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60" windowWidth="16380" windowHeight="8130" tabRatio="386" activeTab="2"/>
  </bookViews>
  <sheets>
    <sheet name="ReadMe" sheetId="1" r:id="rId1"/>
    <sheet name="Regions" sheetId="2" r:id="rId2"/>
    <sheet name="Seq-class" sheetId="3" r:id="rId3"/>
    <sheet name="Resume" sheetId="4" r:id="rId4"/>
    <sheet name="Features" sheetId="5" r:id="rId5"/>
    <sheet name="AlignRelPos" sheetId="6" state="hidden" r:id="rId6"/>
    <sheet name="largest300nt" sheetId="7" state="hidden" r:id="rId7"/>
  </sheets>
  <definedNames>
    <definedName name="_xlnm._FilterDatabase" localSheetId="1">Regions!$A$4:$AN$97</definedName>
    <definedName name="_xlnm._FilterDatabase" localSheetId="2" hidden="1">'Seq-class'!$A$1:$CX$2196</definedName>
    <definedName name="Acc">'Seq-class'!$BD:$BD</definedName>
    <definedName name="Beg">Regions!$D$2</definedName>
    <definedName name="Burma">AlignRelPos!$C$2:$C$15000</definedName>
    <definedName name="CGen">'Seq-class'!$AC:$AC</definedName>
    <definedName name="Clear">'Seq-class'!$BE$2:$BE$366400</definedName>
    <definedName name="ComForSubtype">ReadMe!$E$14</definedName>
    <definedName name="CountryCod">'Seq-class'!$I:$I</definedName>
    <definedName name="_xlnm.Print_Area" localSheetId="1">Regions!$B$3:$AO$48</definedName>
    <definedName name="_xlnm.Print_Area" localSheetId="2">'Seq-class'!$BH$1:$BQ$3664</definedName>
    <definedName name="_xlnm.Print_Titles" localSheetId="2">#REF!</definedName>
    <definedName name="End">Regions!$E$2</definedName>
    <definedName name="Etiq">'Seq-class'!$AZ:$AZ</definedName>
    <definedName name="Etiq_y">'Seq-class'!$BA:$BA</definedName>
    <definedName name="Feature_accFJ705359">Features!$A$61:$E$87</definedName>
    <definedName name="Genotype">'Seq-class'!$C$2:$C$366400</definedName>
    <definedName name="GenRegions">Regions!$B$5:$AO$51</definedName>
    <definedName name="GenRegNames">Regions!$B$5:$B$51</definedName>
    <definedName name="GenRegSelect">Regions!$B$1</definedName>
    <definedName name="Gr_str_et">'Seq-class'!$BK:$BK</definedName>
    <definedName name="Gr_str_et_CG">'Seq-class'!$BI:$BI</definedName>
    <definedName name="Gr_str_et_CG_y">'Seq-class'!$BJ:$BJ</definedName>
    <definedName name="Grupe">'Seq-class'!$E$2:$E$50000</definedName>
    <definedName name="Host">'Seq-class'!$M:$M</definedName>
    <definedName name="Inst">'Seq-class'!$R:$R</definedName>
    <definedName name="Lu">'Seq-class'!$V:$V</definedName>
    <definedName name="manual_beg">Regions!$D$7</definedName>
    <definedName name="manual_end">Regions!$E$7</definedName>
    <definedName name="MEGAlign">AlignRelPos!$B$2:$B$150000</definedName>
    <definedName name="MEGAname">'Seq-class'!$A$2:$A$366400</definedName>
    <definedName name="region">'Seq-class'!$K:$K</definedName>
    <definedName name="RegName">Regions!$B$4</definedName>
    <definedName name="SeqBeg">'Seq-class'!$AI$2:$AI$366400</definedName>
    <definedName name="SeqEnd">'Seq-class'!$AJ$2:$AJ$366400</definedName>
    <definedName name="span">'Seq-class'!$AL$2:$AL$366400</definedName>
    <definedName name="span_column">'Seq-class'!$BF:$BF</definedName>
    <definedName name="Strain">'Seq-class'!$F$2:$F$366400</definedName>
    <definedName name="Subtype">'Seq-class'!$D$2:$D$366400</definedName>
    <definedName name="T_acc">'Seq-class'!$BQ:$BQ</definedName>
    <definedName name="T_str_isol">'Seq-class'!$BR:$BR</definedName>
    <definedName name="wbGER27">AlignRelPos!$D$2:$D$15000</definedName>
    <definedName name="year">'Seq-class'!$O:$O</definedName>
  </definedNames>
  <calcPr calcId="145621" iterateCount="1"/>
</workbook>
</file>

<file path=xl/calcChain.xml><?xml version="1.0" encoding="utf-8"?>
<calcChain xmlns="http://schemas.openxmlformats.org/spreadsheetml/2006/main">
  <c r="T2503" i="6" l="1"/>
  <c r="S2503" i="6"/>
  <c r="T2502" i="6"/>
  <c r="S2502" i="6"/>
  <c r="N2502" i="6"/>
  <c r="M2502" i="6"/>
  <c r="L2502" i="6"/>
  <c r="K2503" i="6" s="1"/>
  <c r="K2504" i="6" s="1"/>
  <c r="K2502" i="6"/>
  <c r="BY2196" i="3"/>
  <c r="BX2196" i="3"/>
  <c r="BW2196" i="3"/>
  <c r="BV2196" i="3"/>
  <c r="BU2196" i="3"/>
  <c r="BT2196" i="3"/>
  <c r="BY2195" i="3"/>
  <c r="BX2195" i="3"/>
  <c r="BW2195" i="3"/>
  <c r="BV2195" i="3"/>
  <c r="BU2195" i="3"/>
  <c r="BT2195" i="3"/>
  <c r="BY2194" i="3"/>
  <c r="BX2194" i="3"/>
  <c r="BW2194" i="3"/>
  <c r="BV2194" i="3"/>
  <c r="BU2194" i="3"/>
  <c r="BT2194" i="3"/>
  <c r="BY2193" i="3"/>
  <c r="BX2193" i="3"/>
  <c r="BW2193" i="3"/>
  <c r="BV2193" i="3"/>
  <c r="BU2193" i="3"/>
  <c r="BT2193" i="3"/>
  <c r="BY2192" i="3"/>
  <c r="BX2192" i="3"/>
  <c r="BW2192" i="3"/>
  <c r="BV2192" i="3"/>
  <c r="BU2192" i="3"/>
  <c r="BT2192" i="3"/>
  <c r="BY2191" i="3"/>
  <c r="BX2191" i="3"/>
  <c r="BW2191" i="3"/>
  <c r="BV2191" i="3"/>
  <c r="BU2191" i="3"/>
  <c r="BT2191" i="3"/>
  <c r="BE2191" i="3"/>
  <c r="BC2191" i="3"/>
  <c r="BD2191" i="3" s="1"/>
  <c r="BB2191" i="3"/>
  <c r="AZ2191" i="3"/>
  <c r="BA2191" i="3" s="1"/>
  <c r="CW34" i="3"/>
  <c r="CV34" i="3"/>
  <c r="CU34" i="3"/>
  <c r="CT34" i="3"/>
  <c r="CS34" i="3"/>
  <c r="CR34" i="3"/>
  <c r="CQ34" i="3"/>
  <c r="CX34" i="3" s="1"/>
  <c r="CG34" i="3"/>
  <c r="CC34" i="3"/>
  <c r="CB34" i="3"/>
  <c r="CE34" i="3" s="1"/>
  <c r="BY34" i="3"/>
  <c r="BX34" i="3"/>
  <c r="BW34" i="3"/>
  <c r="BV34" i="3"/>
  <c r="BU34" i="3"/>
  <c r="BT34" i="3"/>
  <c r="BR34" i="3"/>
  <c r="BP34" i="3"/>
  <c r="BE34" i="3"/>
  <c r="BO34" i="3" s="1"/>
  <c r="BC34" i="3"/>
  <c r="BD34" i="3" s="1"/>
  <c r="BQ34" i="3" s="1"/>
  <c r="AZ34" i="3"/>
  <c r="BA34" i="3" s="1"/>
  <c r="BS34" i="3" s="1"/>
  <c r="AP34" i="3"/>
  <c r="AK34" i="3"/>
  <c r="S34" i="3"/>
  <c r="CX57" i="3"/>
  <c r="CU57" i="3"/>
  <c r="CG57" i="3"/>
  <c r="CC57" i="3"/>
  <c r="CB57" i="3"/>
  <c r="CE57" i="3" s="1"/>
  <c r="BY57" i="3"/>
  <c r="BX57" i="3"/>
  <c r="BW57" i="3"/>
  <c r="BV57" i="3"/>
  <c r="BU57" i="3"/>
  <c r="BT57" i="3"/>
  <c r="BR57" i="3"/>
  <c r="BP57" i="3"/>
  <c r="BE57" i="3"/>
  <c r="BO57" i="3" s="1"/>
  <c r="BC57" i="3"/>
  <c r="BD57" i="3" s="1"/>
  <c r="BQ57" i="3" s="1"/>
  <c r="AZ57" i="3"/>
  <c r="BA57" i="3" s="1"/>
  <c r="BS57" i="3" s="1"/>
  <c r="AP57" i="3"/>
  <c r="AK57" i="3"/>
  <c r="S57" i="3"/>
  <c r="CX2188" i="3"/>
  <c r="CW2188" i="3"/>
  <c r="CV2188" i="3"/>
  <c r="CG2188" i="3"/>
  <c r="CC2188" i="3"/>
  <c r="CB2188" i="3"/>
  <c r="CD2188" i="3" s="1"/>
  <c r="BY2188" i="3"/>
  <c r="BX2188" i="3"/>
  <c r="BW2188" i="3"/>
  <c r="BV2188" i="3"/>
  <c r="BU2188" i="3"/>
  <c r="BT2188" i="3"/>
  <c r="BR2188" i="3"/>
  <c r="BP2188" i="3"/>
  <c r="BE2188" i="3"/>
  <c r="BN2188" i="3" s="1"/>
  <c r="BC2188" i="3"/>
  <c r="BD2188" i="3" s="1"/>
  <c r="BQ2188" i="3" s="1"/>
  <c r="AZ2188" i="3"/>
  <c r="BA2188" i="3" s="1"/>
  <c r="BS2188" i="3" s="1"/>
  <c r="AP2188" i="3"/>
  <c r="AK2188" i="3"/>
  <c r="S2188" i="3"/>
  <c r="CW2187" i="3"/>
  <c r="CV2187" i="3"/>
  <c r="CU2187" i="3"/>
  <c r="CT2187" i="3"/>
  <c r="CS2187" i="3"/>
  <c r="CR2187" i="3"/>
  <c r="CQ2187" i="3"/>
  <c r="CX2187" i="3" s="1"/>
  <c r="CG2187" i="3"/>
  <c r="CC2187" i="3"/>
  <c r="CB2187" i="3"/>
  <c r="CD2187" i="3" s="1"/>
  <c r="BY2187" i="3"/>
  <c r="BX2187" i="3"/>
  <c r="BW2187" i="3"/>
  <c r="BV2187" i="3"/>
  <c r="BU2187" i="3"/>
  <c r="BT2187" i="3"/>
  <c r="BR2187" i="3"/>
  <c r="BP2187" i="3"/>
  <c r="BE2187" i="3"/>
  <c r="BN2187" i="3" s="1"/>
  <c r="BC2187" i="3"/>
  <c r="BD2187" i="3" s="1"/>
  <c r="BQ2187" i="3" s="1"/>
  <c r="AZ2187" i="3"/>
  <c r="BA2187" i="3" s="1"/>
  <c r="BS2187" i="3" s="1"/>
  <c r="AP2187" i="3"/>
  <c r="AK2187" i="3"/>
  <c r="S2187" i="3"/>
  <c r="CW2186" i="3"/>
  <c r="CV2186" i="3"/>
  <c r="CU2186" i="3"/>
  <c r="CT2186" i="3"/>
  <c r="CS2186" i="3"/>
  <c r="CR2186" i="3"/>
  <c r="CQ2186" i="3"/>
  <c r="CX2186" i="3" s="1"/>
  <c r="CG2186" i="3"/>
  <c r="CC2186" i="3"/>
  <c r="CB2186" i="3"/>
  <c r="CD2186" i="3" s="1"/>
  <c r="BY2186" i="3"/>
  <c r="BX2186" i="3"/>
  <c r="BW2186" i="3"/>
  <c r="BV2186" i="3"/>
  <c r="BU2186" i="3"/>
  <c r="BT2186" i="3"/>
  <c r="BR2186" i="3"/>
  <c r="BP2186" i="3"/>
  <c r="BE2186" i="3"/>
  <c r="BN2186" i="3" s="1"/>
  <c r="BC2186" i="3"/>
  <c r="BD2186" i="3" s="1"/>
  <c r="BQ2186" i="3" s="1"/>
  <c r="AZ2186" i="3"/>
  <c r="BA2186" i="3" s="1"/>
  <c r="BS2186" i="3" s="1"/>
  <c r="AP2186" i="3"/>
  <c r="AK2186" i="3"/>
  <c r="S2186" i="3"/>
  <c r="CW2185" i="3"/>
  <c r="CV2185" i="3"/>
  <c r="CU2185" i="3"/>
  <c r="CT2185" i="3"/>
  <c r="CS2185" i="3"/>
  <c r="CR2185" i="3"/>
  <c r="CQ2185" i="3"/>
  <c r="CX2185" i="3" s="1"/>
  <c r="CG2185" i="3"/>
  <c r="CC2185" i="3"/>
  <c r="CB2185" i="3"/>
  <c r="CD2185" i="3" s="1"/>
  <c r="BY2185" i="3"/>
  <c r="BX2185" i="3"/>
  <c r="BW2185" i="3"/>
  <c r="BV2185" i="3"/>
  <c r="BU2185" i="3"/>
  <c r="BT2185" i="3"/>
  <c r="BR2185" i="3"/>
  <c r="BP2185" i="3"/>
  <c r="BE2185" i="3"/>
  <c r="BO2185" i="3" s="1"/>
  <c r="BC2185" i="3"/>
  <c r="BD2185" i="3" s="1"/>
  <c r="BQ2185" i="3" s="1"/>
  <c r="AZ2185" i="3"/>
  <c r="AP2185" i="3"/>
  <c r="AK2185" i="3"/>
  <c r="S2185" i="3"/>
  <c r="CW2184" i="3"/>
  <c r="CV2184" i="3"/>
  <c r="CU2184" i="3"/>
  <c r="CT2184" i="3"/>
  <c r="CS2184" i="3"/>
  <c r="CR2184" i="3"/>
  <c r="CQ2184" i="3"/>
  <c r="CX2184" i="3" s="1"/>
  <c r="CG2184" i="3"/>
  <c r="CC2184" i="3"/>
  <c r="CB2184" i="3"/>
  <c r="CD2184" i="3" s="1"/>
  <c r="BY2184" i="3"/>
  <c r="BX2184" i="3"/>
  <c r="BW2184" i="3"/>
  <c r="BV2184" i="3"/>
  <c r="BU2184" i="3"/>
  <c r="BT2184" i="3"/>
  <c r="BR2184" i="3"/>
  <c r="BP2184" i="3"/>
  <c r="BE2184" i="3"/>
  <c r="BO2184" i="3" s="1"/>
  <c r="BC2184" i="3"/>
  <c r="BD2184" i="3" s="1"/>
  <c r="BQ2184" i="3" s="1"/>
  <c r="AZ2184" i="3"/>
  <c r="AP2184" i="3"/>
  <c r="AK2184" i="3"/>
  <c r="S2184" i="3"/>
  <c r="CX2183" i="3"/>
  <c r="CW2183" i="3"/>
  <c r="CV2183" i="3"/>
  <c r="CG2183" i="3"/>
  <c r="CC2183" i="3"/>
  <c r="CB2183" i="3"/>
  <c r="CD2183" i="3" s="1"/>
  <c r="BY2183" i="3"/>
  <c r="BX2183" i="3"/>
  <c r="BW2183" i="3"/>
  <c r="BV2183" i="3"/>
  <c r="BU2183" i="3"/>
  <c r="BT2183" i="3"/>
  <c r="BR2183" i="3"/>
  <c r="BP2183" i="3"/>
  <c r="BE2183" i="3"/>
  <c r="BC2183" i="3"/>
  <c r="BD2183" i="3" s="1"/>
  <c r="BQ2183" i="3" s="1"/>
  <c r="AZ2183" i="3"/>
  <c r="BA2183" i="3" s="1"/>
  <c r="BS2183" i="3" s="1"/>
  <c r="AP2183" i="3"/>
  <c r="AK2183" i="3"/>
  <c r="S2183" i="3"/>
  <c r="CW2182" i="3"/>
  <c r="CV2182" i="3"/>
  <c r="CU2182" i="3"/>
  <c r="CT2182" i="3"/>
  <c r="CS2182" i="3"/>
  <c r="CR2182" i="3"/>
  <c r="CQ2182" i="3"/>
  <c r="CX2182" i="3" s="1"/>
  <c r="CG2182" i="3"/>
  <c r="CC2182" i="3"/>
  <c r="CB2182" i="3"/>
  <c r="CD2182" i="3" s="1"/>
  <c r="BY2182" i="3"/>
  <c r="BX2182" i="3"/>
  <c r="BW2182" i="3"/>
  <c r="BV2182" i="3"/>
  <c r="BU2182" i="3"/>
  <c r="BT2182" i="3"/>
  <c r="BR2182" i="3"/>
  <c r="BP2182" i="3"/>
  <c r="BE2182" i="3"/>
  <c r="BO2182" i="3" s="1"/>
  <c r="BC2182" i="3"/>
  <c r="BD2182" i="3" s="1"/>
  <c r="BQ2182" i="3" s="1"/>
  <c r="AZ2182" i="3"/>
  <c r="BK2182" i="3" s="1"/>
  <c r="BI2182" i="3" s="1"/>
  <c r="BJ2182" i="3" s="1"/>
  <c r="AP2182" i="3"/>
  <c r="AK2182" i="3"/>
  <c r="S2182" i="3"/>
  <c r="CX2" i="3"/>
  <c r="CW2" i="3"/>
  <c r="CV2" i="3"/>
  <c r="CG2" i="3"/>
  <c r="CC2" i="3"/>
  <c r="CB2" i="3"/>
  <c r="CE2" i="3" s="1"/>
  <c r="BY2" i="3"/>
  <c r="BX2" i="3"/>
  <c r="BW2" i="3"/>
  <c r="BV2" i="3"/>
  <c r="BU2" i="3"/>
  <c r="BT2" i="3"/>
  <c r="BR2" i="3"/>
  <c r="BP2" i="3"/>
  <c r="BE2" i="3"/>
  <c r="BO2" i="3" s="1"/>
  <c r="BC2" i="3"/>
  <c r="BD2" i="3" s="1"/>
  <c r="BQ2" i="3" s="1"/>
  <c r="AZ2" i="3"/>
  <c r="BA2" i="3" s="1"/>
  <c r="BS2" i="3" s="1"/>
  <c r="AP2" i="3"/>
  <c r="AK2" i="3"/>
  <c r="S2" i="3"/>
  <c r="CX3" i="3"/>
  <c r="CW3" i="3"/>
  <c r="CV3" i="3"/>
  <c r="CG3" i="3"/>
  <c r="CC3" i="3"/>
  <c r="CB3" i="3"/>
  <c r="CD3" i="3" s="1"/>
  <c r="BY3" i="3"/>
  <c r="BX3" i="3"/>
  <c r="BW3" i="3"/>
  <c r="BV3" i="3"/>
  <c r="BU3" i="3"/>
  <c r="BT3" i="3"/>
  <c r="BR3" i="3"/>
  <c r="BP3" i="3"/>
  <c r="BE3" i="3"/>
  <c r="BN3" i="3" s="1"/>
  <c r="BC3" i="3"/>
  <c r="BD3" i="3" s="1"/>
  <c r="BQ3" i="3" s="1"/>
  <c r="AZ3" i="3"/>
  <c r="BA3" i="3" s="1"/>
  <c r="BS3" i="3" s="1"/>
  <c r="AP3" i="3"/>
  <c r="AK3" i="3"/>
  <c r="S3" i="3"/>
  <c r="CW2179" i="3"/>
  <c r="CV2179" i="3"/>
  <c r="CU2179" i="3"/>
  <c r="CT2179" i="3"/>
  <c r="CS2179" i="3"/>
  <c r="CR2179" i="3"/>
  <c r="CQ2179" i="3"/>
  <c r="CX2179" i="3" s="1"/>
  <c r="CG2179" i="3"/>
  <c r="CC2179" i="3"/>
  <c r="CB2179" i="3"/>
  <c r="CD2179" i="3" s="1"/>
  <c r="BY2179" i="3"/>
  <c r="BX2179" i="3"/>
  <c r="BW2179" i="3"/>
  <c r="BV2179" i="3"/>
  <c r="BU2179" i="3"/>
  <c r="BT2179" i="3"/>
  <c r="BR2179" i="3"/>
  <c r="BP2179" i="3"/>
  <c r="BE2179" i="3"/>
  <c r="BN2179" i="3" s="1"/>
  <c r="BC2179" i="3"/>
  <c r="BD2179" i="3" s="1"/>
  <c r="BQ2179" i="3" s="1"/>
  <c r="AZ2179" i="3"/>
  <c r="BA2179" i="3" s="1"/>
  <c r="BS2179" i="3" s="1"/>
  <c r="AP2179" i="3"/>
  <c r="AK2179" i="3"/>
  <c r="S2179" i="3"/>
  <c r="CW2178" i="3"/>
  <c r="CV2178" i="3"/>
  <c r="CU2178" i="3"/>
  <c r="CT2178" i="3"/>
  <c r="CS2178" i="3"/>
  <c r="CR2178" i="3"/>
  <c r="CQ2178" i="3"/>
  <c r="CX2178" i="3" s="1"/>
  <c r="CG2178" i="3"/>
  <c r="CC2178" i="3"/>
  <c r="CB2178" i="3"/>
  <c r="CD2178" i="3" s="1"/>
  <c r="BY2178" i="3"/>
  <c r="BX2178" i="3"/>
  <c r="BW2178" i="3"/>
  <c r="BV2178" i="3"/>
  <c r="BU2178" i="3"/>
  <c r="BT2178" i="3"/>
  <c r="BR2178" i="3"/>
  <c r="BP2178" i="3"/>
  <c r="BE2178" i="3"/>
  <c r="BO2178" i="3" s="1"/>
  <c r="BC2178" i="3"/>
  <c r="BD2178" i="3" s="1"/>
  <c r="BQ2178" i="3" s="1"/>
  <c r="AZ2178" i="3"/>
  <c r="AP2178" i="3"/>
  <c r="AK2178" i="3"/>
  <c r="S2178" i="3"/>
  <c r="CX2177" i="3"/>
  <c r="CW2177" i="3"/>
  <c r="CV2177" i="3"/>
  <c r="CG2177" i="3"/>
  <c r="CC2177" i="3"/>
  <c r="CB2177" i="3"/>
  <c r="CD2177" i="3" s="1"/>
  <c r="BY2177" i="3"/>
  <c r="BX2177" i="3"/>
  <c r="BW2177" i="3"/>
  <c r="BV2177" i="3"/>
  <c r="BU2177" i="3"/>
  <c r="BT2177" i="3"/>
  <c r="BR2177" i="3"/>
  <c r="BP2177" i="3"/>
  <c r="BE2177" i="3"/>
  <c r="BO2177" i="3" s="1"/>
  <c r="BC2177" i="3"/>
  <c r="BD2177" i="3" s="1"/>
  <c r="BQ2177" i="3" s="1"/>
  <c r="AZ2177" i="3"/>
  <c r="BA2177" i="3" s="1"/>
  <c r="BS2177" i="3" s="1"/>
  <c r="AP2177" i="3"/>
  <c r="AK2177" i="3"/>
  <c r="S2177" i="3"/>
  <c r="CX2176" i="3"/>
  <c r="CW2176" i="3"/>
  <c r="CV2176" i="3"/>
  <c r="CG2176" i="3"/>
  <c r="CC2176" i="3"/>
  <c r="CB2176" i="3"/>
  <c r="CD2176" i="3" s="1"/>
  <c r="BY2176" i="3"/>
  <c r="BX2176" i="3"/>
  <c r="BW2176" i="3"/>
  <c r="BV2176" i="3"/>
  <c r="BU2176" i="3"/>
  <c r="BT2176" i="3"/>
  <c r="BR2176" i="3"/>
  <c r="BP2176" i="3"/>
  <c r="BE2176" i="3"/>
  <c r="BO2176" i="3" s="1"/>
  <c r="BC2176" i="3"/>
  <c r="BD2176" i="3" s="1"/>
  <c r="BQ2176" i="3" s="1"/>
  <c r="AZ2176" i="3"/>
  <c r="AP2176" i="3"/>
  <c r="AK2176" i="3"/>
  <c r="S2176" i="3"/>
  <c r="CX2175" i="3"/>
  <c r="CW2175" i="3"/>
  <c r="CV2175" i="3"/>
  <c r="CG2175" i="3"/>
  <c r="CC2175" i="3"/>
  <c r="CB2175" i="3"/>
  <c r="CD2175" i="3" s="1"/>
  <c r="BY2175" i="3"/>
  <c r="BX2175" i="3"/>
  <c r="BW2175" i="3"/>
  <c r="BV2175" i="3"/>
  <c r="BU2175" i="3"/>
  <c r="BT2175" i="3"/>
  <c r="BR2175" i="3"/>
  <c r="BP2175" i="3"/>
  <c r="BE2175" i="3"/>
  <c r="BO2175" i="3" s="1"/>
  <c r="BC2175" i="3"/>
  <c r="BD2175" i="3" s="1"/>
  <c r="BQ2175" i="3" s="1"/>
  <c r="AZ2175" i="3"/>
  <c r="BA2175" i="3" s="1"/>
  <c r="BS2175" i="3" s="1"/>
  <c r="AP2175" i="3"/>
  <c r="AK2175" i="3"/>
  <c r="S2175" i="3"/>
  <c r="CW54" i="3"/>
  <c r="CV54" i="3"/>
  <c r="CU54" i="3"/>
  <c r="CT54" i="3"/>
  <c r="CS54" i="3"/>
  <c r="CR54" i="3"/>
  <c r="CQ54" i="3"/>
  <c r="CX54" i="3" s="1"/>
  <c r="CG54" i="3"/>
  <c r="CC54" i="3"/>
  <c r="CB54" i="3"/>
  <c r="CD54" i="3" s="1"/>
  <c r="BY54" i="3"/>
  <c r="BX54" i="3"/>
  <c r="BW54" i="3"/>
  <c r="BV54" i="3"/>
  <c r="BU54" i="3"/>
  <c r="BT54" i="3"/>
  <c r="BR54" i="3"/>
  <c r="BP54" i="3"/>
  <c r="BE54" i="3"/>
  <c r="BO54" i="3" s="1"/>
  <c r="BC54" i="3"/>
  <c r="BD54" i="3" s="1"/>
  <c r="BQ54" i="3" s="1"/>
  <c r="AZ54" i="3"/>
  <c r="BA54" i="3" s="1"/>
  <c r="BS54" i="3" s="1"/>
  <c r="AP54" i="3"/>
  <c r="AK54" i="3"/>
  <c r="S54" i="3"/>
  <c r="CW63" i="3"/>
  <c r="CV63" i="3"/>
  <c r="CU63" i="3"/>
  <c r="CT63" i="3"/>
  <c r="CS63" i="3"/>
  <c r="CR63" i="3"/>
  <c r="CQ63" i="3"/>
  <c r="CX63" i="3" s="1"/>
  <c r="CG63" i="3"/>
  <c r="CC63" i="3"/>
  <c r="CB63" i="3"/>
  <c r="CD63" i="3" s="1"/>
  <c r="BY63" i="3"/>
  <c r="BX63" i="3"/>
  <c r="BW63" i="3"/>
  <c r="BV63" i="3"/>
  <c r="BU63" i="3"/>
  <c r="BT63" i="3"/>
  <c r="BR63" i="3"/>
  <c r="BP63" i="3"/>
  <c r="BE63" i="3"/>
  <c r="BO63" i="3" s="1"/>
  <c r="BC63" i="3"/>
  <c r="BD63" i="3" s="1"/>
  <c r="BQ63" i="3" s="1"/>
  <c r="AZ63" i="3"/>
  <c r="BA63" i="3" s="1"/>
  <c r="BS63" i="3" s="1"/>
  <c r="AP63" i="3"/>
  <c r="AK63" i="3"/>
  <c r="S63" i="3"/>
  <c r="CW19" i="3"/>
  <c r="CV19" i="3"/>
  <c r="CU19" i="3"/>
  <c r="CT19" i="3"/>
  <c r="CS19" i="3"/>
  <c r="CR19" i="3"/>
  <c r="CQ19" i="3"/>
  <c r="CX19" i="3" s="1"/>
  <c r="CG19" i="3"/>
  <c r="CC19" i="3"/>
  <c r="CB19" i="3"/>
  <c r="CE19" i="3" s="1"/>
  <c r="BY19" i="3"/>
  <c r="BX19" i="3"/>
  <c r="BW19" i="3"/>
  <c r="BV19" i="3"/>
  <c r="BU19" i="3"/>
  <c r="BT19" i="3"/>
  <c r="BR19" i="3"/>
  <c r="BP19" i="3"/>
  <c r="BE19" i="3"/>
  <c r="BO19" i="3" s="1"/>
  <c r="BC19" i="3"/>
  <c r="BD19" i="3" s="1"/>
  <c r="BQ19" i="3" s="1"/>
  <c r="AZ19" i="3"/>
  <c r="AP19" i="3"/>
  <c r="AK19" i="3"/>
  <c r="S19" i="3"/>
  <c r="CX20" i="3"/>
  <c r="CW20" i="3"/>
  <c r="CV20" i="3"/>
  <c r="CG20" i="3"/>
  <c r="CC20" i="3"/>
  <c r="CB20" i="3"/>
  <c r="CD20" i="3" s="1"/>
  <c r="BY20" i="3"/>
  <c r="BX20" i="3"/>
  <c r="BW20" i="3"/>
  <c r="BV20" i="3"/>
  <c r="BU20" i="3"/>
  <c r="BT20" i="3"/>
  <c r="BR20" i="3"/>
  <c r="BP20" i="3"/>
  <c r="BE20" i="3"/>
  <c r="BO20" i="3" s="1"/>
  <c r="BC20" i="3"/>
  <c r="BD20" i="3" s="1"/>
  <c r="BQ20" i="3" s="1"/>
  <c r="AZ20" i="3"/>
  <c r="BA20" i="3" s="1"/>
  <c r="BS20" i="3" s="1"/>
  <c r="AP20" i="3"/>
  <c r="AK20" i="3"/>
  <c r="S20" i="3"/>
  <c r="CW53" i="3"/>
  <c r="CV53" i="3"/>
  <c r="CU53" i="3"/>
  <c r="CT53" i="3"/>
  <c r="CS53" i="3"/>
  <c r="CR53" i="3"/>
  <c r="CQ53" i="3"/>
  <c r="CX53" i="3" s="1"/>
  <c r="CG53" i="3"/>
  <c r="CC53" i="3"/>
  <c r="CB53" i="3"/>
  <c r="CD53" i="3" s="1"/>
  <c r="BY53" i="3"/>
  <c r="BX53" i="3"/>
  <c r="BW53" i="3"/>
  <c r="BV53" i="3"/>
  <c r="BU53" i="3"/>
  <c r="BT53" i="3"/>
  <c r="BR53" i="3"/>
  <c r="BP53" i="3"/>
  <c r="BE53" i="3"/>
  <c r="BO53" i="3" s="1"/>
  <c r="BC53" i="3"/>
  <c r="BD53" i="3" s="1"/>
  <c r="BQ53" i="3" s="1"/>
  <c r="AZ53" i="3"/>
  <c r="BA53" i="3" s="1"/>
  <c r="BS53" i="3" s="1"/>
  <c r="AP53" i="3"/>
  <c r="AK53" i="3"/>
  <c r="S53" i="3"/>
  <c r="CX52" i="3"/>
  <c r="CW52" i="3"/>
  <c r="CV52" i="3"/>
  <c r="CG52" i="3"/>
  <c r="CC52" i="3"/>
  <c r="CB52" i="3"/>
  <c r="CD52" i="3" s="1"/>
  <c r="BY52" i="3"/>
  <c r="BX52" i="3"/>
  <c r="BW52" i="3"/>
  <c r="BV52" i="3"/>
  <c r="BU52" i="3"/>
  <c r="BT52" i="3"/>
  <c r="BR52" i="3"/>
  <c r="BP52" i="3"/>
  <c r="BE52" i="3"/>
  <c r="BN52" i="3" s="1"/>
  <c r="BC52" i="3"/>
  <c r="BD52" i="3" s="1"/>
  <c r="BQ52" i="3" s="1"/>
  <c r="AZ52" i="3"/>
  <c r="BA52" i="3" s="1"/>
  <c r="BS52" i="3" s="1"/>
  <c r="AP52" i="3"/>
  <c r="AK52" i="3"/>
  <c r="S52" i="3"/>
  <c r="CW50" i="3"/>
  <c r="CV50" i="3"/>
  <c r="CU50" i="3"/>
  <c r="CT50" i="3"/>
  <c r="CS50" i="3"/>
  <c r="CR50" i="3"/>
  <c r="CQ50" i="3"/>
  <c r="CX50" i="3" s="1"/>
  <c r="CG50" i="3"/>
  <c r="CC50" i="3"/>
  <c r="CB50" i="3"/>
  <c r="CD50" i="3" s="1"/>
  <c r="BY50" i="3"/>
  <c r="BX50" i="3"/>
  <c r="BW50" i="3"/>
  <c r="BV50" i="3"/>
  <c r="BU50" i="3"/>
  <c r="BT50" i="3"/>
  <c r="BR50" i="3"/>
  <c r="BP50" i="3"/>
  <c r="BE50" i="3"/>
  <c r="BN50" i="3" s="1"/>
  <c r="BC50" i="3"/>
  <c r="BD50" i="3" s="1"/>
  <c r="BQ50" i="3" s="1"/>
  <c r="AZ50" i="3"/>
  <c r="BA50" i="3" s="1"/>
  <c r="BS50" i="3" s="1"/>
  <c r="AP50" i="3"/>
  <c r="AK50" i="3"/>
  <c r="S50" i="3"/>
  <c r="CX2167" i="3"/>
  <c r="CW2167" i="3"/>
  <c r="CV2167" i="3"/>
  <c r="CG2167" i="3"/>
  <c r="CC2167" i="3"/>
  <c r="CB2167" i="3"/>
  <c r="CD2167" i="3" s="1"/>
  <c r="BY2167" i="3"/>
  <c r="BX2167" i="3"/>
  <c r="BW2167" i="3"/>
  <c r="BV2167" i="3"/>
  <c r="BU2167" i="3"/>
  <c r="BT2167" i="3"/>
  <c r="BR2167" i="3"/>
  <c r="BP2167" i="3"/>
  <c r="BE2167" i="3"/>
  <c r="BO2167" i="3" s="1"/>
  <c r="BC2167" i="3"/>
  <c r="BD2167" i="3" s="1"/>
  <c r="BQ2167" i="3" s="1"/>
  <c r="AZ2167" i="3"/>
  <c r="BA2167" i="3" s="1"/>
  <c r="BS2167" i="3" s="1"/>
  <c r="AP2167" i="3"/>
  <c r="AK2167" i="3"/>
  <c r="S2167" i="3"/>
  <c r="CX2166" i="3"/>
  <c r="CW2166" i="3"/>
  <c r="CV2166" i="3"/>
  <c r="CG2166" i="3"/>
  <c r="CC2166" i="3"/>
  <c r="CB2166" i="3"/>
  <c r="CD2166" i="3" s="1"/>
  <c r="BY2166" i="3"/>
  <c r="BX2166" i="3"/>
  <c r="BW2166" i="3"/>
  <c r="BV2166" i="3"/>
  <c r="BU2166" i="3"/>
  <c r="BT2166" i="3"/>
  <c r="BR2166" i="3"/>
  <c r="BP2166" i="3"/>
  <c r="BE2166" i="3"/>
  <c r="BO2166" i="3" s="1"/>
  <c r="BC2166" i="3"/>
  <c r="BD2166" i="3" s="1"/>
  <c r="BQ2166" i="3" s="1"/>
  <c r="AZ2166" i="3"/>
  <c r="AP2166" i="3"/>
  <c r="AK2166" i="3"/>
  <c r="S2166" i="3"/>
  <c r="CX2165" i="3"/>
  <c r="CW2165" i="3"/>
  <c r="CV2165" i="3"/>
  <c r="CG2165" i="3"/>
  <c r="CC2165" i="3"/>
  <c r="CB2165" i="3"/>
  <c r="CD2165" i="3" s="1"/>
  <c r="BY2165" i="3"/>
  <c r="BX2165" i="3"/>
  <c r="BW2165" i="3"/>
  <c r="BV2165" i="3"/>
  <c r="BU2165" i="3"/>
  <c r="BT2165" i="3"/>
  <c r="BR2165" i="3"/>
  <c r="BP2165" i="3"/>
  <c r="BE2165" i="3"/>
  <c r="BO2165" i="3" s="1"/>
  <c r="BC2165" i="3"/>
  <c r="BD2165" i="3" s="1"/>
  <c r="BQ2165" i="3" s="1"/>
  <c r="AZ2165" i="3"/>
  <c r="BA2165" i="3" s="1"/>
  <c r="BS2165" i="3" s="1"/>
  <c r="AP2165" i="3"/>
  <c r="AK2165" i="3"/>
  <c r="S2165" i="3"/>
  <c r="CX2164" i="3"/>
  <c r="CW2164" i="3"/>
  <c r="CV2164" i="3"/>
  <c r="CG2164" i="3"/>
  <c r="CC2164" i="3"/>
  <c r="CB2164" i="3"/>
  <c r="CD2164" i="3" s="1"/>
  <c r="BY2164" i="3"/>
  <c r="BX2164" i="3"/>
  <c r="BW2164" i="3"/>
  <c r="BV2164" i="3"/>
  <c r="BU2164" i="3"/>
  <c r="BT2164" i="3"/>
  <c r="BR2164" i="3"/>
  <c r="BP2164" i="3"/>
  <c r="BE2164" i="3"/>
  <c r="BO2164" i="3" s="1"/>
  <c r="BC2164" i="3"/>
  <c r="BD2164" i="3" s="1"/>
  <c r="BQ2164" i="3" s="1"/>
  <c r="AZ2164" i="3"/>
  <c r="AP2164" i="3"/>
  <c r="AK2164" i="3"/>
  <c r="S2164" i="3"/>
  <c r="CX2163" i="3"/>
  <c r="CW2163" i="3"/>
  <c r="CV2163" i="3"/>
  <c r="CG2163" i="3"/>
  <c r="CC2163" i="3"/>
  <c r="CB2163" i="3"/>
  <c r="CD2163" i="3" s="1"/>
  <c r="BY2163" i="3"/>
  <c r="BX2163" i="3"/>
  <c r="BW2163" i="3"/>
  <c r="BV2163" i="3"/>
  <c r="BU2163" i="3"/>
  <c r="BT2163" i="3"/>
  <c r="BR2163" i="3"/>
  <c r="BP2163" i="3"/>
  <c r="BE2163" i="3"/>
  <c r="BO2163" i="3" s="1"/>
  <c r="BC2163" i="3"/>
  <c r="BD2163" i="3" s="1"/>
  <c r="BQ2163" i="3" s="1"/>
  <c r="AZ2163" i="3"/>
  <c r="BA2163" i="3" s="1"/>
  <c r="BS2163" i="3" s="1"/>
  <c r="AP2163" i="3"/>
  <c r="AK2163" i="3"/>
  <c r="S2163" i="3"/>
  <c r="CX2162" i="3"/>
  <c r="CW2162" i="3"/>
  <c r="CV2162" i="3"/>
  <c r="CG2162" i="3"/>
  <c r="CC2162" i="3"/>
  <c r="CB2162" i="3"/>
  <c r="CD2162" i="3" s="1"/>
  <c r="BY2162" i="3"/>
  <c r="BX2162" i="3"/>
  <c r="BW2162" i="3"/>
  <c r="BV2162" i="3"/>
  <c r="BU2162" i="3"/>
  <c r="BT2162" i="3"/>
  <c r="BR2162" i="3"/>
  <c r="BP2162" i="3"/>
  <c r="BE2162" i="3"/>
  <c r="BO2162" i="3" s="1"/>
  <c r="BC2162" i="3"/>
  <c r="BD2162" i="3" s="1"/>
  <c r="BQ2162" i="3" s="1"/>
  <c r="AZ2162" i="3"/>
  <c r="AP2162" i="3"/>
  <c r="AK2162" i="3"/>
  <c r="S2162" i="3"/>
  <c r="CX2161" i="3"/>
  <c r="CW2161" i="3"/>
  <c r="CV2161" i="3"/>
  <c r="CG2161" i="3"/>
  <c r="CC2161" i="3"/>
  <c r="CB2161" i="3"/>
  <c r="CD2161" i="3" s="1"/>
  <c r="BY2161" i="3"/>
  <c r="BX2161" i="3"/>
  <c r="BW2161" i="3"/>
  <c r="BV2161" i="3"/>
  <c r="BU2161" i="3"/>
  <c r="BT2161" i="3"/>
  <c r="BR2161" i="3"/>
  <c r="BP2161" i="3"/>
  <c r="BE2161" i="3"/>
  <c r="BO2161" i="3" s="1"/>
  <c r="BC2161" i="3"/>
  <c r="BD2161" i="3" s="1"/>
  <c r="BQ2161" i="3" s="1"/>
  <c r="AZ2161" i="3"/>
  <c r="BA2161" i="3" s="1"/>
  <c r="BS2161" i="3" s="1"/>
  <c r="AP2161" i="3"/>
  <c r="AK2161" i="3"/>
  <c r="S2161" i="3"/>
  <c r="CX2160" i="3"/>
  <c r="CW2160" i="3"/>
  <c r="CV2160" i="3"/>
  <c r="CG2160" i="3"/>
  <c r="CC2160" i="3"/>
  <c r="CB2160" i="3"/>
  <c r="CD2160" i="3" s="1"/>
  <c r="BY2160" i="3"/>
  <c r="BX2160" i="3"/>
  <c r="BW2160" i="3"/>
  <c r="BV2160" i="3"/>
  <c r="BU2160" i="3"/>
  <c r="BT2160" i="3"/>
  <c r="BR2160" i="3"/>
  <c r="BP2160" i="3"/>
  <c r="BE2160" i="3"/>
  <c r="BO2160" i="3" s="1"/>
  <c r="BC2160" i="3"/>
  <c r="BD2160" i="3" s="1"/>
  <c r="BQ2160" i="3" s="1"/>
  <c r="AZ2160" i="3"/>
  <c r="AP2160" i="3"/>
  <c r="AK2160" i="3"/>
  <c r="S2160" i="3"/>
  <c r="CX2159" i="3"/>
  <c r="CW2159" i="3"/>
  <c r="CV2159" i="3"/>
  <c r="CG2159" i="3"/>
  <c r="CC2159" i="3"/>
  <c r="CB2159" i="3"/>
  <c r="CD2159" i="3" s="1"/>
  <c r="BY2159" i="3"/>
  <c r="BX2159" i="3"/>
  <c r="BW2159" i="3"/>
  <c r="BV2159" i="3"/>
  <c r="BU2159" i="3"/>
  <c r="BT2159" i="3"/>
  <c r="BR2159" i="3"/>
  <c r="BP2159" i="3"/>
  <c r="BE2159" i="3"/>
  <c r="BO2159" i="3" s="1"/>
  <c r="BC2159" i="3"/>
  <c r="BD2159" i="3" s="1"/>
  <c r="BQ2159" i="3" s="1"/>
  <c r="AZ2159" i="3"/>
  <c r="BA2159" i="3" s="1"/>
  <c r="BS2159" i="3" s="1"/>
  <c r="AP2159" i="3"/>
  <c r="AK2159" i="3"/>
  <c r="S2159" i="3"/>
  <c r="CX2158" i="3"/>
  <c r="CW2158" i="3"/>
  <c r="CV2158" i="3"/>
  <c r="CG2158" i="3"/>
  <c r="CC2158" i="3"/>
  <c r="CB2158" i="3"/>
  <c r="CD2158" i="3" s="1"/>
  <c r="BY2158" i="3"/>
  <c r="BX2158" i="3"/>
  <c r="BW2158" i="3"/>
  <c r="BV2158" i="3"/>
  <c r="BU2158" i="3"/>
  <c r="BT2158" i="3"/>
  <c r="BR2158" i="3"/>
  <c r="BP2158" i="3"/>
  <c r="BE2158" i="3"/>
  <c r="BO2158" i="3" s="1"/>
  <c r="BC2158" i="3"/>
  <c r="BD2158" i="3" s="1"/>
  <c r="BQ2158" i="3" s="1"/>
  <c r="AZ2158" i="3"/>
  <c r="AP2158" i="3"/>
  <c r="AK2158" i="3"/>
  <c r="S2158" i="3"/>
  <c r="CX1623" i="3"/>
  <c r="CW1623" i="3"/>
  <c r="CV1623" i="3"/>
  <c r="CG1623" i="3"/>
  <c r="CC1623" i="3"/>
  <c r="CB1623" i="3"/>
  <c r="CD1623" i="3" s="1"/>
  <c r="BY1623" i="3"/>
  <c r="BX1623" i="3"/>
  <c r="BW1623" i="3"/>
  <c r="BV1623" i="3"/>
  <c r="BU1623" i="3"/>
  <c r="BT1623" i="3"/>
  <c r="BR1623" i="3"/>
  <c r="BP1623" i="3"/>
  <c r="BE1623" i="3"/>
  <c r="BO1623" i="3" s="1"/>
  <c r="BC1623" i="3"/>
  <c r="BD1623" i="3" s="1"/>
  <c r="BQ1623" i="3" s="1"/>
  <c r="AZ1623" i="3"/>
  <c r="BA1623" i="3" s="1"/>
  <c r="BS1623" i="3" s="1"/>
  <c r="AP1623" i="3"/>
  <c r="AK1623" i="3"/>
  <c r="S1623" i="3"/>
  <c r="CX1624" i="3"/>
  <c r="CW1624" i="3"/>
  <c r="CV1624" i="3"/>
  <c r="CG1624" i="3"/>
  <c r="CC1624" i="3"/>
  <c r="CB1624" i="3"/>
  <c r="CD1624" i="3" s="1"/>
  <c r="BY1624" i="3"/>
  <c r="BX1624" i="3"/>
  <c r="BW1624" i="3"/>
  <c r="BV1624" i="3"/>
  <c r="BU1624" i="3"/>
  <c r="BT1624" i="3"/>
  <c r="BR1624" i="3"/>
  <c r="BP1624" i="3"/>
  <c r="BE1624" i="3"/>
  <c r="BN1624" i="3" s="1"/>
  <c r="BC1624" i="3"/>
  <c r="BD1624" i="3" s="1"/>
  <c r="BQ1624" i="3" s="1"/>
  <c r="AZ1624" i="3"/>
  <c r="BA1624" i="3" s="1"/>
  <c r="BS1624" i="3" s="1"/>
  <c r="AP1624" i="3"/>
  <c r="AK1624" i="3"/>
  <c r="S1624" i="3"/>
  <c r="CX89" i="3"/>
  <c r="CW89" i="3"/>
  <c r="CV89" i="3"/>
  <c r="CG89" i="3"/>
  <c r="CC89" i="3"/>
  <c r="CB89" i="3"/>
  <c r="CD89" i="3" s="1"/>
  <c r="BY89" i="3"/>
  <c r="BX89" i="3"/>
  <c r="BW89" i="3"/>
  <c r="BV89" i="3"/>
  <c r="BU89" i="3"/>
  <c r="BT89" i="3"/>
  <c r="BR89" i="3"/>
  <c r="BP89" i="3"/>
  <c r="BE89" i="3"/>
  <c r="BO89" i="3" s="1"/>
  <c r="BC89" i="3"/>
  <c r="BD89" i="3" s="1"/>
  <c r="BQ89" i="3" s="1"/>
  <c r="AZ89" i="3"/>
  <c r="BA89" i="3" s="1"/>
  <c r="BS89" i="3" s="1"/>
  <c r="AP89" i="3"/>
  <c r="AK89" i="3"/>
  <c r="S89" i="3"/>
  <c r="CX1739" i="3"/>
  <c r="CW1739" i="3"/>
  <c r="CV1739" i="3"/>
  <c r="CG1739" i="3"/>
  <c r="CC1739" i="3"/>
  <c r="CB1739" i="3"/>
  <c r="CD1739" i="3" s="1"/>
  <c r="BY1739" i="3"/>
  <c r="BX1739" i="3"/>
  <c r="BW1739" i="3"/>
  <c r="BV1739" i="3"/>
  <c r="BU1739" i="3"/>
  <c r="BT1739" i="3"/>
  <c r="BR1739" i="3"/>
  <c r="BP1739" i="3"/>
  <c r="BE1739" i="3"/>
  <c r="BC1739" i="3"/>
  <c r="BD1739" i="3" s="1"/>
  <c r="BQ1739" i="3" s="1"/>
  <c r="AY1739" i="3" s="1"/>
  <c r="AZ1739" i="3"/>
  <c r="BA1739" i="3" s="1"/>
  <c r="BS1739" i="3" s="1"/>
  <c r="AP1739" i="3"/>
  <c r="AK1739" i="3"/>
  <c r="S1739" i="3"/>
  <c r="CX1738" i="3"/>
  <c r="CW1738" i="3"/>
  <c r="CV1738" i="3"/>
  <c r="CG1738" i="3"/>
  <c r="CC1738" i="3"/>
  <c r="CB1738" i="3"/>
  <c r="CD1738" i="3" s="1"/>
  <c r="BY1738" i="3"/>
  <c r="BX1738" i="3"/>
  <c r="BW1738" i="3"/>
  <c r="BV1738" i="3"/>
  <c r="BU1738" i="3"/>
  <c r="BT1738" i="3"/>
  <c r="BR1738" i="3"/>
  <c r="BP1738" i="3"/>
  <c r="BE1738" i="3"/>
  <c r="BO1738" i="3" s="1"/>
  <c r="BC1738" i="3"/>
  <c r="BD1738" i="3" s="1"/>
  <c r="BQ1738" i="3" s="1"/>
  <c r="AZ1738" i="3"/>
  <c r="AP1738" i="3"/>
  <c r="AK1738" i="3"/>
  <c r="S1738" i="3"/>
  <c r="CX2048" i="3"/>
  <c r="CW2048" i="3"/>
  <c r="CV2048" i="3"/>
  <c r="CG2048" i="3"/>
  <c r="CC2048" i="3"/>
  <c r="CB2048" i="3"/>
  <c r="CD2048" i="3" s="1"/>
  <c r="BY2048" i="3"/>
  <c r="BX2048" i="3"/>
  <c r="BW2048" i="3"/>
  <c r="BV2048" i="3"/>
  <c r="BU2048" i="3"/>
  <c r="BT2048" i="3"/>
  <c r="BR2048" i="3"/>
  <c r="BP2048" i="3"/>
  <c r="BE2048" i="3"/>
  <c r="BO2048" i="3" s="1"/>
  <c r="BC2048" i="3"/>
  <c r="BD2048" i="3" s="1"/>
  <c r="BQ2048" i="3" s="1"/>
  <c r="AZ2048" i="3"/>
  <c r="BA2048" i="3" s="1"/>
  <c r="BS2048" i="3" s="1"/>
  <c r="AP2048" i="3"/>
  <c r="AK2048" i="3"/>
  <c r="S2048" i="3"/>
  <c r="CX1959" i="3"/>
  <c r="CW1959" i="3"/>
  <c r="CV1959" i="3"/>
  <c r="CG1959" i="3"/>
  <c r="CC1959" i="3"/>
  <c r="CB1959" i="3"/>
  <c r="CD1959" i="3" s="1"/>
  <c r="BY1959" i="3"/>
  <c r="BX1959" i="3"/>
  <c r="BW1959" i="3"/>
  <c r="BV1959" i="3"/>
  <c r="BU1959" i="3"/>
  <c r="BT1959" i="3"/>
  <c r="BR1959" i="3"/>
  <c r="BP1959" i="3"/>
  <c r="BE1959" i="3"/>
  <c r="BO1959" i="3" s="1"/>
  <c r="BC1959" i="3"/>
  <c r="BD1959" i="3" s="1"/>
  <c r="BQ1959" i="3" s="1"/>
  <c r="AZ1959" i="3"/>
  <c r="AP1959" i="3"/>
  <c r="AK1959" i="3"/>
  <c r="S1959" i="3"/>
  <c r="CX2150" i="3"/>
  <c r="CW2150" i="3"/>
  <c r="CV2150" i="3"/>
  <c r="CG2150" i="3"/>
  <c r="CC2150" i="3"/>
  <c r="CB2150" i="3"/>
  <c r="CD2150" i="3" s="1"/>
  <c r="BY2150" i="3"/>
  <c r="BX2150" i="3"/>
  <c r="BW2150" i="3"/>
  <c r="BV2150" i="3"/>
  <c r="BU2150" i="3"/>
  <c r="BT2150" i="3"/>
  <c r="BR2150" i="3"/>
  <c r="BP2150" i="3"/>
  <c r="BE2150" i="3"/>
  <c r="BO2150" i="3" s="1"/>
  <c r="BC2150" i="3"/>
  <c r="BD2150" i="3" s="1"/>
  <c r="BQ2150" i="3" s="1"/>
  <c r="AZ2150" i="3"/>
  <c r="BA2150" i="3" s="1"/>
  <c r="BS2150" i="3" s="1"/>
  <c r="AP2150" i="3"/>
  <c r="AK2150" i="3"/>
  <c r="S2150" i="3"/>
  <c r="CX2149" i="3"/>
  <c r="CW2149" i="3"/>
  <c r="CV2149" i="3"/>
  <c r="CG2149" i="3"/>
  <c r="CC2149" i="3"/>
  <c r="CB2149" i="3"/>
  <c r="CD2149" i="3" s="1"/>
  <c r="BY2149" i="3"/>
  <c r="BX2149" i="3"/>
  <c r="BW2149" i="3"/>
  <c r="BV2149" i="3"/>
  <c r="BU2149" i="3"/>
  <c r="BT2149" i="3"/>
  <c r="BR2149" i="3"/>
  <c r="BP2149" i="3"/>
  <c r="BE2149" i="3"/>
  <c r="BO2149" i="3" s="1"/>
  <c r="BC2149" i="3"/>
  <c r="BD2149" i="3" s="1"/>
  <c r="BQ2149" i="3" s="1"/>
  <c r="AZ2149" i="3"/>
  <c r="AP2149" i="3"/>
  <c r="AK2149" i="3"/>
  <c r="S2149" i="3"/>
  <c r="CX2148" i="3"/>
  <c r="CW2148" i="3"/>
  <c r="CV2148" i="3"/>
  <c r="CG2148" i="3"/>
  <c r="CC2148" i="3"/>
  <c r="CB2148" i="3"/>
  <c r="CD2148" i="3" s="1"/>
  <c r="BY2148" i="3"/>
  <c r="BX2148" i="3"/>
  <c r="BW2148" i="3"/>
  <c r="BV2148" i="3"/>
  <c r="BU2148" i="3"/>
  <c r="BT2148" i="3"/>
  <c r="BR2148" i="3"/>
  <c r="BP2148" i="3"/>
  <c r="BE2148" i="3"/>
  <c r="BO2148" i="3" s="1"/>
  <c r="BC2148" i="3"/>
  <c r="BD2148" i="3" s="1"/>
  <c r="BQ2148" i="3" s="1"/>
  <c r="AZ2148" i="3"/>
  <c r="BA2148" i="3" s="1"/>
  <c r="BS2148" i="3" s="1"/>
  <c r="AP2148" i="3"/>
  <c r="AK2148" i="3"/>
  <c r="S2148" i="3"/>
  <c r="CW2147" i="3"/>
  <c r="CV2147" i="3"/>
  <c r="CT2147" i="3"/>
  <c r="CQ2147" i="3"/>
  <c r="CX2147" i="3" s="1"/>
  <c r="CG2147" i="3"/>
  <c r="CC2147" i="3"/>
  <c r="CB2147" i="3"/>
  <c r="CD2147" i="3" s="1"/>
  <c r="BY2147" i="3"/>
  <c r="BX2147" i="3"/>
  <c r="BW2147" i="3"/>
  <c r="BV2147" i="3"/>
  <c r="BU2147" i="3"/>
  <c r="BT2147" i="3"/>
  <c r="BR2147" i="3"/>
  <c r="BP2147" i="3"/>
  <c r="BE2147" i="3"/>
  <c r="BO2147" i="3" s="1"/>
  <c r="BC2147" i="3"/>
  <c r="BD2147" i="3" s="1"/>
  <c r="BQ2147" i="3" s="1"/>
  <c r="AZ2147" i="3"/>
  <c r="AP2147" i="3"/>
  <c r="AK2147" i="3"/>
  <c r="S2147" i="3"/>
  <c r="CX2146" i="3"/>
  <c r="CW2146" i="3"/>
  <c r="CV2146" i="3"/>
  <c r="CG2146" i="3"/>
  <c r="CC2146" i="3"/>
  <c r="CB2146" i="3"/>
  <c r="CD2146" i="3" s="1"/>
  <c r="BY2146" i="3"/>
  <c r="BX2146" i="3"/>
  <c r="BW2146" i="3"/>
  <c r="BV2146" i="3"/>
  <c r="BU2146" i="3"/>
  <c r="BT2146" i="3"/>
  <c r="BR2146" i="3"/>
  <c r="BP2146" i="3"/>
  <c r="BE2146" i="3"/>
  <c r="BC2146" i="3"/>
  <c r="BD2146" i="3" s="1"/>
  <c r="BQ2146" i="3" s="1"/>
  <c r="AZ2146" i="3"/>
  <c r="BA2146" i="3" s="1"/>
  <c r="BS2146" i="3" s="1"/>
  <c r="AP2146" i="3"/>
  <c r="AK2146" i="3"/>
  <c r="S2146" i="3"/>
  <c r="CX2145" i="3"/>
  <c r="CW2145" i="3"/>
  <c r="CV2145" i="3"/>
  <c r="CG2145" i="3"/>
  <c r="CC2145" i="3"/>
  <c r="CB2145" i="3"/>
  <c r="CE2145" i="3" s="1"/>
  <c r="BY2145" i="3"/>
  <c r="BX2145" i="3"/>
  <c r="BW2145" i="3"/>
  <c r="BV2145" i="3"/>
  <c r="BU2145" i="3"/>
  <c r="BT2145" i="3"/>
  <c r="BR2145" i="3"/>
  <c r="BP2145" i="3"/>
  <c r="BE2145" i="3"/>
  <c r="BO2145" i="3" s="1"/>
  <c r="BC2145" i="3"/>
  <c r="BD2145" i="3" s="1"/>
  <c r="BQ2145" i="3" s="1"/>
  <c r="AZ2145" i="3"/>
  <c r="BA2145" i="3" s="1"/>
  <c r="BS2145" i="3" s="1"/>
  <c r="AP2145" i="3"/>
  <c r="AK2145" i="3"/>
  <c r="S2145" i="3"/>
  <c r="CW2144" i="3"/>
  <c r="CV2144" i="3"/>
  <c r="CQ2144" i="3"/>
  <c r="CX2144" i="3" s="1"/>
  <c r="CG2144" i="3"/>
  <c r="CC2144" i="3"/>
  <c r="CB2144" i="3"/>
  <c r="CE2144" i="3" s="1"/>
  <c r="BY2144" i="3"/>
  <c r="BX2144" i="3"/>
  <c r="BW2144" i="3"/>
  <c r="BV2144" i="3"/>
  <c r="BU2144" i="3"/>
  <c r="BT2144" i="3"/>
  <c r="BR2144" i="3"/>
  <c r="BP2144" i="3"/>
  <c r="BE2144" i="3"/>
  <c r="BN2144" i="3" s="1"/>
  <c r="BC2144" i="3"/>
  <c r="BD2144" i="3" s="1"/>
  <c r="BQ2144" i="3" s="1"/>
  <c r="AZ2144" i="3"/>
  <c r="BA2144" i="3" s="1"/>
  <c r="BS2144" i="3" s="1"/>
  <c r="AP2144" i="3"/>
  <c r="AK2144" i="3"/>
  <c r="S2144" i="3"/>
  <c r="CX1079" i="3"/>
  <c r="CW1079" i="3"/>
  <c r="CV1079" i="3"/>
  <c r="CG1079" i="3"/>
  <c r="CC1079" i="3"/>
  <c r="CB1079" i="3"/>
  <c r="CD1079" i="3" s="1"/>
  <c r="BY1079" i="3"/>
  <c r="BX1079" i="3"/>
  <c r="BW1079" i="3"/>
  <c r="BV1079" i="3"/>
  <c r="BU1079" i="3"/>
  <c r="BT1079" i="3"/>
  <c r="BR1079" i="3"/>
  <c r="BP1079" i="3"/>
  <c r="BE1079" i="3"/>
  <c r="BO1079" i="3" s="1"/>
  <c r="BC1079" i="3"/>
  <c r="BD1079" i="3" s="1"/>
  <c r="BQ1079" i="3" s="1"/>
  <c r="AZ1079" i="3"/>
  <c r="BA1079" i="3" s="1"/>
  <c r="BS1079" i="3" s="1"/>
  <c r="AP1079" i="3"/>
  <c r="AK1079" i="3"/>
  <c r="S1079" i="3"/>
  <c r="CX1742" i="3"/>
  <c r="CW1742" i="3"/>
  <c r="CV1742" i="3"/>
  <c r="CG1742" i="3"/>
  <c r="CC1742" i="3"/>
  <c r="CB1742" i="3"/>
  <c r="CE1742" i="3" s="1"/>
  <c r="BY1742" i="3"/>
  <c r="BX1742" i="3"/>
  <c r="BW1742" i="3"/>
  <c r="BV1742" i="3"/>
  <c r="BU1742" i="3"/>
  <c r="BT1742" i="3"/>
  <c r="BR1742" i="3"/>
  <c r="BP1742" i="3"/>
  <c r="BH1742" i="3"/>
  <c r="BE1742" i="3"/>
  <c r="BO1742" i="3" s="1"/>
  <c r="BD1742" i="3"/>
  <c r="BQ1742" i="3" s="1"/>
  <c r="AY1742" i="3" s="1"/>
  <c r="BC1742" i="3"/>
  <c r="BB1742" i="3"/>
  <c r="AZ1742" i="3"/>
  <c r="BA1742" i="3" s="1"/>
  <c r="BS1742" i="3" s="1"/>
  <c r="AP1742" i="3"/>
  <c r="AK1742" i="3"/>
  <c r="S1742" i="3"/>
  <c r="CX2113" i="3"/>
  <c r="CW2113" i="3"/>
  <c r="CV2113" i="3"/>
  <c r="CG2113" i="3"/>
  <c r="CC2113" i="3"/>
  <c r="CB2113" i="3"/>
  <c r="CD2113" i="3" s="1"/>
  <c r="BY2113" i="3"/>
  <c r="BX2113" i="3"/>
  <c r="BW2113" i="3"/>
  <c r="BV2113" i="3"/>
  <c r="BU2113" i="3"/>
  <c r="BT2113" i="3"/>
  <c r="BR2113" i="3"/>
  <c r="BP2113" i="3"/>
  <c r="BE2113" i="3"/>
  <c r="BO2113" i="3" s="1"/>
  <c r="BC2113" i="3"/>
  <c r="BD2113" i="3" s="1"/>
  <c r="BQ2113" i="3" s="1"/>
  <c r="AZ2113" i="3"/>
  <c r="BA2113" i="3" s="1"/>
  <c r="BS2113" i="3" s="1"/>
  <c r="AP2113" i="3"/>
  <c r="AK2113" i="3"/>
  <c r="S2113" i="3"/>
  <c r="CX2140" i="3"/>
  <c r="CW2140" i="3"/>
  <c r="CV2140" i="3"/>
  <c r="CG2140" i="3"/>
  <c r="CC2140" i="3"/>
  <c r="CB2140" i="3"/>
  <c r="CE2140" i="3" s="1"/>
  <c r="BY2140" i="3"/>
  <c r="BX2140" i="3"/>
  <c r="BW2140" i="3"/>
  <c r="BV2140" i="3"/>
  <c r="BU2140" i="3"/>
  <c r="BT2140" i="3"/>
  <c r="BR2140" i="3"/>
  <c r="BP2140" i="3"/>
  <c r="BE2140" i="3"/>
  <c r="BN2140" i="3" s="1"/>
  <c r="BC2140" i="3"/>
  <c r="BD2140" i="3" s="1"/>
  <c r="BQ2140" i="3" s="1"/>
  <c r="AZ2140" i="3"/>
  <c r="BA2140" i="3" s="1"/>
  <c r="BS2140" i="3" s="1"/>
  <c r="AP2140" i="3"/>
  <c r="AK2140" i="3"/>
  <c r="S2140" i="3"/>
  <c r="CX591" i="3"/>
  <c r="CW591" i="3"/>
  <c r="CV591" i="3"/>
  <c r="CG591" i="3"/>
  <c r="CC591" i="3"/>
  <c r="CB591" i="3"/>
  <c r="CD591" i="3" s="1"/>
  <c r="BY591" i="3"/>
  <c r="BX591" i="3"/>
  <c r="BW591" i="3"/>
  <c r="BV591" i="3"/>
  <c r="BU591" i="3"/>
  <c r="BT591" i="3"/>
  <c r="BR591" i="3"/>
  <c r="BP591" i="3"/>
  <c r="BE591" i="3"/>
  <c r="BO591" i="3" s="1"/>
  <c r="BC591" i="3"/>
  <c r="BD591" i="3" s="1"/>
  <c r="BQ591" i="3" s="1"/>
  <c r="AZ591" i="3"/>
  <c r="BA591" i="3" s="1"/>
  <c r="BS591" i="3" s="1"/>
  <c r="AP591" i="3"/>
  <c r="AK591" i="3"/>
  <c r="S591" i="3"/>
  <c r="CX586" i="3"/>
  <c r="CW586" i="3"/>
  <c r="CV586" i="3"/>
  <c r="CG586" i="3"/>
  <c r="CC586" i="3"/>
  <c r="CB586" i="3"/>
  <c r="CE586" i="3" s="1"/>
  <c r="BY586" i="3"/>
  <c r="BX586" i="3"/>
  <c r="BW586" i="3"/>
  <c r="BV586" i="3"/>
  <c r="BU586" i="3"/>
  <c r="BT586" i="3"/>
  <c r="BR586" i="3"/>
  <c r="BP586" i="3"/>
  <c r="BE586" i="3"/>
  <c r="BO586" i="3" s="1"/>
  <c r="BC586" i="3"/>
  <c r="BD586" i="3" s="1"/>
  <c r="BQ586" i="3" s="1"/>
  <c r="AZ586" i="3"/>
  <c r="BA586" i="3" s="1"/>
  <c r="BS586" i="3" s="1"/>
  <c r="AP586" i="3"/>
  <c r="AK586" i="3"/>
  <c r="S586" i="3"/>
  <c r="CX969" i="3"/>
  <c r="CV969" i="3"/>
  <c r="CG969" i="3"/>
  <c r="CC969" i="3"/>
  <c r="CB969" i="3"/>
  <c r="CE969" i="3" s="1"/>
  <c r="BY969" i="3"/>
  <c r="BX969" i="3"/>
  <c r="BW969" i="3"/>
  <c r="BV969" i="3"/>
  <c r="BU969" i="3"/>
  <c r="BT969" i="3"/>
  <c r="BR969" i="3"/>
  <c r="BP969" i="3"/>
  <c r="BE969" i="3"/>
  <c r="BN969" i="3" s="1"/>
  <c r="BC969" i="3"/>
  <c r="BD969" i="3" s="1"/>
  <c r="BQ969" i="3" s="1"/>
  <c r="AZ969" i="3"/>
  <c r="BA969" i="3" s="1"/>
  <c r="BS969" i="3" s="1"/>
  <c r="AP969" i="3"/>
  <c r="AK969" i="3"/>
  <c r="S969" i="3"/>
  <c r="CX992" i="3"/>
  <c r="CV992" i="3"/>
  <c r="CG992" i="3"/>
  <c r="CC992" i="3"/>
  <c r="CB992" i="3"/>
  <c r="CE992" i="3" s="1"/>
  <c r="BY992" i="3"/>
  <c r="BX992" i="3"/>
  <c r="BW992" i="3"/>
  <c r="BV992" i="3"/>
  <c r="BU992" i="3"/>
  <c r="BT992" i="3"/>
  <c r="BR992" i="3"/>
  <c r="BP992" i="3"/>
  <c r="BE992" i="3"/>
  <c r="BO992" i="3" s="1"/>
  <c r="BC992" i="3"/>
  <c r="BD992" i="3" s="1"/>
  <c r="BQ992" i="3" s="1"/>
  <c r="AZ992" i="3"/>
  <c r="BA992" i="3" s="1"/>
  <c r="BS992" i="3" s="1"/>
  <c r="AP992" i="3"/>
  <c r="AK992" i="3"/>
  <c r="S992" i="3"/>
  <c r="CX991" i="3"/>
  <c r="CV991" i="3"/>
  <c r="CG991" i="3"/>
  <c r="CC991" i="3"/>
  <c r="CB991" i="3"/>
  <c r="CE991" i="3" s="1"/>
  <c r="BY991" i="3"/>
  <c r="BX991" i="3"/>
  <c r="BW991" i="3"/>
  <c r="BV991" i="3"/>
  <c r="BU991" i="3"/>
  <c r="BT991" i="3"/>
  <c r="BR991" i="3"/>
  <c r="BP991" i="3"/>
  <c r="BE991" i="3"/>
  <c r="BN991" i="3" s="1"/>
  <c r="BC991" i="3"/>
  <c r="BD991" i="3" s="1"/>
  <c r="BQ991" i="3" s="1"/>
  <c r="AZ991" i="3"/>
  <c r="BA991" i="3" s="1"/>
  <c r="BS991" i="3" s="1"/>
  <c r="AP991" i="3"/>
  <c r="AK991" i="3"/>
  <c r="S991" i="3"/>
  <c r="CX1908" i="3"/>
  <c r="CV1908" i="3"/>
  <c r="CG1908" i="3"/>
  <c r="CC1908" i="3"/>
  <c r="CB1908" i="3"/>
  <c r="CE1908" i="3" s="1"/>
  <c r="BY1908" i="3"/>
  <c r="BX1908" i="3"/>
  <c r="BW1908" i="3"/>
  <c r="BV1908" i="3"/>
  <c r="BU1908" i="3"/>
  <c r="BT1908" i="3"/>
  <c r="BR1908" i="3"/>
  <c r="BP1908" i="3"/>
  <c r="BE1908" i="3"/>
  <c r="BO1908" i="3" s="1"/>
  <c r="BC1908" i="3"/>
  <c r="BD1908" i="3" s="1"/>
  <c r="BQ1908" i="3" s="1"/>
  <c r="AZ1908" i="3"/>
  <c r="BA1908" i="3" s="1"/>
  <c r="BS1908" i="3" s="1"/>
  <c r="AP1908" i="3"/>
  <c r="AK1908" i="3"/>
  <c r="S1908" i="3"/>
  <c r="CX990" i="3"/>
  <c r="CV990" i="3"/>
  <c r="CG990" i="3"/>
  <c r="CC990" i="3"/>
  <c r="CB990" i="3"/>
  <c r="CE990" i="3" s="1"/>
  <c r="BY990" i="3"/>
  <c r="BX990" i="3"/>
  <c r="BW990" i="3"/>
  <c r="BV990" i="3"/>
  <c r="BU990" i="3"/>
  <c r="BT990" i="3"/>
  <c r="BR990" i="3"/>
  <c r="BP990" i="3"/>
  <c r="BE990" i="3"/>
  <c r="BN990" i="3" s="1"/>
  <c r="BC990" i="3"/>
  <c r="BD990" i="3" s="1"/>
  <c r="BQ990" i="3" s="1"/>
  <c r="AZ990" i="3"/>
  <c r="BA990" i="3" s="1"/>
  <c r="BS990" i="3" s="1"/>
  <c r="AP990" i="3"/>
  <c r="AK990" i="3"/>
  <c r="S990" i="3"/>
  <c r="CX989" i="3"/>
  <c r="CV989" i="3"/>
  <c r="CG989" i="3"/>
  <c r="CC989" i="3"/>
  <c r="CB989" i="3"/>
  <c r="CE989" i="3" s="1"/>
  <c r="BY989" i="3"/>
  <c r="BX989" i="3"/>
  <c r="BW989" i="3"/>
  <c r="BV989" i="3"/>
  <c r="BU989" i="3"/>
  <c r="BT989" i="3"/>
  <c r="BR989" i="3"/>
  <c r="BP989" i="3"/>
  <c r="BE989" i="3"/>
  <c r="BO989" i="3" s="1"/>
  <c r="BC989" i="3"/>
  <c r="BD989" i="3" s="1"/>
  <c r="BQ989" i="3" s="1"/>
  <c r="AZ989" i="3"/>
  <c r="BA989" i="3" s="1"/>
  <c r="BS989" i="3" s="1"/>
  <c r="AP989" i="3"/>
  <c r="AK989" i="3"/>
  <c r="S989" i="3"/>
  <c r="CX988" i="3"/>
  <c r="CV988" i="3"/>
  <c r="CG988" i="3"/>
  <c r="CC988" i="3"/>
  <c r="CB988" i="3"/>
  <c r="CE988" i="3" s="1"/>
  <c r="BY988" i="3"/>
  <c r="BX988" i="3"/>
  <c r="BW988" i="3"/>
  <c r="BV988" i="3"/>
  <c r="BU988" i="3"/>
  <c r="BT988" i="3"/>
  <c r="BR988" i="3"/>
  <c r="BP988" i="3"/>
  <c r="BE988" i="3"/>
  <c r="BO988" i="3" s="1"/>
  <c r="BC988" i="3"/>
  <c r="BD988" i="3" s="1"/>
  <c r="BQ988" i="3" s="1"/>
  <c r="AZ988" i="3"/>
  <c r="BA988" i="3" s="1"/>
  <c r="BS988" i="3" s="1"/>
  <c r="AP988" i="3"/>
  <c r="AK988" i="3"/>
  <c r="S988" i="3"/>
  <c r="CX987" i="3"/>
  <c r="CV987" i="3"/>
  <c r="CG987" i="3"/>
  <c r="CC987" i="3"/>
  <c r="CB987" i="3"/>
  <c r="CE987" i="3" s="1"/>
  <c r="BY987" i="3"/>
  <c r="BX987" i="3"/>
  <c r="BW987" i="3"/>
  <c r="BV987" i="3"/>
  <c r="BU987" i="3"/>
  <c r="BT987" i="3"/>
  <c r="BR987" i="3"/>
  <c r="BP987" i="3"/>
  <c r="BE987" i="3"/>
  <c r="BO987" i="3" s="1"/>
  <c r="BC987" i="3"/>
  <c r="BD987" i="3" s="1"/>
  <c r="BQ987" i="3" s="1"/>
  <c r="AZ987" i="3"/>
  <c r="BA987" i="3" s="1"/>
  <c r="BS987" i="3" s="1"/>
  <c r="AP987" i="3"/>
  <c r="AK987" i="3"/>
  <c r="S987" i="3"/>
  <c r="CX986" i="3"/>
  <c r="CV986" i="3"/>
  <c r="CG986" i="3"/>
  <c r="CC986" i="3"/>
  <c r="CB986" i="3"/>
  <c r="CE986" i="3" s="1"/>
  <c r="BY986" i="3"/>
  <c r="BX986" i="3"/>
  <c r="BW986" i="3"/>
  <c r="BV986" i="3"/>
  <c r="BU986" i="3"/>
  <c r="BT986" i="3"/>
  <c r="BR986" i="3"/>
  <c r="BP986" i="3"/>
  <c r="BH986" i="3"/>
  <c r="BE986" i="3"/>
  <c r="BO986" i="3" s="1"/>
  <c r="BD986" i="3"/>
  <c r="BQ986" i="3" s="1"/>
  <c r="AY986" i="3" s="1"/>
  <c r="BC986" i="3"/>
  <c r="BB986" i="3"/>
  <c r="AZ986" i="3"/>
  <c r="BA986" i="3" s="1"/>
  <c r="BS986" i="3" s="1"/>
  <c r="AP986" i="3"/>
  <c r="AK986" i="3"/>
  <c r="S986" i="3"/>
  <c r="CX971" i="3"/>
  <c r="CV971" i="3"/>
  <c r="CG971" i="3"/>
  <c r="CC971" i="3"/>
  <c r="CB971" i="3"/>
  <c r="CE971" i="3" s="1"/>
  <c r="BY971" i="3"/>
  <c r="BX971" i="3"/>
  <c r="BW971" i="3"/>
  <c r="BV971" i="3"/>
  <c r="BU971" i="3"/>
  <c r="BT971" i="3"/>
  <c r="BR971" i="3"/>
  <c r="BP971" i="3"/>
  <c r="BE971" i="3"/>
  <c r="BO971" i="3" s="1"/>
  <c r="BC971" i="3"/>
  <c r="BD971" i="3" s="1"/>
  <c r="BQ971" i="3" s="1"/>
  <c r="AZ971" i="3"/>
  <c r="BA971" i="3" s="1"/>
  <c r="BS971" i="3" s="1"/>
  <c r="AP971" i="3"/>
  <c r="AK971" i="3"/>
  <c r="S971" i="3"/>
  <c r="CX970" i="3"/>
  <c r="CV970" i="3"/>
  <c r="CG970" i="3"/>
  <c r="CC970" i="3"/>
  <c r="CB970" i="3"/>
  <c r="CE970" i="3" s="1"/>
  <c r="BY970" i="3"/>
  <c r="BX970" i="3"/>
  <c r="BW970" i="3"/>
  <c r="BV970" i="3"/>
  <c r="BU970" i="3"/>
  <c r="BT970" i="3"/>
  <c r="BR970" i="3"/>
  <c r="BP970" i="3"/>
  <c r="BE970" i="3"/>
  <c r="BO970" i="3" s="1"/>
  <c r="BC970" i="3"/>
  <c r="BD970" i="3" s="1"/>
  <c r="BQ970" i="3" s="1"/>
  <c r="AZ970" i="3"/>
  <c r="BA970" i="3" s="1"/>
  <c r="BS970" i="3" s="1"/>
  <c r="AP970" i="3"/>
  <c r="AK970" i="3"/>
  <c r="S970" i="3"/>
  <c r="CX959" i="3"/>
  <c r="CV959" i="3"/>
  <c r="CG959" i="3"/>
  <c r="CC959" i="3"/>
  <c r="CB959" i="3"/>
  <c r="CE959" i="3" s="1"/>
  <c r="BY959" i="3"/>
  <c r="BX959" i="3"/>
  <c r="BW959" i="3"/>
  <c r="BV959" i="3"/>
  <c r="BU959" i="3"/>
  <c r="BT959" i="3"/>
  <c r="BR959" i="3"/>
  <c r="BP959" i="3"/>
  <c r="BE959" i="3"/>
  <c r="BO959" i="3" s="1"/>
  <c r="BC959" i="3"/>
  <c r="BD959" i="3" s="1"/>
  <c r="BQ959" i="3" s="1"/>
  <c r="AZ959" i="3"/>
  <c r="BA959" i="3" s="1"/>
  <c r="BS959" i="3" s="1"/>
  <c r="AP959" i="3"/>
  <c r="AK959" i="3"/>
  <c r="S959" i="3"/>
  <c r="CX968" i="3"/>
  <c r="CV968" i="3"/>
  <c r="CG968" i="3"/>
  <c r="CC968" i="3"/>
  <c r="CB968" i="3"/>
  <c r="CE968" i="3" s="1"/>
  <c r="BY968" i="3"/>
  <c r="BX968" i="3"/>
  <c r="BW968" i="3"/>
  <c r="BV968" i="3"/>
  <c r="BU968" i="3"/>
  <c r="BT968" i="3"/>
  <c r="BR968" i="3"/>
  <c r="BP968" i="3"/>
  <c r="BE968" i="3"/>
  <c r="BO968" i="3" s="1"/>
  <c r="BC968" i="3"/>
  <c r="BD968" i="3" s="1"/>
  <c r="BQ968" i="3" s="1"/>
  <c r="AZ968" i="3"/>
  <c r="BA968" i="3" s="1"/>
  <c r="BS968" i="3" s="1"/>
  <c r="AP968" i="3"/>
  <c r="AK968" i="3"/>
  <c r="S968" i="3"/>
  <c r="CX1736" i="3"/>
  <c r="CV1736" i="3"/>
  <c r="CG1736" i="3"/>
  <c r="CC1736" i="3"/>
  <c r="CB1736" i="3"/>
  <c r="CE1736" i="3" s="1"/>
  <c r="BY1736" i="3"/>
  <c r="BX1736" i="3"/>
  <c r="BW1736" i="3"/>
  <c r="BV1736" i="3"/>
  <c r="BU1736" i="3"/>
  <c r="BT1736" i="3"/>
  <c r="BR1736" i="3"/>
  <c r="BP1736" i="3"/>
  <c r="BE1736" i="3"/>
  <c r="BO1736" i="3" s="1"/>
  <c r="BC1736" i="3"/>
  <c r="BD1736" i="3" s="1"/>
  <c r="BQ1736" i="3" s="1"/>
  <c r="AZ1736" i="3"/>
  <c r="BA1736" i="3" s="1"/>
  <c r="BS1736" i="3" s="1"/>
  <c r="AP1736" i="3"/>
  <c r="AK1736" i="3"/>
  <c r="S1736" i="3"/>
  <c r="CX967" i="3"/>
  <c r="CV967" i="3"/>
  <c r="CG967" i="3"/>
  <c r="CC967" i="3"/>
  <c r="CB967" i="3"/>
  <c r="CE967" i="3" s="1"/>
  <c r="BY967" i="3"/>
  <c r="BX967" i="3"/>
  <c r="BW967" i="3"/>
  <c r="BV967" i="3"/>
  <c r="BU967" i="3"/>
  <c r="BT967" i="3"/>
  <c r="BR967" i="3"/>
  <c r="BP967" i="3"/>
  <c r="BE967" i="3"/>
  <c r="BO967" i="3" s="1"/>
  <c r="BC967" i="3"/>
  <c r="BD967" i="3" s="1"/>
  <c r="BQ967" i="3" s="1"/>
  <c r="AZ967" i="3"/>
  <c r="BA967" i="3" s="1"/>
  <c r="BS967" i="3" s="1"/>
  <c r="AP967" i="3"/>
  <c r="AK967" i="3"/>
  <c r="S967" i="3"/>
  <c r="CX966" i="3"/>
  <c r="CV966" i="3"/>
  <c r="CG966" i="3"/>
  <c r="CC966" i="3"/>
  <c r="CB966" i="3"/>
  <c r="CE966" i="3" s="1"/>
  <c r="BY966" i="3"/>
  <c r="BX966" i="3"/>
  <c r="BW966" i="3"/>
  <c r="BV966" i="3"/>
  <c r="BU966" i="3"/>
  <c r="BT966" i="3"/>
  <c r="BR966" i="3"/>
  <c r="BP966" i="3"/>
  <c r="BE966" i="3"/>
  <c r="BO966" i="3" s="1"/>
  <c r="BC966" i="3"/>
  <c r="BD966" i="3" s="1"/>
  <c r="BQ966" i="3" s="1"/>
  <c r="AZ966" i="3"/>
  <c r="BA966" i="3" s="1"/>
  <c r="BS966" i="3" s="1"/>
  <c r="AP966" i="3"/>
  <c r="AK966" i="3"/>
  <c r="S966" i="3"/>
  <c r="CX965" i="3"/>
  <c r="CV965" i="3"/>
  <c r="CG965" i="3"/>
  <c r="CC965" i="3"/>
  <c r="CB965" i="3"/>
  <c r="CE965" i="3" s="1"/>
  <c r="BY965" i="3"/>
  <c r="BX965" i="3"/>
  <c r="BW965" i="3"/>
  <c r="BV965" i="3"/>
  <c r="BU965" i="3"/>
  <c r="BT965" i="3"/>
  <c r="BR965" i="3"/>
  <c r="BP965" i="3"/>
  <c r="BE965" i="3"/>
  <c r="BO965" i="3" s="1"/>
  <c r="BC965" i="3"/>
  <c r="BD965" i="3" s="1"/>
  <c r="BQ965" i="3" s="1"/>
  <c r="AZ965" i="3"/>
  <c r="BL965" i="3" s="1"/>
  <c r="AP965" i="3"/>
  <c r="AK965" i="3"/>
  <c r="S965" i="3"/>
  <c r="CX964" i="3"/>
  <c r="CV964" i="3"/>
  <c r="CG964" i="3"/>
  <c r="CC964" i="3"/>
  <c r="CB964" i="3"/>
  <c r="CD964" i="3" s="1"/>
  <c r="BY964" i="3"/>
  <c r="BX964" i="3"/>
  <c r="BW964" i="3"/>
  <c r="BV964" i="3"/>
  <c r="BU964" i="3"/>
  <c r="BT964" i="3"/>
  <c r="BR964" i="3"/>
  <c r="BP964" i="3"/>
  <c r="BE964" i="3"/>
  <c r="BO964" i="3" s="1"/>
  <c r="BC964" i="3"/>
  <c r="BD964" i="3" s="1"/>
  <c r="BQ964" i="3" s="1"/>
  <c r="AZ964" i="3"/>
  <c r="AP964" i="3"/>
  <c r="AK964" i="3"/>
  <c r="S964" i="3"/>
  <c r="CX963" i="3"/>
  <c r="CV963" i="3"/>
  <c r="CG963" i="3"/>
  <c r="CC963" i="3"/>
  <c r="CB963" i="3"/>
  <c r="CD963" i="3" s="1"/>
  <c r="BY963" i="3"/>
  <c r="BX963" i="3"/>
  <c r="BW963" i="3"/>
  <c r="BV963" i="3"/>
  <c r="BU963" i="3"/>
  <c r="BT963" i="3"/>
  <c r="BR963" i="3"/>
  <c r="BP963" i="3"/>
  <c r="BE963" i="3"/>
  <c r="BO963" i="3" s="1"/>
  <c r="BC963" i="3"/>
  <c r="BD963" i="3" s="1"/>
  <c r="BQ963" i="3" s="1"/>
  <c r="AZ963" i="3"/>
  <c r="AP963" i="3"/>
  <c r="AK963" i="3"/>
  <c r="S963" i="3"/>
  <c r="CX962" i="3"/>
  <c r="CV962" i="3"/>
  <c r="CG962" i="3"/>
  <c r="CC962" i="3"/>
  <c r="CB962" i="3"/>
  <c r="CD962" i="3" s="1"/>
  <c r="BY962" i="3"/>
  <c r="BX962" i="3"/>
  <c r="BW962" i="3"/>
  <c r="BV962" i="3"/>
  <c r="BU962" i="3"/>
  <c r="BT962" i="3"/>
  <c r="BR962" i="3"/>
  <c r="BP962" i="3"/>
  <c r="BE962" i="3"/>
  <c r="BO962" i="3" s="1"/>
  <c r="BC962" i="3"/>
  <c r="BD962" i="3" s="1"/>
  <c r="BQ962" i="3" s="1"/>
  <c r="AZ962" i="3"/>
  <c r="AP962" i="3"/>
  <c r="AK962" i="3"/>
  <c r="S962" i="3"/>
  <c r="CX961" i="3"/>
  <c r="CV961" i="3"/>
  <c r="CG961" i="3"/>
  <c r="CC961" i="3"/>
  <c r="CB961" i="3"/>
  <c r="CD961" i="3" s="1"/>
  <c r="BY961" i="3"/>
  <c r="BX961" i="3"/>
  <c r="BW961" i="3"/>
  <c r="BV961" i="3"/>
  <c r="BU961" i="3"/>
  <c r="BT961" i="3"/>
  <c r="BR961" i="3"/>
  <c r="BP961" i="3"/>
  <c r="BE961" i="3"/>
  <c r="BO961" i="3" s="1"/>
  <c r="BC961" i="3"/>
  <c r="BD961" i="3" s="1"/>
  <c r="BQ961" i="3" s="1"/>
  <c r="AZ961" i="3"/>
  <c r="AP961" i="3"/>
  <c r="AK961" i="3"/>
  <c r="S961" i="3"/>
  <c r="CX960" i="3"/>
  <c r="CV960" i="3"/>
  <c r="CG960" i="3"/>
  <c r="CC960" i="3"/>
  <c r="CB960" i="3"/>
  <c r="CD960" i="3" s="1"/>
  <c r="BY960" i="3"/>
  <c r="BX960" i="3"/>
  <c r="BW960" i="3"/>
  <c r="BV960" i="3"/>
  <c r="BU960" i="3"/>
  <c r="BT960" i="3"/>
  <c r="BR960" i="3"/>
  <c r="BP960" i="3"/>
  <c r="BE960" i="3"/>
  <c r="BO960" i="3" s="1"/>
  <c r="BC960" i="3"/>
  <c r="BD960" i="3" s="1"/>
  <c r="BQ960" i="3" s="1"/>
  <c r="AZ960" i="3"/>
  <c r="AP960" i="3"/>
  <c r="AK960" i="3"/>
  <c r="S960" i="3"/>
  <c r="CX947" i="3"/>
  <c r="CV947" i="3"/>
  <c r="CG947" i="3"/>
  <c r="CC947" i="3"/>
  <c r="CB947" i="3"/>
  <c r="CD947" i="3" s="1"/>
  <c r="BY947" i="3"/>
  <c r="BX947" i="3"/>
  <c r="BW947" i="3"/>
  <c r="BV947" i="3"/>
  <c r="BU947" i="3"/>
  <c r="BT947" i="3"/>
  <c r="BR947" i="3"/>
  <c r="BP947" i="3"/>
  <c r="BE947" i="3"/>
  <c r="BO947" i="3" s="1"/>
  <c r="BC947" i="3"/>
  <c r="BD947" i="3" s="1"/>
  <c r="BQ947" i="3" s="1"/>
  <c r="AZ947" i="3"/>
  <c r="AP947" i="3"/>
  <c r="AK947" i="3"/>
  <c r="S947" i="3"/>
  <c r="CX958" i="3"/>
  <c r="CV958" i="3"/>
  <c r="CG958" i="3"/>
  <c r="CC958" i="3"/>
  <c r="CB958" i="3"/>
  <c r="CD958" i="3" s="1"/>
  <c r="BY958" i="3"/>
  <c r="BX958" i="3"/>
  <c r="BW958" i="3"/>
  <c r="BV958" i="3"/>
  <c r="BU958" i="3"/>
  <c r="BT958" i="3"/>
  <c r="BR958" i="3"/>
  <c r="BP958" i="3"/>
  <c r="BE958" i="3"/>
  <c r="BO958" i="3" s="1"/>
  <c r="BC958" i="3"/>
  <c r="BD958" i="3" s="1"/>
  <c r="BQ958" i="3" s="1"/>
  <c r="AZ958" i="3"/>
  <c r="AP958" i="3"/>
  <c r="AK958" i="3"/>
  <c r="S958" i="3"/>
  <c r="CX957" i="3"/>
  <c r="CV957" i="3"/>
  <c r="CG957" i="3"/>
  <c r="CC957" i="3"/>
  <c r="CB957" i="3"/>
  <c r="CD957" i="3" s="1"/>
  <c r="BY957" i="3"/>
  <c r="BX957" i="3"/>
  <c r="BW957" i="3"/>
  <c r="BV957" i="3"/>
  <c r="BU957" i="3"/>
  <c r="BT957" i="3"/>
  <c r="BR957" i="3"/>
  <c r="BP957" i="3"/>
  <c r="BE957" i="3"/>
  <c r="BO957" i="3" s="1"/>
  <c r="BC957" i="3"/>
  <c r="BD957" i="3" s="1"/>
  <c r="BQ957" i="3" s="1"/>
  <c r="AZ957" i="3"/>
  <c r="AP957" i="3"/>
  <c r="AK957" i="3"/>
  <c r="S957" i="3"/>
  <c r="CX956" i="3"/>
  <c r="CW956" i="3"/>
  <c r="CV956" i="3"/>
  <c r="CG956" i="3"/>
  <c r="CC956" i="3"/>
  <c r="CB956" i="3"/>
  <c r="CD956" i="3" s="1"/>
  <c r="BY956" i="3"/>
  <c r="BX956" i="3"/>
  <c r="BW956" i="3"/>
  <c r="BV956" i="3"/>
  <c r="BU956" i="3"/>
  <c r="BT956" i="3"/>
  <c r="BR956" i="3"/>
  <c r="BP956" i="3"/>
  <c r="BE956" i="3"/>
  <c r="BO956" i="3" s="1"/>
  <c r="BC956" i="3"/>
  <c r="BD956" i="3" s="1"/>
  <c r="BQ956" i="3" s="1"/>
  <c r="AZ956" i="3"/>
  <c r="BA956" i="3" s="1"/>
  <c r="BS956" i="3" s="1"/>
  <c r="AP956" i="3"/>
  <c r="AK956" i="3"/>
  <c r="S956" i="3"/>
  <c r="CX955" i="3"/>
  <c r="CV955" i="3"/>
  <c r="CG955" i="3"/>
  <c r="CC955" i="3"/>
  <c r="CB955" i="3"/>
  <c r="CD955" i="3" s="1"/>
  <c r="BY955" i="3"/>
  <c r="BX955" i="3"/>
  <c r="BW955" i="3"/>
  <c r="BV955" i="3"/>
  <c r="BU955" i="3"/>
  <c r="BT955" i="3"/>
  <c r="BR955" i="3"/>
  <c r="BP955" i="3"/>
  <c r="BE955" i="3"/>
  <c r="BO955" i="3" s="1"/>
  <c r="BC955" i="3"/>
  <c r="BD955" i="3" s="1"/>
  <c r="BQ955" i="3" s="1"/>
  <c r="AZ955" i="3"/>
  <c r="BA955" i="3" s="1"/>
  <c r="BS955" i="3" s="1"/>
  <c r="AP955" i="3"/>
  <c r="AK955" i="3"/>
  <c r="S955" i="3"/>
  <c r="CX954" i="3"/>
  <c r="CV954" i="3"/>
  <c r="CG954" i="3"/>
  <c r="CC954" i="3"/>
  <c r="CB954" i="3"/>
  <c r="CD954" i="3" s="1"/>
  <c r="BY954" i="3"/>
  <c r="BX954" i="3"/>
  <c r="BW954" i="3"/>
  <c r="BV954" i="3"/>
  <c r="BU954" i="3"/>
  <c r="BT954" i="3"/>
  <c r="BR954" i="3"/>
  <c r="BP954" i="3"/>
  <c r="BE954" i="3"/>
  <c r="BO954" i="3" s="1"/>
  <c r="BC954" i="3"/>
  <c r="BD954" i="3" s="1"/>
  <c r="BQ954" i="3" s="1"/>
  <c r="AZ954" i="3"/>
  <c r="BA954" i="3" s="1"/>
  <c r="BS954" i="3" s="1"/>
  <c r="AP954" i="3"/>
  <c r="AK954" i="3"/>
  <c r="S954" i="3"/>
  <c r="CX953" i="3"/>
  <c r="CV953" i="3"/>
  <c r="CG953" i="3"/>
  <c r="CC953" i="3"/>
  <c r="CB953" i="3"/>
  <c r="CD953" i="3" s="1"/>
  <c r="BY953" i="3"/>
  <c r="BX953" i="3"/>
  <c r="BW953" i="3"/>
  <c r="BV953" i="3"/>
  <c r="BU953" i="3"/>
  <c r="BT953" i="3"/>
  <c r="BR953" i="3"/>
  <c r="BP953" i="3"/>
  <c r="BE953" i="3"/>
  <c r="BO953" i="3" s="1"/>
  <c r="BC953" i="3"/>
  <c r="BD953" i="3" s="1"/>
  <c r="BQ953" i="3" s="1"/>
  <c r="AZ953" i="3"/>
  <c r="BA953" i="3" s="1"/>
  <c r="BS953" i="3" s="1"/>
  <c r="AP953" i="3"/>
  <c r="AK953" i="3"/>
  <c r="S953" i="3"/>
  <c r="CX952" i="3"/>
  <c r="CV952" i="3"/>
  <c r="CG952" i="3"/>
  <c r="CC952" i="3"/>
  <c r="CB952" i="3"/>
  <c r="CD952" i="3" s="1"/>
  <c r="BY952" i="3"/>
  <c r="BX952" i="3"/>
  <c r="BW952" i="3"/>
  <c r="BV952" i="3"/>
  <c r="BU952" i="3"/>
  <c r="BT952" i="3"/>
  <c r="BR952" i="3"/>
  <c r="BP952" i="3"/>
  <c r="BE952" i="3"/>
  <c r="BO952" i="3" s="1"/>
  <c r="BC952" i="3"/>
  <c r="BD952" i="3" s="1"/>
  <c r="BQ952" i="3" s="1"/>
  <c r="AZ952" i="3"/>
  <c r="BA952" i="3" s="1"/>
  <c r="BS952" i="3" s="1"/>
  <c r="AP952" i="3"/>
  <c r="AK952" i="3"/>
  <c r="S952" i="3"/>
  <c r="CX951" i="3"/>
  <c r="CV951" i="3"/>
  <c r="CG951" i="3"/>
  <c r="CC951" i="3"/>
  <c r="CB951" i="3"/>
  <c r="CD951" i="3" s="1"/>
  <c r="BY951" i="3"/>
  <c r="BX951" i="3"/>
  <c r="BW951" i="3"/>
  <c r="BV951" i="3"/>
  <c r="BU951" i="3"/>
  <c r="BT951" i="3"/>
  <c r="BR951" i="3"/>
  <c r="BP951" i="3"/>
  <c r="BE951" i="3"/>
  <c r="BO951" i="3" s="1"/>
  <c r="BC951" i="3"/>
  <c r="BD951" i="3" s="1"/>
  <c r="BQ951" i="3" s="1"/>
  <c r="AZ951" i="3"/>
  <c r="BA951" i="3" s="1"/>
  <c r="BS951" i="3" s="1"/>
  <c r="AP951" i="3"/>
  <c r="AK951" i="3"/>
  <c r="S951" i="3"/>
  <c r="CX950" i="3"/>
  <c r="CV950" i="3"/>
  <c r="CG950" i="3"/>
  <c r="CC950" i="3"/>
  <c r="CB950" i="3"/>
  <c r="CD950" i="3" s="1"/>
  <c r="BY950" i="3"/>
  <c r="BX950" i="3"/>
  <c r="BW950" i="3"/>
  <c r="BV950" i="3"/>
  <c r="BU950" i="3"/>
  <c r="BT950" i="3"/>
  <c r="BR950" i="3"/>
  <c r="BP950" i="3"/>
  <c r="BE950" i="3"/>
  <c r="BO950" i="3" s="1"/>
  <c r="BC950" i="3"/>
  <c r="BD950" i="3" s="1"/>
  <c r="BQ950" i="3" s="1"/>
  <c r="AZ950" i="3"/>
  <c r="BA950" i="3" s="1"/>
  <c r="BS950" i="3" s="1"/>
  <c r="AP950" i="3"/>
  <c r="AK950" i="3"/>
  <c r="S950" i="3"/>
  <c r="CX948" i="3"/>
  <c r="CV948" i="3"/>
  <c r="CG948" i="3"/>
  <c r="CC948" i="3"/>
  <c r="CB948" i="3"/>
  <c r="CD948" i="3" s="1"/>
  <c r="BY948" i="3"/>
  <c r="BX948" i="3"/>
  <c r="BW948" i="3"/>
  <c r="BV948" i="3"/>
  <c r="BU948" i="3"/>
  <c r="BT948" i="3"/>
  <c r="BR948" i="3"/>
  <c r="BP948" i="3"/>
  <c r="BE948" i="3"/>
  <c r="BO948" i="3" s="1"/>
  <c r="BC948" i="3"/>
  <c r="BD948" i="3" s="1"/>
  <c r="BQ948" i="3" s="1"/>
  <c r="AZ948" i="3"/>
  <c r="BA948" i="3" s="1"/>
  <c r="BS948" i="3" s="1"/>
  <c r="AP948" i="3"/>
  <c r="AK948" i="3"/>
  <c r="S948" i="3"/>
  <c r="CX936" i="3"/>
  <c r="CV936" i="3"/>
  <c r="CG936" i="3"/>
  <c r="CC936" i="3"/>
  <c r="CB936" i="3"/>
  <c r="CD936" i="3" s="1"/>
  <c r="BY936" i="3"/>
  <c r="BX936" i="3"/>
  <c r="BW936" i="3"/>
  <c r="BV936" i="3"/>
  <c r="BU936" i="3"/>
  <c r="BT936" i="3"/>
  <c r="BR936" i="3"/>
  <c r="BP936" i="3"/>
  <c r="BE936" i="3"/>
  <c r="BO936" i="3" s="1"/>
  <c r="BC936" i="3"/>
  <c r="BD936" i="3" s="1"/>
  <c r="BQ936" i="3" s="1"/>
  <c r="AZ936" i="3"/>
  <c r="BK936" i="3" s="1"/>
  <c r="BI936" i="3" s="1"/>
  <c r="BJ936" i="3" s="1"/>
  <c r="AP936" i="3"/>
  <c r="AK936" i="3"/>
  <c r="S936" i="3"/>
  <c r="CX946" i="3"/>
  <c r="CV946" i="3"/>
  <c r="CG946" i="3"/>
  <c r="CC946" i="3"/>
  <c r="CB946" i="3"/>
  <c r="CD946" i="3" s="1"/>
  <c r="BY946" i="3"/>
  <c r="BX946" i="3"/>
  <c r="BW946" i="3"/>
  <c r="BV946" i="3"/>
  <c r="BU946" i="3"/>
  <c r="BT946" i="3"/>
  <c r="BR946" i="3"/>
  <c r="BP946" i="3"/>
  <c r="BE946" i="3"/>
  <c r="BO946" i="3" s="1"/>
  <c r="BC946" i="3"/>
  <c r="BD946" i="3" s="1"/>
  <c r="BQ946" i="3" s="1"/>
  <c r="AZ946" i="3"/>
  <c r="BK946" i="3" s="1"/>
  <c r="BI946" i="3" s="1"/>
  <c r="BJ946" i="3" s="1"/>
  <c r="AP946" i="3"/>
  <c r="AK946" i="3"/>
  <c r="S946" i="3"/>
  <c r="CX945" i="3"/>
  <c r="CW945" i="3"/>
  <c r="CV945" i="3"/>
  <c r="CG945" i="3"/>
  <c r="CC945" i="3"/>
  <c r="CB945" i="3"/>
  <c r="CD945" i="3" s="1"/>
  <c r="BY945" i="3"/>
  <c r="BX945" i="3"/>
  <c r="BW945" i="3"/>
  <c r="BV945" i="3"/>
  <c r="BU945" i="3"/>
  <c r="BT945" i="3"/>
  <c r="BR945" i="3"/>
  <c r="BP945" i="3"/>
  <c r="BE945" i="3"/>
  <c r="BO945" i="3" s="1"/>
  <c r="BC945" i="3"/>
  <c r="BD945" i="3" s="1"/>
  <c r="BQ945" i="3" s="1"/>
  <c r="AZ945" i="3"/>
  <c r="BA945" i="3" s="1"/>
  <c r="BS945" i="3" s="1"/>
  <c r="AP945" i="3"/>
  <c r="AK945" i="3"/>
  <c r="S945" i="3"/>
  <c r="CX944" i="3"/>
  <c r="CV944" i="3"/>
  <c r="CG944" i="3"/>
  <c r="CC944" i="3"/>
  <c r="CB944" i="3"/>
  <c r="CE944" i="3" s="1"/>
  <c r="BY944" i="3"/>
  <c r="BX944" i="3"/>
  <c r="BW944" i="3"/>
  <c r="BV944" i="3"/>
  <c r="BU944" i="3"/>
  <c r="BT944" i="3"/>
  <c r="BR944" i="3"/>
  <c r="BP944" i="3"/>
  <c r="BE944" i="3"/>
  <c r="BO944" i="3" s="1"/>
  <c r="BC944" i="3"/>
  <c r="BD944" i="3" s="1"/>
  <c r="BQ944" i="3" s="1"/>
  <c r="AZ944" i="3"/>
  <c r="BA944" i="3" s="1"/>
  <c r="BS944" i="3" s="1"/>
  <c r="AP944" i="3"/>
  <c r="AK944" i="3"/>
  <c r="S944" i="3"/>
  <c r="CX943" i="3"/>
  <c r="CV943" i="3"/>
  <c r="CG943" i="3"/>
  <c r="CC943" i="3"/>
  <c r="CB943" i="3"/>
  <c r="CE943" i="3" s="1"/>
  <c r="BY943" i="3"/>
  <c r="BX943" i="3"/>
  <c r="BW943" i="3"/>
  <c r="BV943" i="3"/>
  <c r="BU943" i="3"/>
  <c r="BT943" i="3"/>
  <c r="BR943" i="3"/>
  <c r="BP943" i="3"/>
  <c r="BE943" i="3"/>
  <c r="BO943" i="3" s="1"/>
  <c r="BC943" i="3"/>
  <c r="BD943" i="3" s="1"/>
  <c r="BQ943" i="3" s="1"/>
  <c r="AZ943" i="3"/>
  <c r="BA943" i="3" s="1"/>
  <c r="BS943" i="3" s="1"/>
  <c r="AP943" i="3"/>
  <c r="AK943" i="3"/>
  <c r="S943" i="3"/>
  <c r="CX942" i="3"/>
  <c r="CV942" i="3"/>
  <c r="CG942" i="3"/>
  <c r="CC942" i="3"/>
  <c r="CB942" i="3"/>
  <c r="CE942" i="3" s="1"/>
  <c r="BY942" i="3"/>
  <c r="BX942" i="3"/>
  <c r="BW942" i="3"/>
  <c r="BV942" i="3"/>
  <c r="BU942" i="3"/>
  <c r="BT942" i="3"/>
  <c r="BR942" i="3"/>
  <c r="BP942" i="3"/>
  <c r="BE942" i="3"/>
  <c r="BO942" i="3" s="1"/>
  <c r="BC942" i="3"/>
  <c r="BD942" i="3" s="1"/>
  <c r="BQ942" i="3" s="1"/>
  <c r="AZ942" i="3"/>
  <c r="BA942" i="3" s="1"/>
  <c r="BS942" i="3" s="1"/>
  <c r="AP942" i="3"/>
  <c r="AK942" i="3"/>
  <c r="S942" i="3"/>
  <c r="CX941" i="3"/>
  <c r="CV941" i="3"/>
  <c r="CG941" i="3"/>
  <c r="CC941" i="3"/>
  <c r="CB941" i="3"/>
  <c r="CE941" i="3" s="1"/>
  <c r="BY941" i="3"/>
  <c r="BX941" i="3"/>
  <c r="BW941" i="3"/>
  <c r="BV941" i="3"/>
  <c r="BU941" i="3"/>
  <c r="BT941" i="3"/>
  <c r="BR941" i="3"/>
  <c r="BP941" i="3"/>
  <c r="BE941" i="3"/>
  <c r="BO941" i="3" s="1"/>
  <c r="BC941" i="3"/>
  <c r="BD941" i="3" s="1"/>
  <c r="BQ941" i="3" s="1"/>
  <c r="AZ941" i="3"/>
  <c r="BA941" i="3" s="1"/>
  <c r="BS941" i="3" s="1"/>
  <c r="AP941" i="3"/>
  <c r="AK941" i="3"/>
  <c r="S941" i="3"/>
  <c r="CX940" i="3"/>
  <c r="CV940" i="3"/>
  <c r="CG940" i="3"/>
  <c r="CC940" i="3"/>
  <c r="CB940" i="3"/>
  <c r="CE940" i="3" s="1"/>
  <c r="BY940" i="3"/>
  <c r="BX940" i="3"/>
  <c r="BW940" i="3"/>
  <c r="BV940" i="3"/>
  <c r="BU940" i="3"/>
  <c r="BT940" i="3"/>
  <c r="BR940" i="3"/>
  <c r="BP940" i="3"/>
  <c r="BE940" i="3"/>
  <c r="BO940" i="3" s="1"/>
  <c r="BC940" i="3"/>
  <c r="BD940" i="3" s="1"/>
  <c r="BQ940" i="3" s="1"/>
  <c r="AZ940" i="3"/>
  <c r="BA940" i="3" s="1"/>
  <c r="BS940" i="3" s="1"/>
  <c r="AP940" i="3"/>
  <c r="AK940" i="3"/>
  <c r="S940" i="3"/>
  <c r="CX939" i="3"/>
  <c r="CV939" i="3"/>
  <c r="CG939" i="3"/>
  <c r="CC939" i="3"/>
  <c r="CB939" i="3"/>
  <c r="CE939" i="3" s="1"/>
  <c r="BY939" i="3"/>
  <c r="BX939" i="3"/>
  <c r="BW939" i="3"/>
  <c r="BV939" i="3"/>
  <c r="BU939" i="3"/>
  <c r="BT939" i="3"/>
  <c r="BR939" i="3"/>
  <c r="BP939" i="3"/>
  <c r="BE939" i="3"/>
  <c r="BO939" i="3" s="1"/>
  <c r="BC939" i="3"/>
  <c r="BD939" i="3" s="1"/>
  <c r="BQ939" i="3" s="1"/>
  <c r="AZ939" i="3"/>
  <c r="BA939" i="3" s="1"/>
  <c r="BS939" i="3" s="1"/>
  <c r="AP939" i="3"/>
  <c r="AK939" i="3"/>
  <c r="S939" i="3"/>
  <c r="CX938" i="3"/>
  <c r="CV938" i="3"/>
  <c r="CG938" i="3"/>
  <c r="CC938" i="3"/>
  <c r="CB938" i="3"/>
  <c r="CE938" i="3" s="1"/>
  <c r="BY938" i="3"/>
  <c r="BX938" i="3"/>
  <c r="BW938" i="3"/>
  <c r="BV938" i="3"/>
  <c r="BU938" i="3"/>
  <c r="BT938" i="3"/>
  <c r="BR938" i="3"/>
  <c r="BP938" i="3"/>
  <c r="BE938" i="3"/>
  <c r="BO938" i="3" s="1"/>
  <c r="BC938" i="3"/>
  <c r="BD938" i="3" s="1"/>
  <c r="BQ938" i="3" s="1"/>
  <c r="AZ938" i="3"/>
  <c r="BA938" i="3" s="1"/>
  <c r="BS938" i="3" s="1"/>
  <c r="AP938" i="3"/>
  <c r="AK938" i="3"/>
  <c r="S938" i="3"/>
  <c r="CX937" i="3"/>
  <c r="CV937" i="3"/>
  <c r="CG937" i="3"/>
  <c r="CC937" i="3"/>
  <c r="CB937" i="3"/>
  <c r="CE937" i="3" s="1"/>
  <c r="BY937" i="3"/>
  <c r="BX937" i="3"/>
  <c r="BW937" i="3"/>
  <c r="BV937" i="3"/>
  <c r="BU937" i="3"/>
  <c r="BT937" i="3"/>
  <c r="BR937" i="3"/>
  <c r="BP937" i="3"/>
  <c r="BE937" i="3"/>
  <c r="BO937" i="3" s="1"/>
  <c r="BC937" i="3"/>
  <c r="BD937" i="3" s="1"/>
  <c r="BQ937" i="3" s="1"/>
  <c r="AZ937" i="3"/>
  <c r="BA937" i="3" s="1"/>
  <c r="BS937" i="3" s="1"/>
  <c r="AP937" i="3"/>
  <c r="AK937" i="3"/>
  <c r="S937" i="3"/>
  <c r="CX905" i="3"/>
  <c r="CV905" i="3"/>
  <c r="CG905" i="3"/>
  <c r="CC905" i="3"/>
  <c r="CB905" i="3"/>
  <c r="CE905" i="3" s="1"/>
  <c r="BY905" i="3"/>
  <c r="BX905" i="3"/>
  <c r="BW905" i="3"/>
  <c r="BV905" i="3"/>
  <c r="BU905" i="3"/>
  <c r="BT905" i="3"/>
  <c r="BR905" i="3"/>
  <c r="BP905" i="3"/>
  <c r="BE905" i="3"/>
  <c r="BO905" i="3" s="1"/>
  <c r="BC905" i="3"/>
  <c r="BD905" i="3" s="1"/>
  <c r="BQ905" i="3" s="1"/>
  <c r="AZ905" i="3"/>
  <c r="BA905" i="3" s="1"/>
  <c r="BS905" i="3" s="1"/>
  <c r="AP905" i="3"/>
  <c r="AK905" i="3"/>
  <c r="S905" i="3"/>
  <c r="CX935" i="3"/>
  <c r="CV935" i="3"/>
  <c r="CG935" i="3"/>
  <c r="CC935" i="3"/>
  <c r="CB935" i="3"/>
  <c r="CE935" i="3" s="1"/>
  <c r="BY935" i="3"/>
  <c r="BX935" i="3"/>
  <c r="BW935" i="3"/>
  <c r="BV935" i="3"/>
  <c r="BU935" i="3"/>
  <c r="BT935" i="3"/>
  <c r="BR935" i="3"/>
  <c r="BP935" i="3"/>
  <c r="BE935" i="3"/>
  <c r="BO935" i="3" s="1"/>
  <c r="BC935" i="3"/>
  <c r="BD935" i="3" s="1"/>
  <c r="BQ935" i="3" s="1"/>
  <c r="AZ935" i="3"/>
  <c r="BA935" i="3" s="1"/>
  <c r="BS935" i="3" s="1"/>
  <c r="AP935" i="3"/>
  <c r="AK935" i="3"/>
  <c r="S935" i="3"/>
  <c r="CX934" i="3"/>
  <c r="CV934" i="3"/>
  <c r="CG934" i="3"/>
  <c r="CC934" i="3"/>
  <c r="CB934" i="3"/>
  <c r="CE934" i="3" s="1"/>
  <c r="BY934" i="3"/>
  <c r="BX934" i="3"/>
  <c r="BW934" i="3"/>
  <c r="BV934" i="3"/>
  <c r="BU934" i="3"/>
  <c r="BT934" i="3"/>
  <c r="BR934" i="3"/>
  <c r="BP934" i="3"/>
  <c r="BE934" i="3"/>
  <c r="BO934" i="3" s="1"/>
  <c r="BC934" i="3"/>
  <c r="BD934" i="3" s="1"/>
  <c r="BQ934" i="3" s="1"/>
  <c r="AZ934" i="3"/>
  <c r="BA934" i="3" s="1"/>
  <c r="BS934" i="3" s="1"/>
  <c r="AP934" i="3"/>
  <c r="AK934" i="3"/>
  <c r="S934" i="3"/>
  <c r="CX933" i="3"/>
  <c r="CV933" i="3"/>
  <c r="CG933" i="3"/>
  <c r="CC933" i="3"/>
  <c r="CB933" i="3"/>
  <c r="CE933" i="3" s="1"/>
  <c r="BY933" i="3"/>
  <c r="BX933" i="3"/>
  <c r="BW933" i="3"/>
  <c r="BV933" i="3"/>
  <c r="BU933" i="3"/>
  <c r="BT933" i="3"/>
  <c r="BR933" i="3"/>
  <c r="BP933" i="3"/>
  <c r="BE933" i="3"/>
  <c r="BO933" i="3" s="1"/>
  <c r="BC933" i="3"/>
  <c r="BD933" i="3" s="1"/>
  <c r="BQ933" i="3" s="1"/>
  <c r="AZ933" i="3"/>
  <c r="BA933" i="3" s="1"/>
  <c r="BS933" i="3" s="1"/>
  <c r="AP933" i="3"/>
  <c r="AK933" i="3"/>
  <c r="S933" i="3"/>
  <c r="CX932" i="3"/>
  <c r="CV932" i="3"/>
  <c r="CG932" i="3"/>
  <c r="CC932" i="3"/>
  <c r="CB932" i="3"/>
  <c r="CE932" i="3" s="1"/>
  <c r="BY932" i="3"/>
  <c r="BX932" i="3"/>
  <c r="BW932" i="3"/>
  <c r="BV932" i="3"/>
  <c r="BU932" i="3"/>
  <c r="BT932" i="3"/>
  <c r="BR932" i="3"/>
  <c r="BP932" i="3"/>
  <c r="BE932" i="3"/>
  <c r="BO932" i="3" s="1"/>
  <c r="BC932" i="3"/>
  <c r="BD932" i="3" s="1"/>
  <c r="BQ932" i="3" s="1"/>
  <c r="AZ932" i="3"/>
  <c r="BA932" i="3" s="1"/>
  <c r="BS932" i="3" s="1"/>
  <c r="AP932" i="3"/>
  <c r="AK932" i="3"/>
  <c r="S932" i="3"/>
  <c r="CX931" i="3"/>
  <c r="CV931" i="3"/>
  <c r="CG931" i="3"/>
  <c r="CC931" i="3"/>
  <c r="CB931" i="3"/>
  <c r="CE931" i="3" s="1"/>
  <c r="BY931" i="3"/>
  <c r="BX931" i="3"/>
  <c r="BW931" i="3"/>
  <c r="BV931" i="3"/>
  <c r="BU931" i="3"/>
  <c r="BT931" i="3"/>
  <c r="BR931" i="3"/>
  <c r="BP931" i="3"/>
  <c r="BE931" i="3"/>
  <c r="BO931" i="3" s="1"/>
  <c r="BC931" i="3"/>
  <c r="BD931" i="3" s="1"/>
  <c r="BQ931" i="3" s="1"/>
  <c r="AZ931" i="3"/>
  <c r="BA931" i="3" s="1"/>
  <c r="BS931" i="3" s="1"/>
  <c r="AP931" i="3"/>
  <c r="AK931" i="3"/>
  <c r="S931" i="3"/>
  <c r="CX930" i="3"/>
  <c r="CV930" i="3"/>
  <c r="CG930" i="3"/>
  <c r="CC930" i="3"/>
  <c r="CB930" i="3"/>
  <c r="CE930" i="3" s="1"/>
  <c r="BY930" i="3"/>
  <c r="BX930" i="3"/>
  <c r="BW930" i="3"/>
  <c r="BV930" i="3"/>
  <c r="BU930" i="3"/>
  <c r="BT930" i="3"/>
  <c r="BR930" i="3"/>
  <c r="BP930" i="3"/>
  <c r="BE930" i="3"/>
  <c r="BO930" i="3" s="1"/>
  <c r="BC930" i="3"/>
  <c r="BD930" i="3" s="1"/>
  <c r="BQ930" i="3" s="1"/>
  <c r="AZ930" i="3"/>
  <c r="BA930" i="3" s="1"/>
  <c r="BS930" i="3" s="1"/>
  <c r="AP930" i="3"/>
  <c r="AK930" i="3"/>
  <c r="S930" i="3"/>
  <c r="CX929" i="3"/>
  <c r="CV929" i="3"/>
  <c r="CG929" i="3"/>
  <c r="CC929" i="3"/>
  <c r="CB929" i="3"/>
  <c r="CE929" i="3" s="1"/>
  <c r="BY929" i="3"/>
  <c r="BX929" i="3"/>
  <c r="BW929" i="3"/>
  <c r="BV929" i="3"/>
  <c r="BU929" i="3"/>
  <c r="BT929" i="3"/>
  <c r="BR929" i="3"/>
  <c r="BP929" i="3"/>
  <c r="BE929" i="3"/>
  <c r="BO929" i="3" s="1"/>
  <c r="BC929" i="3"/>
  <c r="BD929" i="3" s="1"/>
  <c r="BQ929" i="3" s="1"/>
  <c r="AZ929" i="3"/>
  <c r="BA929" i="3" s="1"/>
  <c r="BS929" i="3" s="1"/>
  <c r="AP929" i="3"/>
  <c r="AK929" i="3"/>
  <c r="S929" i="3"/>
  <c r="CX928" i="3"/>
  <c r="CV928" i="3"/>
  <c r="CG928" i="3"/>
  <c r="CC928" i="3"/>
  <c r="CB928" i="3"/>
  <c r="CE928" i="3" s="1"/>
  <c r="BY928" i="3"/>
  <c r="BX928" i="3"/>
  <c r="BW928" i="3"/>
  <c r="BV928" i="3"/>
  <c r="BU928" i="3"/>
  <c r="BT928" i="3"/>
  <c r="BR928" i="3"/>
  <c r="BP928" i="3"/>
  <c r="BE928" i="3"/>
  <c r="BO928" i="3" s="1"/>
  <c r="BC928" i="3"/>
  <c r="BD928" i="3" s="1"/>
  <c r="BQ928" i="3" s="1"/>
  <c r="AZ928" i="3"/>
  <c r="BA928" i="3" s="1"/>
  <c r="BS928" i="3" s="1"/>
  <c r="AP928" i="3"/>
  <c r="AK928" i="3"/>
  <c r="S928" i="3"/>
  <c r="CX912" i="3"/>
  <c r="CV912" i="3"/>
  <c r="CG912" i="3"/>
  <c r="CC912" i="3"/>
  <c r="CB912" i="3"/>
  <c r="CE912" i="3" s="1"/>
  <c r="BY912" i="3"/>
  <c r="BX912" i="3"/>
  <c r="BW912" i="3"/>
  <c r="BV912" i="3"/>
  <c r="BU912" i="3"/>
  <c r="BT912" i="3"/>
  <c r="BR912" i="3"/>
  <c r="BP912" i="3"/>
  <c r="BH912" i="3"/>
  <c r="BE912" i="3"/>
  <c r="BO912" i="3" s="1"/>
  <c r="BD912" i="3"/>
  <c r="BQ912" i="3" s="1"/>
  <c r="AY912" i="3" s="1"/>
  <c r="BC912" i="3"/>
  <c r="BB912" i="3"/>
  <c r="AZ912" i="3"/>
  <c r="BA912" i="3" s="1"/>
  <c r="BS912" i="3" s="1"/>
  <c r="AP912" i="3"/>
  <c r="AK912" i="3"/>
  <c r="S912" i="3"/>
  <c r="CX907" i="3"/>
  <c r="CV907" i="3"/>
  <c r="CG907" i="3"/>
  <c r="CC907" i="3"/>
  <c r="CB907" i="3"/>
  <c r="CE907" i="3" s="1"/>
  <c r="BY907" i="3"/>
  <c r="BX907" i="3"/>
  <c r="BW907" i="3"/>
  <c r="BV907" i="3"/>
  <c r="BU907" i="3"/>
  <c r="BT907" i="3"/>
  <c r="BR907" i="3"/>
  <c r="BP907" i="3"/>
  <c r="BE907" i="3"/>
  <c r="BO907" i="3" s="1"/>
  <c r="BC907" i="3"/>
  <c r="BD907" i="3" s="1"/>
  <c r="BQ907" i="3" s="1"/>
  <c r="AZ907" i="3"/>
  <c r="BA907" i="3" s="1"/>
  <c r="BS907" i="3" s="1"/>
  <c r="AP907" i="3"/>
  <c r="AK907" i="3"/>
  <c r="S907" i="3"/>
  <c r="CX1735" i="3"/>
  <c r="CV1735" i="3"/>
  <c r="CG1735" i="3"/>
  <c r="CC1735" i="3"/>
  <c r="CB1735" i="3"/>
  <c r="CE1735" i="3" s="1"/>
  <c r="BY1735" i="3"/>
  <c r="BX1735" i="3"/>
  <c r="BW1735" i="3"/>
  <c r="BV1735" i="3"/>
  <c r="BU1735" i="3"/>
  <c r="BT1735" i="3"/>
  <c r="BR1735" i="3"/>
  <c r="BP1735" i="3"/>
  <c r="BE1735" i="3"/>
  <c r="BO1735" i="3" s="1"/>
  <c r="BC1735" i="3"/>
  <c r="BD1735" i="3" s="1"/>
  <c r="BQ1735" i="3" s="1"/>
  <c r="AZ1735" i="3"/>
  <c r="BA1735" i="3" s="1"/>
  <c r="BS1735" i="3" s="1"/>
  <c r="AP1735" i="3"/>
  <c r="AK1735" i="3"/>
  <c r="S1735" i="3"/>
  <c r="CX911" i="3"/>
  <c r="CV911" i="3"/>
  <c r="CG911" i="3"/>
  <c r="CC911" i="3"/>
  <c r="CB911" i="3"/>
  <c r="CE911" i="3" s="1"/>
  <c r="BY911" i="3"/>
  <c r="BX911" i="3"/>
  <c r="BW911" i="3"/>
  <c r="BV911" i="3"/>
  <c r="BU911" i="3"/>
  <c r="BT911" i="3"/>
  <c r="BR911" i="3"/>
  <c r="BP911" i="3"/>
  <c r="BE911" i="3"/>
  <c r="BO911" i="3" s="1"/>
  <c r="BC911" i="3"/>
  <c r="BD911" i="3" s="1"/>
  <c r="BQ911" i="3" s="1"/>
  <c r="AZ911" i="3"/>
  <c r="BA911" i="3" s="1"/>
  <c r="BS911" i="3" s="1"/>
  <c r="AP911" i="3"/>
  <c r="AK911" i="3"/>
  <c r="S911" i="3"/>
  <c r="CX425" i="3"/>
  <c r="CV425" i="3"/>
  <c r="CG425" i="3"/>
  <c r="CC425" i="3"/>
  <c r="CB425" i="3"/>
  <c r="CE425" i="3" s="1"/>
  <c r="BY425" i="3"/>
  <c r="BX425" i="3"/>
  <c r="BW425" i="3"/>
  <c r="BV425" i="3"/>
  <c r="BU425" i="3"/>
  <c r="BT425" i="3"/>
  <c r="BR425" i="3"/>
  <c r="BP425" i="3"/>
  <c r="BE425" i="3"/>
  <c r="BO425" i="3" s="1"/>
  <c r="BC425" i="3"/>
  <c r="BD425" i="3" s="1"/>
  <c r="BQ425" i="3" s="1"/>
  <c r="AZ425" i="3"/>
  <c r="BA425" i="3" s="1"/>
  <c r="BS425" i="3" s="1"/>
  <c r="AP425" i="3"/>
  <c r="AK425" i="3"/>
  <c r="S425" i="3"/>
  <c r="CX424" i="3"/>
  <c r="CV424" i="3"/>
  <c r="CG424" i="3"/>
  <c r="CC424" i="3"/>
  <c r="CB424" i="3"/>
  <c r="CE424" i="3" s="1"/>
  <c r="BY424" i="3"/>
  <c r="BX424" i="3"/>
  <c r="BW424" i="3"/>
  <c r="BV424" i="3"/>
  <c r="BU424" i="3"/>
  <c r="BT424" i="3"/>
  <c r="BR424" i="3"/>
  <c r="BP424" i="3"/>
  <c r="BE424" i="3"/>
  <c r="BO424" i="3" s="1"/>
  <c r="BC424" i="3"/>
  <c r="BD424" i="3" s="1"/>
  <c r="BQ424" i="3" s="1"/>
  <c r="AZ424" i="3"/>
  <c r="BA424" i="3" s="1"/>
  <c r="BS424" i="3" s="1"/>
  <c r="AP424" i="3"/>
  <c r="AK424" i="3"/>
  <c r="S424" i="3"/>
  <c r="CX910" i="3"/>
  <c r="CV910" i="3"/>
  <c r="CG910" i="3"/>
  <c r="CC910" i="3"/>
  <c r="CB910" i="3"/>
  <c r="CE910" i="3" s="1"/>
  <c r="BY910" i="3"/>
  <c r="BX910" i="3"/>
  <c r="BW910" i="3"/>
  <c r="BV910" i="3"/>
  <c r="BU910" i="3"/>
  <c r="BT910" i="3"/>
  <c r="BR910" i="3"/>
  <c r="BP910" i="3"/>
  <c r="BE910" i="3"/>
  <c r="BO910" i="3" s="1"/>
  <c r="BC910" i="3"/>
  <c r="BD910" i="3" s="1"/>
  <c r="BQ910" i="3" s="1"/>
  <c r="AZ910" i="3"/>
  <c r="BA910" i="3" s="1"/>
  <c r="BS910" i="3" s="1"/>
  <c r="AP910" i="3"/>
  <c r="AK910" i="3"/>
  <c r="S910" i="3"/>
  <c r="CX909" i="3"/>
  <c r="CV909" i="3"/>
  <c r="CG909" i="3"/>
  <c r="CC909" i="3"/>
  <c r="CB909" i="3"/>
  <c r="CE909" i="3" s="1"/>
  <c r="BY909" i="3"/>
  <c r="BX909" i="3"/>
  <c r="BW909" i="3"/>
  <c r="BV909" i="3"/>
  <c r="BU909" i="3"/>
  <c r="BT909" i="3"/>
  <c r="BR909" i="3"/>
  <c r="BP909" i="3"/>
  <c r="BE909" i="3"/>
  <c r="BO909" i="3" s="1"/>
  <c r="BC909" i="3"/>
  <c r="BD909" i="3" s="1"/>
  <c r="BQ909" i="3" s="1"/>
  <c r="AZ909" i="3"/>
  <c r="BA909" i="3" s="1"/>
  <c r="BS909" i="3" s="1"/>
  <c r="AP909" i="3"/>
  <c r="AK909" i="3"/>
  <c r="S909" i="3"/>
  <c r="CX423" i="3"/>
  <c r="CV423" i="3"/>
  <c r="CG423" i="3"/>
  <c r="CC423" i="3"/>
  <c r="CB423" i="3"/>
  <c r="CE423" i="3" s="1"/>
  <c r="BY423" i="3"/>
  <c r="BX423" i="3"/>
  <c r="BW423" i="3"/>
  <c r="BV423" i="3"/>
  <c r="BU423" i="3"/>
  <c r="BT423" i="3"/>
  <c r="BR423" i="3"/>
  <c r="BP423" i="3"/>
  <c r="BE423" i="3"/>
  <c r="BO423" i="3" s="1"/>
  <c r="BC423" i="3"/>
  <c r="BD423" i="3" s="1"/>
  <c r="BQ423" i="3" s="1"/>
  <c r="AZ423" i="3"/>
  <c r="BA423" i="3" s="1"/>
  <c r="BS423" i="3" s="1"/>
  <c r="AP423" i="3"/>
  <c r="AK423" i="3"/>
  <c r="S423" i="3"/>
  <c r="CX908" i="3"/>
  <c r="CV908" i="3"/>
  <c r="CG908" i="3"/>
  <c r="CC908" i="3"/>
  <c r="CB908" i="3"/>
  <c r="CE908" i="3" s="1"/>
  <c r="BY908" i="3"/>
  <c r="BX908" i="3"/>
  <c r="BW908" i="3"/>
  <c r="BV908" i="3"/>
  <c r="BU908" i="3"/>
  <c r="BT908" i="3"/>
  <c r="BR908" i="3"/>
  <c r="BP908" i="3"/>
  <c r="BE908" i="3"/>
  <c r="BO908" i="3" s="1"/>
  <c r="BC908" i="3"/>
  <c r="BD908" i="3" s="1"/>
  <c r="BQ908" i="3" s="1"/>
  <c r="AZ908" i="3"/>
  <c r="BA908" i="3" s="1"/>
  <c r="BS908" i="3" s="1"/>
  <c r="AP908" i="3"/>
  <c r="AK908" i="3"/>
  <c r="S908" i="3"/>
  <c r="CX422" i="3"/>
  <c r="CV422" i="3"/>
  <c r="CG422" i="3"/>
  <c r="CC422" i="3"/>
  <c r="CB422" i="3"/>
  <c r="CE422" i="3" s="1"/>
  <c r="BY422" i="3"/>
  <c r="BX422" i="3"/>
  <c r="BW422" i="3"/>
  <c r="BV422" i="3"/>
  <c r="BU422" i="3"/>
  <c r="BT422" i="3"/>
  <c r="BR422" i="3"/>
  <c r="BP422" i="3"/>
  <c r="BE422" i="3"/>
  <c r="BO422" i="3" s="1"/>
  <c r="BC422" i="3"/>
  <c r="BD422" i="3" s="1"/>
  <c r="BQ422" i="3" s="1"/>
  <c r="AZ422" i="3"/>
  <c r="BA422" i="3" s="1"/>
  <c r="BS422" i="3" s="1"/>
  <c r="AP422" i="3"/>
  <c r="AK422" i="3"/>
  <c r="S422" i="3"/>
  <c r="CX835" i="3"/>
  <c r="CV835" i="3"/>
  <c r="CG835" i="3"/>
  <c r="CC835" i="3"/>
  <c r="CB835" i="3"/>
  <c r="CE835" i="3" s="1"/>
  <c r="BY835" i="3"/>
  <c r="BX835" i="3"/>
  <c r="BW835" i="3"/>
  <c r="BV835" i="3"/>
  <c r="BU835" i="3"/>
  <c r="BT835" i="3"/>
  <c r="BR835" i="3"/>
  <c r="BP835" i="3"/>
  <c r="BE835" i="3"/>
  <c r="BO835" i="3" s="1"/>
  <c r="BC835" i="3"/>
  <c r="BD835" i="3" s="1"/>
  <c r="BQ835" i="3" s="1"/>
  <c r="AZ835" i="3"/>
  <c r="BA835" i="3" s="1"/>
  <c r="BS835" i="3" s="1"/>
  <c r="AP835" i="3"/>
  <c r="AK835" i="3"/>
  <c r="S835" i="3"/>
  <c r="CX902" i="3"/>
  <c r="CV902" i="3"/>
  <c r="CG902" i="3"/>
  <c r="CC902" i="3"/>
  <c r="CB902" i="3"/>
  <c r="CE902" i="3" s="1"/>
  <c r="BY902" i="3"/>
  <c r="BX902" i="3"/>
  <c r="BW902" i="3"/>
  <c r="BV902" i="3"/>
  <c r="BU902" i="3"/>
  <c r="BT902" i="3"/>
  <c r="BR902" i="3"/>
  <c r="BP902" i="3"/>
  <c r="BE902" i="3"/>
  <c r="BH902" i="3" s="1"/>
  <c r="BC902" i="3"/>
  <c r="BD902" i="3" s="1"/>
  <c r="BQ902" i="3" s="1"/>
  <c r="AZ902" i="3"/>
  <c r="BL902" i="3" s="1"/>
  <c r="AP902" i="3"/>
  <c r="AK902" i="3"/>
  <c r="S902" i="3"/>
  <c r="CX1734" i="3"/>
  <c r="CV1734" i="3"/>
  <c r="CG1734" i="3"/>
  <c r="CC1734" i="3"/>
  <c r="CB1734" i="3"/>
  <c r="CD1734" i="3" s="1"/>
  <c r="BY1734" i="3"/>
  <c r="BX1734" i="3"/>
  <c r="BW1734" i="3"/>
  <c r="BV1734" i="3"/>
  <c r="BU1734" i="3"/>
  <c r="BT1734" i="3"/>
  <c r="BR1734" i="3"/>
  <c r="BP1734" i="3"/>
  <c r="BE1734" i="3"/>
  <c r="BO1734" i="3" s="1"/>
  <c r="BC1734" i="3"/>
  <c r="BD1734" i="3" s="1"/>
  <c r="BQ1734" i="3" s="1"/>
  <c r="AZ1734" i="3"/>
  <c r="AP1734" i="3"/>
  <c r="AK1734" i="3"/>
  <c r="S1734" i="3"/>
  <c r="CX421" i="3"/>
  <c r="CV421" i="3"/>
  <c r="CG421" i="3"/>
  <c r="CC421" i="3"/>
  <c r="CB421" i="3"/>
  <c r="CD421" i="3" s="1"/>
  <c r="BY421" i="3"/>
  <c r="BX421" i="3"/>
  <c r="BW421" i="3"/>
  <c r="BV421" i="3"/>
  <c r="BU421" i="3"/>
  <c r="BT421" i="3"/>
  <c r="BR421" i="3"/>
  <c r="BP421" i="3"/>
  <c r="BE421" i="3"/>
  <c r="BO421" i="3" s="1"/>
  <c r="BC421" i="3"/>
  <c r="BD421" i="3" s="1"/>
  <c r="BQ421" i="3" s="1"/>
  <c r="AZ421" i="3"/>
  <c r="AP421" i="3"/>
  <c r="AK421" i="3"/>
  <c r="S421" i="3"/>
  <c r="CX420" i="3"/>
  <c r="CV420" i="3"/>
  <c r="CG420" i="3"/>
  <c r="CC420" i="3"/>
  <c r="CB420" i="3"/>
  <c r="CD420" i="3" s="1"/>
  <c r="BY420" i="3"/>
  <c r="BX420" i="3"/>
  <c r="BW420" i="3"/>
  <c r="BV420" i="3"/>
  <c r="BU420" i="3"/>
  <c r="BT420" i="3"/>
  <c r="BR420" i="3"/>
  <c r="BP420" i="3"/>
  <c r="BE420" i="3"/>
  <c r="BO420" i="3" s="1"/>
  <c r="BC420" i="3"/>
  <c r="BD420" i="3" s="1"/>
  <c r="BQ420" i="3" s="1"/>
  <c r="AZ420" i="3"/>
  <c r="AP420" i="3"/>
  <c r="AK420" i="3"/>
  <c r="S420" i="3"/>
  <c r="CX904" i="3"/>
  <c r="CV904" i="3"/>
  <c r="CG904" i="3"/>
  <c r="CC904" i="3"/>
  <c r="CB904" i="3"/>
  <c r="CD904" i="3" s="1"/>
  <c r="BY904" i="3"/>
  <c r="BX904" i="3"/>
  <c r="BW904" i="3"/>
  <c r="BV904" i="3"/>
  <c r="BU904" i="3"/>
  <c r="BT904" i="3"/>
  <c r="BR904" i="3"/>
  <c r="BP904" i="3"/>
  <c r="BE904" i="3"/>
  <c r="BO904" i="3" s="1"/>
  <c r="BC904" i="3"/>
  <c r="BD904" i="3" s="1"/>
  <c r="BQ904" i="3" s="1"/>
  <c r="AZ904" i="3"/>
  <c r="AP904" i="3"/>
  <c r="AK904" i="3"/>
  <c r="S904" i="3"/>
  <c r="CX419" i="3"/>
  <c r="CV419" i="3"/>
  <c r="CG419" i="3"/>
  <c r="CC419" i="3"/>
  <c r="CB419" i="3"/>
  <c r="CD419" i="3" s="1"/>
  <c r="BY419" i="3"/>
  <c r="BX419" i="3"/>
  <c r="BW419" i="3"/>
  <c r="BV419" i="3"/>
  <c r="BU419" i="3"/>
  <c r="BT419" i="3"/>
  <c r="BR419" i="3"/>
  <c r="BP419" i="3"/>
  <c r="BE419" i="3"/>
  <c r="BO419" i="3" s="1"/>
  <c r="BC419" i="3"/>
  <c r="BD419" i="3" s="1"/>
  <c r="BQ419" i="3" s="1"/>
  <c r="AZ419" i="3"/>
  <c r="AP419" i="3"/>
  <c r="AK419" i="3"/>
  <c r="S419" i="3"/>
  <c r="CX418" i="3"/>
  <c r="CV418" i="3"/>
  <c r="CG418" i="3"/>
  <c r="CC418" i="3"/>
  <c r="CB418" i="3"/>
  <c r="CD418" i="3" s="1"/>
  <c r="BY418" i="3"/>
  <c r="BX418" i="3"/>
  <c r="BW418" i="3"/>
  <c r="BV418" i="3"/>
  <c r="BU418" i="3"/>
  <c r="BT418" i="3"/>
  <c r="BR418" i="3"/>
  <c r="BP418" i="3"/>
  <c r="BE418" i="3"/>
  <c r="BO418" i="3" s="1"/>
  <c r="BC418" i="3"/>
  <c r="BD418" i="3" s="1"/>
  <c r="BQ418" i="3" s="1"/>
  <c r="AZ418" i="3"/>
  <c r="AP418" i="3"/>
  <c r="AK418" i="3"/>
  <c r="S418" i="3"/>
  <c r="CX417" i="3"/>
  <c r="CV417" i="3"/>
  <c r="CG417" i="3"/>
  <c r="CC417" i="3"/>
  <c r="CB417" i="3"/>
  <c r="CD417" i="3" s="1"/>
  <c r="BY417" i="3"/>
  <c r="BX417" i="3"/>
  <c r="BW417" i="3"/>
  <c r="BV417" i="3"/>
  <c r="BU417" i="3"/>
  <c r="BT417" i="3"/>
  <c r="BR417" i="3"/>
  <c r="BP417" i="3"/>
  <c r="BE417" i="3"/>
  <c r="BO417" i="3" s="1"/>
  <c r="BC417" i="3"/>
  <c r="BD417" i="3" s="1"/>
  <c r="BQ417" i="3" s="1"/>
  <c r="AZ417" i="3"/>
  <c r="AP417" i="3"/>
  <c r="AK417" i="3"/>
  <c r="S417" i="3"/>
  <c r="CX416" i="3"/>
  <c r="CV416" i="3"/>
  <c r="CG416" i="3"/>
  <c r="CC416" i="3"/>
  <c r="CB416" i="3"/>
  <c r="CD416" i="3" s="1"/>
  <c r="BY416" i="3"/>
  <c r="BX416" i="3"/>
  <c r="BW416" i="3"/>
  <c r="BV416" i="3"/>
  <c r="BU416" i="3"/>
  <c r="BT416" i="3"/>
  <c r="BR416" i="3"/>
  <c r="BP416" i="3"/>
  <c r="BE416" i="3"/>
  <c r="BO416" i="3" s="1"/>
  <c r="BC416" i="3"/>
  <c r="BD416" i="3" s="1"/>
  <c r="BQ416" i="3" s="1"/>
  <c r="AZ416" i="3"/>
  <c r="AP416" i="3"/>
  <c r="AK416" i="3"/>
  <c r="S416" i="3"/>
  <c r="CX903" i="3"/>
  <c r="CV903" i="3"/>
  <c r="CG903" i="3"/>
  <c r="CC903" i="3"/>
  <c r="CB903" i="3"/>
  <c r="CD903" i="3" s="1"/>
  <c r="BY903" i="3"/>
  <c r="BX903" i="3"/>
  <c r="BW903" i="3"/>
  <c r="BV903" i="3"/>
  <c r="BU903" i="3"/>
  <c r="BT903" i="3"/>
  <c r="BR903" i="3"/>
  <c r="BP903" i="3"/>
  <c r="BE903" i="3"/>
  <c r="BO903" i="3" s="1"/>
  <c r="BC903" i="3"/>
  <c r="BD903" i="3" s="1"/>
  <c r="BQ903" i="3" s="1"/>
  <c r="AZ903" i="3"/>
  <c r="AP903" i="3"/>
  <c r="AK903" i="3"/>
  <c r="S903" i="3"/>
  <c r="CX415" i="3"/>
  <c r="CV415" i="3"/>
  <c r="CG415" i="3"/>
  <c r="CC415" i="3"/>
  <c r="CB415" i="3"/>
  <c r="CD415" i="3" s="1"/>
  <c r="BY415" i="3"/>
  <c r="BX415" i="3"/>
  <c r="BW415" i="3"/>
  <c r="BV415" i="3"/>
  <c r="BU415" i="3"/>
  <c r="BT415" i="3"/>
  <c r="BR415" i="3"/>
  <c r="BP415" i="3"/>
  <c r="BE415" i="3"/>
  <c r="BO415" i="3" s="1"/>
  <c r="BC415" i="3"/>
  <c r="BD415" i="3" s="1"/>
  <c r="BQ415" i="3" s="1"/>
  <c r="AZ415" i="3"/>
  <c r="AP415" i="3"/>
  <c r="AK415" i="3"/>
  <c r="S415" i="3"/>
  <c r="CX895" i="3"/>
  <c r="CV895" i="3"/>
  <c r="CG895" i="3"/>
  <c r="CC895" i="3"/>
  <c r="CB895" i="3"/>
  <c r="CD895" i="3" s="1"/>
  <c r="BY895" i="3"/>
  <c r="BX895" i="3"/>
  <c r="BW895" i="3"/>
  <c r="BV895" i="3"/>
  <c r="BU895" i="3"/>
  <c r="BT895" i="3"/>
  <c r="BR895" i="3"/>
  <c r="BP895" i="3"/>
  <c r="BE895" i="3"/>
  <c r="BO895" i="3" s="1"/>
  <c r="BC895" i="3"/>
  <c r="BD895" i="3" s="1"/>
  <c r="BQ895" i="3" s="1"/>
  <c r="AZ895" i="3"/>
  <c r="AP895" i="3"/>
  <c r="AK895" i="3"/>
  <c r="S895" i="3"/>
  <c r="CX901" i="3"/>
  <c r="CV901" i="3"/>
  <c r="CG901" i="3"/>
  <c r="CC901" i="3"/>
  <c r="CB901" i="3"/>
  <c r="CD901" i="3" s="1"/>
  <c r="BY901" i="3"/>
  <c r="BX901" i="3"/>
  <c r="BW901" i="3"/>
  <c r="BV901" i="3"/>
  <c r="BU901" i="3"/>
  <c r="BT901" i="3"/>
  <c r="BR901" i="3"/>
  <c r="BP901" i="3"/>
  <c r="BE901" i="3"/>
  <c r="BO901" i="3" s="1"/>
  <c r="BC901" i="3"/>
  <c r="BD901" i="3" s="1"/>
  <c r="BQ901" i="3" s="1"/>
  <c r="AZ901" i="3"/>
  <c r="AP901" i="3"/>
  <c r="AK901" i="3"/>
  <c r="S901" i="3"/>
  <c r="CX414" i="3"/>
  <c r="CV414" i="3"/>
  <c r="CG414" i="3"/>
  <c r="CC414" i="3"/>
  <c r="CB414" i="3"/>
  <c r="CD414" i="3" s="1"/>
  <c r="BY414" i="3"/>
  <c r="BX414" i="3"/>
  <c r="BW414" i="3"/>
  <c r="BV414" i="3"/>
  <c r="BU414" i="3"/>
  <c r="BT414" i="3"/>
  <c r="BR414" i="3"/>
  <c r="BP414" i="3"/>
  <c r="BE414" i="3"/>
  <c r="BO414" i="3" s="1"/>
  <c r="BC414" i="3"/>
  <c r="BD414" i="3" s="1"/>
  <c r="BQ414" i="3" s="1"/>
  <c r="AZ414" i="3"/>
  <c r="AP414" i="3"/>
  <c r="AK414" i="3"/>
  <c r="S414" i="3"/>
  <c r="CX413" i="3"/>
  <c r="CV413" i="3"/>
  <c r="CG413" i="3"/>
  <c r="CC413" i="3"/>
  <c r="CB413" i="3"/>
  <c r="CD413" i="3" s="1"/>
  <c r="BY413" i="3"/>
  <c r="BX413" i="3"/>
  <c r="BW413" i="3"/>
  <c r="BV413" i="3"/>
  <c r="BU413" i="3"/>
  <c r="BT413" i="3"/>
  <c r="BR413" i="3"/>
  <c r="BP413" i="3"/>
  <c r="BE413" i="3"/>
  <c r="BO413" i="3" s="1"/>
  <c r="BC413" i="3"/>
  <c r="BD413" i="3" s="1"/>
  <c r="BQ413" i="3" s="1"/>
  <c r="AZ413" i="3"/>
  <c r="AP413" i="3"/>
  <c r="AK413" i="3"/>
  <c r="S413" i="3"/>
  <c r="CX900" i="3"/>
  <c r="CV900" i="3"/>
  <c r="CG900" i="3"/>
  <c r="CC900" i="3"/>
  <c r="CB900" i="3"/>
  <c r="CD900" i="3" s="1"/>
  <c r="BY900" i="3"/>
  <c r="BX900" i="3"/>
  <c r="BW900" i="3"/>
  <c r="BV900" i="3"/>
  <c r="BU900" i="3"/>
  <c r="BT900" i="3"/>
  <c r="BR900" i="3"/>
  <c r="BP900" i="3"/>
  <c r="BE900" i="3"/>
  <c r="BO900" i="3" s="1"/>
  <c r="BC900" i="3"/>
  <c r="BD900" i="3" s="1"/>
  <c r="BQ900" i="3" s="1"/>
  <c r="AZ900" i="3"/>
  <c r="AP900" i="3"/>
  <c r="AK900" i="3"/>
  <c r="S900" i="3"/>
  <c r="CX899" i="3"/>
  <c r="CW899" i="3"/>
  <c r="CV899" i="3"/>
  <c r="CG899" i="3"/>
  <c r="CC899" i="3"/>
  <c r="CB899" i="3"/>
  <c r="CD899" i="3" s="1"/>
  <c r="BY899" i="3"/>
  <c r="BX899" i="3"/>
  <c r="BW899" i="3"/>
  <c r="BV899" i="3"/>
  <c r="BU899" i="3"/>
  <c r="BT899" i="3"/>
  <c r="BR899" i="3"/>
  <c r="BP899" i="3"/>
  <c r="BE899" i="3"/>
  <c r="BO899" i="3" s="1"/>
  <c r="BC899" i="3"/>
  <c r="BD899" i="3" s="1"/>
  <c r="BQ899" i="3" s="1"/>
  <c r="AZ899" i="3"/>
  <c r="BA899" i="3" s="1"/>
  <c r="BS899" i="3" s="1"/>
  <c r="AP899" i="3"/>
  <c r="AK899" i="3"/>
  <c r="S899" i="3"/>
  <c r="CX897" i="3"/>
  <c r="CW897" i="3"/>
  <c r="CV897" i="3"/>
  <c r="CG897" i="3"/>
  <c r="CC897" i="3"/>
  <c r="CB897" i="3"/>
  <c r="CD897" i="3" s="1"/>
  <c r="BY897" i="3"/>
  <c r="BX897" i="3"/>
  <c r="BW897" i="3"/>
  <c r="BV897" i="3"/>
  <c r="BU897" i="3"/>
  <c r="BT897" i="3"/>
  <c r="BR897" i="3"/>
  <c r="BP897" i="3"/>
  <c r="BE897" i="3"/>
  <c r="BO897" i="3" s="1"/>
  <c r="BC897" i="3"/>
  <c r="BD897" i="3" s="1"/>
  <c r="BQ897" i="3" s="1"/>
  <c r="AZ897" i="3"/>
  <c r="AP897" i="3"/>
  <c r="AK897" i="3"/>
  <c r="S897" i="3"/>
  <c r="CX896" i="3"/>
  <c r="CV896" i="3"/>
  <c r="CG896" i="3"/>
  <c r="CC896" i="3"/>
  <c r="CB896" i="3"/>
  <c r="CD896" i="3" s="1"/>
  <c r="BY896" i="3"/>
  <c r="BX896" i="3"/>
  <c r="BW896" i="3"/>
  <c r="BV896" i="3"/>
  <c r="BU896" i="3"/>
  <c r="BT896" i="3"/>
  <c r="BR896" i="3"/>
  <c r="BP896" i="3"/>
  <c r="BE896" i="3"/>
  <c r="BO896" i="3" s="1"/>
  <c r="BC896" i="3"/>
  <c r="BD896" i="3" s="1"/>
  <c r="BQ896" i="3" s="1"/>
  <c r="AZ896" i="3"/>
  <c r="AP896" i="3"/>
  <c r="AK896" i="3"/>
  <c r="S896" i="3"/>
  <c r="CX412" i="3"/>
  <c r="CV412" i="3"/>
  <c r="CG412" i="3"/>
  <c r="CC412" i="3"/>
  <c r="CB412" i="3"/>
  <c r="CD412" i="3" s="1"/>
  <c r="BY412" i="3"/>
  <c r="BX412" i="3"/>
  <c r="BW412" i="3"/>
  <c r="BV412" i="3"/>
  <c r="BU412" i="3"/>
  <c r="BT412" i="3"/>
  <c r="BR412" i="3"/>
  <c r="BP412" i="3"/>
  <c r="BE412" i="3"/>
  <c r="BO412" i="3" s="1"/>
  <c r="BC412" i="3"/>
  <c r="BD412" i="3" s="1"/>
  <c r="BQ412" i="3" s="1"/>
  <c r="AZ412" i="3"/>
  <c r="AP412" i="3"/>
  <c r="AK412" i="3"/>
  <c r="S412" i="3"/>
  <c r="CX1733" i="3"/>
  <c r="CW1733" i="3"/>
  <c r="CV1733" i="3"/>
  <c r="CG1733" i="3"/>
  <c r="CC1733" i="3"/>
  <c r="CB1733" i="3"/>
  <c r="CD1733" i="3" s="1"/>
  <c r="BY1733" i="3"/>
  <c r="BX1733" i="3"/>
  <c r="BW1733" i="3"/>
  <c r="BV1733" i="3"/>
  <c r="BU1733" i="3"/>
  <c r="BT1733" i="3"/>
  <c r="BR1733" i="3"/>
  <c r="BP1733" i="3"/>
  <c r="BE1733" i="3"/>
  <c r="BO1733" i="3" s="1"/>
  <c r="BC1733" i="3"/>
  <c r="BD1733" i="3" s="1"/>
  <c r="BQ1733" i="3" s="1"/>
  <c r="AZ1733" i="3"/>
  <c r="BA1733" i="3" s="1"/>
  <c r="BS1733" i="3" s="1"/>
  <c r="AP1733" i="3"/>
  <c r="AK1733" i="3"/>
  <c r="S1733" i="3"/>
  <c r="CX411" i="3"/>
  <c r="CV411" i="3"/>
  <c r="CG411" i="3"/>
  <c r="CC411" i="3"/>
  <c r="CB411" i="3"/>
  <c r="CD411" i="3" s="1"/>
  <c r="BY411" i="3"/>
  <c r="BX411" i="3"/>
  <c r="BW411" i="3"/>
  <c r="BV411" i="3"/>
  <c r="BU411" i="3"/>
  <c r="BT411" i="3"/>
  <c r="BR411" i="3"/>
  <c r="BP411" i="3"/>
  <c r="BE411" i="3"/>
  <c r="BO411" i="3" s="1"/>
  <c r="BC411" i="3"/>
  <c r="BD411" i="3" s="1"/>
  <c r="BQ411" i="3" s="1"/>
  <c r="AZ411" i="3"/>
  <c r="BA411" i="3" s="1"/>
  <c r="BS411" i="3" s="1"/>
  <c r="AP411" i="3"/>
  <c r="AK411" i="3"/>
  <c r="S411" i="3"/>
  <c r="CX881" i="3"/>
  <c r="CV881" i="3"/>
  <c r="CG881" i="3"/>
  <c r="CC881" i="3"/>
  <c r="CB881" i="3"/>
  <c r="CD881" i="3" s="1"/>
  <c r="BY881" i="3"/>
  <c r="BX881" i="3"/>
  <c r="BW881" i="3"/>
  <c r="BV881" i="3"/>
  <c r="BU881" i="3"/>
  <c r="BT881" i="3"/>
  <c r="BR881" i="3"/>
  <c r="BP881" i="3"/>
  <c r="BE881" i="3"/>
  <c r="BO881" i="3" s="1"/>
  <c r="BC881" i="3"/>
  <c r="BD881" i="3" s="1"/>
  <c r="BQ881" i="3" s="1"/>
  <c r="AZ881" i="3"/>
  <c r="BA881" i="3" s="1"/>
  <c r="BS881" i="3" s="1"/>
  <c r="AP881" i="3"/>
  <c r="AK881" i="3"/>
  <c r="S881" i="3"/>
  <c r="CX884" i="3"/>
  <c r="CV884" i="3"/>
  <c r="CG884" i="3"/>
  <c r="CC884" i="3"/>
  <c r="CB884" i="3"/>
  <c r="CD884" i="3" s="1"/>
  <c r="BY884" i="3"/>
  <c r="BX884" i="3"/>
  <c r="BW884" i="3"/>
  <c r="BV884" i="3"/>
  <c r="BU884" i="3"/>
  <c r="BT884" i="3"/>
  <c r="BR884" i="3"/>
  <c r="BP884" i="3"/>
  <c r="BE884" i="3"/>
  <c r="BO884" i="3" s="1"/>
  <c r="BC884" i="3"/>
  <c r="BD884" i="3" s="1"/>
  <c r="BQ884" i="3" s="1"/>
  <c r="AZ884" i="3"/>
  <c r="BA884" i="3" s="1"/>
  <c r="BS884" i="3" s="1"/>
  <c r="AP884" i="3"/>
  <c r="AK884" i="3"/>
  <c r="S884" i="3"/>
  <c r="CX883" i="3"/>
  <c r="CV883" i="3"/>
  <c r="CG883" i="3"/>
  <c r="CC883" i="3"/>
  <c r="CB883" i="3"/>
  <c r="CD883" i="3" s="1"/>
  <c r="BY883" i="3"/>
  <c r="BX883" i="3"/>
  <c r="BW883" i="3"/>
  <c r="BV883" i="3"/>
  <c r="BU883" i="3"/>
  <c r="BT883" i="3"/>
  <c r="BR883" i="3"/>
  <c r="BP883" i="3"/>
  <c r="BE883" i="3"/>
  <c r="BO883" i="3" s="1"/>
  <c r="BC883" i="3"/>
  <c r="BD883" i="3" s="1"/>
  <c r="BQ883" i="3" s="1"/>
  <c r="AZ883" i="3"/>
  <c r="BA883" i="3" s="1"/>
  <c r="BS883" i="3" s="1"/>
  <c r="AP883" i="3"/>
  <c r="AK883" i="3"/>
  <c r="S883" i="3"/>
  <c r="CX410" i="3"/>
  <c r="CV410" i="3"/>
  <c r="CG410" i="3"/>
  <c r="CC410" i="3"/>
  <c r="CB410" i="3"/>
  <c r="CD410" i="3" s="1"/>
  <c r="BY410" i="3"/>
  <c r="BX410" i="3"/>
  <c r="BW410" i="3"/>
  <c r="BV410" i="3"/>
  <c r="BU410" i="3"/>
  <c r="BT410" i="3"/>
  <c r="BR410" i="3"/>
  <c r="BP410" i="3"/>
  <c r="BE410" i="3"/>
  <c r="BO410" i="3" s="1"/>
  <c r="BC410" i="3"/>
  <c r="BD410" i="3" s="1"/>
  <c r="BQ410" i="3" s="1"/>
  <c r="AZ410" i="3"/>
  <c r="BA410" i="3" s="1"/>
  <c r="BS410" i="3" s="1"/>
  <c r="AP410" i="3"/>
  <c r="AK410" i="3"/>
  <c r="S410" i="3"/>
  <c r="CX882" i="3"/>
  <c r="CV882" i="3"/>
  <c r="CG882" i="3"/>
  <c r="CC882" i="3"/>
  <c r="CB882" i="3"/>
  <c r="CD882" i="3" s="1"/>
  <c r="BY882" i="3"/>
  <c r="BX882" i="3"/>
  <c r="BW882" i="3"/>
  <c r="BV882" i="3"/>
  <c r="BU882" i="3"/>
  <c r="BT882" i="3"/>
  <c r="BR882" i="3"/>
  <c r="BP882" i="3"/>
  <c r="BE882" i="3"/>
  <c r="BO882" i="3" s="1"/>
  <c r="BC882" i="3"/>
  <c r="BD882" i="3" s="1"/>
  <c r="BQ882" i="3" s="1"/>
  <c r="AZ882" i="3"/>
  <c r="BA882" i="3" s="1"/>
  <c r="BS882" i="3" s="1"/>
  <c r="AP882" i="3"/>
  <c r="AK882" i="3"/>
  <c r="S882" i="3"/>
  <c r="CX409" i="3"/>
  <c r="CV409" i="3"/>
  <c r="CG409" i="3"/>
  <c r="CC409" i="3"/>
  <c r="CB409" i="3"/>
  <c r="CD409" i="3" s="1"/>
  <c r="BY409" i="3"/>
  <c r="BX409" i="3"/>
  <c r="BW409" i="3"/>
  <c r="BV409" i="3"/>
  <c r="BU409" i="3"/>
  <c r="BT409" i="3"/>
  <c r="BR409" i="3"/>
  <c r="BP409" i="3"/>
  <c r="BE409" i="3"/>
  <c r="BO409" i="3" s="1"/>
  <c r="BC409" i="3"/>
  <c r="BD409" i="3" s="1"/>
  <c r="BQ409" i="3" s="1"/>
  <c r="AZ409" i="3"/>
  <c r="BA409" i="3" s="1"/>
  <c r="BS409" i="3" s="1"/>
  <c r="AP409" i="3"/>
  <c r="AK409" i="3"/>
  <c r="S409" i="3"/>
  <c r="CX408" i="3"/>
  <c r="CV408" i="3"/>
  <c r="CG408" i="3"/>
  <c r="CC408" i="3"/>
  <c r="CB408" i="3"/>
  <c r="CD408" i="3" s="1"/>
  <c r="BY408" i="3"/>
  <c r="BX408" i="3"/>
  <c r="BW408" i="3"/>
  <c r="BV408" i="3"/>
  <c r="BU408" i="3"/>
  <c r="BT408" i="3"/>
  <c r="BR408" i="3"/>
  <c r="BP408" i="3"/>
  <c r="BE408" i="3"/>
  <c r="BO408" i="3" s="1"/>
  <c r="BC408" i="3"/>
  <c r="BD408" i="3" s="1"/>
  <c r="BQ408" i="3" s="1"/>
  <c r="AZ408" i="3"/>
  <c r="BA408" i="3" s="1"/>
  <c r="BS408" i="3" s="1"/>
  <c r="AP408" i="3"/>
  <c r="AK408" i="3"/>
  <c r="S408" i="3"/>
  <c r="CX407" i="3"/>
  <c r="CV407" i="3"/>
  <c r="CG407" i="3"/>
  <c r="CC407" i="3"/>
  <c r="CB407" i="3"/>
  <c r="CD407" i="3" s="1"/>
  <c r="BY407" i="3"/>
  <c r="BX407" i="3"/>
  <c r="BW407" i="3"/>
  <c r="BV407" i="3"/>
  <c r="BU407" i="3"/>
  <c r="BT407" i="3"/>
  <c r="BR407" i="3"/>
  <c r="BP407" i="3"/>
  <c r="BE407" i="3"/>
  <c r="BO407" i="3" s="1"/>
  <c r="BC407" i="3"/>
  <c r="BD407" i="3" s="1"/>
  <c r="BQ407" i="3" s="1"/>
  <c r="AZ407" i="3"/>
  <c r="BA407" i="3" s="1"/>
  <c r="BS407" i="3" s="1"/>
  <c r="AP407" i="3"/>
  <c r="AK407" i="3"/>
  <c r="S407" i="3"/>
  <c r="CX1732" i="3"/>
  <c r="CW1732" i="3"/>
  <c r="CV1732" i="3"/>
  <c r="CG1732" i="3"/>
  <c r="CC1732" i="3"/>
  <c r="CB1732" i="3"/>
  <c r="CD1732" i="3" s="1"/>
  <c r="BY1732" i="3"/>
  <c r="BX1732" i="3"/>
  <c r="BW1732" i="3"/>
  <c r="BV1732" i="3"/>
  <c r="BU1732" i="3"/>
  <c r="BT1732" i="3"/>
  <c r="BR1732" i="3"/>
  <c r="BP1732" i="3"/>
  <c r="BE1732" i="3"/>
  <c r="BO1732" i="3" s="1"/>
  <c r="BC1732" i="3"/>
  <c r="BD1732" i="3" s="1"/>
  <c r="BQ1732" i="3" s="1"/>
  <c r="AZ1732" i="3"/>
  <c r="AP1732" i="3"/>
  <c r="AK1732" i="3"/>
  <c r="S1732" i="3"/>
  <c r="CX406" i="3"/>
  <c r="CV406" i="3"/>
  <c r="CG406" i="3"/>
  <c r="CC406" i="3"/>
  <c r="CB406" i="3"/>
  <c r="CD406" i="3" s="1"/>
  <c r="BY406" i="3"/>
  <c r="BX406" i="3"/>
  <c r="BW406" i="3"/>
  <c r="BV406" i="3"/>
  <c r="BU406" i="3"/>
  <c r="BT406" i="3"/>
  <c r="BR406" i="3"/>
  <c r="BP406" i="3"/>
  <c r="BE406" i="3"/>
  <c r="BO406" i="3" s="1"/>
  <c r="BC406" i="3"/>
  <c r="BD406" i="3" s="1"/>
  <c r="BQ406" i="3" s="1"/>
  <c r="AZ406" i="3"/>
  <c r="AP406" i="3"/>
  <c r="AK406" i="3"/>
  <c r="S406" i="3"/>
  <c r="CX405" i="3"/>
  <c r="CV405" i="3"/>
  <c r="CG405" i="3"/>
  <c r="CC405" i="3"/>
  <c r="CB405" i="3"/>
  <c r="CD405" i="3" s="1"/>
  <c r="BY405" i="3"/>
  <c r="BX405" i="3"/>
  <c r="BW405" i="3"/>
  <c r="BV405" i="3"/>
  <c r="BU405" i="3"/>
  <c r="BT405" i="3"/>
  <c r="BR405" i="3"/>
  <c r="BP405" i="3"/>
  <c r="BE405" i="3"/>
  <c r="BO405" i="3" s="1"/>
  <c r="BC405" i="3"/>
  <c r="BD405" i="3" s="1"/>
  <c r="BQ405" i="3" s="1"/>
  <c r="AZ405" i="3"/>
  <c r="AP405" i="3"/>
  <c r="AK405" i="3"/>
  <c r="S405" i="3"/>
  <c r="CX880" i="3"/>
  <c r="CV880" i="3"/>
  <c r="CG880" i="3"/>
  <c r="CC880" i="3"/>
  <c r="CB880" i="3"/>
  <c r="CD880" i="3" s="1"/>
  <c r="BY880" i="3"/>
  <c r="BX880" i="3"/>
  <c r="BW880" i="3"/>
  <c r="BV880" i="3"/>
  <c r="BU880" i="3"/>
  <c r="BT880" i="3"/>
  <c r="BR880" i="3"/>
  <c r="BP880" i="3"/>
  <c r="BE880" i="3"/>
  <c r="BO880" i="3" s="1"/>
  <c r="BC880" i="3"/>
  <c r="BD880" i="3" s="1"/>
  <c r="BQ880" i="3" s="1"/>
  <c r="AZ880" i="3"/>
  <c r="AP880" i="3"/>
  <c r="AK880" i="3"/>
  <c r="S880" i="3"/>
  <c r="CX404" i="3"/>
  <c r="CV404" i="3"/>
  <c r="CG404" i="3"/>
  <c r="CC404" i="3"/>
  <c r="CB404" i="3"/>
  <c r="CD404" i="3" s="1"/>
  <c r="BY404" i="3"/>
  <c r="BX404" i="3"/>
  <c r="BW404" i="3"/>
  <c r="BV404" i="3"/>
  <c r="BU404" i="3"/>
  <c r="BT404" i="3"/>
  <c r="BR404" i="3"/>
  <c r="BP404" i="3"/>
  <c r="BE404" i="3"/>
  <c r="BO404" i="3" s="1"/>
  <c r="BC404" i="3"/>
  <c r="BD404" i="3" s="1"/>
  <c r="BQ404" i="3" s="1"/>
  <c r="AZ404" i="3"/>
  <c r="AP404" i="3"/>
  <c r="AK404" i="3"/>
  <c r="S404" i="3"/>
  <c r="CX403" i="3"/>
  <c r="CV403" i="3"/>
  <c r="CG403" i="3"/>
  <c r="CC403" i="3"/>
  <c r="CB403" i="3"/>
  <c r="CD403" i="3" s="1"/>
  <c r="BY403" i="3"/>
  <c r="BX403" i="3"/>
  <c r="BW403" i="3"/>
  <c r="BV403" i="3"/>
  <c r="BU403" i="3"/>
  <c r="BT403" i="3"/>
  <c r="BR403" i="3"/>
  <c r="BP403" i="3"/>
  <c r="BE403" i="3"/>
  <c r="BO403" i="3" s="1"/>
  <c r="BC403" i="3"/>
  <c r="BD403" i="3" s="1"/>
  <c r="BQ403" i="3" s="1"/>
  <c r="AZ403" i="3"/>
  <c r="AP403" i="3"/>
  <c r="AK403" i="3"/>
  <c r="S403" i="3"/>
  <c r="CX402" i="3"/>
  <c r="CW402" i="3"/>
  <c r="CV402" i="3"/>
  <c r="CG402" i="3"/>
  <c r="CC402" i="3"/>
  <c r="CB402" i="3"/>
  <c r="CD402" i="3" s="1"/>
  <c r="BY402" i="3"/>
  <c r="BX402" i="3"/>
  <c r="BW402" i="3"/>
  <c r="BV402" i="3"/>
  <c r="BU402" i="3"/>
  <c r="BT402" i="3"/>
  <c r="BR402" i="3"/>
  <c r="BP402" i="3"/>
  <c r="BE402" i="3"/>
  <c r="BO402" i="3" s="1"/>
  <c r="BC402" i="3"/>
  <c r="BD402" i="3" s="1"/>
  <c r="BQ402" i="3" s="1"/>
  <c r="AZ402" i="3"/>
  <c r="BA402" i="3" s="1"/>
  <c r="BS402" i="3" s="1"/>
  <c r="AP402" i="3"/>
  <c r="AK402" i="3"/>
  <c r="S402" i="3"/>
  <c r="CX401" i="3"/>
  <c r="CV401" i="3"/>
  <c r="CG401" i="3"/>
  <c r="CC401" i="3"/>
  <c r="CB401" i="3"/>
  <c r="CD401" i="3" s="1"/>
  <c r="BY401" i="3"/>
  <c r="BX401" i="3"/>
  <c r="BW401" i="3"/>
  <c r="BV401" i="3"/>
  <c r="BU401" i="3"/>
  <c r="BT401" i="3"/>
  <c r="BR401" i="3"/>
  <c r="BP401" i="3"/>
  <c r="BE401" i="3"/>
  <c r="BO401" i="3" s="1"/>
  <c r="BC401" i="3"/>
  <c r="BD401" i="3" s="1"/>
  <c r="BQ401" i="3" s="1"/>
  <c r="AZ401" i="3"/>
  <c r="BA401" i="3" s="1"/>
  <c r="BS401" i="3" s="1"/>
  <c r="AP401" i="3"/>
  <c r="AK401" i="3"/>
  <c r="S401" i="3"/>
  <c r="CX400" i="3"/>
  <c r="CV400" i="3"/>
  <c r="CG400" i="3"/>
  <c r="CC400" i="3"/>
  <c r="CB400" i="3"/>
  <c r="CD400" i="3" s="1"/>
  <c r="BY400" i="3"/>
  <c r="BX400" i="3"/>
  <c r="BW400" i="3"/>
  <c r="BV400" i="3"/>
  <c r="BU400" i="3"/>
  <c r="BT400" i="3"/>
  <c r="BR400" i="3"/>
  <c r="BP400" i="3"/>
  <c r="BE400" i="3"/>
  <c r="BO400" i="3" s="1"/>
  <c r="BC400" i="3"/>
  <c r="BD400" i="3" s="1"/>
  <c r="BQ400" i="3" s="1"/>
  <c r="AZ400" i="3"/>
  <c r="BA400" i="3" s="1"/>
  <c r="BS400" i="3" s="1"/>
  <c r="AP400" i="3"/>
  <c r="AK400" i="3"/>
  <c r="S400" i="3"/>
  <c r="CX1731" i="3"/>
  <c r="CV1731" i="3"/>
  <c r="CG1731" i="3"/>
  <c r="CC1731" i="3"/>
  <c r="CB1731" i="3"/>
  <c r="CD1731" i="3" s="1"/>
  <c r="BY1731" i="3"/>
  <c r="BX1731" i="3"/>
  <c r="BW1731" i="3"/>
  <c r="BV1731" i="3"/>
  <c r="BU1731" i="3"/>
  <c r="BT1731" i="3"/>
  <c r="BR1731" i="3"/>
  <c r="BP1731" i="3"/>
  <c r="BE1731" i="3"/>
  <c r="BO1731" i="3" s="1"/>
  <c r="BC1731" i="3"/>
  <c r="BD1731" i="3" s="1"/>
  <c r="BQ1731" i="3" s="1"/>
  <c r="AZ1731" i="3"/>
  <c r="BA1731" i="3" s="1"/>
  <c r="BS1731" i="3" s="1"/>
  <c r="AP1731" i="3"/>
  <c r="AK1731" i="3"/>
  <c r="S1731" i="3"/>
  <c r="CX399" i="3"/>
  <c r="CV399" i="3"/>
  <c r="CG399" i="3"/>
  <c r="CC399" i="3"/>
  <c r="CB399" i="3"/>
  <c r="CD399" i="3" s="1"/>
  <c r="BY399" i="3"/>
  <c r="BX399" i="3"/>
  <c r="BW399" i="3"/>
  <c r="BV399" i="3"/>
  <c r="BU399" i="3"/>
  <c r="BT399" i="3"/>
  <c r="BR399" i="3"/>
  <c r="BP399" i="3"/>
  <c r="BE399" i="3"/>
  <c r="BO399" i="3" s="1"/>
  <c r="BC399" i="3"/>
  <c r="BD399" i="3" s="1"/>
  <c r="BQ399" i="3" s="1"/>
  <c r="AZ399" i="3"/>
  <c r="BA399" i="3" s="1"/>
  <c r="BS399" i="3" s="1"/>
  <c r="AP399" i="3"/>
  <c r="AK399" i="3"/>
  <c r="S399" i="3"/>
  <c r="CX398" i="3"/>
  <c r="CV398" i="3"/>
  <c r="CG398" i="3"/>
  <c r="CC398" i="3"/>
  <c r="CB398" i="3"/>
  <c r="CD398" i="3" s="1"/>
  <c r="BY398" i="3"/>
  <c r="BX398" i="3"/>
  <c r="BW398" i="3"/>
  <c r="BV398" i="3"/>
  <c r="BU398" i="3"/>
  <c r="BT398" i="3"/>
  <c r="BR398" i="3"/>
  <c r="BP398" i="3"/>
  <c r="BE398" i="3"/>
  <c r="BO398" i="3" s="1"/>
  <c r="BC398" i="3"/>
  <c r="BD398" i="3" s="1"/>
  <c r="BQ398" i="3" s="1"/>
  <c r="AZ398" i="3"/>
  <c r="BA398" i="3" s="1"/>
  <c r="BS398" i="3" s="1"/>
  <c r="AP398" i="3"/>
  <c r="AK398" i="3"/>
  <c r="S398" i="3"/>
  <c r="CX386" i="3"/>
  <c r="CW386" i="3"/>
  <c r="CV386" i="3"/>
  <c r="CG386" i="3"/>
  <c r="CC386" i="3"/>
  <c r="CB386" i="3"/>
  <c r="CD386" i="3" s="1"/>
  <c r="BY386" i="3"/>
  <c r="BX386" i="3"/>
  <c r="BW386" i="3"/>
  <c r="BV386" i="3"/>
  <c r="BU386" i="3"/>
  <c r="BT386" i="3"/>
  <c r="BR386" i="3"/>
  <c r="BP386" i="3"/>
  <c r="BE386" i="3"/>
  <c r="BO386" i="3" s="1"/>
  <c r="BC386" i="3"/>
  <c r="BD386" i="3" s="1"/>
  <c r="BQ386" i="3" s="1"/>
  <c r="AZ386" i="3"/>
  <c r="AP386" i="3"/>
  <c r="AK386" i="3"/>
  <c r="S386" i="3"/>
  <c r="CX385" i="3"/>
  <c r="CV385" i="3"/>
  <c r="CG385" i="3"/>
  <c r="CC385" i="3"/>
  <c r="CB385" i="3"/>
  <c r="CD385" i="3" s="1"/>
  <c r="BY385" i="3"/>
  <c r="BX385" i="3"/>
  <c r="BW385" i="3"/>
  <c r="BV385" i="3"/>
  <c r="BU385" i="3"/>
  <c r="BT385" i="3"/>
  <c r="BR385" i="3"/>
  <c r="BP385" i="3"/>
  <c r="BE385" i="3"/>
  <c r="BO385" i="3" s="1"/>
  <c r="BC385" i="3"/>
  <c r="BD385" i="3" s="1"/>
  <c r="BQ385" i="3" s="1"/>
  <c r="AZ385" i="3"/>
  <c r="AP385" i="3"/>
  <c r="AK385" i="3"/>
  <c r="S385" i="3"/>
  <c r="CX878" i="3"/>
  <c r="CW878" i="3"/>
  <c r="CV878" i="3"/>
  <c r="CG878" i="3"/>
  <c r="CC878" i="3"/>
  <c r="CB878" i="3"/>
  <c r="CD878" i="3" s="1"/>
  <c r="BY878" i="3"/>
  <c r="BX878" i="3"/>
  <c r="BW878" i="3"/>
  <c r="BV878" i="3"/>
  <c r="BU878" i="3"/>
  <c r="BT878" i="3"/>
  <c r="BR878" i="3"/>
  <c r="BP878" i="3"/>
  <c r="BE878" i="3"/>
  <c r="BO878" i="3" s="1"/>
  <c r="BC878" i="3"/>
  <c r="BD878" i="3" s="1"/>
  <c r="BQ878" i="3" s="1"/>
  <c r="AZ878" i="3"/>
  <c r="BA878" i="3" s="1"/>
  <c r="BS878" i="3" s="1"/>
  <c r="AP878" i="3"/>
  <c r="AK878" i="3"/>
  <c r="S878" i="3"/>
  <c r="CX1730" i="3"/>
  <c r="CV1730" i="3"/>
  <c r="CG1730" i="3"/>
  <c r="CC1730" i="3"/>
  <c r="CB1730" i="3"/>
  <c r="CD1730" i="3" s="1"/>
  <c r="BY1730" i="3"/>
  <c r="BX1730" i="3"/>
  <c r="BW1730" i="3"/>
  <c r="BV1730" i="3"/>
  <c r="BU1730" i="3"/>
  <c r="BT1730" i="3"/>
  <c r="BR1730" i="3"/>
  <c r="BP1730" i="3"/>
  <c r="BE1730" i="3"/>
  <c r="BO1730" i="3" s="1"/>
  <c r="BC1730" i="3"/>
  <c r="BD1730" i="3" s="1"/>
  <c r="BQ1730" i="3" s="1"/>
  <c r="AZ1730" i="3"/>
  <c r="BA1730" i="3" s="1"/>
  <c r="BS1730" i="3" s="1"/>
  <c r="AP1730" i="3"/>
  <c r="AK1730" i="3"/>
  <c r="S1730" i="3"/>
  <c r="CX384" i="3"/>
  <c r="CV384" i="3"/>
  <c r="CG384" i="3"/>
  <c r="CC384" i="3"/>
  <c r="CB384" i="3"/>
  <c r="CD384" i="3" s="1"/>
  <c r="BY384" i="3"/>
  <c r="BX384" i="3"/>
  <c r="BW384" i="3"/>
  <c r="BV384" i="3"/>
  <c r="BU384" i="3"/>
  <c r="BT384" i="3"/>
  <c r="BR384" i="3"/>
  <c r="BP384" i="3"/>
  <c r="BE384" i="3"/>
  <c r="BO384" i="3" s="1"/>
  <c r="BC384" i="3"/>
  <c r="BD384" i="3" s="1"/>
  <c r="BQ384" i="3" s="1"/>
  <c r="AZ384" i="3"/>
  <c r="BA384" i="3" s="1"/>
  <c r="BS384" i="3" s="1"/>
  <c r="AP384" i="3"/>
  <c r="AK384" i="3"/>
  <c r="S384" i="3"/>
  <c r="CX371" i="3"/>
  <c r="CV371" i="3"/>
  <c r="CG371" i="3"/>
  <c r="CC371" i="3"/>
  <c r="CB371" i="3"/>
  <c r="CD371" i="3" s="1"/>
  <c r="BY371" i="3"/>
  <c r="BX371" i="3"/>
  <c r="BW371" i="3"/>
  <c r="BV371" i="3"/>
  <c r="BU371" i="3"/>
  <c r="BT371" i="3"/>
  <c r="BR371" i="3"/>
  <c r="BP371" i="3"/>
  <c r="BE371" i="3"/>
  <c r="BO371" i="3" s="1"/>
  <c r="BC371" i="3"/>
  <c r="BD371" i="3" s="1"/>
  <c r="BQ371" i="3" s="1"/>
  <c r="AZ371" i="3"/>
  <c r="BA371" i="3" s="1"/>
  <c r="BS371" i="3" s="1"/>
  <c r="AP371" i="3"/>
  <c r="AK371" i="3"/>
  <c r="S371" i="3"/>
  <c r="CX370" i="3"/>
  <c r="CV370" i="3"/>
  <c r="CG370" i="3"/>
  <c r="CC370" i="3"/>
  <c r="CB370" i="3"/>
  <c r="CD370" i="3" s="1"/>
  <c r="BY370" i="3"/>
  <c r="BX370" i="3"/>
  <c r="BW370" i="3"/>
  <c r="BV370" i="3"/>
  <c r="BU370" i="3"/>
  <c r="BT370" i="3"/>
  <c r="BR370" i="3"/>
  <c r="BP370" i="3"/>
  <c r="BE370" i="3"/>
  <c r="BO370" i="3" s="1"/>
  <c r="BC370" i="3"/>
  <c r="BD370" i="3" s="1"/>
  <c r="BQ370" i="3" s="1"/>
  <c r="AZ370" i="3"/>
  <c r="BA370" i="3" s="1"/>
  <c r="BS370" i="3" s="1"/>
  <c r="AP370" i="3"/>
  <c r="AK370" i="3"/>
  <c r="S370" i="3"/>
  <c r="CX1729" i="3"/>
  <c r="CV1729" i="3"/>
  <c r="CG1729" i="3"/>
  <c r="CC1729" i="3"/>
  <c r="CB1729" i="3"/>
  <c r="CD1729" i="3" s="1"/>
  <c r="BY1729" i="3"/>
  <c r="BX1729" i="3"/>
  <c r="BW1729" i="3"/>
  <c r="BV1729" i="3"/>
  <c r="BU1729" i="3"/>
  <c r="BT1729" i="3"/>
  <c r="BR1729" i="3"/>
  <c r="BP1729" i="3"/>
  <c r="BE1729" i="3"/>
  <c r="BO1729" i="3" s="1"/>
  <c r="BC1729" i="3"/>
  <c r="BD1729" i="3" s="1"/>
  <c r="BQ1729" i="3" s="1"/>
  <c r="AZ1729" i="3"/>
  <c r="BA1729" i="3" s="1"/>
  <c r="BS1729" i="3" s="1"/>
  <c r="AP1729" i="3"/>
  <c r="AK1729" i="3"/>
  <c r="S1729" i="3"/>
  <c r="CX369" i="3"/>
  <c r="CV369" i="3"/>
  <c r="CG369" i="3"/>
  <c r="CC369" i="3"/>
  <c r="CB369" i="3"/>
  <c r="CD369" i="3" s="1"/>
  <c r="BY369" i="3"/>
  <c r="BX369" i="3"/>
  <c r="BW369" i="3"/>
  <c r="BV369" i="3"/>
  <c r="BU369" i="3"/>
  <c r="BT369" i="3"/>
  <c r="BR369" i="3"/>
  <c r="BP369" i="3"/>
  <c r="BE369" i="3"/>
  <c r="BO369" i="3" s="1"/>
  <c r="BC369" i="3"/>
  <c r="BD369" i="3" s="1"/>
  <c r="BQ369" i="3" s="1"/>
  <c r="AZ369" i="3"/>
  <c r="BA369" i="3" s="1"/>
  <c r="BS369" i="3" s="1"/>
  <c r="AP369" i="3"/>
  <c r="AK369" i="3"/>
  <c r="S369" i="3"/>
  <c r="CX368" i="3"/>
  <c r="CV368" i="3"/>
  <c r="CG368" i="3"/>
  <c r="CC368" i="3"/>
  <c r="CB368" i="3"/>
  <c r="CD368" i="3" s="1"/>
  <c r="BY368" i="3"/>
  <c r="BX368" i="3"/>
  <c r="BW368" i="3"/>
  <c r="BV368" i="3"/>
  <c r="BU368" i="3"/>
  <c r="BT368" i="3"/>
  <c r="BR368" i="3"/>
  <c r="BP368" i="3"/>
  <c r="BE368" i="3"/>
  <c r="BO368" i="3" s="1"/>
  <c r="BC368" i="3"/>
  <c r="BD368" i="3" s="1"/>
  <c r="BQ368" i="3" s="1"/>
  <c r="AZ368" i="3"/>
  <c r="BA368" i="3" s="1"/>
  <c r="BS368" i="3" s="1"/>
  <c r="AP368" i="3"/>
  <c r="AK368" i="3"/>
  <c r="S368" i="3"/>
  <c r="CX879" i="3"/>
  <c r="CV879" i="3"/>
  <c r="CG879" i="3"/>
  <c r="CC879" i="3"/>
  <c r="CB879" i="3"/>
  <c r="BY879" i="3"/>
  <c r="BX879" i="3"/>
  <c r="BW879" i="3"/>
  <c r="BV879" i="3"/>
  <c r="BU879" i="3"/>
  <c r="BT879" i="3"/>
  <c r="BR879" i="3"/>
  <c r="BP879" i="3"/>
  <c r="BE879" i="3"/>
  <c r="BO879" i="3" s="1"/>
  <c r="BC879" i="3"/>
  <c r="BD879" i="3" s="1"/>
  <c r="BQ879" i="3" s="1"/>
  <c r="AZ879" i="3"/>
  <c r="BA879" i="3" s="1"/>
  <c r="BS879" i="3" s="1"/>
  <c r="AP879" i="3"/>
  <c r="AK879" i="3"/>
  <c r="S879" i="3"/>
  <c r="CX363" i="3"/>
  <c r="CV363" i="3"/>
  <c r="CG363" i="3"/>
  <c r="CC363" i="3"/>
  <c r="CB363" i="3"/>
  <c r="CD363" i="3" s="1"/>
  <c r="BY363" i="3"/>
  <c r="BX363" i="3"/>
  <c r="BW363" i="3"/>
  <c r="BV363" i="3"/>
  <c r="BU363" i="3"/>
  <c r="BT363" i="3"/>
  <c r="BR363" i="3"/>
  <c r="BP363" i="3"/>
  <c r="BE363" i="3"/>
  <c r="BO363" i="3" s="1"/>
  <c r="BC363" i="3"/>
  <c r="BD363" i="3" s="1"/>
  <c r="BQ363" i="3" s="1"/>
  <c r="AZ363" i="3"/>
  <c r="BA363" i="3" s="1"/>
  <c r="BS363" i="3" s="1"/>
  <c r="AP363" i="3"/>
  <c r="AK363" i="3"/>
  <c r="S363" i="3"/>
  <c r="CX358" i="3"/>
  <c r="CV358" i="3"/>
  <c r="CG358" i="3"/>
  <c r="CC358" i="3"/>
  <c r="CB358" i="3"/>
  <c r="CD358" i="3" s="1"/>
  <c r="BY358" i="3"/>
  <c r="BX358" i="3"/>
  <c r="BW358" i="3"/>
  <c r="BV358" i="3"/>
  <c r="BU358" i="3"/>
  <c r="BT358" i="3"/>
  <c r="BR358" i="3"/>
  <c r="BP358" i="3"/>
  <c r="BE358" i="3"/>
  <c r="BO358" i="3" s="1"/>
  <c r="BC358" i="3"/>
  <c r="BD358" i="3" s="1"/>
  <c r="BQ358" i="3" s="1"/>
  <c r="AZ358" i="3"/>
  <c r="BA358" i="3" s="1"/>
  <c r="BS358" i="3" s="1"/>
  <c r="AP358" i="3"/>
  <c r="AK358" i="3"/>
  <c r="S358" i="3"/>
  <c r="CX854" i="3"/>
  <c r="CV854" i="3"/>
  <c r="CG854" i="3"/>
  <c r="CC854" i="3"/>
  <c r="CB854" i="3"/>
  <c r="CD854" i="3" s="1"/>
  <c r="BY854" i="3"/>
  <c r="BX854" i="3"/>
  <c r="BW854" i="3"/>
  <c r="BV854" i="3"/>
  <c r="BU854" i="3"/>
  <c r="BT854" i="3"/>
  <c r="BR854" i="3"/>
  <c r="BP854" i="3"/>
  <c r="BE854" i="3"/>
  <c r="BO854" i="3" s="1"/>
  <c r="BC854" i="3"/>
  <c r="BD854" i="3" s="1"/>
  <c r="BQ854" i="3" s="1"/>
  <c r="AZ854" i="3"/>
  <c r="BA854" i="3" s="1"/>
  <c r="BS854" i="3" s="1"/>
  <c r="AP854" i="3"/>
  <c r="AK854" i="3"/>
  <c r="S854" i="3"/>
  <c r="CX856" i="3"/>
  <c r="CV856" i="3"/>
  <c r="CG856" i="3"/>
  <c r="CC856" i="3"/>
  <c r="CB856" i="3"/>
  <c r="CE856" i="3" s="1"/>
  <c r="BY856" i="3"/>
  <c r="BX856" i="3"/>
  <c r="BW856" i="3"/>
  <c r="BV856" i="3"/>
  <c r="BU856" i="3"/>
  <c r="BT856" i="3"/>
  <c r="BR856" i="3"/>
  <c r="BP856" i="3"/>
  <c r="BH856" i="3"/>
  <c r="BE856" i="3"/>
  <c r="BO856" i="3" s="1"/>
  <c r="BD856" i="3"/>
  <c r="BQ856" i="3" s="1"/>
  <c r="BC856" i="3"/>
  <c r="AZ856" i="3"/>
  <c r="BA856" i="3" s="1"/>
  <c r="BS856" i="3" s="1"/>
  <c r="AP856" i="3"/>
  <c r="AK856" i="3"/>
  <c r="S856" i="3"/>
  <c r="CX357" i="3"/>
  <c r="CV357" i="3"/>
  <c r="CG357" i="3"/>
  <c r="CC357" i="3"/>
  <c r="CB357" i="3"/>
  <c r="CE357" i="3" s="1"/>
  <c r="BY357" i="3"/>
  <c r="BX357" i="3"/>
  <c r="BW357" i="3"/>
  <c r="BV357" i="3"/>
  <c r="BU357" i="3"/>
  <c r="BT357" i="3"/>
  <c r="BR357" i="3"/>
  <c r="BP357" i="3"/>
  <c r="BE357" i="3"/>
  <c r="BC357" i="3"/>
  <c r="BD357" i="3" s="1"/>
  <c r="BQ357" i="3" s="1"/>
  <c r="AZ357" i="3"/>
  <c r="BA357" i="3" s="1"/>
  <c r="BS357" i="3" s="1"/>
  <c r="AP357" i="3"/>
  <c r="AK357" i="3"/>
  <c r="S357" i="3"/>
  <c r="CX855" i="3"/>
  <c r="CV855" i="3"/>
  <c r="CG855" i="3"/>
  <c r="CC855" i="3"/>
  <c r="CB855" i="3"/>
  <c r="CE855" i="3" s="1"/>
  <c r="BY855" i="3"/>
  <c r="BX855" i="3"/>
  <c r="BW855" i="3"/>
  <c r="BV855" i="3"/>
  <c r="BU855" i="3"/>
  <c r="BT855" i="3"/>
  <c r="BR855" i="3"/>
  <c r="BP855" i="3"/>
  <c r="BE855" i="3"/>
  <c r="BO855" i="3" s="1"/>
  <c r="BC855" i="3"/>
  <c r="BD855" i="3" s="1"/>
  <c r="BQ855" i="3" s="1"/>
  <c r="AZ855" i="3"/>
  <c r="BA855" i="3" s="1"/>
  <c r="BS855" i="3" s="1"/>
  <c r="AP855" i="3"/>
  <c r="AK855" i="3"/>
  <c r="S855" i="3"/>
  <c r="CX356" i="3"/>
  <c r="CV356" i="3"/>
  <c r="CG356" i="3"/>
  <c r="CC356" i="3"/>
  <c r="CB356" i="3"/>
  <c r="CE356" i="3" s="1"/>
  <c r="BY356" i="3"/>
  <c r="BX356" i="3"/>
  <c r="BW356" i="3"/>
  <c r="BV356" i="3"/>
  <c r="BU356" i="3"/>
  <c r="BT356" i="3"/>
  <c r="BR356" i="3"/>
  <c r="BP356" i="3"/>
  <c r="BE356" i="3"/>
  <c r="BO356" i="3" s="1"/>
  <c r="BC356" i="3"/>
  <c r="BD356" i="3" s="1"/>
  <c r="BQ356" i="3" s="1"/>
  <c r="AZ356" i="3"/>
  <c r="BA356" i="3" s="1"/>
  <c r="BS356" i="3" s="1"/>
  <c r="AP356" i="3"/>
  <c r="AK356" i="3"/>
  <c r="S356" i="3"/>
  <c r="CX353" i="3"/>
  <c r="CV353" i="3"/>
  <c r="CG353" i="3"/>
  <c r="CC353" i="3"/>
  <c r="CB353" i="3"/>
  <c r="CE353" i="3" s="1"/>
  <c r="BY353" i="3"/>
  <c r="BX353" i="3"/>
  <c r="BW353" i="3"/>
  <c r="BV353" i="3"/>
  <c r="BU353" i="3"/>
  <c r="BT353" i="3"/>
  <c r="BR353" i="3"/>
  <c r="BP353" i="3"/>
  <c r="BE353" i="3"/>
  <c r="BO353" i="3" s="1"/>
  <c r="BC353" i="3"/>
  <c r="BD353" i="3" s="1"/>
  <c r="BQ353" i="3" s="1"/>
  <c r="AZ353" i="3"/>
  <c r="BA353" i="3" s="1"/>
  <c r="BS353" i="3" s="1"/>
  <c r="AP353" i="3"/>
  <c r="AK353" i="3"/>
  <c r="S353" i="3"/>
  <c r="CX352" i="3"/>
  <c r="CV352" i="3"/>
  <c r="CG352" i="3"/>
  <c r="CC352" i="3"/>
  <c r="CB352" i="3"/>
  <c r="CE352" i="3" s="1"/>
  <c r="BY352" i="3"/>
  <c r="BX352" i="3"/>
  <c r="BW352" i="3"/>
  <c r="BV352" i="3"/>
  <c r="BU352" i="3"/>
  <c r="BT352" i="3"/>
  <c r="BR352" i="3"/>
  <c r="BP352" i="3"/>
  <c r="BE352" i="3"/>
  <c r="BO352" i="3" s="1"/>
  <c r="BC352" i="3"/>
  <c r="BD352" i="3" s="1"/>
  <c r="BQ352" i="3" s="1"/>
  <c r="AZ352" i="3"/>
  <c r="BA352" i="3" s="1"/>
  <c r="BS352" i="3" s="1"/>
  <c r="AP352" i="3"/>
  <c r="AK352" i="3"/>
  <c r="S352" i="3"/>
  <c r="CX351" i="3"/>
  <c r="CV351" i="3"/>
  <c r="CG351" i="3"/>
  <c r="CC351" i="3"/>
  <c r="CB351" i="3"/>
  <c r="CE351" i="3" s="1"/>
  <c r="BY351" i="3"/>
  <c r="BX351" i="3"/>
  <c r="BW351" i="3"/>
  <c r="BV351" i="3"/>
  <c r="BU351" i="3"/>
  <c r="BT351" i="3"/>
  <c r="BR351" i="3"/>
  <c r="BP351" i="3"/>
  <c r="BE351" i="3"/>
  <c r="BO351" i="3" s="1"/>
  <c r="BC351" i="3"/>
  <c r="BD351" i="3" s="1"/>
  <c r="BQ351" i="3" s="1"/>
  <c r="AZ351" i="3"/>
  <c r="BA351" i="3" s="1"/>
  <c r="BS351" i="3" s="1"/>
  <c r="AP351" i="3"/>
  <c r="AK351" i="3"/>
  <c r="S351" i="3"/>
  <c r="CX350" i="3"/>
  <c r="CV350" i="3"/>
  <c r="CG350" i="3"/>
  <c r="CC350" i="3"/>
  <c r="CB350" i="3"/>
  <c r="CE350" i="3" s="1"/>
  <c r="BY350" i="3"/>
  <c r="BX350" i="3"/>
  <c r="BW350" i="3"/>
  <c r="BV350" i="3"/>
  <c r="BU350" i="3"/>
  <c r="BT350" i="3"/>
  <c r="BR350" i="3"/>
  <c r="BP350" i="3"/>
  <c r="BE350" i="3"/>
  <c r="BO350" i="3" s="1"/>
  <c r="BC350" i="3"/>
  <c r="BD350" i="3" s="1"/>
  <c r="BQ350" i="3" s="1"/>
  <c r="AZ350" i="3"/>
  <c r="BA350" i="3" s="1"/>
  <c r="BS350" i="3" s="1"/>
  <c r="AP350" i="3"/>
  <c r="AK350" i="3"/>
  <c r="S350" i="3"/>
  <c r="CX347" i="3"/>
  <c r="CV347" i="3"/>
  <c r="CG347" i="3"/>
  <c r="CC347" i="3"/>
  <c r="CB347" i="3"/>
  <c r="CE347" i="3" s="1"/>
  <c r="BY347" i="3"/>
  <c r="BX347" i="3"/>
  <c r="BW347" i="3"/>
  <c r="BV347" i="3"/>
  <c r="BU347" i="3"/>
  <c r="BT347" i="3"/>
  <c r="BR347" i="3"/>
  <c r="BP347" i="3"/>
  <c r="BE347" i="3"/>
  <c r="BO347" i="3" s="1"/>
  <c r="BC347" i="3"/>
  <c r="BD347" i="3" s="1"/>
  <c r="BQ347" i="3" s="1"/>
  <c r="AZ347" i="3"/>
  <c r="BA347" i="3" s="1"/>
  <c r="BS347" i="3" s="1"/>
  <c r="AP347" i="3"/>
  <c r="AK347" i="3"/>
  <c r="S347" i="3"/>
  <c r="CX346" i="3"/>
  <c r="CV346" i="3"/>
  <c r="CG346" i="3"/>
  <c r="CC346" i="3"/>
  <c r="CB346" i="3"/>
  <c r="CE346" i="3" s="1"/>
  <c r="BY346" i="3"/>
  <c r="BX346" i="3"/>
  <c r="BW346" i="3"/>
  <c r="BV346" i="3"/>
  <c r="BU346" i="3"/>
  <c r="BT346" i="3"/>
  <c r="BR346" i="3"/>
  <c r="BP346" i="3"/>
  <c r="BE346" i="3"/>
  <c r="BO346" i="3" s="1"/>
  <c r="BC346" i="3"/>
  <c r="BD346" i="3" s="1"/>
  <c r="BQ346" i="3" s="1"/>
  <c r="AZ346" i="3"/>
  <c r="BA346" i="3" s="1"/>
  <c r="BS346" i="3" s="1"/>
  <c r="AP346" i="3"/>
  <c r="AK346" i="3"/>
  <c r="S346" i="3"/>
  <c r="CX1727" i="3"/>
  <c r="CV1727" i="3"/>
  <c r="CG1727" i="3"/>
  <c r="CC1727" i="3"/>
  <c r="CB1727" i="3"/>
  <c r="CE1727" i="3" s="1"/>
  <c r="BY1727" i="3"/>
  <c r="BX1727" i="3"/>
  <c r="BW1727" i="3"/>
  <c r="BV1727" i="3"/>
  <c r="BU1727" i="3"/>
  <c r="BT1727" i="3"/>
  <c r="BR1727" i="3"/>
  <c r="BP1727" i="3"/>
  <c r="BE1727" i="3"/>
  <c r="BO1727" i="3" s="1"/>
  <c r="BC1727" i="3"/>
  <c r="BD1727" i="3" s="1"/>
  <c r="BQ1727" i="3" s="1"/>
  <c r="AZ1727" i="3"/>
  <c r="BA1727" i="3" s="1"/>
  <c r="BS1727" i="3" s="1"/>
  <c r="AP1727" i="3"/>
  <c r="AK1727" i="3"/>
  <c r="S1727" i="3"/>
  <c r="CX345" i="3"/>
  <c r="CV345" i="3"/>
  <c r="CG345" i="3"/>
  <c r="CC345" i="3"/>
  <c r="CB345" i="3"/>
  <c r="CE345" i="3" s="1"/>
  <c r="BY345" i="3"/>
  <c r="BX345" i="3"/>
  <c r="BW345" i="3"/>
  <c r="BV345" i="3"/>
  <c r="BU345" i="3"/>
  <c r="BT345" i="3"/>
  <c r="BR345" i="3"/>
  <c r="BP345" i="3"/>
  <c r="BE345" i="3"/>
  <c r="BO345" i="3" s="1"/>
  <c r="BC345" i="3"/>
  <c r="BD345" i="3" s="1"/>
  <c r="BQ345" i="3" s="1"/>
  <c r="AZ345" i="3"/>
  <c r="BA345" i="3" s="1"/>
  <c r="BS345" i="3" s="1"/>
  <c r="AP345" i="3"/>
  <c r="AK345" i="3"/>
  <c r="S345" i="3"/>
  <c r="CX853" i="3"/>
  <c r="CV853" i="3"/>
  <c r="CG853" i="3"/>
  <c r="CC853" i="3"/>
  <c r="CB853" i="3"/>
  <c r="CE853" i="3" s="1"/>
  <c r="BY853" i="3"/>
  <c r="BX853" i="3"/>
  <c r="BW853" i="3"/>
  <c r="BV853" i="3"/>
  <c r="BU853" i="3"/>
  <c r="BT853" i="3"/>
  <c r="BR853" i="3"/>
  <c r="BP853" i="3"/>
  <c r="BE853" i="3"/>
  <c r="BO853" i="3" s="1"/>
  <c r="BC853" i="3"/>
  <c r="BD853" i="3" s="1"/>
  <c r="BQ853" i="3" s="1"/>
  <c r="AZ853" i="3"/>
  <c r="BA853" i="3" s="1"/>
  <c r="BS853" i="3" s="1"/>
  <c r="AP853" i="3"/>
  <c r="AK853" i="3"/>
  <c r="S853" i="3"/>
  <c r="CX344" i="3"/>
  <c r="CV344" i="3"/>
  <c r="CG344" i="3"/>
  <c r="CC344" i="3"/>
  <c r="CB344" i="3"/>
  <c r="CE344" i="3" s="1"/>
  <c r="BY344" i="3"/>
  <c r="BX344" i="3"/>
  <c r="BW344" i="3"/>
  <c r="BV344" i="3"/>
  <c r="BU344" i="3"/>
  <c r="BT344" i="3"/>
  <c r="BR344" i="3"/>
  <c r="BP344" i="3"/>
  <c r="BE344" i="3"/>
  <c r="BO344" i="3" s="1"/>
  <c r="BC344" i="3"/>
  <c r="BD344" i="3" s="1"/>
  <c r="BQ344" i="3" s="1"/>
  <c r="AZ344" i="3"/>
  <c r="BA344" i="3" s="1"/>
  <c r="BS344" i="3" s="1"/>
  <c r="AP344" i="3"/>
  <c r="AK344" i="3"/>
  <c r="S344" i="3"/>
  <c r="CX327" i="3"/>
  <c r="CV327" i="3"/>
  <c r="CG327" i="3"/>
  <c r="CC327" i="3"/>
  <c r="CB327" i="3"/>
  <c r="CE327" i="3" s="1"/>
  <c r="BY327" i="3"/>
  <c r="BX327" i="3"/>
  <c r="BW327" i="3"/>
  <c r="BV327" i="3"/>
  <c r="BU327" i="3"/>
  <c r="BT327" i="3"/>
  <c r="BR327" i="3"/>
  <c r="BP327" i="3"/>
  <c r="BE327" i="3"/>
  <c r="BO327" i="3" s="1"/>
  <c r="BC327" i="3"/>
  <c r="BD327" i="3" s="1"/>
  <c r="BQ327" i="3" s="1"/>
  <c r="AZ327" i="3"/>
  <c r="BA327" i="3" s="1"/>
  <c r="BS327" i="3" s="1"/>
  <c r="AP327" i="3"/>
  <c r="AK327" i="3"/>
  <c r="S327" i="3"/>
  <c r="CX852" i="3"/>
  <c r="CV852" i="3"/>
  <c r="CG852" i="3"/>
  <c r="CC852" i="3"/>
  <c r="CB852" i="3"/>
  <c r="CE852" i="3" s="1"/>
  <c r="BY852" i="3"/>
  <c r="BX852" i="3"/>
  <c r="BW852" i="3"/>
  <c r="BV852" i="3"/>
  <c r="BU852" i="3"/>
  <c r="BT852" i="3"/>
  <c r="BR852" i="3"/>
  <c r="BP852" i="3"/>
  <c r="BE852" i="3"/>
  <c r="BO852" i="3" s="1"/>
  <c r="BC852" i="3"/>
  <c r="BD852" i="3" s="1"/>
  <c r="BQ852" i="3" s="1"/>
  <c r="AZ852" i="3"/>
  <c r="BA852" i="3" s="1"/>
  <c r="BS852" i="3" s="1"/>
  <c r="AP852" i="3"/>
  <c r="AK852" i="3"/>
  <c r="S852" i="3"/>
  <c r="CX1728" i="3"/>
  <c r="CV1728" i="3"/>
  <c r="CG1728" i="3"/>
  <c r="CC1728" i="3"/>
  <c r="CB1728" i="3"/>
  <c r="CE1728" i="3" s="1"/>
  <c r="BY1728" i="3"/>
  <c r="BX1728" i="3"/>
  <c r="BW1728" i="3"/>
  <c r="BV1728" i="3"/>
  <c r="BU1728" i="3"/>
  <c r="BT1728" i="3"/>
  <c r="BR1728" i="3"/>
  <c r="BP1728" i="3"/>
  <c r="BE1728" i="3"/>
  <c r="BO1728" i="3" s="1"/>
  <c r="BC1728" i="3"/>
  <c r="BD1728" i="3" s="1"/>
  <c r="BQ1728" i="3" s="1"/>
  <c r="AZ1728" i="3"/>
  <c r="BA1728" i="3" s="1"/>
  <c r="BS1728" i="3" s="1"/>
  <c r="AP1728" i="3"/>
  <c r="AK1728" i="3"/>
  <c r="S1728" i="3"/>
  <c r="CX505" i="3"/>
  <c r="CV505" i="3"/>
  <c r="CG505" i="3"/>
  <c r="CC505" i="3"/>
  <c r="CB505" i="3"/>
  <c r="CE505" i="3" s="1"/>
  <c r="BY505" i="3"/>
  <c r="BX505" i="3"/>
  <c r="BW505" i="3"/>
  <c r="BV505" i="3"/>
  <c r="BU505" i="3"/>
  <c r="BT505" i="3"/>
  <c r="BR505" i="3"/>
  <c r="BP505" i="3"/>
  <c r="BE505" i="3"/>
  <c r="BO505" i="3" s="1"/>
  <c r="BC505" i="3"/>
  <c r="BD505" i="3" s="1"/>
  <c r="BQ505" i="3" s="1"/>
  <c r="AZ505" i="3"/>
  <c r="BA505" i="3" s="1"/>
  <c r="BS505" i="3" s="1"/>
  <c r="AP505" i="3"/>
  <c r="AK505" i="3"/>
  <c r="S505" i="3"/>
  <c r="CX323" i="3"/>
  <c r="CV323" i="3"/>
  <c r="CG323" i="3"/>
  <c r="CC323" i="3"/>
  <c r="CB323" i="3"/>
  <c r="CE323" i="3" s="1"/>
  <c r="BY323" i="3"/>
  <c r="BX323" i="3"/>
  <c r="BW323" i="3"/>
  <c r="BV323" i="3"/>
  <c r="BU323" i="3"/>
  <c r="BT323" i="3"/>
  <c r="BR323" i="3"/>
  <c r="BP323" i="3"/>
  <c r="BE323" i="3"/>
  <c r="BO323" i="3" s="1"/>
  <c r="BC323" i="3"/>
  <c r="BD323" i="3" s="1"/>
  <c r="BQ323" i="3" s="1"/>
  <c r="AZ323" i="3"/>
  <c r="BA323" i="3" s="1"/>
  <c r="BS323" i="3" s="1"/>
  <c r="AP323" i="3"/>
  <c r="AK323" i="3"/>
  <c r="S323" i="3"/>
  <c r="CX322" i="3"/>
  <c r="CV322" i="3"/>
  <c r="CG322" i="3"/>
  <c r="CC322" i="3"/>
  <c r="CB322" i="3"/>
  <c r="CE322" i="3" s="1"/>
  <c r="BY322" i="3"/>
  <c r="BX322" i="3"/>
  <c r="BW322" i="3"/>
  <c r="BV322" i="3"/>
  <c r="BU322" i="3"/>
  <c r="BT322" i="3"/>
  <c r="BR322" i="3"/>
  <c r="BP322" i="3"/>
  <c r="BE322" i="3"/>
  <c r="BO322" i="3" s="1"/>
  <c r="BC322" i="3"/>
  <c r="BD322" i="3" s="1"/>
  <c r="BQ322" i="3" s="1"/>
  <c r="AZ322" i="3"/>
  <c r="BA322" i="3" s="1"/>
  <c r="BS322" i="3" s="1"/>
  <c r="AP322" i="3"/>
  <c r="AK322" i="3"/>
  <c r="S322" i="3"/>
  <c r="CX321" i="3"/>
  <c r="CV321" i="3"/>
  <c r="CG321" i="3"/>
  <c r="CC321" i="3"/>
  <c r="CB321" i="3"/>
  <c r="CE321" i="3" s="1"/>
  <c r="BY321" i="3"/>
  <c r="BX321" i="3"/>
  <c r="BW321" i="3"/>
  <c r="BV321" i="3"/>
  <c r="BU321" i="3"/>
  <c r="BT321" i="3"/>
  <c r="BR321" i="3"/>
  <c r="BP321" i="3"/>
  <c r="BE321" i="3"/>
  <c r="BO321" i="3" s="1"/>
  <c r="BC321" i="3"/>
  <c r="BD321" i="3" s="1"/>
  <c r="BQ321" i="3" s="1"/>
  <c r="AZ321" i="3"/>
  <c r="BA321" i="3" s="1"/>
  <c r="BS321" i="3" s="1"/>
  <c r="AP321" i="3"/>
  <c r="AK321" i="3"/>
  <c r="S321" i="3"/>
  <c r="CX842" i="3"/>
  <c r="CW842" i="3"/>
  <c r="CV842" i="3"/>
  <c r="CG842" i="3"/>
  <c r="CC842" i="3"/>
  <c r="CB842" i="3"/>
  <c r="CD842" i="3" s="1"/>
  <c r="BY842" i="3"/>
  <c r="BX842" i="3"/>
  <c r="BW842" i="3"/>
  <c r="BV842" i="3"/>
  <c r="BU842" i="3"/>
  <c r="BT842" i="3"/>
  <c r="BR842" i="3"/>
  <c r="BP842" i="3"/>
  <c r="BE842" i="3"/>
  <c r="BO842" i="3" s="1"/>
  <c r="BC842" i="3"/>
  <c r="BD842" i="3" s="1"/>
  <c r="BQ842" i="3" s="1"/>
  <c r="AZ842" i="3"/>
  <c r="AP842" i="3"/>
  <c r="AK842" i="3"/>
  <c r="S842" i="3"/>
  <c r="CX504" i="3"/>
  <c r="CV504" i="3"/>
  <c r="CG504" i="3"/>
  <c r="CC504" i="3"/>
  <c r="CB504" i="3"/>
  <c r="CD504" i="3" s="1"/>
  <c r="BY504" i="3"/>
  <c r="BX504" i="3"/>
  <c r="BW504" i="3"/>
  <c r="BV504" i="3"/>
  <c r="BU504" i="3"/>
  <c r="BT504" i="3"/>
  <c r="BR504" i="3"/>
  <c r="BP504" i="3"/>
  <c r="BE504" i="3"/>
  <c r="BO504" i="3" s="1"/>
  <c r="BC504" i="3"/>
  <c r="BD504" i="3" s="1"/>
  <c r="BQ504" i="3" s="1"/>
  <c r="AZ504" i="3"/>
  <c r="AP504" i="3"/>
  <c r="AK504" i="3"/>
  <c r="S504" i="3"/>
  <c r="CX320" i="3"/>
  <c r="CV320" i="3"/>
  <c r="CG320" i="3"/>
  <c r="CC320" i="3"/>
  <c r="CB320" i="3"/>
  <c r="CD320" i="3" s="1"/>
  <c r="BY320" i="3"/>
  <c r="BX320" i="3"/>
  <c r="BW320" i="3"/>
  <c r="BV320" i="3"/>
  <c r="BU320" i="3"/>
  <c r="BT320" i="3"/>
  <c r="BR320" i="3"/>
  <c r="BP320" i="3"/>
  <c r="BE320" i="3"/>
  <c r="BO320" i="3" s="1"/>
  <c r="BC320" i="3"/>
  <c r="BD320" i="3" s="1"/>
  <c r="BQ320" i="3" s="1"/>
  <c r="AZ320" i="3"/>
  <c r="AP320" i="3"/>
  <c r="AK320" i="3"/>
  <c r="S320" i="3"/>
  <c r="CX851" i="3"/>
  <c r="CV851" i="3"/>
  <c r="CG851" i="3"/>
  <c r="CC851" i="3"/>
  <c r="CB851" i="3"/>
  <c r="CD851" i="3" s="1"/>
  <c r="BY851" i="3"/>
  <c r="BX851" i="3"/>
  <c r="BW851" i="3"/>
  <c r="BV851" i="3"/>
  <c r="BU851" i="3"/>
  <c r="BT851" i="3"/>
  <c r="BR851" i="3"/>
  <c r="BP851" i="3"/>
  <c r="BE851" i="3"/>
  <c r="BO851" i="3" s="1"/>
  <c r="BC851" i="3"/>
  <c r="BD851" i="3" s="1"/>
  <c r="BQ851" i="3" s="1"/>
  <c r="AZ851" i="3"/>
  <c r="AP851" i="3"/>
  <c r="AK851" i="3"/>
  <c r="S851" i="3"/>
  <c r="CX317" i="3"/>
  <c r="CV317" i="3"/>
  <c r="CG317" i="3"/>
  <c r="CC317" i="3"/>
  <c r="CB317" i="3"/>
  <c r="CD317" i="3" s="1"/>
  <c r="BY317" i="3"/>
  <c r="BX317" i="3"/>
  <c r="BW317" i="3"/>
  <c r="BV317" i="3"/>
  <c r="BU317" i="3"/>
  <c r="BT317" i="3"/>
  <c r="BR317" i="3"/>
  <c r="BP317" i="3"/>
  <c r="BE317" i="3"/>
  <c r="BO317" i="3" s="1"/>
  <c r="BC317" i="3"/>
  <c r="BD317" i="3" s="1"/>
  <c r="BQ317" i="3" s="1"/>
  <c r="AZ317" i="3"/>
  <c r="AP317" i="3"/>
  <c r="AK317" i="3"/>
  <c r="S317" i="3"/>
  <c r="CX315" i="3"/>
  <c r="CV315" i="3"/>
  <c r="CG315" i="3"/>
  <c r="CC315" i="3"/>
  <c r="CB315" i="3"/>
  <c r="CD315" i="3" s="1"/>
  <c r="BY315" i="3"/>
  <c r="BX315" i="3"/>
  <c r="BW315" i="3"/>
  <c r="BV315" i="3"/>
  <c r="BU315" i="3"/>
  <c r="BT315" i="3"/>
  <c r="BR315" i="3"/>
  <c r="BP315" i="3"/>
  <c r="BE315" i="3"/>
  <c r="BO315" i="3" s="1"/>
  <c r="BC315" i="3"/>
  <c r="BD315" i="3" s="1"/>
  <c r="BQ315" i="3" s="1"/>
  <c r="AZ315" i="3"/>
  <c r="AP315" i="3"/>
  <c r="AK315" i="3"/>
  <c r="S315" i="3"/>
  <c r="CX314" i="3"/>
  <c r="CV314" i="3"/>
  <c r="CG314" i="3"/>
  <c r="CC314" i="3"/>
  <c r="CB314" i="3"/>
  <c r="CD314" i="3" s="1"/>
  <c r="BY314" i="3"/>
  <c r="BX314" i="3"/>
  <c r="BW314" i="3"/>
  <c r="BV314" i="3"/>
  <c r="BU314" i="3"/>
  <c r="BT314" i="3"/>
  <c r="BR314" i="3"/>
  <c r="BP314" i="3"/>
  <c r="BE314" i="3"/>
  <c r="BO314" i="3" s="1"/>
  <c r="BC314" i="3"/>
  <c r="BD314" i="3" s="1"/>
  <c r="BQ314" i="3" s="1"/>
  <c r="AZ314" i="3"/>
  <c r="AP314" i="3"/>
  <c r="AK314" i="3"/>
  <c r="S314" i="3"/>
  <c r="CX844" i="3"/>
  <c r="CV844" i="3"/>
  <c r="CG844" i="3"/>
  <c r="CC844" i="3"/>
  <c r="CB844" i="3"/>
  <c r="CD844" i="3" s="1"/>
  <c r="BY844" i="3"/>
  <c r="BX844" i="3"/>
  <c r="BW844" i="3"/>
  <c r="BV844" i="3"/>
  <c r="BU844" i="3"/>
  <c r="BT844" i="3"/>
  <c r="BR844" i="3"/>
  <c r="BP844" i="3"/>
  <c r="BE844" i="3"/>
  <c r="BO844" i="3" s="1"/>
  <c r="BC844" i="3"/>
  <c r="BD844" i="3" s="1"/>
  <c r="BQ844" i="3" s="1"/>
  <c r="AZ844" i="3"/>
  <c r="AP844" i="3"/>
  <c r="AK844" i="3"/>
  <c r="S844" i="3"/>
  <c r="CX843" i="3"/>
  <c r="CV843" i="3"/>
  <c r="CG843" i="3"/>
  <c r="CC843" i="3"/>
  <c r="CB843" i="3"/>
  <c r="CD843" i="3" s="1"/>
  <c r="BY843" i="3"/>
  <c r="BX843" i="3"/>
  <c r="BW843" i="3"/>
  <c r="BV843" i="3"/>
  <c r="BU843" i="3"/>
  <c r="BT843" i="3"/>
  <c r="BR843" i="3"/>
  <c r="BP843" i="3"/>
  <c r="BE843" i="3"/>
  <c r="BO843" i="3" s="1"/>
  <c r="BC843" i="3"/>
  <c r="BD843" i="3" s="1"/>
  <c r="BQ843" i="3" s="1"/>
  <c r="AZ843" i="3"/>
  <c r="AP843" i="3"/>
  <c r="AK843" i="3"/>
  <c r="S843" i="3"/>
  <c r="CX311" i="3"/>
  <c r="CV311" i="3"/>
  <c r="CG311" i="3"/>
  <c r="CC311" i="3"/>
  <c r="CB311" i="3"/>
  <c r="CD311" i="3" s="1"/>
  <c r="BY311" i="3"/>
  <c r="BX311" i="3"/>
  <c r="BW311" i="3"/>
  <c r="BV311" i="3"/>
  <c r="BU311" i="3"/>
  <c r="BT311" i="3"/>
  <c r="BR311" i="3"/>
  <c r="BP311" i="3"/>
  <c r="BE311" i="3"/>
  <c r="BO311" i="3" s="1"/>
  <c r="BC311" i="3"/>
  <c r="BD311" i="3" s="1"/>
  <c r="BQ311" i="3" s="1"/>
  <c r="AZ311" i="3"/>
  <c r="AP311" i="3"/>
  <c r="AK311" i="3"/>
  <c r="S311" i="3"/>
  <c r="CX310" i="3"/>
  <c r="CV310" i="3"/>
  <c r="CG310" i="3"/>
  <c r="CC310" i="3"/>
  <c r="CB310" i="3"/>
  <c r="CD310" i="3" s="1"/>
  <c r="BY310" i="3"/>
  <c r="BX310" i="3"/>
  <c r="BW310" i="3"/>
  <c r="BV310" i="3"/>
  <c r="BU310" i="3"/>
  <c r="BT310" i="3"/>
  <c r="BR310" i="3"/>
  <c r="BP310" i="3"/>
  <c r="BE310" i="3"/>
  <c r="BO310" i="3" s="1"/>
  <c r="BC310" i="3"/>
  <c r="BD310" i="3" s="1"/>
  <c r="BQ310" i="3" s="1"/>
  <c r="AZ310" i="3"/>
  <c r="AP310" i="3"/>
  <c r="AK310" i="3"/>
  <c r="S310" i="3"/>
  <c r="CX839" i="3"/>
  <c r="CV839" i="3"/>
  <c r="CG839" i="3"/>
  <c r="CC839" i="3"/>
  <c r="CB839" i="3"/>
  <c r="CD839" i="3" s="1"/>
  <c r="BY839" i="3"/>
  <c r="BX839" i="3"/>
  <c r="BW839" i="3"/>
  <c r="BV839" i="3"/>
  <c r="BU839" i="3"/>
  <c r="BT839" i="3"/>
  <c r="BR839" i="3"/>
  <c r="BP839" i="3"/>
  <c r="BE839" i="3"/>
  <c r="BO839" i="3" s="1"/>
  <c r="BC839" i="3"/>
  <c r="BD839" i="3" s="1"/>
  <c r="BQ839" i="3" s="1"/>
  <c r="AZ839" i="3"/>
  <c r="AP839" i="3"/>
  <c r="AK839" i="3"/>
  <c r="S839" i="3"/>
  <c r="CX309" i="3"/>
  <c r="CV309" i="3"/>
  <c r="CG309" i="3"/>
  <c r="CC309" i="3"/>
  <c r="CB309" i="3"/>
  <c r="CD309" i="3" s="1"/>
  <c r="BY309" i="3"/>
  <c r="BX309" i="3"/>
  <c r="BW309" i="3"/>
  <c r="BV309" i="3"/>
  <c r="BU309" i="3"/>
  <c r="BT309" i="3"/>
  <c r="BR309" i="3"/>
  <c r="BP309" i="3"/>
  <c r="BE309" i="3"/>
  <c r="BO309" i="3" s="1"/>
  <c r="BC309" i="3"/>
  <c r="BD309" i="3" s="1"/>
  <c r="BQ309" i="3" s="1"/>
  <c r="AZ309" i="3"/>
  <c r="AP309" i="3"/>
  <c r="AK309" i="3"/>
  <c r="S309" i="3"/>
  <c r="CX503" i="3"/>
  <c r="CV503" i="3"/>
  <c r="CG503" i="3"/>
  <c r="CC503" i="3"/>
  <c r="CB503" i="3"/>
  <c r="CD503" i="3" s="1"/>
  <c r="BY503" i="3"/>
  <c r="BX503" i="3"/>
  <c r="BW503" i="3"/>
  <c r="BV503" i="3"/>
  <c r="BU503" i="3"/>
  <c r="BT503" i="3"/>
  <c r="BR503" i="3"/>
  <c r="BP503" i="3"/>
  <c r="BE503" i="3"/>
  <c r="BO503" i="3" s="1"/>
  <c r="BC503" i="3"/>
  <c r="BD503" i="3" s="1"/>
  <c r="BQ503" i="3" s="1"/>
  <c r="AZ503" i="3"/>
  <c r="AP503" i="3"/>
  <c r="AK503" i="3"/>
  <c r="S503" i="3"/>
  <c r="CX841" i="3"/>
  <c r="CV841" i="3"/>
  <c r="CG841" i="3"/>
  <c r="CC841" i="3"/>
  <c r="CB841" i="3"/>
  <c r="CD841" i="3" s="1"/>
  <c r="BY841" i="3"/>
  <c r="BX841" i="3"/>
  <c r="BW841" i="3"/>
  <c r="BV841" i="3"/>
  <c r="BU841" i="3"/>
  <c r="BT841" i="3"/>
  <c r="BR841" i="3"/>
  <c r="BP841" i="3"/>
  <c r="BE841" i="3"/>
  <c r="BO841" i="3" s="1"/>
  <c r="BC841" i="3"/>
  <c r="BD841" i="3" s="1"/>
  <c r="BQ841" i="3" s="1"/>
  <c r="AZ841" i="3"/>
  <c r="AP841" i="3"/>
  <c r="AK841" i="3"/>
  <c r="S841" i="3"/>
  <c r="CX308" i="3"/>
  <c r="CV308" i="3"/>
  <c r="CG308" i="3"/>
  <c r="CC308" i="3"/>
  <c r="CB308" i="3"/>
  <c r="CD308" i="3" s="1"/>
  <c r="BY308" i="3"/>
  <c r="BX308" i="3"/>
  <c r="BW308" i="3"/>
  <c r="BV308" i="3"/>
  <c r="BU308" i="3"/>
  <c r="BT308" i="3"/>
  <c r="BR308" i="3"/>
  <c r="BP308" i="3"/>
  <c r="BE308" i="3"/>
  <c r="BO308" i="3" s="1"/>
  <c r="BC308" i="3"/>
  <c r="BD308" i="3" s="1"/>
  <c r="BQ308" i="3" s="1"/>
  <c r="AZ308" i="3"/>
  <c r="AP308" i="3"/>
  <c r="AK308" i="3"/>
  <c r="S308" i="3"/>
  <c r="CX307" i="3"/>
  <c r="CV307" i="3"/>
  <c r="CG307" i="3"/>
  <c r="CC307" i="3"/>
  <c r="CB307" i="3"/>
  <c r="CD307" i="3" s="1"/>
  <c r="BY307" i="3"/>
  <c r="BX307" i="3"/>
  <c r="BW307" i="3"/>
  <c r="BV307" i="3"/>
  <c r="BU307" i="3"/>
  <c r="BT307" i="3"/>
  <c r="BR307" i="3"/>
  <c r="BP307" i="3"/>
  <c r="BE307" i="3"/>
  <c r="BO307" i="3" s="1"/>
  <c r="BC307" i="3"/>
  <c r="BD307" i="3" s="1"/>
  <c r="BQ307" i="3" s="1"/>
  <c r="AZ307" i="3"/>
  <c r="AP307" i="3"/>
  <c r="AK307" i="3"/>
  <c r="S307" i="3"/>
  <c r="CX1907" i="3"/>
  <c r="CV1907" i="3"/>
  <c r="CG1907" i="3"/>
  <c r="CC1907" i="3"/>
  <c r="CB1907" i="3"/>
  <c r="CD1907" i="3" s="1"/>
  <c r="BY1907" i="3"/>
  <c r="BX1907" i="3"/>
  <c r="BW1907" i="3"/>
  <c r="BV1907" i="3"/>
  <c r="BU1907" i="3"/>
  <c r="BT1907" i="3"/>
  <c r="BR1907" i="3"/>
  <c r="BP1907" i="3"/>
  <c r="BE1907" i="3"/>
  <c r="BO1907" i="3" s="1"/>
  <c r="BC1907" i="3"/>
  <c r="BD1907" i="3" s="1"/>
  <c r="BQ1907" i="3" s="1"/>
  <c r="AZ1907" i="3"/>
  <c r="AP1907" i="3"/>
  <c r="AK1907" i="3"/>
  <c r="S1907" i="3"/>
  <c r="CX840" i="3"/>
  <c r="CV840" i="3"/>
  <c r="CG840" i="3"/>
  <c r="CC840" i="3"/>
  <c r="CB840" i="3"/>
  <c r="CD840" i="3" s="1"/>
  <c r="BY840" i="3"/>
  <c r="BX840" i="3"/>
  <c r="BW840" i="3"/>
  <c r="BV840" i="3"/>
  <c r="BU840" i="3"/>
  <c r="BT840" i="3"/>
  <c r="BR840" i="3"/>
  <c r="BP840" i="3"/>
  <c r="BE840" i="3"/>
  <c r="BO840" i="3" s="1"/>
  <c r="BC840" i="3"/>
  <c r="BD840" i="3" s="1"/>
  <c r="BQ840" i="3" s="1"/>
  <c r="AZ840" i="3"/>
  <c r="AP840" i="3"/>
  <c r="AK840" i="3"/>
  <c r="S840" i="3"/>
  <c r="CX1726" i="3"/>
  <c r="CV1726" i="3"/>
  <c r="CG1726" i="3"/>
  <c r="CC1726" i="3"/>
  <c r="CB1726" i="3"/>
  <c r="CD1726" i="3" s="1"/>
  <c r="BY1726" i="3"/>
  <c r="BX1726" i="3"/>
  <c r="BW1726" i="3"/>
  <c r="BV1726" i="3"/>
  <c r="BU1726" i="3"/>
  <c r="BT1726" i="3"/>
  <c r="BR1726" i="3"/>
  <c r="BP1726" i="3"/>
  <c r="BE1726" i="3"/>
  <c r="BO1726" i="3" s="1"/>
  <c r="BC1726" i="3"/>
  <c r="BD1726" i="3" s="1"/>
  <c r="BQ1726" i="3" s="1"/>
  <c r="AZ1726" i="3"/>
  <c r="AP1726" i="3"/>
  <c r="AK1726" i="3"/>
  <c r="S1726" i="3"/>
  <c r="CX306" i="3"/>
  <c r="CV306" i="3"/>
  <c r="CG306" i="3"/>
  <c r="CC306" i="3"/>
  <c r="CB306" i="3"/>
  <c r="CD306" i="3" s="1"/>
  <c r="BY306" i="3"/>
  <c r="BX306" i="3"/>
  <c r="BW306" i="3"/>
  <c r="BV306" i="3"/>
  <c r="BU306" i="3"/>
  <c r="BT306" i="3"/>
  <c r="BR306" i="3"/>
  <c r="BP306" i="3"/>
  <c r="BE306" i="3"/>
  <c r="BO306" i="3" s="1"/>
  <c r="BC306" i="3"/>
  <c r="BD306" i="3" s="1"/>
  <c r="BQ306" i="3" s="1"/>
  <c r="AZ306" i="3"/>
  <c r="AP306" i="3"/>
  <c r="AK306" i="3"/>
  <c r="S306" i="3"/>
  <c r="CX305" i="3"/>
  <c r="CV305" i="3"/>
  <c r="CG305" i="3"/>
  <c r="CC305" i="3"/>
  <c r="CB305" i="3"/>
  <c r="CD305" i="3" s="1"/>
  <c r="BY305" i="3"/>
  <c r="BX305" i="3"/>
  <c r="BW305" i="3"/>
  <c r="BV305" i="3"/>
  <c r="BU305" i="3"/>
  <c r="BT305" i="3"/>
  <c r="BR305" i="3"/>
  <c r="BP305" i="3"/>
  <c r="BE305" i="3"/>
  <c r="BO305" i="3" s="1"/>
  <c r="BC305" i="3"/>
  <c r="BD305" i="3" s="1"/>
  <c r="BQ305" i="3" s="1"/>
  <c r="AZ305" i="3"/>
  <c r="AP305" i="3"/>
  <c r="AK305" i="3"/>
  <c r="S305" i="3"/>
  <c r="CX836" i="3"/>
  <c r="CV836" i="3"/>
  <c r="CG836" i="3"/>
  <c r="CC836" i="3"/>
  <c r="CB836" i="3"/>
  <c r="CD836" i="3" s="1"/>
  <c r="BY836" i="3"/>
  <c r="BX836" i="3"/>
  <c r="BW836" i="3"/>
  <c r="BV836" i="3"/>
  <c r="BU836" i="3"/>
  <c r="BT836" i="3"/>
  <c r="BR836" i="3"/>
  <c r="BP836" i="3"/>
  <c r="BE836" i="3"/>
  <c r="BO836" i="3" s="1"/>
  <c r="BC836" i="3"/>
  <c r="BD836" i="3" s="1"/>
  <c r="BQ836" i="3" s="1"/>
  <c r="AZ836" i="3"/>
  <c r="AP836" i="3"/>
  <c r="AK836" i="3"/>
  <c r="S836" i="3"/>
  <c r="CX304" i="3"/>
  <c r="CV304" i="3"/>
  <c r="CG304" i="3"/>
  <c r="CC304" i="3"/>
  <c r="CB304" i="3"/>
  <c r="CD304" i="3" s="1"/>
  <c r="BY304" i="3"/>
  <c r="BX304" i="3"/>
  <c r="BW304" i="3"/>
  <c r="BV304" i="3"/>
  <c r="BU304" i="3"/>
  <c r="BT304" i="3"/>
  <c r="BR304" i="3"/>
  <c r="BP304" i="3"/>
  <c r="BE304" i="3"/>
  <c r="BO304" i="3" s="1"/>
  <c r="BC304" i="3"/>
  <c r="BD304" i="3" s="1"/>
  <c r="BQ304" i="3" s="1"/>
  <c r="AZ304" i="3"/>
  <c r="AP304" i="3"/>
  <c r="AK304" i="3"/>
  <c r="S304" i="3"/>
  <c r="CX303" i="3"/>
  <c r="CV303" i="3"/>
  <c r="CG303" i="3"/>
  <c r="CC303" i="3"/>
  <c r="CB303" i="3"/>
  <c r="CD303" i="3" s="1"/>
  <c r="BY303" i="3"/>
  <c r="BX303" i="3"/>
  <c r="BW303" i="3"/>
  <c r="BV303" i="3"/>
  <c r="BU303" i="3"/>
  <c r="BT303" i="3"/>
  <c r="BR303" i="3"/>
  <c r="BP303" i="3"/>
  <c r="BE303" i="3"/>
  <c r="BO303" i="3" s="1"/>
  <c r="BC303" i="3"/>
  <c r="BD303" i="3" s="1"/>
  <c r="BQ303" i="3" s="1"/>
  <c r="AZ303" i="3"/>
  <c r="AP303" i="3"/>
  <c r="AK303" i="3"/>
  <c r="S303" i="3"/>
  <c r="CX302" i="3"/>
  <c r="CV302" i="3"/>
  <c r="CG302" i="3"/>
  <c r="CC302" i="3"/>
  <c r="CB302" i="3"/>
  <c r="CD302" i="3" s="1"/>
  <c r="BY302" i="3"/>
  <c r="BX302" i="3"/>
  <c r="BW302" i="3"/>
  <c r="BV302" i="3"/>
  <c r="BU302" i="3"/>
  <c r="BT302" i="3"/>
  <c r="BR302" i="3"/>
  <c r="BP302" i="3"/>
  <c r="BE302" i="3"/>
  <c r="BO302" i="3" s="1"/>
  <c r="BC302" i="3"/>
  <c r="BD302" i="3" s="1"/>
  <c r="BQ302" i="3" s="1"/>
  <c r="AZ302" i="3"/>
  <c r="AP302" i="3"/>
  <c r="AK302" i="3"/>
  <c r="S302" i="3"/>
  <c r="CX1725" i="3"/>
  <c r="CV1725" i="3"/>
  <c r="CG1725" i="3"/>
  <c r="CC1725" i="3"/>
  <c r="CB1725" i="3"/>
  <c r="CD1725" i="3" s="1"/>
  <c r="BY1725" i="3"/>
  <c r="BX1725" i="3"/>
  <c r="BW1725" i="3"/>
  <c r="BV1725" i="3"/>
  <c r="BU1725" i="3"/>
  <c r="BT1725" i="3"/>
  <c r="BR1725" i="3"/>
  <c r="BP1725" i="3"/>
  <c r="BE1725" i="3"/>
  <c r="BO1725" i="3" s="1"/>
  <c r="BC1725" i="3"/>
  <c r="BD1725" i="3" s="1"/>
  <c r="BQ1725" i="3" s="1"/>
  <c r="AZ1725" i="3"/>
  <c r="AP1725" i="3"/>
  <c r="AK1725" i="3"/>
  <c r="S1725" i="3"/>
  <c r="CX301" i="3"/>
  <c r="CV301" i="3"/>
  <c r="CG301" i="3"/>
  <c r="CC301" i="3"/>
  <c r="CB301" i="3"/>
  <c r="CD301" i="3" s="1"/>
  <c r="BY301" i="3"/>
  <c r="BX301" i="3"/>
  <c r="BW301" i="3"/>
  <c r="BV301" i="3"/>
  <c r="BU301" i="3"/>
  <c r="BT301" i="3"/>
  <c r="BR301" i="3"/>
  <c r="BP301" i="3"/>
  <c r="BE301" i="3"/>
  <c r="BO301" i="3" s="1"/>
  <c r="BC301" i="3"/>
  <c r="BD301" i="3" s="1"/>
  <c r="BQ301" i="3" s="1"/>
  <c r="AZ301" i="3"/>
  <c r="AP301" i="3"/>
  <c r="AK301" i="3"/>
  <c r="S301" i="3"/>
  <c r="CX300" i="3"/>
  <c r="CV300" i="3"/>
  <c r="CG300" i="3"/>
  <c r="CC300" i="3"/>
  <c r="CB300" i="3"/>
  <c r="CD300" i="3" s="1"/>
  <c r="BY300" i="3"/>
  <c r="BX300" i="3"/>
  <c r="BW300" i="3"/>
  <c r="BV300" i="3"/>
  <c r="BU300" i="3"/>
  <c r="BT300" i="3"/>
  <c r="BR300" i="3"/>
  <c r="BP300" i="3"/>
  <c r="BE300" i="3"/>
  <c r="BO300" i="3" s="1"/>
  <c r="BC300" i="3"/>
  <c r="BD300" i="3" s="1"/>
  <c r="BQ300" i="3" s="1"/>
  <c r="AZ300" i="3"/>
  <c r="AP300" i="3"/>
  <c r="AK300" i="3"/>
  <c r="S300" i="3"/>
  <c r="CX1724" i="3"/>
  <c r="CV1724" i="3"/>
  <c r="CG1724" i="3"/>
  <c r="CC1724" i="3"/>
  <c r="CB1724" i="3"/>
  <c r="CD1724" i="3" s="1"/>
  <c r="BY1724" i="3"/>
  <c r="BX1724" i="3"/>
  <c r="BW1724" i="3"/>
  <c r="BV1724" i="3"/>
  <c r="BU1724" i="3"/>
  <c r="BT1724" i="3"/>
  <c r="BR1724" i="3"/>
  <c r="BP1724" i="3"/>
  <c r="BE1724" i="3"/>
  <c r="BO1724" i="3" s="1"/>
  <c r="BC1724" i="3"/>
  <c r="BD1724" i="3" s="1"/>
  <c r="BQ1724" i="3" s="1"/>
  <c r="AZ1724" i="3"/>
  <c r="AP1724" i="3"/>
  <c r="AK1724" i="3"/>
  <c r="S1724" i="3"/>
  <c r="CX838" i="3"/>
  <c r="CV838" i="3"/>
  <c r="CG838" i="3"/>
  <c r="CC838" i="3"/>
  <c r="CB838" i="3"/>
  <c r="CD838" i="3" s="1"/>
  <c r="BY838" i="3"/>
  <c r="BX838" i="3"/>
  <c r="BW838" i="3"/>
  <c r="BV838" i="3"/>
  <c r="BU838" i="3"/>
  <c r="BT838" i="3"/>
  <c r="BR838" i="3"/>
  <c r="BP838" i="3"/>
  <c r="BE838" i="3"/>
  <c r="BO838" i="3" s="1"/>
  <c r="BC838" i="3"/>
  <c r="BD838" i="3" s="1"/>
  <c r="BQ838" i="3" s="1"/>
  <c r="AZ838" i="3"/>
  <c r="AP838" i="3"/>
  <c r="AK838" i="3"/>
  <c r="S838" i="3"/>
  <c r="CX299" i="3"/>
  <c r="CV299" i="3"/>
  <c r="CG299" i="3"/>
  <c r="CC299" i="3"/>
  <c r="CB299" i="3"/>
  <c r="CD299" i="3" s="1"/>
  <c r="BY299" i="3"/>
  <c r="BX299" i="3"/>
  <c r="BW299" i="3"/>
  <c r="BV299" i="3"/>
  <c r="BU299" i="3"/>
  <c r="BT299" i="3"/>
  <c r="BR299" i="3"/>
  <c r="BP299" i="3"/>
  <c r="BE299" i="3"/>
  <c r="BO299" i="3" s="1"/>
  <c r="BC299" i="3"/>
  <c r="BD299" i="3" s="1"/>
  <c r="BQ299" i="3" s="1"/>
  <c r="AZ299" i="3"/>
  <c r="AP299" i="3"/>
  <c r="AK299" i="3"/>
  <c r="S299" i="3"/>
  <c r="CX298" i="3"/>
  <c r="CV298" i="3"/>
  <c r="CG298" i="3"/>
  <c r="CC298" i="3"/>
  <c r="CB298" i="3"/>
  <c r="CD298" i="3" s="1"/>
  <c r="BY298" i="3"/>
  <c r="BX298" i="3"/>
  <c r="BW298" i="3"/>
  <c r="BV298" i="3"/>
  <c r="BU298" i="3"/>
  <c r="BT298" i="3"/>
  <c r="BR298" i="3"/>
  <c r="BP298" i="3"/>
  <c r="BE298" i="3"/>
  <c r="BO298" i="3" s="1"/>
  <c r="BC298" i="3"/>
  <c r="BD298" i="3" s="1"/>
  <c r="BQ298" i="3" s="1"/>
  <c r="AZ298" i="3"/>
  <c r="AP298" i="3"/>
  <c r="AK298" i="3"/>
  <c r="S298" i="3"/>
  <c r="CX773" i="3"/>
  <c r="CV773" i="3"/>
  <c r="CG773" i="3"/>
  <c r="CC773" i="3"/>
  <c r="CB773" i="3"/>
  <c r="CE773" i="3" s="1"/>
  <c r="BY773" i="3"/>
  <c r="BX773" i="3"/>
  <c r="BW773" i="3"/>
  <c r="BV773" i="3"/>
  <c r="BU773" i="3"/>
  <c r="BT773" i="3"/>
  <c r="BR773" i="3"/>
  <c r="BP773" i="3"/>
  <c r="BE773" i="3"/>
  <c r="BO773" i="3" s="1"/>
  <c r="BC773" i="3"/>
  <c r="BD773" i="3" s="1"/>
  <c r="BQ773" i="3" s="1"/>
  <c r="AZ773" i="3"/>
  <c r="BA773" i="3" s="1"/>
  <c r="BS773" i="3" s="1"/>
  <c r="AP773" i="3"/>
  <c r="AK773" i="3"/>
  <c r="S773" i="3"/>
  <c r="CX833" i="3"/>
  <c r="CW833" i="3"/>
  <c r="CV833" i="3"/>
  <c r="CG833" i="3"/>
  <c r="CC833" i="3"/>
  <c r="CB833" i="3"/>
  <c r="CD833" i="3" s="1"/>
  <c r="BY833" i="3"/>
  <c r="BX833" i="3"/>
  <c r="BW833" i="3"/>
  <c r="BV833" i="3"/>
  <c r="BU833" i="3"/>
  <c r="BT833" i="3"/>
  <c r="BR833" i="3"/>
  <c r="BP833" i="3"/>
  <c r="BE833" i="3"/>
  <c r="BO833" i="3" s="1"/>
  <c r="BC833" i="3"/>
  <c r="BD833" i="3" s="1"/>
  <c r="BQ833" i="3" s="1"/>
  <c r="AZ833" i="3"/>
  <c r="BA833" i="3" s="1"/>
  <c r="BS833" i="3" s="1"/>
  <c r="AP833" i="3"/>
  <c r="AK833" i="3"/>
  <c r="S833" i="3"/>
  <c r="CX1723" i="3"/>
  <c r="CV1723" i="3"/>
  <c r="CG1723" i="3"/>
  <c r="CC1723" i="3"/>
  <c r="CB1723" i="3"/>
  <c r="CD1723" i="3" s="1"/>
  <c r="BY1723" i="3"/>
  <c r="BX1723" i="3"/>
  <c r="BW1723" i="3"/>
  <c r="BV1723" i="3"/>
  <c r="BU1723" i="3"/>
  <c r="BT1723" i="3"/>
  <c r="BR1723" i="3"/>
  <c r="BP1723" i="3"/>
  <c r="BE1723" i="3"/>
  <c r="BO1723" i="3" s="1"/>
  <c r="BC1723" i="3"/>
  <c r="BD1723" i="3" s="1"/>
  <c r="BQ1723" i="3" s="1"/>
  <c r="AZ1723" i="3"/>
  <c r="BA1723" i="3" s="1"/>
  <c r="BS1723" i="3" s="1"/>
  <c r="AP1723" i="3"/>
  <c r="AK1723" i="3"/>
  <c r="S1723" i="3"/>
  <c r="CX297" i="3"/>
  <c r="CV297" i="3"/>
  <c r="CG297" i="3"/>
  <c r="CC297" i="3"/>
  <c r="CB297" i="3"/>
  <c r="CD297" i="3" s="1"/>
  <c r="BY297" i="3"/>
  <c r="BX297" i="3"/>
  <c r="BW297" i="3"/>
  <c r="BV297" i="3"/>
  <c r="BU297" i="3"/>
  <c r="BT297" i="3"/>
  <c r="BR297" i="3"/>
  <c r="BP297" i="3"/>
  <c r="BE297" i="3"/>
  <c r="BO297" i="3" s="1"/>
  <c r="BC297" i="3"/>
  <c r="BD297" i="3" s="1"/>
  <c r="BQ297" i="3" s="1"/>
  <c r="AZ297" i="3"/>
  <c r="BA297" i="3" s="1"/>
  <c r="BS297" i="3" s="1"/>
  <c r="AP297" i="3"/>
  <c r="AK297" i="3"/>
  <c r="S297" i="3"/>
  <c r="CX296" i="3"/>
  <c r="CV296" i="3"/>
  <c r="CG296" i="3"/>
  <c r="CC296" i="3"/>
  <c r="CB296" i="3"/>
  <c r="CD296" i="3" s="1"/>
  <c r="BY296" i="3"/>
  <c r="BX296" i="3"/>
  <c r="BW296" i="3"/>
  <c r="BV296" i="3"/>
  <c r="BU296" i="3"/>
  <c r="BT296" i="3"/>
  <c r="BR296" i="3"/>
  <c r="BP296" i="3"/>
  <c r="BE296" i="3"/>
  <c r="BO296" i="3" s="1"/>
  <c r="BC296" i="3"/>
  <c r="BD296" i="3" s="1"/>
  <c r="BQ296" i="3" s="1"/>
  <c r="AZ296" i="3"/>
  <c r="BA296" i="3" s="1"/>
  <c r="BS296" i="3" s="1"/>
  <c r="AP296" i="3"/>
  <c r="AK296" i="3"/>
  <c r="S296" i="3"/>
  <c r="CX295" i="3"/>
  <c r="CV295" i="3"/>
  <c r="CG295" i="3"/>
  <c r="CC295" i="3"/>
  <c r="CB295" i="3"/>
  <c r="CD295" i="3" s="1"/>
  <c r="BY295" i="3"/>
  <c r="BX295" i="3"/>
  <c r="BW295" i="3"/>
  <c r="BV295" i="3"/>
  <c r="BU295" i="3"/>
  <c r="BT295" i="3"/>
  <c r="BR295" i="3"/>
  <c r="BP295" i="3"/>
  <c r="BE295" i="3"/>
  <c r="BO295" i="3" s="1"/>
  <c r="BC295" i="3"/>
  <c r="BD295" i="3" s="1"/>
  <c r="BQ295" i="3" s="1"/>
  <c r="AZ295" i="3"/>
  <c r="BA295" i="3" s="1"/>
  <c r="BS295" i="3" s="1"/>
  <c r="AP295" i="3"/>
  <c r="AK295" i="3"/>
  <c r="S295" i="3"/>
  <c r="CX294" i="3"/>
  <c r="CV294" i="3"/>
  <c r="CG294" i="3"/>
  <c r="CC294" i="3"/>
  <c r="CB294" i="3"/>
  <c r="CD294" i="3" s="1"/>
  <c r="BY294" i="3"/>
  <c r="BX294" i="3"/>
  <c r="BW294" i="3"/>
  <c r="BV294" i="3"/>
  <c r="BU294" i="3"/>
  <c r="BT294" i="3"/>
  <c r="BR294" i="3"/>
  <c r="BP294" i="3"/>
  <c r="BE294" i="3"/>
  <c r="BC294" i="3"/>
  <c r="BD294" i="3" s="1"/>
  <c r="BQ294" i="3" s="1"/>
  <c r="AZ294" i="3"/>
  <c r="BA294" i="3" s="1"/>
  <c r="BS294" i="3" s="1"/>
  <c r="AP294" i="3"/>
  <c r="AK294" i="3"/>
  <c r="S294" i="3"/>
  <c r="CX293" i="3"/>
  <c r="CV293" i="3"/>
  <c r="CG293" i="3"/>
  <c r="CC293" i="3"/>
  <c r="CB293" i="3"/>
  <c r="CD293" i="3" s="1"/>
  <c r="BY293" i="3"/>
  <c r="BX293" i="3"/>
  <c r="BW293" i="3"/>
  <c r="BV293" i="3"/>
  <c r="BU293" i="3"/>
  <c r="BT293" i="3"/>
  <c r="BR293" i="3"/>
  <c r="BP293" i="3"/>
  <c r="BE293" i="3"/>
  <c r="BC293" i="3"/>
  <c r="BD293" i="3" s="1"/>
  <c r="BQ293" i="3" s="1"/>
  <c r="AZ293" i="3"/>
  <c r="BA293" i="3" s="1"/>
  <c r="BS293" i="3" s="1"/>
  <c r="AP293" i="3"/>
  <c r="AK293" i="3"/>
  <c r="S293" i="3"/>
  <c r="CX292" i="3"/>
  <c r="CV292" i="3"/>
  <c r="CG292" i="3"/>
  <c r="CC292" i="3"/>
  <c r="CB292" i="3"/>
  <c r="CD292" i="3" s="1"/>
  <c r="BY292" i="3"/>
  <c r="BX292" i="3"/>
  <c r="BW292" i="3"/>
  <c r="BV292" i="3"/>
  <c r="BU292" i="3"/>
  <c r="BT292" i="3"/>
  <c r="BR292" i="3"/>
  <c r="BP292" i="3"/>
  <c r="BE292" i="3"/>
  <c r="BC292" i="3"/>
  <c r="BD292" i="3" s="1"/>
  <c r="BQ292" i="3" s="1"/>
  <c r="AZ292" i="3"/>
  <c r="BA292" i="3" s="1"/>
  <c r="BS292" i="3" s="1"/>
  <c r="AP292" i="3"/>
  <c r="AK292" i="3"/>
  <c r="S292" i="3"/>
  <c r="CX834" i="3"/>
  <c r="CV834" i="3"/>
  <c r="CG834" i="3"/>
  <c r="CC834" i="3"/>
  <c r="CB834" i="3"/>
  <c r="CD834" i="3" s="1"/>
  <c r="BY834" i="3"/>
  <c r="BX834" i="3"/>
  <c r="BW834" i="3"/>
  <c r="BV834" i="3"/>
  <c r="BU834" i="3"/>
  <c r="BT834" i="3"/>
  <c r="BR834" i="3"/>
  <c r="BP834" i="3"/>
  <c r="BE834" i="3"/>
  <c r="BC834" i="3"/>
  <c r="BD834" i="3" s="1"/>
  <c r="BQ834" i="3" s="1"/>
  <c r="AZ834" i="3"/>
  <c r="BA834" i="3" s="1"/>
  <c r="BS834" i="3" s="1"/>
  <c r="AP834" i="3"/>
  <c r="AK834" i="3"/>
  <c r="S834" i="3"/>
  <c r="CX291" i="3"/>
  <c r="CV291" i="3"/>
  <c r="CG291" i="3"/>
  <c r="CC291" i="3"/>
  <c r="CB291" i="3"/>
  <c r="CD291" i="3" s="1"/>
  <c r="BY291" i="3"/>
  <c r="BX291" i="3"/>
  <c r="BW291" i="3"/>
  <c r="BV291" i="3"/>
  <c r="BU291" i="3"/>
  <c r="BT291" i="3"/>
  <c r="BR291" i="3"/>
  <c r="BP291" i="3"/>
  <c r="BE291" i="3"/>
  <c r="BC291" i="3"/>
  <c r="BD291" i="3" s="1"/>
  <c r="BQ291" i="3" s="1"/>
  <c r="AZ291" i="3"/>
  <c r="BA291" i="3" s="1"/>
  <c r="BS291" i="3" s="1"/>
  <c r="AP291" i="3"/>
  <c r="AK291" i="3"/>
  <c r="S291" i="3"/>
  <c r="CX290" i="3"/>
  <c r="CV290" i="3"/>
  <c r="CG290" i="3"/>
  <c r="CC290" i="3"/>
  <c r="CB290" i="3"/>
  <c r="CD290" i="3" s="1"/>
  <c r="BY290" i="3"/>
  <c r="BX290" i="3"/>
  <c r="BW290" i="3"/>
  <c r="BV290" i="3"/>
  <c r="BU290" i="3"/>
  <c r="BT290" i="3"/>
  <c r="BR290" i="3"/>
  <c r="BP290" i="3"/>
  <c r="BE290" i="3"/>
  <c r="BC290" i="3"/>
  <c r="BD290" i="3" s="1"/>
  <c r="BQ290" i="3" s="1"/>
  <c r="AZ290" i="3"/>
  <c r="BA290" i="3" s="1"/>
  <c r="BS290" i="3" s="1"/>
  <c r="AP290" i="3"/>
  <c r="AK290" i="3"/>
  <c r="S290" i="3"/>
  <c r="CX829" i="3"/>
  <c r="CV829" i="3"/>
  <c r="CG829" i="3"/>
  <c r="CC829" i="3"/>
  <c r="CB829" i="3"/>
  <c r="CD829" i="3" s="1"/>
  <c r="BY829" i="3"/>
  <c r="BX829" i="3"/>
  <c r="BW829" i="3"/>
  <c r="BV829" i="3"/>
  <c r="BU829" i="3"/>
  <c r="BT829" i="3"/>
  <c r="BR829" i="3"/>
  <c r="BP829" i="3"/>
  <c r="BE829" i="3"/>
  <c r="BC829" i="3"/>
  <c r="BD829" i="3" s="1"/>
  <c r="BQ829" i="3" s="1"/>
  <c r="AZ829" i="3"/>
  <c r="BA829" i="3" s="1"/>
  <c r="BS829" i="3" s="1"/>
  <c r="AP829" i="3"/>
  <c r="AK829" i="3"/>
  <c r="S829" i="3"/>
  <c r="CX287" i="3"/>
  <c r="CV287" i="3"/>
  <c r="CG287" i="3"/>
  <c r="CC287" i="3"/>
  <c r="CB287" i="3"/>
  <c r="CD287" i="3" s="1"/>
  <c r="BY287" i="3"/>
  <c r="BX287" i="3"/>
  <c r="BW287" i="3"/>
  <c r="BV287" i="3"/>
  <c r="BU287" i="3"/>
  <c r="BT287" i="3"/>
  <c r="BR287" i="3"/>
  <c r="BP287" i="3"/>
  <c r="BE287" i="3"/>
  <c r="BC287" i="3"/>
  <c r="BD287" i="3" s="1"/>
  <c r="BQ287" i="3" s="1"/>
  <c r="AZ287" i="3"/>
  <c r="BA287" i="3" s="1"/>
  <c r="BS287" i="3" s="1"/>
  <c r="AP287" i="3"/>
  <c r="AK287" i="3"/>
  <c r="S287" i="3"/>
  <c r="CX832" i="3"/>
  <c r="CV832" i="3"/>
  <c r="CG832" i="3"/>
  <c r="CC832" i="3"/>
  <c r="CB832" i="3"/>
  <c r="CD832" i="3" s="1"/>
  <c r="BY832" i="3"/>
  <c r="BX832" i="3"/>
  <c r="BW832" i="3"/>
  <c r="BV832" i="3"/>
  <c r="BU832" i="3"/>
  <c r="BT832" i="3"/>
  <c r="BR832" i="3"/>
  <c r="BP832" i="3"/>
  <c r="BE832" i="3"/>
  <c r="BC832" i="3"/>
  <c r="BD832" i="3" s="1"/>
  <c r="BQ832" i="3" s="1"/>
  <c r="AZ832" i="3"/>
  <c r="BA832" i="3" s="1"/>
  <c r="BS832" i="3" s="1"/>
  <c r="AP832" i="3"/>
  <c r="AK832" i="3"/>
  <c r="S832" i="3"/>
  <c r="CX286" i="3"/>
  <c r="CV286" i="3"/>
  <c r="CG286" i="3"/>
  <c r="CC286" i="3"/>
  <c r="CB286" i="3"/>
  <c r="CD286" i="3" s="1"/>
  <c r="BY286" i="3"/>
  <c r="BX286" i="3"/>
  <c r="BW286" i="3"/>
  <c r="BV286" i="3"/>
  <c r="BU286" i="3"/>
  <c r="BT286" i="3"/>
  <c r="BR286" i="3"/>
  <c r="BP286" i="3"/>
  <c r="BE286" i="3"/>
  <c r="BC286" i="3"/>
  <c r="BD286" i="3" s="1"/>
  <c r="BQ286" i="3" s="1"/>
  <c r="AZ286" i="3"/>
  <c r="BA286" i="3" s="1"/>
  <c r="BS286" i="3" s="1"/>
  <c r="AP286" i="3"/>
  <c r="AK286" i="3"/>
  <c r="S286" i="3"/>
  <c r="CX285" i="3"/>
  <c r="CV285" i="3"/>
  <c r="CG285" i="3"/>
  <c r="CC285" i="3"/>
  <c r="CB285" i="3"/>
  <c r="CD285" i="3" s="1"/>
  <c r="BY285" i="3"/>
  <c r="BX285" i="3"/>
  <c r="BW285" i="3"/>
  <c r="BV285" i="3"/>
  <c r="BU285" i="3"/>
  <c r="BT285" i="3"/>
  <c r="BR285" i="3"/>
  <c r="BP285" i="3"/>
  <c r="BE285" i="3"/>
  <c r="BC285" i="3"/>
  <c r="BD285" i="3" s="1"/>
  <c r="BQ285" i="3" s="1"/>
  <c r="AZ285" i="3"/>
  <c r="BA285" i="3" s="1"/>
  <c r="BS285" i="3" s="1"/>
  <c r="AP285" i="3"/>
  <c r="AK285" i="3"/>
  <c r="S285" i="3"/>
  <c r="CX831" i="3"/>
  <c r="CV831" i="3"/>
  <c r="CG831" i="3"/>
  <c r="CC831" i="3"/>
  <c r="CB831" i="3"/>
  <c r="CD831" i="3" s="1"/>
  <c r="BY831" i="3"/>
  <c r="BX831" i="3"/>
  <c r="BW831" i="3"/>
  <c r="BV831" i="3"/>
  <c r="BU831" i="3"/>
  <c r="BT831" i="3"/>
  <c r="BR831" i="3"/>
  <c r="BP831" i="3"/>
  <c r="BE831" i="3"/>
  <c r="BC831" i="3"/>
  <c r="BD831" i="3" s="1"/>
  <c r="BQ831" i="3" s="1"/>
  <c r="AZ831" i="3"/>
  <c r="BA831" i="3" s="1"/>
  <c r="BS831" i="3" s="1"/>
  <c r="AP831" i="3"/>
  <c r="AK831" i="3"/>
  <c r="S831" i="3"/>
  <c r="CX284" i="3"/>
  <c r="CV284" i="3"/>
  <c r="CG284" i="3"/>
  <c r="CC284" i="3"/>
  <c r="CB284" i="3"/>
  <c r="CD284" i="3" s="1"/>
  <c r="BY284" i="3"/>
  <c r="BX284" i="3"/>
  <c r="BW284" i="3"/>
  <c r="BV284" i="3"/>
  <c r="BU284" i="3"/>
  <c r="BT284" i="3"/>
  <c r="BR284" i="3"/>
  <c r="BP284" i="3"/>
  <c r="BE284" i="3"/>
  <c r="BC284" i="3"/>
  <c r="BD284" i="3" s="1"/>
  <c r="BQ284" i="3" s="1"/>
  <c r="AZ284" i="3"/>
  <c r="BA284" i="3" s="1"/>
  <c r="BS284" i="3" s="1"/>
  <c r="AP284" i="3"/>
  <c r="AK284" i="3"/>
  <c r="S284" i="3"/>
  <c r="CX1722" i="3"/>
  <c r="CV1722" i="3"/>
  <c r="CG1722" i="3"/>
  <c r="CC1722" i="3"/>
  <c r="CB1722" i="3"/>
  <c r="CD1722" i="3" s="1"/>
  <c r="BY1722" i="3"/>
  <c r="BX1722" i="3"/>
  <c r="BW1722" i="3"/>
  <c r="BV1722" i="3"/>
  <c r="BU1722" i="3"/>
  <c r="BT1722" i="3"/>
  <c r="BR1722" i="3"/>
  <c r="BP1722" i="3"/>
  <c r="BE1722" i="3"/>
  <c r="BC1722" i="3"/>
  <c r="BD1722" i="3" s="1"/>
  <c r="BQ1722" i="3" s="1"/>
  <c r="AZ1722" i="3"/>
  <c r="BA1722" i="3" s="1"/>
  <c r="BS1722" i="3" s="1"/>
  <c r="AP1722" i="3"/>
  <c r="AK1722" i="3"/>
  <c r="S1722" i="3"/>
  <c r="CX830" i="3"/>
  <c r="CV830" i="3"/>
  <c r="CG830" i="3"/>
  <c r="CC830" i="3"/>
  <c r="CB830" i="3"/>
  <c r="CD830" i="3" s="1"/>
  <c r="BY830" i="3"/>
  <c r="BX830" i="3"/>
  <c r="BW830" i="3"/>
  <c r="BV830" i="3"/>
  <c r="BU830" i="3"/>
  <c r="BT830" i="3"/>
  <c r="BR830" i="3"/>
  <c r="BP830" i="3"/>
  <c r="BE830" i="3"/>
  <c r="BC830" i="3"/>
  <c r="BD830" i="3" s="1"/>
  <c r="BQ830" i="3" s="1"/>
  <c r="AZ830" i="3"/>
  <c r="BA830" i="3" s="1"/>
  <c r="BS830" i="3" s="1"/>
  <c r="AP830" i="3"/>
  <c r="AK830" i="3"/>
  <c r="S830" i="3"/>
  <c r="CX283" i="3"/>
  <c r="CV283" i="3"/>
  <c r="CG283" i="3"/>
  <c r="CC283" i="3"/>
  <c r="CB283" i="3"/>
  <c r="CD283" i="3" s="1"/>
  <c r="BY283" i="3"/>
  <c r="BX283" i="3"/>
  <c r="BW283" i="3"/>
  <c r="BV283" i="3"/>
  <c r="BU283" i="3"/>
  <c r="BT283" i="3"/>
  <c r="BR283" i="3"/>
  <c r="BP283" i="3"/>
  <c r="BE283" i="3"/>
  <c r="BC283" i="3"/>
  <c r="BD283" i="3" s="1"/>
  <c r="BQ283" i="3" s="1"/>
  <c r="AZ283" i="3"/>
  <c r="BA283" i="3" s="1"/>
  <c r="BS283" i="3" s="1"/>
  <c r="AP283" i="3"/>
  <c r="AK283" i="3"/>
  <c r="S283" i="3"/>
  <c r="CX282" i="3"/>
  <c r="CV282" i="3"/>
  <c r="CG282" i="3"/>
  <c r="CC282" i="3"/>
  <c r="CB282" i="3"/>
  <c r="CD282" i="3" s="1"/>
  <c r="BY282" i="3"/>
  <c r="BX282" i="3"/>
  <c r="BW282" i="3"/>
  <c r="BV282" i="3"/>
  <c r="BU282" i="3"/>
  <c r="BT282" i="3"/>
  <c r="BR282" i="3"/>
  <c r="BP282" i="3"/>
  <c r="BE282" i="3"/>
  <c r="BC282" i="3"/>
  <c r="BD282" i="3" s="1"/>
  <c r="BQ282" i="3" s="1"/>
  <c r="AZ282" i="3"/>
  <c r="BA282" i="3" s="1"/>
  <c r="BS282" i="3" s="1"/>
  <c r="AP282" i="3"/>
  <c r="AK282" i="3"/>
  <c r="S282" i="3"/>
  <c r="CX819" i="3"/>
  <c r="CV819" i="3"/>
  <c r="CG819" i="3"/>
  <c r="CC819" i="3"/>
  <c r="CB819" i="3"/>
  <c r="CD819" i="3" s="1"/>
  <c r="BY819" i="3"/>
  <c r="BX819" i="3"/>
  <c r="BW819" i="3"/>
  <c r="BV819" i="3"/>
  <c r="BU819" i="3"/>
  <c r="BT819" i="3"/>
  <c r="BR819" i="3"/>
  <c r="BP819" i="3"/>
  <c r="BE819" i="3"/>
  <c r="BC819" i="3"/>
  <c r="BD819" i="3" s="1"/>
  <c r="BQ819" i="3" s="1"/>
  <c r="AZ819" i="3"/>
  <c r="BA819" i="3" s="1"/>
  <c r="BS819" i="3" s="1"/>
  <c r="AP819" i="3"/>
  <c r="AK819" i="3"/>
  <c r="S819" i="3"/>
  <c r="CX827" i="3"/>
  <c r="CV827" i="3"/>
  <c r="CG827" i="3"/>
  <c r="CC827" i="3"/>
  <c r="CB827" i="3"/>
  <c r="CD827" i="3" s="1"/>
  <c r="BY827" i="3"/>
  <c r="BX827" i="3"/>
  <c r="BW827" i="3"/>
  <c r="BV827" i="3"/>
  <c r="BU827" i="3"/>
  <c r="BT827" i="3"/>
  <c r="BR827" i="3"/>
  <c r="BP827" i="3"/>
  <c r="BE827" i="3"/>
  <c r="BC827" i="3"/>
  <c r="BD827" i="3" s="1"/>
  <c r="BQ827" i="3" s="1"/>
  <c r="AZ827" i="3"/>
  <c r="BA827" i="3" s="1"/>
  <c r="BS827" i="3" s="1"/>
  <c r="AP827" i="3"/>
  <c r="AK827" i="3"/>
  <c r="S827" i="3"/>
  <c r="CX281" i="3"/>
  <c r="CV281" i="3"/>
  <c r="CG281" i="3"/>
  <c r="CC281" i="3"/>
  <c r="CB281" i="3"/>
  <c r="CD281" i="3" s="1"/>
  <c r="BY281" i="3"/>
  <c r="BX281" i="3"/>
  <c r="BW281" i="3"/>
  <c r="BV281" i="3"/>
  <c r="BU281" i="3"/>
  <c r="BT281" i="3"/>
  <c r="BR281" i="3"/>
  <c r="BP281" i="3"/>
  <c r="BE281" i="3"/>
  <c r="BC281" i="3"/>
  <c r="BD281" i="3" s="1"/>
  <c r="BQ281" i="3" s="1"/>
  <c r="AZ281" i="3"/>
  <c r="BA281" i="3" s="1"/>
  <c r="BS281" i="3" s="1"/>
  <c r="AP281" i="3"/>
  <c r="AK281" i="3"/>
  <c r="S281" i="3"/>
  <c r="CX821" i="3"/>
  <c r="CV821" i="3"/>
  <c r="CG821" i="3"/>
  <c r="CC821" i="3"/>
  <c r="CB821" i="3"/>
  <c r="CD821" i="3" s="1"/>
  <c r="BY821" i="3"/>
  <c r="BX821" i="3"/>
  <c r="BW821" i="3"/>
  <c r="BV821" i="3"/>
  <c r="BU821" i="3"/>
  <c r="BT821" i="3"/>
  <c r="BR821" i="3"/>
  <c r="BP821" i="3"/>
  <c r="BE821" i="3"/>
  <c r="BC821" i="3"/>
  <c r="BD821" i="3" s="1"/>
  <c r="BQ821" i="3" s="1"/>
  <c r="AZ821" i="3"/>
  <c r="BA821" i="3" s="1"/>
  <c r="BS821" i="3" s="1"/>
  <c r="AP821" i="3"/>
  <c r="AK821" i="3"/>
  <c r="S821" i="3"/>
  <c r="CX280" i="3"/>
  <c r="CV280" i="3"/>
  <c r="CG280" i="3"/>
  <c r="CC280" i="3"/>
  <c r="CB280" i="3"/>
  <c r="CD280" i="3" s="1"/>
  <c r="BY280" i="3"/>
  <c r="BX280" i="3"/>
  <c r="BW280" i="3"/>
  <c r="BV280" i="3"/>
  <c r="BU280" i="3"/>
  <c r="BT280" i="3"/>
  <c r="BR280" i="3"/>
  <c r="BP280" i="3"/>
  <c r="BE280" i="3"/>
  <c r="BC280" i="3"/>
  <c r="BD280" i="3" s="1"/>
  <c r="BQ280" i="3" s="1"/>
  <c r="AZ280" i="3"/>
  <c r="BA280" i="3" s="1"/>
  <c r="BS280" i="3" s="1"/>
  <c r="AP280" i="3"/>
  <c r="AK280" i="3"/>
  <c r="S280" i="3"/>
  <c r="CX279" i="3"/>
  <c r="CV279" i="3"/>
  <c r="CG279" i="3"/>
  <c r="CC279" i="3"/>
  <c r="CB279" i="3"/>
  <c r="CD279" i="3" s="1"/>
  <c r="BY279" i="3"/>
  <c r="BX279" i="3"/>
  <c r="BW279" i="3"/>
  <c r="BV279" i="3"/>
  <c r="BU279" i="3"/>
  <c r="BT279" i="3"/>
  <c r="BR279" i="3"/>
  <c r="BP279" i="3"/>
  <c r="BE279" i="3"/>
  <c r="BC279" i="3"/>
  <c r="BD279" i="3" s="1"/>
  <c r="BQ279" i="3" s="1"/>
  <c r="AZ279" i="3"/>
  <c r="BA279" i="3" s="1"/>
  <c r="BS279" i="3" s="1"/>
  <c r="AP279" i="3"/>
  <c r="AK279" i="3"/>
  <c r="S279" i="3"/>
  <c r="CX278" i="3"/>
  <c r="CV278" i="3"/>
  <c r="CG278" i="3"/>
  <c r="CC278" i="3"/>
  <c r="CB278" i="3"/>
  <c r="CD278" i="3" s="1"/>
  <c r="BY278" i="3"/>
  <c r="BX278" i="3"/>
  <c r="BW278" i="3"/>
  <c r="BV278" i="3"/>
  <c r="BU278" i="3"/>
  <c r="BT278" i="3"/>
  <c r="BR278" i="3"/>
  <c r="BP278" i="3"/>
  <c r="BE278" i="3"/>
  <c r="BC278" i="3"/>
  <c r="BD278" i="3" s="1"/>
  <c r="BQ278" i="3" s="1"/>
  <c r="AZ278" i="3"/>
  <c r="BA278" i="3" s="1"/>
  <c r="BS278" i="3" s="1"/>
  <c r="AP278" i="3"/>
  <c r="AK278" i="3"/>
  <c r="S278" i="3"/>
  <c r="CX1906" i="3"/>
  <c r="CV1906" i="3"/>
  <c r="CG1906" i="3"/>
  <c r="CC1906" i="3"/>
  <c r="CB1906" i="3"/>
  <c r="CD1906" i="3" s="1"/>
  <c r="BY1906" i="3"/>
  <c r="BX1906" i="3"/>
  <c r="BW1906" i="3"/>
  <c r="BV1906" i="3"/>
  <c r="BU1906" i="3"/>
  <c r="BT1906" i="3"/>
  <c r="BR1906" i="3"/>
  <c r="BP1906" i="3"/>
  <c r="BE1906" i="3"/>
  <c r="BC1906" i="3"/>
  <c r="BD1906" i="3" s="1"/>
  <c r="BQ1906" i="3" s="1"/>
  <c r="AZ1906" i="3"/>
  <c r="BA1906" i="3" s="1"/>
  <c r="BS1906" i="3" s="1"/>
  <c r="AP1906" i="3"/>
  <c r="AK1906" i="3"/>
  <c r="S1906" i="3"/>
  <c r="CX820" i="3"/>
  <c r="CV820" i="3"/>
  <c r="CG820" i="3"/>
  <c r="CC820" i="3"/>
  <c r="CB820" i="3"/>
  <c r="CD820" i="3" s="1"/>
  <c r="BY820" i="3"/>
  <c r="BX820" i="3"/>
  <c r="BW820" i="3"/>
  <c r="BV820" i="3"/>
  <c r="BU820" i="3"/>
  <c r="BT820" i="3"/>
  <c r="BR820" i="3"/>
  <c r="BP820" i="3"/>
  <c r="BE820" i="3"/>
  <c r="BC820" i="3"/>
  <c r="BD820" i="3" s="1"/>
  <c r="BQ820" i="3" s="1"/>
  <c r="AZ820" i="3"/>
  <c r="BA820" i="3" s="1"/>
  <c r="BS820" i="3" s="1"/>
  <c r="AP820" i="3"/>
  <c r="AK820" i="3"/>
  <c r="S820" i="3"/>
  <c r="CX1721" i="3"/>
  <c r="CV1721" i="3"/>
  <c r="CG1721" i="3"/>
  <c r="CC1721" i="3"/>
  <c r="CB1721" i="3"/>
  <c r="CD1721" i="3" s="1"/>
  <c r="BY1721" i="3"/>
  <c r="BX1721" i="3"/>
  <c r="BW1721" i="3"/>
  <c r="BV1721" i="3"/>
  <c r="BU1721" i="3"/>
  <c r="BT1721" i="3"/>
  <c r="BR1721" i="3"/>
  <c r="BP1721" i="3"/>
  <c r="BE1721" i="3"/>
  <c r="BC1721" i="3"/>
  <c r="BD1721" i="3" s="1"/>
  <c r="BQ1721" i="3" s="1"/>
  <c r="AZ1721" i="3"/>
  <c r="BA1721" i="3" s="1"/>
  <c r="BS1721" i="3" s="1"/>
  <c r="AP1721" i="3"/>
  <c r="AK1721" i="3"/>
  <c r="S1721" i="3"/>
  <c r="CX277" i="3"/>
  <c r="CV277" i="3"/>
  <c r="CG277" i="3"/>
  <c r="CC277" i="3"/>
  <c r="CB277" i="3"/>
  <c r="CD277" i="3" s="1"/>
  <c r="BY277" i="3"/>
  <c r="BX277" i="3"/>
  <c r="BW277" i="3"/>
  <c r="BV277" i="3"/>
  <c r="BU277" i="3"/>
  <c r="BT277" i="3"/>
  <c r="BR277" i="3"/>
  <c r="BP277" i="3"/>
  <c r="BE277" i="3"/>
  <c r="BN277" i="3" s="1"/>
  <c r="BC277" i="3"/>
  <c r="BD277" i="3" s="1"/>
  <c r="BQ277" i="3" s="1"/>
  <c r="AZ277" i="3"/>
  <c r="AP277" i="3"/>
  <c r="AK277" i="3"/>
  <c r="S277" i="3"/>
  <c r="CX813" i="3"/>
  <c r="CV813" i="3"/>
  <c r="CG813" i="3"/>
  <c r="CC813" i="3"/>
  <c r="CB813" i="3"/>
  <c r="CD813" i="3" s="1"/>
  <c r="BY813" i="3"/>
  <c r="BX813" i="3"/>
  <c r="BW813" i="3"/>
  <c r="BV813" i="3"/>
  <c r="BU813" i="3"/>
  <c r="BT813" i="3"/>
  <c r="BR813" i="3"/>
  <c r="BP813" i="3"/>
  <c r="BE813" i="3"/>
  <c r="BO813" i="3" s="1"/>
  <c r="BC813" i="3"/>
  <c r="BD813" i="3" s="1"/>
  <c r="BQ813" i="3" s="1"/>
  <c r="AZ813" i="3"/>
  <c r="AP813" i="3"/>
  <c r="AK813" i="3"/>
  <c r="S813" i="3"/>
  <c r="CX818" i="3"/>
  <c r="CV818" i="3"/>
  <c r="CG818" i="3"/>
  <c r="CC818" i="3"/>
  <c r="CB818" i="3"/>
  <c r="CD818" i="3" s="1"/>
  <c r="BY818" i="3"/>
  <c r="BX818" i="3"/>
  <c r="BW818" i="3"/>
  <c r="BV818" i="3"/>
  <c r="BU818" i="3"/>
  <c r="BT818" i="3"/>
  <c r="BR818" i="3"/>
  <c r="BP818" i="3"/>
  <c r="BE818" i="3"/>
  <c r="BO818" i="3" s="1"/>
  <c r="BC818" i="3"/>
  <c r="BD818" i="3" s="1"/>
  <c r="BQ818" i="3" s="1"/>
  <c r="AZ818" i="3"/>
  <c r="AP818" i="3"/>
  <c r="AK818" i="3"/>
  <c r="S818" i="3"/>
  <c r="CX817" i="3"/>
  <c r="CV817" i="3"/>
  <c r="CG817" i="3"/>
  <c r="CC817" i="3"/>
  <c r="CB817" i="3"/>
  <c r="CD817" i="3" s="1"/>
  <c r="BY817" i="3"/>
  <c r="BX817" i="3"/>
  <c r="BW817" i="3"/>
  <c r="BV817" i="3"/>
  <c r="BU817" i="3"/>
  <c r="BT817" i="3"/>
  <c r="BR817" i="3"/>
  <c r="BP817" i="3"/>
  <c r="BE817" i="3"/>
  <c r="BO817" i="3" s="1"/>
  <c r="BC817" i="3"/>
  <c r="BD817" i="3" s="1"/>
  <c r="BQ817" i="3" s="1"/>
  <c r="AZ817" i="3"/>
  <c r="AP817" i="3"/>
  <c r="AK817" i="3"/>
  <c r="S817" i="3"/>
  <c r="CX276" i="3"/>
  <c r="CV276" i="3"/>
  <c r="CG276" i="3"/>
  <c r="CC276" i="3"/>
  <c r="CB276" i="3"/>
  <c r="CD276" i="3" s="1"/>
  <c r="BY276" i="3"/>
  <c r="BX276" i="3"/>
  <c r="BW276" i="3"/>
  <c r="BV276" i="3"/>
  <c r="BU276" i="3"/>
  <c r="BT276" i="3"/>
  <c r="BR276" i="3"/>
  <c r="BP276" i="3"/>
  <c r="BE276" i="3"/>
  <c r="BO276" i="3" s="1"/>
  <c r="BC276" i="3"/>
  <c r="BD276" i="3" s="1"/>
  <c r="BQ276" i="3" s="1"/>
  <c r="AZ276" i="3"/>
  <c r="AP276" i="3"/>
  <c r="AK276" i="3"/>
  <c r="S276" i="3"/>
  <c r="CX816" i="3"/>
  <c r="CV816" i="3"/>
  <c r="CG816" i="3"/>
  <c r="CC816" i="3"/>
  <c r="CB816" i="3"/>
  <c r="CD816" i="3" s="1"/>
  <c r="BY816" i="3"/>
  <c r="BX816" i="3"/>
  <c r="BW816" i="3"/>
  <c r="BV816" i="3"/>
  <c r="BU816" i="3"/>
  <c r="BT816" i="3"/>
  <c r="BR816" i="3"/>
  <c r="BP816" i="3"/>
  <c r="BE816" i="3"/>
  <c r="BO816" i="3" s="1"/>
  <c r="BC816" i="3"/>
  <c r="BD816" i="3" s="1"/>
  <c r="BQ816" i="3" s="1"/>
  <c r="AZ816" i="3"/>
  <c r="AP816" i="3"/>
  <c r="AK816" i="3"/>
  <c r="S816" i="3"/>
  <c r="CX275" i="3"/>
  <c r="CV275" i="3"/>
  <c r="CG275" i="3"/>
  <c r="CC275" i="3"/>
  <c r="CB275" i="3"/>
  <c r="CE275" i="3" s="1"/>
  <c r="BY275" i="3"/>
  <c r="BX275" i="3"/>
  <c r="BW275" i="3"/>
  <c r="BV275" i="3"/>
  <c r="BU275" i="3"/>
  <c r="BT275" i="3"/>
  <c r="BR275" i="3"/>
  <c r="BP275" i="3"/>
  <c r="BE275" i="3"/>
  <c r="BO275" i="3" s="1"/>
  <c r="BC275" i="3"/>
  <c r="BD275" i="3" s="1"/>
  <c r="BQ275" i="3" s="1"/>
  <c r="AZ275" i="3"/>
  <c r="BA275" i="3" s="1"/>
  <c r="BS275" i="3" s="1"/>
  <c r="AP275" i="3"/>
  <c r="AK275" i="3"/>
  <c r="S275" i="3"/>
  <c r="CX274" i="3"/>
  <c r="CV274" i="3"/>
  <c r="CG274" i="3"/>
  <c r="CC274" i="3"/>
  <c r="CB274" i="3"/>
  <c r="CE274" i="3" s="1"/>
  <c r="BY274" i="3"/>
  <c r="BX274" i="3"/>
  <c r="BW274" i="3"/>
  <c r="BV274" i="3"/>
  <c r="BU274" i="3"/>
  <c r="BT274" i="3"/>
  <c r="BR274" i="3"/>
  <c r="BP274" i="3"/>
  <c r="BE274" i="3"/>
  <c r="BC274" i="3"/>
  <c r="BD274" i="3" s="1"/>
  <c r="BQ274" i="3" s="1"/>
  <c r="AZ274" i="3"/>
  <c r="BA274" i="3" s="1"/>
  <c r="BS274" i="3" s="1"/>
  <c r="AP274" i="3"/>
  <c r="AK274" i="3"/>
  <c r="S274" i="3"/>
  <c r="CX273" i="3"/>
  <c r="CV273" i="3"/>
  <c r="CG273" i="3"/>
  <c r="CC273" i="3"/>
  <c r="CB273" i="3"/>
  <c r="CE273" i="3" s="1"/>
  <c r="BY273" i="3"/>
  <c r="BX273" i="3"/>
  <c r="BW273" i="3"/>
  <c r="BV273" i="3"/>
  <c r="BU273" i="3"/>
  <c r="BT273" i="3"/>
  <c r="BR273" i="3"/>
  <c r="BP273" i="3"/>
  <c r="BE273" i="3"/>
  <c r="BO273" i="3" s="1"/>
  <c r="BC273" i="3"/>
  <c r="BD273" i="3" s="1"/>
  <c r="BQ273" i="3" s="1"/>
  <c r="AZ273" i="3"/>
  <c r="BA273" i="3" s="1"/>
  <c r="BS273" i="3" s="1"/>
  <c r="AP273" i="3"/>
  <c r="AK273" i="3"/>
  <c r="S273" i="3"/>
  <c r="CX272" i="3"/>
  <c r="CV272" i="3"/>
  <c r="CG272" i="3"/>
  <c r="CC272" i="3"/>
  <c r="CB272" i="3"/>
  <c r="CE272" i="3" s="1"/>
  <c r="BY272" i="3"/>
  <c r="BX272" i="3"/>
  <c r="BW272" i="3"/>
  <c r="BV272" i="3"/>
  <c r="BU272" i="3"/>
  <c r="BT272" i="3"/>
  <c r="BR272" i="3"/>
  <c r="BP272" i="3"/>
  <c r="BE272" i="3"/>
  <c r="BC272" i="3"/>
  <c r="BD272" i="3" s="1"/>
  <c r="BQ272" i="3" s="1"/>
  <c r="AZ272" i="3"/>
  <c r="BA272" i="3" s="1"/>
  <c r="BS272" i="3" s="1"/>
  <c r="AP272" i="3"/>
  <c r="AK272" i="3"/>
  <c r="S272" i="3"/>
  <c r="CX815" i="3"/>
  <c r="CV815" i="3"/>
  <c r="CG815" i="3"/>
  <c r="CC815" i="3"/>
  <c r="CB815" i="3"/>
  <c r="CE815" i="3" s="1"/>
  <c r="BY815" i="3"/>
  <c r="BX815" i="3"/>
  <c r="BW815" i="3"/>
  <c r="BV815" i="3"/>
  <c r="BU815" i="3"/>
  <c r="BT815" i="3"/>
  <c r="BR815" i="3"/>
  <c r="BP815" i="3"/>
  <c r="BE815" i="3"/>
  <c r="BC815" i="3"/>
  <c r="BD815" i="3" s="1"/>
  <c r="BQ815" i="3" s="1"/>
  <c r="AZ815" i="3"/>
  <c r="BA815" i="3" s="1"/>
  <c r="BS815" i="3" s="1"/>
  <c r="AP815" i="3"/>
  <c r="AK815" i="3"/>
  <c r="S815" i="3"/>
  <c r="CX814" i="3"/>
  <c r="CV814" i="3"/>
  <c r="CG814" i="3"/>
  <c r="CC814" i="3"/>
  <c r="CB814" i="3"/>
  <c r="CE814" i="3" s="1"/>
  <c r="BY814" i="3"/>
  <c r="BX814" i="3"/>
  <c r="BW814" i="3"/>
  <c r="BV814" i="3"/>
  <c r="BU814" i="3"/>
  <c r="BT814" i="3"/>
  <c r="BR814" i="3"/>
  <c r="BP814" i="3"/>
  <c r="BE814" i="3"/>
  <c r="BC814" i="3"/>
  <c r="BD814" i="3" s="1"/>
  <c r="BQ814" i="3" s="1"/>
  <c r="AZ814" i="3"/>
  <c r="BA814" i="3" s="1"/>
  <c r="BS814" i="3" s="1"/>
  <c r="AP814" i="3"/>
  <c r="AK814" i="3"/>
  <c r="S814" i="3"/>
  <c r="CX795" i="3"/>
  <c r="CV795" i="3"/>
  <c r="CG795" i="3"/>
  <c r="CC795" i="3"/>
  <c r="CB795" i="3"/>
  <c r="CE795" i="3" s="1"/>
  <c r="BY795" i="3"/>
  <c r="BX795" i="3"/>
  <c r="BW795" i="3"/>
  <c r="BV795" i="3"/>
  <c r="BU795" i="3"/>
  <c r="BT795" i="3"/>
  <c r="BR795" i="3"/>
  <c r="BP795" i="3"/>
  <c r="BE795" i="3"/>
  <c r="BO795" i="3" s="1"/>
  <c r="BC795" i="3"/>
  <c r="BD795" i="3" s="1"/>
  <c r="BQ795" i="3" s="1"/>
  <c r="AZ795" i="3"/>
  <c r="BA795" i="3" s="1"/>
  <c r="BS795" i="3" s="1"/>
  <c r="AP795" i="3"/>
  <c r="AK795" i="3"/>
  <c r="S795" i="3"/>
  <c r="CX271" i="3"/>
  <c r="CV271" i="3"/>
  <c r="CG271" i="3"/>
  <c r="CC271" i="3"/>
  <c r="CB271" i="3"/>
  <c r="CE271" i="3" s="1"/>
  <c r="BY271" i="3"/>
  <c r="BX271" i="3"/>
  <c r="BW271" i="3"/>
  <c r="BV271" i="3"/>
  <c r="BU271" i="3"/>
  <c r="BT271" i="3"/>
  <c r="BR271" i="3"/>
  <c r="BP271" i="3"/>
  <c r="BE271" i="3"/>
  <c r="BC271" i="3"/>
  <c r="BD271" i="3" s="1"/>
  <c r="BQ271" i="3" s="1"/>
  <c r="AZ271" i="3"/>
  <c r="BA271" i="3" s="1"/>
  <c r="BS271" i="3" s="1"/>
  <c r="AP271" i="3"/>
  <c r="AK271" i="3"/>
  <c r="S271" i="3"/>
  <c r="CX812" i="3"/>
  <c r="CV812" i="3"/>
  <c r="CG812" i="3"/>
  <c r="CC812" i="3"/>
  <c r="CB812" i="3"/>
  <c r="CE812" i="3" s="1"/>
  <c r="BY812" i="3"/>
  <c r="BX812" i="3"/>
  <c r="BW812" i="3"/>
  <c r="BV812" i="3"/>
  <c r="BU812" i="3"/>
  <c r="BT812" i="3"/>
  <c r="BR812" i="3"/>
  <c r="BP812" i="3"/>
  <c r="BE812" i="3"/>
  <c r="BO812" i="3" s="1"/>
  <c r="BC812" i="3"/>
  <c r="BD812" i="3" s="1"/>
  <c r="BQ812" i="3" s="1"/>
  <c r="AZ812" i="3"/>
  <c r="BA812" i="3" s="1"/>
  <c r="BS812" i="3" s="1"/>
  <c r="AP812" i="3"/>
  <c r="AK812" i="3"/>
  <c r="S812" i="3"/>
  <c r="CX811" i="3"/>
  <c r="CV811" i="3"/>
  <c r="CG811" i="3"/>
  <c r="CC811" i="3"/>
  <c r="CB811" i="3"/>
  <c r="CE811" i="3" s="1"/>
  <c r="BY811" i="3"/>
  <c r="BX811" i="3"/>
  <c r="BW811" i="3"/>
  <c r="BV811" i="3"/>
  <c r="BU811" i="3"/>
  <c r="BT811" i="3"/>
  <c r="BR811" i="3"/>
  <c r="BP811" i="3"/>
  <c r="BE811" i="3"/>
  <c r="BC811" i="3"/>
  <c r="BD811" i="3" s="1"/>
  <c r="BQ811" i="3" s="1"/>
  <c r="AZ811" i="3"/>
  <c r="BA811" i="3" s="1"/>
  <c r="BS811" i="3" s="1"/>
  <c r="AP811" i="3"/>
  <c r="AK811" i="3"/>
  <c r="S811" i="3"/>
  <c r="CX502" i="3"/>
  <c r="CV502" i="3"/>
  <c r="CG502" i="3"/>
  <c r="CC502" i="3"/>
  <c r="CB502" i="3"/>
  <c r="CE502" i="3" s="1"/>
  <c r="BY502" i="3"/>
  <c r="BX502" i="3"/>
  <c r="BW502" i="3"/>
  <c r="BV502" i="3"/>
  <c r="BU502" i="3"/>
  <c r="BT502" i="3"/>
  <c r="BR502" i="3"/>
  <c r="BP502" i="3"/>
  <c r="BE502" i="3"/>
  <c r="BO502" i="3" s="1"/>
  <c r="BC502" i="3"/>
  <c r="BD502" i="3" s="1"/>
  <c r="BQ502" i="3" s="1"/>
  <c r="AZ502" i="3"/>
  <c r="BA502" i="3" s="1"/>
  <c r="BS502" i="3" s="1"/>
  <c r="AP502" i="3"/>
  <c r="AK502" i="3"/>
  <c r="S502" i="3"/>
  <c r="CX1720" i="3"/>
  <c r="CV1720" i="3"/>
  <c r="CG1720" i="3"/>
  <c r="CC1720" i="3"/>
  <c r="CB1720" i="3"/>
  <c r="CE1720" i="3" s="1"/>
  <c r="BY1720" i="3"/>
  <c r="BX1720" i="3"/>
  <c r="BW1720" i="3"/>
  <c r="BV1720" i="3"/>
  <c r="BU1720" i="3"/>
  <c r="BT1720" i="3"/>
  <c r="BR1720" i="3"/>
  <c r="BP1720" i="3"/>
  <c r="BE1720" i="3"/>
  <c r="BC1720" i="3"/>
  <c r="BD1720" i="3" s="1"/>
  <c r="BQ1720" i="3" s="1"/>
  <c r="AZ1720" i="3"/>
  <c r="BA1720" i="3" s="1"/>
  <c r="BS1720" i="3" s="1"/>
  <c r="AP1720" i="3"/>
  <c r="AK1720" i="3"/>
  <c r="S1720" i="3"/>
  <c r="CX810" i="3"/>
  <c r="CV810" i="3"/>
  <c r="CG810" i="3"/>
  <c r="CC810" i="3"/>
  <c r="CB810" i="3"/>
  <c r="CE810" i="3" s="1"/>
  <c r="BY810" i="3"/>
  <c r="BX810" i="3"/>
  <c r="BW810" i="3"/>
  <c r="BV810" i="3"/>
  <c r="BU810" i="3"/>
  <c r="BT810" i="3"/>
  <c r="BR810" i="3"/>
  <c r="BP810" i="3"/>
  <c r="BE810" i="3"/>
  <c r="BC810" i="3"/>
  <c r="BD810" i="3" s="1"/>
  <c r="BQ810" i="3" s="1"/>
  <c r="AZ810" i="3"/>
  <c r="BA810" i="3" s="1"/>
  <c r="BS810" i="3" s="1"/>
  <c r="AP810" i="3"/>
  <c r="AK810" i="3"/>
  <c r="S810" i="3"/>
  <c r="CX807" i="3"/>
  <c r="CV807" i="3"/>
  <c r="CG807" i="3"/>
  <c r="CC807" i="3"/>
  <c r="CB807" i="3"/>
  <c r="CE807" i="3" s="1"/>
  <c r="BY807" i="3"/>
  <c r="BX807" i="3"/>
  <c r="BW807" i="3"/>
  <c r="BV807" i="3"/>
  <c r="BU807" i="3"/>
  <c r="BT807" i="3"/>
  <c r="BR807" i="3"/>
  <c r="BP807" i="3"/>
  <c r="BE807" i="3"/>
  <c r="BC807" i="3"/>
  <c r="BD807" i="3" s="1"/>
  <c r="BQ807" i="3" s="1"/>
  <c r="AZ807" i="3"/>
  <c r="BA807" i="3" s="1"/>
  <c r="BS807" i="3" s="1"/>
  <c r="AP807" i="3"/>
  <c r="AK807" i="3"/>
  <c r="S807" i="3"/>
  <c r="CX806" i="3"/>
  <c r="CV806" i="3"/>
  <c r="CG806" i="3"/>
  <c r="CC806" i="3"/>
  <c r="CB806" i="3"/>
  <c r="CE806" i="3" s="1"/>
  <c r="BY806" i="3"/>
  <c r="BX806" i="3"/>
  <c r="BW806" i="3"/>
  <c r="BV806" i="3"/>
  <c r="BU806" i="3"/>
  <c r="BT806" i="3"/>
  <c r="BR806" i="3"/>
  <c r="BP806" i="3"/>
  <c r="BE806" i="3"/>
  <c r="BO806" i="3" s="1"/>
  <c r="BC806" i="3"/>
  <c r="BD806" i="3" s="1"/>
  <c r="BQ806" i="3" s="1"/>
  <c r="AZ806" i="3"/>
  <c r="BA806" i="3" s="1"/>
  <c r="BS806" i="3" s="1"/>
  <c r="AP806" i="3"/>
  <c r="AK806" i="3"/>
  <c r="S806" i="3"/>
  <c r="CX804" i="3"/>
  <c r="CV804" i="3"/>
  <c r="CG804" i="3"/>
  <c r="CC804" i="3"/>
  <c r="CB804" i="3"/>
  <c r="CE804" i="3" s="1"/>
  <c r="BY804" i="3"/>
  <c r="BX804" i="3"/>
  <c r="BW804" i="3"/>
  <c r="BV804" i="3"/>
  <c r="BU804" i="3"/>
  <c r="BT804" i="3"/>
  <c r="BR804" i="3"/>
  <c r="BP804" i="3"/>
  <c r="BE804" i="3"/>
  <c r="BC804" i="3"/>
  <c r="BD804" i="3" s="1"/>
  <c r="BQ804" i="3" s="1"/>
  <c r="AZ804" i="3"/>
  <c r="BA804" i="3" s="1"/>
  <c r="BS804" i="3" s="1"/>
  <c r="AP804" i="3"/>
  <c r="AK804" i="3"/>
  <c r="S804" i="3"/>
  <c r="CX803" i="3"/>
  <c r="CV803" i="3"/>
  <c r="CG803" i="3"/>
  <c r="CC803" i="3"/>
  <c r="CB803" i="3"/>
  <c r="CE803" i="3" s="1"/>
  <c r="BY803" i="3"/>
  <c r="BX803" i="3"/>
  <c r="BW803" i="3"/>
  <c r="BV803" i="3"/>
  <c r="BU803" i="3"/>
  <c r="BT803" i="3"/>
  <c r="BR803" i="3"/>
  <c r="BP803" i="3"/>
  <c r="BE803" i="3"/>
  <c r="BO803" i="3" s="1"/>
  <c r="BC803" i="3"/>
  <c r="BD803" i="3" s="1"/>
  <c r="BQ803" i="3" s="1"/>
  <c r="AZ803" i="3"/>
  <c r="BA803" i="3" s="1"/>
  <c r="BS803" i="3" s="1"/>
  <c r="AP803" i="3"/>
  <c r="AK803" i="3"/>
  <c r="S803" i="3"/>
  <c r="CX789" i="3"/>
  <c r="CV789" i="3"/>
  <c r="CG789" i="3"/>
  <c r="CC789" i="3"/>
  <c r="CB789" i="3"/>
  <c r="CE789" i="3" s="1"/>
  <c r="BY789" i="3"/>
  <c r="BX789" i="3"/>
  <c r="BW789" i="3"/>
  <c r="BV789" i="3"/>
  <c r="BU789" i="3"/>
  <c r="BT789" i="3"/>
  <c r="BR789" i="3"/>
  <c r="BP789" i="3"/>
  <c r="BE789" i="3"/>
  <c r="BC789" i="3"/>
  <c r="BD789" i="3" s="1"/>
  <c r="BQ789" i="3" s="1"/>
  <c r="AZ789" i="3"/>
  <c r="BA789" i="3" s="1"/>
  <c r="BS789" i="3" s="1"/>
  <c r="AP789" i="3"/>
  <c r="AK789" i="3"/>
  <c r="S789" i="3"/>
  <c r="CX270" i="3"/>
  <c r="CV270" i="3"/>
  <c r="CG270" i="3"/>
  <c r="CC270" i="3"/>
  <c r="CB270" i="3"/>
  <c r="CE270" i="3" s="1"/>
  <c r="BY270" i="3"/>
  <c r="BX270" i="3"/>
  <c r="BW270" i="3"/>
  <c r="BV270" i="3"/>
  <c r="BU270" i="3"/>
  <c r="BT270" i="3"/>
  <c r="BR270" i="3"/>
  <c r="BP270" i="3"/>
  <c r="BE270" i="3"/>
  <c r="BO270" i="3" s="1"/>
  <c r="BC270" i="3"/>
  <c r="BD270" i="3" s="1"/>
  <c r="BQ270" i="3" s="1"/>
  <c r="AZ270" i="3"/>
  <c r="BA270" i="3" s="1"/>
  <c r="BS270" i="3" s="1"/>
  <c r="AP270" i="3"/>
  <c r="AK270" i="3"/>
  <c r="S270" i="3"/>
  <c r="CX269" i="3"/>
  <c r="CV269" i="3"/>
  <c r="CG269" i="3"/>
  <c r="CC269" i="3"/>
  <c r="CB269" i="3"/>
  <c r="CE269" i="3" s="1"/>
  <c r="BY269" i="3"/>
  <c r="BX269" i="3"/>
  <c r="BW269" i="3"/>
  <c r="BV269" i="3"/>
  <c r="BU269" i="3"/>
  <c r="BT269" i="3"/>
  <c r="BR269" i="3"/>
  <c r="BP269" i="3"/>
  <c r="BE269" i="3"/>
  <c r="BC269" i="3"/>
  <c r="BD269" i="3" s="1"/>
  <c r="BQ269" i="3" s="1"/>
  <c r="AZ269" i="3"/>
  <c r="BA269" i="3" s="1"/>
  <c r="BS269" i="3" s="1"/>
  <c r="AP269" i="3"/>
  <c r="AK269" i="3"/>
  <c r="S269" i="3"/>
  <c r="CX794" i="3"/>
  <c r="CV794" i="3"/>
  <c r="CG794" i="3"/>
  <c r="CC794" i="3"/>
  <c r="CB794" i="3"/>
  <c r="CE794" i="3" s="1"/>
  <c r="BY794" i="3"/>
  <c r="BX794" i="3"/>
  <c r="BW794" i="3"/>
  <c r="BV794" i="3"/>
  <c r="BU794" i="3"/>
  <c r="BT794" i="3"/>
  <c r="BR794" i="3"/>
  <c r="BP794" i="3"/>
  <c r="BE794" i="3"/>
  <c r="BC794" i="3"/>
  <c r="BD794" i="3" s="1"/>
  <c r="BQ794" i="3" s="1"/>
  <c r="AZ794" i="3"/>
  <c r="BA794" i="3" s="1"/>
  <c r="BS794" i="3" s="1"/>
  <c r="AP794" i="3"/>
  <c r="AK794" i="3"/>
  <c r="S794" i="3"/>
  <c r="CX1719" i="3"/>
  <c r="CV1719" i="3"/>
  <c r="CG1719" i="3"/>
  <c r="CC1719" i="3"/>
  <c r="CB1719" i="3"/>
  <c r="CE1719" i="3" s="1"/>
  <c r="BY1719" i="3"/>
  <c r="BX1719" i="3"/>
  <c r="BW1719" i="3"/>
  <c r="BV1719" i="3"/>
  <c r="BU1719" i="3"/>
  <c r="BT1719" i="3"/>
  <c r="BR1719" i="3"/>
  <c r="BP1719" i="3"/>
  <c r="BE1719" i="3"/>
  <c r="BC1719" i="3"/>
  <c r="BD1719" i="3" s="1"/>
  <c r="BQ1719" i="3" s="1"/>
  <c r="AZ1719" i="3"/>
  <c r="BA1719" i="3" s="1"/>
  <c r="BS1719" i="3" s="1"/>
  <c r="AP1719" i="3"/>
  <c r="AK1719" i="3"/>
  <c r="S1719" i="3"/>
  <c r="CX268" i="3"/>
  <c r="CV268" i="3"/>
  <c r="CG268" i="3"/>
  <c r="CC268" i="3"/>
  <c r="CB268" i="3"/>
  <c r="CE268" i="3" s="1"/>
  <c r="BY268" i="3"/>
  <c r="BX268" i="3"/>
  <c r="BW268" i="3"/>
  <c r="BV268" i="3"/>
  <c r="BU268" i="3"/>
  <c r="BT268" i="3"/>
  <c r="BR268" i="3"/>
  <c r="BP268" i="3"/>
  <c r="BE268" i="3"/>
  <c r="BO268" i="3" s="1"/>
  <c r="BC268" i="3"/>
  <c r="BD268" i="3" s="1"/>
  <c r="BQ268" i="3" s="1"/>
  <c r="AZ268" i="3"/>
  <c r="BA268" i="3" s="1"/>
  <c r="BS268" i="3" s="1"/>
  <c r="AP268" i="3"/>
  <c r="AK268" i="3"/>
  <c r="S268" i="3"/>
  <c r="CX793" i="3"/>
  <c r="CV793" i="3"/>
  <c r="CG793" i="3"/>
  <c r="CC793" i="3"/>
  <c r="CB793" i="3"/>
  <c r="CE793" i="3" s="1"/>
  <c r="BY793" i="3"/>
  <c r="BX793" i="3"/>
  <c r="BW793" i="3"/>
  <c r="BV793" i="3"/>
  <c r="BU793" i="3"/>
  <c r="BT793" i="3"/>
  <c r="BR793" i="3"/>
  <c r="BP793" i="3"/>
  <c r="BE793" i="3"/>
  <c r="BC793" i="3"/>
  <c r="BD793" i="3" s="1"/>
  <c r="BQ793" i="3" s="1"/>
  <c r="AZ793" i="3"/>
  <c r="BA793" i="3" s="1"/>
  <c r="BS793" i="3" s="1"/>
  <c r="AP793" i="3"/>
  <c r="AK793" i="3"/>
  <c r="S793" i="3"/>
  <c r="CX792" i="3"/>
  <c r="CV792" i="3"/>
  <c r="CG792" i="3"/>
  <c r="CC792" i="3"/>
  <c r="CB792" i="3"/>
  <c r="CE792" i="3" s="1"/>
  <c r="BY792" i="3"/>
  <c r="BX792" i="3"/>
  <c r="BW792" i="3"/>
  <c r="BV792" i="3"/>
  <c r="BU792" i="3"/>
  <c r="BT792" i="3"/>
  <c r="BR792" i="3"/>
  <c r="BP792" i="3"/>
  <c r="BE792" i="3"/>
  <c r="BO792" i="3" s="1"/>
  <c r="BC792" i="3"/>
  <c r="BD792" i="3" s="1"/>
  <c r="BQ792" i="3" s="1"/>
  <c r="AZ792" i="3"/>
  <c r="BA792" i="3" s="1"/>
  <c r="BS792" i="3" s="1"/>
  <c r="AP792" i="3"/>
  <c r="AK792" i="3"/>
  <c r="S792" i="3"/>
  <c r="CX791" i="3"/>
  <c r="CV791" i="3"/>
  <c r="CG791" i="3"/>
  <c r="CC791" i="3"/>
  <c r="CB791" i="3"/>
  <c r="CE791" i="3" s="1"/>
  <c r="BY791" i="3"/>
  <c r="BX791" i="3"/>
  <c r="BW791" i="3"/>
  <c r="BV791" i="3"/>
  <c r="BU791" i="3"/>
  <c r="BT791" i="3"/>
  <c r="BR791" i="3"/>
  <c r="BP791" i="3"/>
  <c r="BE791" i="3"/>
  <c r="BC791" i="3"/>
  <c r="BD791" i="3" s="1"/>
  <c r="BQ791" i="3" s="1"/>
  <c r="AZ791" i="3"/>
  <c r="BA791" i="3" s="1"/>
  <c r="BS791" i="3" s="1"/>
  <c r="AP791" i="3"/>
  <c r="AK791" i="3"/>
  <c r="S791" i="3"/>
  <c r="CX1718" i="3"/>
  <c r="CV1718" i="3"/>
  <c r="CG1718" i="3"/>
  <c r="CC1718" i="3"/>
  <c r="CB1718" i="3"/>
  <c r="CE1718" i="3" s="1"/>
  <c r="BY1718" i="3"/>
  <c r="BX1718" i="3"/>
  <c r="BW1718" i="3"/>
  <c r="BV1718" i="3"/>
  <c r="BU1718" i="3"/>
  <c r="BT1718" i="3"/>
  <c r="BR1718" i="3"/>
  <c r="BP1718" i="3"/>
  <c r="BE1718" i="3"/>
  <c r="BC1718" i="3"/>
  <c r="BD1718" i="3" s="1"/>
  <c r="BQ1718" i="3" s="1"/>
  <c r="AZ1718" i="3"/>
  <c r="BA1718" i="3" s="1"/>
  <c r="BS1718" i="3" s="1"/>
  <c r="AP1718" i="3"/>
  <c r="AK1718" i="3"/>
  <c r="S1718" i="3"/>
  <c r="CX267" i="3"/>
  <c r="CV267" i="3"/>
  <c r="CG267" i="3"/>
  <c r="CC267" i="3"/>
  <c r="CB267" i="3"/>
  <c r="CE267" i="3" s="1"/>
  <c r="BY267" i="3"/>
  <c r="BX267" i="3"/>
  <c r="BW267" i="3"/>
  <c r="BV267" i="3"/>
  <c r="BU267" i="3"/>
  <c r="BT267" i="3"/>
  <c r="BR267" i="3"/>
  <c r="BP267" i="3"/>
  <c r="BE267" i="3"/>
  <c r="BC267" i="3"/>
  <c r="BD267" i="3" s="1"/>
  <c r="BQ267" i="3" s="1"/>
  <c r="AZ267" i="3"/>
  <c r="BA267" i="3" s="1"/>
  <c r="BS267" i="3" s="1"/>
  <c r="AP267" i="3"/>
  <c r="AK267" i="3"/>
  <c r="S267" i="3"/>
  <c r="CX786" i="3"/>
  <c r="CV786" i="3"/>
  <c r="CG786" i="3"/>
  <c r="CC786" i="3"/>
  <c r="CB786" i="3"/>
  <c r="CE786" i="3" s="1"/>
  <c r="BY786" i="3"/>
  <c r="BX786" i="3"/>
  <c r="BW786" i="3"/>
  <c r="BV786" i="3"/>
  <c r="BU786" i="3"/>
  <c r="BT786" i="3"/>
  <c r="BR786" i="3"/>
  <c r="BP786" i="3"/>
  <c r="BE786" i="3"/>
  <c r="BC786" i="3"/>
  <c r="BD786" i="3" s="1"/>
  <c r="BQ786" i="3" s="1"/>
  <c r="AZ786" i="3"/>
  <c r="BA786" i="3" s="1"/>
  <c r="BS786" i="3" s="1"/>
  <c r="AP786" i="3"/>
  <c r="AK786" i="3"/>
  <c r="S786" i="3"/>
  <c r="CX788" i="3"/>
  <c r="CV788" i="3"/>
  <c r="CG788" i="3"/>
  <c r="CC788" i="3"/>
  <c r="CB788" i="3"/>
  <c r="CE788" i="3" s="1"/>
  <c r="BY788" i="3"/>
  <c r="BX788" i="3"/>
  <c r="BW788" i="3"/>
  <c r="BV788" i="3"/>
  <c r="BU788" i="3"/>
  <c r="BT788" i="3"/>
  <c r="BR788" i="3"/>
  <c r="BP788" i="3"/>
  <c r="BE788" i="3"/>
  <c r="BC788" i="3"/>
  <c r="BD788" i="3" s="1"/>
  <c r="BQ788" i="3" s="1"/>
  <c r="AZ788" i="3"/>
  <c r="BA788" i="3" s="1"/>
  <c r="BS788" i="3" s="1"/>
  <c r="AP788" i="3"/>
  <c r="AK788" i="3"/>
  <c r="S788" i="3"/>
  <c r="CX266" i="3"/>
  <c r="CV266" i="3"/>
  <c r="CG266" i="3"/>
  <c r="CC266" i="3"/>
  <c r="CB266" i="3"/>
  <c r="CE266" i="3" s="1"/>
  <c r="BY266" i="3"/>
  <c r="BX266" i="3"/>
  <c r="BW266" i="3"/>
  <c r="BV266" i="3"/>
  <c r="BU266" i="3"/>
  <c r="BT266" i="3"/>
  <c r="BR266" i="3"/>
  <c r="BP266" i="3"/>
  <c r="BE266" i="3"/>
  <c r="BC266" i="3"/>
  <c r="BD266" i="3" s="1"/>
  <c r="BQ266" i="3" s="1"/>
  <c r="AZ266" i="3"/>
  <c r="BA266" i="3" s="1"/>
  <c r="BS266" i="3" s="1"/>
  <c r="AP266" i="3"/>
  <c r="AK266" i="3"/>
  <c r="S266" i="3"/>
  <c r="CX265" i="3"/>
  <c r="CV265" i="3"/>
  <c r="CG265" i="3"/>
  <c r="CC265" i="3"/>
  <c r="CB265" i="3"/>
  <c r="CE265" i="3" s="1"/>
  <c r="BY265" i="3"/>
  <c r="BX265" i="3"/>
  <c r="BW265" i="3"/>
  <c r="BV265" i="3"/>
  <c r="BU265" i="3"/>
  <c r="BT265" i="3"/>
  <c r="BR265" i="3"/>
  <c r="BP265" i="3"/>
  <c r="BE265" i="3"/>
  <c r="BC265" i="3"/>
  <c r="BD265" i="3" s="1"/>
  <c r="BQ265" i="3" s="1"/>
  <c r="AZ265" i="3"/>
  <c r="BA265" i="3" s="1"/>
  <c r="BS265" i="3" s="1"/>
  <c r="AP265" i="3"/>
  <c r="AK265" i="3"/>
  <c r="S265" i="3"/>
  <c r="CX264" i="3"/>
  <c r="CV264" i="3"/>
  <c r="CG264" i="3"/>
  <c r="CC264" i="3"/>
  <c r="CB264" i="3"/>
  <c r="CE264" i="3" s="1"/>
  <c r="BY264" i="3"/>
  <c r="BX264" i="3"/>
  <c r="BW264" i="3"/>
  <c r="BV264" i="3"/>
  <c r="BU264" i="3"/>
  <c r="BT264" i="3"/>
  <c r="BR264" i="3"/>
  <c r="BP264" i="3"/>
  <c r="BE264" i="3"/>
  <c r="BO264" i="3" s="1"/>
  <c r="BC264" i="3"/>
  <c r="BD264" i="3" s="1"/>
  <c r="BQ264" i="3" s="1"/>
  <c r="AZ264" i="3"/>
  <c r="BA264" i="3" s="1"/>
  <c r="BS264" i="3" s="1"/>
  <c r="AP264" i="3"/>
  <c r="AK264" i="3"/>
  <c r="S264" i="3"/>
  <c r="CX263" i="3"/>
  <c r="CV263" i="3"/>
  <c r="CG263" i="3"/>
  <c r="CC263" i="3"/>
  <c r="CB263" i="3"/>
  <c r="CE263" i="3" s="1"/>
  <c r="BY263" i="3"/>
  <c r="BX263" i="3"/>
  <c r="BW263" i="3"/>
  <c r="BV263" i="3"/>
  <c r="BU263" i="3"/>
  <c r="BT263" i="3"/>
  <c r="BR263" i="3"/>
  <c r="BP263" i="3"/>
  <c r="BE263" i="3"/>
  <c r="BC263" i="3"/>
  <c r="BD263" i="3" s="1"/>
  <c r="BQ263" i="3" s="1"/>
  <c r="AZ263" i="3"/>
  <c r="BA263" i="3" s="1"/>
  <c r="BS263" i="3" s="1"/>
  <c r="AP263" i="3"/>
  <c r="AK263" i="3"/>
  <c r="S263" i="3"/>
  <c r="CX1905" i="3"/>
  <c r="CV1905" i="3"/>
  <c r="CG1905" i="3"/>
  <c r="CC1905" i="3"/>
  <c r="CB1905" i="3"/>
  <c r="CE1905" i="3" s="1"/>
  <c r="BY1905" i="3"/>
  <c r="BX1905" i="3"/>
  <c r="BW1905" i="3"/>
  <c r="BV1905" i="3"/>
  <c r="BU1905" i="3"/>
  <c r="BT1905" i="3"/>
  <c r="BR1905" i="3"/>
  <c r="BP1905" i="3"/>
  <c r="BE1905" i="3"/>
  <c r="BC1905" i="3"/>
  <c r="BD1905" i="3" s="1"/>
  <c r="BQ1905" i="3" s="1"/>
  <c r="AZ1905" i="3"/>
  <c r="BA1905" i="3" s="1"/>
  <c r="BS1905" i="3" s="1"/>
  <c r="AP1905" i="3"/>
  <c r="AK1905" i="3"/>
  <c r="S1905" i="3"/>
  <c r="CX262" i="3"/>
  <c r="CV262" i="3"/>
  <c r="CG262" i="3"/>
  <c r="CC262" i="3"/>
  <c r="CB262" i="3"/>
  <c r="CE262" i="3" s="1"/>
  <c r="BY262" i="3"/>
  <c r="BX262" i="3"/>
  <c r="BW262" i="3"/>
  <c r="BV262" i="3"/>
  <c r="BU262" i="3"/>
  <c r="BT262" i="3"/>
  <c r="BR262" i="3"/>
  <c r="BP262" i="3"/>
  <c r="BE262" i="3"/>
  <c r="BC262" i="3"/>
  <c r="BD262" i="3" s="1"/>
  <c r="BQ262" i="3" s="1"/>
  <c r="AZ262" i="3"/>
  <c r="BA262" i="3" s="1"/>
  <c r="BS262" i="3" s="1"/>
  <c r="AP262" i="3"/>
  <c r="AK262" i="3"/>
  <c r="S262" i="3"/>
  <c r="CX501" i="3"/>
  <c r="CV501" i="3"/>
  <c r="CG501" i="3"/>
  <c r="CC501" i="3"/>
  <c r="CB501" i="3"/>
  <c r="CE501" i="3" s="1"/>
  <c r="BY501" i="3"/>
  <c r="BX501" i="3"/>
  <c r="BW501" i="3"/>
  <c r="BV501" i="3"/>
  <c r="BU501" i="3"/>
  <c r="BT501" i="3"/>
  <c r="BR501" i="3"/>
  <c r="BP501" i="3"/>
  <c r="BE501" i="3"/>
  <c r="BO501" i="3" s="1"/>
  <c r="BC501" i="3"/>
  <c r="BD501" i="3" s="1"/>
  <c r="BQ501" i="3" s="1"/>
  <c r="AZ501" i="3"/>
  <c r="BA501" i="3" s="1"/>
  <c r="BS501" i="3" s="1"/>
  <c r="AP501" i="3"/>
  <c r="AK501" i="3"/>
  <c r="S501" i="3"/>
  <c r="CX787" i="3"/>
  <c r="CV787" i="3"/>
  <c r="CG787" i="3"/>
  <c r="CC787" i="3"/>
  <c r="CB787" i="3"/>
  <c r="CE787" i="3" s="1"/>
  <c r="BY787" i="3"/>
  <c r="BX787" i="3"/>
  <c r="BW787" i="3"/>
  <c r="BV787" i="3"/>
  <c r="BU787" i="3"/>
  <c r="BT787" i="3"/>
  <c r="BR787" i="3"/>
  <c r="BP787" i="3"/>
  <c r="BE787" i="3"/>
  <c r="BC787" i="3"/>
  <c r="BD787" i="3" s="1"/>
  <c r="BQ787" i="3" s="1"/>
  <c r="AZ787" i="3"/>
  <c r="BA787" i="3" s="1"/>
  <c r="BS787" i="3" s="1"/>
  <c r="AP787" i="3"/>
  <c r="AK787" i="3"/>
  <c r="S787" i="3"/>
  <c r="CX261" i="3"/>
  <c r="CV261" i="3"/>
  <c r="CG261" i="3"/>
  <c r="CC261" i="3"/>
  <c r="CB261" i="3"/>
  <c r="CE261" i="3" s="1"/>
  <c r="BY261" i="3"/>
  <c r="BX261" i="3"/>
  <c r="BW261" i="3"/>
  <c r="BV261" i="3"/>
  <c r="BU261" i="3"/>
  <c r="BT261" i="3"/>
  <c r="BR261" i="3"/>
  <c r="BP261" i="3"/>
  <c r="BE261" i="3"/>
  <c r="BC261" i="3"/>
  <c r="BD261" i="3" s="1"/>
  <c r="BQ261" i="3" s="1"/>
  <c r="AZ261" i="3"/>
  <c r="BA261" i="3" s="1"/>
  <c r="BS261" i="3" s="1"/>
  <c r="AP261" i="3"/>
  <c r="AK261" i="3"/>
  <c r="S261" i="3"/>
  <c r="CX784" i="3"/>
  <c r="CV784" i="3"/>
  <c r="CG784" i="3"/>
  <c r="CC784" i="3"/>
  <c r="CB784" i="3"/>
  <c r="CE784" i="3" s="1"/>
  <c r="BY784" i="3"/>
  <c r="BX784" i="3"/>
  <c r="BW784" i="3"/>
  <c r="BV784" i="3"/>
  <c r="BU784" i="3"/>
  <c r="BT784" i="3"/>
  <c r="BR784" i="3"/>
  <c r="BP784" i="3"/>
  <c r="BE784" i="3"/>
  <c r="BC784" i="3"/>
  <c r="BD784" i="3" s="1"/>
  <c r="BQ784" i="3" s="1"/>
  <c r="AZ784" i="3"/>
  <c r="BA784" i="3" s="1"/>
  <c r="BS784" i="3" s="1"/>
  <c r="AP784" i="3"/>
  <c r="AK784" i="3"/>
  <c r="S784" i="3"/>
  <c r="CX260" i="3"/>
  <c r="CV260" i="3"/>
  <c r="CG260" i="3"/>
  <c r="CC260" i="3"/>
  <c r="CB260" i="3"/>
  <c r="CE260" i="3" s="1"/>
  <c r="BY260" i="3"/>
  <c r="BX260" i="3"/>
  <c r="BW260" i="3"/>
  <c r="BV260" i="3"/>
  <c r="BU260" i="3"/>
  <c r="BT260" i="3"/>
  <c r="BR260" i="3"/>
  <c r="BP260" i="3"/>
  <c r="BE260" i="3"/>
  <c r="BO260" i="3" s="1"/>
  <c r="BC260" i="3"/>
  <c r="BD260" i="3" s="1"/>
  <c r="BQ260" i="3" s="1"/>
  <c r="AZ260" i="3"/>
  <c r="BA260" i="3" s="1"/>
  <c r="BS260" i="3" s="1"/>
  <c r="AP260" i="3"/>
  <c r="AK260" i="3"/>
  <c r="S260" i="3"/>
  <c r="CX259" i="3"/>
  <c r="CV259" i="3"/>
  <c r="CG259" i="3"/>
  <c r="CC259" i="3"/>
  <c r="CB259" i="3"/>
  <c r="CE259" i="3" s="1"/>
  <c r="BY259" i="3"/>
  <c r="BX259" i="3"/>
  <c r="BW259" i="3"/>
  <c r="BV259" i="3"/>
  <c r="BU259" i="3"/>
  <c r="BT259" i="3"/>
  <c r="BR259" i="3"/>
  <c r="BP259" i="3"/>
  <c r="BE259" i="3"/>
  <c r="BC259" i="3"/>
  <c r="BD259" i="3" s="1"/>
  <c r="BQ259" i="3" s="1"/>
  <c r="AZ259" i="3"/>
  <c r="BA259" i="3" s="1"/>
  <c r="BS259" i="3" s="1"/>
  <c r="AP259" i="3"/>
  <c r="AK259" i="3"/>
  <c r="S259" i="3"/>
  <c r="CX258" i="3"/>
  <c r="CV258" i="3"/>
  <c r="CG258" i="3"/>
  <c r="CC258" i="3"/>
  <c r="CB258" i="3"/>
  <c r="CE258" i="3" s="1"/>
  <c r="BY258" i="3"/>
  <c r="BX258" i="3"/>
  <c r="BW258" i="3"/>
  <c r="BV258" i="3"/>
  <c r="BU258" i="3"/>
  <c r="BT258" i="3"/>
  <c r="BR258" i="3"/>
  <c r="BP258" i="3"/>
  <c r="BE258" i="3"/>
  <c r="BC258" i="3"/>
  <c r="BD258" i="3" s="1"/>
  <c r="BQ258" i="3" s="1"/>
  <c r="AZ258" i="3"/>
  <c r="BA258" i="3" s="1"/>
  <c r="BS258" i="3" s="1"/>
  <c r="AP258" i="3"/>
  <c r="AK258" i="3"/>
  <c r="S258" i="3"/>
  <c r="CX785" i="3"/>
  <c r="CV785" i="3"/>
  <c r="CG785" i="3"/>
  <c r="CC785" i="3"/>
  <c r="CB785" i="3"/>
  <c r="CE785" i="3" s="1"/>
  <c r="BY785" i="3"/>
  <c r="BX785" i="3"/>
  <c r="BW785" i="3"/>
  <c r="BV785" i="3"/>
  <c r="BU785" i="3"/>
  <c r="BT785" i="3"/>
  <c r="BR785" i="3"/>
  <c r="BP785" i="3"/>
  <c r="BE785" i="3"/>
  <c r="BC785" i="3"/>
  <c r="BD785" i="3" s="1"/>
  <c r="BQ785" i="3" s="1"/>
  <c r="AZ785" i="3"/>
  <c r="BA785" i="3" s="1"/>
  <c r="BS785" i="3" s="1"/>
  <c r="AP785" i="3"/>
  <c r="AK785" i="3"/>
  <c r="S785" i="3"/>
  <c r="CX257" i="3"/>
  <c r="CV257" i="3"/>
  <c r="CG257" i="3"/>
  <c r="CC257" i="3"/>
  <c r="CB257" i="3"/>
  <c r="CE257" i="3" s="1"/>
  <c r="BY257" i="3"/>
  <c r="BX257" i="3"/>
  <c r="BW257" i="3"/>
  <c r="BV257" i="3"/>
  <c r="BU257" i="3"/>
  <c r="BT257" i="3"/>
  <c r="BR257" i="3"/>
  <c r="BP257" i="3"/>
  <c r="BE257" i="3"/>
  <c r="BO257" i="3" s="1"/>
  <c r="BC257" i="3"/>
  <c r="BD257" i="3" s="1"/>
  <c r="BQ257" i="3" s="1"/>
  <c r="AZ257" i="3"/>
  <c r="BA257" i="3" s="1"/>
  <c r="BS257" i="3" s="1"/>
  <c r="AP257" i="3"/>
  <c r="AK257" i="3"/>
  <c r="S257" i="3"/>
  <c r="CX256" i="3"/>
  <c r="CV256" i="3"/>
  <c r="CG256" i="3"/>
  <c r="CC256" i="3"/>
  <c r="CB256" i="3"/>
  <c r="CE256" i="3" s="1"/>
  <c r="BY256" i="3"/>
  <c r="BX256" i="3"/>
  <c r="BW256" i="3"/>
  <c r="BV256" i="3"/>
  <c r="BU256" i="3"/>
  <c r="BT256" i="3"/>
  <c r="BR256" i="3"/>
  <c r="BP256" i="3"/>
  <c r="BE256" i="3"/>
  <c r="BC256" i="3"/>
  <c r="BD256" i="3" s="1"/>
  <c r="BQ256" i="3" s="1"/>
  <c r="AZ256" i="3"/>
  <c r="BA256" i="3" s="1"/>
  <c r="BS256" i="3" s="1"/>
  <c r="AP256" i="3"/>
  <c r="AK256" i="3"/>
  <c r="S256" i="3"/>
  <c r="CX255" i="3"/>
  <c r="CV255" i="3"/>
  <c r="CG255" i="3"/>
  <c r="CC255" i="3"/>
  <c r="CB255" i="3"/>
  <c r="CE255" i="3" s="1"/>
  <c r="BY255" i="3"/>
  <c r="BX255" i="3"/>
  <c r="BW255" i="3"/>
  <c r="BV255" i="3"/>
  <c r="BU255" i="3"/>
  <c r="BT255" i="3"/>
  <c r="BR255" i="3"/>
  <c r="BP255" i="3"/>
  <c r="BE255" i="3"/>
  <c r="BC255" i="3"/>
  <c r="BD255" i="3" s="1"/>
  <c r="BQ255" i="3" s="1"/>
  <c r="AZ255" i="3"/>
  <c r="BA255" i="3" s="1"/>
  <c r="BS255" i="3" s="1"/>
  <c r="AP255" i="3"/>
  <c r="AK255" i="3"/>
  <c r="S255" i="3"/>
  <c r="CX254" i="3"/>
  <c r="CV254" i="3"/>
  <c r="CG254" i="3"/>
  <c r="CC254" i="3"/>
  <c r="CB254" i="3"/>
  <c r="CE254" i="3" s="1"/>
  <c r="BY254" i="3"/>
  <c r="BX254" i="3"/>
  <c r="BW254" i="3"/>
  <c r="BV254" i="3"/>
  <c r="BU254" i="3"/>
  <c r="BT254" i="3"/>
  <c r="BR254" i="3"/>
  <c r="BP254" i="3"/>
  <c r="BE254" i="3"/>
  <c r="BC254" i="3"/>
  <c r="BD254" i="3" s="1"/>
  <c r="BQ254" i="3" s="1"/>
  <c r="AZ254" i="3"/>
  <c r="BA254" i="3" s="1"/>
  <c r="BS254" i="3" s="1"/>
  <c r="AP254" i="3"/>
  <c r="AK254" i="3"/>
  <c r="S254" i="3"/>
  <c r="CX253" i="3"/>
  <c r="CV253" i="3"/>
  <c r="CG253" i="3"/>
  <c r="CC253" i="3"/>
  <c r="CB253" i="3"/>
  <c r="CE253" i="3" s="1"/>
  <c r="BY253" i="3"/>
  <c r="BX253" i="3"/>
  <c r="BW253" i="3"/>
  <c r="BV253" i="3"/>
  <c r="BU253" i="3"/>
  <c r="BT253" i="3"/>
  <c r="BR253" i="3"/>
  <c r="BP253" i="3"/>
  <c r="BH253" i="3"/>
  <c r="BE253" i="3"/>
  <c r="BO253" i="3" s="1"/>
  <c r="BD253" i="3"/>
  <c r="BQ253" i="3" s="1"/>
  <c r="AY253" i="3" s="1"/>
  <c r="BC253" i="3"/>
  <c r="BB253" i="3"/>
  <c r="AZ253" i="3"/>
  <c r="BA253" i="3" s="1"/>
  <c r="BS253" i="3" s="1"/>
  <c r="AP253" i="3"/>
  <c r="AK253" i="3"/>
  <c r="S253" i="3"/>
  <c r="CX252" i="3"/>
  <c r="CV252" i="3"/>
  <c r="CG252" i="3"/>
  <c r="CC252" i="3"/>
  <c r="CB252" i="3"/>
  <c r="CE252" i="3" s="1"/>
  <c r="BY252" i="3"/>
  <c r="BX252" i="3"/>
  <c r="BW252" i="3"/>
  <c r="BV252" i="3"/>
  <c r="BU252" i="3"/>
  <c r="BT252" i="3"/>
  <c r="BR252" i="3"/>
  <c r="BP252" i="3"/>
  <c r="BE252" i="3"/>
  <c r="BC252" i="3"/>
  <c r="BD252" i="3" s="1"/>
  <c r="BQ252" i="3" s="1"/>
  <c r="AZ252" i="3"/>
  <c r="BA252" i="3" s="1"/>
  <c r="BS252" i="3" s="1"/>
  <c r="AP252" i="3"/>
  <c r="AK252" i="3"/>
  <c r="S252" i="3"/>
  <c r="CX779" i="3"/>
  <c r="CV779" i="3"/>
  <c r="CG779" i="3"/>
  <c r="CC779" i="3"/>
  <c r="CB779" i="3"/>
  <c r="CE779" i="3" s="1"/>
  <c r="BY779" i="3"/>
  <c r="BX779" i="3"/>
  <c r="BW779" i="3"/>
  <c r="BV779" i="3"/>
  <c r="BU779" i="3"/>
  <c r="BT779" i="3"/>
  <c r="BR779" i="3"/>
  <c r="BP779" i="3"/>
  <c r="BE779" i="3"/>
  <c r="BC779" i="3"/>
  <c r="BD779" i="3" s="1"/>
  <c r="BQ779" i="3" s="1"/>
  <c r="AZ779" i="3"/>
  <c r="BA779" i="3" s="1"/>
  <c r="BS779" i="3" s="1"/>
  <c r="AP779" i="3"/>
  <c r="AK779" i="3"/>
  <c r="S779" i="3"/>
  <c r="CX782" i="3"/>
  <c r="CV782" i="3"/>
  <c r="CG782" i="3"/>
  <c r="CC782" i="3"/>
  <c r="CB782" i="3"/>
  <c r="CE782" i="3" s="1"/>
  <c r="BY782" i="3"/>
  <c r="BX782" i="3"/>
  <c r="BW782" i="3"/>
  <c r="BV782" i="3"/>
  <c r="BU782" i="3"/>
  <c r="BT782" i="3"/>
  <c r="BR782" i="3"/>
  <c r="BP782" i="3"/>
  <c r="BE782" i="3"/>
  <c r="BC782" i="3"/>
  <c r="BD782" i="3" s="1"/>
  <c r="BQ782" i="3" s="1"/>
  <c r="AZ782" i="3"/>
  <c r="BA782" i="3" s="1"/>
  <c r="BS782" i="3" s="1"/>
  <c r="AP782" i="3"/>
  <c r="AK782" i="3"/>
  <c r="S782" i="3"/>
  <c r="CX781" i="3"/>
  <c r="CV781" i="3"/>
  <c r="CG781" i="3"/>
  <c r="CC781" i="3"/>
  <c r="CB781" i="3"/>
  <c r="CE781" i="3" s="1"/>
  <c r="BY781" i="3"/>
  <c r="BX781" i="3"/>
  <c r="BW781" i="3"/>
  <c r="BV781" i="3"/>
  <c r="BU781" i="3"/>
  <c r="BT781" i="3"/>
  <c r="BR781" i="3"/>
  <c r="BP781" i="3"/>
  <c r="BE781" i="3"/>
  <c r="BO781" i="3" s="1"/>
  <c r="BC781" i="3"/>
  <c r="BD781" i="3" s="1"/>
  <c r="BQ781" i="3" s="1"/>
  <c r="AZ781" i="3"/>
  <c r="BA781" i="3" s="1"/>
  <c r="BS781" i="3" s="1"/>
  <c r="AP781" i="3"/>
  <c r="AK781" i="3"/>
  <c r="S781" i="3"/>
  <c r="CX1717" i="3"/>
  <c r="CV1717" i="3"/>
  <c r="CG1717" i="3"/>
  <c r="CC1717" i="3"/>
  <c r="CB1717" i="3"/>
  <c r="CE1717" i="3" s="1"/>
  <c r="BY1717" i="3"/>
  <c r="BX1717" i="3"/>
  <c r="BW1717" i="3"/>
  <c r="BV1717" i="3"/>
  <c r="BU1717" i="3"/>
  <c r="BT1717" i="3"/>
  <c r="BR1717" i="3"/>
  <c r="BP1717" i="3"/>
  <c r="BE1717" i="3"/>
  <c r="BC1717" i="3"/>
  <c r="BD1717" i="3" s="1"/>
  <c r="BQ1717" i="3" s="1"/>
  <c r="AZ1717" i="3"/>
  <c r="BA1717" i="3" s="1"/>
  <c r="BS1717" i="3" s="1"/>
  <c r="AP1717" i="3"/>
  <c r="AK1717" i="3"/>
  <c r="S1717" i="3"/>
  <c r="CX780" i="3"/>
  <c r="CV780" i="3"/>
  <c r="CG780" i="3"/>
  <c r="CC780" i="3"/>
  <c r="CB780" i="3"/>
  <c r="CE780" i="3" s="1"/>
  <c r="BY780" i="3"/>
  <c r="BX780" i="3"/>
  <c r="BW780" i="3"/>
  <c r="BV780" i="3"/>
  <c r="BU780" i="3"/>
  <c r="BT780" i="3"/>
  <c r="BR780" i="3"/>
  <c r="BP780" i="3"/>
  <c r="BE780" i="3"/>
  <c r="BC780" i="3"/>
  <c r="BD780" i="3" s="1"/>
  <c r="BQ780" i="3" s="1"/>
  <c r="AZ780" i="3"/>
  <c r="BA780" i="3" s="1"/>
  <c r="BS780" i="3" s="1"/>
  <c r="AP780" i="3"/>
  <c r="AK780" i="3"/>
  <c r="S780" i="3"/>
  <c r="CX251" i="3"/>
  <c r="CV251" i="3"/>
  <c r="CG251" i="3"/>
  <c r="CC251" i="3"/>
  <c r="CB251" i="3"/>
  <c r="CE251" i="3" s="1"/>
  <c r="BY251" i="3"/>
  <c r="BX251" i="3"/>
  <c r="BW251" i="3"/>
  <c r="BV251" i="3"/>
  <c r="BU251" i="3"/>
  <c r="BT251" i="3"/>
  <c r="BR251" i="3"/>
  <c r="BP251" i="3"/>
  <c r="BE251" i="3"/>
  <c r="BC251" i="3"/>
  <c r="BD251" i="3" s="1"/>
  <c r="BQ251" i="3" s="1"/>
  <c r="AZ251" i="3"/>
  <c r="BA251" i="3" s="1"/>
  <c r="BS251" i="3" s="1"/>
  <c r="AP251" i="3"/>
  <c r="AK251" i="3"/>
  <c r="S251" i="3"/>
  <c r="CX247" i="3"/>
  <c r="CV247" i="3"/>
  <c r="CG247" i="3"/>
  <c r="CC247" i="3"/>
  <c r="CB247" i="3"/>
  <c r="CE247" i="3" s="1"/>
  <c r="BY247" i="3"/>
  <c r="BX247" i="3"/>
  <c r="BW247" i="3"/>
  <c r="BV247" i="3"/>
  <c r="BU247" i="3"/>
  <c r="BT247" i="3"/>
  <c r="BR247" i="3"/>
  <c r="BP247" i="3"/>
  <c r="BE247" i="3"/>
  <c r="BO247" i="3" s="1"/>
  <c r="BC247" i="3"/>
  <c r="BD247" i="3" s="1"/>
  <c r="BQ247" i="3" s="1"/>
  <c r="AZ247" i="3"/>
  <c r="BA247" i="3" s="1"/>
  <c r="BS247" i="3" s="1"/>
  <c r="AP247" i="3"/>
  <c r="AK247" i="3"/>
  <c r="S247" i="3"/>
  <c r="CX246" i="3"/>
  <c r="CV246" i="3"/>
  <c r="CG246" i="3"/>
  <c r="CC246" i="3"/>
  <c r="CB246" i="3"/>
  <c r="CE246" i="3" s="1"/>
  <c r="BY246" i="3"/>
  <c r="BX246" i="3"/>
  <c r="BW246" i="3"/>
  <c r="BV246" i="3"/>
  <c r="BU246" i="3"/>
  <c r="BT246" i="3"/>
  <c r="BR246" i="3"/>
  <c r="BP246" i="3"/>
  <c r="BE246" i="3"/>
  <c r="BN246" i="3" s="1"/>
  <c r="BC246" i="3"/>
  <c r="BD246" i="3" s="1"/>
  <c r="BQ246" i="3" s="1"/>
  <c r="AZ246" i="3"/>
  <c r="BA246" i="3" s="1"/>
  <c r="BS246" i="3" s="1"/>
  <c r="AP246" i="3"/>
  <c r="AK246" i="3"/>
  <c r="S246" i="3"/>
  <c r="CX245" i="3"/>
  <c r="CV245" i="3"/>
  <c r="CG245" i="3"/>
  <c r="CC245" i="3"/>
  <c r="CB245" i="3"/>
  <c r="CE245" i="3" s="1"/>
  <c r="BY245" i="3"/>
  <c r="BX245" i="3"/>
  <c r="BW245" i="3"/>
  <c r="BV245" i="3"/>
  <c r="BU245" i="3"/>
  <c r="BT245" i="3"/>
  <c r="BR245" i="3"/>
  <c r="BP245" i="3"/>
  <c r="BE245" i="3"/>
  <c r="BO245" i="3" s="1"/>
  <c r="BC245" i="3"/>
  <c r="BD245" i="3" s="1"/>
  <c r="BQ245" i="3" s="1"/>
  <c r="AZ245" i="3"/>
  <c r="BA245" i="3" s="1"/>
  <c r="BS245" i="3" s="1"/>
  <c r="AP245" i="3"/>
  <c r="AK245" i="3"/>
  <c r="S245" i="3"/>
  <c r="CX244" i="3"/>
  <c r="CV244" i="3"/>
  <c r="CG244" i="3"/>
  <c r="CC244" i="3"/>
  <c r="CB244" i="3"/>
  <c r="CE244" i="3" s="1"/>
  <c r="BY244" i="3"/>
  <c r="BX244" i="3"/>
  <c r="BW244" i="3"/>
  <c r="BV244" i="3"/>
  <c r="BU244" i="3"/>
  <c r="BT244" i="3"/>
  <c r="BR244" i="3"/>
  <c r="BP244" i="3"/>
  <c r="BE244" i="3"/>
  <c r="BN244" i="3" s="1"/>
  <c r="BC244" i="3"/>
  <c r="BD244" i="3" s="1"/>
  <c r="BQ244" i="3" s="1"/>
  <c r="AZ244" i="3"/>
  <c r="BA244" i="3" s="1"/>
  <c r="BS244" i="3" s="1"/>
  <c r="AP244" i="3"/>
  <c r="AK244" i="3"/>
  <c r="S244" i="3"/>
  <c r="CX243" i="3"/>
  <c r="CV243" i="3"/>
  <c r="CG243" i="3"/>
  <c r="CC243" i="3"/>
  <c r="CB243" i="3"/>
  <c r="CE243" i="3" s="1"/>
  <c r="BY243" i="3"/>
  <c r="BX243" i="3"/>
  <c r="BW243" i="3"/>
  <c r="BV243" i="3"/>
  <c r="BU243" i="3"/>
  <c r="BT243" i="3"/>
  <c r="BR243" i="3"/>
  <c r="BP243" i="3"/>
  <c r="BE243" i="3"/>
  <c r="BH243" i="3" s="1"/>
  <c r="BC243" i="3"/>
  <c r="BD243" i="3" s="1"/>
  <c r="BQ243" i="3" s="1"/>
  <c r="AZ243" i="3"/>
  <c r="BA243" i="3" s="1"/>
  <c r="BS243" i="3" s="1"/>
  <c r="AP243" i="3"/>
  <c r="AK243" i="3"/>
  <c r="S243" i="3"/>
  <c r="CX774" i="3"/>
  <c r="CV774" i="3"/>
  <c r="CG774" i="3"/>
  <c r="CC774" i="3"/>
  <c r="CB774" i="3"/>
  <c r="CE774" i="3" s="1"/>
  <c r="BY774" i="3"/>
  <c r="BX774" i="3"/>
  <c r="BW774" i="3"/>
  <c r="BV774" i="3"/>
  <c r="BU774" i="3"/>
  <c r="BT774" i="3"/>
  <c r="BR774" i="3"/>
  <c r="BP774" i="3"/>
  <c r="BE774" i="3"/>
  <c r="BO774" i="3" s="1"/>
  <c r="BC774" i="3"/>
  <c r="BD774" i="3" s="1"/>
  <c r="BQ774" i="3" s="1"/>
  <c r="AZ774" i="3"/>
  <c r="BA774" i="3" s="1"/>
  <c r="BS774" i="3" s="1"/>
  <c r="AP774" i="3"/>
  <c r="AK774" i="3"/>
  <c r="S774" i="3"/>
  <c r="CX1716" i="3"/>
  <c r="CV1716" i="3"/>
  <c r="CG1716" i="3"/>
  <c r="CC1716" i="3"/>
  <c r="CB1716" i="3"/>
  <c r="CE1716" i="3" s="1"/>
  <c r="BY1716" i="3"/>
  <c r="BX1716" i="3"/>
  <c r="BW1716" i="3"/>
  <c r="BV1716" i="3"/>
  <c r="BU1716" i="3"/>
  <c r="BT1716" i="3"/>
  <c r="BR1716" i="3"/>
  <c r="BP1716" i="3"/>
  <c r="BE1716" i="3"/>
  <c r="BC1716" i="3"/>
  <c r="BD1716" i="3" s="1"/>
  <c r="BQ1716" i="3" s="1"/>
  <c r="AZ1716" i="3"/>
  <c r="BA1716" i="3" s="1"/>
  <c r="BS1716" i="3" s="1"/>
  <c r="AP1716" i="3"/>
  <c r="AK1716" i="3"/>
  <c r="S1716" i="3"/>
  <c r="CX242" i="3"/>
  <c r="CV242" i="3"/>
  <c r="CG242" i="3"/>
  <c r="CC242" i="3"/>
  <c r="CB242" i="3"/>
  <c r="CE242" i="3" s="1"/>
  <c r="BY242" i="3"/>
  <c r="BX242" i="3"/>
  <c r="BW242" i="3"/>
  <c r="BV242" i="3"/>
  <c r="BU242" i="3"/>
  <c r="BT242" i="3"/>
  <c r="BR242" i="3"/>
  <c r="BP242" i="3"/>
  <c r="BE242" i="3"/>
  <c r="BO242" i="3" s="1"/>
  <c r="BC242" i="3"/>
  <c r="BD242" i="3" s="1"/>
  <c r="BQ242" i="3" s="1"/>
  <c r="AZ242" i="3"/>
  <c r="BA242" i="3" s="1"/>
  <c r="BS242" i="3" s="1"/>
  <c r="AP242" i="3"/>
  <c r="AK242" i="3"/>
  <c r="S242" i="3"/>
  <c r="CX241" i="3"/>
  <c r="CV241" i="3"/>
  <c r="CG241" i="3"/>
  <c r="CC241" i="3"/>
  <c r="CB241" i="3"/>
  <c r="CE241" i="3" s="1"/>
  <c r="BY241" i="3"/>
  <c r="BX241" i="3"/>
  <c r="BW241" i="3"/>
  <c r="BV241" i="3"/>
  <c r="BU241" i="3"/>
  <c r="BT241" i="3"/>
  <c r="BR241" i="3"/>
  <c r="BP241" i="3"/>
  <c r="BE241" i="3"/>
  <c r="BO241" i="3" s="1"/>
  <c r="BC241" i="3"/>
  <c r="BD241" i="3" s="1"/>
  <c r="BQ241" i="3" s="1"/>
  <c r="AZ241" i="3"/>
  <c r="BA241" i="3" s="1"/>
  <c r="BS241" i="3" s="1"/>
  <c r="AP241" i="3"/>
  <c r="AK241" i="3"/>
  <c r="S241" i="3"/>
  <c r="CX240" i="3"/>
  <c r="CV240" i="3"/>
  <c r="CG240" i="3"/>
  <c r="CC240" i="3"/>
  <c r="CB240" i="3"/>
  <c r="CE240" i="3" s="1"/>
  <c r="BY240" i="3"/>
  <c r="BX240" i="3"/>
  <c r="BW240" i="3"/>
  <c r="BV240" i="3"/>
  <c r="BU240" i="3"/>
  <c r="BT240" i="3"/>
  <c r="BR240" i="3"/>
  <c r="BP240" i="3"/>
  <c r="BE240" i="3"/>
  <c r="BO240" i="3" s="1"/>
  <c r="BC240" i="3"/>
  <c r="BD240" i="3" s="1"/>
  <c r="BQ240" i="3" s="1"/>
  <c r="AZ240" i="3"/>
  <c r="BA240" i="3" s="1"/>
  <c r="BS240" i="3" s="1"/>
  <c r="AP240" i="3"/>
  <c r="AK240" i="3"/>
  <c r="S240" i="3"/>
  <c r="CX239" i="3"/>
  <c r="CV239" i="3"/>
  <c r="CG239" i="3"/>
  <c r="CC239" i="3"/>
  <c r="CB239" i="3"/>
  <c r="CE239" i="3" s="1"/>
  <c r="BY239" i="3"/>
  <c r="BX239" i="3"/>
  <c r="BW239" i="3"/>
  <c r="BV239" i="3"/>
  <c r="BU239" i="3"/>
  <c r="BT239" i="3"/>
  <c r="BR239" i="3"/>
  <c r="BP239" i="3"/>
  <c r="BE239" i="3"/>
  <c r="BC239" i="3"/>
  <c r="BD239" i="3" s="1"/>
  <c r="BQ239" i="3" s="1"/>
  <c r="AZ239" i="3"/>
  <c r="BA239" i="3" s="1"/>
  <c r="BS239" i="3" s="1"/>
  <c r="AP239" i="3"/>
  <c r="AK239" i="3"/>
  <c r="S239" i="3"/>
  <c r="CX238" i="3"/>
  <c r="CV238" i="3"/>
  <c r="CG238" i="3"/>
  <c r="CC238" i="3"/>
  <c r="CB238" i="3"/>
  <c r="CE238" i="3" s="1"/>
  <c r="BY238" i="3"/>
  <c r="BX238" i="3"/>
  <c r="BW238" i="3"/>
  <c r="BV238" i="3"/>
  <c r="BU238" i="3"/>
  <c r="BT238" i="3"/>
  <c r="BR238" i="3"/>
  <c r="BP238" i="3"/>
  <c r="BE238" i="3"/>
  <c r="BO238" i="3" s="1"/>
  <c r="BC238" i="3"/>
  <c r="BD238" i="3" s="1"/>
  <c r="BQ238" i="3" s="1"/>
  <c r="AZ238" i="3"/>
  <c r="BA238" i="3" s="1"/>
  <c r="BS238" i="3" s="1"/>
  <c r="AP238" i="3"/>
  <c r="AK238" i="3"/>
  <c r="S238" i="3"/>
  <c r="CX236" i="3"/>
  <c r="CV236" i="3"/>
  <c r="CG236" i="3"/>
  <c r="CC236" i="3"/>
  <c r="CB236" i="3"/>
  <c r="CE236" i="3" s="1"/>
  <c r="BY236" i="3"/>
  <c r="BX236" i="3"/>
  <c r="BW236" i="3"/>
  <c r="BV236" i="3"/>
  <c r="BU236" i="3"/>
  <c r="BT236" i="3"/>
  <c r="BR236" i="3"/>
  <c r="BP236" i="3"/>
  <c r="BE236" i="3"/>
  <c r="BO236" i="3" s="1"/>
  <c r="BC236" i="3"/>
  <c r="BD236" i="3" s="1"/>
  <c r="BQ236" i="3" s="1"/>
  <c r="AZ236" i="3"/>
  <c r="BA236" i="3" s="1"/>
  <c r="BS236" i="3" s="1"/>
  <c r="AP236" i="3"/>
  <c r="AK236" i="3"/>
  <c r="S236" i="3"/>
  <c r="CX1715" i="3"/>
  <c r="CV1715" i="3"/>
  <c r="CG1715" i="3"/>
  <c r="CC1715" i="3"/>
  <c r="CB1715" i="3"/>
  <c r="CE1715" i="3" s="1"/>
  <c r="BY1715" i="3"/>
  <c r="BX1715" i="3"/>
  <c r="BW1715" i="3"/>
  <c r="BV1715" i="3"/>
  <c r="BU1715" i="3"/>
  <c r="BT1715" i="3"/>
  <c r="BR1715" i="3"/>
  <c r="BP1715" i="3"/>
  <c r="BE1715" i="3"/>
  <c r="BO1715" i="3" s="1"/>
  <c r="BC1715" i="3"/>
  <c r="BD1715" i="3" s="1"/>
  <c r="BQ1715" i="3" s="1"/>
  <c r="AZ1715" i="3"/>
  <c r="BA1715" i="3" s="1"/>
  <c r="BS1715" i="3" s="1"/>
  <c r="AP1715" i="3"/>
  <c r="AK1715" i="3"/>
  <c r="S1715" i="3"/>
  <c r="CX1714" i="3"/>
  <c r="CV1714" i="3"/>
  <c r="CG1714" i="3"/>
  <c r="CC1714" i="3"/>
  <c r="CB1714" i="3"/>
  <c r="CE1714" i="3" s="1"/>
  <c r="BY1714" i="3"/>
  <c r="BX1714" i="3"/>
  <c r="BW1714" i="3"/>
  <c r="BV1714" i="3"/>
  <c r="BU1714" i="3"/>
  <c r="BT1714" i="3"/>
  <c r="BR1714" i="3"/>
  <c r="BP1714" i="3"/>
  <c r="BE1714" i="3"/>
  <c r="BC1714" i="3"/>
  <c r="BD1714" i="3" s="1"/>
  <c r="BQ1714" i="3" s="1"/>
  <c r="AZ1714" i="3"/>
  <c r="BA1714" i="3" s="1"/>
  <c r="BS1714" i="3" s="1"/>
  <c r="AP1714" i="3"/>
  <c r="AK1714" i="3"/>
  <c r="S1714" i="3"/>
  <c r="CX778" i="3"/>
  <c r="CV778" i="3"/>
  <c r="CG778" i="3"/>
  <c r="CC778" i="3"/>
  <c r="CB778" i="3"/>
  <c r="CE778" i="3" s="1"/>
  <c r="BY778" i="3"/>
  <c r="BX778" i="3"/>
  <c r="BW778" i="3"/>
  <c r="BV778" i="3"/>
  <c r="BU778" i="3"/>
  <c r="BT778" i="3"/>
  <c r="BR778" i="3"/>
  <c r="BP778" i="3"/>
  <c r="BE778" i="3"/>
  <c r="BO778" i="3" s="1"/>
  <c r="BC778" i="3"/>
  <c r="BD778" i="3" s="1"/>
  <c r="BQ778" i="3" s="1"/>
  <c r="AZ778" i="3"/>
  <c r="BA778" i="3" s="1"/>
  <c r="BS778" i="3" s="1"/>
  <c r="AP778" i="3"/>
  <c r="AK778" i="3"/>
  <c r="S778" i="3"/>
  <c r="CX1697" i="3"/>
  <c r="CV1697" i="3"/>
  <c r="CG1697" i="3"/>
  <c r="CC1697" i="3"/>
  <c r="CB1697" i="3"/>
  <c r="CE1697" i="3" s="1"/>
  <c r="BY1697" i="3"/>
  <c r="BX1697" i="3"/>
  <c r="BW1697" i="3"/>
  <c r="BV1697" i="3"/>
  <c r="BU1697" i="3"/>
  <c r="BT1697" i="3"/>
  <c r="BR1697" i="3"/>
  <c r="BP1697" i="3"/>
  <c r="BE1697" i="3"/>
  <c r="BO1697" i="3" s="1"/>
  <c r="BC1697" i="3"/>
  <c r="BD1697" i="3" s="1"/>
  <c r="BQ1697" i="3" s="1"/>
  <c r="AZ1697" i="3"/>
  <c r="BA1697" i="3" s="1"/>
  <c r="BS1697" i="3" s="1"/>
  <c r="AP1697" i="3"/>
  <c r="AK1697" i="3"/>
  <c r="S1697" i="3"/>
  <c r="CX767" i="3"/>
  <c r="CV767" i="3"/>
  <c r="CG767" i="3"/>
  <c r="CC767" i="3"/>
  <c r="CB767" i="3"/>
  <c r="CE767" i="3" s="1"/>
  <c r="BY767" i="3"/>
  <c r="BX767" i="3"/>
  <c r="BW767" i="3"/>
  <c r="BV767" i="3"/>
  <c r="BU767" i="3"/>
  <c r="BT767" i="3"/>
  <c r="BR767" i="3"/>
  <c r="BP767" i="3"/>
  <c r="BE767" i="3"/>
  <c r="BO767" i="3" s="1"/>
  <c r="BC767" i="3"/>
  <c r="BD767" i="3" s="1"/>
  <c r="BQ767" i="3" s="1"/>
  <c r="AZ767" i="3"/>
  <c r="BA767" i="3" s="1"/>
  <c r="BS767" i="3" s="1"/>
  <c r="AP767" i="3"/>
  <c r="AK767" i="3"/>
  <c r="S767" i="3"/>
  <c r="CX235" i="3"/>
  <c r="CV235" i="3"/>
  <c r="CG235" i="3"/>
  <c r="CC235" i="3"/>
  <c r="CB235" i="3"/>
  <c r="CE235" i="3" s="1"/>
  <c r="BY235" i="3"/>
  <c r="BX235" i="3"/>
  <c r="BW235" i="3"/>
  <c r="BV235" i="3"/>
  <c r="BU235" i="3"/>
  <c r="BT235" i="3"/>
  <c r="BR235" i="3"/>
  <c r="BP235" i="3"/>
  <c r="BE235" i="3"/>
  <c r="BC235" i="3"/>
  <c r="BD235" i="3" s="1"/>
  <c r="BQ235" i="3" s="1"/>
  <c r="AZ235" i="3"/>
  <c r="BA235" i="3" s="1"/>
  <c r="BS235" i="3" s="1"/>
  <c r="AP235" i="3"/>
  <c r="AK235" i="3"/>
  <c r="S235" i="3"/>
  <c r="CX234" i="3"/>
  <c r="CV234" i="3"/>
  <c r="CG234" i="3"/>
  <c r="CC234" i="3"/>
  <c r="CB234" i="3"/>
  <c r="CE234" i="3" s="1"/>
  <c r="BY234" i="3"/>
  <c r="BX234" i="3"/>
  <c r="BW234" i="3"/>
  <c r="BV234" i="3"/>
  <c r="BU234" i="3"/>
  <c r="BT234" i="3"/>
  <c r="BR234" i="3"/>
  <c r="BP234" i="3"/>
  <c r="BE234" i="3"/>
  <c r="BO234" i="3" s="1"/>
  <c r="BC234" i="3"/>
  <c r="BD234" i="3" s="1"/>
  <c r="BQ234" i="3" s="1"/>
  <c r="AZ234" i="3"/>
  <c r="BA234" i="3" s="1"/>
  <c r="BS234" i="3" s="1"/>
  <c r="AP234" i="3"/>
  <c r="AK234" i="3"/>
  <c r="S234" i="3"/>
  <c r="CX772" i="3"/>
  <c r="CV772" i="3"/>
  <c r="CG772" i="3"/>
  <c r="CC772" i="3"/>
  <c r="CB772" i="3"/>
  <c r="CE772" i="3" s="1"/>
  <c r="BY772" i="3"/>
  <c r="BX772" i="3"/>
  <c r="BW772" i="3"/>
  <c r="BV772" i="3"/>
  <c r="BU772" i="3"/>
  <c r="BT772" i="3"/>
  <c r="BR772" i="3"/>
  <c r="BP772" i="3"/>
  <c r="BE772" i="3"/>
  <c r="BC772" i="3"/>
  <c r="BD772" i="3" s="1"/>
  <c r="BQ772" i="3" s="1"/>
  <c r="AZ772" i="3"/>
  <c r="BA772" i="3" s="1"/>
  <c r="BS772" i="3" s="1"/>
  <c r="AP772" i="3"/>
  <c r="AK772" i="3"/>
  <c r="S772" i="3"/>
  <c r="CX1713" i="3"/>
  <c r="CV1713" i="3"/>
  <c r="CG1713" i="3"/>
  <c r="CC1713" i="3"/>
  <c r="CB1713" i="3"/>
  <c r="CE1713" i="3" s="1"/>
  <c r="BY1713" i="3"/>
  <c r="BX1713" i="3"/>
  <c r="BW1713" i="3"/>
  <c r="BV1713" i="3"/>
  <c r="BU1713" i="3"/>
  <c r="BT1713" i="3"/>
  <c r="BR1713" i="3"/>
  <c r="BP1713" i="3"/>
  <c r="BE1713" i="3"/>
  <c r="BC1713" i="3"/>
  <c r="BD1713" i="3" s="1"/>
  <c r="BQ1713" i="3" s="1"/>
  <c r="AZ1713" i="3"/>
  <c r="BA1713" i="3" s="1"/>
  <c r="BS1713" i="3" s="1"/>
  <c r="AP1713" i="3"/>
  <c r="AK1713" i="3"/>
  <c r="S1713" i="3"/>
  <c r="CX771" i="3"/>
  <c r="CV771" i="3"/>
  <c r="CG771" i="3"/>
  <c r="CC771" i="3"/>
  <c r="CB771" i="3"/>
  <c r="CE771" i="3" s="1"/>
  <c r="BY771" i="3"/>
  <c r="BX771" i="3"/>
  <c r="BW771" i="3"/>
  <c r="BV771" i="3"/>
  <c r="BU771" i="3"/>
  <c r="BT771" i="3"/>
  <c r="BR771" i="3"/>
  <c r="BP771" i="3"/>
  <c r="BE771" i="3"/>
  <c r="BC771" i="3"/>
  <c r="BD771" i="3" s="1"/>
  <c r="BQ771" i="3" s="1"/>
  <c r="AZ771" i="3"/>
  <c r="BA771" i="3" s="1"/>
  <c r="BS771" i="3" s="1"/>
  <c r="AP771" i="3"/>
  <c r="AK771" i="3"/>
  <c r="S771" i="3"/>
  <c r="CX233" i="3"/>
  <c r="CV233" i="3"/>
  <c r="CG233" i="3"/>
  <c r="CC233" i="3"/>
  <c r="CB233" i="3"/>
  <c r="CE233" i="3" s="1"/>
  <c r="BY233" i="3"/>
  <c r="BX233" i="3"/>
  <c r="BW233" i="3"/>
  <c r="BV233" i="3"/>
  <c r="BU233" i="3"/>
  <c r="BT233" i="3"/>
  <c r="BR233" i="3"/>
  <c r="BP233" i="3"/>
  <c r="BE233" i="3"/>
  <c r="BC233" i="3"/>
  <c r="BD233" i="3" s="1"/>
  <c r="BQ233" i="3" s="1"/>
  <c r="AZ233" i="3"/>
  <c r="BA233" i="3" s="1"/>
  <c r="BS233" i="3" s="1"/>
  <c r="AP233" i="3"/>
  <c r="AK233" i="3"/>
  <c r="S233" i="3"/>
  <c r="CX770" i="3"/>
  <c r="CV770" i="3"/>
  <c r="CG770" i="3"/>
  <c r="CC770" i="3"/>
  <c r="CB770" i="3"/>
  <c r="CE770" i="3" s="1"/>
  <c r="BY770" i="3"/>
  <c r="BX770" i="3"/>
  <c r="BW770" i="3"/>
  <c r="BV770" i="3"/>
  <c r="BU770" i="3"/>
  <c r="BT770" i="3"/>
  <c r="BR770" i="3"/>
  <c r="BP770" i="3"/>
  <c r="BE770" i="3"/>
  <c r="BN770" i="3" s="1"/>
  <c r="BC770" i="3"/>
  <c r="BD770" i="3" s="1"/>
  <c r="BQ770" i="3" s="1"/>
  <c r="AZ770" i="3"/>
  <c r="BA770" i="3" s="1"/>
  <c r="BS770" i="3" s="1"/>
  <c r="AP770" i="3"/>
  <c r="AK770" i="3"/>
  <c r="S770" i="3"/>
  <c r="CX232" i="3"/>
  <c r="CV232" i="3"/>
  <c r="CG232" i="3"/>
  <c r="CC232" i="3"/>
  <c r="CB232" i="3"/>
  <c r="CE232" i="3" s="1"/>
  <c r="BY232" i="3"/>
  <c r="BX232" i="3"/>
  <c r="BW232" i="3"/>
  <c r="BV232" i="3"/>
  <c r="BU232" i="3"/>
  <c r="BT232" i="3"/>
  <c r="BR232" i="3"/>
  <c r="BP232" i="3"/>
  <c r="BE232" i="3"/>
  <c r="BC232" i="3"/>
  <c r="BD232" i="3" s="1"/>
  <c r="BQ232" i="3" s="1"/>
  <c r="AZ232" i="3"/>
  <c r="BA232" i="3" s="1"/>
  <c r="BS232" i="3" s="1"/>
  <c r="AP232" i="3"/>
  <c r="AK232" i="3"/>
  <c r="S232" i="3"/>
  <c r="CX769" i="3"/>
  <c r="CV769" i="3"/>
  <c r="CG769" i="3"/>
  <c r="CC769" i="3"/>
  <c r="CB769" i="3"/>
  <c r="CE769" i="3" s="1"/>
  <c r="BY769" i="3"/>
  <c r="BX769" i="3"/>
  <c r="BW769" i="3"/>
  <c r="BV769" i="3"/>
  <c r="BU769" i="3"/>
  <c r="BT769" i="3"/>
  <c r="BR769" i="3"/>
  <c r="BP769" i="3"/>
  <c r="BE769" i="3"/>
  <c r="BN769" i="3" s="1"/>
  <c r="BC769" i="3"/>
  <c r="BD769" i="3" s="1"/>
  <c r="BQ769" i="3" s="1"/>
  <c r="AZ769" i="3"/>
  <c r="BA769" i="3" s="1"/>
  <c r="BS769" i="3" s="1"/>
  <c r="AP769" i="3"/>
  <c r="AK769" i="3"/>
  <c r="S769" i="3"/>
  <c r="CX231" i="3"/>
  <c r="CV231" i="3"/>
  <c r="CG231" i="3"/>
  <c r="CC231" i="3"/>
  <c r="CB231" i="3"/>
  <c r="CE231" i="3" s="1"/>
  <c r="BY231" i="3"/>
  <c r="BX231" i="3"/>
  <c r="BW231" i="3"/>
  <c r="BV231" i="3"/>
  <c r="BU231" i="3"/>
  <c r="BT231" i="3"/>
  <c r="BR231" i="3"/>
  <c r="BP231" i="3"/>
  <c r="BE231" i="3"/>
  <c r="BC231" i="3"/>
  <c r="BD231" i="3" s="1"/>
  <c r="BQ231" i="3" s="1"/>
  <c r="AZ231" i="3"/>
  <c r="BA231" i="3" s="1"/>
  <c r="BS231" i="3" s="1"/>
  <c r="AP231" i="3"/>
  <c r="AK231" i="3"/>
  <c r="S231" i="3"/>
  <c r="CX758" i="3"/>
  <c r="CV758" i="3"/>
  <c r="CG758" i="3"/>
  <c r="CC758" i="3"/>
  <c r="CB758" i="3"/>
  <c r="CE758" i="3" s="1"/>
  <c r="BY758" i="3"/>
  <c r="BX758" i="3"/>
  <c r="BW758" i="3"/>
  <c r="BV758" i="3"/>
  <c r="BU758" i="3"/>
  <c r="BT758" i="3"/>
  <c r="BR758" i="3"/>
  <c r="BP758" i="3"/>
  <c r="BE758" i="3"/>
  <c r="BN758" i="3" s="1"/>
  <c r="BC758" i="3"/>
  <c r="BD758" i="3" s="1"/>
  <c r="BQ758" i="3" s="1"/>
  <c r="AZ758" i="3"/>
  <c r="BA758" i="3" s="1"/>
  <c r="BS758" i="3" s="1"/>
  <c r="AP758" i="3"/>
  <c r="AK758" i="3"/>
  <c r="S758" i="3"/>
  <c r="CX230" i="3"/>
  <c r="CV230" i="3"/>
  <c r="CG230" i="3"/>
  <c r="CC230" i="3"/>
  <c r="CB230" i="3"/>
  <c r="CE230" i="3" s="1"/>
  <c r="BY230" i="3"/>
  <c r="BX230" i="3"/>
  <c r="BW230" i="3"/>
  <c r="BV230" i="3"/>
  <c r="BU230" i="3"/>
  <c r="BT230" i="3"/>
  <c r="BR230" i="3"/>
  <c r="BP230" i="3"/>
  <c r="BE230" i="3"/>
  <c r="BC230" i="3"/>
  <c r="BD230" i="3" s="1"/>
  <c r="BQ230" i="3" s="1"/>
  <c r="AZ230" i="3"/>
  <c r="BA230" i="3" s="1"/>
  <c r="BS230" i="3" s="1"/>
  <c r="AP230" i="3"/>
  <c r="AK230" i="3"/>
  <c r="S230" i="3"/>
  <c r="CX229" i="3"/>
  <c r="CV229" i="3"/>
  <c r="CG229" i="3"/>
  <c r="CC229" i="3"/>
  <c r="CB229" i="3"/>
  <c r="CE229" i="3" s="1"/>
  <c r="BY229" i="3"/>
  <c r="BX229" i="3"/>
  <c r="BW229" i="3"/>
  <c r="BV229" i="3"/>
  <c r="BU229" i="3"/>
  <c r="BT229" i="3"/>
  <c r="BR229" i="3"/>
  <c r="BP229" i="3"/>
  <c r="BE229" i="3"/>
  <c r="BN229" i="3" s="1"/>
  <c r="BC229" i="3"/>
  <c r="BD229" i="3" s="1"/>
  <c r="BQ229" i="3" s="1"/>
  <c r="AZ229" i="3"/>
  <c r="BA229" i="3" s="1"/>
  <c r="BS229" i="3" s="1"/>
  <c r="AP229" i="3"/>
  <c r="AK229" i="3"/>
  <c r="S229" i="3"/>
  <c r="CX228" i="3"/>
  <c r="CV228" i="3"/>
  <c r="CG228" i="3"/>
  <c r="CC228" i="3"/>
  <c r="CB228" i="3"/>
  <c r="CE228" i="3" s="1"/>
  <c r="BY228" i="3"/>
  <c r="BX228" i="3"/>
  <c r="BW228" i="3"/>
  <c r="BV228" i="3"/>
  <c r="BU228" i="3"/>
  <c r="BT228" i="3"/>
  <c r="BR228" i="3"/>
  <c r="BP228" i="3"/>
  <c r="BE228" i="3"/>
  <c r="BC228" i="3"/>
  <c r="BD228" i="3" s="1"/>
  <c r="BQ228" i="3" s="1"/>
  <c r="AZ228" i="3"/>
  <c r="BA228" i="3" s="1"/>
  <c r="BS228" i="3" s="1"/>
  <c r="AP228" i="3"/>
  <c r="AK228" i="3"/>
  <c r="S228" i="3"/>
  <c r="CX227" i="3"/>
  <c r="CV227" i="3"/>
  <c r="CG227" i="3"/>
  <c r="CC227" i="3"/>
  <c r="CB227" i="3"/>
  <c r="CE227" i="3" s="1"/>
  <c r="BY227" i="3"/>
  <c r="BX227" i="3"/>
  <c r="BW227" i="3"/>
  <c r="BV227" i="3"/>
  <c r="BU227" i="3"/>
  <c r="BT227" i="3"/>
  <c r="BR227" i="3"/>
  <c r="BP227" i="3"/>
  <c r="BE227" i="3"/>
  <c r="BN227" i="3" s="1"/>
  <c r="BC227" i="3"/>
  <c r="BD227" i="3" s="1"/>
  <c r="BQ227" i="3" s="1"/>
  <c r="AZ227" i="3"/>
  <c r="BA227" i="3" s="1"/>
  <c r="BS227" i="3" s="1"/>
  <c r="AP227" i="3"/>
  <c r="AK227" i="3"/>
  <c r="S227" i="3"/>
  <c r="CX209" i="3"/>
  <c r="CV209" i="3"/>
  <c r="CG209" i="3"/>
  <c r="CC209" i="3"/>
  <c r="CB209" i="3"/>
  <c r="CE209" i="3" s="1"/>
  <c r="BY209" i="3"/>
  <c r="BX209" i="3"/>
  <c r="BW209" i="3"/>
  <c r="BV209" i="3"/>
  <c r="BU209" i="3"/>
  <c r="BT209" i="3"/>
  <c r="BR209" i="3"/>
  <c r="BP209" i="3"/>
  <c r="BE209" i="3"/>
  <c r="BC209" i="3"/>
  <c r="BD209" i="3" s="1"/>
  <c r="BQ209" i="3" s="1"/>
  <c r="AZ209" i="3"/>
  <c r="BA209" i="3" s="1"/>
  <c r="BS209" i="3" s="1"/>
  <c r="AP209" i="3"/>
  <c r="AK209" i="3"/>
  <c r="S209" i="3"/>
  <c r="CX208" i="3"/>
  <c r="CV208" i="3"/>
  <c r="CG208" i="3"/>
  <c r="CC208" i="3"/>
  <c r="CB208" i="3"/>
  <c r="CE208" i="3" s="1"/>
  <c r="BY208" i="3"/>
  <c r="BX208" i="3"/>
  <c r="BW208" i="3"/>
  <c r="BV208" i="3"/>
  <c r="BU208" i="3"/>
  <c r="BT208" i="3"/>
  <c r="BR208" i="3"/>
  <c r="BP208" i="3"/>
  <c r="BE208" i="3"/>
  <c r="BN208" i="3" s="1"/>
  <c r="BC208" i="3"/>
  <c r="BD208" i="3" s="1"/>
  <c r="BQ208" i="3" s="1"/>
  <c r="AZ208" i="3"/>
  <c r="BA208" i="3" s="1"/>
  <c r="BS208" i="3" s="1"/>
  <c r="AP208" i="3"/>
  <c r="AK208" i="3"/>
  <c r="S208" i="3"/>
  <c r="CX764" i="3"/>
  <c r="CV764" i="3"/>
  <c r="CG764" i="3"/>
  <c r="CC764" i="3"/>
  <c r="CB764" i="3"/>
  <c r="CE764" i="3" s="1"/>
  <c r="BY764" i="3"/>
  <c r="BX764" i="3"/>
  <c r="BW764" i="3"/>
  <c r="BV764" i="3"/>
  <c r="BU764" i="3"/>
  <c r="BT764" i="3"/>
  <c r="BR764" i="3"/>
  <c r="BP764" i="3"/>
  <c r="BE764" i="3"/>
  <c r="BC764" i="3"/>
  <c r="BD764" i="3" s="1"/>
  <c r="BQ764" i="3" s="1"/>
  <c r="AZ764" i="3"/>
  <c r="BA764" i="3" s="1"/>
  <c r="BS764" i="3" s="1"/>
  <c r="AP764" i="3"/>
  <c r="AK764" i="3"/>
  <c r="S764" i="3"/>
  <c r="CX760" i="3"/>
  <c r="CV760" i="3"/>
  <c r="CG760" i="3"/>
  <c r="CC760" i="3"/>
  <c r="CB760" i="3"/>
  <c r="CE760" i="3" s="1"/>
  <c r="BY760" i="3"/>
  <c r="BX760" i="3"/>
  <c r="BW760" i="3"/>
  <c r="BV760" i="3"/>
  <c r="BU760" i="3"/>
  <c r="BT760" i="3"/>
  <c r="BR760" i="3"/>
  <c r="BP760" i="3"/>
  <c r="BE760" i="3"/>
  <c r="BN760" i="3" s="1"/>
  <c r="BC760" i="3"/>
  <c r="BD760" i="3" s="1"/>
  <c r="BQ760" i="3" s="1"/>
  <c r="AZ760" i="3"/>
  <c r="BA760" i="3" s="1"/>
  <c r="BS760" i="3" s="1"/>
  <c r="AP760" i="3"/>
  <c r="AK760" i="3"/>
  <c r="S760" i="3"/>
  <c r="CX759" i="3"/>
  <c r="CV759" i="3"/>
  <c r="CG759" i="3"/>
  <c r="CC759" i="3"/>
  <c r="CB759" i="3"/>
  <c r="CE759" i="3" s="1"/>
  <c r="BY759" i="3"/>
  <c r="BX759" i="3"/>
  <c r="BW759" i="3"/>
  <c r="BV759" i="3"/>
  <c r="BU759" i="3"/>
  <c r="BT759" i="3"/>
  <c r="BR759" i="3"/>
  <c r="BP759" i="3"/>
  <c r="BE759" i="3"/>
  <c r="BC759" i="3"/>
  <c r="BD759" i="3" s="1"/>
  <c r="BQ759" i="3" s="1"/>
  <c r="AZ759" i="3"/>
  <c r="BA759" i="3" s="1"/>
  <c r="BS759" i="3" s="1"/>
  <c r="AP759" i="3"/>
  <c r="AK759" i="3"/>
  <c r="S759" i="3"/>
  <c r="CX207" i="3"/>
  <c r="CV207" i="3"/>
  <c r="CG207" i="3"/>
  <c r="CC207" i="3"/>
  <c r="CB207" i="3"/>
  <c r="CE207" i="3" s="1"/>
  <c r="BY207" i="3"/>
  <c r="BX207" i="3"/>
  <c r="BW207" i="3"/>
  <c r="BV207" i="3"/>
  <c r="BU207" i="3"/>
  <c r="BT207" i="3"/>
  <c r="BR207" i="3"/>
  <c r="BP207" i="3"/>
  <c r="BE207" i="3"/>
  <c r="BN207" i="3" s="1"/>
  <c r="BC207" i="3"/>
  <c r="BD207" i="3" s="1"/>
  <c r="BQ207" i="3" s="1"/>
  <c r="AZ207" i="3"/>
  <c r="BA207" i="3" s="1"/>
  <c r="BS207" i="3" s="1"/>
  <c r="AP207" i="3"/>
  <c r="AK207" i="3"/>
  <c r="S207" i="3"/>
  <c r="CX752" i="3"/>
  <c r="CW752" i="3"/>
  <c r="CV752" i="3"/>
  <c r="CG752" i="3"/>
  <c r="CC752" i="3"/>
  <c r="CB752" i="3"/>
  <c r="CD752" i="3" s="1"/>
  <c r="BY752" i="3"/>
  <c r="BX752" i="3"/>
  <c r="BW752" i="3"/>
  <c r="BV752" i="3"/>
  <c r="BU752" i="3"/>
  <c r="BT752" i="3"/>
  <c r="BR752" i="3"/>
  <c r="BP752" i="3"/>
  <c r="BE752" i="3"/>
  <c r="BC752" i="3"/>
  <c r="BD752" i="3" s="1"/>
  <c r="BQ752" i="3" s="1"/>
  <c r="AZ752" i="3"/>
  <c r="BA752" i="3" s="1"/>
  <c r="BS752" i="3" s="1"/>
  <c r="AP752" i="3"/>
  <c r="AK752" i="3"/>
  <c r="S752" i="3"/>
  <c r="CX757" i="3"/>
  <c r="CV757" i="3"/>
  <c r="CG757" i="3"/>
  <c r="CC757" i="3"/>
  <c r="CB757" i="3"/>
  <c r="CD757" i="3" s="1"/>
  <c r="BY757" i="3"/>
  <c r="BX757" i="3"/>
  <c r="BW757" i="3"/>
  <c r="BV757" i="3"/>
  <c r="BU757" i="3"/>
  <c r="BT757" i="3"/>
  <c r="BR757" i="3"/>
  <c r="BP757" i="3"/>
  <c r="BE757" i="3"/>
  <c r="BO757" i="3" s="1"/>
  <c r="BC757" i="3"/>
  <c r="BD757" i="3" s="1"/>
  <c r="BQ757" i="3" s="1"/>
  <c r="AZ757" i="3"/>
  <c r="BA757" i="3" s="1"/>
  <c r="BS757" i="3" s="1"/>
  <c r="AP757" i="3"/>
  <c r="AK757" i="3"/>
  <c r="S757" i="3"/>
  <c r="CX756" i="3"/>
  <c r="CW756" i="3"/>
  <c r="CV756" i="3"/>
  <c r="CG756" i="3"/>
  <c r="CC756" i="3"/>
  <c r="CB756" i="3"/>
  <c r="CE756" i="3" s="1"/>
  <c r="BY756" i="3"/>
  <c r="BX756" i="3"/>
  <c r="BW756" i="3"/>
  <c r="BV756" i="3"/>
  <c r="BU756" i="3"/>
  <c r="BT756" i="3"/>
  <c r="BR756" i="3"/>
  <c r="BP756" i="3"/>
  <c r="BE756" i="3"/>
  <c r="BC756" i="3"/>
  <c r="BD756" i="3" s="1"/>
  <c r="BQ756" i="3" s="1"/>
  <c r="AZ756" i="3"/>
  <c r="BA756" i="3" s="1"/>
  <c r="BS756" i="3" s="1"/>
  <c r="AP756" i="3"/>
  <c r="AK756" i="3"/>
  <c r="S756" i="3"/>
  <c r="CX1712" i="3"/>
  <c r="CV1712" i="3"/>
  <c r="CG1712" i="3"/>
  <c r="CC1712" i="3"/>
  <c r="CB1712" i="3"/>
  <c r="CE1712" i="3" s="1"/>
  <c r="BY1712" i="3"/>
  <c r="BX1712" i="3"/>
  <c r="BW1712" i="3"/>
  <c r="BV1712" i="3"/>
  <c r="BU1712" i="3"/>
  <c r="BT1712" i="3"/>
  <c r="BR1712" i="3"/>
  <c r="BP1712" i="3"/>
  <c r="BE1712" i="3"/>
  <c r="BN1712" i="3" s="1"/>
  <c r="BC1712" i="3"/>
  <c r="BD1712" i="3" s="1"/>
  <c r="BQ1712" i="3" s="1"/>
  <c r="AZ1712" i="3"/>
  <c r="BA1712" i="3" s="1"/>
  <c r="BS1712" i="3" s="1"/>
  <c r="AP1712" i="3"/>
  <c r="AK1712" i="3"/>
  <c r="S1712" i="3"/>
  <c r="CX206" i="3"/>
  <c r="CV206" i="3"/>
  <c r="CG206" i="3"/>
  <c r="CC206" i="3"/>
  <c r="CB206" i="3"/>
  <c r="CE206" i="3" s="1"/>
  <c r="BY206" i="3"/>
  <c r="BX206" i="3"/>
  <c r="BW206" i="3"/>
  <c r="BV206" i="3"/>
  <c r="BU206" i="3"/>
  <c r="BT206" i="3"/>
  <c r="BR206" i="3"/>
  <c r="BP206" i="3"/>
  <c r="BE206" i="3"/>
  <c r="BC206" i="3"/>
  <c r="BD206" i="3" s="1"/>
  <c r="BQ206" i="3" s="1"/>
  <c r="AZ206" i="3"/>
  <c r="BA206" i="3" s="1"/>
  <c r="BS206" i="3" s="1"/>
  <c r="AP206" i="3"/>
  <c r="AK206" i="3"/>
  <c r="S206" i="3"/>
  <c r="CX755" i="3"/>
  <c r="CV755" i="3"/>
  <c r="CG755" i="3"/>
  <c r="CC755" i="3"/>
  <c r="CB755" i="3"/>
  <c r="CE755" i="3" s="1"/>
  <c r="BY755" i="3"/>
  <c r="BX755" i="3"/>
  <c r="BW755" i="3"/>
  <c r="BV755" i="3"/>
  <c r="BU755" i="3"/>
  <c r="BT755" i="3"/>
  <c r="BR755" i="3"/>
  <c r="BP755" i="3"/>
  <c r="BE755" i="3"/>
  <c r="BN755" i="3" s="1"/>
  <c r="BC755" i="3"/>
  <c r="BD755" i="3" s="1"/>
  <c r="BQ755" i="3" s="1"/>
  <c r="AZ755" i="3"/>
  <c r="BA755" i="3" s="1"/>
  <c r="BS755" i="3" s="1"/>
  <c r="AP755" i="3"/>
  <c r="AK755" i="3"/>
  <c r="S755" i="3"/>
  <c r="CX754" i="3"/>
  <c r="CV754" i="3"/>
  <c r="CG754" i="3"/>
  <c r="CC754" i="3"/>
  <c r="CB754" i="3"/>
  <c r="CE754" i="3" s="1"/>
  <c r="BY754" i="3"/>
  <c r="BX754" i="3"/>
  <c r="BW754" i="3"/>
  <c r="BV754" i="3"/>
  <c r="BU754" i="3"/>
  <c r="BT754" i="3"/>
  <c r="BR754" i="3"/>
  <c r="BP754" i="3"/>
  <c r="BE754" i="3"/>
  <c r="BC754" i="3"/>
  <c r="BD754" i="3" s="1"/>
  <c r="BQ754" i="3" s="1"/>
  <c r="AZ754" i="3"/>
  <c r="BA754" i="3" s="1"/>
  <c r="BS754" i="3" s="1"/>
  <c r="AP754" i="3"/>
  <c r="AK754" i="3"/>
  <c r="S754" i="3"/>
  <c r="CX500" i="3"/>
  <c r="CV500" i="3"/>
  <c r="CG500" i="3"/>
  <c r="CC500" i="3"/>
  <c r="CB500" i="3"/>
  <c r="CE500" i="3" s="1"/>
  <c r="BY500" i="3"/>
  <c r="BX500" i="3"/>
  <c r="BW500" i="3"/>
  <c r="BV500" i="3"/>
  <c r="BU500" i="3"/>
  <c r="BT500" i="3"/>
  <c r="BR500" i="3"/>
  <c r="BP500" i="3"/>
  <c r="BE500" i="3"/>
  <c r="BN500" i="3" s="1"/>
  <c r="BC500" i="3"/>
  <c r="BD500" i="3" s="1"/>
  <c r="BQ500" i="3" s="1"/>
  <c r="AZ500" i="3"/>
  <c r="BA500" i="3" s="1"/>
  <c r="BS500" i="3" s="1"/>
  <c r="AP500" i="3"/>
  <c r="AK500" i="3"/>
  <c r="S500" i="3"/>
  <c r="CX205" i="3"/>
  <c r="CV205" i="3"/>
  <c r="CG205" i="3"/>
  <c r="CC205" i="3"/>
  <c r="CB205" i="3"/>
  <c r="CE205" i="3" s="1"/>
  <c r="BY205" i="3"/>
  <c r="BX205" i="3"/>
  <c r="BW205" i="3"/>
  <c r="BV205" i="3"/>
  <c r="BU205" i="3"/>
  <c r="BT205" i="3"/>
  <c r="BR205" i="3"/>
  <c r="BP205" i="3"/>
  <c r="BE205" i="3"/>
  <c r="BC205" i="3"/>
  <c r="BD205" i="3" s="1"/>
  <c r="BQ205" i="3" s="1"/>
  <c r="AZ205" i="3"/>
  <c r="BA205" i="3" s="1"/>
  <c r="BS205" i="3" s="1"/>
  <c r="AP205" i="3"/>
  <c r="AK205" i="3"/>
  <c r="S205" i="3"/>
  <c r="CX194" i="3"/>
  <c r="CV194" i="3"/>
  <c r="CG194" i="3"/>
  <c r="CC194" i="3"/>
  <c r="CB194" i="3"/>
  <c r="CE194" i="3" s="1"/>
  <c r="BY194" i="3"/>
  <c r="BX194" i="3"/>
  <c r="BW194" i="3"/>
  <c r="BV194" i="3"/>
  <c r="BU194" i="3"/>
  <c r="BT194" i="3"/>
  <c r="BR194" i="3"/>
  <c r="BP194" i="3"/>
  <c r="BE194" i="3"/>
  <c r="BN194" i="3" s="1"/>
  <c r="BC194" i="3"/>
  <c r="BD194" i="3" s="1"/>
  <c r="BQ194" i="3" s="1"/>
  <c r="AZ194" i="3"/>
  <c r="BA194" i="3" s="1"/>
  <c r="BS194" i="3" s="1"/>
  <c r="AP194" i="3"/>
  <c r="AK194" i="3"/>
  <c r="S194" i="3"/>
  <c r="CX753" i="3"/>
  <c r="CV753" i="3"/>
  <c r="CG753" i="3"/>
  <c r="CC753" i="3"/>
  <c r="CB753" i="3"/>
  <c r="CE753" i="3" s="1"/>
  <c r="BY753" i="3"/>
  <c r="BX753" i="3"/>
  <c r="BW753" i="3"/>
  <c r="BV753" i="3"/>
  <c r="BU753" i="3"/>
  <c r="BT753" i="3"/>
  <c r="BR753" i="3"/>
  <c r="BP753" i="3"/>
  <c r="BE753" i="3"/>
  <c r="BC753" i="3"/>
  <c r="BD753" i="3" s="1"/>
  <c r="BQ753" i="3" s="1"/>
  <c r="AZ753" i="3"/>
  <c r="BA753" i="3" s="1"/>
  <c r="BS753" i="3" s="1"/>
  <c r="AP753" i="3"/>
  <c r="AK753" i="3"/>
  <c r="S753" i="3"/>
  <c r="CX748" i="3"/>
  <c r="CV748" i="3"/>
  <c r="CG748" i="3"/>
  <c r="CC748" i="3"/>
  <c r="CB748" i="3"/>
  <c r="CE748" i="3" s="1"/>
  <c r="BY748" i="3"/>
  <c r="BX748" i="3"/>
  <c r="BW748" i="3"/>
  <c r="BV748" i="3"/>
  <c r="BU748" i="3"/>
  <c r="BT748" i="3"/>
  <c r="BR748" i="3"/>
  <c r="BP748" i="3"/>
  <c r="BE748" i="3"/>
  <c r="BN748" i="3" s="1"/>
  <c r="BC748" i="3"/>
  <c r="BD748" i="3" s="1"/>
  <c r="BQ748" i="3" s="1"/>
  <c r="AZ748" i="3"/>
  <c r="BA748" i="3" s="1"/>
  <c r="BS748" i="3" s="1"/>
  <c r="AP748" i="3"/>
  <c r="AK748" i="3"/>
  <c r="S748" i="3"/>
  <c r="CX751" i="3"/>
  <c r="CV751" i="3"/>
  <c r="CG751" i="3"/>
  <c r="CC751" i="3"/>
  <c r="CB751" i="3"/>
  <c r="CE751" i="3" s="1"/>
  <c r="BY751" i="3"/>
  <c r="BX751" i="3"/>
  <c r="BW751" i="3"/>
  <c r="BV751" i="3"/>
  <c r="BU751" i="3"/>
  <c r="BT751" i="3"/>
  <c r="BR751" i="3"/>
  <c r="BP751" i="3"/>
  <c r="BE751" i="3"/>
  <c r="BN751" i="3" s="1"/>
  <c r="BC751" i="3"/>
  <c r="BD751" i="3" s="1"/>
  <c r="BQ751" i="3" s="1"/>
  <c r="AZ751" i="3"/>
  <c r="BA751" i="3" s="1"/>
  <c r="BS751" i="3" s="1"/>
  <c r="AP751" i="3"/>
  <c r="AK751" i="3"/>
  <c r="S751" i="3"/>
  <c r="CX750" i="3"/>
  <c r="CV750" i="3"/>
  <c r="CG750" i="3"/>
  <c r="CC750" i="3"/>
  <c r="CB750" i="3"/>
  <c r="CE750" i="3" s="1"/>
  <c r="BY750" i="3"/>
  <c r="BX750" i="3"/>
  <c r="BW750" i="3"/>
  <c r="BV750" i="3"/>
  <c r="BU750" i="3"/>
  <c r="BT750" i="3"/>
  <c r="BR750" i="3"/>
  <c r="BP750" i="3"/>
  <c r="BE750" i="3"/>
  <c r="BN750" i="3" s="1"/>
  <c r="BC750" i="3"/>
  <c r="BD750" i="3" s="1"/>
  <c r="BQ750" i="3" s="1"/>
  <c r="AZ750" i="3"/>
  <c r="BA750" i="3" s="1"/>
  <c r="BS750" i="3" s="1"/>
  <c r="AP750" i="3"/>
  <c r="AK750" i="3"/>
  <c r="S750" i="3"/>
  <c r="CX193" i="3"/>
  <c r="CV193" i="3"/>
  <c r="CG193" i="3"/>
  <c r="CC193" i="3"/>
  <c r="CB193" i="3"/>
  <c r="CE193" i="3" s="1"/>
  <c r="BY193" i="3"/>
  <c r="BX193" i="3"/>
  <c r="BW193" i="3"/>
  <c r="BV193" i="3"/>
  <c r="BU193" i="3"/>
  <c r="BT193" i="3"/>
  <c r="BR193" i="3"/>
  <c r="BP193" i="3"/>
  <c r="BE193" i="3"/>
  <c r="BN193" i="3" s="1"/>
  <c r="BC193" i="3"/>
  <c r="BD193" i="3" s="1"/>
  <c r="BQ193" i="3" s="1"/>
  <c r="AZ193" i="3"/>
  <c r="BA193" i="3" s="1"/>
  <c r="BS193" i="3" s="1"/>
  <c r="AP193" i="3"/>
  <c r="AK193" i="3"/>
  <c r="S193" i="3"/>
  <c r="CX192" i="3"/>
  <c r="CV192" i="3"/>
  <c r="CG192" i="3"/>
  <c r="CC192" i="3"/>
  <c r="CB192" i="3"/>
  <c r="CE192" i="3" s="1"/>
  <c r="BY192" i="3"/>
  <c r="BX192" i="3"/>
  <c r="BW192" i="3"/>
  <c r="BV192" i="3"/>
  <c r="BU192" i="3"/>
  <c r="BT192" i="3"/>
  <c r="BR192" i="3"/>
  <c r="BP192" i="3"/>
  <c r="BE192" i="3"/>
  <c r="BN192" i="3" s="1"/>
  <c r="BC192" i="3"/>
  <c r="BD192" i="3" s="1"/>
  <c r="BQ192" i="3" s="1"/>
  <c r="AZ192" i="3"/>
  <c r="BA192" i="3" s="1"/>
  <c r="BS192" i="3" s="1"/>
  <c r="AP192" i="3"/>
  <c r="AK192" i="3"/>
  <c r="S192" i="3"/>
  <c r="CX191" i="3"/>
  <c r="CW191" i="3"/>
  <c r="CV191" i="3"/>
  <c r="CG191" i="3"/>
  <c r="CC191" i="3"/>
  <c r="CB191" i="3"/>
  <c r="CD191" i="3" s="1"/>
  <c r="BY191" i="3"/>
  <c r="BX191" i="3"/>
  <c r="BW191" i="3"/>
  <c r="BV191" i="3"/>
  <c r="BU191" i="3"/>
  <c r="BT191" i="3"/>
  <c r="BR191" i="3"/>
  <c r="BP191" i="3"/>
  <c r="BE191" i="3"/>
  <c r="BN191" i="3" s="1"/>
  <c r="BC191" i="3"/>
  <c r="BD191" i="3" s="1"/>
  <c r="BQ191" i="3" s="1"/>
  <c r="AZ191" i="3"/>
  <c r="BA191" i="3" s="1"/>
  <c r="BS191" i="3" s="1"/>
  <c r="AP191" i="3"/>
  <c r="AK191" i="3"/>
  <c r="S191" i="3"/>
  <c r="CX190" i="3"/>
  <c r="CV190" i="3"/>
  <c r="CG190" i="3"/>
  <c r="CC190" i="3"/>
  <c r="CB190" i="3"/>
  <c r="CD190" i="3" s="1"/>
  <c r="BY190" i="3"/>
  <c r="BX190" i="3"/>
  <c r="BW190" i="3"/>
  <c r="BV190" i="3"/>
  <c r="BU190" i="3"/>
  <c r="BT190" i="3"/>
  <c r="BR190" i="3"/>
  <c r="BP190" i="3"/>
  <c r="BE190" i="3"/>
  <c r="BN190" i="3" s="1"/>
  <c r="BC190" i="3"/>
  <c r="BD190" i="3" s="1"/>
  <c r="BQ190" i="3" s="1"/>
  <c r="AZ190" i="3"/>
  <c r="BA190" i="3" s="1"/>
  <c r="BS190" i="3" s="1"/>
  <c r="AP190" i="3"/>
  <c r="AK190" i="3"/>
  <c r="S190" i="3"/>
  <c r="CX189" i="3"/>
  <c r="CV189" i="3"/>
  <c r="CG189" i="3"/>
  <c r="CC189" i="3"/>
  <c r="CB189" i="3"/>
  <c r="CD189" i="3" s="1"/>
  <c r="BY189" i="3"/>
  <c r="BX189" i="3"/>
  <c r="BW189" i="3"/>
  <c r="BV189" i="3"/>
  <c r="BU189" i="3"/>
  <c r="BT189" i="3"/>
  <c r="BR189" i="3"/>
  <c r="BP189" i="3"/>
  <c r="BE189" i="3"/>
  <c r="BN189" i="3" s="1"/>
  <c r="BC189" i="3"/>
  <c r="BD189" i="3" s="1"/>
  <c r="BQ189" i="3" s="1"/>
  <c r="AZ189" i="3"/>
  <c r="BA189" i="3" s="1"/>
  <c r="BS189" i="3" s="1"/>
  <c r="AP189" i="3"/>
  <c r="AK189" i="3"/>
  <c r="S189" i="3"/>
  <c r="CX749" i="3"/>
  <c r="CV749" i="3"/>
  <c r="CG749" i="3"/>
  <c r="CC749" i="3"/>
  <c r="CB749" i="3"/>
  <c r="CD749" i="3" s="1"/>
  <c r="BY749" i="3"/>
  <c r="BX749" i="3"/>
  <c r="BW749" i="3"/>
  <c r="BV749" i="3"/>
  <c r="BU749" i="3"/>
  <c r="BT749" i="3"/>
  <c r="BR749" i="3"/>
  <c r="BP749" i="3"/>
  <c r="BE749" i="3"/>
  <c r="BN749" i="3" s="1"/>
  <c r="BC749" i="3"/>
  <c r="BD749" i="3" s="1"/>
  <c r="BQ749" i="3" s="1"/>
  <c r="AZ749" i="3"/>
  <c r="BA749" i="3" s="1"/>
  <c r="BS749" i="3" s="1"/>
  <c r="AP749" i="3"/>
  <c r="AK749" i="3"/>
  <c r="S749" i="3"/>
  <c r="CX1711" i="3"/>
  <c r="CV1711" i="3"/>
  <c r="CG1711" i="3"/>
  <c r="CC1711" i="3"/>
  <c r="CB1711" i="3"/>
  <c r="CD1711" i="3" s="1"/>
  <c r="BY1711" i="3"/>
  <c r="BX1711" i="3"/>
  <c r="BW1711" i="3"/>
  <c r="BV1711" i="3"/>
  <c r="BU1711" i="3"/>
  <c r="BT1711" i="3"/>
  <c r="BR1711" i="3"/>
  <c r="BP1711" i="3"/>
  <c r="BE1711" i="3"/>
  <c r="BN1711" i="3" s="1"/>
  <c r="BC1711" i="3"/>
  <c r="BD1711" i="3" s="1"/>
  <c r="BQ1711" i="3" s="1"/>
  <c r="AZ1711" i="3"/>
  <c r="BA1711" i="3" s="1"/>
  <c r="BS1711" i="3" s="1"/>
  <c r="AP1711" i="3"/>
  <c r="AK1711" i="3"/>
  <c r="S1711" i="3"/>
  <c r="CX1710" i="3"/>
  <c r="CV1710" i="3"/>
  <c r="CG1710" i="3"/>
  <c r="CC1710" i="3"/>
  <c r="CB1710" i="3"/>
  <c r="CD1710" i="3" s="1"/>
  <c r="BY1710" i="3"/>
  <c r="BX1710" i="3"/>
  <c r="BW1710" i="3"/>
  <c r="BV1710" i="3"/>
  <c r="BU1710" i="3"/>
  <c r="BT1710" i="3"/>
  <c r="BR1710" i="3"/>
  <c r="BP1710" i="3"/>
  <c r="BE1710" i="3"/>
  <c r="BN1710" i="3" s="1"/>
  <c r="BC1710" i="3"/>
  <c r="BD1710" i="3" s="1"/>
  <c r="BQ1710" i="3" s="1"/>
  <c r="AZ1710" i="3"/>
  <c r="BA1710" i="3" s="1"/>
  <c r="BS1710" i="3" s="1"/>
  <c r="AP1710" i="3"/>
  <c r="AK1710" i="3"/>
  <c r="S1710" i="3"/>
  <c r="CX743" i="3"/>
  <c r="CV743" i="3"/>
  <c r="CG743" i="3"/>
  <c r="CC743" i="3"/>
  <c r="CB743" i="3"/>
  <c r="CD743" i="3" s="1"/>
  <c r="BY743" i="3"/>
  <c r="BX743" i="3"/>
  <c r="BW743" i="3"/>
  <c r="BV743" i="3"/>
  <c r="BU743" i="3"/>
  <c r="BT743" i="3"/>
  <c r="BR743" i="3"/>
  <c r="BP743" i="3"/>
  <c r="BE743" i="3"/>
  <c r="BO743" i="3" s="1"/>
  <c r="BC743" i="3"/>
  <c r="BD743" i="3" s="1"/>
  <c r="BQ743" i="3" s="1"/>
  <c r="AZ743" i="3"/>
  <c r="AP743" i="3"/>
  <c r="AK743" i="3"/>
  <c r="S743" i="3"/>
  <c r="CX747" i="3"/>
  <c r="CW747" i="3"/>
  <c r="CV747" i="3"/>
  <c r="CG747" i="3"/>
  <c r="CC747" i="3"/>
  <c r="CB747" i="3"/>
  <c r="CD747" i="3" s="1"/>
  <c r="BY747" i="3"/>
  <c r="BX747" i="3"/>
  <c r="BW747" i="3"/>
  <c r="BV747" i="3"/>
  <c r="BU747" i="3"/>
  <c r="BT747" i="3"/>
  <c r="BR747" i="3"/>
  <c r="BP747" i="3"/>
  <c r="BE747" i="3"/>
  <c r="BO747" i="3" s="1"/>
  <c r="BC747" i="3"/>
  <c r="BD747" i="3" s="1"/>
  <c r="BQ747" i="3" s="1"/>
  <c r="AZ747" i="3"/>
  <c r="BA747" i="3" s="1"/>
  <c r="BS747" i="3" s="1"/>
  <c r="AP747" i="3"/>
  <c r="AK747" i="3"/>
  <c r="S747" i="3"/>
  <c r="CX746" i="3"/>
  <c r="CV746" i="3"/>
  <c r="CG746" i="3"/>
  <c r="CC746" i="3"/>
  <c r="CB746" i="3"/>
  <c r="CD746" i="3" s="1"/>
  <c r="BY746" i="3"/>
  <c r="BX746" i="3"/>
  <c r="BW746" i="3"/>
  <c r="BV746" i="3"/>
  <c r="BU746" i="3"/>
  <c r="BT746" i="3"/>
  <c r="BR746" i="3"/>
  <c r="BP746" i="3"/>
  <c r="BE746" i="3"/>
  <c r="BO746" i="3" s="1"/>
  <c r="BC746" i="3"/>
  <c r="BD746" i="3" s="1"/>
  <c r="BQ746" i="3" s="1"/>
  <c r="AZ746" i="3"/>
  <c r="BA746" i="3" s="1"/>
  <c r="BS746" i="3" s="1"/>
  <c r="AP746" i="3"/>
  <c r="AK746" i="3"/>
  <c r="S746" i="3"/>
  <c r="CX1709" i="3"/>
  <c r="CV1709" i="3"/>
  <c r="CG1709" i="3"/>
  <c r="CC1709" i="3"/>
  <c r="CB1709" i="3"/>
  <c r="CE1709" i="3" s="1"/>
  <c r="BY1709" i="3"/>
  <c r="BX1709" i="3"/>
  <c r="BW1709" i="3"/>
  <c r="BV1709" i="3"/>
  <c r="BU1709" i="3"/>
  <c r="BT1709" i="3"/>
  <c r="BR1709" i="3"/>
  <c r="BP1709" i="3"/>
  <c r="BE1709" i="3"/>
  <c r="BC1709" i="3"/>
  <c r="BD1709" i="3" s="1"/>
  <c r="BQ1709" i="3" s="1"/>
  <c r="AZ1709" i="3"/>
  <c r="BA1709" i="3" s="1"/>
  <c r="BS1709" i="3" s="1"/>
  <c r="AP1709" i="3"/>
  <c r="AK1709" i="3"/>
  <c r="S1709" i="3"/>
  <c r="CX1904" i="3"/>
  <c r="CV1904" i="3"/>
  <c r="CG1904" i="3"/>
  <c r="CC1904" i="3"/>
  <c r="CB1904" i="3"/>
  <c r="CE1904" i="3" s="1"/>
  <c r="BY1904" i="3"/>
  <c r="BX1904" i="3"/>
  <c r="BW1904" i="3"/>
  <c r="BV1904" i="3"/>
  <c r="BU1904" i="3"/>
  <c r="BT1904" i="3"/>
  <c r="BR1904" i="3"/>
  <c r="BP1904" i="3"/>
  <c r="BE1904" i="3"/>
  <c r="BC1904" i="3"/>
  <c r="BD1904" i="3" s="1"/>
  <c r="BQ1904" i="3" s="1"/>
  <c r="AZ1904" i="3"/>
  <c r="BA1904" i="3" s="1"/>
  <c r="BS1904" i="3" s="1"/>
  <c r="AP1904" i="3"/>
  <c r="AK1904" i="3"/>
  <c r="S1904" i="3"/>
  <c r="CX745" i="3"/>
  <c r="CV745" i="3"/>
  <c r="CG745" i="3"/>
  <c r="CC745" i="3"/>
  <c r="CB745" i="3"/>
  <c r="CE745" i="3" s="1"/>
  <c r="BY745" i="3"/>
  <c r="BX745" i="3"/>
  <c r="BW745" i="3"/>
  <c r="BV745" i="3"/>
  <c r="BU745" i="3"/>
  <c r="BT745" i="3"/>
  <c r="BR745" i="3"/>
  <c r="BP745" i="3"/>
  <c r="BE745" i="3"/>
  <c r="BC745" i="3"/>
  <c r="BD745" i="3" s="1"/>
  <c r="BQ745" i="3" s="1"/>
  <c r="AZ745" i="3"/>
  <c r="BA745" i="3" s="1"/>
  <c r="BS745" i="3" s="1"/>
  <c r="AP745" i="3"/>
  <c r="AK745" i="3"/>
  <c r="S745" i="3"/>
  <c r="CX188" i="3"/>
  <c r="CV188" i="3"/>
  <c r="CG188" i="3"/>
  <c r="CC188" i="3"/>
  <c r="CB188" i="3"/>
  <c r="CE188" i="3" s="1"/>
  <c r="BY188" i="3"/>
  <c r="BX188" i="3"/>
  <c r="BW188" i="3"/>
  <c r="BV188" i="3"/>
  <c r="BU188" i="3"/>
  <c r="BT188" i="3"/>
  <c r="BR188" i="3"/>
  <c r="BP188" i="3"/>
  <c r="BE188" i="3"/>
  <c r="BC188" i="3"/>
  <c r="BD188" i="3" s="1"/>
  <c r="BQ188" i="3" s="1"/>
  <c r="AZ188" i="3"/>
  <c r="BA188" i="3" s="1"/>
  <c r="BS188" i="3" s="1"/>
  <c r="AP188" i="3"/>
  <c r="AK188" i="3"/>
  <c r="S188" i="3"/>
  <c r="CX187" i="3"/>
  <c r="CW187" i="3"/>
  <c r="CV187" i="3"/>
  <c r="CG187" i="3"/>
  <c r="CC187" i="3"/>
  <c r="CB187" i="3"/>
  <c r="CD187" i="3" s="1"/>
  <c r="BY187" i="3"/>
  <c r="BX187" i="3"/>
  <c r="BW187" i="3"/>
  <c r="BV187" i="3"/>
  <c r="BU187" i="3"/>
  <c r="BT187" i="3"/>
  <c r="BR187" i="3"/>
  <c r="BP187" i="3"/>
  <c r="BE187" i="3"/>
  <c r="BN187" i="3" s="1"/>
  <c r="BC187" i="3"/>
  <c r="BD187" i="3" s="1"/>
  <c r="BQ187" i="3" s="1"/>
  <c r="AZ187" i="3"/>
  <c r="BA187" i="3" s="1"/>
  <c r="BS187" i="3" s="1"/>
  <c r="AP187" i="3"/>
  <c r="AK187" i="3"/>
  <c r="S187" i="3"/>
  <c r="CX1708" i="3"/>
  <c r="CW1708" i="3"/>
  <c r="CV1708" i="3"/>
  <c r="CG1708" i="3"/>
  <c r="CC1708" i="3"/>
  <c r="CB1708" i="3"/>
  <c r="CE1708" i="3" s="1"/>
  <c r="BY1708" i="3"/>
  <c r="BX1708" i="3"/>
  <c r="BW1708" i="3"/>
  <c r="BV1708" i="3"/>
  <c r="BU1708" i="3"/>
  <c r="BT1708" i="3"/>
  <c r="BR1708" i="3"/>
  <c r="BP1708" i="3"/>
  <c r="BE1708" i="3"/>
  <c r="BC1708" i="3"/>
  <c r="BD1708" i="3" s="1"/>
  <c r="BQ1708" i="3" s="1"/>
  <c r="AZ1708" i="3"/>
  <c r="BA1708" i="3" s="1"/>
  <c r="BS1708" i="3" s="1"/>
  <c r="AP1708" i="3"/>
  <c r="AK1708" i="3"/>
  <c r="S1708" i="3"/>
  <c r="CX744" i="3"/>
  <c r="CW744" i="3"/>
  <c r="CV744" i="3"/>
  <c r="CG744" i="3"/>
  <c r="CC744" i="3"/>
  <c r="CB744" i="3"/>
  <c r="CD744" i="3" s="1"/>
  <c r="BY744" i="3"/>
  <c r="BX744" i="3"/>
  <c r="BW744" i="3"/>
  <c r="BV744" i="3"/>
  <c r="BU744" i="3"/>
  <c r="BT744" i="3"/>
  <c r="BR744" i="3"/>
  <c r="BP744" i="3"/>
  <c r="BE744" i="3"/>
  <c r="BN744" i="3" s="1"/>
  <c r="BC744" i="3"/>
  <c r="BD744" i="3" s="1"/>
  <c r="BQ744" i="3" s="1"/>
  <c r="AZ744" i="3"/>
  <c r="BA744" i="3" s="1"/>
  <c r="BS744" i="3" s="1"/>
  <c r="AP744" i="3"/>
  <c r="AK744" i="3"/>
  <c r="S744" i="3"/>
  <c r="CX66" i="3"/>
  <c r="CV66" i="3"/>
  <c r="CG66" i="3"/>
  <c r="CC66" i="3"/>
  <c r="CB66" i="3"/>
  <c r="CD66" i="3" s="1"/>
  <c r="BY66" i="3"/>
  <c r="BX66" i="3"/>
  <c r="BW66" i="3"/>
  <c r="BV66" i="3"/>
  <c r="BU66" i="3"/>
  <c r="BT66" i="3"/>
  <c r="BR66" i="3"/>
  <c r="BP66" i="3"/>
  <c r="BE66" i="3"/>
  <c r="BN66" i="3" s="1"/>
  <c r="BC66" i="3"/>
  <c r="BD66" i="3" s="1"/>
  <c r="BQ66" i="3" s="1"/>
  <c r="AZ66" i="3"/>
  <c r="BA66" i="3" s="1"/>
  <c r="BS66" i="3" s="1"/>
  <c r="AP66" i="3"/>
  <c r="AK66" i="3"/>
  <c r="S66" i="3"/>
  <c r="CX738" i="3"/>
  <c r="CW738" i="3"/>
  <c r="CV738" i="3"/>
  <c r="CG738" i="3"/>
  <c r="CC738" i="3"/>
  <c r="CB738" i="3"/>
  <c r="CE738" i="3" s="1"/>
  <c r="BY738" i="3"/>
  <c r="BX738" i="3"/>
  <c r="BW738" i="3"/>
  <c r="BV738" i="3"/>
  <c r="BU738" i="3"/>
  <c r="BT738" i="3"/>
  <c r="BR738" i="3"/>
  <c r="BP738" i="3"/>
  <c r="BE738" i="3"/>
  <c r="BC738" i="3"/>
  <c r="BD738" i="3" s="1"/>
  <c r="BQ738" i="3" s="1"/>
  <c r="AZ738" i="3"/>
  <c r="BA738" i="3" s="1"/>
  <c r="BS738" i="3" s="1"/>
  <c r="AP738" i="3"/>
  <c r="AK738" i="3"/>
  <c r="S738" i="3"/>
  <c r="CX186" i="3"/>
  <c r="CW186" i="3"/>
  <c r="CV186" i="3"/>
  <c r="CG186" i="3"/>
  <c r="CC186" i="3"/>
  <c r="CB186" i="3"/>
  <c r="CD186" i="3" s="1"/>
  <c r="BY186" i="3"/>
  <c r="BX186" i="3"/>
  <c r="BW186" i="3"/>
  <c r="BV186" i="3"/>
  <c r="BU186" i="3"/>
  <c r="BT186" i="3"/>
  <c r="BR186" i="3"/>
  <c r="BP186" i="3"/>
  <c r="BE186" i="3"/>
  <c r="BN186" i="3" s="1"/>
  <c r="BC186" i="3"/>
  <c r="BD186" i="3" s="1"/>
  <c r="BQ186" i="3" s="1"/>
  <c r="AZ186" i="3"/>
  <c r="BA186" i="3" s="1"/>
  <c r="BS186" i="3" s="1"/>
  <c r="AP186" i="3"/>
  <c r="AK186" i="3"/>
  <c r="S186" i="3"/>
  <c r="CX185" i="3"/>
  <c r="CW185" i="3"/>
  <c r="CV185" i="3"/>
  <c r="CG185" i="3"/>
  <c r="CC185" i="3"/>
  <c r="CB185" i="3"/>
  <c r="CE185" i="3" s="1"/>
  <c r="BY185" i="3"/>
  <c r="BX185" i="3"/>
  <c r="BW185" i="3"/>
  <c r="BV185" i="3"/>
  <c r="BU185" i="3"/>
  <c r="BT185" i="3"/>
  <c r="BR185" i="3"/>
  <c r="BP185" i="3"/>
  <c r="BE185" i="3"/>
  <c r="BC185" i="3"/>
  <c r="BD185" i="3" s="1"/>
  <c r="BQ185" i="3" s="1"/>
  <c r="AZ185" i="3"/>
  <c r="BA185" i="3" s="1"/>
  <c r="BS185" i="3" s="1"/>
  <c r="AP185" i="3"/>
  <c r="AK185" i="3"/>
  <c r="S185" i="3"/>
  <c r="CX184" i="3"/>
  <c r="CV184" i="3"/>
  <c r="CG184" i="3"/>
  <c r="CC184" i="3"/>
  <c r="CB184" i="3"/>
  <c r="CE184" i="3" s="1"/>
  <c r="BY184" i="3"/>
  <c r="BX184" i="3"/>
  <c r="BW184" i="3"/>
  <c r="BV184" i="3"/>
  <c r="BU184" i="3"/>
  <c r="BT184" i="3"/>
  <c r="BR184" i="3"/>
  <c r="BP184" i="3"/>
  <c r="BE184" i="3"/>
  <c r="BC184" i="3"/>
  <c r="BD184" i="3" s="1"/>
  <c r="BQ184" i="3" s="1"/>
  <c r="AZ184" i="3"/>
  <c r="BA184" i="3" s="1"/>
  <c r="BS184" i="3" s="1"/>
  <c r="AP184" i="3"/>
  <c r="AK184" i="3"/>
  <c r="S184" i="3"/>
  <c r="CX742" i="3"/>
  <c r="CV742" i="3"/>
  <c r="CG742" i="3"/>
  <c r="CC742" i="3"/>
  <c r="CB742" i="3"/>
  <c r="CE742" i="3" s="1"/>
  <c r="BY742" i="3"/>
  <c r="BX742" i="3"/>
  <c r="BW742" i="3"/>
  <c r="BV742" i="3"/>
  <c r="BU742" i="3"/>
  <c r="BT742" i="3"/>
  <c r="BR742" i="3"/>
  <c r="BP742" i="3"/>
  <c r="BE742" i="3"/>
  <c r="BC742" i="3"/>
  <c r="BD742" i="3" s="1"/>
  <c r="BQ742" i="3" s="1"/>
  <c r="AZ742" i="3"/>
  <c r="BA742" i="3" s="1"/>
  <c r="BS742" i="3" s="1"/>
  <c r="AP742" i="3"/>
  <c r="AK742" i="3"/>
  <c r="S742" i="3"/>
  <c r="CX1707" i="3"/>
  <c r="CV1707" i="3"/>
  <c r="CG1707" i="3"/>
  <c r="CC1707" i="3"/>
  <c r="CB1707" i="3"/>
  <c r="CE1707" i="3" s="1"/>
  <c r="BY1707" i="3"/>
  <c r="BX1707" i="3"/>
  <c r="BW1707" i="3"/>
  <c r="BV1707" i="3"/>
  <c r="BU1707" i="3"/>
  <c r="BT1707" i="3"/>
  <c r="BR1707" i="3"/>
  <c r="BP1707" i="3"/>
  <c r="BE1707" i="3"/>
  <c r="BC1707" i="3"/>
  <c r="BD1707" i="3" s="1"/>
  <c r="BQ1707" i="3" s="1"/>
  <c r="AZ1707" i="3"/>
  <c r="BA1707" i="3" s="1"/>
  <c r="BS1707" i="3" s="1"/>
  <c r="AP1707" i="3"/>
  <c r="AK1707" i="3"/>
  <c r="S1707" i="3"/>
  <c r="CX1706" i="3"/>
  <c r="CV1706" i="3"/>
  <c r="CG1706" i="3"/>
  <c r="CC1706" i="3"/>
  <c r="CB1706" i="3"/>
  <c r="CE1706" i="3" s="1"/>
  <c r="BY1706" i="3"/>
  <c r="BX1706" i="3"/>
  <c r="BW1706" i="3"/>
  <c r="BV1706" i="3"/>
  <c r="BU1706" i="3"/>
  <c r="BT1706" i="3"/>
  <c r="BR1706" i="3"/>
  <c r="BP1706" i="3"/>
  <c r="BE1706" i="3"/>
  <c r="BC1706" i="3"/>
  <c r="BD1706" i="3" s="1"/>
  <c r="BQ1706" i="3" s="1"/>
  <c r="AZ1706" i="3"/>
  <c r="BA1706" i="3" s="1"/>
  <c r="BS1706" i="3" s="1"/>
  <c r="AP1706" i="3"/>
  <c r="AK1706" i="3"/>
  <c r="S1706" i="3"/>
  <c r="CX741" i="3"/>
  <c r="CV741" i="3"/>
  <c r="CG741" i="3"/>
  <c r="CC741" i="3"/>
  <c r="CB741" i="3"/>
  <c r="CE741" i="3" s="1"/>
  <c r="BY741" i="3"/>
  <c r="BX741" i="3"/>
  <c r="BW741" i="3"/>
  <c r="BV741" i="3"/>
  <c r="BU741" i="3"/>
  <c r="BT741" i="3"/>
  <c r="BR741" i="3"/>
  <c r="BP741" i="3"/>
  <c r="BE741" i="3"/>
  <c r="BC741" i="3"/>
  <c r="BD741" i="3" s="1"/>
  <c r="BQ741" i="3" s="1"/>
  <c r="AZ741" i="3"/>
  <c r="BA741" i="3" s="1"/>
  <c r="BS741" i="3" s="1"/>
  <c r="AP741" i="3"/>
  <c r="AK741" i="3"/>
  <c r="S741" i="3"/>
  <c r="CX1705" i="3"/>
  <c r="CV1705" i="3"/>
  <c r="CG1705" i="3"/>
  <c r="CC1705" i="3"/>
  <c r="CB1705" i="3"/>
  <c r="CE1705" i="3" s="1"/>
  <c r="BY1705" i="3"/>
  <c r="BX1705" i="3"/>
  <c r="BW1705" i="3"/>
  <c r="BV1705" i="3"/>
  <c r="BU1705" i="3"/>
  <c r="BT1705" i="3"/>
  <c r="BR1705" i="3"/>
  <c r="BP1705" i="3"/>
  <c r="BE1705" i="3"/>
  <c r="BC1705" i="3"/>
  <c r="BD1705" i="3" s="1"/>
  <c r="BQ1705" i="3" s="1"/>
  <c r="AZ1705" i="3"/>
  <c r="BA1705" i="3" s="1"/>
  <c r="BS1705" i="3" s="1"/>
  <c r="AP1705" i="3"/>
  <c r="AK1705" i="3"/>
  <c r="S1705" i="3"/>
  <c r="CX740" i="3"/>
  <c r="CW740" i="3"/>
  <c r="CV740" i="3"/>
  <c r="CG740" i="3"/>
  <c r="CC740" i="3"/>
  <c r="CB740" i="3"/>
  <c r="CD740" i="3" s="1"/>
  <c r="BY740" i="3"/>
  <c r="BX740" i="3"/>
  <c r="BW740" i="3"/>
  <c r="BV740" i="3"/>
  <c r="BU740" i="3"/>
  <c r="BT740" i="3"/>
  <c r="BR740" i="3"/>
  <c r="BP740" i="3"/>
  <c r="BE740" i="3"/>
  <c r="BN740" i="3" s="1"/>
  <c r="BC740" i="3"/>
  <c r="BD740" i="3" s="1"/>
  <c r="BQ740" i="3" s="1"/>
  <c r="AZ740" i="3"/>
  <c r="BA740" i="3" s="1"/>
  <c r="BS740" i="3" s="1"/>
  <c r="AP740" i="3"/>
  <c r="AK740" i="3"/>
  <c r="S740" i="3"/>
  <c r="CX739" i="3"/>
  <c r="CV739" i="3"/>
  <c r="CG739" i="3"/>
  <c r="CC739" i="3"/>
  <c r="CB739" i="3"/>
  <c r="CD739" i="3" s="1"/>
  <c r="BY739" i="3"/>
  <c r="BX739" i="3"/>
  <c r="BW739" i="3"/>
  <c r="BV739" i="3"/>
  <c r="BU739" i="3"/>
  <c r="BT739" i="3"/>
  <c r="BR739" i="3"/>
  <c r="BP739" i="3"/>
  <c r="BE739" i="3"/>
  <c r="BN739" i="3" s="1"/>
  <c r="BC739" i="3"/>
  <c r="BD739" i="3" s="1"/>
  <c r="BQ739" i="3" s="1"/>
  <c r="AZ739" i="3"/>
  <c r="BA739" i="3" s="1"/>
  <c r="BS739" i="3" s="1"/>
  <c r="AP739" i="3"/>
  <c r="AK739" i="3"/>
  <c r="S739" i="3"/>
  <c r="CX730" i="3"/>
  <c r="CV730" i="3"/>
  <c r="CG730" i="3"/>
  <c r="CC730" i="3"/>
  <c r="CB730" i="3"/>
  <c r="CD730" i="3" s="1"/>
  <c r="BY730" i="3"/>
  <c r="BX730" i="3"/>
  <c r="BW730" i="3"/>
  <c r="BV730" i="3"/>
  <c r="BU730" i="3"/>
  <c r="BT730" i="3"/>
  <c r="BR730" i="3"/>
  <c r="BP730" i="3"/>
  <c r="BE730" i="3"/>
  <c r="BN730" i="3" s="1"/>
  <c r="BC730" i="3"/>
  <c r="BD730" i="3" s="1"/>
  <c r="BQ730" i="3" s="1"/>
  <c r="AZ730" i="3"/>
  <c r="BA730" i="3" s="1"/>
  <c r="BS730" i="3" s="1"/>
  <c r="AP730" i="3"/>
  <c r="AK730" i="3"/>
  <c r="S730" i="3"/>
  <c r="CX183" i="3"/>
  <c r="CW183" i="3"/>
  <c r="CV183" i="3"/>
  <c r="CG183" i="3"/>
  <c r="CC183" i="3"/>
  <c r="CB183" i="3"/>
  <c r="CE183" i="3" s="1"/>
  <c r="BY183" i="3"/>
  <c r="BX183" i="3"/>
  <c r="BW183" i="3"/>
  <c r="BV183" i="3"/>
  <c r="BU183" i="3"/>
  <c r="BT183" i="3"/>
  <c r="BR183" i="3"/>
  <c r="BP183" i="3"/>
  <c r="BE183" i="3"/>
  <c r="BC183" i="3"/>
  <c r="BD183" i="3" s="1"/>
  <c r="BQ183" i="3" s="1"/>
  <c r="AZ183" i="3"/>
  <c r="BA183" i="3" s="1"/>
  <c r="BS183" i="3" s="1"/>
  <c r="AP183" i="3"/>
  <c r="AK183" i="3"/>
  <c r="S183" i="3"/>
  <c r="CX737" i="3"/>
  <c r="CW737" i="3"/>
  <c r="CV737" i="3"/>
  <c r="CG737" i="3"/>
  <c r="CC737" i="3"/>
  <c r="CB737" i="3"/>
  <c r="CD737" i="3" s="1"/>
  <c r="BY737" i="3"/>
  <c r="BX737" i="3"/>
  <c r="BW737" i="3"/>
  <c r="BV737" i="3"/>
  <c r="BU737" i="3"/>
  <c r="BT737" i="3"/>
  <c r="BR737" i="3"/>
  <c r="BP737" i="3"/>
  <c r="BE737" i="3"/>
  <c r="BN737" i="3" s="1"/>
  <c r="BC737" i="3"/>
  <c r="BD737" i="3" s="1"/>
  <c r="BQ737" i="3" s="1"/>
  <c r="AZ737" i="3"/>
  <c r="BA737" i="3" s="1"/>
  <c r="BS737" i="3" s="1"/>
  <c r="AP737" i="3"/>
  <c r="AK737" i="3"/>
  <c r="S737" i="3"/>
  <c r="CX736" i="3"/>
  <c r="CV736" i="3"/>
  <c r="CG736" i="3"/>
  <c r="CC736" i="3"/>
  <c r="CB736" i="3"/>
  <c r="CD736" i="3" s="1"/>
  <c r="BY736" i="3"/>
  <c r="BX736" i="3"/>
  <c r="BW736" i="3"/>
  <c r="BV736" i="3"/>
  <c r="BU736" i="3"/>
  <c r="BT736" i="3"/>
  <c r="BR736" i="3"/>
  <c r="BP736" i="3"/>
  <c r="BE736" i="3"/>
  <c r="BN736" i="3" s="1"/>
  <c r="BC736" i="3"/>
  <c r="BD736" i="3" s="1"/>
  <c r="BQ736" i="3" s="1"/>
  <c r="AZ736" i="3"/>
  <c r="BA736" i="3" s="1"/>
  <c r="BS736" i="3" s="1"/>
  <c r="AP736" i="3"/>
  <c r="AK736" i="3"/>
  <c r="S736" i="3"/>
  <c r="CX735" i="3"/>
  <c r="CV735" i="3"/>
  <c r="CG735" i="3"/>
  <c r="CC735" i="3"/>
  <c r="CB735" i="3"/>
  <c r="CD735" i="3" s="1"/>
  <c r="BY735" i="3"/>
  <c r="BX735" i="3"/>
  <c r="BW735" i="3"/>
  <c r="BV735" i="3"/>
  <c r="BU735" i="3"/>
  <c r="BT735" i="3"/>
  <c r="BR735" i="3"/>
  <c r="BP735" i="3"/>
  <c r="BE735" i="3"/>
  <c r="BN735" i="3" s="1"/>
  <c r="BC735" i="3"/>
  <c r="BD735" i="3" s="1"/>
  <c r="BQ735" i="3" s="1"/>
  <c r="AZ735" i="3"/>
  <c r="BA735" i="3" s="1"/>
  <c r="BS735" i="3" s="1"/>
  <c r="AP735" i="3"/>
  <c r="AK735" i="3"/>
  <c r="S735" i="3"/>
  <c r="CX734" i="3"/>
  <c r="CV734" i="3"/>
  <c r="CG734" i="3"/>
  <c r="CC734" i="3"/>
  <c r="CB734" i="3"/>
  <c r="CD734" i="3" s="1"/>
  <c r="BY734" i="3"/>
  <c r="BX734" i="3"/>
  <c r="BW734" i="3"/>
  <c r="BV734" i="3"/>
  <c r="BU734" i="3"/>
  <c r="BT734" i="3"/>
  <c r="BR734" i="3"/>
  <c r="BP734" i="3"/>
  <c r="BE734" i="3"/>
  <c r="BN734" i="3" s="1"/>
  <c r="BC734" i="3"/>
  <c r="BD734" i="3" s="1"/>
  <c r="BQ734" i="3" s="1"/>
  <c r="AZ734" i="3"/>
  <c r="BA734" i="3" s="1"/>
  <c r="BS734" i="3" s="1"/>
  <c r="AP734" i="3"/>
  <c r="AK734" i="3"/>
  <c r="S734" i="3"/>
  <c r="CX733" i="3"/>
  <c r="CV733" i="3"/>
  <c r="CG733" i="3"/>
  <c r="CC733" i="3"/>
  <c r="CB733" i="3"/>
  <c r="CD733" i="3" s="1"/>
  <c r="BY733" i="3"/>
  <c r="BX733" i="3"/>
  <c r="BW733" i="3"/>
  <c r="BV733" i="3"/>
  <c r="BU733" i="3"/>
  <c r="BT733" i="3"/>
  <c r="BR733" i="3"/>
  <c r="BP733" i="3"/>
  <c r="BE733" i="3"/>
  <c r="BN733" i="3" s="1"/>
  <c r="BC733" i="3"/>
  <c r="BD733" i="3" s="1"/>
  <c r="BQ733" i="3" s="1"/>
  <c r="AZ733" i="3"/>
  <c r="BA733" i="3" s="1"/>
  <c r="BS733" i="3" s="1"/>
  <c r="AP733" i="3"/>
  <c r="AK733" i="3"/>
  <c r="S733" i="3"/>
  <c r="CX1704" i="3"/>
  <c r="CW1704" i="3"/>
  <c r="CV1704" i="3"/>
  <c r="CG1704" i="3"/>
  <c r="CC1704" i="3"/>
  <c r="CB1704" i="3"/>
  <c r="CE1704" i="3" s="1"/>
  <c r="BY1704" i="3"/>
  <c r="BX1704" i="3"/>
  <c r="BW1704" i="3"/>
  <c r="BV1704" i="3"/>
  <c r="BU1704" i="3"/>
  <c r="BT1704" i="3"/>
  <c r="BR1704" i="3"/>
  <c r="BP1704" i="3"/>
  <c r="BE1704" i="3"/>
  <c r="BN1704" i="3" s="1"/>
  <c r="BC1704" i="3"/>
  <c r="BD1704" i="3" s="1"/>
  <c r="BQ1704" i="3" s="1"/>
  <c r="AZ1704" i="3"/>
  <c r="BA1704" i="3" s="1"/>
  <c r="BS1704" i="3" s="1"/>
  <c r="AP1704" i="3"/>
  <c r="AK1704" i="3"/>
  <c r="S1704" i="3"/>
  <c r="CX732" i="3"/>
  <c r="CV732" i="3"/>
  <c r="CG732" i="3"/>
  <c r="CC732" i="3"/>
  <c r="CB732" i="3"/>
  <c r="CE732" i="3" s="1"/>
  <c r="BY732" i="3"/>
  <c r="BX732" i="3"/>
  <c r="BW732" i="3"/>
  <c r="BV732" i="3"/>
  <c r="BU732" i="3"/>
  <c r="BT732" i="3"/>
  <c r="BR732" i="3"/>
  <c r="BP732" i="3"/>
  <c r="BE732" i="3"/>
  <c r="BN732" i="3" s="1"/>
  <c r="BC732" i="3"/>
  <c r="BD732" i="3" s="1"/>
  <c r="BQ732" i="3" s="1"/>
  <c r="AZ732" i="3"/>
  <c r="BA732" i="3" s="1"/>
  <c r="BS732" i="3" s="1"/>
  <c r="AP732" i="3"/>
  <c r="AK732" i="3"/>
  <c r="S732" i="3"/>
  <c r="CX731" i="3"/>
  <c r="CV731" i="3"/>
  <c r="CG731" i="3"/>
  <c r="CC731" i="3"/>
  <c r="CB731" i="3"/>
  <c r="CE731" i="3" s="1"/>
  <c r="BY731" i="3"/>
  <c r="BX731" i="3"/>
  <c r="BW731" i="3"/>
  <c r="BV731" i="3"/>
  <c r="BU731" i="3"/>
  <c r="BT731" i="3"/>
  <c r="BR731" i="3"/>
  <c r="BP731" i="3"/>
  <c r="BE731" i="3"/>
  <c r="BN731" i="3" s="1"/>
  <c r="BC731" i="3"/>
  <c r="BD731" i="3" s="1"/>
  <c r="BQ731" i="3" s="1"/>
  <c r="AZ731" i="3"/>
  <c r="BA731" i="3" s="1"/>
  <c r="BS731" i="3" s="1"/>
  <c r="AP731" i="3"/>
  <c r="AK731" i="3"/>
  <c r="S731" i="3"/>
  <c r="CX499" i="3"/>
  <c r="CV499" i="3"/>
  <c r="CG499" i="3"/>
  <c r="CC499" i="3"/>
  <c r="CB499" i="3"/>
  <c r="CE499" i="3" s="1"/>
  <c r="BY499" i="3"/>
  <c r="BX499" i="3"/>
  <c r="BW499" i="3"/>
  <c r="BV499" i="3"/>
  <c r="BU499" i="3"/>
  <c r="BT499" i="3"/>
  <c r="BR499" i="3"/>
  <c r="BP499" i="3"/>
  <c r="BE499" i="3"/>
  <c r="BN499" i="3" s="1"/>
  <c r="BC499" i="3"/>
  <c r="BD499" i="3" s="1"/>
  <c r="BQ499" i="3" s="1"/>
  <c r="AZ499" i="3"/>
  <c r="BA499" i="3" s="1"/>
  <c r="BS499" i="3" s="1"/>
  <c r="AP499" i="3"/>
  <c r="AK499" i="3"/>
  <c r="S499" i="3"/>
  <c r="CX720" i="3"/>
  <c r="CV720" i="3"/>
  <c r="CG720" i="3"/>
  <c r="CC720" i="3"/>
  <c r="CB720" i="3"/>
  <c r="CE720" i="3" s="1"/>
  <c r="BY720" i="3"/>
  <c r="BX720" i="3"/>
  <c r="BW720" i="3"/>
  <c r="BV720" i="3"/>
  <c r="BU720" i="3"/>
  <c r="BT720" i="3"/>
  <c r="BR720" i="3"/>
  <c r="BP720" i="3"/>
  <c r="BE720" i="3"/>
  <c r="BN720" i="3" s="1"/>
  <c r="BC720" i="3"/>
  <c r="BD720" i="3" s="1"/>
  <c r="BQ720" i="3" s="1"/>
  <c r="AZ720" i="3"/>
  <c r="BA720" i="3" s="1"/>
  <c r="BS720" i="3" s="1"/>
  <c r="AP720" i="3"/>
  <c r="AK720" i="3"/>
  <c r="S720" i="3"/>
  <c r="CX729" i="3"/>
  <c r="CV729" i="3"/>
  <c r="CG729" i="3"/>
  <c r="CC729" i="3"/>
  <c r="CB729" i="3"/>
  <c r="CE729" i="3" s="1"/>
  <c r="BY729" i="3"/>
  <c r="BX729" i="3"/>
  <c r="BW729" i="3"/>
  <c r="BV729" i="3"/>
  <c r="BU729" i="3"/>
  <c r="BT729" i="3"/>
  <c r="BR729" i="3"/>
  <c r="BP729" i="3"/>
  <c r="BE729" i="3"/>
  <c r="BN729" i="3" s="1"/>
  <c r="BC729" i="3"/>
  <c r="BD729" i="3" s="1"/>
  <c r="BQ729" i="3" s="1"/>
  <c r="AZ729" i="3"/>
  <c r="BA729" i="3" s="1"/>
  <c r="BS729" i="3" s="1"/>
  <c r="AP729" i="3"/>
  <c r="AK729" i="3"/>
  <c r="S729" i="3"/>
  <c r="CX182" i="3"/>
  <c r="CV182" i="3"/>
  <c r="CG182" i="3"/>
  <c r="CC182" i="3"/>
  <c r="CB182" i="3"/>
  <c r="CE182" i="3" s="1"/>
  <c r="BY182" i="3"/>
  <c r="BX182" i="3"/>
  <c r="BW182" i="3"/>
  <c r="BV182" i="3"/>
  <c r="BU182" i="3"/>
  <c r="BT182" i="3"/>
  <c r="BR182" i="3"/>
  <c r="BP182" i="3"/>
  <c r="BE182" i="3"/>
  <c r="BN182" i="3" s="1"/>
  <c r="BC182" i="3"/>
  <c r="BD182" i="3" s="1"/>
  <c r="BQ182" i="3" s="1"/>
  <c r="AZ182" i="3"/>
  <c r="BA182" i="3" s="1"/>
  <c r="BS182" i="3" s="1"/>
  <c r="AP182" i="3"/>
  <c r="AK182" i="3"/>
  <c r="S182" i="3"/>
  <c r="CX722" i="3"/>
  <c r="CV722" i="3"/>
  <c r="CG722" i="3"/>
  <c r="CC722" i="3"/>
  <c r="CB722" i="3"/>
  <c r="CE722" i="3" s="1"/>
  <c r="BY722" i="3"/>
  <c r="BX722" i="3"/>
  <c r="BW722" i="3"/>
  <c r="BV722" i="3"/>
  <c r="BU722" i="3"/>
  <c r="BT722" i="3"/>
  <c r="BR722" i="3"/>
  <c r="BP722" i="3"/>
  <c r="BE722" i="3"/>
  <c r="BN722" i="3" s="1"/>
  <c r="BC722" i="3"/>
  <c r="BD722" i="3" s="1"/>
  <c r="BQ722" i="3" s="1"/>
  <c r="AZ722" i="3"/>
  <c r="BA722" i="3" s="1"/>
  <c r="BS722" i="3" s="1"/>
  <c r="AP722" i="3"/>
  <c r="AK722" i="3"/>
  <c r="S722" i="3"/>
  <c r="CX2085" i="3"/>
  <c r="CV2085" i="3"/>
  <c r="CG2085" i="3"/>
  <c r="CC2085" i="3"/>
  <c r="CB2085" i="3"/>
  <c r="CE2085" i="3" s="1"/>
  <c r="BY2085" i="3"/>
  <c r="BX2085" i="3"/>
  <c r="BW2085" i="3"/>
  <c r="BV2085" i="3"/>
  <c r="BU2085" i="3"/>
  <c r="BT2085" i="3"/>
  <c r="BR2085" i="3"/>
  <c r="BP2085" i="3"/>
  <c r="BE2085" i="3"/>
  <c r="BN2085" i="3" s="1"/>
  <c r="BC2085" i="3"/>
  <c r="BD2085" i="3" s="1"/>
  <c r="BQ2085" i="3" s="1"/>
  <c r="AZ2085" i="3"/>
  <c r="BA2085" i="3" s="1"/>
  <c r="BS2085" i="3" s="1"/>
  <c r="AP2085" i="3"/>
  <c r="AK2085" i="3"/>
  <c r="S2085" i="3"/>
  <c r="CX181" i="3"/>
  <c r="CV181" i="3"/>
  <c r="CG181" i="3"/>
  <c r="CC181" i="3"/>
  <c r="CB181" i="3"/>
  <c r="CE181" i="3" s="1"/>
  <c r="BY181" i="3"/>
  <c r="BX181" i="3"/>
  <c r="BW181" i="3"/>
  <c r="BV181" i="3"/>
  <c r="BU181" i="3"/>
  <c r="BT181" i="3"/>
  <c r="BR181" i="3"/>
  <c r="BP181" i="3"/>
  <c r="BE181" i="3"/>
  <c r="BN181" i="3" s="1"/>
  <c r="BC181" i="3"/>
  <c r="BD181" i="3" s="1"/>
  <c r="BQ181" i="3" s="1"/>
  <c r="AZ181" i="3"/>
  <c r="BA181" i="3" s="1"/>
  <c r="BS181" i="3" s="1"/>
  <c r="AP181" i="3"/>
  <c r="AK181" i="3"/>
  <c r="S181" i="3"/>
  <c r="CX1703" i="3"/>
  <c r="CV1703" i="3"/>
  <c r="CG1703" i="3"/>
  <c r="CC1703" i="3"/>
  <c r="CB1703" i="3"/>
  <c r="CE1703" i="3" s="1"/>
  <c r="BY1703" i="3"/>
  <c r="BX1703" i="3"/>
  <c r="BW1703" i="3"/>
  <c r="BV1703" i="3"/>
  <c r="BU1703" i="3"/>
  <c r="BT1703" i="3"/>
  <c r="BR1703" i="3"/>
  <c r="BP1703" i="3"/>
  <c r="BE1703" i="3"/>
  <c r="BN1703" i="3" s="1"/>
  <c r="BC1703" i="3"/>
  <c r="BD1703" i="3" s="1"/>
  <c r="BQ1703" i="3" s="1"/>
  <c r="AZ1703" i="3"/>
  <c r="BA1703" i="3" s="1"/>
  <c r="BS1703" i="3" s="1"/>
  <c r="AP1703" i="3"/>
  <c r="AK1703" i="3"/>
  <c r="S1703" i="3"/>
  <c r="CX180" i="3"/>
  <c r="CV180" i="3"/>
  <c r="CG180" i="3"/>
  <c r="CC180" i="3"/>
  <c r="CB180" i="3"/>
  <c r="CE180" i="3" s="1"/>
  <c r="BY180" i="3"/>
  <c r="BX180" i="3"/>
  <c r="BW180" i="3"/>
  <c r="BV180" i="3"/>
  <c r="BU180" i="3"/>
  <c r="BT180" i="3"/>
  <c r="BR180" i="3"/>
  <c r="BP180" i="3"/>
  <c r="BE180" i="3"/>
  <c r="BN180" i="3" s="1"/>
  <c r="BC180" i="3"/>
  <c r="BD180" i="3" s="1"/>
  <c r="BQ180" i="3" s="1"/>
  <c r="AZ180" i="3"/>
  <c r="BA180" i="3" s="1"/>
  <c r="BS180" i="3" s="1"/>
  <c r="AP180" i="3"/>
  <c r="AK180" i="3"/>
  <c r="S180" i="3"/>
  <c r="CX1702" i="3"/>
  <c r="CV1702" i="3"/>
  <c r="CG1702" i="3"/>
  <c r="CC1702" i="3"/>
  <c r="CB1702" i="3"/>
  <c r="CE1702" i="3" s="1"/>
  <c r="BY1702" i="3"/>
  <c r="BX1702" i="3"/>
  <c r="BW1702" i="3"/>
  <c r="BV1702" i="3"/>
  <c r="BU1702" i="3"/>
  <c r="BT1702" i="3"/>
  <c r="BR1702" i="3"/>
  <c r="BP1702" i="3"/>
  <c r="BE1702" i="3"/>
  <c r="BN1702" i="3" s="1"/>
  <c r="BC1702" i="3"/>
  <c r="BD1702" i="3" s="1"/>
  <c r="BQ1702" i="3" s="1"/>
  <c r="AZ1702" i="3"/>
  <c r="BA1702" i="3" s="1"/>
  <c r="BS1702" i="3" s="1"/>
  <c r="AP1702" i="3"/>
  <c r="AK1702" i="3"/>
  <c r="S1702" i="3"/>
  <c r="CX721" i="3"/>
  <c r="CV721" i="3"/>
  <c r="CG721" i="3"/>
  <c r="CC721" i="3"/>
  <c r="CB721" i="3"/>
  <c r="CE721" i="3" s="1"/>
  <c r="BY721" i="3"/>
  <c r="BX721" i="3"/>
  <c r="BW721" i="3"/>
  <c r="BV721" i="3"/>
  <c r="BU721" i="3"/>
  <c r="BT721" i="3"/>
  <c r="BR721" i="3"/>
  <c r="BP721" i="3"/>
  <c r="BE721" i="3"/>
  <c r="BN721" i="3" s="1"/>
  <c r="BC721" i="3"/>
  <c r="BD721" i="3" s="1"/>
  <c r="BQ721" i="3" s="1"/>
  <c r="AZ721" i="3"/>
  <c r="BA721" i="3" s="1"/>
  <c r="BS721" i="3" s="1"/>
  <c r="AP721" i="3"/>
  <c r="AK721" i="3"/>
  <c r="S721" i="3"/>
  <c r="CX1701" i="3"/>
  <c r="CV1701" i="3"/>
  <c r="CG1701" i="3"/>
  <c r="CC1701" i="3"/>
  <c r="CB1701" i="3"/>
  <c r="CE1701" i="3" s="1"/>
  <c r="BY1701" i="3"/>
  <c r="BX1701" i="3"/>
  <c r="BW1701" i="3"/>
  <c r="BV1701" i="3"/>
  <c r="BU1701" i="3"/>
  <c r="BT1701" i="3"/>
  <c r="BR1701" i="3"/>
  <c r="BP1701" i="3"/>
  <c r="BE1701" i="3"/>
  <c r="BN1701" i="3" s="1"/>
  <c r="BC1701" i="3"/>
  <c r="BD1701" i="3" s="1"/>
  <c r="BQ1701" i="3" s="1"/>
  <c r="AZ1701" i="3"/>
  <c r="BA1701" i="3" s="1"/>
  <c r="BS1701" i="3" s="1"/>
  <c r="AP1701" i="3"/>
  <c r="AK1701" i="3"/>
  <c r="S1701" i="3"/>
  <c r="CX712" i="3"/>
  <c r="CV712" i="3"/>
  <c r="CG712" i="3"/>
  <c r="CC712" i="3"/>
  <c r="CB712" i="3"/>
  <c r="CE712" i="3" s="1"/>
  <c r="BY712" i="3"/>
  <c r="BX712" i="3"/>
  <c r="BW712" i="3"/>
  <c r="BV712" i="3"/>
  <c r="BU712" i="3"/>
  <c r="BT712" i="3"/>
  <c r="BR712" i="3"/>
  <c r="BP712" i="3"/>
  <c r="BE712" i="3"/>
  <c r="BN712" i="3" s="1"/>
  <c r="BC712" i="3"/>
  <c r="BD712" i="3" s="1"/>
  <c r="BQ712" i="3" s="1"/>
  <c r="AZ712" i="3"/>
  <c r="BA712" i="3" s="1"/>
  <c r="BS712" i="3" s="1"/>
  <c r="AP712" i="3"/>
  <c r="AK712" i="3"/>
  <c r="S712" i="3"/>
  <c r="CX719" i="3"/>
  <c r="CW719" i="3"/>
  <c r="CV719" i="3"/>
  <c r="CG719" i="3"/>
  <c r="CC719" i="3"/>
  <c r="CB719" i="3"/>
  <c r="CD719" i="3" s="1"/>
  <c r="BY719" i="3"/>
  <c r="BX719" i="3"/>
  <c r="BW719" i="3"/>
  <c r="BV719" i="3"/>
  <c r="BU719" i="3"/>
  <c r="BT719" i="3"/>
  <c r="BR719" i="3"/>
  <c r="BP719" i="3"/>
  <c r="BE719" i="3"/>
  <c r="BN719" i="3" s="1"/>
  <c r="BC719" i="3"/>
  <c r="BD719" i="3" s="1"/>
  <c r="BQ719" i="3" s="1"/>
  <c r="AZ719" i="3"/>
  <c r="BA719" i="3" s="1"/>
  <c r="BS719" i="3" s="1"/>
  <c r="AP719" i="3"/>
  <c r="AK719" i="3"/>
  <c r="S719" i="3"/>
  <c r="CX718" i="3"/>
  <c r="CW718" i="3"/>
  <c r="CV718" i="3"/>
  <c r="CG718" i="3"/>
  <c r="CC718" i="3"/>
  <c r="CB718" i="3"/>
  <c r="CE718" i="3" s="1"/>
  <c r="BY718" i="3"/>
  <c r="BX718" i="3"/>
  <c r="BW718" i="3"/>
  <c r="BV718" i="3"/>
  <c r="BU718" i="3"/>
  <c r="BT718" i="3"/>
  <c r="BR718" i="3"/>
  <c r="BP718" i="3"/>
  <c r="BE718" i="3"/>
  <c r="BO718" i="3" s="1"/>
  <c r="BC718" i="3"/>
  <c r="BD718" i="3" s="1"/>
  <c r="BQ718" i="3" s="1"/>
  <c r="AZ718" i="3"/>
  <c r="BA718" i="3" s="1"/>
  <c r="BS718" i="3" s="1"/>
  <c r="AP718" i="3"/>
  <c r="AK718" i="3"/>
  <c r="S718" i="3"/>
  <c r="CX717" i="3"/>
  <c r="CW717" i="3"/>
  <c r="CV717" i="3"/>
  <c r="CG717" i="3"/>
  <c r="CC717" i="3"/>
  <c r="CB717" i="3"/>
  <c r="CD717" i="3" s="1"/>
  <c r="BY717" i="3"/>
  <c r="BX717" i="3"/>
  <c r="BW717" i="3"/>
  <c r="BV717" i="3"/>
  <c r="BU717" i="3"/>
  <c r="BT717" i="3"/>
  <c r="BR717" i="3"/>
  <c r="BP717" i="3"/>
  <c r="BE717" i="3"/>
  <c r="BN717" i="3" s="1"/>
  <c r="BC717" i="3"/>
  <c r="BD717" i="3" s="1"/>
  <c r="BQ717" i="3" s="1"/>
  <c r="AZ717" i="3"/>
  <c r="BA717" i="3" s="1"/>
  <c r="BS717" i="3" s="1"/>
  <c r="AP717" i="3"/>
  <c r="AK717" i="3"/>
  <c r="S717" i="3"/>
  <c r="CX716" i="3"/>
  <c r="CV716" i="3"/>
  <c r="CG716" i="3"/>
  <c r="CC716" i="3"/>
  <c r="CB716" i="3"/>
  <c r="CD716" i="3" s="1"/>
  <c r="BY716" i="3"/>
  <c r="BX716" i="3"/>
  <c r="BW716" i="3"/>
  <c r="BV716" i="3"/>
  <c r="BU716" i="3"/>
  <c r="BT716" i="3"/>
  <c r="BR716" i="3"/>
  <c r="BP716" i="3"/>
  <c r="BE716" i="3"/>
  <c r="BN716" i="3" s="1"/>
  <c r="BC716" i="3"/>
  <c r="BD716" i="3" s="1"/>
  <c r="BQ716" i="3" s="1"/>
  <c r="AZ716" i="3"/>
  <c r="BA716" i="3" s="1"/>
  <c r="BS716" i="3" s="1"/>
  <c r="AP716" i="3"/>
  <c r="AK716" i="3"/>
  <c r="S716" i="3"/>
  <c r="CX179" i="3"/>
  <c r="CV179" i="3"/>
  <c r="CG179" i="3"/>
  <c r="CC179" i="3"/>
  <c r="CB179" i="3"/>
  <c r="CD179" i="3" s="1"/>
  <c r="BY179" i="3"/>
  <c r="BX179" i="3"/>
  <c r="BW179" i="3"/>
  <c r="BV179" i="3"/>
  <c r="BU179" i="3"/>
  <c r="BT179" i="3"/>
  <c r="BR179" i="3"/>
  <c r="BP179" i="3"/>
  <c r="BE179" i="3"/>
  <c r="BN179" i="3" s="1"/>
  <c r="BC179" i="3"/>
  <c r="BD179" i="3" s="1"/>
  <c r="BQ179" i="3" s="1"/>
  <c r="AZ179" i="3"/>
  <c r="BA179" i="3" s="1"/>
  <c r="BS179" i="3" s="1"/>
  <c r="AP179" i="3"/>
  <c r="AK179" i="3"/>
  <c r="S179" i="3"/>
  <c r="CX1700" i="3"/>
  <c r="CV1700" i="3"/>
  <c r="CG1700" i="3"/>
  <c r="CC1700" i="3"/>
  <c r="CB1700" i="3"/>
  <c r="CD1700" i="3" s="1"/>
  <c r="BY1700" i="3"/>
  <c r="BX1700" i="3"/>
  <c r="BW1700" i="3"/>
  <c r="BV1700" i="3"/>
  <c r="BU1700" i="3"/>
  <c r="BT1700" i="3"/>
  <c r="BR1700" i="3"/>
  <c r="BP1700" i="3"/>
  <c r="BE1700" i="3"/>
  <c r="BN1700" i="3" s="1"/>
  <c r="BC1700" i="3"/>
  <c r="BD1700" i="3" s="1"/>
  <c r="BQ1700" i="3" s="1"/>
  <c r="AZ1700" i="3"/>
  <c r="BA1700" i="3" s="1"/>
  <c r="BS1700" i="3" s="1"/>
  <c r="AP1700" i="3"/>
  <c r="AK1700" i="3"/>
  <c r="S1700" i="3"/>
  <c r="CX1699" i="3"/>
  <c r="CV1699" i="3"/>
  <c r="CG1699" i="3"/>
  <c r="CC1699" i="3"/>
  <c r="CB1699" i="3"/>
  <c r="CD1699" i="3" s="1"/>
  <c r="BY1699" i="3"/>
  <c r="BX1699" i="3"/>
  <c r="BW1699" i="3"/>
  <c r="BV1699" i="3"/>
  <c r="BU1699" i="3"/>
  <c r="BT1699" i="3"/>
  <c r="BR1699" i="3"/>
  <c r="BP1699" i="3"/>
  <c r="BE1699" i="3"/>
  <c r="BN1699" i="3" s="1"/>
  <c r="BC1699" i="3"/>
  <c r="BD1699" i="3" s="1"/>
  <c r="BQ1699" i="3" s="1"/>
  <c r="AZ1699" i="3"/>
  <c r="BA1699" i="3" s="1"/>
  <c r="BS1699" i="3" s="1"/>
  <c r="AP1699" i="3"/>
  <c r="AK1699" i="3"/>
  <c r="S1699" i="3"/>
  <c r="CX715" i="3"/>
  <c r="CV715" i="3"/>
  <c r="CG715" i="3"/>
  <c r="CC715" i="3"/>
  <c r="CB715" i="3"/>
  <c r="CD715" i="3" s="1"/>
  <c r="BY715" i="3"/>
  <c r="BX715" i="3"/>
  <c r="BW715" i="3"/>
  <c r="BV715" i="3"/>
  <c r="BU715" i="3"/>
  <c r="BT715" i="3"/>
  <c r="BR715" i="3"/>
  <c r="BP715" i="3"/>
  <c r="BE715" i="3"/>
  <c r="BN715" i="3" s="1"/>
  <c r="BC715" i="3"/>
  <c r="BD715" i="3" s="1"/>
  <c r="BQ715" i="3" s="1"/>
  <c r="AZ715" i="3"/>
  <c r="BA715" i="3" s="1"/>
  <c r="BS715" i="3" s="1"/>
  <c r="AP715" i="3"/>
  <c r="AK715" i="3"/>
  <c r="S715" i="3"/>
  <c r="CX714" i="3"/>
  <c r="CV714" i="3"/>
  <c r="CG714" i="3"/>
  <c r="CC714" i="3"/>
  <c r="CB714" i="3"/>
  <c r="CD714" i="3" s="1"/>
  <c r="BY714" i="3"/>
  <c r="BX714" i="3"/>
  <c r="BW714" i="3"/>
  <c r="BV714" i="3"/>
  <c r="BU714" i="3"/>
  <c r="BT714" i="3"/>
  <c r="BR714" i="3"/>
  <c r="BP714" i="3"/>
  <c r="BE714" i="3"/>
  <c r="BN714" i="3" s="1"/>
  <c r="BC714" i="3"/>
  <c r="BD714" i="3" s="1"/>
  <c r="BQ714" i="3" s="1"/>
  <c r="AZ714" i="3"/>
  <c r="BA714" i="3" s="1"/>
  <c r="BS714" i="3" s="1"/>
  <c r="AP714" i="3"/>
  <c r="AK714" i="3"/>
  <c r="S714" i="3"/>
  <c r="CX713" i="3"/>
  <c r="CV713" i="3"/>
  <c r="CG713" i="3"/>
  <c r="CC713" i="3"/>
  <c r="CB713" i="3"/>
  <c r="CD713" i="3" s="1"/>
  <c r="BY713" i="3"/>
  <c r="BX713" i="3"/>
  <c r="BW713" i="3"/>
  <c r="BV713" i="3"/>
  <c r="BU713" i="3"/>
  <c r="BT713" i="3"/>
  <c r="BR713" i="3"/>
  <c r="BP713" i="3"/>
  <c r="BE713" i="3"/>
  <c r="BN713" i="3" s="1"/>
  <c r="BC713" i="3"/>
  <c r="BD713" i="3" s="1"/>
  <c r="BQ713" i="3" s="1"/>
  <c r="AZ713" i="3"/>
  <c r="BA713" i="3" s="1"/>
  <c r="BS713" i="3" s="1"/>
  <c r="AP713" i="3"/>
  <c r="AK713" i="3"/>
  <c r="S713" i="3"/>
  <c r="CX706" i="3"/>
  <c r="CV706" i="3"/>
  <c r="CG706" i="3"/>
  <c r="CC706" i="3"/>
  <c r="CB706" i="3"/>
  <c r="CD706" i="3" s="1"/>
  <c r="BY706" i="3"/>
  <c r="BX706" i="3"/>
  <c r="BW706" i="3"/>
  <c r="BV706" i="3"/>
  <c r="BU706" i="3"/>
  <c r="BT706" i="3"/>
  <c r="BR706" i="3"/>
  <c r="BP706" i="3"/>
  <c r="BE706" i="3"/>
  <c r="BN706" i="3" s="1"/>
  <c r="BC706" i="3"/>
  <c r="BD706" i="3" s="1"/>
  <c r="BQ706" i="3" s="1"/>
  <c r="AZ706" i="3"/>
  <c r="BA706" i="3" s="1"/>
  <c r="BS706" i="3" s="1"/>
  <c r="AP706" i="3"/>
  <c r="AK706" i="3"/>
  <c r="S706" i="3"/>
  <c r="CX711" i="3"/>
  <c r="CV711" i="3"/>
  <c r="CG711" i="3"/>
  <c r="CC711" i="3"/>
  <c r="CB711" i="3"/>
  <c r="CD711" i="3" s="1"/>
  <c r="BY711" i="3"/>
  <c r="BX711" i="3"/>
  <c r="BW711" i="3"/>
  <c r="BV711" i="3"/>
  <c r="BU711" i="3"/>
  <c r="BT711" i="3"/>
  <c r="BR711" i="3"/>
  <c r="BP711" i="3"/>
  <c r="BE711" i="3"/>
  <c r="BN711" i="3" s="1"/>
  <c r="BC711" i="3"/>
  <c r="BD711" i="3" s="1"/>
  <c r="BQ711" i="3" s="1"/>
  <c r="AZ711" i="3"/>
  <c r="BA711" i="3" s="1"/>
  <c r="BS711" i="3" s="1"/>
  <c r="AP711" i="3"/>
  <c r="AK711" i="3"/>
  <c r="S711" i="3"/>
  <c r="CX1698" i="3"/>
  <c r="CV1698" i="3"/>
  <c r="CG1698" i="3"/>
  <c r="CC1698" i="3"/>
  <c r="CB1698" i="3"/>
  <c r="CD1698" i="3" s="1"/>
  <c r="BY1698" i="3"/>
  <c r="BX1698" i="3"/>
  <c r="BW1698" i="3"/>
  <c r="BV1698" i="3"/>
  <c r="BU1698" i="3"/>
  <c r="BT1698" i="3"/>
  <c r="BR1698" i="3"/>
  <c r="BP1698" i="3"/>
  <c r="BE1698" i="3"/>
  <c r="BN1698" i="3" s="1"/>
  <c r="BC1698" i="3"/>
  <c r="BD1698" i="3" s="1"/>
  <c r="BQ1698" i="3" s="1"/>
  <c r="AZ1698" i="3"/>
  <c r="BA1698" i="3" s="1"/>
  <c r="BS1698" i="3" s="1"/>
  <c r="AP1698" i="3"/>
  <c r="AK1698" i="3"/>
  <c r="S1698" i="3"/>
  <c r="CX178" i="3"/>
  <c r="CW178" i="3"/>
  <c r="CV178" i="3"/>
  <c r="CG178" i="3"/>
  <c r="CC178" i="3"/>
  <c r="CB178" i="3"/>
  <c r="CE178" i="3" s="1"/>
  <c r="BY178" i="3"/>
  <c r="BX178" i="3"/>
  <c r="BW178" i="3"/>
  <c r="BV178" i="3"/>
  <c r="BU178" i="3"/>
  <c r="BT178" i="3"/>
  <c r="BR178" i="3"/>
  <c r="BP178" i="3"/>
  <c r="BE178" i="3"/>
  <c r="BC178" i="3"/>
  <c r="BD178" i="3" s="1"/>
  <c r="BQ178" i="3" s="1"/>
  <c r="AZ178" i="3"/>
  <c r="BA178" i="3" s="1"/>
  <c r="BS178" i="3" s="1"/>
  <c r="AP178" i="3"/>
  <c r="AK178" i="3"/>
  <c r="S178" i="3"/>
  <c r="CX1903" i="3"/>
  <c r="CW1903" i="3"/>
  <c r="CV1903" i="3"/>
  <c r="CG1903" i="3"/>
  <c r="CC1903" i="3"/>
  <c r="CB1903" i="3"/>
  <c r="CD1903" i="3" s="1"/>
  <c r="BY1903" i="3"/>
  <c r="BX1903" i="3"/>
  <c r="BW1903" i="3"/>
  <c r="BV1903" i="3"/>
  <c r="BU1903" i="3"/>
  <c r="BT1903" i="3"/>
  <c r="BR1903" i="3"/>
  <c r="BP1903" i="3"/>
  <c r="BE1903" i="3"/>
  <c r="BN1903" i="3" s="1"/>
  <c r="BC1903" i="3"/>
  <c r="BD1903" i="3" s="1"/>
  <c r="BQ1903" i="3" s="1"/>
  <c r="AZ1903" i="3"/>
  <c r="BA1903" i="3" s="1"/>
  <c r="BS1903" i="3" s="1"/>
  <c r="AP1903" i="3"/>
  <c r="AK1903" i="3"/>
  <c r="S1903" i="3"/>
  <c r="CX65" i="3"/>
  <c r="CV65" i="3"/>
  <c r="CG65" i="3"/>
  <c r="CC65" i="3"/>
  <c r="CB65" i="3"/>
  <c r="CD65" i="3" s="1"/>
  <c r="BY65" i="3"/>
  <c r="BX65" i="3"/>
  <c r="BW65" i="3"/>
  <c r="BV65" i="3"/>
  <c r="BU65" i="3"/>
  <c r="BT65" i="3"/>
  <c r="BR65" i="3"/>
  <c r="BP65" i="3"/>
  <c r="BE65" i="3"/>
  <c r="BN65" i="3" s="1"/>
  <c r="BC65" i="3"/>
  <c r="BD65" i="3" s="1"/>
  <c r="BQ65" i="3" s="1"/>
  <c r="AZ65" i="3"/>
  <c r="BA65" i="3" s="1"/>
  <c r="BS65" i="3" s="1"/>
  <c r="AP65" i="3"/>
  <c r="AK65" i="3"/>
  <c r="S65" i="3"/>
  <c r="CX710" i="3"/>
  <c r="CW710" i="3"/>
  <c r="CV710" i="3"/>
  <c r="CG710" i="3"/>
  <c r="CC710" i="3"/>
  <c r="CB710" i="3"/>
  <c r="CE710" i="3" s="1"/>
  <c r="BY710" i="3"/>
  <c r="BX710" i="3"/>
  <c r="BW710" i="3"/>
  <c r="BV710" i="3"/>
  <c r="BU710" i="3"/>
  <c r="BT710" i="3"/>
  <c r="BR710" i="3"/>
  <c r="BP710" i="3"/>
  <c r="BE710" i="3"/>
  <c r="BC710" i="3"/>
  <c r="BD710" i="3" s="1"/>
  <c r="BQ710" i="3" s="1"/>
  <c r="AZ710" i="3"/>
  <c r="BA710" i="3" s="1"/>
  <c r="BS710" i="3" s="1"/>
  <c r="AP710" i="3"/>
  <c r="AK710" i="3"/>
  <c r="S710" i="3"/>
  <c r="CX177" i="3"/>
  <c r="CV177" i="3"/>
  <c r="CG177" i="3"/>
  <c r="CC177" i="3"/>
  <c r="CB177" i="3"/>
  <c r="CE177" i="3" s="1"/>
  <c r="BY177" i="3"/>
  <c r="BX177" i="3"/>
  <c r="BW177" i="3"/>
  <c r="BV177" i="3"/>
  <c r="BU177" i="3"/>
  <c r="BT177" i="3"/>
  <c r="BR177" i="3"/>
  <c r="BP177" i="3"/>
  <c r="BE177" i="3"/>
  <c r="BC177" i="3"/>
  <c r="BD177" i="3" s="1"/>
  <c r="BQ177" i="3" s="1"/>
  <c r="AZ177" i="3"/>
  <c r="BA177" i="3" s="1"/>
  <c r="BS177" i="3" s="1"/>
  <c r="AP177" i="3"/>
  <c r="AK177" i="3"/>
  <c r="S177" i="3"/>
  <c r="CX709" i="3"/>
  <c r="CW709" i="3"/>
  <c r="CV709" i="3"/>
  <c r="CG709" i="3"/>
  <c r="CC709" i="3"/>
  <c r="CB709" i="3"/>
  <c r="CD709" i="3" s="1"/>
  <c r="BY709" i="3"/>
  <c r="BX709" i="3"/>
  <c r="BW709" i="3"/>
  <c r="BV709" i="3"/>
  <c r="BU709" i="3"/>
  <c r="BT709" i="3"/>
  <c r="BR709" i="3"/>
  <c r="BP709" i="3"/>
  <c r="BE709" i="3"/>
  <c r="BN709" i="3" s="1"/>
  <c r="BC709" i="3"/>
  <c r="BD709" i="3" s="1"/>
  <c r="BQ709" i="3" s="1"/>
  <c r="AZ709" i="3"/>
  <c r="BA709" i="3" s="1"/>
  <c r="BS709" i="3" s="1"/>
  <c r="AP709" i="3"/>
  <c r="AK709" i="3"/>
  <c r="S709" i="3"/>
  <c r="CX708" i="3"/>
  <c r="CV708" i="3"/>
  <c r="CG708" i="3"/>
  <c r="CC708" i="3"/>
  <c r="CB708" i="3"/>
  <c r="CD708" i="3" s="1"/>
  <c r="BY708" i="3"/>
  <c r="BX708" i="3"/>
  <c r="BW708" i="3"/>
  <c r="BV708" i="3"/>
  <c r="BU708" i="3"/>
  <c r="BT708" i="3"/>
  <c r="BR708" i="3"/>
  <c r="BP708" i="3"/>
  <c r="BE708" i="3"/>
  <c r="BN708" i="3" s="1"/>
  <c r="BC708" i="3"/>
  <c r="BD708" i="3" s="1"/>
  <c r="BQ708" i="3" s="1"/>
  <c r="AZ708" i="3"/>
  <c r="BA708" i="3" s="1"/>
  <c r="BS708" i="3" s="1"/>
  <c r="AP708" i="3"/>
  <c r="AK708" i="3"/>
  <c r="S708" i="3"/>
  <c r="CX176" i="3"/>
  <c r="CV176" i="3"/>
  <c r="CG176" i="3"/>
  <c r="CC176" i="3"/>
  <c r="CB176" i="3"/>
  <c r="BY176" i="3"/>
  <c r="BX176" i="3"/>
  <c r="BW176" i="3"/>
  <c r="BV176" i="3"/>
  <c r="BU176" i="3"/>
  <c r="BT176" i="3"/>
  <c r="BR176" i="3"/>
  <c r="BP176" i="3"/>
  <c r="BE176" i="3"/>
  <c r="BN176" i="3" s="1"/>
  <c r="BC176" i="3"/>
  <c r="BD176" i="3" s="1"/>
  <c r="BQ176" i="3" s="1"/>
  <c r="AZ176" i="3"/>
  <c r="BA176" i="3" s="1"/>
  <c r="BS176" i="3" s="1"/>
  <c r="AP176" i="3"/>
  <c r="AK176" i="3"/>
  <c r="S176" i="3"/>
  <c r="CX1680" i="3"/>
  <c r="CV1680" i="3"/>
  <c r="CG1680" i="3"/>
  <c r="CC1680" i="3"/>
  <c r="CB1680" i="3"/>
  <c r="CD1680" i="3" s="1"/>
  <c r="BY1680" i="3"/>
  <c r="BX1680" i="3"/>
  <c r="BW1680" i="3"/>
  <c r="BV1680" i="3"/>
  <c r="BU1680" i="3"/>
  <c r="BT1680" i="3"/>
  <c r="BR1680" i="3"/>
  <c r="BP1680" i="3"/>
  <c r="BE1680" i="3"/>
  <c r="BN1680" i="3" s="1"/>
  <c r="BC1680" i="3"/>
  <c r="BD1680" i="3" s="1"/>
  <c r="BQ1680" i="3" s="1"/>
  <c r="AZ1680" i="3"/>
  <c r="BA1680" i="3" s="1"/>
  <c r="BS1680" i="3" s="1"/>
  <c r="AP1680" i="3"/>
  <c r="AK1680" i="3"/>
  <c r="S1680" i="3"/>
  <c r="CX701" i="3"/>
  <c r="CW701" i="3"/>
  <c r="CV701" i="3"/>
  <c r="CG701" i="3"/>
  <c r="CC701" i="3"/>
  <c r="CB701" i="3"/>
  <c r="CE701" i="3" s="1"/>
  <c r="BY701" i="3"/>
  <c r="BX701" i="3"/>
  <c r="BW701" i="3"/>
  <c r="BV701" i="3"/>
  <c r="BU701" i="3"/>
  <c r="BT701" i="3"/>
  <c r="BR701" i="3"/>
  <c r="BP701" i="3"/>
  <c r="BE701" i="3"/>
  <c r="BO701" i="3" s="1"/>
  <c r="BC701" i="3"/>
  <c r="BD701" i="3" s="1"/>
  <c r="BQ701" i="3" s="1"/>
  <c r="AZ701" i="3"/>
  <c r="BA701" i="3" s="1"/>
  <c r="BS701" i="3" s="1"/>
  <c r="AP701" i="3"/>
  <c r="AK701" i="3"/>
  <c r="S701" i="3"/>
  <c r="CX174" i="3"/>
  <c r="CW174" i="3"/>
  <c r="CV174" i="3"/>
  <c r="CG174" i="3"/>
  <c r="CC174" i="3"/>
  <c r="CB174" i="3"/>
  <c r="CD174" i="3" s="1"/>
  <c r="BY174" i="3"/>
  <c r="BX174" i="3"/>
  <c r="BW174" i="3"/>
  <c r="BV174" i="3"/>
  <c r="BU174" i="3"/>
  <c r="BT174" i="3"/>
  <c r="BR174" i="3"/>
  <c r="BP174" i="3"/>
  <c r="BE174" i="3"/>
  <c r="BN174" i="3" s="1"/>
  <c r="BC174" i="3"/>
  <c r="BD174" i="3" s="1"/>
  <c r="BQ174" i="3" s="1"/>
  <c r="AZ174" i="3"/>
  <c r="BA174" i="3" s="1"/>
  <c r="BS174" i="3" s="1"/>
  <c r="AP174" i="3"/>
  <c r="AK174" i="3"/>
  <c r="S174" i="3"/>
  <c r="CX705" i="3"/>
  <c r="CV705" i="3"/>
  <c r="CG705" i="3"/>
  <c r="CC705" i="3"/>
  <c r="CB705" i="3"/>
  <c r="CD705" i="3" s="1"/>
  <c r="BY705" i="3"/>
  <c r="BX705" i="3"/>
  <c r="BW705" i="3"/>
  <c r="BV705" i="3"/>
  <c r="BU705" i="3"/>
  <c r="BT705" i="3"/>
  <c r="BR705" i="3"/>
  <c r="BP705" i="3"/>
  <c r="BE705" i="3"/>
  <c r="BN705" i="3" s="1"/>
  <c r="BC705" i="3"/>
  <c r="BD705" i="3" s="1"/>
  <c r="BQ705" i="3" s="1"/>
  <c r="AZ705" i="3"/>
  <c r="BA705" i="3" s="1"/>
  <c r="BS705" i="3" s="1"/>
  <c r="AP705" i="3"/>
  <c r="AK705" i="3"/>
  <c r="S705" i="3"/>
  <c r="CX704" i="3"/>
  <c r="CV704" i="3"/>
  <c r="CG704" i="3"/>
  <c r="CC704" i="3"/>
  <c r="CB704" i="3"/>
  <c r="CD704" i="3" s="1"/>
  <c r="BY704" i="3"/>
  <c r="BX704" i="3"/>
  <c r="BW704" i="3"/>
  <c r="BV704" i="3"/>
  <c r="BU704" i="3"/>
  <c r="BT704" i="3"/>
  <c r="BR704" i="3"/>
  <c r="BP704" i="3"/>
  <c r="BE704" i="3"/>
  <c r="BN704" i="3" s="1"/>
  <c r="BC704" i="3"/>
  <c r="BD704" i="3" s="1"/>
  <c r="BQ704" i="3" s="1"/>
  <c r="AZ704" i="3"/>
  <c r="BA704" i="3" s="1"/>
  <c r="BS704" i="3" s="1"/>
  <c r="AP704" i="3"/>
  <c r="AK704" i="3"/>
  <c r="S704" i="3"/>
  <c r="CX1696" i="3"/>
  <c r="CV1696" i="3"/>
  <c r="CG1696" i="3"/>
  <c r="CC1696" i="3"/>
  <c r="CB1696" i="3"/>
  <c r="CD1696" i="3" s="1"/>
  <c r="BY1696" i="3"/>
  <c r="BX1696" i="3"/>
  <c r="BW1696" i="3"/>
  <c r="BV1696" i="3"/>
  <c r="BU1696" i="3"/>
  <c r="BT1696" i="3"/>
  <c r="BR1696" i="3"/>
  <c r="BP1696" i="3"/>
  <c r="BE1696" i="3"/>
  <c r="BN1696" i="3" s="1"/>
  <c r="BC1696" i="3"/>
  <c r="BD1696" i="3" s="1"/>
  <c r="BQ1696" i="3" s="1"/>
  <c r="AZ1696" i="3"/>
  <c r="BA1696" i="3" s="1"/>
  <c r="BS1696" i="3" s="1"/>
  <c r="AP1696" i="3"/>
  <c r="AK1696" i="3"/>
  <c r="S1696" i="3"/>
  <c r="CX173" i="3"/>
  <c r="CV173" i="3"/>
  <c r="CG173" i="3"/>
  <c r="CC173" i="3"/>
  <c r="CB173" i="3"/>
  <c r="CD173" i="3" s="1"/>
  <c r="BY173" i="3"/>
  <c r="BX173" i="3"/>
  <c r="BW173" i="3"/>
  <c r="BV173" i="3"/>
  <c r="BU173" i="3"/>
  <c r="BT173" i="3"/>
  <c r="BR173" i="3"/>
  <c r="BP173" i="3"/>
  <c r="BE173" i="3"/>
  <c r="BN173" i="3" s="1"/>
  <c r="BC173" i="3"/>
  <c r="BD173" i="3" s="1"/>
  <c r="BQ173" i="3" s="1"/>
  <c r="AZ173" i="3"/>
  <c r="BA173" i="3" s="1"/>
  <c r="BS173" i="3" s="1"/>
  <c r="AP173" i="3"/>
  <c r="AK173" i="3"/>
  <c r="S173" i="3"/>
  <c r="CX703" i="3"/>
  <c r="CV703" i="3"/>
  <c r="CG703" i="3"/>
  <c r="CC703" i="3"/>
  <c r="CB703" i="3"/>
  <c r="CD703" i="3" s="1"/>
  <c r="BY703" i="3"/>
  <c r="BX703" i="3"/>
  <c r="BW703" i="3"/>
  <c r="BV703" i="3"/>
  <c r="BU703" i="3"/>
  <c r="BT703" i="3"/>
  <c r="BR703" i="3"/>
  <c r="BP703" i="3"/>
  <c r="BE703" i="3"/>
  <c r="BN703" i="3" s="1"/>
  <c r="BC703" i="3"/>
  <c r="BD703" i="3" s="1"/>
  <c r="BQ703" i="3" s="1"/>
  <c r="AZ703" i="3"/>
  <c r="BA703" i="3" s="1"/>
  <c r="BS703" i="3" s="1"/>
  <c r="AP703" i="3"/>
  <c r="AK703" i="3"/>
  <c r="S703" i="3"/>
  <c r="CX702" i="3"/>
  <c r="CW702" i="3"/>
  <c r="CV702" i="3"/>
  <c r="CG702" i="3"/>
  <c r="CC702" i="3"/>
  <c r="CB702" i="3"/>
  <c r="CE702" i="3" s="1"/>
  <c r="BY702" i="3"/>
  <c r="BX702" i="3"/>
  <c r="BW702" i="3"/>
  <c r="BV702" i="3"/>
  <c r="BU702" i="3"/>
  <c r="BT702" i="3"/>
  <c r="BR702" i="3"/>
  <c r="BP702" i="3"/>
  <c r="BE702" i="3"/>
  <c r="BO702" i="3" s="1"/>
  <c r="BC702" i="3"/>
  <c r="BD702" i="3" s="1"/>
  <c r="BQ702" i="3" s="1"/>
  <c r="AZ702" i="3"/>
  <c r="BA702" i="3" s="1"/>
  <c r="BS702" i="3" s="1"/>
  <c r="AP702" i="3"/>
  <c r="AK702" i="3"/>
  <c r="S702" i="3"/>
  <c r="CX1695" i="3"/>
  <c r="CV1695" i="3"/>
  <c r="CG1695" i="3"/>
  <c r="CC1695" i="3"/>
  <c r="CB1695" i="3"/>
  <c r="CE1695" i="3" s="1"/>
  <c r="BY1695" i="3"/>
  <c r="BX1695" i="3"/>
  <c r="BW1695" i="3"/>
  <c r="BV1695" i="3"/>
  <c r="BU1695" i="3"/>
  <c r="BT1695" i="3"/>
  <c r="BR1695" i="3"/>
  <c r="BP1695" i="3"/>
  <c r="BE1695" i="3"/>
  <c r="BO1695" i="3" s="1"/>
  <c r="BC1695" i="3"/>
  <c r="BD1695" i="3" s="1"/>
  <c r="BQ1695" i="3" s="1"/>
  <c r="AZ1695" i="3"/>
  <c r="BA1695" i="3" s="1"/>
  <c r="BS1695" i="3" s="1"/>
  <c r="AP1695" i="3"/>
  <c r="AK1695" i="3"/>
  <c r="S1695" i="3"/>
  <c r="CX1694" i="3"/>
  <c r="CV1694" i="3"/>
  <c r="CG1694" i="3"/>
  <c r="CC1694" i="3"/>
  <c r="CB1694" i="3"/>
  <c r="CE1694" i="3" s="1"/>
  <c r="BY1694" i="3"/>
  <c r="BX1694" i="3"/>
  <c r="BW1694" i="3"/>
  <c r="BV1694" i="3"/>
  <c r="BU1694" i="3"/>
  <c r="BT1694" i="3"/>
  <c r="BR1694" i="3"/>
  <c r="BP1694" i="3"/>
  <c r="BE1694" i="3"/>
  <c r="BO1694" i="3" s="1"/>
  <c r="BC1694" i="3"/>
  <c r="BD1694" i="3" s="1"/>
  <c r="BQ1694" i="3" s="1"/>
  <c r="AZ1694" i="3"/>
  <c r="BA1694" i="3" s="1"/>
  <c r="BS1694" i="3" s="1"/>
  <c r="AP1694" i="3"/>
  <c r="AK1694" i="3"/>
  <c r="S1694" i="3"/>
  <c r="CX693" i="3"/>
  <c r="CV693" i="3"/>
  <c r="CG693" i="3"/>
  <c r="CC693" i="3"/>
  <c r="CB693" i="3"/>
  <c r="CE693" i="3" s="1"/>
  <c r="BY693" i="3"/>
  <c r="BX693" i="3"/>
  <c r="BW693" i="3"/>
  <c r="BV693" i="3"/>
  <c r="BU693" i="3"/>
  <c r="BT693" i="3"/>
  <c r="BR693" i="3"/>
  <c r="BP693" i="3"/>
  <c r="BE693" i="3"/>
  <c r="BO693" i="3" s="1"/>
  <c r="BC693" i="3"/>
  <c r="BD693" i="3" s="1"/>
  <c r="BQ693" i="3" s="1"/>
  <c r="AZ693" i="3"/>
  <c r="BA693" i="3" s="1"/>
  <c r="BS693" i="3" s="1"/>
  <c r="AP693" i="3"/>
  <c r="AK693" i="3"/>
  <c r="S693" i="3"/>
  <c r="CX172" i="3"/>
  <c r="CV172" i="3"/>
  <c r="CG172" i="3"/>
  <c r="CC172" i="3"/>
  <c r="CB172" i="3"/>
  <c r="CE172" i="3" s="1"/>
  <c r="BY172" i="3"/>
  <c r="BX172" i="3"/>
  <c r="BW172" i="3"/>
  <c r="BV172" i="3"/>
  <c r="BU172" i="3"/>
  <c r="BT172" i="3"/>
  <c r="BR172" i="3"/>
  <c r="BP172" i="3"/>
  <c r="BE172" i="3"/>
  <c r="BO172" i="3" s="1"/>
  <c r="BC172" i="3"/>
  <c r="BD172" i="3" s="1"/>
  <c r="BQ172" i="3" s="1"/>
  <c r="AZ172" i="3"/>
  <c r="BA172" i="3" s="1"/>
  <c r="BS172" i="3" s="1"/>
  <c r="AP172" i="3"/>
  <c r="AK172" i="3"/>
  <c r="S172" i="3"/>
  <c r="CX171" i="3"/>
  <c r="CV171" i="3"/>
  <c r="CG171" i="3"/>
  <c r="CC171" i="3"/>
  <c r="CB171" i="3"/>
  <c r="CE171" i="3" s="1"/>
  <c r="BY171" i="3"/>
  <c r="BX171" i="3"/>
  <c r="BW171" i="3"/>
  <c r="BV171" i="3"/>
  <c r="BU171" i="3"/>
  <c r="BT171" i="3"/>
  <c r="BR171" i="3"/>
  <c r="BP171" i="3"/>
  <c r="BE171" i="3"/>
  <c r="BO171" i="3" s="1"/>
  <c r="BC171" i="3"/>
  <c r="BD171" i="3" s="1"/>
  <c r="BQ171" i="3" s="1"/>
  <c r="AZ171" i="3"/>
  <c r="BA171" i="3" s="1"/>
  <c r="BS171" i="3" s="1"/>
  <c r="AP171" i="3"/>
  <c r="AK171" i="3"/>
  <c r="S171" i="3"/>
  <c r="CX170" i="3"/>
  <c r="CV170" i="3"/>
  <c r="CG170" i="3"/>
  <c r="CC170" i="3"/>
  <c r="CB170" i="3"/>
  <c r="CE170" i="3" s="1"/>
  <c r="BY170" i="3"/>
  <c r="BX170" i="3"/>
  <c r="BW170" i="3"/>
  <c r="BV170" i="3"/>
  <c r="BU170" i="3"/>
  <c r="BT170" i="3"/>
  <c r="BR170" i="3"/>
  <c r="BP170" i="3"/>
  <c r="BE170" i="3"/>
  <c r="BO170" i="3" s="1"/>
  <c r="BC170" i="3"/>
  <c r="BD170" i="3" s="1"/>
  <c r="BQ170" i="3" s="1"/>
  <c r="AZ170" i="3"/>
  <c r="BA170" i="3" s="1"/>
  <c r="BS170" i="3" s="1"/>
  <c r="AP170" i="3"/>
  <c r="AK170" i="3"/>
  <c r="S170" i="3"/>
  <c r="CX700" i="3"/>
  <c r="CV700" i="3"/>
  <c r="CG700" i="3"/>
  <c r="CC700" i="3"/>
  <c r="CB700" i="3"/>
  <c r="CE700" i="3" s="1"/>
  <c r="BY700" i="3"/>
  <c r="BX700" i="3"/>
  <c r="BW700" i="3"/>
  <c r="BV700" i="3"/>
  <c r="BU700" i="3"/>
  <c r="BT700" i="3"/>
  <c r="BR700" i="3"/>
  <c r="BP700" i="3"/>
  <c r="BE700" i="3"/>
  <c r="BO700" i="3" s="1"/>
  <c r="BC700" i="3"/>
  <c r="BD700" i="3" s="1"/>
  <c r="BQ700" i="3" s="1"/>
  <c r="AZ700" i="3"/>
  <c r="BA700" i="3" s="1"/>
  <c r="BS700" i="3" s="1"/>
  <c r="AP700" i="3"/>
  <c r="AK700" i="3"/>
  <c r="S700" i="3"/>
  <c r="CX699" i="3"/>
  <c r="CV699" i="3"/>
  <c r="CG699" i="3"/>
  <c r="CC699" i="3"/>
  <c r="CB699" i="3"/>
  <c r="CE699" i="3" s="1"/>
  <c r="BY699" i="3"/>
  <c r="BX699" i="3"/>
  <c r="BW699" i="3"/>
  <c r="BV699" i="3"/>
  <c r="BU699" i="3"/>
  <c r="BT699" i="3"/>
  <c r="BR699" i="3"/>
  <c r="BP699" i="3"/>
  <c r="BE699" i="3"/>
  <c r="BO699" i="3" s="1"/>
  <c r="BC699" i="3"/>
  <c r="BD699" i="3" s="1"/>
  <c r="BQ699" i="3" s="1"/>
  <c r="AZ699" i="3"/>
  <c r="BA699" i="3" s="1"/>
  <c r="BS699" i="3" s="1"/>
  <c r="AP699" i="3"/>
  <c r="AK699" i="3"/>
  <c r="S699" i="3"/>
  <c r="CX698" i="3"/>
  <c r="CV698" i="3"/>
  <c r="CG698" i="3"/>
  <c r="CC698" i="3"/>
  <c r="CB698" i="3"/>
  <c r="CE698" i="3" s="1"/>
  <c r="BY698" i="3"/>
  <c r="BX698" i="3"/>
  <c r="BW698" i="3"/>
  <c r="BV698" i="3"/>
  <c r="BU698" i="3"/>
  <c r="BT698" i="3"/>
  <c r="BR698" i="3"/>
  <c r="BP698" i="3"/>
  <c r="BE698" i="3"/>
  <c r="BO698" i="3" s="1"/>
  <c r="BC698" i="3"/>
  <c r="BD698" i="3" s="1"/>
  <c r="BQ698" i="3" s="1"/>
  <c r="AZ698" i="3"/>
  <c r="BA698" i="3" s="1"/>
  <c r="BS698" i="3" s="1"/>
  <c r="AP698" i="3"/>
  <c r="AK698" i="3"/>
  <c r="S698" i="3"/>
  <c r="CX697" i="3"/>
  <c r="CV697" i="3"/>
  <c r="CG697" i="3"/>
  <c r="CC697" i="3"/>
  <c r="CB697" i="3"/>
  <c r="CE697" i="3" s="1"/>
  <c r="BY697" i="3"/>
  <c r="BX697" i="3"/>
  <c r="BW697" i="3"/>
  <c r="BV697" i="3"/>
  <c r="BU697" i="3"/>
  <c r="BT697" i="3"/>
  <c r="BR697" i="3"/>
  <c r="BP697" i="3"/>
  <c r="BE697" i="3"/>
  <c r="BO697" i="3" s="1"/>
  <c r="BC697" i="3"/>
  <c r="BD697" i="3" s="1"/>
  <c r="BQ697" i="3" s="1"/>
  <c r="AZ697" i="3"/>
  <c r="BA697" i="3" s="1"/>
  <c r="BS697" i="3" s="1"/>
  <c r="AP697" i="3"/>
  <c r="AK697" i="3"/>
  <c r="S697" i="3"/>
  <c r="CX696" i="3"/>
  <c r="CV696" i="3"/>
  <c r="CG696" i="3"/>
  <c r="CC696" i="3"/>
  <c r="CB696" i="3"/>
  <c r="CE696" i="3" s="1"/>
  <c r="BY696" i="3"/>
  <c r="BX696" i="3"/>
  <c r="BW696" i="3"/>
  <c r="BV696" i="3"/>
  <c r="BU696" i="3"/>
  <c r="BT696" i="3"/>
  <c r="BR696" i="3"/>
  <c r="BP696" i="3"/>
  <c r="BE696" i="3"/>
  <c r="BO696" i="3" s="1"/>
  <c r="BC696" i="3"/>
  <c r="BD696" i="3" s="1"/>
  <c r="BQ696" i="3" s="1"/>
  <c r="AZ696" i="3"/>
  <c r="BA696" i="3" s="1"/>
  <c r="BS696" i="3" s="1"/>
  <c r="AP696" i="3"/>
  <c r="AK696" i="3"/>
  <c r="S696" i="3"/>
  <c r="CX695" i="3"/>
  <c r="CV695" i="3"/>
  <c r="CG695" i="3"/>
  <c r="CC695" i="3"/>
  <c r="CB695" i="3"/>
  <c r="CE695" i="3" s="1"/>
  <c r="BY695" i="3"/>
  <c r="BX695" i="3"/>
  <c r="BW695" i="3"/>
  <c r="BV695" i="3"/>
  <c r="BU695" i="3"/>
  <c r="BT695" i="3"/>
  <c r="BR695" i="3"/>
  <c r="BP695" i="3"/>
  <c r="BE695" i="3"/>
  <c r="BO695" i="3" s="1"/>
  <c r="BC695" i="3"/>
  <c r="BD695" i="3" s="1"/>
  <c r="BQ695" i="3" s="1"/>
  <c r="AZ695" i="3"/>
  <c r="BA695" i="3" s="1"/>
  <c r="BS695" i="3" s="1"/>
  <c r="AP695" i="3"/>
  <c r="AK695" i="3"/>
  <c r="S695" i="3"/>
  <c r="CX694" i="3"/>
  <c r="CV694" i="3"/>
  <c r="CG694" i="3"/>
  <c r="CC694" i="3"/>
  <c r="CB694" i="3"/>
  <c r="CE694" i="3" s="1"/>
  <c r="BY694" i="3"/>
  <c r="BX694" i="3"/>
  <c r="BW694" i="3"/>
  <c r="BV694" i="3"/>
  <c r="BU694" i="3"/>
  <c r="BT694" i="3"/>
  <c r="BR694" i="3"/>
  <c r="BP694" i="3"/>
  <c r="BE694" i="3"/>
  <c r="BO694" i="3" s="1"/>
  <c r="BC694" i="3"/>
  <c r="BD694" i="3" s="1"/>
  <c r="BQ694" i="3" s="1"/>
  <c r="AZ694" i="3"/>
  <c r="BA694" i="3" s="1"/>
  <c r="BS694" i="3" s="1"/>
  <c r="AP694" i="3"/>
  <c r="AK694" i="3"/>
  <c r="S694" i="3"/>
  <c r="CX1693" i="3"/>
  <c r="CV1693" i="3"/>
  <c r="CG1693" i="3"/>
  <c r="CC1693" i="3"/>
  <c r="CB1693" i="3"/>
  <c r="CE1693" i="3" s="1"/>
  <c r="BY1693" i="3"/>
  <c r="BX1693" i="3"/>
  <c r="BW1693" i="3"/>
  <c r="BV1693" i="3"/>
  <c r="BU1693" i="3"/>
  <c r="BT1693" i="3"/>
  <c r="BR1693" i="3"/>
  <c r="BP1693" i="3"/>
  <c r="BE1693" i="3"/>
  <c r="BO1693" i="3" s="1"/>
  <c r="BC1693" i="3"/>
  <c r="BD1693" i="3" s="1"/>
  <c r="BQ1693" i="3" s="1"/>
  <c r="AZ1693" i="3"/>
  <c r="BA1693" i="3" s="1"/>
  <c r="BS1693" i="3" s="1"/>
  <c r="AP1693" i="3"/>
  <c r="AK1693" i="3"/>
  <c r="S1693" i="3"/>
  <c r="CX692" i="3"/>
  <c r="CV692" i="3"/>
  <c r="CG692" i="3"/>
  <c r="CC692" i="3"/>
  <c r="CB692" i="3"/>
  <c r="CE692" i="3" s="1"/>
  <c r="BY692" i="3"/>
  <c r="BX692" i="3"/>
  <c r="BW692" i="3"/>
  <c r="BV692" i="3"/>
  <c r="BU692" i="3"/>
  <c r="BT692" i="3"/>
  <c r="BR692" i="3"/>
  <c r="BP692" i="3"/>
  <c r="BE692" i="3"/>
  <c r="BO692" i="3" s="1"/>
  <c r="BC692" i="3"/>
  <c r="BD692" i="3" s="1"/>
  <c r="BQ692" i="3" s="1"/>
  <c r="AZ692" i="3"/>
  <c r="BA692" i="3" s="1"/>
  <c r="BS692" i="3" s="1"/>
  <c r="AP692" i="3"/>
  <c r="AK692" i="3"/>
  <c r="S692" i="3"/>
  <c r="CX691" i="3"/>
  <c r="CW691" i="3"/>
  <c r="CV691" i="3"/>
  <c r="CG691" i="3"/>
  <c r="CC691" i="3"/>
  <c r="CB691" i="3"/>
  <c r="CD691" i="3" s="1"/>
  <c r="BY691" i="3"/>
  <c r="BX691" i="3"/>
  <c r="BW691" i="3"/>
  <c r="BV691" i="3"/>
  <c r="BU691" i="3"/>
  <c r="BT691" i="3"/>
  <c r="BR691" i="3"/>
  <c r="BP691" i="3"/>
  <c r="BE691" i="3"/>
  <c r="BC691" i="3"/>
  <c r="BD691" i="3" s="1"/>
  <c r="BQ691" i="3" s="1"/>
  <c r="AZ691" i="3"/>
  <c r="BA691" i="3" s="1"/>
  <c r="BS691" i="3" s="1"/>
  <c r="AP691" i="3"/>
  <c r="AK691" i="3"/>
  <c r="S691" i="3"/>
  <c r="CX690" i="3"/>
  <c r="CW690" i="3"/>
  <c r="CV690" i="3"/>
  <c r="CG690" i="3"/>
  <c r="CC690" i="3"/>
  <c r="CB690" i="3"/>
  <c r="CE690" i="3" s="1"/>
  <c r="BY690" i="3"/>
  <c r="BX690" i="3"/>
  <c r="BW690" i="3"/>
  <c r="BV690" i="3"/>
  <c r="BU690" i="3"/>
  <c r="BT690" i="3"/>
  <c r="BR690" i="3"/>
  <c r="BP690" i="3"/>
  <c r="BE690" i="3"/>
  <c r="BO690" i="3" s="1"/>
  <c r="BC690" i="3"/>
  <c r="BD690" i="3" s="1"/>
  <c r="BQ690" i="3" s="1"/>
  <c r="AZ690" i="3"/>
  <c r="BA690" i="3" s="1"/>
  <c r="BS690" i="3" s="1"/>
  <c r="AP690" i="3"/>
  <c r="AK690" i="3"/>
  <c r="S690" i="3"/>
  <c r="CX689" i="3"/>
  <c r="CV689" i="3"/>
  <c r="CG689" i="3"/>
  <c r="CC689" i="3"/>
  <c r="CB689" i="3"/>
  <c r="CE689" i="3" s="1"/>
  <c r="BY689" i="3"/>
  <c r="BX689" i="3"/>
  <c r="BW689" i="3"/>
  <c r="BV689" i="3"/>
  <c r="BU689" i="3"/>
  <c r="BT689" i="3"/>
  <c r="BR689" i="3"/>
  <c r="BP689" i="3"/>
  <c r="BE689" i="3"/>
  <c r="BO689" i="3" s="1"/>
  <c r="BC689" i="3"/>
  <c r="BD689" i="3" s="1"/>
  <c r="BQ689" i="3" s="1"/>
  <c r="AZ689" i="3"/>
  <c r="BA689" i="3" s="1"/>
  <c r="BS689" i="3" s="1"/>
  <c r="AP689" i="3"/>
  <c r="AK689" i="3"/>
  <c r="S689" i="3"/>
  <c r="CX688" i="3"/>
  <c r="CV688" i="3"/>
  <c r="CG688" i="3"/>
  <c r="CC688" i="3"/>
  <c r="CB688" i="3"/>
  <c r="CE688" i="3" s="1"/>
  <c r="BY688" i="3"/>
  <c r="BX688" i="3"/>
  <c r="BW688" i="3"/>
  <c r="BV688" i="3"/>
  <c r="BU688" i="3"/>
  <c r="BT688" i="3"/>
  <c r="BR688" i="3"/>
  <c r="BP688" i="3"/>
  <c r="BE688" i="3"/>
  <c r="BO688" i="3" s="1"/>
  <c r="BC688" i="3"/>
  <c r="BD688" i="3" s="1"/>
  <c r="BQ688" i="3" s="1"/>
  <c r="AZ688" i="3"/>
  <c r="BA688" i="3" s="1"/>
  <c r="BS688" i="3" s="1"/>
  <c r="AP688" i="3"/>
  <c r="AK688" i="3"/>
  <c r="S688" i="3"/>
  <c r="CX687" i="3"/>
  <c r="CV687" i="3"/>
  <c r="CG687" i="3"/>
  <c r="CC687" i="3"/>
  <c r="CB687" i="3"/>
  <c r="CE687" i="3" s="1"/>
  <c r="BY687" i="3"/>
  <c r="BX687" i="3"/>
  <c r="BW687" i="3"/>
  <c r="BV687" i="3"/>
  <c r="BU687" i="3"/>
  <c r="BT687" i="3"/>
  <c r="BR687" i="3"/>
  <c r="BP687" i="3"/>
  <c r="BE687" i="3"/>
  <c r="BO687" i="3" s="1"/>
  <c r="BC687" i="3"/>
  <c r="BD687" i="3" s="1"/>
  <c r="BQ687" i="3" s="1"/>
  <c r="AZ687" i="3"/>
  <c r="BA687" i="3" s="1"/>
  <c r="BS687" i="3" s="1"/>
  <c r="AP687" i="3"/>
  <c r="AK687" i="3"/>
  <c r="S687" i="3"/>
  <c r="CX686" i="3"/>
  <c r="CV686" i="3"/>
  <c r="CG686" i="3"/>
  <c r="CC686" i="3"/>
  <c r="CB686" i="3"/>
  <c r="CE686" i="3" s="1"/>
  <c r="BY686" i="3"/>
  <c r="BX686" i="3"/>
  <c r="BW686" i="3"/>
  <c r="BV686" i="3"/>
  <c r="BU686" i="3"/>
  <c r="BT686" i="3"/>
  <c r="BR686" i="3"/>
  <c r="BP686" i="3"/>
  <c r="BE686" i="3"/>
  <c r="BO686" i="3" s="1"/>
  <c r="BC686" i="3"/>
  <c r="BD686" i="3" s="1"/>
  <c r="BQ686" i="3" s="1"/>
  <c r="AZ686" i="3"/>
  <c r="BA686" i="3" s="1"/>
  <c r="BS686" i="3" s="1"/>
  <c r="AP686" i="3"/>
  <c r="AK686" i="3"/>
  <c r="S686" i="3"/>
  <c r="CX684" i="3"/>
  <c r="CV684" i="3"/>
  <c r="CG684" i="3"/>
  <c r="CC684" i="3"/>
  <c r="CB684" i="3"/>
  <c r="CE684" i="3" s="1"/>
  <c r="BY684" i="3"/>
  <c r="BX684" i="3"/>
  <c r="BW684" i="3"/>
  <c r="BV684" i="3"/>
  <c r="BU684" i="3"/>
  <c r="BT684" i="3"/>
  <c r="BR684" i="3"/>
  <c r="BP684" i="3"/>
  <c r="BE684" i="3"/>
  <c r="BO684" i="3" s="1"/>
  <c r="BC684" i="3"/>
  <c r="BD684" i="3" s="1"/>
  <c r="BQ684" i="3" s="1"/>
  <c r="AZ684" i="3"/>
  <c r="BA684" i="3" s="1"/>
  <c r="BS684" i="3" s="1"/>
  <c r="AP684" i="3"/>
  <c r="AK684" i="3"/>
  <c r="S684" i="3"/>
  <c r="CX683" i="3"/>
  <c r="CV683" i="3"/>
  <c r="CG683" i="3"/>
  <c r="CC683" i="3"/>
  <c r="CB683" i="3"/>
  <c r="CE683" i="3" s="1"/>
  <c r="BY683" i="3"/>
  <c r="BX683" i="3"/>
  <c r="BW683" i="3"/>
  <c r="BV683" i="3"/>
  <c r="BU683" i="3"/>
  <c r="BT683" i="3"/>
  <c r="BR683" i="3"/>
  <c r="BP683" i="3"/>
  <c r="BE683" i="3"/>
  <c r="BO683" i="3" s="1"/>
  <c r="BC683" i="3"/>
  <c r="BD683" i="3" s="1"/>
  <c r="BQ683" i="3" s="1"/>
  <c r="AZ683" i="3"/>
  <c r="BA683" i="3" s="1"/>
  <c r="BS683" i="3" s="1"/>
  <c r="AP683" i="3"/>
  <c r="AK683" i="3"/>
  <c r="S683" i="3"/>
  <c r="CX682" i="3"/>
  <c r="CV682" i="3"/>
  <c r="CG682" i="3"/>
  <c r="CC682" i="3"/>
  <c r="CB682" i="3"/>
  <c r="CE682" i="3" s="1"/>
  <c r="BY682" i="3"/>
  <c r="BX682" i="3"/>
  <c r="BW682" i="3"/>
  <c r="BV682" i="3"/>
  <c r="BU682" i="3"/>
  <c r="BT682" i="3"/>
  <c r="BR682" i="3"/>
  <c r="BP682" i="3"/>
  <c r="BE682" i="3"/>
  <c r="BO682" i="3" s="1"/>
  <c r="BC682" i="3"/>
  <c r="BD682" i="3" s="1"/>
  <c r="BQ682" i="3" s="1"/>
  <c r="AZ682" i="3"/>
  <c r="BA682" i="3" s="1"/>
  <c r="BS682" i="3" s="1"/>
  <c r="AP682" i="3"/>
  <c r="AK682" i="3"/>
  <c r="S682" i="3"/>
  <c r="CX673" i="3"/>
  <c r="CV673" i="3"/>
  <c r="CG673" i="3"/>
  <c r="CC673" i="3"/>
  <c r="CB673" i="3"/>
  <c r="CE673" i="3" s="1"/>
  <c r="BY673" i="3"/>
  <c r="BX673" i="3"/>
  <c r="BW673" i="3"/>
  <c r="BV673" i="3"/>
  <c r="BU673" i="3"/>
  <c r="BT673" i="3"/>
  <c r="BR673" i="3"/>
  <c r="BP673" i="3"/>
  <c r="BE673" i="3"/>
  <c r="BO673" i="3" s="1"/>
  <c r="BC673" i="3"/>
  <c r="BD673" i="3" s="1"/>
  <c r="BQ673" i="3" s="1"/>
  <c r="AZ673" i="3"/>
  <c r="BA673" i="3" s="1"/>
  <c r="BS673" i="3" s="1"/>
  <c r="AP673" i="3"/>
  <c r="AK673" i="3"/>
  <c r="S673" i="3"/>
  <c r="CX1692" i="3"/>
  <c r="CV1692" i="3"/>
  <c r="CG1692" i="3"/>
  <c r="CC1692" i="3"/>
  <c r="CB1692" i="3"/>
  <c r="CE1692" i="3" s="1"/>
  <c r="BY1692" i="3"/>
  <c r="BX1692" i="3"/>
  <c r="BW1692" i="3"/>
  <c r="BV1692" i="3"/>
  <c r="BU1692" i="3"/>
  <c r="BT1692" i="3"/>
  <c r="BR1692" i="3"/>
  <c r="BP1692" i="3"/>
  <c r="BE1692" i="3"/>
  <c r="BO1692" i="3" s="1"/>
  <c r="BC1692" i="3"/>
  <c r="BD1692" i="3" s="1"/>
  <c r="BQ1692" i="3" s="1"/>
  <c r="AZ1692" i="3"/>
  <c r="BA1692" i="3" s="1"/>
  <c r="BS1692" i="3" s="1"/>
  <c r="AP1692" i="3"/>
  <c r="AK1692" i="3"/>
  <c r="S1692" i="3"/>
  <c r="CX1691" i="3"/>
  <c r="CV1691" i="3"/>
  <c r="CG1691" i="3"/>
  <c r="CC1691" i="3"/>
  <c r="CB1691" i="3"/>
  <c r="CE1691" i="3" s="1"/>
  <c r="BY1691" i="3"/>
  <c r="BX1691" i="3"/>
  <c r="BW1691" i="3"/>
  <c r="BV1691" i="3"/>
  <c r="BU1691" i="3"/>
  <c r="BT1691" i="3"/>
  <c r="BR1691" i="3"/>
  <c r="BP1691" i="3"/>
  <c r="BE1691" i="3"/>
  <c r="BO1691" i="3" s="1"/>
  <c r="BC1691" i="3"/>
  <c r="BD1691" i="3" s="1"/>
  <c r="BQ1691" i="3" s="1"/>
  <c r="AZ1691" i="3"/>
  <c r="BA1691" i="3" s="1"/>
  <c r="BS1691" i="3" s="1"/>
  <c r="AP1691" i="3"/>
  <c r="AK1691" i="3"/>
  <c r="S1691" i="3"/>
  <c r="CX681" i="3"/>
  <c r="CV681" i="3"/>
  <c r="CG681" i="3"/>
  <c r="CC681" i="3"/>
  <c r="CB681" i="3"/>
  <c r="CE681" i="3" s="1"/>
  <c r="BY681" i="3"/>
  <c r="BX681" i="3"/>
  <c r="BW681" i="3"/>
  <c r="BV681" i="3"/>
  <c r="BU681" i="3"/>
  <c r="BT681" i="3"/>
  <c r="BR681" i="3"/>
  <c r="BP681" i="3"/>
  <c r="BE681" i="3"/>
  <c r="BO681" i="3" s="1"/>
  <c r="BC681" i="3"/>
  <c r="BD681" i="3" s="1"/>
  <c r="BQ681" i="3" s="1"/>
  <c r="AZ681" i="3"/>
  <c r="BA681" i="3" s="1"/>
  <c r="BS681" i="3" s="1"/>
  <c r="AP681" i="3"/>
  <c r="AK681" i="3"/>
  <c r="S681" i="3"/>
  <c r="CX680" i="3"/>
  <c r="CV680" i="3"/>
  <c r="CG680" i="3"/>
  <c r="CC680" i="3"/>
  <c r="CB680" i="3"/>
  <c r="CE680" i="3" s="1"/>
  <c r="BY680" i="3"/>
  <c r="BX680" i="3"/>
  <c r="BW680" i="3"/>
  <c r="BV680" i="3"/>
  <c r="BU680" i="3"/>
  <c r="BT680" i="3"/>
  <c r="BR680" i="3"/>
  <c r="BP680" i="3"/>
  <c r="BE680" i="3"/>
  <c r="BO680" i="3" s="1"/>
  <c r="BC680" i="3"/>
  <c r="BD680" i="3" s="1"/>
  <c r="BQ680" i="3" s="1"/>
  <c r="AZ680" i="3"/>
  <c r="BA680" i="3" s="1"/>
  <c r="BS680" i="3" s="1"/>
  <c r="AP680" i="3"/>
  <c r="AK680" i="3"/>
  <c r="S680" i="3"/>
  <c r="CX679" i="3"/>
  <c r="CV679" i="3"/>
  <c r="CG679" i="3"/>
  <c r="CC679" i="3"/>
  <c r="CB679" i="3"/>
  <c r="CE679" i="3" s="1"/>
  <c r="BY679" i="3"/>
  <c r="BX679" i="3"/>
  <c r="BW679" i="3"/>
  <c r="BV679" i="3"/>
  <c r="BU679" i="3"/>
  <c r="BT679" i="3"/>
  <c r="BR679" i="3"/>
  <c r="BP679" i="3"/>
  <c r="BE679" i="3"/>
  <c r="BO679" i="3" s="1"/>
  <c r="BC679" i="3"/>
  <c r="BD679" i="3" s="1"/>
  <c r="BQ679" i="3" s="1"/>
  <c r="AZ679" i="3"/>
  <c r="BA679" i="3" s="1"/>
  <c r="BS679" i="3" s="1"/>
  <c r="AP679" i="3"/>
  <c r="AK679" i="3"/>
  <c r="S679" i="3"/>
  <c r="CX678" i="3"/>
  <c r="CV678" i="3"/>
  <c r="CG678" i="3"/>
  <c r="CC678" i="3"/>
  <c r="CB678" i="3"/>
  <c r="CE678" i="3" s="1"/>
  <c r="BY678" i="3"/>
  <c r="BX678" i="3"/>
  <c r="BW678" i="3"/>
  <c r="BV678" i="3"/>
  <c r="BU678" i="3"/>
  <c r="BT678" i="3"/>
  <c r="BR678" i="3"/>
  <c r="BP678" i="3"/>
  <c r="BE678" i="3"/>
  <c r="BO678" i="3" s="1"/>
  <c r="BC678" i="3"/>
  <c r="BD678" i="3" s="1"/>
  <c r="BQ678" i="3" s="1"/>
  <c r="AZ678" i="3"/>
  <c r="BA678" i="3" s="1"/>
  <c r="BS678" i="3" s="1"/>
  <c r="AP678" i="3"/>
  <c r="AK678" i="3"/>
  <c r="S678" i="3"/>
  <c r="CX169" i="3"/>
  <c r="CV169" i="3"/>
  <c r="CG169" i="3"/>
  <c r="CC169" i="3"/>
  <c r="CB169" i="3"/>
  <c r="CE169" i="3" s="1"/>
  <c r="BY169" i="3"/>
  <c r="BX169" i="3"/>
  <c r="BW169" i="3"/>
  <c r="BV169" i="3"/>
  <c r="BU169" i="3"/>
  <c r="BT169" i="3"/>
  <c r="BR169" i="3"/>
  <c r="BP169" i="3"/>
  <c r="BE169" i="3"/>
  <c r="BO169" i="3" s="1"/>
  <c r="BC169" i="3"/>
  <c r="BD169" i="3" s="1"/>
  <c r="BQ169" i="3" s="1"/>
  <c r="AZ169" i="3"/>
  <c r="BA169" i="3" s="1"/>
  <c r="BS169" i="3" s="1"/>
  <c r="AP169" i="3"/>
  <c r="AK169" i="3"/>
  <c r="S169" i="3"/>
  <c r="CX677" i="3"/>
  <c r="CV677" i="3"/>
  <c r="CG677" i="3"/>
  <c r="CC677" i="3"/>
  <c r="CB677" i="3"/>
  <c r="CE677" i="3" s="1"/>
  <c r="BY677" i="3"/>
  <c r="BX677" i="3"/>
  <c r="BW677" i="3"/>
  <c r="BV677" i="3"/>
  <c r="BU677" i="3"/>
  <c r="BT677" i="3"/>
  <c r="BR677" i="3"/>
  <c r="BP677" i="3"/>
  <c r="BE677" i="3"/>
  <c r="BO677" i="3" s="1"/>
  <c r="BC677" i="3"/>
  <c r="BD677" i="3" s="1"/>
  <c r="BQ677" i="3" s="1"/>
  <c r="AZ677" i="3"/>
  <c r="BA677" i="3" s="1"/>
  <c r="BS677" i="3" s="1"/>
  <c r="AP677" i="3"/>
  <c r="AK677" i="3"/>
  <c r="S677" i="3"/>
  <c r="CX676" i="3"/>
  <c r="CV676" i="3"/>
  <c r="CG676" i="3"/>
  <c r="CC676" i="3"/>
  <c r="CB676" i="3"/>
  <c r="CE676" i="3" s="1"/>
  <c r="BY676" i="3"/>
  <c r="BX676" i="3"/>
  <c r="BW676" i="3"/>
  <c r="BV676" i="3"/>
  <c r="BU676" i="3"/>
  <c r="BT676" i="3"/>
  <c r="BR676" i="3"/>
  <c r="BP676" i="3"/>
  <c r="BE676" i="3"/>
  <c r="BO676" i="3" s="1"/>
  <c r="BC676" i="3"/>
  <c r="BD676" i="3" s="1"/>
  <c r="BQ676" i="3" s="1"/>
  <c r="AZ676" i="3"/>
  <c r="BA676" i="3" s="1"/>
  <c r="BS676" i="3" s="1"/>
  <c r="AP676" i="3"/>
  <c r="AK676" i="3"/>
  <c r="S676" i="3"/>
  <c r="CX674" i="3"/>
  <c r="CV674" i="3"/>
  <c r="CG674" i="3"/>
  <c r="CC674" i="3"/>
  <c r="CB674" i="3"/>
  <c r="CE674" i="3" s="1"/>
  <c r="BY674" i="3"/>
  <c r="BX674" i="3"/>
  <c r="BW674" i="3"/>
  <c r="BV674" i="3"/>
  <c r="BU674" i="3"/>
  <c r="BT674" i="3"/>
  <c r="BR674" i="3"/>
  <c r="BP674" i="3"/>
  <c r="BE674" i="3"/>
  <c r="BO674" i="3" s="1"/>
  <c r="BC674" i="3"/>
  <c r="BD674" i="3" s="1"/>
  <c r="BQ674" i="3" s="1"/>
  <c r="AZ674" i="3"/>
  <c r="BA674" i="3" s="1"/>
  <c r="BS674" i="3" s="1"/>
  <c r="AP674" i="3"/>
  <c r="AK674" i="3"/>
  <c r="S674" i="3"/>
  <c r="CX662" i="3"/>
  <c r="CV662" i="3"/>
  <c r="CG662" i="3"/>
  <c r="CC662" i="3"/>
  <c r="CB662" i="3"/>
  <c r="CE662" i="3" s="1"/>
  <c r="BY662" i="3"/>
  <c r="BX662" i="3"/>
  <c r="BW662" i="3"/>
  <c r="BV662" i="3"/>
  <c r="BU662" i="3"/>
  <c r="BT662" i="3"/>
  <c r="BR662" i="3"/>
  <c r="BP662" i="3"/>
  <c r="BE662" i="3"/>
  <c r="BO662" i="3" s="1"/>
  <c r="BC662" i="3"/>
  <c r="BD662" i="3" s="1"/>
  <c r="BQ662" i="3" s="1"/>
  <c r="AZ662" i="3"/>
  <c r="BA662" i="3" s="1"/>
  <c r="BS662" i="3" s="1"/>
  <c r="AP662" i="3"/>
  <c r="AK662" i="3"/>
  <c r="S662" i="3"/>
  <c r="CX672" i="3"/>
  <c r="CV672" i="3"/>
  <c r="CG672" i="3"/>
  <c r="CC672" i="3"/>
  <c r="CB672" i="3"/>
  <c r="CE672" i="3" s="1"/>
  <c r="BY672" i="3"/>
  <c r="BX672" i="3"/>
  <c r="BW672" i="3"/>
  <c r="BV672" i="3"/>
  <c r="BU672" i="3"/>
  <c r="BT672" i="3"/>
  <c r="BR672" i="3"/>
  <c r="BP672" i="3"/>
  <c r="BE672" i="3"/>
  <c r="BO672" i="3" s="1"/>
  <c r="BC672" i="3"/>
  <c r="BD672" i="3" s="1"/>
  <c r="BQ672" i="3" s="1"/>
  <c r="AZ672" i="3"/>
  <c r="BA672" i="3" s="1"/>
  <c r="BS672" i="3" s="1"/>
  <c r="AP672" i="3"/>
  <c r="AK672" i="3"/>
  <c r="S672" i="3"/>
  <c r="CX671" i="3"/>
  <c r="CV671" i="3"/>
  <c r="CG671" i="3"/>
  <c r="CC671" i="3"/>
  <c r="CB671" i="3"/>
  <c r="CE671" i="3" s="1"/>
  <c r="BY671" i="3"/>
  <c r="BX671" i="3"/>
  <c r="BW671" i="3"/>
  <c r="BV671" i="3"/>
  <c r="BU671" i="3"/>
  <c r="BT671" i="3"/>
  <c r="BR671" i="3"/>
  <c r="BP671" i="3"/>
  <c r="BE671" i="3"/>
  <c r="BO671" i="3" s="1"/>
  <c r="BC671" i="3"/>
  <c r="BD671" i="3" s="1"/>
  <c r="BQ671" i="3" s="1"/>
  <c r="AZ671" i="3"/>
  <c r="BA671" i="3" s="1"/>
  <c r="BS671" i="3" s="1"/>
  <c r="AP671" i="3"/>
  <c r="AK671" i="3"/>
  <c r="S671" i="3"/>
  <c r="CX670" i="3"/>
  <c r="CV670" i="3"/>
  <c r="CG670" i="3"/>
  <c r="CC670" i="3"/>
  <c r="CB670" i="3"/>
  <c r="CE670" i="3" s="1"/>
  <c r="BY670" i="3"/>
  <c r="BX670" i="3"/>
  <c r="BW670" i="3"/>
  <c r="BV670" i="3"/>
  <c r="BU670" i="3"/>
  <c r="BT670" i="3"/>
  <c r="BR670" i="3"/>
  <c r="BP670" i="3"/>
  <c r="BE670" i="3"/>
  <c r="BO670" i="3" s="1"/>
  <c r="BC670" i="3"/>
  <c r="BD670" i="3" s="1"/>
  <c r="BQ670" i="3" s="1"/>
  <c r="AZ670" i="3"/>
  <c r="BA670" i="3" s="1"/>
  <c r="BS670" i="3" s="1"/>
  <c r="AP670" i="3"/>
  <c r="AK670" i="3"/>
  <c r="S670" i="3"/>
  <c r="CX669" i="3"/>
  <c r="CV669" i="3"/>
  <c r="CG669" i="3"/>
  <c r="CC669" i="3"/>
  <c r="CB669" i="3"/>
  <c r="CE669" i="3" s="1"/>
  <c r="BY669" i="3"/>
  <c r="BX669" i="3"/>
  <c r="BW669" i="3"/>
  <c r="BV669" i="3"/>
  <c r="BU669" i="3"/>
  <c r="BT669" i="3"/>
  <c r="BR669" i="3"/>
  <c r="BP669" i="3"/>
  <c r="BE669" i="3"/>
  <c r="BO669" i="3" s="1"/>
  <c r="BC669" i="3"/>
  <c r="BD669" i="3" s="1"/>
  <c r="BQ669" i="3" s="1"/>
  <c r="AZ669" i="3"/>
  <c r="BA669" i="3" s="1"/>
  <c r="BS669" i="3" s="1"/>
  <c r="AP669" i="3"/>
  <c r="AK669" i="3"/>
  <c r="S669" i="3"/>
  <c r="CX668" i="3"/>
  <c r="CV668" i="3"/>
  <c r="CG668" i="3"/>
  <c r="CC668" i="3"/>
  <c r="CB668" i="3"/>
  <c r="CE668" i="3" s="1"/>
  <c r="BY668" i="3"/>
  <c r="BX668" i="3"/>
  <c r="BW668" i="3"/>
  <c r="BV668" i="3"/>
  <c r="BU668" i="3"/>
  <c r="BT668" i="3"/>
  <c r="BR668" i="3"/>
  <c r="BP668" i="3"/>
  <c r="BE668" i="3"/>
  <c r="BO668" i="3" s="1"/>
  <c r="BC668" i="3"/>
  <c r="BD668" i="3" s="1"/>
  <c r="BQ668" i="3" s="1"/>
  <c r="AZ668" i="3"/>
  <c r="BA668" i="3" s="1"/>
  <c r="BS668" i="3" s="1"/>
  <c r="AP668" i="3"/>
  <c r="AK668" i="3"/>
  <c r="S668" i="3"/>
  <c r="CX667" i="3"/>
  <c r="CV667" i="3"/>
  <c r="CG667" i="3"/>
  <c r="CC667" i="3"/>
  <c r="CB667" i="3"/>
  <c r="CE667" i="3" s="1"/>
  <c r="BY667" i="3"/>
  <c r="BX667" i="3"/>
  <c r="BW667" i="3"/>
  <c r="BV667" i="3"/>
  <c r="BU667" i="3"/>
  <c r="BT667" i="3"/>
  <c r="BR667" i="3"/>
  <c r="BP667" i="3"/>
  <c r="BE667" i="3"/>
  <c r="BO667" i="3" s="1"/>
  <c r="BC667" i="3"/>
  <c r="BD667" i="3" s="1"/>
  <c r="BQ667" i="3" s="1"/>
  <c r="AZ667" i="3"/>
  <c r="BA667" i="3" s="1"/>
  <c r="BS667" i="3" s="1"/>
  <c r="AP667" i="3"/>
  <c r="AK667" i="3"/>
  <c r="S667" i="3"/>
  <c r="CX666" i="3"/>
  <c r="CV666" i="3"/>
  <c r="CG666" i="3"/>
  <c r="CC666" i="3"/>
  <c r="CB666" i="3"/>
  <c r="CE666" i="3" s="1"/>
  <c r="BY666" i="3"/>
  <c r="BX666" i="3"/>
  <c r="BW666" i="3"/>
  <c r="BV666" i="3"/>
  <c r="BU666" i="3"/>
  <c r="BT666" i="3"/>
  <c r="BR666" i="3"/>
  <c r="BP666" i="3"/>
  <c r="BE666" i="3"/>
  <c r="BO666" i="3" s="1"/>
  <c r="BC666" i="3"/>
  <c r="BD666" i="3" s="1"/>
  <c r="BQ666" i="3" s="1"/>
  <c r="AZ666" i="3"/>
  <c r="BA666" i="3" s="1"/>
  <c r="BS666" i="3" s="1"/>
  <c r="AP666" i="3"/>
  <c r="AK666" i="3"/>
  <c r="S666" i="3"/>
  <c r="CX665" i="3"/>
  <c r="CV665" i="3"/>
  <c r="CG665" i="3"/>
  <c r="CC665" i="3"/>
  <c r="CB665" i="3"/>
  <c r="CE665" i="3" s="1"/>
  <c r="BY665" i="3"/>
  <c r="BX665" i="3"/>
  <c r="BW665" i="3"/>
  <c r="BV665" i="3"/>
  <c r="BU665" i="3"/>
  <c r="BT665" i="3"/>
  <c r="BR665" i="3"/>
  <c r="BP665" i="3"/>
  <c r="BE665" i="3"/>
  <c r="BO665" i="3" s="1"/>
  <c r="BC665" i="3"/>
  <c r="BD665" i="3" s="1"/>
  <c r="BQ665" i="3" s="1"/>
  <c r="AZ665" i="3"/>
  <c r="BA665" i="3" s="1"/>
  <c r="BS665" i="3" s="1"/>
  <c r="AP665" i="3"/>
  <c r="AK665" i="3"/>
  <c r="S665" i="3"/>
  <c r="CX664" i="3"/>
  <c r="CV664" i="3"/>
  <c r="CG664" i="3"/>
  <c r="CC664" i="3"/>
  <c r="CB664" i="3"/>
  <c r="CE664" i="3" s="1"/>
  <c r="BY664" i="3"/>
  <c r="BX664" i="3"/>
  <c r="BW664" i="3"/>
  <c r="BV664" i="3"/>
  <c r="BU664" i="3"/>
  <c r="BT664" i="3"/>
  <c r="BR664" i="3"/>
  <c r="BP664" i="3"/>
  <c r="BE664" i="3"/>
  <c r="BO664" i="3" s="1"/>
  <c r="BC664" i="3"/>
  <c r="BD664" i="3" s="1"/>
  <c r="BQ664" i="3" s="1"/>
  <c r="AZ664" i="3"/>
  <c r="BA664" i="3" s="1"/>
  <c r="BS664" i="3" s="1"/>
  <c r="AP664" i="3"/>
  <c r="AK664" i="3"/>
  <c r="S664" i="3"/>
  <c r="CX663" i="3"/>
  <c r="CV663" i="3"/>
  <c r="CG663" i="3"/>
  <c r="CC663" i="3"/>
  <c r="CB663" i="3"/>
  <c r="CE663" i="3" s="1"/>
  <c r="BY663" i="3"/>
  <c r="BX663" i="3"/>
  <c r="BW663" i="3"/>
  <c r="BV663" i="3"/>
  <c r="BU663" i="3"/>
  <c r="BT663" i="3"/>
  <c r="BR663" i="3"/>
  <c r="BP663" i="3"/>
  <c r="BE663" i="3"/>
  <c r="BO663" i="3" s="1"/>
  <c r="BC663" i="3"/>
  <c r="BD663" i="3" s="1"/>
  <c r="BQ663" i="3" s="1"/>
  <c r="AZ663" i="3"/>
  <c r="BA663" i="3" s="1"/>
  <c r="BS663" i="3" s="1"/>
  <c r="AP663" i="3"/>
  <c r="AK663" i="3"/>
  <c r="S663" i="3"/>
  <c r="CX1689" i="3"/>
  <c r="CV1689" i="3"/>
  <c r="CG1689" i="3"/>
  <c r="CC1689" i="3"/>
  <c r="CB1689" i="3"/>
  <c r="CE1689" i="3" s="1"/>
  <c r="BY1689" i="3"/>
  <c r="BX1689" i="3"/>
  <c r="BW1689" i="3"/>
  <c r="BV1689" i="3"/>
  <c r="BU1689" i="3"/>
  <c r="BT1689" i="3"/>
  <c r="BR1689" i="3"/>
  <c r="BP1689" i="3"/>
  <c r="BE1689" i="3"/>
  <c r="BO1689" i="3" s="1"/>
  <c r="BC1689" i="3"/>
  <c r="BD1689" i="3" s="1"/>
  <c r="BQ1689" i="3" s="1"/>
  <c r="AZ1689" i="3"/>
  <c r="BA1689" i="3" s="1"/>
  <c r="BS1689" i="3" s="1"/>
  <c r="AP1689" i="3"/>
  <c r="AK1689" i="3"/>
  <c r="S1689" i="3"/>
  <c r="CX661" i="3"/>
  <c r="CV661" i="3"/>
  <c r="CG661" i="3"/>
  <c r="CC661" i="3"/>
  <c r="CB661" i="3"/>
  <c r="CE661" i="3" s="1"/>
  <c r="BY661" i="3"/>
  <c r="BX661" i="3"/>
  <c r="BW661" i="3"/>
  <c r="BV661" i="3"/>
  <c r="BU661" i="3"/>
  <c r="BT661" i="3"/>
  <c r="BR661" i="3"/>
  <c r="BP661" i="3"/>
  <c r="BE661" i="3"/>
  <c r="BO661" i="3" s="1"/>
  <c r="BC661" i="3"/>
  <c r="BD661" i="3" s="1"/>
  <c r="BQ661" i="3" s="1"/>
  <c r="AZ661" i="3"/>
  <c r="BA661" i="3" s="1"/>
  <c r="BS661" i="3" s="1"/>
  <c r="AP661" i="3"/>
  <c r="AK661" i="3"/>
  <c r="S661" i="3"/>
  <c r="CX660" i="3"/>
  <c r="CV660" i="3"/>
  <c r="CG660" i="3"/>
  <c r="CC660" i="3"/>
  <c r="CB660" i="3"/>
  <c r="CE660" i="3" s="1"/>
  <c r="BY660" i="3"/>
  <c r="BX660" i="3"/>
  <c r="BW660" i="3"/>
  <c r="BV660" i="3"/>
  <c r="BU660" i="3"/>
  <c r="BT660" i="3"/>
  <c r="BR660" i="3"/>
  <c r="BP660" i="3"/>
  <c r="BE660" i="3"/>
  <c r="BO660" i="3" s="1"/>
  <c r="BC660" i="3"/>
  <c r="BD660" i="3" s="1"/>
  <c r="BQ660" i="3" s="1"/>
  <c r="AZ660" i="3"/>
  <c r="BA660" i="3" s="1"/>
  <c r="BS660" i="3" s="1"/>
  <c r="AP660" i="3"/>
  <c r="AK660" i="3"/>
  <c r="S660" i="3"/>
  <c r="CX1690" i="3"/>
  <c r="CV1690" i="3"/>
  <c r="CG1690" i="3"/>
  <c r="CC1690" i="3"/>
  <c r="CB1690" i="3"/>
  <c r="CE1690" i="3" s="1"/>
  <c r="BY1690" i="3"/>
  <c r="BX1690" i="3"/>
  <c r="BW1690" i="3"/>
  <c r="BV1690" i="3"/>
  <c r="BU1690" i="3"/>
  <c r="BT1690" i="3"/>
  <c r="BR1690" i="3"/>
  <c r="BP1690" i="3"/>
  <c r="BE1690" i="3"/>
  <c r="BO1690" i="3" s="1"/>
  <c r="BC1690" i="3"/>
  <c r="BD1690" i="3" s="1"/>
  <c r="BQ1690" i="3" s="1"/>
  <c r="AZ1690" i="3"/>
  <c r="BA1690" i="3" s="1"/>
  <c r="BS1690" i="3" s="1"/>
  <c r="AP1690" i="3"/>
  <c r="AK1690" i="3"/>
  <c r="S1690" i="3"/>
  <c r="CX659" i="3"/>
  <c r="CV659" i="3"/>
  <c r="CG659" i="3"/>
  <c r="CC659" i="3"/>
  <c r="CB659" i="3"/>
  <c r="CE659" i="3" s="1"/>
  <c r="BY659" i="3"/>
  <c r="BX659" i="3"/>
  <c r="BW659" i="3"/>
  <c r="BV659" i="3"/>
  <c r="BU659" i="3"/>
  <c r="BT659" i="3"/>
  <c r="BR659" i="3"/>
  <c r="BP659" i="3"/>
  <c r="BE659" i="3"/>
  <c r="BO659" i="3" s="1"/>
  <c r="BC659" i="3"/>
  <c r="BD659" i="3" s="1"/>
  <c r="BQ659" i="3" s="1"/>
  <c r="AZ659" i="3"/>
  <c r="BA659" i="3" s="1"/>
  <c r="BS659" i="3" s="1"/>
  <c r="AP659" i="3"/>
  <c r="AK659" i="3"/>
  <c r="S659" i="3"/>
  <c r="CX658" i="3"/>
  <c r="CV658" i="3"/>
  <c r="CG658" i="3"/>
  <c r="CC658" i="3"/>
  <c r="CB658" i="3"/>
  <c r="CE658" i="3" s="1"/>
  <c r="BY658" i="3"/>
  <c r="BX658" i="3"/>
  <c r="BW658" i="3"/>
  <c r="BV658" i="3"/>
  <c r="BU658" i="3"/>
  <c r="BT658" i="3"/>
  <c r="BR658" i="3"/>
  <c r="BP658" i="3"/>
  <c r="BE658" i="3"/>
  <c r="BO658" i="3" s="1"/>
  <c r="BC658" i="3"/>
  <c r="BD658" i="3" s="1"/>
  <c r="BQ658" i="3" s="1"/>
  <c r="AZ658" i="3"/>
  <c r="BA658" i="3" s="1"/>
  <c r="BS658" i="3" s="1"/>
  <c r="AP658" i="3"/>
  <c r="AK658" i="3"/>
  <c r="S658" i="3"/>
  <c r="CX657" i="3"/>
  <c r="CV657" i="3"/>
  <c r="CG657" i="3"/>
  <c r="CC657" i="3"/>
  <c r="CB657" i="3"/>
  <c r="CE657" i="3" s="1"/>
  <c r="BY657" i="3"/>
  <c r="BX657" i="3"/>
  <c r="BW657" i="3"/>
  <c r="BV657" i="3"/>
  <c r="BU657" i="3"/>
  <c r="BT657" i="3"/>
  <c r="BR657" i="3"/>
  <c r="BP657" i="3"/>
  <c r="BE657" i="3"/>
  <c r="BO657" i="3" s="1"/>
  <c r="BC657" i="3"/>
  <c r="BD657" i="3" s="1"/>
  <c r="BQ657" i="3" s="1"/>
  <c r="AZ657" i="3"/>
  <c r="BA657" i="3" s="1"/>
  <c r="BS657" i="3" s="1"/>
  <c r="AP657" i="3"/>
  <c r="AK657" i="3"/>
  <c r="S657" i="3"/>
  <c r="CX656" i="3"/>
  <c r="CV656" i="3"/>
  <c r="CG656" i="3"/>
  <c r="CC656" i="3"/>
  <c r="CB656" i="3"/>
  <c r="CE656" i="3" s="1"/>
  <c r="BY656" i="3"/>
  <c r="BX656" i="3"/>
  <c r="BW656" i="3"/>
  <c r="BV656" i="3"/>
  <c r="BU656" i="3"/>
  <c r="BT656" i="3"/>
  <c r="BR656" i="3"/>
  <c r="BP656" i="3"/>
  <c r="BE656" i="3"/>
  <c r="BO656" i="3" s="1"/>
  <c r="BC656" i="3"/>
  <c r="BD656" i="3" s="1"/>
  <c r="BQ656" i="3" s="1"/>
  <c r="AZ656" i="3"/>
  <c r="BA656" i="3" s="1"/>
  <c r="BS656" i="3" s="1"/>
  <c r="AP656" i="3"/>
  <c r="AK656" i="3"/>
  <c r="S656" i="3"/>
  <c r="CX655" i="3"/>
  <c r="CV655" i="3"/>
  <c r="CG655" i="3"/>
  <c r="CC655" i="3"/>
  <c r="CB655" i="3"/>
  <c r="CE655" i="3" s="1"/>
  <c r="BY655" i="3"/>
  <c r="BX655" i="3"/>
  <c r="BW655" i="3"/>
  <c r="BV655" i="3"/>
  <c r="BU655" i="3"/>
  <c r="BT655" i="3"/>
  <c r="BR655" i="3"/>
  <c r="BP655" i="3"/>
  <c r="BE655" i="3"/>
  <c r="BO655" i="3" s="1"/>
  <c r="BC655" i="3"/>
  <c r="BD655" i="3" s="1"/>
  <c r="BQ655" i="3" s="1"/>
  <c r="AZ655" i="3"/>
  <c r="BA655" i="3" s="1"/>
  <c r="BS655" i="3" s="1"/>
  <c r="AP655" i="3"/>
  <c r="AK655" i="3"/>
  <c r="S655" i="3"/>
  <c r="CX654" i="3"/>
  <c r="CV654" i="3"/>
  <c r="CG654" i="3"/>
  <c r="CC654" i="3"/>
  <c r="CB654" i="3"/>
  <c r="CE654" i="3" s="1"/>
  <c r="BY654" i="3"/>
  <c r="BX654" i="3"/>
  <c r="BW654" i="3"/>
  <c r="BV654" i="3"/>
  <c r="BU654" i="3"/>
  <c r="BT654" i="3"/>
  <c r="BR654" i="3"/>
  <c r="BP654" i="3"/>
  <c r="BE654" i="3"/>
  <c r="BO654" i="3" s="1"/>
  <c r="BC654" i="3"/>
  <c r="BD654" i="3" s="1"/>
  <c r="BQ654" i="3" s="1"/>
  <c r="AZ654" i="3"/>
  <c r="BA654" i="3" s="1"/>
  <c r="BS654" i="3" s="1"/>
  <c r="AP654" i="3"/>
  <c r="AK654" i="3"/>
  <c r="S654" i="3"/>
  <c r="CX647" i="3"/>
  <c r="CV647" i="3"/>
  <c r="CG647" i="3"/>
  <c r="CC647" i="3"/>
  <c r="CB647" i="3"/>
  <c r="CE647" i="3" s="1"/>
  <c r="BY647" i="3"/>
  <c r="BX647" i="3"/>
  <c r="BW647" i="3"/>
  <c r="BV647" i="3"/>
  <c r="BU647" i="3"/>
  <c r="BT647" i="3"/>
  <c r="BR647" i="3"/>
  <c r="BP647" i="3"/>
  <c r="BE647" i="3"/>
  <c r="BO647" i="3" s="1"/>
  <c r="BC647" i="3"/>
  <c r="BD647" i="3" s="1"/>
  <c r="BQ647" i="3" s="1"/>
  <c r="AZ647" i="3"/>
  <c r="BA647" i="3" s="1"/>
  <c r="BS647" i="3" s="1"/>
  <c r="AP647" i="3"/>
  <c r="AK647" i="3"/>
  <c r="S647" i="3"/>
  <c r="CX168" i="3"/>
  <c r="CV168" i="3"/>
  <c r="CG168" i="3"/>
  <c r="CC168" i="3"/>
  <c r="CB168" i="3"/>
  <c r="CE168" i="3" s="1"/>
  <c r="BY168" i="3"/>
  <c r="BX168" i="3"/>
  <c r="BW168" i="3"/>
  <c r="BV168" i="3"/>
  <c r="BU168" i="3"/>
  <c r="BT168" i="3"/>
  <c r="BR168" i="3"/>
  <c r="BP168" i="3"/>
  <c r="BE168" i="3"/>
  <c r="BO168" i="3" s="1"/>
  <c r="BC168" i="3"/>
  <c r="BD168" i="3" s="1"/>
  <c r="BQ168" i="3" s="1"/>
  <c r="AZ168" i="3"/>
  <c r="BA168" i="3" s="1"/>
  <c r="BS168" i="3" s="1"/>
  <c r="AP168" i="3"/>
  <c r="AK168" i="3"/>
  <c r="S168" i="3"/>
  <c r="CX1688" i="3"/>
  <c r="CV1688" i="3"/>
  <c r="CG1688" i="3"/>
  <c r="CC1688" i="3"/>
  <c r="CB1688" i="3"/>
  <c r="CE1688" i="3" s="1"/>
  <c r="BY1688" i="3"/>
  <c r="BX1688" i="3"/>
  <c r="BW1688" i="3"/>
  <c r="BV1688" i="3"/>
  <c r="BU1688" i="3"/>
  <c r="BT1688" i="3"/>
  <c r="BR1688" i="3"/>
  <c r="BP1688" i="3"/>
  <c r="BE1688" i="3"/>
  <c r="BO1688" i="3" s="1"/>
  <c r="BC1688" i="3"/>
  <c r="BD1688" i="3" s="1"/>
  <c r="BQ1688" i="3" s="1"/>
  <c r="AZ1688" i="3"/>
  <c r="BA1688" i="3" s="1"/>
  <c r="BS1688" i="3" s="1"/>
  <c r="AP1688" i="3"/>
  <c r="AK1688" i="3"/>
  <c r="S1688" i="3"/>
  <c r="CX653" i="3"/>
  <c r="CV653" i="3"/>
  <c r="CG653" i="3"/>
  <c r="CC653" i="3"/>
  <c r="CB653" i="3"/>
  <c r="CE653" i="3" s="1"/>
  <c r="BY653" i="3"/>
  <c r="BX653" i="3"/>
  <c r="BW653" i="3"/>
  <c r="BV653" i="3"/>
  <c r="BU653" i="3"/>
  <c r="BT653" i="3"/>
  <c r="BR653" i="3"/>
  <c r="BP653" i="3"/>
  <c r="BE653" i="3"/>
  <c r="BO653" i="3" s="1"/>
  <c r="BC653" i="3"/>
  <c r="BD653" i="3" s="1"/>
  <c r="BQ653" i="3" s="1"/>
  <c r="AZ653" i="3"/>
  <c r="BA653" i="3" s="1"/>
  <c r="BS653" i="3" s="1"/>
  <c r="AP653" i="3"/>
  <c r="AK653" i="3"/>
  <c r="S653" i="3"/>
  <c r="CX652" i="3"/>
  <c r="CV652" i="3"/>
  <c r="CG652" i="3"/>
  <c r="CC652" i="3"/>
  <c r="CB652" i="3"/>
  <c r="CE652" i="3" s="1"/>
  <c r="BY652" i="3"/>
  <c r="BX652" i="3"/>
  <c r="BW652" i="3"/>
  <c r="BV652" i="3"/>
  <c r="BU652" i="3"/>
  <c r="BT652" i="3"/>
  <c r="BR652" i="3"/>
  <c r="BP652" i="3"/>
  <c r="BE652" i="3"/>
  <c r="BO652" i="3" s="1"/>
  <c r="BC652" i="3"/>
  <c r="BD652" i="3" s="1"/>
  <c r="BQ652" i="3" s="1"/>
  <c r="AZ652" i="3"/>
  <c r="BA652" i="3" s="1"/>
  <c r="BS652" i="3" s="1"/>
  <c r="AP652" i="3"/>
  <c r="AK652" i="3"/>
  <c r="S652" i="3"/>
  <c r="CX651" i="3"/>
  <c r="CV651" i="3"/>
  <c r="CG651" i="3"/>
  <c r="CC651" i="3"/>
  <c r="CB651" i="3"/>
  <c r="CE651" i="3" s="1"/>
  <c r="BY651" i="3"/>
  <c r="BX651" i="3"/>
  <c r="BW651" i="3"/>
  <c r="BV651" i="3"/>
  <c r="BU651" i="3"/>
  <c r="BT651" i="3"/>
  <c r="BR651" i="3"/>
  <c r="BP651" i="3"/>
  <c r="BE651" i="3"/>
  <c r="BO651" i="3" s="1"/>
  <c r="BC651" i="3"/>
  <c r="BD651" i="3" s="1"/>
  <c r="BQ651" i="3" s="1"/>
  <c r="AZ651" i="3"/>
  <c r="BA651" i="3" s="1"/>
  <c r="BS651" i="3" s="1"/>
  <c r="AP651" i="3"/>
  <c r="AK651" i="3"/>
  <c r="S651" i="3"/>
  <c r="CX649" i="3"/>
  <c r="CV649" i="3"/>
  <c r="CG649" i="3"/>
  <c r="CC649" i="3"/>
  <c r="CB649" i="3"/>
  <c r="CE649" i="3" s="1"/>
  <c r="BY649" i="3"/>
  <c r="BX649" i="3"/>
  <c r="BW649" i="3"/>
  <c r="BV649" i="3"/>
  <c r="BU649" i="3"/>
  <c r="BT649" i="3"/>
  <c r="BR649" i="3"/>
  <c r="BP649" i="3"/>
  <c r="BE649" i="3"/>
  <c r="BO649" i="3" s="1"/>
  <c r="BC649" i="3"/>
  <c r="BD649" i="3" s="1"/>
  <c r="BQ649" i="3" s="1"/>
  <c r="AZ649" i="3"/>
  <c r="BA649" i="3" s="1"/>
  <c r="BS649" i="3" s="1"/>
  <c r="AP649" i="3"/>
  <c r="AK649" i="3"/>
  <c r="S649" i="3"/>
  <c r="CX1687" i="3"/>
  <c r="CV1687" i="3"/>
  <c r="CG1687" i="3"/>
  <c r="CC1687" i="3"/>
  <c r="CB1687" i="3"/>
  <c r="CE1687" i="3" s="1"/>
  <c r="BY1687" i="3"/>
  <c r="BX1687" i="3"/>
  <c r="BW1687" i="3"/>
  <c r="BV1687" i="3"/>
  <c r="BU1687" i="3"/>
  <c r="BT1687" i="3"/>
  <c r="BR1687" i="3"/>
  <c r="BP1687" i="3"/>
  <c r="BE1687" i="3"/>
  <c r="BO1687" i="3" s="1"/>
  <c r="BC1687" i="3"/>
  <c r="BD1687" i="3" s="1"/>
  <c r="BQ1687" i="3" s="1"/>
  <c r="AZ1687" i="3"/>
  <c r="BA1687" i="3" s="1"/>
  <c r="BS1687" i="3" s="1"/>
  <c r="AP1687" i="3"/>
  <c r="AK1687" i="3"/>
  <c r="S1687" i="3"/>
  <c r="CX648" i="3"/>
  <c r="CV648" i="3"/>
  <c r="CG648" i="3"/>
  <c r="CC648" i="3"/>
  <c r="CB648" i="3"/>
  <c r="CE648" i="3" s="1"/>
  <c r="BY648" i="3"/>
  <c r="BX648" i="3"/>
  <c r="BW648" i="3"/>
  <c r="BV648" i="3"/>
  <c r="BU648" i="3"/>
  <c r="BT648" i="3"/>
  <c r="BR648" i="3"/>
  <c r="BP648" i="3"/>
  <c r="BE648" i="3"/>
  <c r="BO648" i="3" s="1"/>
  <c r="BC648" i="3"/>
  <c r="BD648" i="3" s="1"/>
  <c r="BQ648" i="3" s="1"/>
  <c r="AZ648" i="3"/>
  <c r="BA648" i="3" s="1"/>
  <c r="BS648" i="3" s="1"/>
  <c r="AP648" i="3"/>
  <c r="AK648" i="3"/>
  <c r="S648" i="3"/>
  <c r="CX1686" i="3"/>
  <c r="CV1686" i="3"/>
  <c r="CG1686" i="3"/>
  <c r="CC1686" i="3"/>
  <c r="CB1686" i="3"/>
  <c r="CE1686" i="3" s="1"/>
  <c r="BY1686" i="3"/>
  <c r="BX1686" i="3"/>
  <c r="BW1686" i="3"/>
  <c r="BV1686" i="3"/>
  <c r="BU1686" i="3"/>
  <c r="BT1686" i="3"/>
  <c r="BR1686" i="3"/>
  <c r="BP1686" i="3"/>
  <c r="BE1686" i="3"/>
  <c r="BO1686" i="3" s="1"/>
  <c r="BC1686" i="3"/>
  <c r="BD1686" i="3" s="1"/>
  <c r="BQ1686" i="3" s="1"/>
  <c r="AZ1686" i="3"/>
  <c r="BA1686" i="3" s="1"/>
  <c r="BS1686" i="3" s="1"/>
  <c r="AP1686" i="3"/>
  <c r="AK1686" i="3"/>
  <c r="S1686" i="3"/>
  <c r="CX1685" i="3"/>
  <c r="CV1685" i="3"/>
  <c r="CG1685" i="3"/>
  <c r="CC1685" i="3"/>
  <c r="CB1685" i="3"/>
  <c r="CE1685" i="3" s="1"/>
  <c r="BY1685" i="3"/>
  <c r="BX1685" i="3"/>
  <c r="BW1685" i="3"/>
  <c r="BV1685" i="3"/>
  <c r="BU1685" i="3"/>
  <c r="BT1685" i="3"/>
  <c r="BR1685" i="3"/>
  <c r="BP1685" i="3"/>
  <c r="BE1685" i="3"/>
  <c r="BO1685" i="3" s="1"/>
  <c r="BC1685" i="3"/>
  <c r="BD1685" i="3" s="1"/>
  <c r="BQ1685" i="3" s="1"/>
  <c r="AZ1685" i="3"/>
  <c r="BA1685" i="3" s="1"/>
  <c r="BS1685" i="3" s="1"/>
  <c r="AP1685" i="3"/>
  <c r="AK1685" i="3"/>
  <c r="S1685" i="3"/>
  <c r="CX636" i="3"/>
  <c r="CV636" i="3"/>
  <c r="CG636" i="3"/>
  <c r="CC636" i="3"/>
  <c r="CB636" i="3"/>
  <c r="CE636" i="3" s="1"/>
  <c r="BY636" i="3"/>
  <c r="BX636" i="3"/>
  <c r="BW636" i="3"/>
  <c r="BV636" i="3"/>
  <c r="BU636" i="3"/>
  <c r="BT636" i="3"/>
  <c r="BR636" i="3"/>
  <c r="BP636" i="3"/>
  <c r="BE636" i="3"/>
  <c r="BO636" i="3" s="1"/>
  <c r="BC636" i="3"/>
  <c r="BD636" i="3" s="1"/>
  <c r="BQ636" i="3" s="1"/>
  <c r="AZ636" i="3"/>
  <c r="BA636" i="3" s="1"/>
  <c r="BS636" i="3" s="1"/>
  <c r="AP636" i="3"/>
  <c r="AK636" i="3"/>
  <c r="S636" i="3"/>
  <c r="CX646" i="3"/>
  <c r="CV646" i="3"/>
  <c r="CG646" i="3"/>
  <c r="CC646" i="3"/>
  <c r="CB646" i="3"/>
  <c r="CE646" i="3" s="1"/>
  <c r="BY646" i="3"/>
  <c r="BX646" i="3"/>
  <c r="BW646" i="3"/>
  <c r="BV646" i="3"/>
  <c r="BU646" i="3"/>
  <c r="BT646" i="3"/>
  <c r="BR646" i="3"/>
  <c r="BP646" i="3"/>
  <c r="BE646" i="3"/>
  <c r="BO646" i="3" s="1"/>
  <c r="BC646" i="3"/>
  <c r="BD646" i="3" s="1"/>
  <c r="BQ646" i="3" s="1"/>
  <c r="AZ646" i="3"/>
  <c r="BA646" i="3" s="1"/>
  <c r="BS646" i="3" s="1"/>
  <c r="AP646" i="3"/>
  <c r="AK646" i="3"/>
  <c r="S646" i="3"/>
  <c r="CX645" i="3"/>
  <c r="CV645" i="3"/>
  <c r="CG645" i="3"/>
  <c r="CC645" i="3"/>
  <c r="CB645" i="3"/>
  <c r="CE645" i="3" s="1"/>
  <c r="BY645" i="3"/>
  <c r="BX645" i="3"/>
  <c r="BW645" i="3"/>
  <c r="BV645" i="3"/>
  <c r="BU645" i="3"/>
  <c r="BT645" i="3"/>
  <c r="BR645" i="3"/>
  <c r="BP645" i="3"/>
  <c r="BE645" i="3"/>
  <c r="BO645" i="3" s="1"/>
  <c r="BC645" i="3"/>
  <c r="BD645" i="3" s="1"/>
  <c r="BQ645" i="3" s="1"/>
  <c r="AZ645" i="3"/>
  <c r="BA645" i="3" s="1"/>
  <c r="BS645" i="3" s="1"/>
  <c r="AP645" i="3"/>
  <c r="AK645" i="3"/>
  <c r="S645" i="3"/>
  <c r="CX644" i="3"/>
  <c r="CV644" i="3"/>
  <c r="CG644" i="3"/>
  <c r="CC644" i="3"/>
  <c r="CB644" i="3"/>
  <c r="CE644" i="3" s="1"/>
  <c r="BY644" i="3"/>
  <c r="BX644" i="3"/>
  <c r="BW644" i="3"/>
  <c r="BV644" i="3"/>
  <c r="BU644" i="3"/>
  <c r="BT644" i="3"/>
  <c r="BR644" i="3"/>
  <c r="BP644" i="3"/>
  <c r="BE644" i="3"/>
  <c r="BO644" i="3" s="1"/>
  <c r="BC644" i="3"/>
  <c r="BD644" i="3" s="1"/>
  <c r="BQ644" i="3" s="1"/>
  <c r="AZ644" i="3"/>
  <c r="BA644" i="3" s="1"/>
  <c r="BS644" i="3" s="1"/>
  <c r="AP644" i="3"/>
  <c r="AK644" i="3"/>
  <c r="S644" i="3"/>
  <c r="CX643" i="3"/>
  <c r="CV643" i="3"/>
  <c r="CG643" i="3"/>
  <c r="CC643" i="3"/>
  <c r="CB643" i="3"/>
  <c r="CE643" i="3" s="1"/>
  <c r="BY643" i="3"/>
  <c r="BX643" i="3"/>
  <c r="BW643" i="3"/>
  <c r="BV643" i="3"/>
  <c r="BU643" i="3"/>
  <c r="BT643" i="3"/>
  <c r="BR643" i="3"/>
  <c r="BP643" i="3"/>
  <c r="BE643" i="3"/>
  <c r="BO643" i="3" s="1"/>
  <c r="BC643" i="3"/>
  <c r="BD643" i="3" s="1"/>
  <c r="BQ643" i="3" s="1"/>
  <c r="AZ643" i="3"/>
  <c r="BA643" i="3" s="1"/>
  <c r="BS643" i="3" s="1"/>
  <c r="AP643" i="3"/>
  <c r="AK643" i="3"/>
  <c r="S643" i="3"/>
  <c r="CX642" i="3"/>
  <c r="CV642" i="3"/>
  <c r="CG642" i="3"/>
  <c r="CC642" i="3"/>
  <c r="CB642" i="3"/>
  <c r="CE642" i="3" s="1"/>
  <c r="BY642" i="3"/>
  <c r="BX642" i="3"/>
  <c r="BW642" i="3"/>
  <c r="BV642" i="3"/>
  <c r="BU642" i="3"/>
  <c r="BT642" i="3"/>
  <c r="BR642" i="3"/>
  <c r="BP642" i="3"/>
  <c r="BE642" i="3"/>
  <c r="BC642" i="3"/>
  <c r="BD642" i="3" s="1"/>
  <c r="BQ642" i="3" s="1"/>
  <c r="AZ642" i="3"/>
  <c r="BA642" i="3" s="1"/>
  <c r="BS642" i="3" s="1"/>
  <c r="AP642" i="3"/>
  <c r="AK642" i="3"/>
  <c r="S642" i="3"/>
  <c r="CX641" i="3"/>
  <c r="CV641" i="3"/>
  <c r="CG641" i="3"/>
  <c r="CC641" i="3"/>
  <c r="CB641" i="3"/>
  <c r="CE641" i="3" s="1"/>
  <c r="BY641" i="3"/>
  <c r="BX641" i="3"/>
  <c r="BW641" i="3"/>
  <c r="BV641" i="3"/>
  <c r="BU641" i="3"/>
  <c r="BT641" i="3"/>
  <c r="BR641" i="3"/>
  <c r="BP641" i="3"/>
  <c r="BE641" i="3"/>
  <c r="BO641" i="3" s="1"/>
  <c r="BC641" i="3"/>
  <c r="BD641" i="3" s="1"/>
  <c r="BQ641" i="3" s="1"/>
  <c r="AZ641" i="3"/>
  <c r="BA641" i="3" s="1"/>
  <c r="BS641" i="3" s="1"/>
  <c r="AP641" i="3"/>
  <c r="AK641" i="3"/>
  <c r="S641" i="3"/>
  <c r="CX640" i="3"/>
  <c r="CV640" i="3"/>
  <c r="CG640" i="3"/>
  <c r="CC640" i="3"/>
  <c r="CB640" i="3"/>
  <c r="CE640" i="3" s="1"/>
  <c r="BY640" i="3"/>
  <c r="BX640" i="3"/>
  <c r="BW640" i="3"/>
  <c r="BV640" i="3"/>
  <c r="BU640" i="3"/>
  <c r="BT640" i="3"/>
  <c r="BR640" i="3"/>
  <c r="BP640" i="3"/>
  <c r="BE640" i="3"/>
  <c r="BC640" i="3"/>
  <c r="BD640" i="3" s="1"/>
  <c r="BQ640" i="3" s="1"/>
  <c r="AZ640" i="3"/>
  <c r="BA640" i="3" s="1"/>
  <c r="BS640" i="3" s="1"/>
  <c r="AP640" i="3"/>
  <c r="AK640" i="3"/>
  <c r="S640" i="3"/>
  <c r="CX639" i="3"/>
  <c r="CV639" i="3"/>
  <c r="CG639" i="3"/>
  <c r="CC639" i="3"/>
  <c r="CB639" i="3"/>
  <c r="CE639" i="3" s="1"/>
  <c r="BY639" i="3"/>
  <c r="BX639" i="3"/>
  <c r="BW639" i="3"/>
  <c r="BV639" i="3"/>
  <c r="BU639" i="3"/>
  <c r="BT639" i="3"/>
  <c r="BR639" i="3"/>
  <c r="BP639" i="3"/>
  <c r="BE639" i="3"/>
  <c r="BO639" i="3" s="1"/>
  <c r="BC639" i="3"/>
  <c r="BD639" i="3" s="1"/>
  <c r="BQ639" i="3" s="1"/>
  <c r="AZ639" i="3"/>
  <c r="BA639" i="3" s="1"/>
  <c r="BS639" i="3" s="1"/>
  <c r="AP639" i="3"/>
  <c r="AK639" i="3"/>
  <c r="S639" i="3"/>
  <c r="CX638" i="3"/>
  <c r="CV638" i="3"/>
  <c r="CG638" i="3"/>
  <c r="CC638" i="3"/>
  <c r="CB638" i="3"/>
  <c r="CE638" i="3" s="1"/>
  <c r="BY638" i="3"/>
  <c r="BX638" i="3"/>
  <c r="BW638" i="3"/>
  <c r="BV638" i="3"/>
  <c r="BU638" i="3"/>
  <c r="BT638" i="3"/>
  <c r="BR638" i="3"/>
  <c r="BP638" i="3"/>
  <c r="BE638" i="3"/>
  <c r="BC638" i="3"/>
  <c r="BD638" i="3" s="1"/>
  <c r="BQ638" i="3" s="1"/>
  <c r="AZ638" i="3"/>
  <c r="BA638" i="3" s="1"/>
  <c r="BS638" i="3" s="1"/>
  <c r="AP638" i="3"/>
  <c r="AK638" i="3"/>
  <c r="S638" i="3"/>
  <c r="CX637" i="3"/>
  <c r="CV637" i="3"/>
  <c r="CG637" i="3"/>
  <c r="CC637" i="3"/>
  <c r="CB637" i="3"/>
  <c r="CE637" i="3" s="1"/>
  <c r="BY637" i="3"/>
  <c r="BX637" i="3"/>
  <c r="BW637" i="3"/>
  <c r="BV637" i="3"/>
  <c r="BU637" i="3"/>
  <c r="BT637" i="3"/>
  <c r="BR637" i="3"/>
  <c r="BP637" i="3"/>
  <c r="BE637" i="3"/>
  <c r="BO637" i="3" s="1"/>
  <c r="BC637" i="3"/>
  <c r="BD637" i="3" s="1"/>
  <c r="BQ637" i="3" s="1"/>
  <c r="AZ637" i="3"/>
  <c r="BA637" i="3" s="1"/>
  <c r="BS637" i="3" s="1"/>
  <c r="AP637" i="3"/>
  <c r="AK637" i="3"/>
  <c r="S637" i="3"/>
  <c r="CX628" i="3"/>
  <c r="CV628" i="3"/>
  <c r="CG628" i="3"/>
  <c r="CC628" i="3"/>
  <c r="CB628" i="3"/>
  <c r="CE628" i="3" s="1"/>
  <c r="BY628" i="3"/>
  <c r="BX628" i="3"/>
  <c r="BW628" i="3"/>
  <c r="BV628" i="3"/>
  <c r="BU628" i="3"/>
  <c r="BT628" i="3"/>
  <c r="BR628" i="3"/>
  <c r="BP628" i="3"/>
  <c r="BE628" i="3"/>
  <c r="BC628" i="3"/>
  <c r="BD628" i="3" s="1"/>
  <c r="BQ628" i="3" s="1"/>
  <c r="AZ628" i="3"/>
  <c r="BA628" i="3" s="1"/>
  <c r="BS628" i="3" s="1"/>
  <c r="AP628" i="3"/>
  <c r="AK628" i="3"/>
  <c r="S628" i="3"/>
  <c r="CX635" i="3"/>
  <c r="CV635" i="3"/>
  <c r="CG635" i="3"/>
  <c r="CC635" i="3"/>
  <c r="CB635" i="3"/>
  <c r="CE635" i="3" s="1"/>
  <c r="BY635" i="3"/>
  <c r="BX635" i="3"/>
  <c r="BW635" i="3"/>
  <c r="BV635" i="3"/>
  <c r="BU635" i="3"/>
  <c r="BT635" i="3"/>
  <c r="BR635" i="3"/>
  <c r="BP635" i="3"/>
  <c r="BE635" i="3"/>
  <c r="BO635" i="3" s="1"/>
  <c r="BC635" i="3"/>
  <c r="BD635" i="3" s="1"/>
  <c r="BQ635" i="3" s="1"/>
  <c r="AZ635" i="3"/>
  <c r="BA635" i="3" s="1"/>
  <c r="BS635" i="3" s="1"/>
  <c r="AP635" i="3"/>
  <c r="AK635" i="3"/>
  <c r="S635" i="3"/>
  <c r="CX1684" i="3"/>
  <c r="CV1684" i="3"/>
  <c r="CG1684" i="3"/>
  <c r="CC1684" i="3"/>
  <c r="CB1684" i="3"/>
  <c r="CE1684" i="3" s="1"/>
  <c r="BY1684" i="3"/>
  <c r="BX1684" i="3"/>
  <c r="BW1684" i="3"/>
  <c r="BV1684" i="3"/>
  <c r="BU1684" i="3"/>
  <c r="BT1684" i="3"/>
  <c r="BR1684" i="3"/>
  <c r="BP1684" i="3"/>
  <c r="BE1684" i="3"/>
  <c r="BC1684" i="3"/>
  <c r="BD1684" i="3" s="1"/>
  <c r="BQ1684" i="3" s="1"/>
  <c r="AZ1684" i="3"/>
  <c r="BA1684" i="3" s="1"/>
  <c r="BS1684" i="3" s="1"/>
  <c r="AP1684" i="3"/>
  <c r="AK1684" i="3"/>
  <c r="S1684" i="3"/>
  <c r="CX634" i="3"/>
  <c r="CV634" i="3"/>
  <c r="CG634" i="3"/>
  <c r="CC634" i="3"/>
  <c r="CB634" i="3"/>
  <c r="CE634" i="3" s="1"/>
  <c r="BY634" i="3"/>
  <c r="BX634" i="3"/>
  <c r="BW634" i="3"/>
  <c r="BV634" i="3"/>
  <c r="BU634" i="3"/>
  <c r="BT634" i="3"/>
  <c r="BR634" i="3"/>
  <c r="BP634" i="3"/>
  <c r="BE634" i="3"/>
  <c r="BO634" i="3" s="1"/>
  <c r="BC634" i="3"/>
  <c r="BD634" i="3" s="1"/>
  <c r="BQ634" i="3" s="1"/>
  <c r="AZ634" i="3"/>
  <c r="BA634" i="3" s="1"/>
  <c r="BS634" i="3" s="1"/>
  <c r="AP634" i="3"/>
  <c r="AK634" i="3"/>
  <c r="S634" i="3"/>
  <c r="CX633" i="3"/>
  <c r="CW633" i="3"/>
  <c r="CV633" i="3"/>
  <c r="CG633" i="3"/>
  <c r="CC633" i="3"/>
  <c r="CB633" i="3"/>
  <c r="CD633" i="3" s="1"/>
  <c r="BY633" i="3"/>
  <c r="BX633" i="3"/>
  <c r="BW633" i="3"/>
  <c r="BV633" i="3"/>
  <c r="BU633" i="3"/>
  <c r="BT633" i="3"/>
  <c r="BR633" i="3"/>
  <c r="BP633" i="3"/>
  <c r="BE633" i="3"/>
  <c r="BN633" i="3" s="1"/>
  <c r="BC633" i="3"/>
  <c r="BD633" i="3" s="1"/>
  <c r="BQ633" i="3" s="1"/>
  <c r="AZ633" i="3"/>
  <c r="BA633" i="3" s="1"/>
  <c r="BS633" i="3" s="1"/>
  <c r="AP633" i="3"/>
  <c r="AK633" i="3"/>
  <c r="S633" i="3"/>
  <c r="CX632" i="3"/>
  <c r="CW632" i="3"/>
  <c r="CV632" i="3"/>
  <c r="CG632" i="3"/>
  <c r="CC632" i="3"/>
  <c r="CB632" i="3"/>
  <c r="CE632" i="3" s="1"/>
  <c r="BY632" i="3"/>
  <c r="BX632" i="3"/>
  <c r="BW632" i="3"/>
  <c r="BV632" i="3"/>
  <c r="BU632" i="3"/>
  <c r="BT632" i="3"/>
  <c r="BR632" i="3"/>
  <c r="BP632" i="3"/>
  <c r="BE632" i="3"/>
  <c r="BO632" i="3" s="1"/>
  <c r="BC632" i="3"/>
  <c r="BD632" i="3" s="1"/>
  <c r="BQ632" i="3" s="1"/>
  <c r="AZ632" i="3"/>
  <c r="BA632" i="3" s="1"/>
  <c r="BS632" i="3" s="1"/>
  <c r="AP632" i="3"/>
  <c r="AK632" i="3"/>
  <c r="S632" i="3"/>
  <c r="CX631" i="3"/>
  <c r="CV631" i="3"/>
  <c r="CG631" i="3"/>
  <c r="CC631" i="3"/>
  <c r="CB631" i="3"/>
  <c r="CE631" i="3" s="1"/>
  <c r="BY631" i="3"/>
  <c r="BX631" i="3"/>
  <c r="BW631" i="3"/>
  <c r="BV631" i="3"/>
  <c r="BU631" i="3"/>
  <c r="BT631" i="3"/>
  <c r="BR631" i="3"/>
  <c r="BP631" i="3"/>
  <c r="BE631" i="3"/>
  <c r="BO631" i="3" s="1"/>
  <c r="BC631" i="3"/>
  <c r="BD631" i="3" s="1"/>
  <c r="BQ631" i="3" s="1"/>
  <c r="AZ631" i="3"/>
  <c r="BA631" i="3" s="1"/>
  <c r="BS631" i="3" s="1"/>
  <c r="AP631" i="3"/>
  <c r="AK631" i="3"/>
  <c r="S631" i="3"/>
  <c r="CX1683" i="3"/>
  <c r="CV1683" i="3"/>
  <c r="CG1683" i="3"/>
  <c r="CC1683" i="3"/>
  <c r="CB1683" i="3"/>
  <c r="CE1683" i="3" s="1"/>
  <c r="BY1683" i="3"/>
  <c r="BX1683" i="3"/>
  <c r="BW1683" i="3"/>
  <c r="BV1683" i="3"/>
  <c r="BU1683" i="3"/>
  <c r="BT1683" i="3"/>
  <c r="BR1683" i="3"/>
  <c r="BP1683" i="3"/>
  <c r="BE1683" i="3"/>
  <c r="BO1683" i="3" s="1"/>
  <c r="BC1683" i="3"/>
  <c r="BD1683" i="3" s="1"/>
  <c r="BQ1683" i="3" s="1"/>
  <c r="AZ1683" i="3"/>
  <c r="BA1683" i="3" s="1"/>
  <c r="BS1683" i="3" s="1"/>
  <c r="AP1683" i="3"/>
  <c r="AK1683" i="3"/>
  <c r="S1683" i="3"/>
  <c r="CX1682" i="3"/>
  <c r="CV1682" i="3"/>
  <c r="CG1682" i="3"/>
  <c r="CC1682" i="3"/>
  <c r="CB1682" i="3"/>
  <c r="CE1682" i="3" s="1"/>
  <c r="BY1682" i="3"/>
  <c r="BX1682" i="3"/>
  <c r="BW1682" i="3"/>
  <c r="BV1682" i="3"/>
  <c r="BU1682" i="3"/>
  <c r="BT1682" i="3"/>
  <c r="BR1682" i="3"/>
  <c r="BP1682" i="3"/>
  <c r="BE1682" i="3"/>
  <c r="BO1682" i="3" s="1"/>
  <c r="BC1682" i="3"/>
  <c r="BD1682" i="3" s="1"/>
  <c r="BQ1682" i="3" s="1"/>
  <c r="AZ1682" i="3"/>
  <c r="BA1682" i="3" s="1"/>
  <c r="BS1682" i="3" s="1"/>
  <c r="AP1682" i="3"/>
  <c r="AK1682" i="3"/>
  <c r="S1682" i="3"/>
  <c r="CX630" i="3"/>
  <c r="CV630" i="3"/>
  <c r="CG630" i="3"/>
  <c r="CC630" i="3"/>
  <c r="CB630" i="3"/>
  <c r="CE630" i="3" s="1"/>
  <c r="BY630" i="3"/>
  <c r="BX630" i="3"/>
  <c r="BW630" i="3"/>
  <c r="BV630" i="3"/>
  <c r="BU630" i="3"/>
  <c r="BT630" i="3"/>
  <c r="BR630" i="3"/>
  <c r="BP630" i="3"/>
  <c r="BE630" i="3"/>
  <c r="BO630" i="3" s="1"/>
  <c r="BC630" i="3"/>
  <c r="BD630" i="3" s="1"/>
  <c r="BQ630" i="3" s="1"/>
  <c r="AZ630" i="3"/>
  <c r="BA630" i="3" s="1"/>
  <c r="BS630" i="3" s="1"/>
  <c r="AP630" i="3"/>
  <c r="AK630" i="3"/>
  <c r="S630" i="3"/>
  <c r="CX629" i="3"/>
  <c r="CV629" i="3"/>
  <c r="CG629" i="3"/>
  <c r="CC629" i="3"/>
  <c r="CB629" i="3"/>
  <c r="CE629" i="3" s="1"/>
  <c r="BY629" i="3"/>
  <c r="BX629" i="3"/>
  <c r="BW629" i="3"/>
  <c r="BV629" i="3"/>
  <c r="BU629" i="3"/>
  <c r="BT629" i="3"/>
  <c r="BR629" i="3"/>
  <c r="BP629" i="3"/>
  <c r="BE629" i="3"/>
  <c r="BO629" i="3" s="1"/>
  <c r="BC629" i="3"/>
  <c r="BD629" i="3" s="1"/>
  <c r="BQ629" i="3" s="1"/>
  <c r="AZ629" i="3"/>
  <c r="BA629" i="3" s="1"/>
  <c r="BS629" i="3" s="1"/>
  <c r="AP629" i="3"/>
  <c r="AK629" i="3"/>
  <c r="S629" i="3"/>
  <c r="CX612" i="3"/>
  <c r="CV612" i="3"/>
  <c r="CG612" i="3"/>
  <c r="CC612" i="3"/>
  <c r="CB612" i="3"/>
  <c r="CE612" i="3" s="1"/>
  <c r="BY612" i="3"/>
  <c r="BX612" i="3"/>
  <c r="BW612" i="3"/>
  <c r="BV612" i="3"/>
  <c r="BU612" i="3"/>
  <c r="BT612" i="3"/>
  <c r="BR612" i="3"/>
  <c r="BP612" i="3"/>
  <c r="BE612" i="3"/>
  <c r="BO612" i="3" s="1"/>
  <c r="BC612" i="3"/>
  <c r="BD612" i="3" s="1"/>
  <c r="BQ612" i="3" s="1"/>
  <c r="AZ612" i="3"/>
  <c r="BA612" i="3" s="1"/>
  <c r="BS612" i="3" s="1"/>
  <c r="AP612" i="3"/>
  <c r="AK612" i="3"/>
  <c r="S612" i="3"/>
  <c r="CX627" i="3"/>
  <c r="CV627" i="3"/>
  <c r="CG627" i="3"/>
  <c r="CC627" i="3"/>
  <c r="CB627" i="3"/>
  <c r="CE627" i="3" s="1"/>
  <c r="BY627" i="3"/>
  <c r="BX627" i="3"/>
  <c r="BW627" i="3"/>
  <c r="BV627" i="3"/>
  <c r="BU627" i="3"/>
  <c r="BT627" i="3"/>
  <c r="BR627" i="3"/>
  <c r="BP627" i="3"/>
  <c r="BE627" i="3"/>
  <c r="BO627" i="3" s="1"/>
  <c r="BC627" i="3"/>
  <c r="BD627" i="3" s="1"/>
  <c r="BQ627" i="3" s="1"/>
  <c r="AZ627" i="3"/>
  <c r="BA627" i="3" s="1"/>
  <c r="BS627" i="3" s="1"/>
  <c r="AP627" i="3"/>
  <c r="AK627" i="3"/>
  <c r="S627" i="3"/>
  <c r="CX626" i="3"/>
  <c r="CV626" i="3"/>
  <c r="CG626" i="3"/>
  <c r="CC626" i="3"/>
  <c r="CB626" i="3"/>
  <c r="CE626" i="3" s="1"/>
  <c r="BY626" i="3"/>
  <c r="BX626" i="3"/>
  <c r="BW626" i="3"/>
  <c r="BV626" i="3"/>
  <c r="BU626" i="3"/>
  <c r="BT626" i="3"/>
  <c r="BR626" i="3"/>
  <c r="BP626" i="3"/>
  <c r="BE626" i="3"/>
  <c r="BO626" i="3" s="1"/>
  <c r="BC626" i="3"/>
  <c r="BD626" i="3" s="1"/>
  <c r="BQ626" i="3" s="1"/>
  <c r="AZ626" i="3"/>
  <c r="BA626" i="3" s="1"/>
  <c r="BS626" i="3" s="1"/>
  <c r="AP626" i="3"/>
  <c r="AK626" i="3"/>
  <c r="S626" i="3"/>
  <c r="CX625" i="3"/>
  <c r="CV625" i="3"/>
  <c r="CG625" i="3"/>
  <c r="CC625" i="3"/>
  <c r="CB625" i="3"/>
  <c r="CE625" i="3" s="1"/>
  <c r="BY625" i="3"/>
  <c r="BX625" i="3"/>
  <c r="BW625" i="3"/>
  <c r="BV625" i="3"/>
  <c r="BU625" i="3"/>
  <c r="BT625" i="3"/>
  <c r="BR625" i="3"/>
  <c r="BP625" i="3"/>
  <c r="BE625" i="3"/>
  <c r="BO625" i="3" s="1"/>
  <c r="BC625" i="3"/>
  <c r="BD625" i="3" s="1"/>
  <c r="BQ625" i="3" s="1"/>
  <c r="AZ625" i="3"/>
  <c r="BA625" i="3" s="1"/>
  <c r="BS625" i="3" s="1"/>
  <c r="AP625" i="3"/>
  <c r="AK625" i="3"/>
  <c r="S625" i="3"/>
  <c r="CX1681" i="3"/>
  <c r="CV1681" i="3"/>
  <c r="CG1681" i="3"/>
  <c r="CC1681" i="3"/>
  <c r="CB1681" i="3"/>
  <c r="CE1681" i="3" s="1"/>
  <c r="BY1681" i="3"/>
  <c r="BX1681" i="3"/>
  <c r="BW1681" i="3"/>
  <c r="BV1681" i="3"/>
  <c r="BU1681" i="3"/>
  <c r="BT1681" i="3"/>
  <c r="BR1681" i="3"/>
  <c r="BP1681" i="3"/>
  <c r="BE1681" i="3"/>
  <c r="BO1681" i="3" s="1"/>
  <c r="BC1681" i="3"/>
  <c r="BD1681" i="3" s="1"/>
  <c r="BQ1681" i="3" s="1"/>
  <c r="AZ1681" i="3"/>
  <c r="BA1681" i="3" s="1"/>
  <c r="BS1681" i="3" s="1"/>
  <c r="AP1681" i="3"/>
  <c r="AK1681" i="3"/>
  <c r="S1681" i="3"/>
  <c r="CX624" i="3"/>
  <c r="CV624" i="3"/>
  <c r="CG624" i="3"/>
  <c r="CC624" i="3"/>
  <c r="CB624" i="3"/>
  <c r="CE624" i="3" s="1"/>
  <c r="BY624" i="3"/>
  <c r="BX624" i="3"/>
  <c r="BW624" i="3"/>
  <c r="BV624" i="3"/>
  <c r="BU624" i="3"/>
  <c r="BT624" i="3"/>
  <c r="BR624" i="3"/>
  <c r="BP624" i="3"/>
  <c r="BE624" i="3"/>
  <c r="BO624" i="3" s="1"/>
  <c r="BC624" i="3"/>
  <c r="BD624" i="3" s="1"/>
  <c r="BQ624" i="3" s="1"/>
  <c r="AZ624" i="3"/>
  <c r="BA624" i="3" s="1"/>
  <c r="BS624" i="3" s="1"/>
  <c r="AP624" i="3"/>
  <c r="AK624" i="3"/>
  <c r="S624" i="3"/>
  <c r="CX623" i="3"/>
  <c r="CV623" i="3"/>
  <c r="CG623" i="3"/>
  <c r="CC623" i="3"/>
  <c r="CB623" i="3"/>
  <c r="CE623" i="3" s="1"/>
  <c r="BY623" i="3"/>
  <c r="BX623" i="3"/>
  <c r="BW623" i="3"/>
  <c r="BV623" i="3"/>
  <c r="BU623" i="3"/>
  <c r="BT623" i="3"/>
  <c r="BR623" i="3"/>
  <c r="BP623" i="3"/>
  <c r="BE623" i="3"/>
  <c r="BN623" i="3" s="1"/>
  <c r="BC623" i="3"/>
  <c r="BD623" i="3" s="1"/>
  <c r="BQ623" i="3" s="1"/>
  <c r="AZ623" i="3"/>
  <c r="BA623" i="3" s="1"/>
  <c r="BS623" i="3" s="1"/>
  <c r="AP623" i="3"/>
  <c r="AK623" i="3"/>
  <c r="S623" i="3"/>
  <c r="CX616" i="3"/>
  <c r="CV616" i="3"/>
  <c r="CG616" i="3"/>
  <c r="CC616" i="3"/>
  <c r="CB616" i="3"/>
  <c r="CE616" i="3" s="1"/>
  <c r="BY616" i="3"/>
  <c r="BX616" i="3"/>
  <c r="BW616" i="3"/>
  <c r="BV616" i="3"/>
  <c r="BU616" i="3"/>
  <c r="BT616" i="3"/>
  <c r="BR616" i="3"/>
  <c r="BP616" i="3"/>
  <c r="BE616" i="3"/>
  <c r="BO616" i="3" s="1"/>
  <c r="BC616" i="3"/>
  <c r="BD616" i="3" s="1"/>
  <c r="BQ616" i="3" s="1"/>
  <c r="AZ616" i="3"/>
  <c r="BA616" i="3" s="1"/>
  <c r="BS616" i="3" s="1"/>
  <c r="AP616" i="3"/>
  <c r="AK616" i="3"/>
  <c r="S616" i="3"/>
  <c r="CX615" i="3"/>
  <c r="CV615" i="3"/>
  <c r="CG615" i="3"/>
  <c r="CC615" i="3"/>
  <c r="CB615" i="3"/>
  <c r="CE615" i="3" s="1"/>
  <c r="BY615" i="3"/>
  <c r="BX615" i="3"/>
  <c r="BW615" i="3"/>
  <c r="BV615" i="3"/>
  <c r="BU615" i="3"/>
  <c r="BT615" i="3"/>
  <c r="BR615" i="3"/>
  <c r="BP615" i="3"/>
  <c r="BE615" i="3"/>
  <c r="BN615" i="3" s="1"/>
  <c r="BC615" i="3"/>
  <c r="BD615" i="3" s="1"/>
  <c r="BQ615" i="3" s="1"/>
  <c r="AZ615" i="3"/>
  <c r="BA615" i="3" s="1"/>
  <c r="BS615" i="3" s="1"/>
  <c r="AP615" i="3"/>
  <c r="AK615" i="3"/>
  <c r="S615" i="3"/>
  <c r="CX614" i="3"/>
  <c r="CV614" i="3"/>
  <c r="CG614" i="3"/>
  <c r="CC614" i="3"/>
  <c r="CB614" i="3"/>
  <c r="CE614" i="3" s="1"/>
  <c r="BY614" i="3"/>
  <c r="BX614" i="3"/>
  <c r="BW614" i="3"/>
  <c r="BV614" i="3"/>
  <c r="BU614" i="3"/>
  <c r="BT614" i="3"/>
  <c r="BR614" i="3"/>
  <c r="BP614" i="3"/>
  <c r="BE614" i="3"/>
  <c r="BO614" i="3" s="1"/>
  <c r="BC614" i="3"/>
  <c r="BD614" i="3" s="1"/>
  <c r="BQ614" i="3" s="1"/>
  <c r="AZ614" i="3"/>
  <c r="BA614" i="3" s="1"/>
  <c r="BS614" i="3" s="1"/>
  <c r="AP614" i="3"/>
  <c r="AK614" i="3"/>
  <c r="S614" i="3"/>
  <c r="CX613" i="3"/>
  <c r="CW613" i="3"/>
  <c r="CV613" i="3"/>
  <c r="CG613" i="3"/>
  <c r="CC613" i="3"/>
  <c r="CB613" i="3"/>
  <c r="CD613" i="3" s="1"/>
  <c r="BY613" i="3"/>
  <c r="BX613" i="3"/>
  <c r="BW613" i="3"/>
  <c r="BV613" i="3"/>
  <c r="BU613" i="3"/>
  <c r="BT613" i="3"/>
  <c r="BR613" i="3"/>
  <c r="BP613" i="3"/>
  <c r="BE613" i="3"/>
  <c r="BO613" i="3" s="1"/>
  <c r="BC613" i="3"/>
  <c r="BD613" i="3" s="1"/>
  <c r="BQ613" i="3" s="1"/>
  <c r="AZ613" i="3"/>
  <c r="BA613" i="3" s="1"/>
  <c r="BS613" i="3" s="1"/>
  <c r="AP613" i="3"/>
  <c r="AK613" i="3"/>
  <c r="S613" i="3"/>
  <c r="CX1631" i="3"/>
  <c r="CW1631" i="3"/>
  <c r="CV1631" i="3"/>
  <c r="CG1631" i="3"/>
  <c r="CC1631" i="3"/>
  <c r="CB1631" i="3"/>
  <c r="CE1631" i="3" s="1"/>
  <c r="BY1631" i="3"/>
  <c r="BX1631" i="3"/>
  <c r="BW1631" i="3"/>
  <c r="BV1631" i="3"/>
  <c r="BU1631" i="3"/>
  <c r="BT1631" i="3"/>
  <c r="BR1631" i="3"/>
  <c r="BP1631" i="3"/>
  <c r="BE1631" i="3"/>
  <c r="BO1631" i="3" s="1"/>
  <c r="BC1631" i="3"/>
  <c r="BD1631" i="3" s="1"/>
  <c r="BQ1631" i="3" s="1"/>
  <c r="AZ1631" i="3"/>
  <c r="BA1631" i="3" s="1"/>
  <c r="BS1631" i="3" s="1"/>
  <c r="AP1631" i="3"/>
  <c r="AK1631" i="3"/>
  <c r="S1631" i="3"/>
  <c r="CX64" i="3"/>
  <c r="CW64" i="3"/>
  <c r="CV64" i="3"/>
  <c r="CG64" i="3"/>
  <c r="CC64" i="3"/>
  <c r="CB64" i="3"/>
  <c r="CD64" i="3" s="1"/>
  <c r="BY64" i="3"/>
  <c r="BX64" i="3"/>
  <c r="BW64" i="3"/>
  <c r="BV64" i="3"/>
  <c r="BU64" i="3"/>
  <c r="BT64" i="3"/>
  <c r="BR64" i="3"/>
  <c r="BP64" i="3"/>
  <c r="BE64" i="3"/>
  <c r="BO64" i="3" s="1"/>
  <c r="BC64" i="3"/>
  <c r="BD64" i="3" s="1"/>
  <c r="BQ64" i="3" s="1"/>
  <c r="AZ64" i="3"/>
  <c r="BA64" i="3" s="1"/>
  <c r="BS64" i="3" s="1"/>
  <c r="AP64" i="3"/>
  <c r="AK64" i="3"/>
  <c r="S64" i="3"/>
  <c r="CX1880" i="3"/>
  <c r="CW1880" i="3"/>
  <c r="CV1880" i="3"/>
  <c r="CG1880" i="3"/>
  <c r="CC1880" i="3"/>
  <c r="CB1880" i="3"/>
  <c r="CE1880" i="3" s="1"/>
  <c r="BY1880" i="3"/>
  <c r="BX1880" i="3"/>
  <c r="BW1880" i="3"/>
  <c r="BV1880" i="3"/>
  <c r="BU1880" i="3"/>
  <c r="BT1880" i="3"/>
  <c r="BR1880" i="3"/>
  <c r="BP1880" i="3"/>
  <c r="BE1880" i="3"/>
  <c r="BO1880" i="3" s="1"/>
  <c r="BC1880" i="3"/>
  <c r="BD1880" i="3" s="1"/>
  <c r="BQ1880" i="3" s="1"/>
  <c r="AZ1880" i="3"/>
  <c r="BA1880" i="3" s="1"/>
  <c r="BS1880" i="3" s="1"/>
  <c r="AP1880" i="3"/>
  <c r="AK1880" i="3"/>
  <c r="S1880" i="3"/>
  <c r="CX484" i="3"/>
  <c r="CW484" i="3"/>
  <c r="CV484" i="3"/>
  <c r="CG484" i="3"/>
  <c r="CC484" i="3"/>
  <c r="CB484" i="3"/>
  <c r="CD484" i="3" s="1"/>
  <c r="BY484" i="3"/>
  <c r="BX484" i="3"/>
  <c r="BW484" i="3"/>
  <c r="BV484" i="3"/>
  <c r="BU484" i="3"/>
  <c r="BT484" i="3"/>
  <c r="BR484" i="3"/>
  <c r="BP484" i="3"/>
  <c r="BE484" i="3"/>
  <c r="BM484" i="3" s="1"/>
  <c r="BC484" i="3"/>
  <c r="BD484" i="3" s="1"/>
  <c r="BQ484" i="3" s="1"/>
  <c r="AZ484" i="3"/>
  <c r="BA484" i="3" s="1"/>
  <c r="BS484" i="3" s="1"/>
  <c r="AP484" i="3"/>
  <c r="AK484" i="3"/>
  <c r="S484" i="3"/>
  <c r="CX1978" i="3"/>
  <c r="CW1978" i="3"/>
  <c r="CV1978" i="3"/>
  <c r="CG1978" i="3"/>
  <c r="CC1978" i="3"/>
  <c r="CB1978" i="3"/>
  <c r="CE1978" i="3" s="1"/>
  <c r="BY1978" i="3"/>
  <c r="BX1978" i="3"/>
  <c r="BW1978" i="3"/>
  <c r="BV1978" i="3"/>
  <c r="BU1978" i="3"/>
  <c r="BT1978" i="3"/>
  <c r="BR1978" i="3"/>
  <c r="BP1978" i="3"/>
  <c r="BE1978" i="3"/>
  <c r="BO1978" i="3" s="1"/>
  <c r="BC1978" i="3"/>
  <c r="BD1978" i="3" s="1"/>
  <c r="BQ1978" i="3" s="1"/>
  <c r="AZ1978" i="3"/>
  <c r="BA1978" i="3" s="1"/>
  <c r="BS1978" i="3" s="1"/>
  <c r="AP1978" i="3"/>
  <c r="AK1978" i="3"/>
  <c r="S1978" i="3"/>
  <c r="CX1976" i="3"/>
  <c r="CW1976" i="3"/>
  <c r="CV1976" i="3"/>
  <c r="CG1976" i="3"/>
  <c r="CC1976" i="3"/>
  <c r="CB1976" i="3"/>
  <c r="CD1976" i="3" s="1"/>
  <c r="BY1976" i="3"/>
  <c r="BX1976" i="3"/>
  <c r="BW1976" i="3"/>
  <c r="BV1976" i="3"/>
  <c r="BU1976" i="3"/>
  <c r="BT1976" i="3"/>
  <c r="BR1976" i="3"/>
  <c r="BP1976" i="3"/>
  <c r="BE1976" i="3"/>
  <c r="BM1976" i="3" s="1"/>
  <c r="BC1976" i="3"/>
  <c r="BD1976" i="3" s="1"/>
  <c r="BQ1976" i="3" s="1"/>
  <c r="AZ1976" i="3"/>
  <c r="BA1976" i="3" s="1"/>
  <c r="BS1976" i="3" s="1"/>
  <c r="AP1976" i="3"/>
  <c r="AK1976" i="3"/>
  <c r="S1976" i="3"/>
  <c r="CX1977" i="3"/>
  <c r="CW1977" i="3"/>
  <c r="CV1977" i="3"/>
  <c r="CG1977" i="3"/>
  <c r="CC1977" i="3"/>
  <c r="CB1977" i="3"/>
  <c r="CE1977" i="3" s="1"/>
  <c r="BY1977" i="3"/>
  <c r="BX1977" i="3"/>
  <c r="BW1977" i="3"/>
  <c r="BV1977" i="3"/>
  <c r="BU1977" i="3"/>
  <c r="BT1977" i="3"/>
  <c r="BR1977" i="3"/>
  <c r="BP1977" i="3"/>
  <c r="BE1977" i="3"/>
  <c r="BC1977" i="3"/>
  <c r="BD1977" i="3" s="1"/>
  <c r="BQ1977" i="3" s="1"/>
  <c r="AZ1977" i="3"/>
  <c r="BA1977" i="3" s="1"/>
  <c r="BS1977" i="3" s="1"/>
  <c r="AP1977" i="3"/>
  <c r="AK1977" i="3"/>
  <c r="AH1977" i="3"/>
  <c r="S1977" i="3"/>
  <c r="CX1974" i="3"/>
  <c r="CW1974" i="3"/>
  <c r="CV1974" i="3"/>
  <c r="CG1974" i="3"/>
  <c r="CC1974" i="3"/>
  <c r="CB1974" i="3"/>
  <c r="CE1974" i="3" s="1"/>
  <c r="BY1974" i="3"/>
  <c r="BX1974" i="3"/>
  <c r="BW1974" i="3"/>
  <c r="BV1974" i="3"/>
  <c r="BU1974" i="3"/>
  <c r="BT1974" i="3"/>
  <c r="BR1974" i="3"/>
  <c r="BP1974" i="3"/>
  <c r="BH1974" i="3"/>
  <c r="BE1974" i="3"/>
  <c r="BO1974" i="3" s="1"/>
  <c r="BD1974" i="3"/>
  <c r="BQ1974" i="3" s="1"/>
  <c r="AY1974" i="3" s="1"/>
  <c r="BC1974" i="3"/>
  <c r="AZ1974" i="3"/>
  <c r="BA1974" i="3" s="1"/>
  <c r="BS1974" i="3" s="1"/>
  <c r="AP1974" i="3"/>
  <c r="AK1974" i="3"/>
  <c r="S1974" i="3"/>
  <c r="CX1975" i="3"/>
  <c r="CW1975" i="3"/>
  <c r="CV1975" i="3"/>
  <c r="CG1975" i="3"/>
  <c r="CC1975" i="3"/>
  <c r="CB1975" i="3"/>
  <c r="CD1975" i="3" s="1"/>
  <c r="BY1975" i="3"/>
  <c r="BX1975" i="3"/>
  <c r="BW1975" i="3"/>
  <c r="BV1975" i="3"/>
  <c r="BU1975" i="3"/>
  <c r="BT1975" i="3"/>
  <c r="BR1975" i="3"/>
  <c r="BP1975" i="3"/>
  <c r="BE1975" i="3"/>
  <c r="BM1975" i="3" s="1"/>
  <c r="BC1975" i="3"/>
  <c r="BD1975" i="3" s="1"/>
  <c r="BQ1975" i="3" s="1"/>
  <c r="AZ1975" i="3"/>
  <c r="BA1975" i="3" s="1"/>
  <c r="BS1975" i="3" s="1"/>
  <c r="AP1975" i="3"/>
  <c r="AK1975" i="3"/>
  <c r="S1975" i="3"/>
  <c r="CX548" i="3"/>
  <c r="CW548" i="3"/>
  <c r="CV548" i="3"/>
  <c r="CG548" i="3"/>
  <c r="CC548" i="3"/>
  <c r="CB548" i="3"/>
  <c r="CE548" i="3" s="1"/>
  <c r="BY548" i="3"/>
  <c r="BX548" i="3"/>
  <c r="BW548" i="3"/>
  <c r="BV548" i="3"/>
  <c r="BU548" i="3"/>
  <c r="BT548" i="3"/>
  <c r="BR548" i="3"/>
  <c r="BP548" i="3"/>
  <c r="BE548" i="3"/>
  <c r="BC548" i="3"/>
  <c r="BD548" i="3" s="1"/>
  <c r="BQ548" i="3" s="1"/>
  <c r="AZ548" i="3"/>
  <c r="BA548" i="3" s="1"/>
  <c r="BS548" i="3" s="1"/>
  <c r="AP548" i="3"/>
  <c r="AK548" i="3"/>
  <c r="AH548" i="3"/>
  <c r="S548" i="3"/>
  <c r="CX551" i="3"/>
  <c r="CW551" i="3"/>
  <c r="CV551" i="3"/>
  <c r="CG551" i="3"/>
  <c r="CC551" i="3"/>
  <c r="CB551" i="3"/>
  <c r="CE551" i="3" s="1"/>
  <c r="BY551" i="3"/>
  <c r="BX551" i="3"/>
  <c r="BW551" i="3"/>
  <c r="BV551" i="3"/>
  <c r="BU551" i="3"/>
  <c r="BT551" i="3"/>
  <c r="BR551" i="3"/>
  <c r="BP551" i="3"/>
  <c r="BE551" i="3"/>
  <c r="BN551" i="3" s="1"/>
  <c r="BC551" i="3"/>
  <c r="BD551" i="3" s="1"/>
  <c r="BQ551" i="3" s="1"/>
  <c r="AZ551" i="3"/>
  <c r="BA551" i="3" s="1"/>
  <c r="BS551" i="3" s="1"/>
  <c r="AP551" i="3"/>
  <c r="AK551" i="3"/>
  <c r="AH551" i="3"/>
  <c r="S551" i="3"/>
  <c r="CX547" i="3"/>
  <c r="CW547" i="3"/>
  <c r="CV547" i="3"/>
  <c r="CG547" i="3"/>
  <c r="CC547" i="3"/>
  <c r="CB547" i="3"/>
  <c r="CE547" i="3" s="1"/>
  <c r="BY547" i="3"/>
  <c r="BX547" i="3"/>
  <c r="BW547" i="3"/>
  <c r="BV547" i="3"/>
  <c r="BU547" i="3"/>
  <c r="BT547" i="3"/>
  <c r="BR547" i="3"/>
  <c r="BP547" i="3"/>
  <c r="BE547" i="3"/>
  <c r="BC547" i="3"/>
  <c r="BD547" i="3" s="1"/>
  <c r="BQ547" i="3" s="1"/>
  <c r="AZ547" i="3"/>
  <c r="BA547" i="3" s="1"/>
  <c r="BS547" i="3" s="1"/>
  <c r="AP547" i="3"/>
  <c r="AK547" i="3"/>
  <c r="AH547" i="3"/>
  <c r="S547" i="3"/>
  <c r="CX552" i="3"/>
  <c r="CW552" i="3"/>
  <c r="CV552" i="3"/>
  <c r="CG552" i="3"/>
  <c r="CC552" i="3"/>
  <c r="CB552" i="3"/>
  <c r="CE552" i="3" s="1"/>
  <c r="BY552" i="3"/>
  <c r="BX552" i="3"/>
  <c r="BW552" i="3"/>
  <c r="BV552" i="3"/>
  <c r="BU552" i="3"/>
  <c r="BT552" i="3"/>
  <c r="BR552" i="3"/>
  <c r="BP552" i="3"/>
  <c r="BE552" i="3"/>
  <c r="BN552" i="3" s="1"/>
  <c r="BC552" i="3"/>
  <c r="BD552" i="3" s="1"/>
  <c r="BQ552" i="3" s="1"/>
  <c r="AZ552" i="3"/>
  <c r="BA552" i="3" s="1"/>
  <c r="BS552" i="3" s="1"/>
  <c r="AP552" i="3"/>
  <c r="AK552" i="3"/>
  <c r="AH552" i="3"/>
  <c r="S552" i="3"/>
  <c r="CX549" i="3"/>
  <c r="CW549" i="3"/>
  <c r="CV549" i="3"/>
  <c r="CG549" i="3"/>
  <c r="CC549" i="3"/>
  <c r="CB549" i="3"/>
  <c r="CE549" i="3" s="1"/>
  <c r="BY549" i="3"/>
  <c r="BX549" i="3"/>
  <c r="BW549" i="3"/>
  <c r="BV549" i="3"/>
  <c r="BU549" i="3"/>
  <c r="BT549" i="3"/>
  <c r="BR549" i="3"/>
  <c r="BP549" i="3"/>
  <c r="BE549" i="3"/>
  <c r="BC549" i="3"/>
  <c r="BD549" i="3" s="1"/>
  <c r="BQ549" i="3" s="1"/>
  <c r="AZ549" i="3"/>
  <c r="BA549" i="3" s="1"/>
  <c r="BS549" i="3" s="1"/>
  <c r="AP549" i="3"/>
  <c r="AK549" i="3"/>
  <c r="AH549" i="3"/>
  <c r="S549" i="3"/>
  <c r="CX554" i="3"/>
  <c r="CW554" i="3"/>
  <c r="CV554" i="3"/>
  <c r="CG554" i="3"/>
  <c r="CC554" i="3"/>
  <c r="CB554" i="3"/>
  <c r="CE554" i="3" s="1"/>
  <c r="BY554" i="3"/>
  <c r="BX554" i="3"/>
  <c r="BW554" i="3"/>
  <c r="BV554" i="3"/>
  <c r="BU554" i="3"/>
  <c r="BT554" i="3"/>
  <c r="BR554" i="3"/>
  <c r="BP554" i="3"/>
  <c r="BE554" i="3"/>
  <c r="BN554" i="3" s="1"/>
  <c r="BC554" i="3"/>
  <c r="BD554" i="3" s="1"/>
  <c r="BQ554" i="3" s="1"/>
  <c r="AZ554" i="3"/>
  <c r="BA554" i="3" s="1"/>
  <c r="BS554" i="3" s="1"/>
  <c r="AP554" i="3"/>
  <c r="AK554" i="3"/>
  <c r="AH554" i="3"/>
  <c r="S554" i="3"/>
  <c r="CX553" i="3"/>
  <c r="CW553" i="3"/>
  <c r="CV553" i="3"/>
  <c r="CG553" i="3"/>
  <c r="CC553" i="3"/>
  <c r="CB553" i="3"/>
  <c r="CE553" i="3" s="1"/>
  <c r="BY553" i="3"/>
  <c r="BX553" i="3"/>
  <c r="BW553" i="3"/>
  <c r="BV553" i="3"/>
  <c r="BU553" i="3"/>
  <c r="BT553" i="3"/>
  <c r="BR553" i="3"/>
  <c r="BP553" i="3"/>
  <c r="BE553" i="3"/>
  <c r="BC553" i="3"/>
  <c r="BD553" i="3" s="1"/>
  <c r="BQ553" i="3" s="1"/>
  <c r="AZ553" i="3"/>
  <c r="BA553" i="3" s="1"/>
  <c r="BS553" i="3" s="1"/>
  <c r="AP553" i="3"/>
  <c r="AK553" i="3"/>
  <c r="AH553" i="3"/>
  <c r="S553" i="3"/>
  <c r="CX555" i="3"/>
  <c r="CW555" i="3"/>
  <c r="CV555" i="3"/>
  <c r="CG555" i="3"/>
  <c r="CC555" i="3"/>
  <c r="CB555" i="3"/>
  <c r="CE555" i="3" s="1"/>
  <c r="BY555" i="3"/>
  <c r="BX555" i="3"/>
  <c r="BW555" i="3"/>
  <c r="BV555" i="3"/>
  <c r="BU555" i="3"/>
  <c r="BT555" i="3"/>
  <c r="BR555" i="3"/>
  <c r="BP555" i="3"/>
  <c r="BE555" i="3"/>
  <c r="BN555" i="3" s="1"/>
  <c r="BC555" i="3"/>
  <c r="BD555" i="3" s="1"/>
  <c r="BQ555" i="3" s="1"/>
  <c r="AZ555" i="3"/>
  <c r="BA555" i="3" s="1"/>
  <c r="BS555" i="3" s="1"/>
  <c r="AP555" i="3"/>
  <c r="AK555" i="3"/>
  <c r="S555" i="3"/>
  <c r="CX486" i="3"/>
  <c r="CW486" i="3"/>
  <c r="CV486" i="3"/>
  <c r="CG486" i="3"/>
  <c r="CC486" i="3"/>
  <c r="CB486" i="3"/>
  <c r="CD486" i="3" s="1"/>
  <c r="BY486" i="3"/>
  <c r="BX486" i="3"/>
  <c r="BW486" i="3"/>
  <c r="BV486" i="3"/>
  <c r="BU486" i="3"/>
  <c r="BT486" i="3"/>
  <c r="BR486" i="3"/>
  <c r="BP486" i="3"/>
  <c r="BE486" i="3"/>
  <c r="BC486" i="3"/>
  <c r="BD486" i="3" s="1"/>
  <c r="BQ486" i="3" s="1"/>
  <c r="AY486" i="3" s="1"/>
  <c r="AZ486" i="3"/>
  <c r="BA486" i="3" s="1"/>
  <c r="BS486" i="3" s="1"/>
  <c r="AP486" i="3"/>
  <c r="AK486" i="3"/>
  <c r="S486" i="3"/>
  <c r="CX550" i="3"/>
  <c r="CW550" i="3"/>
  <c r="CV550" i="3"/>
  <c r="CG550" i="3"/>
  <c r="CC550" i="3"/>
  <c r="CB550" i="3"/>
  <c r="CE550" i="3" s="1"/>
  <c r="BY550" i="3"/>
  <c r="BX550" i="3"/>
  <c r="BW550" i="3"/>
  <c r="BV550" i="3"/>
  <c r="BU550" i="3"/>
  <c r="BT550" i="3"/>
  <c r="BR550" i="3"/>
  <c r="BP550" i="3"/>
  <c r="BE550" i="3"/>
  <c r="BC550" i="3"/>
  <c r="BD550" i="3" s="1"/>
  <c r="BQ550" i="3" s="1"/>
  <c r="AZ550" i="3"/>
  <c r="BA550" i="3" s="1"/>
  <c r="BS550" i="3" s="1"/>
  <c r="AP550" i="3"/>
  <c r="AK550" i="3"/>
  <c r="AH550" i="3"/>
  <c r="S550" i="3"/>
  <c r="CX485" i="3"/>
  <c r="CW485" i="3"/>
  <c r="CV485" i="3"/>
  <c r="CG485" i="3"/>
  <c r="CC485" i="3"/>
  <c r="CB485" i="3"/>
  <c r="CE485" i="3" s="1"/>
  <c r="BY485" i="3"/>
  <c r="BX485" i="3"/>
  <c r="BW485" i="3"/>
  <c r="BV485" i="3"/>
  <c r="BU485" i="3"/>
  <c r="BT485" i="3"/>
  <c r="BR485" i="3"/>
  <c r="BP485" i="3"/>
  <c r="BE485" i="3"/>
  <c r="BN485" i="3" s="1"/>
  <c r="BC485" i="3"/>
  <c r="BD485" i="3" s="1"/>
  <c r="BQ485" i="3" s="1"/>
  <c r="AY485" i="3" s="1"/>
  <c r="AZ485" i="3"/>
  <c r="BA485" i="3" s="1"/>
  <c r="BS485" i="3" s="1"/>
  <c r="AP485" i="3"/>
  <c r="AK485" i="3"/>
  <c r="S485" i="3"/>
  <c r="CX1973" i="3"/>
  <c r="CW1973" i="3"/>
  <c r="CV1973" i="3"/>
  <c r="CG1973" i="3"/>
  <c r="CC1973" i="3"/>
  <c r="CB1973" i="3"/>
  <c r="CD1973" i="3" s="1"/>
  <c r="BY1973" i="3"/>
  <c r="BX1973" i="3"/>
  <c r="BW1973" i="3"/>
  <c r="BV1973" i="3"/>
  <c r="BU1973" i="3"/>
  <c r="BT1973" i="3"/>
  <c r="BR1973" i="3"/>
  <c r="BP1973" i="3"/>
  <c r="BE1973" i="3"/>
  <c r="BM1973" i="3" s="1"/>
  <c r="BC1973" i="3"/>
  <c r="BD1973" i="3" s="1"/>
  <c r="BQ1973" i="3" s="1"/>
  <c r="AZ1973" i="3"/>
  <c r="BA1973" i="3" s="1"/>
  <c r="BS1973" i="3" s="1"/>
  <c r="AP1973" i="3"/>
  <c r="AK1973" i="3"/>
  <c r="S1973" i="3"/>
  <c r="CX1610" i="3"/>
  <c r="CW1610" i="3"/>
  <c r="CV1610" i="3"/>
  <c r="CG1610" i="3"/>
  <c r="CC1610" i="3"/>
  <c r="CB1610" i="3"/>
  <c r="CE1610" i="3" s="1"/>
  <c r="BY1610" i="3"/>
  <c r="BX1610" i="3"/>
  <c r="BW1610" i="3"/>
  <c r="BV1610" i="3"/>
  <c r="BU1610" i="3"/>
  <c r="BT1610" i="3"/>
  <c r="BR1610" i="3"/>
  <c r="BP1610" i="3"/>
  <c r="BE1610" i="3"/>
  <c r="BC1610" i="3"/>
  <c r="BD1610" i="3" s="1"/>
  <c r="BQ1610" i="3" s="1"/>
  <c r="AZ1610" i="3"/>
  <c r="BA1610" i="3" s="1"/>
  <c r="BS1610" i="3" s="1"/>
  <c r="AP1610" i="3"/>
  <c r="AK1610" i="3"/>
  <c r="S1610" i="3"/>
  <c r="CX77" i="3"/>
  <c r="CW77" i="3"/>
  <c r="CV77" i="3"/>
  <c r="CG77" i="3"/>
  <c r="CC77" i="3"/>
  <c r="CB77" i="3"/>
  <c r="CD77" i="3" s="1"/>
  <c r="BY77" i="3"/>
  <c r="BX77" i="3"/>
  <c r="BW77" i="3"/>
  <c r="BV77" i="3"/>
  <c r="BU77" i="3"/>
  <c r="BT77" i="3"/>
  <c r="BR77" i="3"/>
  <c r="BP77" i="3"/>
  <c r="BE77" i="3"/>
  <c r="BM77" i="3" s="1"/>
  <c r="BC77" i="3"/>
  <c r="BD77" i="3" s="1"/>
  <c r="BQ77" i="3" s="1"/>
  <c r="AZ77" i="3"/>
  <c r="BA77" i="3" s="1"/>
  <c r="BS77" i="3" s="1"/>
  <c r="AP77" i="3"/>
  <c r="AK77" i="3"/>
  <c r="S77" i="3"/>
  <c r="CX1608" i="3"/>
  <c r="CW1608" i="3"/>
  <c r="CV1608" i="3"/>
  <c r="CG1608" i="3"/>
  <c r="CC1608" i="3"/>
  <c r="CB1608" i="3"/>
  <c r="CE1608" i="3" s="1"/>
  <c r="BY1608" i="3"/>
  <c r="BX1608" i="3"/>
  <c r="BW1608" i="3"/>
  <c r="BV1608" i="3"/>
  <c r="BU1608" i="3"/>
  <c r="BT1608" i="3"/>
  <c r="BR1608" i="3"/>
  <c r="BP1608" i="3"/>
  <c r="BE1608" i="3"/>
  <c r="BO1608" i="3" s="1"/>
  <c r="BC1608" i="3"/>
  <c r="BD1608" i="3" s="1"/>
  <c r="BQ1608" i="3" s="1"/>
  <c r="AZ1608" i="3"/>
  <c r="BA1608" i="3" s="1"/>
  <c r="BS1608" i="3" s="1"/>
  <c r="AP1608" i="3"/>
  <c r="AK1608" i="3"/>
  <c r="S1608" i="3"/>
  <c r="CX1607" i="3"/>
  <c r="CW1607" i="3"/>
  <c r="CV1607" i="3"/>
  <c r="CG1607" i="3"/>
  <c r="CC1607" i="3"/>
  <c r="CB1607" i="3"/>
  <c r="CD1607" i="3" s="1"/>
  <c r="BY1607" i="3"/>
  <c r="BX1607" i="3"/>
  <c r="BW1607" i="3"/>
  <c r="BV1607" i="3"/>
  <c r="BU1607" i="3"/>
  <c r="BT1607" i="3"/>
  <c r="BR1607" i="3"/>
  <c r="BP1607" i="3"/>
  <c r="BE1607" i="3"/>
  <c r="BM1607" i="3" s="1"/>
  <c r="BC1607" i="3"/>
  <c r="BD1607" i="3" s="1"/>
  <c r="BQ1607" i="3" s="1"/>
  <c r="AZ1607" i="3"/>
  <c r="BA1607" i="3" s="1"/>
  <c r="BS1607" i="3" s="1"/>
  <c r="AP1607" i="3"/>
  <c r="AK1607" i="3"/>
  <c r="S1607" i="3"/>
  <c r="CX1606" i="3"/>
  <c r="CW1606" i="3"/>
  <c r="CV1606" i="3"/>
  <c r="CG1606" i="3"/>
  <c r="CC1606" i="3"/>
  <c r="CB1606" i="3"/>
  <c r="CE1606" i="3" s="1"/>
  <c r="BY1606" i="3"/>
  <c r="BX1606" i="3"/>
  <c r="BW1606" i="3"/>
  <c r="BV1606" i="3"/>
  <c r="BU1606" i="3"/>
  <c r="BT1606" i="3"/>
  <c r="BR1606" i="3"/>
  <c r="BP1606" i="3"/>
  <c r="BE1606" i="3"/>
  <c r="BC1606" i="3"/>
  <c r="BD1606" i="3" s="1"/>
  <c r="BQ1606" i="3" s="1"/>
  <c r="AZ1606" i="3"/>
  <c r="BA1606" i="3" s="1"/>
  <c r="BS1606" i="3" s="1"/>
  <c r="AP1606" i="3"/>
  <c r="AK1606" i="3"/>
  <c r="S1606" i="3"/>
  <c r="CX1605" i="3"/>
  <c r="CW1605" i="3"/>
  <c r="CV1605" i="3"/>
  <c r="CG1605" i="3"/>
  <c r="CC1605" i="3"/>
  <c r="CB1605" i="3"/>
  <c r="CD1605" i="3" s="1"/>
  <c r="BY1605" i="3"/>
  <c r="BX1605" i="3"/>
  <c r="BW1605" i="3"/>
  <c r="BV1605" i="3"/>
  <c r="BU1605" i="3"/>
  <c r="BT1605" i="3"/>
  <c r="BR1605" i="3"/>
  <c r="BP1605" i="3"/>
  <c r="BE1605" i="3"/>
  <c r="BO1605" i="3" s="1"/>
  <c r="BC1605" i="3"/>
  <c r="BD1605" i="3" s="1"/>
  <c r="BQ1605" i="3" s="1"/>
  <c r="AZ1605" i="3"/>
  <c r="BA1605" i="3" s="1"/>
  <c r="BS1605" i="3" s="1"/>
  <c r="AP1605" i="3"/>
  <c r="AK1605" i="3"/>
  <c r="S1605" i="3"/>
  <c r="CX1604" i="3"/>
  <c r="CW1604" i="3"/>
  <c r="CV1604" i="3"/>
  <c r="CG1604" i="3"/>
  <c r="CC1604" i="3"/>
  <c r="CB1604" i="3"/>
  <c r="CE1604" i="3" s="1"/>
  <c r="BY1604" i="3"/>
  <c r="BX1604" i="3"/>
  <c r="BW1604" i="3"/>
  <c r="BV1604" i="3"/>
  <c r="BU1604" i="3"/>
  <c r="BT1604" i="3"/>
  <c r="BR1604" i="3"/>
  <c r="BP1604" i="3"/>
  <c r="BE1604" i="3"/>
  <c r="BC1604" i="3"/>
  <c r="BD1604" i="3" s="1"/>
  <c r="BQ1604" i="3" s="1"/>
  <c r="AZ1604" i="3"/>
  <c r="BA1604" i="3" s="1"/>
  <c r="BS1604" i="3" s="1"/>
  <c r="AP1604" i="3"/>
  <c r="AK1604" i="3"/>
  <c r="S1604" i="3"/>
  <c r="CX1603" i="3"/>
  <c r="CW1603" i="3"/>
  <c r="CV1603" i="3"/>
  <c r="CG1603" i="3"/>
  <c r="CC1603" i="3"/>
  <c r="CB1603" i="3"/>
  <c r="CD1603" i="3" s="1"/>
  <c r="BY1603" i="3"/>
  <c r="BX1603" i="3"/>
  <c r="BW1603" i="3"/>
  <c r="BV1603" i="3"/>
  <c r="BU1603" i="3"/>
  <c r="BT1603" i="3"/>
  <c r="BR1603" i="3"/>
  <c r="BP1603" i="3"/>
  <c r="BE1603" i="3"/>
  <c r="BC1603" i="3"/>
  <c r="BD1603" i="3" s="1"/>
  <c r="BQ1603" i="3" s="1"/>
  <c r="AZ1603" i="3"/>
  <c r="BA1603" i="3" s="1"/>
  <c r="BS1603" i="3" s="1"/>
  <c r="AP1603" i="3"/>
  <c r="AK1603" i="3"/>
  <c r="S1603" i="3"/>
  <c r="CX1602" i="3"/>
  <c r="CW1602" i="3"/>
  <c r="CV1602" i="3"/>
  <c r="CG1602" i="3"/>
  <c r="CC1602" i="3"/>
  <c r="CB1602" i="3"/>
  <c r="CE1602" i="3" s="1"/>
  <c r="BY1602" i="3"/>
  <c r="BX1602" i="3"/>
  <c r="BW1602" i="3"/>
  <c r="BV1602" i="3"/>
  <c r="BU1602" i="3"/>
  <c r="BT1602" i="3"/>
  <c r="BR1602" i="3"/>
  <c r="BP1602" i="3"/>
  <c r="BE1602" i="3"/>
  <c r="BN1602" i="3" s="1"/>
  <c r="BC1602" i="3"/>
  <c r="BD1602" i="3" s="1"/>
  <c r="BQ1602" i="3" s="1"/>
  <c r="AZ1602" i="3"/>
  <c r="BA1602" i="3" s="1"/>
  <c r="BS1602" i="3" s="1"/>
  <c r="AP1602" i="3"/>
  <c r="AK1602" i="3"/>
  <c r="S1602" i="3"/>
  <c r="CX1601" i="3"/>
  <c r="CW1601" i="3"/>
  <c r="CV1601" i="3"/>
  <c r="CG1601" i="3"/>
  <c r="CC1601" i="3"/>
  <c r="CB1601" i="3"/>
  <c r="CD1601" i="3" s="1"/>
  <c r="BY1601" i="3"/>
  <c r="BX1601" i="3"/>
  <c r="BW1601" i="3"/>
  <c r="BV1601" i="3"/>
  <c r="BU1601" i="3"/>
  <c r="BT1601" i="3"/>
  <c r="BR1601" i="3"/>
  <c r="BP1601" i="3"/>
  <c r="BE1601" i="3"/>
  <c r="BC1601" i="3"/>
  <c r="BD1601" i="3" s="1"/>
  <c r="BQ1601" i="3" s="1"/>
  <c r="AZ1601" i="3"/>
  <c r="BA1601" i="3" s="1"/>
  <c r="BS1601" i="3" s="1"/>
  <c r="AP1601" i="3"/>
  <c r="AK1601" i="3"/>
  <c r="S1601" i="3"/>
  <c r="CX1600" i="3"/>
  <c r="CW1600" i="3"/>
  <c r="CV1600" i="3"/>
  <c r="CG1600" i="3"/>
  <c r="CC1600" i="3"/>
  <c r="CB1600" i="3"/>
  <c r="CE1600" i="3" s="1"/>
  <c r="BY1600" i="3"/>
  <c r="BX1600" i="3"/>
  <c r="BW1600" i="3"/>
  <c r="BV1600" i="3"/>
  <c r="BU1600" i="3"/>
  <c r="BT1600" i="3"/>
  <c r="BR1600" i="3"/>
  <c r="BP1600" i="3"/>
  <c r="BE1600" i="3"/>
  <c r="BO1600" i="3" s="1"/>
  <c r="BC1600" i="3"/>
  <c r="BD1600" i="3" s="1"/>
  <c r="BQ1600" i="3" s="1"/>
  <c r="AY1600" i="3" s="1"/>
  <c r="AZ1600" i="3"/>
  <c r="BA1600" i="3" s="1"/>
  <c r="BS1600" i="3" s="1"/>
  <c r="AP1600" i="3"/>
  <c r="AK1600" i="3"/>
  <c r="S1600" i="3"/>
  <c r="CX1599" i="3"/>
  <c r="CW1599" i="3"/>
  <c r="CV1599" i="3"/>
  <c r="CG1599" i="3"/>
  <c r="CC1599" i="3"/>
  <c r="CB1599" i="3"/>
  <c r="CD1599" i="3" s="1"/>
  <c r="BY1599" i="3"/>
  <c r="BX1599" i="3"/>
  <c r="BW1599" i="3"/>
  <c r="BV1599" i="3"/>
  <c r="BU1599" i="3"/>
  <c r="BT1599" i="3"/>
  <c r="BR1599" i="3"/>
  <c r="BP1599" i="3"/>
  <c r="BE1599" i="3"/>
  <c r="BM1599" i="3" s="1"/>
  <c r="BC1599" i="3"/>
  <c r="BD1599" i="3" s="1"/>
  <c r="BQ1599" i="3" s="1"/>
  <c r="AZ1599" i="3"/>
  <c r="BA1599" i="3" s="1"/>
  <c r="BS1599" i="3" s="1"/>
  <c r="AP1599" i="3"/>
  <c r="AK1599" i="3"/>
  <c r="S1599" i="3"/>
  <c r="CX1598" i="3"/>
  <c r="CW1598" i="3"/>
  <c r="CV1598" i="3"/>
  <c r="CG1598" i="3"/>
  <c r="CC1598" i="3"/>
  <c r="CB1598" i="3"/>
  <c r="CE1598" i="3" s="1"/>
  <c r="BY1598" i="3"/>
  <c r="BX1598" i="3"/>
  <c r="BW1598" i="3"/>
  <c r="BV1598" i="3"/>
  <c r="BU1598" i="3"/>
  <c r="BT1598" i="3"/>
  <c r="BR1598" i="3"/>
  <c r="BP1598" i="3"/>
  <c r="BE1598" i="3"/>
  <c r="BC1598" i="3"/>
  <c r="BD1598" i="3" s="1"/>
  <c r="BQ1598" i="3" s="1"/>
  <c r="AZ1598" i="3"/>
  <c r="BA1598" i="3" s="1"/>
  <c r="BS1598" i="3" s="1"/>
  <c r="AP1598" i="3"/>
  <c r="AK1598" i="3"/>
  <c r="S1598" i="3"/>
  <c r="CX1597" i="3"/>
  <c r="CW1597" i="3"/>
  <c r="CV1597" i="3"/>
  <c r="CG1597" i="3"/>
  <c r="CC1597" i="3"/>
  <c r="CB1597" i="3"/>
  <c r="CD1597" i="3" s="1"/>
  <c r="BY1597" i="3"/>
  <c r="BX1597" i="3"/>
  <c r="BW1597" i="3"/>
  <c r="BV1597" i="3"/>
  <c r="BU1597" i="3"/>
  <c r="BT1597" i="3"/>
  <c r="BR1597" i="3"/>
  <c r="BP1597" i="3"/>
  <c r="BE1597" i="3"/>
  <c r="BC1597" i="3"/>
  <c r="BD1597" i="3" s="1"/>
  <c r="BQ1597" i="3" s="1"/>
  <c r="AZ1597" i="3"/>
  <c r="BA1597" i="3" s="1"/>
  <c r="BS1597" i="3" s="1"/>
  <c r="AP1597" i="3"/>
  <c r="AK1597" i="3"/>
  <c r="S1597" i="3"/>
  <c r="CX1596" i="3"/>
  <c r="CW1596" i="3"/>
  <c r="CV1596" i="3"/>
  <c r="CG1596" i="3"/>
  <c r="CC1596" i="3"/>
  <c r="CB1596" i="3"/>
  <c r="CE1596" i="3" s="1"/>
  <c r="BY1596" i="3"/>
  <c r="BX1596" i="3"/>
  <c r="BW1596" i="3"/>
  <c r="BV1596" i="3"/>
  <c r="BU1596" i="3"/>
  <c r="BT1596" i="3"/>
  <c r="BR1596" i="3"/>
  <c r="BP1596" i="3"/>
  <c r="BE1596" i="3"/>
  <c r="BC1596" i="3"/>
  <c r="BD1596" i="3" s="1"/>
  <c r="BQ1596" i="3" s="1"/>
  <c r="AZ1596" i="3"/>
  <c r="BA1596" i="3" s="1"/>
  <c r="BS1596" i="3" s="1"/>
  <c r="AP1596" i="3"/>
  <c r="AK1596" i="3"/>
  <c r="S1596" i="3"/>
  <c r="CX1595" i="3"/>
  <c r="CW1595" i="3"/>
  <c r="CV1595" i="3"/>
  <c r="CG1595" i="3"/>
  <c r="CC1595" i="3"/>
  <c r="CB1595" i="3"/>
  <c r="CD1595" i="3" s="1"/>
  <c r="BY1595" i="3"/>
  <c r="BX1595" i="3"/>
  <c r="BW1595" i="3"/>
  <c r="BV1595" i="3"/>
  <c r="BU1595" i="3"/>
  <c r="BT1595" i="3"/>
  <c r="BR1595" i="3"/>
  <c r="BP1595" i="3"/>
  <c r="BE1595" i="3"/>
  <c r="BC1595" i="3"/>
  <c r="BD1595" i="3" s="1"/>
  <c r="BQ1595" i="3" s="1"/>
  <c r="AZ1595" i="3"/>
  <c r="BA1595" i="3" s="1"/>
  <c r="BS1595" i="3" s="1"/>
  <c r="AP1595" i="3"/>
  <c r="AK1595" i="3"/>
  <c r="S1595" i="3"/>
  <c r="CX1594" i="3"/>
  <c r="CW1594" i="3"/>
  <c r="CV1594" i="3"/>
  <c r="CG1594" i="3"/>
  <c r="CC1594" i="3"/>
  <c r="CB1594" i="3"/>
  <c r="CE1594" i="3" s="1"/>
  <c r="BY1594" i="3"/>
  <c r="BX1594" i="3"/>
  <c r="BW1594" i="3"/>
  <c r="BV1594" i="3"/>
  <c r="BU1594" i="3"/>
  <c r="BT1594" i="3"/>
  <c r="BR1594" i="3"/>
  <c r="BP1594" i="3"/>
  <c r="BE1594" i="3"/>
  <c r="BN1594" i="3" s="1"/>
  <c r="BC1594" i="3"/>
  <c r="BD1594" i="3" s="1"/>
  <c r="BQ1594" i="3" s="1"/>
  <c r="AY1594" i="3" s="1"/>
  <c r="AZ1594" i="3"/>
  <c r="BA1594" i="3" s="1"/>
  <c r="BS1594" i="3" s="1"/>
  <c r="AP1594" i="3"/>
  <c r="AK1594" i="3"/>
  <c r="S1594" i="3"/>
  <c r="CX1593" i="3"/>
  <c r="CW1593" i="3"/>
  <c r="CV1593" i="3"/>
  <c r="CG1593" i="3"/>
  <c r="CC1593" i="3"/>
  <c r="CB1593" i="3"/>
  <c r="CD1593" i="3" s="1"/>
  <c r="BY1593" i="3"/>
  <c r="BX1593" i="3"/>
  <c r="BW1593" i="3"/>
  <c r="BV1593" i="3"/>
  <c r="BU1593" i="3"/>
  <c r="BT1593" i="3"/>
  <c r="BR1593" i="3"/>
  <c r="BP1593" i="3"/>
  <c r="BE1593" i="3"/>
  <c r="BM1593" i="3" s="1"/>
  <c r="BC1593" i="3"/>
  <c r="BD1593" i="3" s="1"/>
  <c r="BQ1593" i="3" s="1"/>
  <c r="AZ1593" i="3"/>
  <c r="BA1593" i="3" s="1"/>
  <c r="BS1593" i="3" s="1"/>
  <c r="AP1593" i="3"/>
  <c r="AK1593" i="3"/>
  <c r="S1593" i="3"/>
  <c r="CX1592" i="3"/>
  <c r="CW1592" i="3"/>
  <c r="CV1592" i="3"/>
  <c r="CG1592" i="3"/>
  <c r="CC1592" i="3"/>
  <c r="CB1592" i="3"/>
  <c r="CE1592" i="3" s="1"/>
  <c r="BY1592" i="3"/>
  <c r="BX1592" i="3"/>
  <c r="BW1592" i="3"/>
  <c r="BV1592" i="3"/>
  <c r="BU1592" i="3"/>
  <c r="BT1592" i="3"/>
  <c r="BR1592" i="3"/>
  <c r="BP1592" i="3"/>
  <c r="BE1592" i="3"/>
  <c r="BO1592" i="3" s="1"/>
  <c r="BC1592" i="3"/>
  <c r="BD1592" i="3" s="1"/>
  <c r="BQ1592" i="3" s="1"/>
  <c r="AZ1592" i="3"/>
  <c r="BA1592" i="3" s="1"/>
  <c r="BS1592" i="3" s="1"/>
  <c r="AP1592" i="3"/>
  <c r="AK1592" i="3"/>
  <c r="S1592" i="3"/>
  <c r="CX1591" i="3"/>
  <c r="CW1591" i="3"/>
  <c r="CV1591" i="3"/>
  <c r="CG1591" i="3"/>
  <c r="CC1591" i="3"/>
  <c r="CB1591" i="3"/>
  <c r="CD1591" i="3" s="1"/>
  <c r="BY1591" i="3"/>
  <c r="BX1591" i="3"/>
  <c r="BW1591" i="3"/>
  <c r="BV1591" i="3"/>
  <c r="BU1591" i="3"/>
  <c r="BT1591" i="3"/>
  <c r="BR1591" i="3"/>
  <c r="BP1591" i="3"/>
  <c r="BE1591" i="3"/>
  <c r="BM1591" i="3" s="1"/>
  <c r="BC1591" i="3"/>
  <c r="BD1591" i="3" s="1"/>
  <c r="BQ1591" i="3" s="1"/>
  <c r="AZ1591" i="3"/>
  <c r="BA1591" i="3" s="1"/>
  <c r="BS1591" i="3" s="1"/>
  <c r="AP1591" i="3"/>
  <c r="AK1591" i="3"/>
  <c r="S1591" i="3"/>
  <c r="CX1815" i="3"/>
  <c r="CW1815" i="3"/>
  <c r="CV1815" i="3"/>
  <c r="CG1815" i="3"/>
  <c r="CC1815" i="3"/>
  <c r="CB1815" i="3"/>
  <c r="CE1815" i="3" s="1"/>
  <c r="BY1815" i="3"/>
  <c r="BX1815" i="3"/>
  <c r="BW1815" i="3"/>
  <c r="BV1815" i="3"/>
  <c r="BU1815" i="3"/>
  <c r="BT1815" i="3"/>
  <c r="BR1815" i="3"/>
  <c r="BP1815" i="3"/>
  <c r="BE1815" i="3"/>
  <c r="BC1815" i="3"/>
  <c r="BD1815" i="3" s="1"/>
  <c r="BQ1815" i="3" s="1"/>
  <c r="AZ1815" i="3"/>
  <c r="BA1815" i="3" s="1"/>
  <c r="BS1815" i="3" s="1"/>
  <c r="AP1815" i="3"/>
  <c r="AK1815" i="3"/>
  <c r="S1815" i="3"/>
  <c r="CX1589" i="3"/>
  <c r="CW1589" i="3"/>
  <c r="CV1589" i="3"/>
  <c r="CG1589" i="3"/>
  <c r="CC1589" i="3"/>
  <c r="CB1589" i="3"/>
  <c r="CD1589" i="3" s="1"/>
  <c r="BY1589" i="3"/>
  <c r="BX1589" i="3"/>
  <c r="BW1589" i="3"/>
  <c r="BV1589" i="3"/>
  <c r="BU1589" i="3"/>
  <c r="BT1589" i="3"/>
  <c r="BR1589" i="3"/>
  <c r="BP1589" i="3"/>
  <c r="BE1589" i="3"/>
  <c r="BO1589" i="3" s="1"/>
  <c r="BC1589" i="3"/>
  <c r="BD1589" i="3" s="1"/>
  <c r="BQ1589" i="3" s="1"/>
  <c r="AZ1589" i="3"/>
  <c r="BA1589" i="3" s="1"/>
  <c r="BS1589" i="3" s="1"/>
  <c r="AP1589" i="3"/>
  <c r="AK1589" i="3"/>
  <c r="S1589" i="3"/>
  <c r="CX1588" i="3"/>
  <c r="CW1588" i="3"/>
  <c r="CV1588" i="3"/>
  <c r="CG1588" i="3"/>
  <c r="CC1588" i="3"/>
  <c r="CB1588" i="3"/>
  <c r="CE1588" i="3" s="1"/>
  <c r="BY1588" i="3"/>
  <c r="BX1588" i="3"/>
  <c r="BW1588" i="3"/>
  <c r="BV1588" i="3"/>
  <c r="BU1588" i="3"/>
  <c r="BT1588" i="3"/>
  <c r="BR1588" i="3"/>
  <c r="BP1588" i="3"/>
  <c r="BE1588" i="3"/>
  <c r="BO1588" i="3" s="1"/>
  <c r="BC1588" i="3"/>
  <c r="BD1588" i="3" s="1"/>
  <c r="BQ1588" i="3" s="1"/>
  <c r="AZ1588" i="3"/>
  <c r="BA1588" i="3" s="1"/>
  <c r="BS1588" i="3" s="1"/>
  <c r="AP1588" i="3"/>
  <c r="AK1588" i="3"/>
  <c r="S1588" i="3"/>
  <c r="CX1587" i="3"/>
  <c r="CW1587" i="3"/>
  <c r="CV1587" i="3"/>
  <c r="CG1587" i="3"/>
  <c r="CC1587" i="3"/>
  <c r="CB1587" i="3"/>
  <c r="CD1587" i="3" s="1"/>
  <c r="BY1587" i="3"/>
  <c r="BX1587" i="3"/>
  <c r="BW1587" i="3"/>
  <c r="BV1587" i="3"/>
  <c r="BU1587" i="3"/>
  <c r="BT1587" i="3"/>
  <c r="BR1587" i="3"/>
  <c r="BP1587" i="3"/>
  <c r="BE1587" i="3"/>
  <c r="BC1587" i="3"/>
  <c r="BD1587" i="3" s="1"/>
  <c r="BQ1587" i="3" s="1"/>
  <c r="AZ1587" i="3"/>
  <c r="BA1587" i="3" s="1"/>
  <c r="BS1587" i="3" s="1"/>
  <c r="AP1587" i="3"/>
  <c r="AK1587" i="3"/>
  <c r="S1587" i="3"/>
  <c r="CX1586" i="3"/>
  <c r="CW1586" i="3"/>
  <c r="CV1586" i="3"/>
  <c r="CG1586" i="3"/>
  <c r="CC1586" i="3"/>
  <c r="CB1586" i="3"/>
  <c r="CE1586" i="3" s="1"/>
  <c r="BY1586" i="3"/>
  <c r="BX1586" i="3"/>
  <c r="BW1586" i="3"/>
  <c r="BV1586" i="3"/>
  <c r="BU1586" i="3"/>
  <c r="BT1586" i="3"/>
  <c r="BR1586" i="3"/>
  <c r="BP1586" i="3"/>
  <c r="BE1586" i="3"/>
  <c r="BN1586" i="3" s="1"/>
  <c r="BC1586" i="3"/>
  <c r="BD1586" i="3" s="1"/>
  <c r="BQ1586" i="3" s="1"/>
  <c r="AZ1586" i="3"/>
  <c r="BA1586" i="3" s="1"/>
  <c r="BS1586" i="3" s="1"/>
  <c r="AP1586" i="3"/>
  <c r="AK1586" i="3"/>
  <c r="S1586" i="3"/>
  <c r="CX1585" i="3"/>
  <c r="CW1585" i="3"/>
  <c r="CV1585" i="3"/>
  <c r="CG1585" i="3"/>
  <c r="CC1585" i="3"/>
  <c r="CB1585" i="3"/>
  <c r="CD1585" i="3" s="1"/>
  <c r="BY1585" i="3"/>
  <c r="BX1585" i="3"/>
  <c r="BW1585" i="3"/>
  <c r="BV1585" i="3"/>
  <c r="BU1585" i="3"/>
  <c r="BT1585" i="3"/>
  <c r="BR1585" i="3"/>
  <c r="BP1585" i="3"/>
  <c r="BE1585" i="3"/>
  <c r="BO1585" i="3" s="1"/>
  <c r="BC1585" i="3"/>
  <c r="BD1585" i="3" s="1"/>
  <c r="BQ1585" i="3" s="1"/>
  <c r="AZ1585" i="3"/>
  <c r="BA1585" i="3" s="1"/>
  <c r="BS1585" i="3" s="1"/>
  <c r="AP1585" i="3"/>
  <c r="AK1585" i="3"/>
  <c r="S1585" i="3"/>
  <c r="CX1584" i="3"/>
  <c r="CW1584" i="3"/>
  <c r="CV1584" i="3"/>
  <c r="CG1584" i="3"/>
  <c r="CC1584" i="3"/>
  <c r="CB1584" i="3"/>
  <c r="CE1584" i="3" s="1"/>
  <c r="BY1584" i="3"/>
  <c r="BX1584" i="3"/>
  <c r="BW1584" i="3"/>
  <c r="BV1584" i="3"/>
  <c r="BU1584" i="3"/>
  <c r="BT1584" i="3"/>
  <c r="BR1584" i="3"/>
  <c r="BP1584" i="3"/>
  <c r="BE1584" i="3"/>
  <c r="BN1584" i="3" s="1"/>
  <c r="BC1584" i="3"/>
  <c r="BD1584" i="3" s="1"/>
  <c r="BQ1584" i="3" s="1"/>
  <c r="AZ1584" i="3"/>
  <c r="BA1584" i="3" s="1"/>
  <c r="BS1584" i="3" s="1"/>
  <c r="AP1584" i="3"/>
  <c r="AK1584" i="3"/>
  <c r="S1584" i="3"/>
  <c r="CX1583" i="3"/>
  <c r="CW1583" i="3"/>
  <c r="CV1583" i="3"/>
  <c r="CG1583" i="3"/>
  <c r="CC1583" i="3"/>
  <c r="CB1583" i="3"/>
  <c r="CD1583" i="3" s="1"/>
  <c r="BY1583" i="3"/>
  <c r="BX1583" i="3"/>
  <c r="BW1583" i="3"/>
  <c r="BV1583" i="3"/>
  <c r="BU1583" i="3"/>
  <c r="BT1583" i="3"/>
  <c r="BR1583" i="3"/>
  <c r="BP1583" i="3"/>
  <c r="BE1583" i="3"/>
  <c r="BO1583" i="3" s="1"/>
  <c r="BC1583" i="3"/>
  <c r="BD1583" i="3" s="1"/>
  <c r="BQ1583" i="3" s="1"/>
  <c r="AZ1583" i="3"/>
  <c r="BA1583" i="3" s="1"/>
  <c r="BS1583" i="3" s="1"/>
  <c r="AP1583" i="3"/>
  <c r="AK1583" i="3"/>
  <c r="S1583" i="3"/>
  <c r="CX1582" i="3"/>
  <c r="CW1582" i="3"/>
  <c r="CV1582" i="3"/>
  <c r="CG1582" i="3"/>
  <c r="CC1582" i="3"/>
  <c r="CB1582" i="3"/>
  <c r="CE1582" i="3" s="1"/>
  <c r="BY1582" i="3"/>
  <c r="BX1582" i="3"/>
  <c r="BW1582" i="3"/>
  <c r="BV1582" i="3"/>
  <c r="BU1582" i="3"/>
  <c r="BT1582" i="3"/>
  <c r="BR1582" i="3"/>
  <c r="BP1582" i="3"/>
  <c r="BE1582" i="3"/>
  <c r="BO1582" i="3" s="1"/>
  <c r="BC1582" i="3"/>
  <c r="BD1582" i="3" s="1"/>
  <c r="BQ1582" i="3" s="1"/>
  <c r="AZ1582" i="3"/>
  <c r="BA1582" i="3" s="1"/>
  <c r="BS1582" i="3" s="1"/>
  <c r="AP1582" i="3"/>
  <c r="AK1582" i="3"/>
  <c r="S1582" i="3"/>
  <c r="CX1581" i="3"/>
  <c r="CW1581" i="3"/>
  <c r="CV1581" i="3"/>
  <c r="CG1581" i="3"/>
  <c r="CC1581" i="3"/>
  <c r="CB1581" i="3"/>
  <c r="CD1581" i="3" s="1"/>
  <c r="BY1581" i="3"/>
  <c r="BX1581" i="3"/>
  <c r="BW1581" i="3"/>
  <c r="BV1581" i="3"/>
  <c r="BU1581" i="3"/>
  <c r="BT1581" i="3"/>
  <c r="BR1581" i="3"/>
  <c r="BP1581" i="3"/>
  <c r="BE1581" i="3"/>
  <c r="BC1581" i="3"/>
  <c r="BD1581" i="3" s="1"/>
  <c r="BQ1581" i="3" s="1"/>
  <c r="AZ1581" i="3"/>
  <c r="BA1581" i="3" s="1"/>
  <c r="BS1581" i="3" s="1"/>
  <c r="AP1581" i="3"/>
  <c r="AK1581" i="3"/>
  <c r="S1581" i="3"/>
  <c r="CX1580" i="3"/>
  <c r="CW1580" i="3"/>
  <c r="CV1580" i="3"/>
  <c r="CG1580" i="3"/>
  <c r="CC1580" i="3"/>
  <c r="CB1580" i="3"/>
  <c r="CE1580" i="3" s="1"/>
  <c r="BY1580" i="3"/>
  <c r="BX1580" i="3"/>
  <c r="BW1580" i="3"/>
  <c r="BV1580" i="3"/>
  <c r="BU1580" i="3"/>
  <c r="BT1580" i="3"/>
  <c r="BR1580" i="3"/>
  <c r="BP1580" i="3"/>
  <c r="BE1580" i="3"/>
  <c r="BO1580" i="3" s="1"/>
  <c r="BC1580" i="3"/>
  <c r="BD1580" i="3" s="1"/>
  <c r="BQ1580" i="3" s="1"/>
  <c r="AZ1580" i="3"/>
  <c r="BA1580" i="3" s="1"/>
  <c r="BS1580" i="3" s="1"/>
  <c r="AP1580" i="3"/>
  <c r="AK1580" i="3"/>
  <c r="S1580" i="3"/>
  <c r="CX1579" i="3"/>
  <c r="CW1579" i="3"/>
  <c r="CV1579" i="3"/>
  <c r="CG1579" i="3"/>
  <c r="CC1579" i="3"/>
  <c r="CB1579" i="3"/>
  <c r="CD1579" i="3" s="1"/>
  <c r="BY1579" i="3"/>
  <c r="BX1579" i="3"/>
  <c r="BW1579" i="3"/>
  <c r="BV1579" i="3"/>
  <c r="BU1579" i="3"/>
  <c r="BT1579" i="3"/>
  <c r="BR1579" i="3"/>
  <c r="BP1579" i="3"/>
  <c r="BE1579" i="3"/>
  <c r="BO1579" i="3" s="1"/>
  <c r="BC1579" i="3"/>
  <c r="BD1579" i="3" s="1"/>
  <c r="BQ1579" i="3" s="1"/>
  <c r="AZ1579" i="3"/>
  <c r="BA1579" i="3" s="1"/>
  <c r="BS1579" i="3" s="1"/>
  <c r="AP1579" i="3"/>
  <c r="AK1579" i="3"/>
  <c r="S1579" i="3"/>
  <c r="CX1578" i="3"/>
  <c r="CW1578" i="3"/>
  <c r="CV1578" i="3"/>
  <c r="CG1578" i="3"/>
  <c r="CC1578" i="3"/>
  <c r="CB1578" i="3"/>
  <c r="CE1578" i="3" s="1"/>
  <c r="BY1578" i="3"/>
  <c r="BX1578" i="3"/>
  <c r="BW1578" i="3"/>
  <c r="BV1578" i="3"/>
  <c r="BU1578" i="3"/>
  <c r="BT1578" i="3"/>
  <c r="BR1578" i="3"/>
  <c r="BP1578" i="3"/>
  <c r="BE1578" i="3"/>
  <c r="BO1578" i="3" s="1"/>
  <c r="BC1578" i="3"/>
  <c r="BD1578" i="3" s="1"/>
  <c r="BQ1578" i="3" s="1"/>
  <c r="AZ1578" i="3"/>
  <c r="BA1578" i="3" s="1"/>
  <c r="BS1578" i="3" s="1"/>
  <c r="AP1578" i="3"/>
  <c r="AK1578" i="3"/>
  <c r="S1578" i="3"/>
  <c r="CX1577" i="3"/>
  <c r="CW1577" i="3"/>
  <c r="CV1577" i="3"/>
  <c r="CG1577" i="3"/>
  <c r="CC1577" i="3"/>
  <c r="CB1577" i="3"/>
  <c r="CD1577" i="3" s="1"/>
  <c r="BY1577" i="3"/>
  <c r="BX1577" i="3"/>
  <c r="BW1577" i="3"/>
  <c r="BV1577" i="3"/>
  <c r="BU1577" i="3"/>
  <c r="BT1577" i="3"/>
  <c r="BR1577" i="3"/>
  <c r="BP1577" i="3"/>
  <c r="BE1577" i="3"/>
  <c r="BO1577" i="3" s="1"/>
  <c r="BC1577" i="3"/>
  <c r="BD1577" i="3" s="1"/>
  <c r="BQ1577" i="3" s="1"/>
  <c r="AZ1577" i="3"/>
  <c r="BA1577" i="3" s="1"/>
  <c r="BS1577" i="3" s="1"/>
  <c r="AP1577" i="3"/>
  <c r="AK1577" i="3"/>
  <c r="S1577" i="3"/>
  <c r="CX1576" i="3"/>
  <c r="CW1576" i="3"/>
  <c r="CV1576" i="3"/>
  <c r="CG1576" i="3"/>
  <c r="CC1576" i="3"/>
  <c r="CB1576" i="3"/>
  <c r="CE1576" i="3" s="1"/>
  <c r="BY1576" i="3"/>
  <c r="BX1576" i="3"/>
  <c r="BW1576" i="3"/>
  <c r="BV1576" i="3"/>
  <c r="BU1576" i="3"/>
  <c r="BT1576" i="3"/>
  <c r="BR1576" i="3"/>
  <c r="BP1576" i="3"/>
  <c r="BE1576" i="3"/>
  <c r="BC1576" i="3"/>
  <c r="BD1576" i="3" s="1"/>
  <c r="BQ1576" i="3" s="1"/>
  <c r="AZ1576" i="3"/>
  <c r="BA1576" i="3" s="1"/>
  <c r="BS1576" i="3" s="1"/>
  <c r="AP1576" i="3"/>
  <c r="AK1576" i="3"/>
  <c r="S1576" i="3"/>
  <c r="CX1575" i="3"/>
  <c r="CW1575" i="3"/>
  <c r="CV1575" i="3"/>
  <c r="CG1575" i="3"/>
  <c r="CC1575" i="3"/>
  <c r="CB1575" i="3"/>
  <c r="CD1575" i="3" s="1"/>
  <c r="BY1575" i="3"/>
  <c r="BX1575" i="3"/>
  <c r="BW1575" i="3"/>
  <c r="BV1575" i="3"/>
  <c r="BU1575" i="3"/>
  <c r="BT1575" i="3"/>
  <c r="BR1575" i="3"/>
  <c r="BP1575" i="3"/>
  <c r="BE1575" i="3"/>
  <c r="BO1575" i="3" s="1"/>
  <c r="BC1575" i="3"/>
  <c r="BD1575" i="3" s="1"/>
  <c r="BQ1575" i="3" s="1"/>
  <c r="AZ1575" i="3"/>
  <c r="BA1575" i="3" s="1"/>
  <c r="BS1575" i="3" s="1"/>
  <c r="AP1575" i="3"/>
  <c r="AK1575" i="3"/>
  <c r="S1575" i="3"/>
  <c r="CX1574" i="3"/>
  <c r="CW1574" i="3"/>
  <c r="CV1574" i="3"/>
  <c r="CG1574" i="3"/>
  <c r="CC1574" i="3"/>
  <c r="CB1574" i="3"/>
  <c r="CE1574" i="3" s="1"/>
  <c r="BY1574" i="3"/>
  <c r="BX1574" i="3"/>
  <c r="BW1574" i="3"/>
  <c r="BV1574" i="3"/>
  <c r="BU1574" i="3"/>
  <c r="BT1574" i="3"/>
  <c r="BR1574" i="3"/>
  <c r="BP1574" i="3"/>
  <c r="BE1574" i="3"/>
  <c r="BO1574" i="3" s="1"/>
  <c r="BC1574" i="3"/>
  <c r="BD1574" i="3" s="1"/>
  <c r="BQ1574" i="3" s="1"/>
  <c r="AZ1574" i="3"/>
  <c r="BA1574" i="3" s="1"/>
  <c r="BS1574" i="3" s="1"/>
  <c r="AP1574" i="3"/>
  <c r="AK1574" i="3"/>
  <c r="S1574" i="3"/>
  <c r="CX1573" i="3"/>
  <c r="CW1573" i="3"/>
  <c r="CV1573" i="3"/>
  <c r="CG1573" i="3"/>
  <c r="CC1573" i="3"/>
  <c r="CB1573" i="3"/>
  <c r="CD1573" i="3" s="1"/>
  <c r="BY1573" i="3"/>
  <c r="BX1573" i="3"/>
  <c r="BW1573" i="3"/>
  <c r="BV1573" i="3"/>
  <c r="BU1573" i="3"/>
  <c r="BT1573" i="3"/>
  <c r="BR1573" i="3"/>
  <c r="BP1573" i="3"/>
  <c r="BE1573" i="3"/>
  <c r="BO1573" i="3" s="1"/>
  <c r="BC1573" i="3"/>
  <c r="BD1573" i="3" s="1"/>
  <c r="BQ1573" i="3" s="1"/>
  <c r="AZ1573" i="3"/>
  <c r="BA1573" i="3" s="1"/>
  <c r="BS1573" i="3" s="1"/>
  <c r="AP1573" i="3"/>
  <c r="AK1573" i="3"/>
  <c r="S1573" i="3"/>
  <c r="CX1572" i="3"/>
  <c r="CW1572" i="3"/>
  <c r="CV1572" i="3"/>
  <c r="CG1572" i="3"/>
  <c r="CC1572" i="3"/>
  <c r="CB1572" i="3"/>
  <c r="CE1572" i="3" s="1"/>
  <c r="BY1572" i="3"/>
  <c r="BX1572" i="3"/>
  <c r="BW1572" i="3"/>
  <c r="BV1572" i="3"/>
  <c r="BU1572" i="3"/>
  <c r="BT1572" i="3"/>
  <c r="BR1572" i="3"/>
  <c r="BP1572" i="3"/>
  <c r="BE1572" i="3"/>
  <c r="BO1572" i="3" s="1"/>
  <c r="BC1572" i="3"/>
  <c r="BD1572" i="3" s="1"/>
  <c r="BQ1572" i="3" s="1"/>
  <c r="AZ1572" i="3"/>
  <c r="BA1572" i="3" s="1"/>
  <c r="BS1572" i="3" s="1"/>
  <c r="AP1572" i="3"/>
  <c r="AK1572" i="3"/>
  <c r="S1572" i="3"/>
  <c r="CX1571" i="3"/>
  <c r="CW1571" i="3"/>
  <c r="CV1571" i="3"/>
  <c r="CG1571" i="3"/>
  <c r="CC1571" i="3"/>
  <c r="CB1571" i="3"/>
  <c r="CD1571" i="3" s="1"/>
  <c r="BY1571" i="3"/>
  <c r="BX1571" i="3"/>
  <c r="BW1571" i="3"/>
  <c r="BV1571" i="3"/>
  <c r="BU1571" i="3"/>
  <c r="BT1571" i="3"/>
  <c r="BR1571" i="3"/>
  <c r="BP1571" i="3"/>
  <c r="BE1571" i="3"/>
  <c r="BC1571" i="3"/>
  <c r="BD1571" i="3" s="1"/>
  <c r="BQ1571" i="3" s="1"/>
  <c r="AZ1571" i="3"/>
  <c r="BA1571" i="3" s="1"/>
  <c r="BS1571" i="3" s="1"/>
  <c r="AP1571" i="3"/>
  <c r="AK1571" i="3"/>
  <c r="S1571" i="3"/>
  <c r="CX1806" i="3"/>
  <c r="CW1806" i="3"/>
  <c r="CV1806" i="3"/>
  <c r="CG1806" i="3"/>
  <c r="CC1806" i="3"/>
  <c r="CB1806" i="3"/>
  <c r="CE1806" i="3" s="1"/>
  <c r="BY1806" i="3"/>
  <c r="BX1806" i="3"/>
  <c r="BW1806" i="3"/>
  <c r="BV1806" i="3"/>
  <c r="BU1806" i="3"/>
  <c r="BT1806" i="3"/>
  <c r="BR1806" i="3"/>
  <c r="BP1806" i="3"/>
  <c r="BE1806" i="3"/>
  <c r="BN1806" i="3" s="1"/>
  <c r="BC1806" i="3"/>
  <c r="BD1806" i="3" s="1"/>
  <c r="BQ1806" i="3" s="1"/>
  <c r="AZ1806" i="3"/>
  <c r="BA1806" i="3" s="1"/>
  <c r="BS1806" i="3" s="1"/>
  <c r="AP1806" i="3"/>
  <c r="AK1806" i="3"/>
  <c r="S1806" i="3"/>
  <c r="CX1569" i="3"/>
  <c r="CW1569" i="3"/>
  <c r="CV1569" i="3"/>
  <c r="CG1569" i="3"/>
  <c r="CC1569" i="3"/>
  <c r="CB1569" i="3"/>
  <c r="CD1569" i="3" s="1"/>
  <c r="BY1569" i="3"/>
  <c r="BX1569" i="3"/>
  <c r="BW1569" i="3"/>
  <c r="BV1569" i="3"/>
  <c r="BU1569" i="3"/>
  <c r="BT1569" i="3"/>
  <c r="BR1569" i="3"/>
  <c r="BP1569" i="3"/>
  <c r="BE1569" i="3"/>
  <c r="BO1569" i="3" s="1"/>
  <c r="BC1569" i="3"/>
  <c r="BD1569" i="3" s="1"/>
  <c r="BQ1569" i="3" s="1"/>
  <c r="AZ1569" i="3"/>
  <c r="BA1569" i="3" s="1"/>
  <c r="BS1569" i="3" s="1"/>
  <c r="AP1569" i="3"/>
  <c r="AK1569" i="3"/>
  <c r="S1569" i="3"/>
  <c r="CX1568" i="3"/>
  <c r="CW1568" i="3"/>
  <c r="CV1568" i="3"/>
  <c r="CG1568" i="3"/>
  <c r="CC1568" i="3"/>
  <c r="CB1568" i="3"/>
  <c r="CE1568" i="3" s="1"/>
  <c r="BY1568" i="3"/>
  <c r="BX1568" i="3"/>
  <c r="BW1568" i="3"/>
  <c r="BV1568" i="3"/>
  <c r="BU1568" i="3"/>
  <c r="BT1568" i="3"/>
  <c r="BR1568" i="3"/>
  <c r="BP1568" i="3"/>
  <c r="BE1568" i="3"/>
  <c r="BN1568" i="3" s="1"/>
  <c r="BC1568" i="3"/>
  <c r="BD1568" i="3" s="1"/>
  <c r="BQ1568" i="3" s="1"/>
  <c r="AZ1568" i="3"/>
  <c r="BA1568" i="3" s="1"/>
  <c r="BS1568" i="3" s="1"/>
  <c r="AP1568" i="3"/>
  <c r="AK1568" i="3"/>
  <c r="S1568" i="3"/>
  <c r="CX1567" i="3"/>
  <c r="CW1567" i="3"/>
  <c r="CV1567" i="3"/>
  <c r="CG1567" i="3"/>
  <c r="CC1567" i="3"/>
  <c r="CB1567" i="3"/>
  <c r="CD1567" i="3" s="1"/>
  <c r="BY1567" i="3"/>
  <c r="BX1567" i="3"/>
  <c r="BW1567" i="3"/>
  <c r="BV1567" i="3"/>
  <c r="BU1567" i="3"/>
  <c r="BT1567" i="3"/>
  <c r="BR1567" i="3"/>
  <c r="BP1567" i="3"/>
  <c r="BE1567" i="3"/>
  <c r="BM1567" i="3" s="1"/>
  <c r="BC1567" i="3"/>
  <c r="BD1567" i="3" s="1"/>
  <c r="BQ1567" i="3" s="1"/>
  <c r="AZ1567" i="3"/>
  <c r="BK1567" i="3" s="1"/>
  <c r="BI1567" i="3" s="1"/>
  <c r="BJ1567" i="3" s="1"/>
  <c r="AP1567" i="3"/>
  <c r="AK1567" i="3"/>
  <c r="S1567" i="3"/>
  <c r="CX1566" i="3"/>
  <c r="CW1566" i="3"/>
  <c r="CV1566" i="3"/>
  <c r="CG1566" i="3"/>
  <c r="CC1566" i="3"/>
  <c r="CB1566" i="3"/>
  <c r="CE1566" i="3" s="1"/>
  <c r="BY1566" i="3"/>
  <c r="BX1566" i="3"/>
  <c r="BW1566" i="3"/>
  <c r="BV1566" i="3"/>
  <c r="BU1566" i="3"/>
  <c r="BT1566" i="3"/>
  <c r="BR1566" i="3"/>
  <c r="BP1566" i="3"/>
  <c r="BE1566" i="3"/>
  <c r="BO1566" i="3" s="1"/>
  <c r="BC1566" i="3"/>
  <c r="BD1566" i="3" s="1"/>
  <c r="BQ1566" i="3" s="1"/>
  <c r="AZ1566" i="3"/>
  <c r="BA1566" i="3" s="1"/>
  <c r="BS1566" i="3" s="1"/>
  <c r="AP1566" i="3"/>
  <c r="AK1566" i="3"/>
  <c r="S1566" i="3"/>
  <c r="CX1565" i="3"/>
  <c r="CW1565" i="3"/>
  <c r="CV1565" i="3"/>
  <c r="CG1565" i="3"/>
  <c r="CC1565" i="3"/>
  <c r="CB1565" i="3"/>
  <c r="CD1565" i="3" s="1"/>
  <c r="BY1565" i="3"/>
  <c r="BX1565" i="3"/>
  <c r="BW1565" i="3"/>
  <c r="BV1565" i="3"/>
  <c r="BU1565" i="3"/>
  <c r="BT1565" i="3"/>
  <c r="BR1565" i="3"/>
  <c r="BP1565" i="3"/>
  <c r="BE1565" i="3"/>
  <c r="BO1565" i="3" s="1"/>
  <c r="BC1565" i="3"/>
  <c r="BD1565" i="3" s="1"/>
  <c r="BQ1565" i="3" s="1"/>
  <c r="AZ1565" i="3"/>
  <c r="BA1565" i="3" s="1"/>
  <c r="BS1565" i="3" s="1"/>
  <c r="AP1565" i="3"/>
  <c r="AK1565" i="3"/>
  <c r="S1565" i="3"/>
  <c r="CX1564" i="3"/>
  <c r="CW1564" i="3"/>
  <c r="CV1564" i="3"/>
  <c r="CG1564" i="3"/>
  <c r="CC1564" i="3"/>
  <c r="CB1564" i="3"/>
  <c r="CE1564" i="3" s="1"/>
  <c r="BY1564" i="3"/>
  <c r="BX1564" i="3"/>
  <c r="BW1564" i="3"/>
  <c r="BV1564" i="3"/>
  <c r="BU1564" i="3"/>
  <c r="BT1564" i="3"/>
  <c r="BR1564" i="3"/>
  <c r="BP1564" i="3"/>
  <c r="BE1564" i="3"/>
  <c r="BO1564" i="3" s="1"/>
  <c r="BC1564" i="3"/>
  <c r="BD1564" i="3" s="1"/>
  <c r="BQ1564" i="3" s="1"/>
  <c r="AZ1564" i="3"/>
  <c r="BA1564" i="3" s="1"/>
  <c r="BS1564" i="3" s="1"/>
  <c r="AP1564" i="3"/>
  <c r="AK1564" i="3"/>
  <c r="S1564" i="3"/>
  <c r="CX1563" i="3"/>
  <c r="CW1563" i="3"/>
  <c r="CV1563" i="3"/>
  <c r="CG1563" i="3"/>
  <c r="CC1563" i="3"/>
  <c r="CB1563" i="3"/>
  <c r="CD1563" i="3" s="1"/>
  <c r="BY1563" i="3"/>
  <c r="BX1563" i="3"/>
  <c r="BW1563" i="3"/>
  <c r="BV1563" i="3"/>
  <c r="BU1563" i="3"/>
  <c r="BT1563" i="3"/>
  <c r="BR1563" i="3"/>
  <c r="BP1563" i="3"/>
  <c r="BE1563" i="3"/>
  <c r="BM1563" i="3" s="1"/>
  <c r="BC1563" i="3"/>
  <c r="BD1563" i="3" s="1"/>
  <c r="BQ1563" i="3" s="1"/>
  <c r="AZ1563" i="3"/>
  <c r="BA1563" i="3" s="1"/>
  <c r="BS1563" i="3" s="1"/>
  <c r="AP1563" i="3"/>
  <c r="AK1563" i="3"/>
  <c r="S1563" i="3"/>
  <c r="CX1562" i="3"/>
  <c r="CW1562" i="3"/>
  <c r="CV1562" i="3"/>
  <c r="CG1562" i="3"/>
  <c r="CC1562" i="3"/>
  <c r="CB1562" i="3"/>
  <c r="CE1562" i="3" s="1"/>
  <c r="BY1562" i="3"/>
  <c r="BX1562" i="3"/>
  <c r="BW1562" i="3"/>
  <c r="BV1562" i="3"/>
  <c r="BU1562" i="3"/>
  <c r="BT1562" i="3"/>
  <c r="BR1562" i="3"/>
  <c r="BP1562" i="3"/>
  <c r="BE1562" i="3"/>
  <c r="BO1562" i="3" s="1"/>
  <c r="BC1562" i="3"/>
  <c r="BD1562" i="3" s="1"/>
  <c r="BQ1562" i="3" s="1"/>
  <c r="AZ1562" i="3"/>
  <c r="BA1562" i="3" s="1"/>
  <c r="BS1562" i="3" s="1"/>
  <c r="AP1562" i="3"/>
  <c r="AK1562" i="3"/>
  <c r="S1562" i="3"/>
  <c r="CX1561" i="3"/>
  <c r="CW1561" i="3"/>
  <c r="CV1561" i="3"/>
  <c r="CG1561" i="3"/>
  <c r="CC1561" i="3"/>
  <c r="CB1561" i="3"/>
  <c r="CD1561" i="3" s="1"/>
  <c r="BY1561" i="3"/>
  <c r="BX1561" i="3"/>
  <c r="BW1561" i="3"/>
  <c r="BV1561" i="3"/>
  <c r="BU1561" i="3"/>
  <c r="BT1561" i="3"/>
  <c r="BR1561" i="3"/>
  <c r="BP1561" i="3"/>
  <c r="BE1561" i="3"/>
  <c r="BO1561" i="3" s="1"/>
  <c r="BC1561" i="3"/>
  <c r="BD1561" i="3" s="1"/>
  <c r="BQ1561" i="3" s="1"/>
  <c r="AZ1561" i="3"/>
  <c r="BA1561" i="3" s="1"/>
  <c r="BS1561" i="3" s="1"/>
  <c r="AP1561" i="3"/>
  <c r="AK1561" i="3"/>
  <c r="S1561" i="3"/>
  <c r="CX1560" i="3"/>
  <c r="CW1560" i="3"/>
  <c r="CV1560" i="3"/>
  <c r="CG1560" i="3"/>
  <c r="CC1560" i="3"/>
  <c r="CB1560" i="3"/>
  <c r="CE1560" i="3" s="1"/>
  <c r="BY1560" i="3"/>
  <c r="BX1560" i="3"/>
  <c r="BW1560" i="3"/>
  <c r="BV1560" i="3"/>
  <c r="BU1560" i="3"/>
  <c r="BT1560" i="3"/>
  <c r="BR1560" i="3"/>
  <c r="BP1560" i="3"/>
  <c r="BE1560" i="3"/>
  <c r="BO1560" i="3" s="1"/>
  <c r="BC1560" i="3"/>
  <c r="BD1560" i="3" s="1"/>
  <c r="BQ1560" i="3" s="1"/>
  <c r="AZ1560" i="3"/>
  <c r="BA1560" i="3" s="1"/>
  <c r="BS1560" i="3" s="1"/>
  <c r="AP1560" i="3"/>
  <c r="AK1560" i="3"/>
  <c r="S1560" i="3"/>
  <c r="CX1559" i="3"/>
  <c r="CW1559" i="3"/>
  <c r="CV1559" i="3"/>
  <c r="CG1559" i="3"/>
  <c r="CC1559" i="3"/>
  <c r="CB1559" i="3"/>
  <c r="CD1559" i="3" s="1"/>
  <c r="BY1559" i="3"/>
  <c r="BX1559" i="3"/>
  <c r="BW1559" i="3"/>
  <c r="BV1559" i="3"/>
  <c r="BU1559" i="3"/>
  <c r="BT1559" i="3"/>
  <c r="BR1559" i="3"/>
  <c r="BP1559" i="3"/>
  <c r="BE1559" i="3"/>
  <c r="BM1559" i="3" s="1"/>
  <c r="BC1559" i="3"/>
  <c r="BD1559" i="3" s="1"/>
  <c r="BQ1559" i="3" s="1"/>
  <c r="AZ1559" i="3"/>
  <c r="BA1559" i="3" s="1"/>
  <c r="BS1559" i="3" s="1"/>
  <c r="AP1559" i="3"/>
  <c r="AK1559" i="3"/>
  <c r="S1559" i="3"/>
  <c r="CX1558" i="3"/>
  <c r="CW1558" i="3"/>
  <c r="CV1558" i="3"/>
  <c r="CG1558" i="3"/>
  <c r="CC1558" i="3"/>
  <c r="CB1558" i="3"/>
  <c r="CE1558" i="3" s="1"/>
  <c r="BY1558" i="3"/>
  <c r="BX1558" i="3"/>
  <c r="BW1558" i="3"/>
  <c r="BV1558" i="3"/>
  <c r="BU1558" i="3"/>
  <c r="BT1558" i="3"/>
  <c r="BR1558" i="3"/>
  <c r="BP1558" i="3"/>
  <c r="BE1558" i="3"/>
  <c r="BO1558" i="3" s="1"/>
  <c r="BC1558" i="3"/>
  <c r="BD1558" i="3" s="1"/>
  <c r="BQ1558" i="3" s="1"/>
  <c r="AZ1558" i="3"/>
  <c r="BA1558" i="3" s="1"/>
  <c r="BS1558" i="3" s="1"/>
  <c r="AP1558" i="3"/>
  <c r="AK1558" i="3"/>
  <c r="S1558" i="3"/>
  <c r="CX1557" i="3"/>
  <c r="CW1557" i="3"/>
  <c r="CV1557" i="3"/>
  <c r="CG1557" i="3"/>
  <c r="CC1557" i="3"/>
  <c r="CB1557" i="3"/>
  <c r="CD1557" i="3" s="1"/>
  <c r="BY1557" i="3"/>
  <c r="BX1557" i="3"/>
  <c r="BW1557" i="3"/>
  <c r="BV1557" i="3"/>
  <c r="BU1557" i="3"/>
  <c r="BT1557" i="3"/>
  <c r="BR1557" i="3"/>
  <c r="BP1557" i="3"/>
  <c r="BE1557" i="3"/>
  <c r="BO1557" i="3" s="1"/>
  <c r="BC1557" i="3"/>
  <c r="BD1557" i="3" s="1"/>
  <c r="BQ1557" i="3" s="1"/>
  <c r="AZ1557" i="3"/>
  <c r="BA1557" i="3" s="1"/>
  <c r="BS1557" i="3" s="1"/>
  <c r="AP1557" i="3"/>
  <c r="AK1557" i="3"/>
  <c r="S1557" i="3"/>
  <c r="CX1556" i="3"/>
  <c r="CW1556" i="3"/>
  <c r="CV1556" i="3"/>
  <c r="CG1556" i="3"/>
  <c r="CC1556" i="3"/>
  <c r="CB1556" i="3"/>
  <c r="CE1556" i="3" s="1"/>
  <c r="BY1556" i="3"/>
  <c r="BX1556" i="3"/>
  <c r="BW1556" i="3"/>
  <c r="BV1556" i="3"/>
  <c r="BU1556" i="3"/>
  <c r="BT1556" i="3"/>
  <c r="BR1556" i="3"/>
  <c r="BP1556" i="3"/>
  <c r="BE1556" i="3"/>
  <c r="BO1556" i="3" s="1"/>
  <c r="BC1556" i="3"/>
  <c r="BD1556" i="3" s="1"/>
  <c r="BQ1556" i="3" s="1"/>
  <c r="AZ1556" i="3"/>
  <c r="BA1556" i="3" s="1"/>
  <c r="BS1556" i="3" s="1"/>
  <c r="AP1556" i="3"/>
  <c r="AK1556" i="3"/>
  <c r="S1556" i="3"/>
  <c r="CX1555" i="3"/>
  <c r="CW1555" i="3"/>
  <c r="CV1555" i="3"/>
  <c r="CG1555" i="3"/>
  <c r="CC1555" i="3"/>
  <c r="CB1555" i="3"/>
  <c r="CD1555" i="3" s="1"/>
  <c r="BY1555" i="3"/>
  <c r="BX1555" i="3"/>
  <c r="BW1555" i="3"/>
  <c r="BV1555" i="3"/>
  <c r="BU1555" i="3"/>
  <c r="BT1555" i="3"/>
  <c r="BR1555" i="3"/>
  <c r="BP1555" i="3"/>
  <c r="BE1555" i="3"/>
  <c r="BM1555" i="3" s="1"/>
  <c r="BC1555" i="3"/>
  <c r="BD1555" i="3" s="1"/>
  <c r="BQ1555" i="3" s="1"/>
  <c r="AZ1555" i="3"/>
  <c r="BA1555" i="3" s="1"/>
  <c r="BS1555" i="3" s="1"/>
  <c r="AP1555" i="3"/>
  <c r="AK1555" i="3"/>
  <c r="S1555" i="3"/>
  <c r="CX1554" i="3"/>
  <c r="CW1554" i="3"/>
  <c r="CV1554" i="3"/>
  <c r="CG1554" i="3"/>
  <c r="CC1554" i="3"/>
  <c r="CB1554" i="3"/>
  <c r="CE1554" i="3" s="1"/>
  <c r="BY1554" i="3"/>
  <c r="BX1554" i="3"/>
  <c r="BW1554" i="3"/>
  <c r="BV1554" i="3"/>
  <c r="BU1554" i="3"/>
  <c r="BT1554" i="3"/>
  <c r="BR1554" i="3"/>
  <c r="BP1554" i="3"/>
  <c r="BE1554" i="3"/>
  <c r="BO1554" i="3" s="1"/>
  <c r="BC1554" i="3"/>
  <c r="BD1554" i="3" s="1"/>
  <c r="BQ1554" i="3" s="1"/>
  <c r="AZ1554" i="3"/>
  <c r="BA1554" i="3" s="1"/>
  <c r="BS1554" i="3" s="1"/>
  <c r="AP1554" i="3"/>
  <c r="AK1554" i="3"/>
  <c r="S1554" i="3"/>
  <c r="CX1553" i="3"/>
  <c r="CW1553" i="3"/>
  <c r="CV1553" i="3"/>
  <c r="CG1553" i="3"/>
  <c r="CC1553" i="3"/>
  <c r="CB1553" i="3"/>
  <c r="CD1553" i="3" s="1"/>
  <c r="BY1553" i="3"/>
  <c r="BX1553" i="3"/>
  <c r="BW1553" i="3"/>
  <c r="BV1553" i="3"/>
  <c r="BU1553" i="3"/>
  <c r="BT1553" i="3"/>
  <c r="BR1553" i="3"/>
  <c r="BP1553" i="3"/>
  <c r="BE1553" i="3"/>
  <c r="BO1553" i="3" s="1"/>
  <c r="BC1553" i="3"/>
  <c r="BD1553" i="3" s="1"/>
  <c r="BQ1553" i="3" s="1"/>
  <c r="AZ1553" i="3"/>
  <c r="BA1553" i="3" s="1"/>
  <c r="BS1553" i="3" s="1"/>
  <c r="AP1553" i="3"/>
  <c r="AK1553" i="3"/>
  <c r="S1553" i="3"/>
  <c r="CX1552" i="3"/>
  <c r="CW1552" i="3"/>
  <c r="CV1552" i="3"/>
  <c r="CG1552" i="3"/>
  <c r="CC1552" i="3"/>
  <c r="CB1552" i="3"/>
  <c r="CE1552" i="3" s="1"/>
  <c r="BY1552" i="3"/>
  <c r="BX1552" i="3"/>
  <c r="BW1552" i="3"/>
  <c r="BV1552" i="3"/>
  <c r="BU1552" i="3"/>
  <c r="BT1552" i="3"/>
  <c r="BR1552" i="3"/>
  <c r="BP1552" i="3"/>
  <c r="BE1552" i="3"/>
  <c r="BO1552" i="3" s="1"/>
  <c r="BC1552" i="3"/>
  <c r="BD1552" i="3" s="1"/>
  <c r="BQ1552" i="3" s="1"/>
  <c r="AZ1552" i="3"/>
  <c r="BA1552" i="3" s="1"/>
  <c r="BS1552" i="3" s="1"/>
  <c r="AP1552" i="3"/>
  <c r="AK1552" i="3"/>
  <c r="S1552" i="3"/>
  <c r="CX1551" i="3"/>
  <c r="CW1551" i="3"/>
  <c r="CV1551" i="3"/>
  <c r="CG1551" i="3"/>
  <c r="CC1551" i="3"/>
  <c r="CB1551" i="3"/>
  <c r="CD1551" i="3" s="1"/>
  <c r="BY1551" i="3"/>
  <c r="BX1551" i="3"/>
  <c r="BW1551" i="3"/>
  <c r="BV1551" i="3"/>
  <c r="BU1551" i="3"/>
  <c r="BT1551" i="3"/>
  <c r="BR1551" i="3"/>
  <c r="BP1551" i="3"/>
  <c r="BE1551" i="3"/>
  <c r="BM1551" i="3" s="1"/>
  <c r="BC1551" i="3"/>
  <c r="BD1551" i="3" s="1"/>
  <c r="BQ1551" i="3" s="1"/>
  <c r="AZ1551" i="3"/>
  <c r="BA1551" i="3" s="1"/>
  <c r="BS1551" i="3" s="1"/>
  <c r="AP1551" i="3"/>
  <c r="AK1551" i="3"/>
  <c r="S1551" i="3"/>
  <c r="CX1807" i="3"/>
  <c r="CW1807" i="3"/>
  <c r="CV1807" i="3"/>
  <c r="CG1807" i="3"/>
  <c r="CC1807" i="3"/>
  <c r="CB1807" i="3"/>
  <c r="CE1807" i="3" s="1"/>
  <c r="BY1807" i="3"/>
  <c r="BX1807" i="3"/>
  <c r="BW1807" i="3"/>
  <c r="BV1807" i="3"/>
  <c r="BU1807" i="3"/>
  <c r="BT1807" i="3"/>
  <c r="BR1807" i="3"/>
  <c r="BP1807" i="3"/>
  <c r="BE1807" i="3"/>
  <c r="BO1807" i="3" s="1"/>
  <c r="BC1807" i="3"/>
  <c r="BD1807" i="3" s="1"/>
  <c r="BQ1807" i="3" s="1"/>
  <c r="AZ1807" i="3"/>
  <c r="BA1807" i="3" s="1"/>
  <c r="BS1807" i="3" s="1"/>
  <c r="AP1807" i="3"/>
  <c r="AK1807" i="3"/>
  <c r="S1807" i="3"/>
  <c r="CX1549" i="3"/>
  <c r="CW1549" i="3"/>
  <c r="CV1549" i="3"/>
  <c r="CG1549" i="3"/>
  <c r="CC1549" i="3"/>
  <c r="CB1549" i="3"/>
  <c r="CD1549" i="3" s="1"/>
  <c r="BY1549" i="3"/>
  <c r="BX1549" i="3"/>
  <c r="BW1549" i="3"/>
  <c r="BV1549" i="3"/>
  <c r="BU1549" i="3"/>
  <c r="BT1549" i="3"/>
  <c r="BR1549" i="3"/>
  <c r="BP1549" i="3"/>
  <c r="BE1549" i="3"/>
  <c r="BO1549" i="3" s="1"/>
  <c r="BC1549" i="3"/>
  <c r="BD1549" i="3" s="1"/>
  <c r="BQ1549" i="3" s="1"/>
  <c r="AZ1549" i="3"/>
  <c r="BA1549" i="3" s="1"/>
  <c r="BS1549" i="3" s="1"/>
  <c r="AP1549" i="3"/>
  <c r="AK1549" i="3"/>
  <c r="S1549" i="3"/>
  <c r="CX1548" i="3"/>
  <c r="CW1548" i="3"/>
  <c r="CV1548" i="3"/>
  <c r="CG1548" i="3"/>
  <c r="CC1548" i="3"/>
  <c r="CB1548" i="3"/>
  <c r="CE1548" i="3" s="1"/>
  <c r="BY1548" i="3"/>
  <c r="BX1548" i="3"/>
  <c r="BW1548" i="3"/>
  <c r="BV1548" i="3"/>
  <c r="BU1548" i="3"/>
  <c r="BT1548" i="3"/>
  <c r="BR1548" i="3"/>
  <c r="BP1548" i="3"/>
  <c r="BE1548" i="3"/>
  <c r="BO1548" i="3" s="1"/>
  <c r="BC1548" i="3"/>
  <c r="BD1548" i="3" s="1"/>
  <c r="BQ1548" i="3" s="1"/>
  <c r="AZ1548" i="3"/>
  <c r="BA1548" i="3" s="1"/>
  <c r="BS1548" i="3" s="1"/>
  <c r="AP1548" i="3"/>
  <c r="AK1548" i="3"/>
  <c r="S1548" i="3"/>
  <c r="CX1547" i="3"/>
  <c r="CW1547" i="3"/>
  <c r="CV1547" i="3"/>
  <c r="CG1547" i="3"/>
  <c r="CC1547" i="3"/>
  <c r="CB1547" i="3"/>
  <c r="CD1547" i="3" s="1"/>
  <c r="BY1547" i="3"/>
  <c r="BX1547" i="3"/>
  <c r="BW1547" i="3"/>
  <c r="BV1547" i="3"/>
  <c r="BU1547" i="3"/>
  <c r="BT1547" i="3"/>
  <c r="BR1547" i="3"/>
  <c r="BP1547" i="3"/>
  <c r="BE1547" i="3"/>
  <c r="BM1547" i="3" s="1"/>
  <c r="BC1547" i="3"/>
  <c r="BD1547" i="3" s="1"/>
  <c r="BQ1547" i="3" s="1"/>
  <c r="AZ1547" i="3"/>
  <c r="BA1547" i="3" s="1"/>
  <c r="BS1547" i="3" s="1"/>
  <c r="AP1547" i="3"/>
  <c r="AK1547" i="3"/>
  <c r="S1547" i="3"/>
  <c r="CX1546" i="3"/>
  <c r="CW1546" i="3"/>
  <c r="CV1546" i="3"/>
  <c r="CG1546" i="3"/>
  <c r="CC1546" i="3"/>
  <c r="CB1546" i="3"/>
  <c r="CE1546" i="3" s="1"/>
  <c r="BY1546" i="3"/>
  <c r="BX1546" i="3"/>
  <c r="BW1546" i="3"/>
  <c r="BV1546" i="3"/>
  <c r="BU1546" i="3"/>
  <c r="BT1546" i="3"/>
  <c r="BR1546" i="3"/>
  <c r="BP1546" i="3"/>
  <c r="BH1546" i="3"/>
  <c r="BE1546" i="3"/>
  <c r="BO1546" i="3" s="1"/>
  <c r="BD1546" i="3"/>
  <c r="BQ1546" i="3" s="1"/>
  <c r="AY1546" i="3" s="1"/>
  <c r="BC1546" i="3"/>
  <c r="BB1546" i="3"/>
  <c r="AZ1546" i="3"/>
  <c r="BA1546" i="3" s="1"/>
  <c r="BS1546" i="3" s="1"/>
  <c r="AP1546" i="3"/>
  <c r="AK1546" i="3"/>
  <c r="S1546" i="3"/>
  <c r="CX1545" i="3"/>
  <c r="CW1545" i="3"/>
  <c r="CV1545" i="3"/>
  <c r="CG1545" i="3"/>
  <c r="CC1545" i="3"/>
  <c r="CB1545" i="3"/>
  <c r="CD1545" i="3" s="1"/>
  <c r="BY1545" i="3"/>
  <c r="BX1545" i="3"/>
  <c r="BW1545" i="3"/>
  <c r="BV1545" i="3"/>
  <c r="BU1545" i="3"/>
  <c r="BT1545" i="3"/>
  <c r="BR1545" i="3"/>
  <c r="BQ1545" i="3"/>
  <c r="BB1545" i="3" s="1"/>
  <c r="BP1545" i="3"/>
  <c r="BE1545" i="3"/>
  <c r="BO1545" i="3" s="1"/>
  <c r="BC1545" i="3"/>
  <c r="BD1545" i="3" s="1"/>
  <c r="BA1545" i="3"/>
  <c r="BS1545" i="3" s="1"/>
  <c r="AZ1545" i="3"/>
  <c r="AY1545" i="3"/>
  <c r="AP1545" i="3"/>
  <c r="AK1545" i="3"/>
  <c r="S1545" i="3"/>
  <c r="CX1544" i="3"/>
  <c r="CW1544" i="3"/>
  <c r="CV1544" i="3"/>
  <c r="CG1544" i="3"/>
  <c r="CC1544" i="3"/>
  <c r="CB1544" i="3"/>
  <c r="CE1544" i="3" s="1"/>
  <c r="BY1544" i="3"/>
  <c r="BX1544" i="3"/>
  <c r="BW1544" i="3"/>
  <c r="BV1544" i="3"/>
  <c r="BU1544" i="3"/>
  <c r="BT1544" i="3"/>
  <c r="BR1544" i="3"/>
  <c r="BP1544" i="3"/>
  <c r="BE1544" i="3"/>
  <c r="BO1544" i="3" s="1"/>
  <c r="BC1544" i="3"/>
  <c r="BD1544" i="3" s="1"/>
  <c r="BQ1544" i="3" s="1"/>
  <c r="AZ1544" i="3"/>
  <c r="BA1544" i="3" s="1"/>
  <c r="BS1544" i="3" s="1"/>
  <c r="AP1544" i="3"/>
  <c r="AK1544" i="3"/>
  <c r="S1544" i="3"/>
  <c r="CX1543" i="3"/>
  <c r="CW1543" i="3"/>
  <c r="CV1543" i="3"/>
  <c r="CG1543" i="3"/>
  <c r="CC1543" i="3"/>
  <c r="CB1543" i="3"/>
  <c r="CD1543" i="3" s="1"/>
  <c r="BY1543" i="3"/>
  <c r="BX1543" i="3"/>
  <c r="BW1543" i="3"/>
  <c r="BV1543" i="3"/>
  <c r="BU1543" i="3"/>
  <c r="BT1543" i="3"/>
  <c r="BR1543" i="3"/>
  <c r="BP1543" i="3"/>
  <c r="BE1543" i="3"/>
  <c r="BM1543" i="3" s="1"/>
  <c r="BC1543" i="3"/>
  <c r="BD1543" i="3" s="1"/>
  <c r="BQ1543" i="3" s="1"/>
  <c r="AZ1543" i="3"/>
  <c r="BA1543" i="3" s="1"/>
  <c r="BS1543" i="3" s="1"/>
  <c r="AP1543" i="3"/>
  <c r="AK1543" i="3"/>
  <c r="S1543" i="3"/>
  <c r="CX1542" i="3"/>
  <c r="CW1542" i="3"/>
  <c r="CV1542" i="3"/>
  <c r="CG1542" i="3"/>
  <c r="CC1542" i="3"/>
  <c r="CB1542" i="3"/>
  <c r="CE1542" i="3" s="1"/>
  <c r="BY1542" i="3"/>
  <c r="BX1542" i="3"/>
  <c r="BW1542" i="3"/>
  <c r="BV1542" i="3"/>
  <c r="BU1542" i="3"/>
  <c r="BT1542" i="3"/>
  <c r="BR1542" i="3"/>
  <c r="BP1542" i="3"/>
  <c r="BE1542" i="3"/>
  <c r="BO1542" i="3" s="1"/>
  <c r="BC1542" i="3"/>
  <c r="BD1542" i="3" s="1"/>
  <c r="BQ1542" i="3" s="1"/>
  <c r="AZ1542" i="3"/>
  <c r="BA1542" i="3" s="1"/>
  <c r="BS1542" i="3" s="1"/>
  <c r="AP1542" i="3"/>
  <c r="AK1542" i="3"/>
  <c r="S1542" i="3"/>
  <c r="CX1541" i="3"/>
  <c r="CW1541" i="3"/>
  <c r="CV1541" i="3"/>
  <c r="CG1541" i="3"/>
  <c r="CC1541" i="3"/>
  <c r="CB1541" i="3"/>
  <c r="CD1541" i="3" s="1"/>
  <c r="BY1541" i="3"/>
  <c r="BX1541" i="3"/>
  <c r="BW1541" i="3"/>
  <c r="BV1541" i="3"/>
  <c r="BU1541" i="3"/>
  <c r="BT1541" i="3"/>
  <c r="BR1541" i="3"/>
  <c r="BP1541" i="3"/>
  <c r="BE1541" i="3"/>
  <c r="BO1541" i="3" s="1"/>
  <c r="BC1541" i="3"/>
  <c r="BD1541" i="3" s="1"/>
  <c r="BQ1541" i="3" s="1"/>
  <c r="AZ1541" i="3"/>
  <c r="BA1541" i="3" s="1"/>
  <c r="BS1541" i="3" s="1"/>
  <c r="AP1541" i="3"/>
  <c r="AK1541" i="3"/>
  <c r="S1541" i="3"/>
  <c r="CX1540" i="3"/>
  <c r="CW1540" i="3"/>
  <c r="CV1540" i="3"/>
  <c r="CG1540" i="3"/>
  <c r="CC1540" i="3"/>
  <c r="CB1540" i="3"/>
  <c r="CE1540" i="3" s="1"/>
  <c r="BY1540" i="3"/>
  <c r="BX1540" i="3"/>
  <c r="BW1540" i="3"/>
  <c r="BV1540" i="3"/>
  <c r="BU1540" i="3"/>
  <c r="BT1540" i="3"/>
  <c r="BR1540" i="3"/>
  <c r="BP1540" i="3"/>
  <c r="BE1540" i="3"/>
  <c r="BO1540" i="3" s="1"/>
  <c r="BC1540" i="3"/>
  <c r="BD1540" i="3" s="1"/>
  <c r="BQ1540" i="3" s="1"/>
  <c r="AZ1540" i="3"/>
  <c r="BA1540" i="3" s="1"/>
  <c r="BS1540" i="3" s="1"/>
  <c r="AP1540" i="3"/>
  <c r="AK1540" i="3"/>
  <c r="S1540" i="3"/>
  <c r="CX1539" i="3"/>
  <c r="CW1539" i="3"/>
  <c r="CV1539" i="3"/>
  <c r="CG1539" i="3"/>
  <c r="CC1539" i="3"/>
  <c r="CB1539" i="3"/>
  <c r="CD1539" i="3" s="1"/>
  <c r="BY1539" i="3"/>
  <c r="BX1539" i="3"/>
  <c r="BW1539" i="3"/>
  <c r="BV1539" i="3"/>
  <c r="BU1539" i="3"/>
  <c r="BT1539" i="3"/>
  <c r="BR1539" i="3"/>
  <c r="BP1539" i="3"/>
  <c r="BE1539" i="3"/>
  <c r="BM1539" i="3" s="1"/>
  <c r="BC1539" i="3"/>
  <c r="BD1539" i="3" s="1"/>
  <c r="BQ1539" i="3" s="1"/>
  <c r="AZ1539" i="3"/>
  <c r="BA1539" i="3" s="1"/>
  <c r="BS1539" i="3" s="1"/>
  <c r="AP1539" i="3"/>
  <c r="AK1539" i="3"/>
  <c r="S1539" i="3"/>
  <c r="CX1538" i="3"/>
  <c r="CW1538" i="3"/>
  <c r="CV1538" i="3"/>
  <c r="CG1538" i="3"/>
  <c r="CC1538" i="3"/>
  <c r="CB1538" i="3"/>
  <c r="CE1538" i="3" s="1"/>
  <c r="BY1538" i="3"/>
  <c r="BX1538" i="3"/>
  <c r="BW1538" i="3"/>
  <c r="BV1538" i="3"/>
  <c r="BU1538" i="3"/>
  <c r="BT1538" i="3"/>
  <c r="BR1538" i="3"/>
  <c r="BP1538" i="3"/>
  <c r="BE1538" i="3"/>
  <c r="BO1538" i="3" s="1"/>
  <c r="BC1538" i="3"/>
  <c r="BD1538" i="3" s="1"/>
  <c r="BQ1538" i="3" s="1"/>
  <c r="AZ1538" i="3"/>
  <c r="BA1538" i="3" s="1"/>
  <c r="BS1538" i="3" s="1"/>
  <c r="AP1538" i="3"/>
  <c r="AK1538" i="3"/>
  <c r="S1538" i="3"/>
  <c r="CX1537" i="3"/>
  <c r="CW1537" i="3"/>
  <c r="CV1537" i="3"/>
  <c r="CG1537" i="3"/>
  <c r="CC1537" i="3"/>
  <c r="CB1537" i="3"/>
  <c r="CD1537" i="3" s="1"/>
  <c r="BY1537" i="3"/>
  <c r="BX1537" i="3"/>
  <c r="BW1537" i="3"/>
  <c r="BV1537" i="3"/>
  <c r="BU1537" i="3"/>
  <c r="BT1537" i="3"/>
  <c r="BR1537" i="3"/>
  <c r="BP1537" i="3"/>
  <c r="BE1537" i="3"/>
  <c r="BO1537" i="3" s="1"/>
  <c r="BC1537" i="3"/>
  <c r="BD1537" i="3" s="1"/>
  <c r="BQ1537" i="3" s="1"/>
  <c r="AZ1537" i="3"/>
  <c r="BA1537" i="3" s="1"/>
  <c r="BS1537" i="3" s="1"/>
  <c r="AP1537" i="3"/>
  <c r="AK1537" i="3"/>
  <c r="S1537" i="3"/>
  <c r="CX1536" i="3"/>
  <c r="CW1536" i="3"/>
  <c r="CV1536" i="3"/>
  <c r="CG1536" i="3"/>
  <c r="CC1536" i="3"/>
  <c r="CB1536" i="3"/>
  <c r="CE1536" i="3" s="1"/>
  <c r="BY1536" i="3"/>
  <c r="BX1536" i="3"/>
  <c r="BW1536" i="3"/>
  <c r="BV1536" i="3"/>
  <c r="BU1536" i="3"/>
  <c r="BT1536" i="3"/>
  <c r="BR1536" i="3"/>
  <c r="BP1536" i="3"/>
  <c r="BE1536" i="3"/>
  <c r="BO1536" i="3" s="1"/>
  <c r="BC1536" i="3"/>
  <c r="BD1536" i="3" s="1"/>
  <c r="BQ1536" i="3" s="1"/>
  <c r="AZ1536" i="3"/>
  <c r="BA1536" i="3" s="1"/>
  <c r="BS1536" i="3" s="1"/>
  <c r="AP1536" i="3"/>
  <c r="AK1536" i="3"/>
  <c r="S1536" i="3"/>
  <c r="CX1535" i="3"/>
  <c r="CW1535" i="3"/>
  <c r="CV1535" i="3"/>
  <c r="CG1535" i="3"/>
  <c r="CC1535" i="3"/>
  <c r="CB1535" i="3"/>
  <c r="CD1535" i="3" s="1"/>
  <c r="BY1535" i="3"/>
  <c r="BX1535" i="3"/>
  <c r="BW1535" i="3"/>
  <c r="BV1535" i="3"/>
  <c r="BU1535" i="3"/>
  <c r="BT1535" i="3"/>
  <c r="BR1535" i="3"/>
  <c r="BP1535" i="3"/>
  <c r="BE1535" i="3"/>
  <c r="BM1535" i="3" s="1"/>
  <c r="BC1535" i="3"/>
  <c r="BD1535" i="3" s="1"/>
  <c r="BQ1535" i="3" s="1"/>
  <c r="AZ1535" i="3"/>
  <c r="BA1535" i="3" s="1"/>
  <c r="BS1535" i="3" s="1"/>
  <c r="AP1535" i="3"/>
  <c r="AK1535" i="3"/>
  <c r="S1535" i="3"/>
  <c r="CX1534" i="3"/>
  <c r="CW1534" i="3"/>
  <c r="CV1534" i="3"/>
  <c r="CG1534" i="3"/>
  <c r="CC1534" i="3"/>
  <c r="CB1534" i="3"/>
  <c r="CE1534" i="3" s="1"/>
  <c r="BY1534" i="3"/>
  <c r="BX1534" i="3"/>
  <c r="BW1534" i="3"/>
  <c r="BV1534" i="3"/>
  <c r="BU1534" i="3"/>
  <c r="BT1534" i="3"/>
  <c r="BR1534" i="3"/>
  <c r="BP1534" i="3"/>
  <c r="BE1534" i="3"/>
  <c r="BO1534" i="3" s="1"/>
  <c r="BC1534" i="3"/>
  <c r="BD1534" i="3" s="1"/>
  <c r="BQ1534" i="3" s="1"/>
  <c r="AZ1534" i="3"/>
  <c r="BA1534" i="3" s="1"/>
  <c r="BS1534" i="3" s="1"/>
  <c r="AP1534" i="3"/>
  <c r="AK1534" i="3"/>
  <c r="S1534" i="3"/>
  <c r="CX1533" i="3"/>
  <c r="CW1533" i="3"/>
  <c r="CV1533" i="3"/>
  <c r="CG1533" i="3"/>
  <c r="CC1533" i="3"/>
  <c r="CB1533" i="3"/>
  <c r="CD1533" i="3" s="1"/>
  <c r="BY1533" i="3"/>
  <c r="BX1533" i="3"/>
  <c r="BW1533" i="3"/>
  <c r="BV1533" i="3"/>
  <c r="BU1533" i="3"/>
  <c r="BT1533" i="3"/>
  <c r="BR1533" i="3"/>
  <c r="BP1533" i="3"/>
  <c r="BE1533" i="3"/>
  <c r="BO1533" i="3" s="1"/>
  <c r="BC1533" i="3"/>
  <c r="BD1533" i="3" s="1"/>
  <c r="BQ1533" i="3" s="1"/>
  <c r="AZ1533" i="3"/>
  <c r="BA1533" i="3" s="1"/>
  <c r="BS1533" i="3" s="1"/>
  <c r="AP1533" i="3"/>
  <c r="AK1533" i="3"/>
  <c r="S1533" i="3"/>
  <c r="CX1532" i="3"/>
  <c r="CW1532" i="3"/>
  <c r="CV1532" i="3"/>
  <c r="CG1532" i="3"/>
  <c r="CC1532" i="3"/>
  <c r="CB1532" i="3"/>
  <c r="CE1532" i="3" s="1"/>
  <c r="BY1532" i="3"/>
  <c r="BX1532" i="3"/>
  <c r="BW1532" i="3"/>
  <c r="BV1532" i="3"/>
  <c r="BU1532" i="3"/>
  <c r="BT1532" i="3"/>
  <c r="BR1532" i="3"/>
  <c r="BP1532" i="3"/>
  <c r="BE1532" i="3"/>
  <c r="BO1532" i="3" s="1"/>
  <c r="BC1532" i="3"/>
  <c r="BD1532" i="3" s="1"/>
  <c r="BQ1532" i="3" s="1"/>
  <c r="AZ1532" i="3"/>
  <c r="BA1532" i="3" s="1"/>
  <c r="BS1532" i="3" s="1"/>
  <c r="AP1532" i="3"/>
  <c r="AK1532" i="3"/>
  <c r="S1532" i="3"/>
  <c r="CX1531" i="3"/>
  <c r="CW1531" i="3"/>
  <c r="CV1531" i="3"/>
  <c r="CG1531" i="3"/>
  <c r="CC1531" i="3"/>
  <c r="CB1531" i="3"/>
  <c r="CD1531" i="3" s="1"/>
  <c r="BY1531" i="3"/>
  <c r="BX1531" i="3"/>
  <c r="BW1531" i="3"/>
  <c r="BV1531" i="3"/>
  <c r="BU1531" i="3"/>
  <c r="BT1531" i="3"/>
  <c r="BR1531" i="3"/>
  <c r="BP1531" i="3"/>
  <c r="BE1531" i="3"/>
  <c r="BM1531" i="3" s="1"/>
  <c r="BC1531" i="3"/>
  <c r="BD1531" i="3" s="1"/>
  <c r="BQ1531" i="3" s="1"/>
  <c r="AZ1531" i="3"/>
  <c r="BA1531" i="3" s="1"/>
  <c r="BS1531" i="3" s="1"/>
  <c r="AP1531" i="3"/>
  <c r="AK1531" i="3"/>
  <c r="S1531" i="3"/>
  <c r="CX1808" i="3"/>
  <c r="CW1808" i="3"/>
  <c r="CV1808" i="3"/>
  <c r="CG1808" i="3"/>
  <c r="CC1808" i="3"/>
  <c r="CB1808" i="3"/>
  <c r="CE1808" i="3" s="1"/>
  <c r="BY1808" i="3"/>
  <c r="BX1808" i="3"/>
  <c r="BW1808" i="3"/>
  <c r="BV1808" i="3"/>
  <c r="BU1808" i="3"/>
  <c r="BT1808" i="3"/>
  <c r="BR1808" i="3"/>
  <c r="BP1808" i="3"/>
  <c r="BE1808" i="3"/>
  <c r="BO1808" i="3" s="1"/>
  <c r="BC1808" i="3"/>
  <c r="BD1808" i="3" s="1"/>
  <c r="BQ1808" i="3" s="1"/>
  <c r="AZ1808" i="3"/>
  <c r="BA1808" i="3" s="1"/>
  <c r="BS1808" i="3" s="1"/>
  <c r="AP1808" i="3"/>
  <c r="AK1808" i="3"/>
  <c r="S1808" i="3"/>
  <c r="CX1529" i="3"/>
  <c r="CW1529" i="3"/>
  <c r="CV1529" i="3"/>
  <c r="CG1529" i="3"/>
  <c r="CC1529" i="3"/>
  <c r="CB1529" i="3"/>
  <c r="CD1529" i="3" s="1"/>
  <c r="BY1529" i="3"/>
  <c r="BX1529" i="3"/>
  <c r="BW1529" i="3"/>
  <c r="BV1529" i="3"/>
  <c r="BU1529" i="3"/>
  <c r="BT1529" i="3"/>
  <c r="BR1529" i="3"/>
  <c r="BP1529" i="3"/>
  <c r="BE1529" i="3"/>
  <c r="BO1529" i="3" s="1"/>
  <c r="BC1529" i="3"/>
  <c r="BD1529" i="3" s="1"/>
  <c r="BQ1529" i="3" s="1"/>
  <c r="AZ1529" i="3"/>
  <c r="BA1529" i="3" s="1"/>
  <c r="BS1529" i="3" s="1"/>
  <c r="AP1529" i="3"/>
  <c r="AK1529" i="3"/>
  <c r="S1529" i="3"/>
  <c r="CX1528" i="3"/>
  <c r="CW1528" i="3"/>
  <c r="CV1528" i="3"/>
  <c r="CG1528" i="3"/>
  <c r="CC1528" i="3"/>
  <c r="CB1528" i="3"/>
  <c r="CE1528" i="3" s="1"/>
  <c r="BY1528" i="3"/>
  <c r="BX1528" i="3"/>
  <c r="BW1528" i="3"/>
  <c r="BV1528" i="3"/>
  <c r="BU1528" i="3"/>
  <c r="BT1528" i="3"/>
  <c r="BR1528" i="3"/>
  <c r="BP1528" i="3"/>
  <c r="BE1528" i="3"/>
  <c r="BO1528" i="3" s="1"/>
  <c r="BC1528" i="3"/>
  <c r="BD1528" i="3" s="1"/>
  <c r="BQ1528" i="3" s="1"/>
  <c r="AZ1528" i="3"/>
  <c r="BA1528" i="3" s="1"/>
  <c r="BS1528" i="3" s="1"/>
  <c r="AP1528" i="3"/>
  <c r="AK1528" i="3"/>
  <c r="S1528" i="3"/>
  <c r="CX1527" i="3"/>
  <c r="CW1527" i="3"/>
  <c r="CV1527" i="3"/>
  <c r="CG1527" i="3"/>
  <c r="CC1527" i="3"/>
  <c r="CB1527" i="3"/>
  <c r="CD1527" i="3" s="1"/>
  <c r="BY1527" i="3"/>
  <c r="BX1527" i="3"/>
  <c r="BW1527" i="3"/>
  <c r="BV1527" i="3"/>
  <c r="BU1527" i="3"/>
  <c r="BT1527" i="3"/>
  <c r="BR1527" i="3"/>
  <c r="BP1527" i="3"/>
  <c r="BE1527" i="3"/>
  <c r="BM1527" i="3" s="1"/>
  <c r="BC1527" i="3"/>
  <c r="BD1527" i="3" s="1"/>
  <c r="BQ1527" i="3" s="1"/>
  <c r="AZ1527" i="3"/>
  <c r="BA1527" i="3" s="1"/>
  <c r="BS1527" i="3" s="1"/>
  <c r="AP1527" i="3"/>
  <c r="AK1527" i="3"/>
  <c r="S1527" i="3"/>
  <c r="CX1526" i="3"/>
  <c r="CW1526" i="3"/>
  <c r="CV1526" i="3"/>
  <c r="CG1526" i="3"/>
  <c r="CC1526" i="3"/>
  <c r="CB1526" i="3"/>
  <c r="CE1526" i="3" s="1"/>
  <c r="BY1526" i="3"/>
  <c r="BX1526" i="3"/>
  <c r="BW1526" i="3"/>
  <c r="BV1526" i="3"/>
  <c r="BU1526" i="3"/>
  <c r="BT1526" i="3"/>
  <c r="BR1526" i="3"/>
  <c r="BP1526" i="3"/>
  <c r="BE1526" i="3"/>
  <c r="BO1526" i="3" s="1"/>
  <c r="BC1526" i="3"/>
  <c r="BD1526" i="3" s="1"/>
  <c r="BQ1526" i="3" s="1"/>
  <c r="AZ1526" i="3"/>
  <c r="BA1526" i="3" s="1"/>
  <c r="BS1526" i="3" s="1"/>
  <c r="AP1526" i="3"/>
  <c r="AK1526" i="3"/>
  <c r="S1526" i="3"/>
  <c r="CX1525" i="3"/>
  <c r="CW1525" i="3"/>
  <c r="CV1525" i="3"/>
  <c r="CG1525" i="3"/>
  <c r="CC1525" i="3"/>
  <c r="CB1525" i="3"/>
  <c r="CD1525" i="3" s="1"/>
  <c r="BY1525" i="3"/>
  <c r="BX1525" i="3"/>
  <c r="BW1525" i="3"/>
  <c r="BV1525" i="3"/>
  <c r="BU1525" i="3"/>
  <c r="BT1525" i="3"/>
  <c r="BR1525" i="3"/>
  <c r="BP1525" i="3"/>
  <c r="BE1525" i="3"/>
  <c r="BO1525" i="3" s="1"/>
  <c r="BC1525" i="3"/>
  <c r="BD1525" i="3" s="1"/>
  <c r="BQ1525" i="3" s="1"/>
  <c r="AZ1525" i="3"/>
  <c r="BA1525" i="3" s="1"/>
  <c r="BS1525" i="3" s="1"/>
  <c r="AP1525" i="3"/>
  <c r="AK1525" i="3"/>
  <c r="S1525" i="3"/>
  <c r="CX1524" i="3"/>
  <c r="CW1524" i="3"/>
  <c r="CV1524" i="3"/>
  <c r="CG1524" i="3"/>
  <c r="CC1524" i="3"/>
  <c r="CB1524" i="3"/>
  <c r="CE1524" i="3" s="1"/>
  <c r="BY1524" i="3"/>
  <c r="BX1524" i="3"/>
  <c r="BW1524" i="3"/>
  <c r="BV1524" i="3"/>
  <c r="BU1524" i="3"/>
  <c r="BT1524" i="3"/>
  <c r="BR1524" i="3"/>
  <c r="BP1524" i="3"/>
  <c r="BE1524" i="3"/>
  <c r="BO1524" i="3" s="1"/>
  <c r="BC1524" i="3"/>
  <c r="BD1524" i="3" s="1"/>
  <c r="BQ1524" i="3" s="1"/>
  <c r="AZ1524" i="3"/>
  <c r="BA1524" i="3" s="1"/>
  <c r="BS1524" i="3" s="1"/>
  <c r="AP1524" i="3"/>
  <c r="AK1524" i="3"/>
  <c r="S1524" i="3"/>
  <c r="CX1523" i="3"/>
  <c r="CW1523" i="3"/>
  <c r="CV1523" i="3"/>
  <c r="CG1523" i="3"/>
  <c r="CC1523" i="3"/>
  <c r="CB1523" i="3"/>
  <c r="CD1523" i="3" s="1"/>
  <c r="BY1523" i="3"/>
  <c r="BX1523" i="3"/>
  <c r="BW1523" i="3"/>
  <c r="BV1523" i="3"/>
  <c r="BU1523" i="3"/>
  <c r="BT1523" i="3"/>
  <c r="BR1523" i="3"/>
  <c r="BP1523" i="3"/>
  <c r="BE1523" i="3"/>
  <c r="BM1523" i="3" s="1"/>
  <c r="BC1523" i="3"/>
  <c r="BD1523" i="3" s="1"/>
  <c r="BQ1523" i="3" s="1"/>
  <c r="AZ1523" i="3"/>
  <c r="BA1523" i="3" s="1"/>
  <c r="BS1523" i="3" s="1"/>
  <c r="AP1523" i="3"/>
  <c r="AK1523" i="3"/>
  <c r="S1523" i="3"/>
  <c r="CX1522" i="3"/>
  <c r="CW1522" i="3"/>
  <c r="CV1522" i="3"/>
  <c r="CG1522" i="3"/>
  <c r="CC1522" i="3"/>
  <c r="CB1522" i="3"/>
  <c r="CE1522" i="3" s="1"/>
  <c r="BY1522" i="3"/>
  <c r="BX1522" i="3"/>
  <c r="BW1522" i="3"/>
  <c r="BV1522" i="3"/>
  <c r="BU1522" i="3"/>
  <c r="BT1522" i="3"/>
  <c r="BR1522" i="3"/>
  <c r="BP1522" i="3"/>
  <c r="BE1522" i="3"/>
  <c r="BO1522" i="3" s="1"/>
  <c r="BC1522" i="3"/>
  <c r="BD1522" i="3" s="1"/>
  <c r="BQ1522" i="3" s="1"/>
  <c r="AZ1522" i="3"/>
  <c r="BA1522" i="3" s="1"/>
  <c r="BS1522" i="3" s="1"/>
  <c r="AP1522" i="3"/>
  <c r="AK1522" i="3"/>
  <c r="S1522" i="3"/>
  <c r="CX1521" i="3"/>
  <c r="CW1521" i="3"/>
  <c r="CV1521" i="3"/>
  <c r="CG1521" i="3"/>
  <c r="CC1521" i="3"/>
  <c r="CB1521" i="3"/>
  <c r="CD1521" i="3" s="1"/>
  <c r="BY1521" i="3"/>
  <c r="BX1521" i="3"/>
  <c r="BW1521" i="3"/>
  <c r="BV1521" i="3"/>
  <c r="BU1521" i="3"/>
  <c r="BT1521" i="3"/>
  <c r="BR1521" i="3"/>
  <c r="BP1521" i="3"/>
  <c r="BE1521" i="3"/>
  <c r="BO1521" i="3" s="1"/>
  <c r="BC1521" i="3"/>
  <c r="BD1521" i="3" s="1"/>
  <c r="BQ1521" i="3" s="1"/>
  <c r="AZ1521" i="3"/>
  <c r="BA1521" i="3" s="1"/>
  <c r="BS1521" i="3" s="1"/>
  <c r="AP1521" i="3"/>
  <c r="AK1521" i="3"/>
  <c r="S1521" i="3"/>
  <c r="CX1520" i="3"/>
  <c r="CW1520" i="3"/>
  <c r="CV1520" i="3"/>
  <c r="CG1520" i="3"/>
  <c r="CC1520" i="3"/>
  <c r="CB1520" i="3"/>
  <c r="CE1520" i="3" s="1"/>
  <c r="BY1520" i="3"/>
  <c r="BX1520" i="3"/>
  <c r="BW1520" i="3"/>
  <c r="BV1520" i="3"/>
  <c r="BU1520" i="3"/>
  <c r="BT1520" i="3"/>
  <c r="BR1520" i="3"/>
  <c r="BP1520" i="3"/>
  <c r="BE1520" i="3"/>
  <c r="BO1520" i="3" s="1"/>
  <c r="BC1520" i="3"/>
  <c r="BD1520" i="3" s="1"/>
  <c r="BQ1520" i="3" s="1"/>
  <c r="AZ1520" i="3"/>
  <c r="BA1520" i="3" s="1"/>
  <c r="BS1520" i="3" s="1"/>
  <c r="AP1520" i="3"/>
  <c r="AK1520" i="3"/>
  <c r="S1520" i="3"/>
  <c r="CX1519" i="3"/>
  <c r="CW1519" i="3"/>
  <c r="CV1519" i="3"/>
  <c r="CG1519" i="3"/>
  <c r="CC1519" i="3"/>
  <c r="CB1519" i="3"/>
  <c r="CD1519" i="3" s="1"/>
  <c r="BY1519" i="3"/>
  <c r="BX1519" i="3"/>
  <c r="BW1519" i="3"/>
  <c r="BV1519" i="3"/>
  <c r="BU1519" i="3"/>
  <c r="BT1519" i="3"/>
  <c r="BR1519" i="3"/>
  <c r="BP1519" i="3"/>
  <c r="BE1519" i="3"/>
  <c r="BM1519" i="3" s="1"/>
  <c r="BC1519" i="3"/>
  <c r="BD1519" i="3" s="1"/>
  <c r="BQ1519" i="3" s="1"/>
  <c r="AZ1519" i="3"/>
  <c r="BA1519" i="3" s="1"/>
  <c r="BS1519" i="3" s="1"/>
  <c r="AP1519" i="3"/>
  <c r="AK1519" i="3"/>
  <c r="S1519" i="3"/>
  <c r="CX1518" i="3"/>
  <c r="CW1518" i="3"/>
  <c r="CV1518" i="3"/>
  <c r="CG1518" i="3"/>
  <c r="CC1518" i="3"/>
  <c r="CB1518" i="3"/>
  <c r="CE1518" i="3" s="1"/>
  <c r="BY1518" i="3"/>
  <c r="BX1518" i="3"/>
  <c r="BW1518" i="3"/>
  <c r="BV1518" i="3"/>
  <c r="BU1518" i="3"/>
  <c r="BT1518" i="3"/>
  <c r="BR1518" i="3"/>
  <c r="BP1518" i="3"/>
  <c r="BE1518" i="3"/>
  <c r="BO1518" i="3" s="1"/>
  <c r="BC1518" i="3"/>
  <c r="BD1518" i="3" s="1"/>
  <c r="BQ1518" i="3" s="1"/>
  <c r="AZ1518" i="3"/>
  <c r="BA1518" i="3" s="1"/>
  <c r="BS1518" i="3" s="1"/>
  <c r="AP1518" i="3"/>
  <c r="AK1518" i="3"/>
  <c r="S1518" i="3"/>
  <c r="CX1517" i="3"/>
  <c r="CW1517" i="3"/>
  <c r="CV1517" i="3"/>
  <c r="CG1517" i="3"/>
  <c r="CC1517" i="3"/>
  <c r="CB1517" i="3"/>
  <c r="CD1517" i="3" s="1"/>
  <c r="BY1517" i="3"/>
  <c r="BX1517" i="3"/>
  <c r="BW1517" i="3"/>
  <c r="BV1517" i="3"/>
  <c r="BU1517" i="3"/>
  <c r="BT1517" i="3"/>
  <c r="BR1517" i="3"/>
  <c r="BP1517" i="3"/>
  <c r="BE1517" i="3"/>
  <c r="BO1517" i="3" s="1"/>
  <c r="BC1517" i="3"/>
  <c r="BD1517" i="3" s="1"/>
  <c r="BQ1517" i="3" s="1"/>
  <c r="AZ1517" i="3"/>
  <c r="BA1517" i="3" s="1"/>
  <c r="BS1517" i="3" s="1"/>
  <c r="AP1517" i="3"/>
  <c r="AK1517" i="3"/>
  <c r="S1517" i="3"/>
  <c r="CX1516" i="3"/>
  <c r="CW1516" i="3"/>
  <c r="CV1516" i="3"/>
  <c r="CG1516" i="3"/>
  <c r="CC1516" i="3"/>
  <c r="CB1516" i="3"/>
  <c r="CE1516" i="3" s="1"/>
  <c r="BY1516" i="3"/>
  <c r="BX1516" i="3"/>
  <c r="BW1516" i="3"/>
  <c r="BV1516" i="3"/>
  <c r="BU1516" i="3"/>
  <c r="BT1516" i="3"/>
  <c r="BR1516" i="3"/>
  <c r="BP1516" i="3"/>
  <c r="BE1516" i="3"/>
  <c r="BO1516" i="3" s="1"/>
  <c r="BC1516" i="3"/>
  <c r="BD1516" i="3" s="1"/>
  <c r="BQ1516" i="3" s="1"/>
  <c r="AZ1516" i="3"/>
  <c r="BA1516" i="3" s="1"/>
  <c r="BS1516" i="3" s="1"/>
  <c r="AP1516" i="3"/>
  <c r="AK1516" i="3"/>
  <c r="S1516" i="3"/>
  <c r="CX1515" i="3"/>
  <c r="CW1515" i="3"/>
  <c r="CV1515" i="3"/>
  <c r="CG1515" i="3"/>
  <c r="CC1515" i="3"/>
  <c r="CB1515" i="3"/>
  <c r="CD1515" i="3" s="1"/>
  <c r="BY1515" i="3"/>
  <c r="BX1515" i="3"/>
  <c r="BW1515" i="3"/>
  <c r="BV1515" i="3"/>
  <c r="BU1515" i="3"/>
  <c r="BT1515" i="3"/>
  <c r="BR1515" i="3"/>
  <c r="BP1515" i="3"/>
  <c r="BE1515" i="3"/>
  <c r="BM1515" i="3" s="1"/>
  <c r="BC1515" i="3"/>
  <c r="BD1515" i="3" s="1"/>
  <c r="BQ1515" i="3" s="1"/>
  <c r="AZ1515" i="3"/>
  <c r="BA1515" i="3" s="1"/>
  <c r="BS1515" i="3" s="1"/>
  <c r="AP1515" i="3"/>
  <c r="AK1515" i="3"/>
  <c r="S1515" i="3"/>
  <c r="CX1514" i="3"/>
  <c r="CW1514" i="3"/>
  <c r="CV1514" i="3"/>
  <c r="CG1514" i="3"/>
  <c r="CC1514" i="3"/>
  <c r="CB1514" i="3"/>
  <c r="CE1514" i="3" s="1"/>
  <c r="BY1514" i="3"/>
  <c r="BX1514" i="3"/>
  <c r="BW1514" i="3"/>
  <c r="BV1514" i="3"/>
  <c r="BU1514" i="3"/>
  <c r="BT1514" i="3"/>
  <c r="BR1514" i="3"/>
  <c r="BP1514" i="3"/>
  <c r="BE1514" i="3"/>
  <c r="BO1514" i="3" s="1"/>
  <c r="BC1514" i="3"/>
  <c r="BD1514" i="3" s="1"/>
  <c r="BQ1514" i="3" s="1"/>
  <c r="AZ1514" i="3"/>
  <c r="BA1514" i="3" s="1"/>
  <c r="BS1514" i="3" s="1"/>
  <c r="AP1514" i="3"/>
  <c r="AK1514" i="3"/>
  <c r="S1514" i="3"/>
  <c r="CX1513" i="3"/>
  <c r="CW1513" i="3"/>
  <c r="CV1513" i="3"/>
  <c r="CG1513" i="3"/>
  <c r="CC1513" i="3"/>
  <c r="CB1513" i="3"/>
  <c r="CD1513" i="3" s="1"/>
  <c r="BY1513" i="3"/>
  <c r="BX1513" i="3"/>
  <c r="BW1513" i="3"/>
  <c r="BV1513" i="3"/>
  <c r="BU1513" i="3"/>
  <c r="BT1513" i="3"/>
  <c r="BR1513" i="3"/>
  <c r="BP1513" i="3"/>
  <c r="BE1513" i="3"/>
  <c r="BO1513" i="3" s="1"/>
  <c r="BC1513" i="3"/>
  <c r="BD1513" i="3" s="1"/>
  <c r="BQ1513" i="3" s="1"/>
  <c r="AZ1513" i="3"/>
  <c r="BA1513" i="3" s="1"/>
  <c r="BS1513" i="3" s="1"/>
  <c r="AP1513" i="3"/>
  <c r="AK1513" i="3"/>
  <c r="S1513" i="3"/>
  <c r="CX1512" i="3"/>
  <c r="CW1512" i="3"/>
  <c r="CV1512" i="3"/>
  <c r="CG1512" i="3"/>
  <c r="CC1512" i="3"/>
  <c r="CB1512" i="3"/>
  <c r="CE1512" i="3" s="1"/>
  <c r="BY1512" i="3"/>
  <c r="BX1512" i="3"/>
  <c r="BW1512" i="3"/>
  <c r="BV1512" i="3"/>
  <c r="BU1512" i="3"/>
  <c r="BT1512" i="3"/>
  <c r="BR1512" i="3"/>
  <c r="BP1512" i="3"/>
  <c r="BE1512" i="3"/>
  <c r="BO1512" i="3" s="1"/>
  <c r="BC1512" i="3"/>
  <c r="BD1512" i="3" s="1"/>
  <c r="BQ1512" i="3" s="1"/>
  <c r="AZ1512" i="3"/>
  <c r="BA1512" i="3" s="1"/>
  <c r="BS1512" i="3" s="1"/>
  <c r="AP1512" i="3"/>
  <c r="AK1512" i="3"/>
  <c r="S1512" i="3"/>
  <c r="CX1511" i="3"/>
  <c r="CW1511" i="3"/>
  <c r="CV1511" i="3"/>
  <c r="CG1511" i="3"/>
  <c r="CC1511" i="3"/>
  <c r="CB1511" i="3"/>
  <c r="CD1511" i="3" s="1"/>
  <c r="BY1511" i="3"/>
  <c r="BX1511" i="3"/>
  <c r="BW1511" i="3"/>
  <c r="BV1511" i="3"/>
  <c r="BU1511" i="3"/>
  <c r="BT1511" i="3"/>
  <c r="BR1511" i="3"/>
  <c r="BP1511" i="3"/>
  <c r="BE1511" i="3"/>
  <c r="BM1511" i="3" s="1"/>
  <c r="BC1511" i="3"/>
  <c r="BD1511" i="3" s="1"/>
  <c r="BQ1511" i="3" s="1"/>
  <c r="AZ1511" i="3"/>
  <c r="BA1511" i="3" s="1"/>
  <c r="BS1511" i="3" s="1"/>
  <c r="AP1511" i="3"/>
  <c r="AK1511" i="3"/>
  <c r="S1511" i="3"/>
  <c r="CX528" i="3"/>
  <c r="CW528" i="3"/>
  <c r="CV528" i="3"/>
  <c r="CG528" i="3"/>
  <c r="CC528" i="3"/>
  <c r="CB528" i="3"/>
  <c r="CE528" i="3" s="1"/>
  <c r="BY528" i="3"/>
  <c r="BX528" i="3"/>
  <c r="BW528" i="3"/>
  <c r="BV528" i="3"/>
  <c r="BU528" i="3"/>
  <c r="BT528" i="3"/>
  <c r="BR528" i="3"/>
  <c r="BP528" i="3"/>
  <c r="BE528" i="3"/>
  <c r="BO528" i="3" s="1"/>
  <c r="BC528" i="3"/>
  <c r="BD528" i="3" s="1"/>
  <c r="BQ528" i="3" s="1"/>
  <c r="AZ528" i="3"/>
  <c r="BA528" i="3" s="1"/>
  <c r="BS528" i="3" s="1"/>
  <c r="AP528" i="3"/>
  <c r="AK528" i="3"/>
  <c r="S528" i="3"/>
  <c r="CX1509" i="3"/>
  <c r="CW1509" i="3"/>
  <c r="CV1509" i="3"/>
  <c r="CG1509" i="3"/>
  <c r="CC1509" i="3"/>
  <c r="CB1509" i="3"/>
  <c r="CD1509" i="3" s="1"/>
  <c r="BY1509" i="3"/>
  <c r="BX1509" i="3"/>
  <c r="BW1509" i="3"/>
  <c r="BV1509" i="3"/>
  <c r="BU1509" i="3"/>
  <c r="BT1509" i="3"/>
  <c r="BR1509" i="3"/>
  <c r="BP1509" i="3"/>
  <c r="BE1509" i="3"/>
  <c r="BO1509" i="3" s="1"/>
  <c r="BC1509" i="3"/>
  <c r="BD1509" i="3" s="1"/>
  <c r="BQ1509" i="3" s="1"/>
  <c r="AZ1509" i="3"/>
  <c r="BA1509" i="3" s="1"/>
  <c r="BS1509" i="3" s="1"/>
  <c r="AP1509" i="3"/>
  <c r="AK1509" i="3"/>
  <c r="S1509" i="3"/>
  <c r="CX1508" i="3"/>
  <c r="CW1508" i="3"/>
  <c r="CV1508" i="3"/>
  <c r="CG1508" i="3"/>
  <c r="CC1508" i="3"/>
  <c r="CB1508" i="3"/>
  <c r="CE1508" i="3" s="1"/>
  <c r="BY1508" i="3"/>
  <c r="BX1508" i="3"/>
  <c r="BW1508" i="3"/>
  <c r="BV1508" i="3"/>
  <c r="BU1508" i="3"/>
  <c r="BT1508" i="3"/>
  <c r="BR1508" i="3"/>
  <c r="BP1508" i="3"/>
  <c r="BE1508" i="3"/>
  <c r="BO1508" i="3" s="1"/>
  <c r="BC1508" i="3"/>
  <c r="BD1508" i="3" s="1"/>
  <c r="BQ1508" i="3" s="1"/>
  <c r="AZ1508" i="3"/>
  <c r="BA1508" i="3" s="1"/>
  <c r="BS1508" i="3" s="1"/>
  <c r="AP1508" i="3"/>
  <c r="AK1508" i="3"/>
  <c r="S1508" i="3"/>
  <c r="CX1507" i="3"/>
  <c r="CW1507" i="3"/>
  <c r="CV1507" i="3"/>
  <c r="CG1507" i="3"/>
  <c r="CC1507" i="3"/>
  <c r="CB1507" i="3"/>
  <c r="CD1507" i="3" s="1"/>
  <c r="BY1507" i="3"/>
  <c r="BX1507" i="3"/>
  <c r="BW1507" i="3"/>
  <c r="BV1507" i="3"/>
  <c r="BU1507" i="3"/>
  <c r="BT1507" i="3"/>
  <c r="BR1507" i="3"/>
  <c r="BP1507" i="3"/>
  <c r="BE1507" i="3"/>
  <c r="BM1507" i="3" s="1"/>
  <c r="BC1507" i="3"/>
  <c r="BD1507" i="3" s="1"/>
  <c r="BQ1507" i="3" s="1"/>
  <c r="AZ1507" i="3"/>
  <c r="BA1507" i="3" s="1"/>
  <c r="BS1507" i="3" s="1"/>
  <c r="AP1507" i="3"/>
  <c r="AK1507" i="3"/>
  <c r="S1507" i="3"/>
  <c r="CX1506" i="3"/>
  <c r="CW1506" i="3"/>
  <c r="CV1506" i="3"/>
  <c r="CG1506" i="3"/>
  <c r="CC1506" i="3"/>
  <c r="CB1506" i="3"/>
  <c r="CE1506" i="3" s="1"/>
  <c r="BY1506" i="3"/>
  <c r="BX1506" i="3"/>
  <c r="BW1506" i="3"/>
  <c r="BV1506" i="3"/>
  <c r="BU1506" i="3"/>
  <c r="BT1506" i="3"/>
  <c r="BR1506" i="3"/>
  <c r="BP1506" i="3"/>
  <c r="BE1506" i="3"/>
  <c r="BO1506" i="3" s="1"/>
  <c r="BC1506" i="3"/>
  <c r="BD1506" i="3" s="1"/>
  <c r="BQ1506" i="3" s="1"/>
  <c r="AZ1506" i="3"/>
  <c r="BA1506" i="3" s="1"/>
  <c r="BS1506" i="3" s="1"/>
  <c r="AP1506" i="3"/>
  <c r="AK1506" i="3"/>
  <c r="S1506" i="3"/>
  <c r="CX1505" i="3"/>
  <c r="CW1505" i="3"/>
  <c r="CV1505" i="3"/>
  <c r="CG1505" i="3"/>
  <c r="CC1505" i="3"/>
  <c r="CB1505" i="3"/>
  <c r="CD1505" i="3" s="1"/>
  <c r="BY1505" i="3"/>
  <c r="BX1505" i="3"/>
  <c r="BW1505" i="3"/>
  <c r="BV1505" i="3"/>
  <c r="BU1505" i="3"/>
  <c r="BT1505" i="3"/>
  <c r="BR1505" i="3"/>
  <c r="BP1505" i="3"/>
  <c r="BE1505" i="3"/>
  <c r="BO1505" i="3" s="1"/>
  <c r="BC1505" i="3"/>
  <c r="BD1505" i="3" s="1"/>
  <c r="BQ1505" i="3" s="1"/>
  <c r="AZ1505" i="3"/>
  <c r="BA1505" i="3" s="1"/>
  <c r="BS1505" i="3" s="1"/>
  <c r="AP1505" i="3"/>
  <c r="AK1505" i="3"/>
  <c r="S1505" i="3"/>
  <c r="CX1504" i="3"/>
  <c r="CW1504" i="3"/>
  <c r="CV1504" i="3"/>
  <c r="CG1504" i="3"/>
  <c r="CC1504" i="3"/>
  <c r="CB1504" i="3"/>
  <c r="CE1504" i="3" s="1"/>
  <c r="BY1504" i="3"/>
  <c r="BX1504" i="3"/>
  <c r="BW1504" i="3"/>
  <c r="BV1504" i="3"/>
  <c r="BU1504" i="3"/>
  <c r="BT1504" i="3"/>
  <c r="BR1504" i="3"/>
  <c r="BP1504" i="3"/>
  <c r="BE1504" i="3"/>
  <c r="BO1504" i="3" s="1"/>
  <c r="BC1504" i="3"/>
  <c r="BD1504" i="3" s="1"/>
  <c r="BQ1504" i="3" s="1"/>
  <c r="AZ1504" i="3"/>
  <c r="BA1504" i="3" s="1"/>
  <c r="BS1504" i="3" s="1"/>
  <c r="AP1504" i="3"/>
  <c r="AK1504" i="3"/>
  <c r="S1504" i="3"/>
  <c r="CX1503" i="3"/>
  <c r="CW1503" i="3"/>
  <c r="CV1503" i="3"/>
  <c r="CG1503" i="3"/>
  <c r="CC1503" i="3"/>
  <c r="CB1503" i="3"/>
  <c r="CD1503" i="3" s="1"/>
  <c r="BY1503" i="3"/>
  <c r="BX1503" i="3"/>
  <c r="BW1503" i="3"/>
  <c r="BV1503" i="3"/>
  <c r="BU1503" i="3"/>
  <c r="BT1503" i="3"/>
  <c r="BR1503" i="3"/>
  <c r="BP1503" i="3"/>
  <c r="BE1503" i="3"/>
  <c r="BM1503" i="3" s="1"/>
  <c r="BC1503" i="3"/>
  <c r="BD1503" i="3" s="1"/>
  <c r="BQ1503" i="3" s="1"/>
  <c r="AZ1503" i="3"/>
  <c r="BA1503" i="3" s="1"/>
  <c r="BS1503" i="3" s="1"/>
  <c r="AP1503" i="3"/>
  <c r="AK1503" i="3"/>
  <c r="S1503" i="3"/>
  <c r="CX1502" i="3"/>
  <c r="CW1502" i="3"/>
  <c r="CV1502" i="3"/>
  <c r="CG1502" i="3"/>
  <c r="CC1502" i="3"/>
  <c r="CB1502" i="3"/>
  <c r="CE1502" i="3" s="1"/>
  <c r="BY1502" i="3"/>
  <c r="BX1502" i="3"/>
  <c r="BW1502" i="3"/>
  <c r="BV1502" i="3"/>
  <c r="BU1502" i="3"/>
  <c r="BT1502" i="3"/>
  <c r="BR1502" i="3"/>
  <c r="BP1502" i="3"/>
  <c r="BE1502" i="3"/>
  <c r="BO1502" i="3" s="1"/>
  <c r="BC1502" i="3"/>
  <c r="BD1502" i="3" s="1"/>
  <c r="BQ1502" i="3" s="1"/>
  <c r="AZ1502" i="3"/>
  <c r="BA1502" i="3" s="1"/>
  <c r="BS1502" i="3" s="1"/>
  <c r="AP1502" i="3"/>
  <c r="AK1502" i="3"/>
  <c r="S1502" i="3"/>
  <c r="CX1501" i="3"/>
  <c r="CW1501" i="3"/>
  <c r="CV1501" i="3"/>
  <c r="CG1501" i="3"/>
  <c r="CC1501" i="3"/>
  <c r="CB1501" i="3"/>
  <c r="CD1501" i="3" s="1"/>
  <c r="BY1501" i="3"/>
  <c r="BX1501" i="3"/>
  <c r="BW1501" i="3"/>
  <c r="BV1501" i="3"/>
  <c r="BU1501" i="3"/>
  <c r="BT1501" i="3"/>
  <c r="BR1501" i="3"/>
  <c r="BP1501" i="3"/>
  <c r="BE1501" i="3"/>
  <c r="BO1501" i="3" s="1"/>
  <c r="BC1501" i="3"/>
  <c r="BD1501" i="3" s="1"/>
  <c r="BQ1501" i="3" s="1"/>
  <c r="AZ1501" i="3"/>
  <c r="BA1501" i="3" s="1"/>
  <c r="BS1501" i="3" s="1"/>
  <c r="AP1501" i="3"/>
  <c r="AK1501" i="3"/>
  <c r="S1501" i="3"/>
  <c r="CX1500" i="3"/>
  <c r="CW1500" i="3"/>
  <c r="CV1500" i="3"/>
  <c r="CG1500" i="3"/>
  <c r="CC1500" i="3"/>
  <c r="CB1500" i="3"/>
  <c r="CE1500" i="3" s="1"/>
  <c r="BY1500" i="3"/>
  <c r="BX1500" i="3"/>
  <c r="BW1500" i="3"/>
  <c r="BV1500" i="3"/>
  <c r="BU1500" i="3"/>
  <c r="BT1500" i="3"/>
  <c r="BR1500" i="3"/>
  <c r="BP1500" i="3"/>
  <c r="BE1500" i="3"/>
  <c r="BO1500" i="3" s="1"/>
  <c r="BC1500" i="3"/>
  <c r="BD1500" i="3" s="1"/>
  <c r="BQ1500" i="3" s="1"/>
  <c r="AZ1500" i="3"/>
  <c r="BA1500" i="3" s="1"/>
  <c r="BS1500" i="3" s="1"/>
  <c r="AP1500" i="3"/>
  <c r="AK1500" i="3"/>
  <c r="S1500" i="3"/>
  <c r="CX1499" i="3"/>
  <c r="CW1499" i="3"/>
  <c r="CV1499" i="3"/>
  <c r="CG1499" i="3"/>
  <c r="CC1499" i="3"/>
  <c r="CB1499" i="3"/>
  <c r="CD1499" i="3" s="1"/>
  <c r="BY1499" i="3"/>
  <c r="BX1499" i="3"/>
  <c r="BW1499" i="3"/>
  <c r="BV1499" i="3"/>
  <c r="BU1499" i="3"/>
  <c r="BT1499" i="3"/>
  <c r="BR1499" i="3"/>
  <c r="BP1499" i="3"/>
  <c r="BE1499" i="3"/>
  <c r="BM1499" i="3" s="1"/>
  <c r="BC1499" i="3"/>
  <c r="BD1499" i="3" s="1"/>
  <c r="BQ1499" i="3" s="1"/>
  <c r="AZ1499" i="3"/>
  <c r="BA1499" i="3" s="1"/>
  <c r="BS1499" i="3" s="1"/>
  <c r="AP1499" i="3"/>
  <c r="AK1499" i="3"/>
  <c r="S1499" i="3"/>
  <c r="CX1498" i="3"/>
  <c r="CW1498" i="3"/>
  <c r="CV1498" i="3"/>
  <c r="CG1498" i="3"/>
  <c r="CC1498" i="3"/>
  <c r="CB1498" i="3"/>
  <c r="CE1498" i="3" s="1"/>
  <c r="BY1498" i="3"/>
  <c r="BX1498" i="3"/>
  <c r="BW1498" i="3"/>
  <c r="BV1498" i="3"/>
  <c r="BU1498" i="3"/>
  <c r="BT1498" i="3"/>
  <c r="BR1498" i="3"/>
  <c r="BP1498" i="3"/>
  <c r="BE1498" i="3"/>
  <c r="BO1498" i="3" s="1"/>
  <c r="BC1498" i="3"/>
  <c r="BD1498" i="3" s="1"/>
  <c r="BQ1498" i="3" s="1"/>
  <c r="AZ1498" i="3"/>
  <c r="BA1498" i="3" s="1"/>
  <c r="BS1498" i="3" s="1"/>
  <c r="AP1498" i="3"/>
  <c r="AK1498" i="3"/>
  <c r="S1498" i="3"/>
  <c r="CX1497" i="3"/>
  <c r="CW1497" i="3"/>
  <c r="CV1497" i="3"/>
  <c r="CG1497" i="3"/>
  <c r="CC1497" i="3"/>
  <c r="CB1497" i="3"/>
  <c r="CD1497" i="3" s="1"/>
  <c r="BY1497" i="3"/>
  <c r="BX1497" i="3"/>
  <c r="BW1497" i="3"/>
  <c r="BV1497" i="3"/>
  <c r="BU1497" i="3"/>
  <c r="BT1497" i="3"/>
  <c r="BR1497" i="3"/>
  <c r="BP1497" i="3"/>
  <c r="BE1497" i="3"/>
  <c r="BO1497" i="3" s="1"/>
  <c r="BC1497" i="3"/>
  <c r="BD1497" i="3" s="1"/>
  <c r="BQ1497" i="3" s="1"/>
  <c r="AZ1497" i="3"/>
  <c r="BA1497" i="3" s="1"/>
  <c r="BS1497" i="3" s="1"/>
  <c r="AP1497" i="3"/>
  <c r="AK1497" i="3"/>
  <c r="S1497" i="3"/>
  <c r="CX1496" i="3"/>
  <c r="CW1496" i="3"/>
  <c r="CV1496" i="3"/>
  <c r="CG1496" i="3"/>
  <c r="CC1496" i="3"/>
  <c r="CB1496" i="3"/>
  <c r="CE1496" i="3" s="1"/>
  <c r="BY1496" i="3"/>
  <c r="BX1496" i="3"/>
  <c r="BW1496" i="3"/>
  <c r="BV1496" i="3"/>
  <c r="BU1496" i="3"/>
  <c r="BT1496" i="3"/>
  <c r="BR1496" i="3"/>
  <c r="BP1496" i="3"/>
  <c r="BE1496" i="3"/>
  <c r="BO1496" i="3" s="1"/>
  <c r="BC1496" i="3"/>
  <c r="BD1496" i="3" s="1"/>
  <c r="BQ1496" i="3" s="1"/>
  <c r="AZ1496" i="3"/>
  <c r="BA1496" i="3" s="1"/>
  <c r="BS1496" i="3" s="1"/>
  <c r="AP1496" i="3"/>
  <c r="AK1496" i="3"/>
  <c r="S1496" i="3"/>
  <c r="CX1495" i="3"/>
  <c r="CW1495" i="3"/>
  <c r="CV1495" i="3"/>
  <c r="CG1495" i="3"/>
  <c r="CC1495" i="3"/>
  <c r="CB1495" i="3"/>
  <c r="CD1495" i="3" s="1"/>
  <c r="BY1495" i="3"/>
  <c r="BX1495" i="3"/>
  <c r="BW1495" i="3"/>
  <c r="BV1495" i="3"/>
  <c r="BU1495" i="3"/>
  <c r="BT1495" i="3"/>
  <c r="BR1495" i="3"/>
  <c r="BP1495" i="3"/>
  <c r="BE1495" i="3"/>
  <c r="BM1495" i="3" s="1"/>
  <c r="BC1495" i="3"/>
  <c r="BD1495" i="3" s="1"/>
  <c r="BQ1495" i="3" s="1"/>
  <c r="AZ1495" i="3"/>
  <c r="BA1495" i="3" s="1"/>
  <c r="BS1495" i="3" s="1"/>
  <c r="AP1495" i="3"/>
  <c r="AK1495" i="3"/>
  <c r="S1495" i="3"/>
  <c r="CX1494" i="3"/>
  <c r="CW1494" i="3"/>
  <c r="CV1494" i="3"/>
  <c r="CG1494" i="3"/>
  <c r="CC1494" i="3"/>
  <c r="CB1494" i="3"/>
  <c r="CE1494" i="3" s="1"/>
  <c r="BY1494" i="3"/>
  <c r="BX1494" i="3"/>
  <c r="BW1494" i="3"/>
  <c r="BV1494" i="3"/>
  <c r="BU1494" i="3"/>
  <c r="BT1494" i="3"/>
  <c r="BR1494" i="3"/>
  <c r="BP1494" i="3"/>
  <c r="BE1494" i="3"/>
  <c r="BO1494" i="3" s="1"/>
  <c r="BC1494" i="3"/>
  <c r="BD1494" i="3" s="1"/>
  <c r="BQ1494" i="3" s="1"/>
  <c r="AZ1494" i="3"/>
  <c r="BA1494" i="3" s="1"/>
  <c r="BS1494" i="3" s="1"/>
  <c r="AP1494" i="3"/>
  <c r="AK1494" i="3"/>
  <c r="S1494" i="3"/>
  <c r="CX1493" i="3"/>
  <c r="CW1493" i="3"/>
  <c r="CV1493" i="3"/>
  <c r="CG1493" i="3"/>
  <c r="CC1493" i="3"/>
  <c r="CB1493" i="3"/>
  <c r="CD1493" i="3" s="1"/>
  <c r="BY1493" i="3"/>
  <c r="BX1493" i="3"/>
  <c r="BW1493" i="3"/>
  <c r="BV1493" i="3"/>
  <c r="BU1493" i="3"/>
  <c r="BT1493" i="3"/>
  <c r="BR1493" i="3"/>
  <c r="BP1493" i="3"/>
  <c r="BE1493" i="3"/>
  <c r="BO1493" i="3" s="1"/>
  <c r="BC1493" i="3"/>
  <c r="BD1493" i="3" s="1"/>
  <c r="BQ1493" i="3" s="1"/>
  <c r="AZ1493" i="3"/>
  <c r="BA1493" i="3" s="1"/>
  <c r="BS1493" i="3" s="1"/>
  <c r="AP1493" i="3"/>
  <c r="AK1493" i="3"/>
  <c r="S1493" i="3"/>
  <c r="CX1492" i="3"/>
  <c r="CW1492" i="3"/>
  <c r="CV1492" i="3"/>
  <c r="CG1492" i="3"/>
  <c r="CC1492" i="3"/>
  <c r="CB1492" i="3"/>
  <c r="CE1492" i="3" s="1"/>
  <c r="BY1492" i="3"/>
  <c r="BX1492" i="3"/>
  <c r="BW1492" i="3"/>
  <c r="BV1492" i="3"/>
  <c r="BU1492" i="3"/>
  <c r="BT1492" i="3"/>
  <c r="BR1492" i="3"/>
  <c r="BP1492" i="3"/>
  <c r="BE1492" i="3"/>
  <c r="BO1492" i="3" s="1"/>
  <c r="BC1492" i="3"/>
  <c r="BD1492" i="3" s="1"/>
  <c r="BQ1492" i="3" s="1"/>
  <c r="AZ1492" i="3"/>
  <c r="BA1492" i="3" s="1"/>
  <c r="BS1492" i="3" s="1"/>
  <c r="AP1492" i="3"/>
  <c r="AK1492" i="3"/>
  <c r="S1492" i="3"/>
  <c r="CX1491" i="3"/>
  <c r="CW1491" i="3"/>
  <c r="CV1491" i="3"/>
  <c r="CG1491" i="3"/>
  <c r="CC1491" i="3"/>
  <c r="CB1491" i="3"/>
  <c r="CD1491" i="3" s="1"/>
  <c r="BY1491" i="3"/>
  <c r="BX1491" i="3"/>
  <c r="BW1491" i="3"/>
  <c r="BV1491" i="3"/>
  <c r="BU1491" i="3"/>
  <c r="BT1491" i="3"/>
  <c r="BR1491" i="3"/>
  <c r="BP1491" i="3"/>
  <c r="BE1491" i="3"/>
  <c r="BM1491" i="3" s="1"/>
  <c r="BC1491" i="3"/>
  <c r="BD1491" i="3" s="1"/>
  <c r="BQ1491" i="3" s="1"/>
  <c r="AZ1491" i="3"/>
  <c r="BA1491" i="3" s="1"/>
  <c r="BS1491" i="3" s="1"/>
  <c r="AP1491" i="3"/>
  <c r="AK1491" i="3"/>
  <c r="S1491" i="3"/>
  <c r="CX1813" i="3"/>
  <c r="CW1813" i="3"/>
  <c r="CV1813" i="3"/>
  <c r="CG1813" i="3"/>
  <c r="CC1813" i="3"/>
  <c r="CB1813" i="3"/>
  <c r="CE1813" i="3" s="1"/>
  <c r="BY1813" i="3"/>
  <c r="BX1813" i="3"/>
  <c r="BW1813" i="3"/>
  <c r="BV1813" i="3"/>
  <c r="BU1813" i="3"/>
  <c r="BT1813" i="3"/>
  <c r="BR1813" i="3"/>
  <c r="BP1813" i="3"/>
  <c r="BE1813" i="3"/>
  <c r="BO1813" i="3" s="1"/>
  <c r="BC1813" i="3"/>
  <c r="BD1813" i="3" s="1"/>
  <c r="BQ1813" i="3" s="1"/>
  <c r="AZ1813" i="3"/>
  <c r="BA1813" i="3" s="1"/>
  <c r="BS1813" i="3" s="1"/>
  <c r="AP1813" i="3"/>
  <c r="AK1813" i="3"/>
  <c r="S1813" i="3"/>
  <c r="CX1489" i="3"/>
  <c r="CW1489" i="3"/>
  <c r="CV1489" i="3"/>
  <c r="CG1489" i="3"/>
  <c r="CC1489" i="3"/>
  <c r="CB1489" i="3"/>
  <c r="CD1489" i="3" s="1"/>
  <c r="BY1489" i="3"/>
  <c r="BX1489" i="3"/>
  <c r="BW1489" i="3"/>
  <c r="BV1489" i="3"/>
  <c r="BU1489" i="3"/>
  <c r="BT1489" i="3"/>
  <c r="BR1489" i="3"/>
  <c r="BQ1489" i="3"/>
  <c r="BB1489" i="3" s="1"/>
  <c r="BP1489" i="3"/>
  <c r="BE1489" i="3"/>
  <c r="BO1489" i="3" s="1"/>
  <c r="BC1489" i="3"/>
  <c r="BD1489" i="3" s="1"/>
  <c r="BA1489" i="3"/>
  <c r="BS1489" i="3" s="1"/>
  <c r="AZ1489" i="3"/>
  <c r="AY1489" i="3"/>
  <c r="AP1489" i="3"/>
  <c r="AK1489" i="3"/>
  <c r="S1489" i="3"/>
  <c r="CX1488" i="3"/>
  <c r="CW1488" i="3"/>
  <c r="CV1488" i="3"/>
  <c r="CG1488" i="3"/>
  <c r="CC1488" i="3"/>
  <c r="CB1488" i="3"/>
  <c r="CE1488" i="3" s="1"/>
  <c r="BY1488" i="3"/>
  <c r="BX1488" i="3"/>
  <c r="BW1488" i="3"/>
  <c r="BV1488" i="3"/>
  <c r="BU1488" i="3"/>
  <c r="BT1488" i="3"/>
  <c r="BR1488" i="3"/>
  <c r="BP1488" i="3"/>
  <c r="BE1488" i="3"/>
  <c r="BO1488" i="3" s="1"/>
  <c r="BC1488" i="3"/>
  <c r="BD1488" i="3" s="1"/>
  <c r="BQ1488" i="3" s="1"/>
  <c r="AZ1488" i="3"/>
  <c r="BA1488" i="3" s="1"/>
  <c r="BS1488" i="3" s="1"/>
  <c r="AP1488" i="3"/>
  <c r="AK1488" i="3"/>
  <c r="S1488" i="3"/>
  <c r="CX1487" i="3"/>
  <c r="CW1487" i="3"/>
  <c r="CV1487" i="3"/>
  <c r="CG1487" i="3"/>
  <c r="CC1487" i="3"/>
  <c r="CB1487" i="3"/>
  <c r="CD1487" i="3" s="1"/>
  <c r="BY1487" i="3"/>
  <c r="BX1487" i="3"/>
  <c r="BW1487" i="3"/>
  <c r="BV1487" i="3"/>
  <c r="BU1487" i="3"/>
  <c r="BT1487" i="3"/>
  <c r="BR1487" i="3"/>
  <c r="BP1487" i="3"/>
  <c r="BE1487" i="3"/>
  <c r="BM1487" i="3" s="1"/>
  <c r="BC1487" i="3"/>
  <c r="BD1487" i="3" s="1"/>
  <c r="BQ1487" i="3" s="1"/>
  <c r="BA1487" i="3"/>
  <c r="BS1487" i="3" s="1"/>
  <c r="AZ1487" i="3"/>
  <c r="AP1487" i="3"/>
  <c r="AK1487" i="3"/>
  <c r="S1487" i="3"/>
  <c r="CX1486" i="3"/>
  <c r="CW1486" i="3"/>
  <c r="CV1486" i="3"/>
  <c r="CG1486" i="3"/>
  <c r="CC1486" i="3"/>
  <c r="CB1486" i="3"/>
  <c r="CE1486" i="3" s="1"/>
  <c r="BY1486" i="3"/>
  <c r="BX1486" i="3"/>
  <c r="BW1486" i="3"/>
  <c r="BV1486" i="3"/>
  <c r="BU1486" i="3"/>
  <c r="BT1486" i="3"/>
  <c r="BR1486" i="3"/>
  <c r="BP1486" i="3"/>
  <c r="BE1486" i="3"/>
  <c r="BO1486" i="3" s="1"/>
  <c r="BC1486" i="3"/>
  <c r="BD1486" i="3" s="1"/>
  <c r="BQ1486" i="3" s="1"/>
  <c r="AZ1486" i="3"/>
  <c r="BA1486" i="3" s="1"/>
  <c r="BS1486" i="3" s="1"/>
  <c r="AP1486" i="3"/>
  <c r="AK1486" i="3"/>
  <c r="S1486" i="3"/>
  <c r="CX1485" i="3"/>
  <c r="CW1485" i="3"/>
  <c r="CV1485" i="3"/>
  <c r="CG1485" i="3"/>
  <c r="CC1485" i="3"/>
  <c r="CB1485" i="3"/>
  <c r="CD1485" i="3" s="1"/>
  <c r="BY1485" i="3"/>
  <c r="BX1485" i="3"/>
  <c r="BW1485" i="3"/>
  <c r="BV1485" i="3"/>
  <c r="BU1485" i="3"/>
  <c r="BT1485" i="3"/>
  <c r="BR1485" i="3"/>
  <c r="BP1485" i="3"/>
  <c r="BE1485" i="3"/>
  <c r="BO1485" i="3" s="1"/>
  <c r="BC1485" i="3"/>
  <c r="BD1485" i="3" s="1"/>
  <c r="BQ1485" i="3" s="1"/>
  <c r="AZ1485" i="3"/>
  <c r="BA1485" i="3" s="1"/>
  <c r="BS1485" i="3" s="1"/>
  <c r="AP1485" i="3"/>
  <c r="AK1485" i="3"/>
  <c r="S1485" i="3"/>
  <c r="CX1484" i="3"/>
  <c r="CW1484" i="3"/>
  <c r="CV1484" i="3"/>
  <c r="CG1484" i="3"/>
  <c r="CC1484" i="3"/>
  <c r="CB1484" i="3"/>
  <c r="CE1484" i="3" s="1"/>
  <c r="BY1484" i="3"/>
  <c r="BX1484" i="3"/>
  <c r="BW1484" i="3"/>
  <c r="BV1484" i="3"/>
  <c r="BU1484" i="3"/>
  <c r="BT1484" i="3"/>
  <c r="BR1484" i="3"/>
  <c r="BP1484" i="3"/>
  <c r="BE1484" i="3"/>
  <c r="BO1484" i="3" s="1"/>
  <c r="BC1484" i="3"/>
  <c r="BD1484" i="3" s="1"/>
  <c r="BQ1484" i="3" s="1"/>
  <c r="AZ1484" i="3"/>
  <c r="BA1484" i="3" s="1"/>
  <c r="BS1484" i="3" s="1"/>
  <c r="AP1484" i="3"/>
  <c r="AK1484" i="3"/>
  <c r="S1484" i="3"/>
  <c r="CX1483" i="3"/>
  <c r="CW1483" i="3"/>
  <c r="CV1483" i="3"/>
  <c r="CG1483" i="3"/>
  <c r="CC1483" i="3"/>
  <c r="CB1483" i="3"/>
  <c r="CD1483" i="3" s="1"/>
  <c r="BY1483" i="3"/>
  <c r="BX1483" i="3"/>
  <c r="BW1483" i="3"/>
  <c r="BV1483" i="3"/>
  <c r="BU1483" i="3"/>
  <c r="BT1483" i="3"/>
  <c r="BR1483" i="3"/>
  <c r="BP1483" i="3"/>
  <c r="BE1483" i="3"/>
  <c r="BM1483" i="3" s="1"/>
  <c r="BC1483" i="3"/>
  <c r="BD1483" i="3" s="1"/>
  <c r="BQ1483" i="3" s="1"/>
  <c r="AZ1483" i="3"/>
  <c r="BA1483" i="3" s="1"/>
  <c r="BS1483" i="3" s="1"/>
  <c r="AP1483" i="3"/>
  <c r="AK1483" i="3"/>
  <c r="S1483" i="3"/>
  <c r="CX1482" i="3"/>
  <c r="CW1482" i="3"/>
  <c r="CV1482" i="3"/>
  <c r="CG1482" i="3"/>
  <c r="CC1482" i="3"/>
  <c r="CB1482" i="3"/>
  <c r="CE1482" i="3" s="1"/>
  <c r="BY1482" i="3"/>
  <c r="BX1482" i="3"/>
  <c r="BW1482" i="3"/>
  <c r="BV1482" i="3"/>
  <c r="BU1482" i="3"/>
  <c r="BT1482" i="3"/>
  <c r="BR1482" i="3"/>
  <c r="BP1482" i="3"/>
  <c r="BE1482" i="3"/>
  <c r="BO1482" i="3" s="1"/>
  <c r="BC1482" i="3"/>
  <c r="BD1482" i="3" s="1"/>
  <c r="BQ1482" i="3" s="1"/>
  <c r="AZ1482" i="3"/>
  <c r="BA1482" i="3" s="1"/>
  <c r="BS1482" i="3" s="1"/>
  <c r="AP1482" i="3"/>
  <c r="AK1482" i="3"/>
  <c r="S1482" i="3"/>
  <c r="CX1481" i="3"/>
  <c r="CW1481" i="3"/>
  <c r="CV1481" i="3"/>
  <c r="CG1481" i="3"/>
  <c r="CC1481" i="3"/>
  <c r="CB1481" i="3"/>
  <c r="CD1481" i="3" s="1"/>
  <c r="BY1481" i="3"/>
  <c r="BX1481" i="3"/>
  <c r="BW1481" i="3"/>
  <c r="BV1481" i="3"/>
  <c r="BU1481" i="3"/>
  <c r="BT1481" i="3"/>
  <c r="BR1481" i="3"/>
  <c r="BP1481" i="3"/>
  <c r="BE1481" i="3"/>
  <c r="BO1481" i="3" s="1"/>
  <c r="BC1481" i="3"/>
  <c r="BD1481" i="3" s="1"/>
  <c r="BQ1481" i="3" s="1"/>
  <c r="AZ1481" i="3"/>
  <c r="BA1481" i="3" s="1"/>
  <c r="BS1481" i="3" s="1"/>
  <c r="AP1481" i="3"/>
  <c r="AK1481" i="3"/>
  <c r="S1481" i="3"/>
  <c r="CX1480" i="3"/>
  <c r="CW1480" i="3"/>
  <c r="CV1480" i="3"/>
  <c r="CG1480" i="3"/>
  <c r="CC1480" i="3"/>
  <c r="CB1480" i="3"/>
  <c r="CE1480" i="3" s="1"/>
  <c r="BY1480" i="3"/>
  <c r="BX1480" i="3"/>
  <c r="BW1480" i="3"/>
  <c r="BV1480" i="3"/>
  <c r="BU1480" i="3"/>
  <c r="BT1480" i="3"/>
  <c r="BR1480" i="3"/>
  <c r="BP1480" i="3"/>
  <c r="BE1480" i="3"/>
  <c r="BO1480" i="3" s="1"/>
  <c r="BC1480" i="3"/>
  <c r="BD1480" i="3" s="1"/>
  <c r="BQ1480" i="3" s="1"/>
  <c r="AZ1480" i="3"/>
  <c r="BA1480" i="3" s="1"/>
  <c r="BS1480" i="3" s="1"/>
  <c r="AP1480" i="3"/>
  <c r="AK1480" i="3"/>
  <c r="S1480" i="3"/>
  <c r="CX1479" i="3"/>
  <c r="CW1479" i="3"/>
  <c r="CV1479" i="3"/>
  <c r="CG1479" i="3"/>
  <c r="CC1479" i="3"/>
  <c r="CB1479" i="3"/>
  <c r="CD1479" i="3" s="1"/>
  <c r="BY1479" i="3"/>
  <c r="BX1479" i="3"/>
  <c r="BW1479" i="3"/>
  <c r="BV1479" i="3"/>
  <c r="BU1479" i="3"/>
  <c r="BT1479" i="3"/>
  <c r="BR1479" i="3"/>
  <c r="BP1479" i="3"/>
  <c r="BE1479" i="3"/>
  <c r="BM1479" i="3" s="1"/>
  <c r="BC1479" i="3"/>
  <c r="BD1479" i="3" s="1"/>
  <c r="BQ1479" i="3" s="1"/>
  <c r="AZ1479" i="3"/>
  <c r="BA1479" i="3" s="1"/>
  <c r="BS1479" i="3" s="1"/>
  <c r="AP1479" i="3"/>
  <c r="AK1479" i="3"/>
  <c r="S1479" i="3"/>
  <c r="CX1478" i="3"/>
  <c r="CW1478" i="3"/>
  <c r="CV1478" i="3"/>
  <c r="CG1478" i="3"/>
  <c r="CC1478" i="3"/>
  <c r="CB1478" i="3"/>
  <c r="CE1478" i="3" s="1"/>
  <c r="BY1478" i="3"/>
  <c r="BX1478" i="3"/>
  <c r="BW1478" i="3"/>
  <c r="BV1478" i="3"/>
  <c r="BU1478" i="3"/>
  <c r="BT1478" i="3"/>
  <c r="BR1478" i="3"/>
  <c r="BP1478" i="3"/>
  <c r="BE1478" i="3"/>
  <c r="BO1478" i="3" s="1"/>
  <c r="BC1478" i="3"/>
  <c r="BD1478" i="3" s="1"/>
  <c r="BQ1478" i="3" s="1"/>
  <c r="AZ1478" i="3"/>
  <c r="BA1478" i="3" s="1"/>
  <c r="BS1478" i="3" s="1"/>
  <c r="AP1478" i="3"/>
  <c r="AK1478" i="3"/>
  <c r="S1478" i="3"/>
  <c r="CX1477" i="3"/>
  <c r="CW1477" i="3"/>
  <c r="CV1477" i="3"/>
  <c r="CG1477" i="3"/>
  <c r="CC1477" i="3"/>
  <c r="CB1477" i="3"/>
  <c r="CD1477" i="3" s="1"/>
  <c r="BY1477" i="3"/>
  <c r="BX1477" i="3"/>
  <c r="BW1477" i="3"/>
  <c r="BV1477" i="3"/>
  <c r="BU1477" i="3"/>
  <c r="BT1477" i="3"/>
  <c r="BR1477" i="3"/>
  <c r="BP1477" i="3"/>
  <c r="BE1477" i="3"/>
  <c r="BO1477" i="3" s="1"/>
  <c r="BC1477" i="3"/>
  <c r="BD1477" i="3" s="1"/>
  <c r="BQ1477" i="3" s="1"/>
  <c r="AZ1477" i="3"/>
  <c r="BA1477" i="3" s="1"/>
  <c r="BS1477" i="3" s="1"/>
  <c r="AP1477" i="3"/>
  <c r="AK1477" i="3"/>
  <c r="S1477" i="3"/>
  <c r="CX1476" i="3"/>
  <c r="CW1476" i="3"/>
  <c r="CV1476" i="3"/>
  <c r="CG1476" i="3"/>
  <c r="CC1476" i="3"/>
  <c r="CB1476" i="3"/>
  <c r="CE1476" i="3" s="1"/>
  <c r="BY1476" i="3"/>
  <c r="BX1476" i="3"/>
  <c r="BW1476" i="3"/>
  <c r="BV1476" i="3"/>
  <c r="BU1476" i="3"/>
  <c r="BT1476" i="3"/>
  <c r="BR1476" i="3"/>
  <c r="BP1476" i="3"/>
  <c r="BE1476" i="3"/>
  <c r="BO1476" i="3" s="1"/>
  <c r="BC1476" i="3"/>
  <c r="BD1476" i="3" s="1"/>
  <c r="BQ1476" i="3" s="1"/>
  <c r="AZ1476" i="3"/>
  <c r="BA1476" i="3" s="1"/>
  <c r="BS1476" i="3" s="1"/>
  <c r="AP1476" i="3"/>
  <c r="AK1476" i="3"/>
  <c r="S1476" i="3"/>
  <c r="CX1475" i="3"/>
  <c r="CW1475" i="3"/>
  <c r="CV1475" i="3"/>
  <c r="CG1475" i="3"/>
  <c r="CC1475" i="3"/>
  <c r="CB1475" i="3"/>
  <c r="CD1475" i="3" s="1"/>
  <c r="BY1475" i="3"/>
  <c r="BX1475" i="3"/>
  <c r="BW1475" i="3"/>
  <c r="BV1475" i="3"/>
  <c r="BU1475" i="3"/>
  <c r="BT1475" i="3"/>
  <c r="BR1475" i="3"/>
  <c r="BP1475" i="3"/>
  <c r="BE1475" i="3"/>
  <c r="BM1475" i="3" s="1"/>
  <c r="BC1475" i="3"/>
  <c r="BD1475" i="3" s="1"/>
  <c r="BQ1475" i="3" s="1"/>
  <c r="AZ1475" i="3"/>
  <c r="BA1475" i="3" s="1"/>
  <c r="BS1475" i="3" s="1"/>
  <c r="AP1475" i="3"/>
  <c r="AK1475" i="3"/>
  <c r="S1475" i="3"/>
  <c r="CX1474" i="3"/>
  <c r="CW1474" i="3"/>
  <c r="CV1474" i="3"/>
  <c r="CG1474" i="3"/>
  <c r="CC1474" i="3"/>
  <c r="CB1474" i="3"/>
  <c r="CE1474" i="3" s="1"/>
  <c r="BY1474" i="3"/>
  <c r="BX1474" i="3"/>
  <c r="BW1474" i="3"/>
  <c r="BV1474" i="3"/>
  <c r="BU1474" i="3"/>
  <c r="BT1474" i="3"/>
  <c r="BR1474" i="3"/>
  <c r="BP1474" i="3"/>
  <c r="BE1474" i="3"/>
  <c r="BO1474" i="3" s="1"/>
  <c r="BC1474" i="3"/>
  <c r="BD1474" i="3" s="1"/>
  <c r="BQ1474" i="3" s="1"/>
  <c r="AZ1474" i="3"/>
  <c r="BA1474" i="3" s="1"/>
  <c r="BS1474" i="3" s="1"/>
  <c r="AP1474" i="3"/>
  <c r="AK1474" i="3"/>
  <c r="S1474" i="3"/>
  <c r="CX1473" i="3"/>
  <c r="CW1473" i="3"/>
  <c r="CV1473" i="3"/>
  <c r="CG1473" i="3"/>
  <c r="CC1473" i="3"/>
  <c r="CB1473" i="3"/>
  <c r="CD1473" i="3" s="1"/>
  <c r="BY1473" i="3"/>
  <c r="BX1473" i="3"/>
  <c r="BW1473" i="3"/>
  <c r="BV1473" i="3"/>
  <c r="BU1473" i="3"/>
  <c r="BT1473" i="3"/>
  <c r="BR1473" i="3"/>
  <c r="BP1473" i="3"/>
  <c r="BE1473" i="3"/>
  <c r="BO1473" i="3" s="1"/>
  <c r="BC1473" i="3"/>
  <c r="BD1473" i="3" s="1"/>
  <c r="BQ1473" i="3" s="1"/>
  <c r="AZ1473" i="3"/>
  <c r="BA1473" i="3" s="1"/>
  <c r="BS1473" i="3" s="1"/>
  <c r="AP1473" i="3"/>
  <c r="AK1473" i="3"/>
  <c r="S1473" i="3"/>
  <c r="CX1472" i="3"/>
  <c r="CW1472" i="3"/>
  <c r="CV1472" i="3"/>
  <c r="CG1472" i="3"/>
  <c r="CC1472" i="3"/>
  <c r="CB1472" i="3"/>
  <c r="CE1472" i="3" s="1"/>
  <c r="BY1472" i="3"/>
  <c r="BX1472" i="3"/>
  <c r="BW1472" i="3"/>
  <c r="BV1472" i="3"/>
  <c r="BU1472" i="3"/>
  <c r="BT1472" i="3"/>
  <c r="BR1472" i="3"/>
  <c r="BP1472" i="3"/>
  <c r="BE1472" i="3"/>
  <c r="BO1472" i="3" s="1"/>
  <c r="BC1472" i="3"/>
  <c r="BD1472" i="3" s="1"/>
  <c r="BQ1472" i="3" s="1"/>
  <c r="AZ1472" i="3"/>
  <c r="BA1472" i="3" s="1"/>
  <c r="BS1472" i="3" s="1"/>
  <c r="AP1472" i="3"/>
  <c r="AK1472" i="3"/>
  <c r="S1472" i="3"/>
  <c r="CX1471" i="3"/>
  <c r="CW1471" i="3"/>
  <c r="CV1471" i="3"/>
  <c r="CG1471" i="3"/>
  <c r="CC1471" i="3"/>
  <c r="CB1471" i="3"/>
  <c r="CD1471" i="3" s="1"/>
  <c r="BY1471" i="3"/>
  <c r="BX1471" i="3"/>
  <c r="BW1471" i="3"/>
  <c r="BV1471" i="3"/>
  <c r="BU1471" i="3"/>
  <c r="BT1471" i="3"/>
  <c r="BR1471" i="3"/>
  <c r="BP1471" i="3"/>
  <c r="BE1471" i="3"/>
  <c r="BM1471" i="3" s="1"/>
  <c r="BC1471" i="3"/>
  <c r="BD1471" i="3" s="1"/>
  <c r="BQ1471" i="3" s="1"/>
  <c r="AZ1471" i="3"/>
  <c r="BA1471" i="3" s="1"/>
  <c r="BS1471" i="3" s="1"/>
  <c r="AP1471" i="3"/>
  <c r="AK1471" i="3"/>
  <c r="S1471" i="3"/>
  <c r="CX1812" i="3"/>
  <c r="CW1812" i="3"/>
  <c r="CV1812" i="3"/>
  <c r="CG1812" i="3"/>
  <c r="CC1812" i="3"/>
  <c r="CB1812" i="3"/>
  <c r="CE1812" i="3" s="1"/>
  <c r="BY1812" i="3"/>
  <c r="BX1812" i="3"/>
  <c r="BW1812" i="3"/>
  <c r="BV1812" i="3"/>
  <c r="BU1812" i="3"/>
  <c r="BT1812" i="3"/>
  <c r="BR1812" i="3"/>
  <c r="BP1812" i="3"/>
  <c r="BE1812" i="3"/>
  <c r="BO1812" i="3" s="1"/>
  <c r="BC1812" i="3"/>
  <c r="BD1812" i="3" s="1"/>
  <c r="BQ1812" i="3" s="1"/>
  <c r="AZ1812" i="3"/>
  <c r="BA1812" i="3" s="1"/>
  <c r="BS1812" i="3" s="1"/>
  <c r="AP1812" i="3"/>
  <c r="AK1812" i="3"/>
  <c r="S1812" i="3"/>
  <c r="CX1469" i="3"/>
  <c r="CW1469" i="3"/>
  <c r="CV1469" i="3"/>
  <c r="CG1469" i="3"/>
  <c r="CC1469" i="3"/>
  <c r="CB1469" i="3"/>
  <c r="CD1469" i="3" s="1"/>
  <c r="BY1469" i="3"/>
  <c r="BX1469" i="3"/>
  <c r="BW1469" i="3"/>
  <c r="BV1469" i="3"/>
  <c r="BU1469" i="3"/>
  <c r="BT1469" i="3"/>
  <c r="BR1469" i="3"/>
  <c r="BP1469" i="3"/>
  <c r="BE1469" i="3"/>
  <c r="BO1469" i="3" s="1"/>
  <c r="BC1469" i="3"/>
  <c r="BD1469" i="3" s="1"/>
  <c r="BQ1469" i="3" s="1"/>
  <c r="AZ1469" i="3"/>
  <c r="BA1469" i="3" s="1"/>
  <c r="BS1469" i="3" s="1"/>
  <c r="AP1469" i="3"/>
  <c r="AK1469" i="3"/>
  <c r="S1469" i="3"/>
  <c r="CX1468" i="3"/>
  <c r="CW1468" i="3"/>
  <c r="CV1468" i="3"/>
  <c r="CG1468" i="3"/>
  <c r="CC1468" i="3"/>
  <c r="CB1468" i="3"/>
  <c r="CE1468" i="3" s="1"/>
  <c r="BY1468" i="3"/>
  <c r="BX1468" i="3"/>
  <c r="BW1468" i="3"/>
  <c r="BV1468" i="3"/>
  <c r="BU1468" i="3"/>
  <c r="BT1468" i="3"/>
  <c r="BR1468" i="3"/>
  <c r="BP1468" i="3"/>
  <c r="BE1468" i="3"/>
  <c r="BO1468" i="3" s="1"/>
  <c r="BC1468" i="3"/>
  <c r="BD1468" i="3" s="1"/>
  <c r="BQ1468" i="3" s="1"/>
  <c r="AZ1468" i="3"/>
  <c r="BA1468" i="3" s="1"/>
  <c r="BS1468" i="3" s="1"/>
  <c r="AP1468" i="3"/>
  <c r="AK1468" i="3"/>
  <c r="S1468" i="3"/>
  <c r="CX1467" i="3"/>
  <c r="CW1467" i="3"/>
  <c r="CV1467" i="3"/>
  <c r="CG1467" i="3"/>
  <c r="CC1467" i="3"/>
  <c r="CB1467" i="3"/>
  <c r="CD1467" i="3" s="1"/>
  <c r="BY1467" i="3"/>
  <c r="BX1467" i="3"/>
  <c r="BW1467" i="3"/>
  <c r="BV1467" i="3"/>
  <c r="BU1467" i="3"/>
  <c r="BT1467" i="3"/>
  <c r="BR1467" i="3"/>
  <c r="BP1467" i="3"/>
  <c r="BE1467" i="3"/>
  <c r="BM1467" i="3" s="1"/>
  <c r="BC1467" i="3"/>
  <c r="BD1467" i="3" s="1"/>
  <c r="BQ1467" i="3" s="1"/>
  <c r="AZ1467" i="3"/>
  <c r="BA1467" i="3" s="1"/>
  <c r="BS1467" i="3" s="1"/>
  <c r="AP1467" i="3"/>
  <c r="AK1467" i="3"/>
  <c r="S1467" i="3"/>
  <c r="CX1466" i="3"/>
  <c r="CW1466" i="3"/>
  <c r="CV1466" i="3"/>
  <c r="CG1466" i="3"/>
  <c r="CC1466" i="3"/>
  <c r="CB1466" i="3"/>
  <c r="CE1466" i="3" s="1"/>
  <c r="BY1466" i="3"/>
  <c r="BX1466" i="3"/>
  <c r="BW1466" i="3"/>
  <c r="BV1466" i="3"/>
  <c r="BU1466" i="3"/>
  <c r="BT1466" i="3"/>
  <c r="BR1466" i="3"/>
  <c r="BP1466" i="3"/>
  <c r="BE1466" i="3"/>
  <c r="BO1466" i="3" s="1"/>
  <c r="BC1466" i="3"/>
  <c r="BD1466" i="3" s="1"/>
  <c r="BQ1466" i="3" s="1"/>
  <c r="AZ1466" i="3"/>
  <c r="BA1466" i="3" s="1"/>
  <c r="BS1466" i="3" s="1"/>
  <c r="AP1466" i="3"/>
  <c r="AK1466" i="3"/>
  <c r="S1466" i="3"/>
  <c r="CX1465" i="3"/>
  <c r="CW1465" i="3"/>
  <c r="CV1465" i="3"/>
  <c r="CG1465" i="3"/>
  <c r="CC1465" i="3"/>
  <c r="CB1465" i="3"/>
  <c r="CD1465" i="3" s="1"/>
  <c r="BY1465" i="3"/>
  <c r="BX1465" i="3"/>
  <c r="BW1465" i="3"/>
  <c r="BV1465" i="3"/>
  <c r="BU1465" i="3"/>
  <c r="BT1465" i="3"/>
  <c r="BR1465" i="3"/>
  <c r="BP1465" i="3"/>
  <c r="BE1465" i="3"/>
  <c r="BO1465" i="3" s="1"/>
  <c r="BC1465" i="3"/>
  <c r="BD1465" i="3" s="1"/>
  <c r="BQ1465" i="3" s="1"/>
  <c r="AZ1465" i="3"/>
  <c r="BA1465" i="3" s="1"/>
  <c r="BS1465" i="3" s="1"/>
  <c r="AP1465" i="3"/>
  <c r="AK1465" i="3"/>
  <c r="S1465" i="3"/>
  <c r="CX1464" i="3"/>
  <c r="CW1464" i="3"/>
  <c r="CV1464" i="3"/>
  <c r="CG1464" i="3"/>
  <c r="CC1464" i="3"/>
  <c r="CB1464" i="3"/>
  <c r="CE1464" i="3" s="1"/>
  <c r="BY1464" i="3"/>
  <c r="BX1464" i="3"/>
  <c r="BW1464" i="3"/>
  <c r="BV1464" i="3"/>
  <c r="BU1464" i="3"/>
  <c r="BT1464" i="3"/>
  <c r="BR1464" i="3"/>
  <c r="BP1464" i="3"/>
  <c r="BE1464" i="3"/>
  <c r="BO1464" i="3" s="1"/>
  <c r="BC1464" i="3"/>
  <c r="BD1464" i="3" s="1"/>
  <c r="BQ1464" i="3" s="1"/>
  <c r="AZ1464" i="3"/>
  <c r="BA1464" i="3" s="1"/>
  <c r="BS1464" i="3" s="1"/>
  <c r="AP1464" i="3"/>
  <c r="AK1464" i="3"/>
  <c r="S1464" i="3"/>
  <c r="CX1463" i="3"/>
  <c r="CW1463" i="3"/>
  <c r="CV1463" i="3"/>
  <c r="CG1463" i="3"/>
  <c r="CC1463" i="3"/>
  <c r="CB1463" i="3"/>
  <c r="CD1463" i="3" s="1"/>
  <c r="BY1463" i="3"/>
  <c r="BX1463" i="3"/>
  <c r="BW1463" i="3"/>
  <c r="BV1463" i="3"/>
  <c r="BU1463" i="3"/>
  <c r="BT1463" i="3"/>
  <c r="BR1463" i="3"/>
  <c r="BP1463" i="3"/>
  <c r="BE1463" i="3"/>
  <c r="BM1463" i="3" s="1"/>
  <c r="BC1463" i="3"/>
  <c r="BD1463" i="3" s="1"/>
  <c r="BQ1463" i="3" s="1"/>
  <c r="AZ1463" i="3"/>
  <c r="BA1463" i="3" s="1"/>
  <c r="BS1463" i="3" s="1"/>
  <c r="AP1463" i="3"/>
  <c r="AK1463" i="3"/>
  <c r="S1463" i="3"/>
  <c r="CX1462" i="3"/>
  <c r="CW1462" i="3"/>
  <c r="CV1462" i="3"/>
  <c r="CG1462" i="3"/>
  <c r="CC1462" i="3"/>
  <c r="CB1462" i="3"/>
  <c r="CE1462" i="3" s="1"/>
  <c r="BY1462" i="3"/>
  <c r="BX1462" i="3"/>
  <c r="BW1462" i="3"/>
  <c r="BV1462" i="3"/>
  <c r="BU1462" i="3"/>
  <c r="BT1462" i="3"/>
  <c r="BR1462" i="3"/>
  <c r="BP1462" i="3"/>
  <c r="BE1462" i="3"/>
  <c r="BO1462" i="3" s="1"/>
  <c r="BC1462" i="3"/>
  <c r="BD1462" i="3" s="1"/>
  <c r="BQ1462" i="3" s="1"/>
  <c r="AZ1462" i="3"/>
  <c r="BA1462" i="3" s="1"/>
  <c r="BS1462" i="3" s="1"/>
  <c r="AP1462" i="3"/>
  <c r="AK1462" i="3"/>
  <c r="S1462" i="3"/>
  <c r="CX1461" i="3"/>
  <c r="CW1461" i="3"/>
  <c r="CV1461" i="3"/>
  <c r="CG1461" i="3"/>
  <c r="CC1461" i="3"/>
  <c r="CB1461" i="3"/>
  <c r="CD1461" i="3" s="1"/>
  <c r="BY1461" i="3"/>
  <c r="BX1461" i="3"/>
  <c r="BW1461" i="3"/>
  <c r="BV1461" i="3"/>
  <c r="BU1461" i="3"/>
  <c r="BT1461" i="3"/>
  <c r="BR1461" i="3"/>
  <c r="BP1461" i="3"/>
  <c r="BE1461" i="3"/>
  <c r="BO1461" i="3" s="1"/>
  <c r="BC1461" i="3"/>
  <c r="BD1461" i="3" s="1"/>
  <c r="BQ1461" i="3" s="1"/>
  <c r="AZ1461" i="3"/>
  <c r="BA1461" i="3" s="1"/>
  <c r="BS1461" i="3" s="1"/>
  <c r="AP1461" i="3"/>
  <c r="AK1461" i="3"/>
  <c r="S1461" i="3"/>
  <c r="CX1460" i="3"/>
  <c r="CW1460" i="3"/>
  <c r="CV1460" i="3"/>
  <c r="CG1460" i="3"/>
  <c r="CC1460" i="3"/>
  <c r="CB1460" i="3"/>
  <c r="CE1460" i="3" s="1"/>
  <c r="BY1460" i="3"/>
  <c r="BX1460" i="3"/>
  <c r="BW1460" i="3"/>
  <c r="BV1460" i="3"/>
  <c r="BU1460" i="3"/>
  <c r="BT1460" i="3"/>
  <c r="BR1460" i="3"/>
  <c r="BP1460" i="3"/>
  <c r="BE1460" i="3"/>
  <c r="BO1460" i="3" s="1"/>
  <c r="BC1460" i="3"/>
  <c r="BD1460" i="3" s="1"/>
  <c r="BQ1460" i="3" s="1"/>
  <c r="AZ1460" i="3"/>
  <c r="BA1460" i="3" s="1"/>
  <c r="BS1460" i="3" s="1"/>
  <c r="AP1460" i="3"/>
  <c r="AK1460" i="3"/>
  <c r="S1460" i="3"/>
  <c r="CX1459" i="3"/>
  <c r="CW1459" i="3"/>
  <c r="CV1459" i="3"/>
  <c r="CG1459" i="3"/>
  <c r="CC1459" i="3"/>
  <c r="CB1459" i="3"/>
  <c r="CD1459" i="3" s="1"/>
  <c r="BY1459" i="3"/>
  <c r="BX1459" i="3"/>
  <c r="BW1459" i="3"/>
  <c r="BV1459" i="3"/>
  <c r="BU1459" i="3"/>
  <c r="BT1459" i="3"/>
  <c r="BR1459" i="3"/>
  <c r="BP1459" i="3"/>
  <c r="BE1459" i="3"/>
  <c r="BM1459" i="3" s="1"/>
  <c r="BC1459" i="3"/>
  <c r="BD1459" i="3" s="1"/>
  <c r="BQ1459" i="3" s="1"/>
  <c r="AZ1459" i="3"/>
  <c r="BA1459" i="3" s="1"/>
  <c r="BS1459" i="3" s="1"/>
  <c r="AP1459" i="3"/>
  <c r="AK1459" i="3"/>
  <c r="S1459" i="3"/>
  <c r="CX1458" i="3"/>
  <c r="CW1458" i="3"/>
  <c r="CV1458" i="3"/>
  <c r="CG1458" i="3"/>
  <c r="CC1458" i="3"/>
  <c r="CB1458" i="3"/>
  <c r="CE1458" i="3" s="1"/>
  <c r="BY1458" i="3"/>
  <c r="BX1458" i="3"/>
  <c r="BW1458" i="3"/>
  <c r="BV1458" i="3"/>
  <c r="BU1458" i="3"/>
  <c r="BT1458" i="3"/>
  <c r="BR1458" i="3"/>
  <c r="BP1458" i="3"/>
  <c r="BE1458" i="3"/>
  <c r="BO1458" i="3" s="1"/>
  <c r="BC1458" i="3"/>
  <c r="BD1458" i="3" s="1"/>
  <c r="BQ1458" i="3" s="1"/>
  <c r="AZ1458" i="3"/>
  <c r="BA1458" i="3" s="1"/>
  <c r="BS1458" i="3" s="1"/>
  <c r="AP1458" i="3"/>
  <c r="AK1458" i="3"/>
  <c r="S1458" i="3"/>
  <c r="CX1457" i="3"/>
  <c r="CW1457" i="3"/>
  <c r="CV1457" i="3"/>
  <c r="CG1457" i="3"/>
  <c r="CC1457" i="3"/>
  <c r="CB1457" i="3"/>
  <c r="CD1457" i="3" s="1"/>
  <c r="BY1457" i="3"/>
  <c r="BX1457" i="3"/>
  <c r="BW1457" i="3"/>
  <c r="BV1457" i="3"/>
  <c r="BU1457" i="3"/>
  <c r="BT1457" i="3"/>
  <c r="BR1457" i="3"/>
  <c r="BP1457" i="3"/>
  <c r="BE1457" i="3"/>
  <c r="BO1457" i="3" s="1"/>
  <c r="BC1457" i="3"/>
  <c r="BD1457" i="3" s="1"/>
  <c r="BQ1457" i="3" s="1"/>
  <c r="AZ1457" i="3"/>
  <c r="BA1457" i="3" s="1"/>
  <c r="BS1457" i="3" s="1"/>
  <c r="AP1457" i="3"/>
  <c r="AK1457" i="3"/>
  <c r="S1457" i="3"/>
  <c r="CX1456" i="3"/>
  <c r="CW1456" i="3"/>
  <c r="CV1456" i="3"/>
  <c r="CG1456" i="3"/>
  <c r="CC1456" i="3"/>
  <c r="CB1456" i="3"/>
  <c r="CE1456" i="3" s="1"/>
  <c r="BY1456" i="3"/>
  <c r="BX1456" i="3"/>
  <c r="BW1456" i="3"/>
  <c r="BV1456" i="3"/>
  <c r="BU1456" i="3"/>
  <c r="BT1456" i="3"/>
  <c r="BR1456" i="3"/>
  <c r="BP1456" i="3"/>
  <c r="BE1456" i="3"/>
  <c r="BO1456" i="3" s="1"/>
  <c r="BC1456" i="3"/>
  <c r="BD1456" i="3" s="1"/>
  <c r="BQ1456" i="3" s="1"/>
  <c r="AZ1456" i="3"/>
  <c r="BA1456" i="3" s="1"/>
  <c r="BS1456" i="3" s="1"/>
  <c r="AP1456" i="3"/>
  <c r="AK1456" i="3"/>
  <c r="S1456" i="3"/>
  <c r="CX1455" i="3"/>
  <c r="CW1455" i="3"/>
  <c r="CV1455" i="3"/>
  <c r="CG1455" i="3"/>
  <c r="CC1455" i="3"/>
  <c r="CB1455" i="3"/>
  <c r="CD1455" i="3" s="1"/>
  <c r="BY1455" i="3"/>
  <c r="BX1455" i="3"/>
  <c r="BW1455" i="3"/>
  <c r="BV1455" i="3"/>
  <c r="BU1455" i="3"/>
  <c r="BT1455" i="3"/>
  <c r="BR1455" i="3"/>
  <c r="BP1455" i="3"/>
  <c r="BE1455" i="3"/>
  <c r="BM1455" i="3" s="1"/>
  <c r="BC1455" i="3"/>
  <c r="BD1455" i="3" s="1"/>
  <c r="BQ1455" i="3" s="1"/>
  <c r="AZ1455" i="3"/>
  <c r="BA1455" i="3" s="1"/>
  <c r="BS1455" i="3" s="1"/>
  <c r="AP1455" i="3"/>
  <c r="AK1455" i="3"/>
  <c r="S1455" i="3"/>
  <c r="CX1454" i="3"/>
  <c r="CW1454" i="3"/>
  <c r="CV1454" i="3"/>
  <c r="CG1454" i="3"/>
  <c r="CC1454" i="3"/>
  <c r="CB1454" i="3"/>
  <c r="CE1454" i="3" s="1"/>
  <c r="BY1454" i="3"/>
  <c r="BX1454" i="3"/>
  <c r="BW1454" i="3"/>
  <c r="BV1454" i="3"/>
  <c r="BU1454" i="3"/>
  <c r="BT1454" i="3"/>
  <c r="BR1454" i="3"/>
  <c r="BP1454" i="3"/>
  <c r="BE1454" i="3"/>
  <c r="BO1454" i="3" s="1"/>
  <c r="BC1454" i="3"/>
  <c r="BD1454" i="3" s="1"/>
  <c r="BQ1454" i="3" s="1"/>
  <c r="AZ1454" i="3"/>
  <c r="BA1454" i="3" s="1"/>
  <c r="BS1454" i="3" s="1"/>
  <c r="AP1454" i="3"/>
  <c r="AK1454" i="3"/>
  <c r="S1454" i="3"/>
  <c r="CX1453" i="3"/>
  <c r="CW1453" i="3"/>
  <c r="CV1453" i="3"/>
  <c r="CG1453" i="3"/>
  <c r="CC1453" i="3"/>
  <c r="CB1453" i="3"/>
  <c r="CD1453" i="3" s="1"/>
  <c r="BY1453" i="3"/>
  <c r="BX1453" i="3"/>
  <c r="BW1453" i="3"/>
  <c r="BV1453" i="3"/>
  <c r="BU1453" i="3"/>
  <c r="BT1453" i="3"/>
  <c r="BR1453" i="3"/>
  <c r="BP1453" i="3"/>
  <c r="BE1453" i="3"/>
  <c r="BO1453" i="3" s="1"/>
  <c r="BC1453" i="3"/>
  <c r="BD1453" i="3" s="1"/>
  <c r="BQ1453" i="3" s="1"/>
  <c r="AZ1453" i="3"/>
  <c r="BA1453" i="3" s="1"/>
  <c r="BS1453" i="3" s="1"/>
  <c r="AP1453" i="3"/>
  <c r="AK1453" i="3"/>
  <c r="S1453" i="3"/>
  <c r="CX1452" i="3"/>
  <c r="CW1452" i="3"/>
  <c r="CV1452" i="3"/>
  <c r="CG1452" i="3"/>
  <c r="CC1452" i="3"/>
  <c r="CB1452" i="3"/>
  <c r="CE1452" i="3" s="1"/>
  <c r="BY1452" i="3"/>
  <c r="BX1452" i="3"/>
  <c r="BW1452" i="3"/>
  <c r="BV1452" i="3"/>
  <c r="BU1452" i="3"/>
  <c r="BT1452" i="3"/>
  <c r="BR1452" i="3"/>
  <c r="BP1452" i="3"/>
  <c r="BE1452" i="3"/>
  <c r="BO1452" i="3" s="1"/>
  <c r="BC1452" i="3"/>
  <c r="BD1452" i="3" s="1"/>
  <c r="BQ1452" i="3" s="1"/>
  <c r="AZ1452" i="3"/>
  <c r="BA1452" i="3" s="1"/>
  <c r="BS1452" i="3" s="1"/>
  <c r="AP1452" i="3"/>
  <c r="AK1452" i="3"/>
  <c r="S1452" i="3"/>
  <c r="CX1451" i="3"/>
  <c r="CW1451" i="3"/>
  <c r="CV1451" i="3"/>
  <c r="CG1451" i="3"/>
  <c r="CC1451" i="3"/>
  <c r="CB1451" i="3"/>
  <c r="CD1451" i="3" s="1"/>
  <c r="BY1451" i="3"/>
  <c r="BX1451" i="3"/>
  <c r="BW1451" i="3"/>
  <c r="BV1451" i="3"/>
  <c r="BU1451" i="3"/>
  <c r="BT1451" i="3"/>
  <c r="BR1451" i="3"/>
  <c r="BP1451" i="3"/>
  <c r="BE1451" i="3"/>
  <c r="BO1451" i="3" s="1"/>
  <c r="BC1451" i="3"/>
  <c r="BD1451" i="3" s="1"/>
  <c r="BQ1451" i="3" s="1"/>
  <c r="AZ1451" i="3"/>
  <c r="BA1451" i="3" s="1"/>
  <c r="BS1451" i="3" s="1"/>
  <c r="AP1451" i="3"/>
  <c r="AK1451" i="3"/>
  <c r="S1451" i="3"/>
  <c r="CX1811" i="3"/>
  <c r="CW1811" i="3"/>
  <c r="CV1811" i="3"/>
  <c r="CG1811" i="3"/>
  <c r="CC1811" i="3"/>
  <c r="CB1811" i="3"/>
  <c r="CE1811" i="3" s="1"/>
  <c r="BY1811" i="3"/>
  <c r="BX1811" i="3"/>
  <c r="BW1811" i="3"/>
  <c r="BV1811" i="3"/>
  <c r="BU1811" i="3"/>
  <c r="BT1811" i="3"/>
  <c r="BR1811" i="3"/>
  <c r="BP1811" i="3"/>
  <c r="BE1811" i="3"/>
  <c r="BO1811" i="3" s="1"/>
  <c r="BC1811" i="3"/>
  <c r="BD1811" i="3" s="1"/>
  <c r="BQ1811" i="3" s="1"/>
  <c r="AZ1811" i="3"/>
  <c r="BA1811" i="3" s="1"/>
  <c r="BS1811" i="3" s="1"/>
  <c r="AP1811" i="3"/>
  <c r="AK1811" i="3"/>
  <c r="S1811" i="3"/>
  <c r="CX1449" i="3"/>
  <c r="CW1449" i="3"/>
  <c r="CV1449" i="3"/>
  <c r="CG1449" i="3"/>
  <c r="CC1449" i="3"/>
  <c r="CB1449" i="3"/>
  <c r="CD1449" i="3" s="1"/>
  <c r="BY1449" i="3"/>
  <c r="BX1449" i="3"/>
  <c r="BW1449" i="3"/>
  <c r="BV1449" i="3"/>
  <c r="BU1449" i="3"/>
  <c r="BT1449" i="3"/>
  <c r="BR1449" i="3"/>
  <c r="BP1449" i="3"/>
  <c r="BE1449" i="3"/>
  <c r="BO1449" i="3" s="1"/>
  <c r="BC1449" i="3"/>
  <c r="BD1449" i="3" s="1"/>
  <c r="BQ1449" i="3" s="1"/>
  <c r="BB1449" i="3" s="1"/>
  <c r="AZ1449" i="3"/>
  <c r="BA1449" i="3" s="1"/>
  <c r="BS1449" i="3" s="1"/>
  <c r="AP1449" i="3"/>
  <c r="AK1449" i="3"/>
  <c r="S1449" i="3"/>
  <c r="CX1448" i="3"/>
  <c r="CW1448" i="3"/>
  <c r="CV1448" i="3"/>
  <c r="CG1448" i="3"/>
  <c r="CC1448" i="3"/>
  <c r="CB1448" i="3"/>
  <c r="CE1448" i="3" s="1"/>
  <c r="BY1448" i="3"/>
  <c r="BX1448" i="3"/>
  <c r="BW1448" i="3"/>
  <c r="BV1448" i="3"/>
  <c r="BU1448" i="3"/>
  <c r="BT1448" i="3"/>
  <c r="BR1448" i="3"/>
  <c r="BP1448" i="3"/>
  <c r="BE1448" i="3"/>
  <c r="BO1448" i="3" s="1"/>
  <c r="BC1448" i="3"/>
  <c r="BD1448" i="3" s="1"/>
  <c r="BQ1448" i="3" s="1"/>
  <c r="AZ1448" i="3"/>
  <c r="BA1448" i="3" s="1"/>
  <c r="BS1448" i="3" s="1"/>
  <c r="AP1448" i="3"/>
  <c r="AK1448" i="3"/>
  <c r="S1448" i="3"/>
  <c r="CX1447" i="3"/>
  <c r="CW1447" i="3"/>
  <c r="CV1447" i="3"/>
  <c r="CG1447" i="3"/>
  <c r="CC1447" i="3"/>
  <c r="CB1447" i="3"/>
  <c r="CD1447" i="3" s="1"/>
  <c r="BY1447" i="3"/>
  <c r="BX1447" i="3"/>
  <c r="BW1447" i="3"/>
  <c r="BV1447" i="3"/>
  <c r="BU1447" i="3"/>
  <c r="BT1447" i="3"/>
  <c r="BR1447" i="3"/>
  <c r="BP1447" i="3"/>
  <c r="BE1447" i="3"/>
  <c r="BC1447" i="3"/>
  <c r="BD1447" i="3" s="1"/>
  <c r="BQ1447" i="3" s="1"/>
  <c r="AZ1447" i="3"/>
  <c r="BA1447" i="3" s="1"/>
  <c r="BS1447" i="3" s="1"/>
  <c r="AP1447" i="3"/>
  <c r="AK1447" i="3"/>
  <c r="S1447" i="3"/>
  <c r="CX1446" i="3"/>
  <c r="CW1446" i="3"/>
  <c r="CV1446" i="3"/>
  <c r="CG1446" i="3"/>
  <c r="CC1446" i="3"/>
  <c r="CB1446" i="3"/>
  <c r="CE1446" i="3" s="1"/>
  <c r="BY1446" i="3"/>
  <c r="BX1446" i="3"/>
  <c r="BW1446" i="3"/>
  <c r="BV1446" i="3"/>
  <c r="BU1446" i="3"/>
  <c r="BT1446" i="3"/>
  <c r="BR1446" i="3"/>
  <c r="BP1446" i="3"/>
  <c r="BE1446" i="3"/>
  <c r="BN1446" i="3" s="1"/>
  <c r="BC1446" i="3"/>
  <c r="BD1446" i="3" s="1"/>
  <c r="BQ1446" i="3" s="1"/>
  <c r="AZ1446" i="3"/>
  <c r="BA1446" i="3" s="1"/>
  <c r="BS1446" i="3" s="1"/>
  <c r="AP1446" i="3"/>
  <c r="AK1446" i="3"/>
  <c r="S1446" i="3"/>
  <c r="CX1445" i="3"/>
  <c r="CW1445" i="3"/>
  <c r="CV1445" i="3"/>
  <c r="CG1445" i="3"/>
  <c r="CC1445" i="3"/>
  <c r="CB1445" i="3"/>
  <c r="CD1445" i="3" s="1"/>
  <c r="BY1445" i="3"/>
  <c r="BX1445" i="3"/>
  <c r="BW1445" i="3"/>
  <c r="BV1445" i="3"/>
  <c r="BU1445" i="3"/>
  <c r="BT1445" i="3"/>
  <c r="BR1445" i="3"/>
  <c r="BP1445" i="3"/>
  <c r="BE1445" i="3"/>
  <c r="BO1445" i="3" s="1"/>
  <c r="BC1445" i="3"/>
  <c r="BD1445" i="3" s="1"/>
  <c r="BQ1445" i="3" s="1"/>
  <c r="AZ1445" i="3"/>
  <c r="BA1445" i="3" s="1"/>
  <c r="BS1445" i="3" s="1"/>
  <c r="AP1445" i="3"/>
  <c r="AK1445" i="3"/>
  <c r="S1445" i="3"/>
  <c r="CX1444" i="3"/>
  <c r="CW1444" i="3"/>
  <c r="CV1444" i="3"/>
  <c r="CG1444" i="3"/>
  <c r="CC1444" i="3"/>
  <c r="CB1444" i="3"/>
  <c r="CE1444" i="3" s="1"/>
  <c r="BY1444" i="3"/>
  <c r="BX1444" i="3"/>
  <c r="BW1444" i="3"/>
  <c r="BV1444" i="3"/>
  <c r="BU1444" i="3"/>
  <c r="BT1444" i="3"/>
  <c r="BR1444" i="3"/>
  <c r="BP1444" i="3"/>
  <c r="BE1444" i="3"/>
  <c r="BN1444" i="3" s="1"/>
  <c r="BC1444" i="3"/>
  <c r="BD1444" i="3" s="1"/>
  <c r="BQ1444" i="3" s="1"/>
  <c r="AZ1444" i="3"/>
  <c r="BA1444" i="3" s="1"/>
  <c r="BS1444" i="3" s="1"/>
  <c r="AP1444" i="3"/>
  <c r="AK1444" i="3"/>
  <c r="S1444" i="3"/>
  <c r="CX1443" i="3"/>
  <c r="CW1443" i="3"/>
  <c r="CV1443" i="3"/>
  <c r="CG1443" i="3"/>
  <c r="CC1443" i="3"/>
  <c r="CB1443" i="3"/>
  <c r="CD1443" i="3" s="1"/>
  <c r="BY1443" i="3"/>
  <c r="BX1443" i="3"/>
  <c r="BW1443" i="3"/>
  <c r="BV1443" i="3"/>
  <c r="BU1443" i="3"/>
  <c r="BT1443" i="3"/>
  <c r="BR1443" i="3"/>
  <c r="BP1443" i="3"/>
  <c r="BE1443" i="3"/>
  <c r="BM1443" i="3" s="1"/>
  <c r="BC1443" i="3"/>
  <c r="BD1443" i="3" s="1"/>
  <c r="BQ1443" i="3" s="1"/>
  <c r="AZ1443" i="3"/>
  <c r="BA1443" i="3" s="1"/>
  <c r="BS1443" i="3" s="1"/>
  <c r="AP1443" i="3"/>
  <c r="AK1443" i="3"/>
  <c r="S1443" i="3"/>
  <c r="CX1442" i="3"/>
  <c r="CW1442" i="3"/>
  <c r="CV1442" i="3"/>
  <c r="CG1442" i="3"/>
  <c r="CC1442" i="3"/>
  <c r="CB1442" i="3"/>
  <c r="CE1442" i="3" s="1"/>
  <c r="BY1442" i="3"/>
  <c r="BX1442" i="3"/>
  <c r="BW1442" i="3"/>
  <c r="BV1442" i="3"/>
  <c r="BU1442" i="3"/>
  <c r="BT1442" i="3"/>
  <c r="BR1442" i="3"/>
  <c r="BP1442" i="3"/>
  <c r="BE1442" i="3"/>
  <c r="BC1442" i="3"/>
  <c r="BD1442" i="3" s="1"/>
  <c r="BQ1442" i="3" s="1"/>
  <c r="AZ1442" i="3"/>
  <c r="BA1442" i="3" s="1"/>
  <c r="BS1442" i="3" s="1"/>
  <c r="AP1442" i="3"/>
  <c r="AK1442" i="3"/>
  <c r="S1442" i="3"/>
  <c r="CX1441" i="3"/>
  <c r="CW1441" i="3"/>
  <c r="CV1441" i="3"/>
  <c r="CG1441" i="3"/>
  <c r="CC1441" i="3"/>
  <c r="CB1441" i="3"/>
  <c r="CD1441" i="3" s="1"/>
  <c r="BY1441" i="3"/>
  <c r="BX1441" i="3"/>
  <c r="BW1441" i="3"/>
  <c r="BV1441" i="3"/>
  <c r="BU1441" i="3"/>
  <c r="BT1441" i="3"/>
  <c r="BR1441" i="3"/>
  <c r="BP1441" i="3"/>
  <c r="BE1441" i="3"/>
  <c r="BC1441" i="3"/>
  <c r="BD1441" i="3" s="1"/>
  <c r="BQ1441" i="3" s="1"/>
  <c r="AZ1441" i="3"/>
  <c r="BA1441" i="3" s="1"/>
  <c r="BS1441" i="3" s="1"/>
  <c r="AP1441" i="3"/>
  <c r="AK1441" i="3"/>
  <c r="S1441" i="3"/>
  <c r="CX1440" i="3"/>
  <c r="CW1440" i="3"/>
  <c r="CV1440" i="3"/>
  <c r="CG1440" i="3"/>
  <c r="CC1440" i="3"/>
  <c r="CB1440" i="3"/>
  <c r="CE1440" i="3" s="1"/>
  <c r="BY1440" i="3"/>
  <c r="BX1440" i="3"/>
  <c r="BW1440" i="3"/>
  <c r="BV1440" i="3"/>
  <c r="BU1440" i="3"/>
  <c r="BT1440" i="3"/>
  <c r="BR1440" i="3"/>
  <c r="BP1440" i="3"/>
  <c r="BE1440" i="3"/>
  <c r="BC1440" i="3"/>
  <c r="BD1440" i="3" s="1"/>
  <c r="BQ1440" i="3" s="1"/>
  <c r="AZ1440" i="3"/>
  <c r="BA1440" i="3" s="1"/>
  <c r="BS1440" i="3" s="1"/>
  <c r="AP1440" i="3"/>
  <c r="AK1440" i="3"/>
  <c r="S1440" i="3"/>
  <c r="CX1439" i="3"/>
  <c r="CW1439" i="3"/>
  <c r="CV1439" i="3"/>
  <c r="CG1439" i="3"/>
  <c r="CC1439" i="3"/>
  <c r="CB1439" i="3"/>
  <c r="CD1439" i="3" s="1"/>
  <c r="BY1439" i="3"/>
  <c r="BX1439" i="3"/>
  <c r="BW1439" i="3"/>
  <c r="BV1439" i="3"/>
  <c r="BU1439" i="3"/>
  <c r="BT1439" i="3"/>
  <c r="BR1439" i="3"/>
  <c r="BP1439" i="3"/>
  <c r="BE1439" i="3"/>
  <c r="BC1439" i="3"/>
  <c r="BD1439" i="3" s="1"/>
  <c r="BQ1439" i="3" s="1"/>
  <c r="AZ1439" i="3"/>
  <c r="BA1439" i="3" s="1"/>
  <c r="BS1439" i="3" s="1"/>
  <c r="AP1439" i="3"/>
  <c r="AK1439" i="3"/>
  <c r="S1439" i="3"/>
  <c r="CX1438" i="3"/>
  <c r="CW1438" i="3"/>
  <c r="CV1438" i="3"/>
  <c r="CG1438" i="3"/>
  <c r="CC1438" i="3"/>
  <c r="CB1438" i="3"/>
  <c r="CE1438" i="3" s="1"/>
  <c r="BY1438" i="3"/>
  <c r="BX1438" i="3"/>
  <c r="BW1438" i="3"/>
  <c r="BV1438" i="3"/>
  <c r="BU1438" i="3"/>
  <c r="BT1438" i="3"/>
  <c r="BR1438" i="3"/>
  <c r="BP1438" i="3"/>
  <c r="BE1438" i="3"/>
  <c r="BN1438" i="3" s="1"/>
  <c r="BC1438" i="3"/>
  <c r="BD1438" i="3" s="1"/>
  <c r="BQ1438" i="3" s="1"/>
  <c r="AZ1438" i="3"/>
  <c r="BA1438" i="3" s="1"/>
  <c r="BS1438" i="3" s="1"/>
  <c r="AP1438" i="3"/>
  <c r="AK1438" i="3"/>
  <c r="S1438" i="3"/>
  <c r="CX1437" i="3"/>
  <c r="CW1437" i="3"/>
  <c r="CV1437" i="3"/>
  <c r="CG1437" i="3"/>
  <c r="CC1437" i="3"/>
  <c r="CB1437" i="3"/>
  <c r="CD1437" i="3" s="1"/>
  <c r="BY1437" i="3"/>
  <c r="BX1437" i="3"/>
  <c r="BW1437" i="3"/>
  <c r="BV1437" i="3"/>
  <c r="BU1437" i="3"/>
  <c r="BT1437" i="3"/>
  <c r="BR1437" i="3"/>
  <c r="BP1437" i="3"/>
  <c r="BE1437" i="3"/>
  <c r="BC1437" i="3"/>
  <c r="BD1437" i="3" s="1"/>
  <c r="BQ1437" i="3" s="1"/>
  <c r="AZ1437" i="3"/>
  <c r="BA1437" i="3" s="1"/>
  <c r="BS1437" i="3" s="1"/>
  <c r="AP1437" i="3"/>
  <c r="AK1437" i="3"/>
  <c r="S1437" i="3"/>
  <c r="CX1436" i="3"/>
  <c r="CW1436" i="3"/>
  <c r="CV1436" i="3"/>
  <c r="CG1436" i="3"/>
  <c r="CC1436" i="3"/>
  <c r="CB1436" i="3"/>
  <c r="CE1436" i="3" s="1"/>
  <c r="BY1436" i="3"/>
  <c r="BX1436" i="3"/>
  <c r="BW1436" i="3"/>
  <c r="BV1436" i="3"/>
  <c r="BU1436" i="3"/>
  <c r="BT1436" i="3"/>
  <c r="BR1436" i="3"/>
  <c r="BP1436" i="3"/>
  <c r="BE1436" i="3"/>
  <c r="BO1436" i="3" s="1"/>
  <c r="BC1436" i="3"/>
  <c r="BD1436" i="3" s="1"/>
  <c r="BQ1436" i="3" s="1"/>
  <c r="AY1436" i="3" s="1"/>
  <c r="AZ1436" i="3"/>
  <c r="BA1436" i="3" s="1"/>
  <c r="BS1436" i="3" s="1"/>
  <c r="AP1436" i="3"/>
  <c r="AK1436" i="3"/>
  <c r="S1436" i="3"/>
  <c r="CX1435" i="3"/>
  <c r="CW1435" i="3"/>
  <c r="CV1435" i="3"/>
  <c r="CG1435" i="3"/>
  <c r="CC1435" i="3"/>
  <c r="CB1435" i="3"/>
  <c r="CD1435" i="3" s="1"/>
  <c r="BY1435" i="3"/>
  <c r="BX1435" i="3"/>
  <c r="BW1435" i="3"/>
  <c r="BV1435" i="3"/>
  <c r="BU1435" i="3"/>
  <c r="BT1435" i="3"/>
  <c r="BR1435" i="3"/>
  <c r="BP1435" i="3"/>
  <c r="BE1435" i="3"/>
  <c r="BM1435" i="3" s="1"/>
  <c r="BC1435" i="3"/>
  <c r="BD1435" i="3" s="1"/>
  <c r="BQ1435" i="3" s="1"/>
  <c r="AZ1435" i="3"/>
  <c r="BA1435" i="3" s="1"/>
  <c r="BS1435" i="3" s="1"/>
  <c r="AP1435" i="3"/>
  <c r="AK1435" i="3"/>
  <c r="S1435" i="3"/>
  <c r="CX1434" i="3"/>
  <c r="CW1434" i="3"/>
  <c r="CV1434" i="3"/>
  <c r="CG1434" i="3"/>
  <c r="CC1434" i="3"/>
  <c r="CB1434" i="3"/>
  <c r="CE1434" i="3" s="1"/>
  <c r="BY1434" i="3"/>
  <c r="BX1434" i="3"/>
  <c r="BW1434" i="3"/>
  <c r="BV1434" i="3"/>
  <c r="BU1434" i="3"/>
  <c r="BT1434" i="3"/>
  <c r="BR1434" i="3"/>
  <c r="BP1434" i="3"/>
  <c r="BE1434" i="3"/>
  <c r="BC1434" i="3"/>
  <c r="BD1434" i="3" s="1"/>
  <c r="BQ1434" i="3" s="1"/>
  <c r="AZ1434" i="3"/>
  <c r="BA1434" i="3" s="1"/>
  <c r="BS1434" i="3" s="1"/>
  <c r="AP1434" i="3"/>
  <c r="AK1434" i="3"/>
  <c r="S1434" i="3"/>
  <c r="CX1433" i="3"/>
  <c r="CW1433" i="3"/>
  <c r="CV1433" i="3"/>
  <c r="CG1433" i="3"/>
  <c r="CC1433" i="3"/>
  <c r="CB1433" i="3"/>
  <c r="CD1433" i="3" s="1"/>
  <c r="BY1433" i="3"/>
  <c r="BX1433" i="3"/>
  <c r="BW1433" i="3"/>
  <c r="BV1433" i="3"/>
  <c r="BU1433" i="3"/>
  <c r="BT1433" i="3"/>
  <c r="BR1433" i="3"/>
  <c r="BP1433" i="3"/>
  <c r="BE1433" i="3"/>
  <c r="BC1433" i="3"/>
  <c r="BD1433" i="3" s="1"/>
  <c r="BQ1433" i="3" s="1"/>
  <c r="AZ1433" i="3"/>
  <c r="BA1433" i="3" s="1"/>
  <c r="BS1433" i="3" s="1"/>
  <c r="AP1433" i="3"/>
  <c r="AK1433" i="3"/>
  <c r="S1433" i="3"/>
  <c r="CX1432" i="3"/>
  <c r="CW1432" i="3"/>
  <c r="CV1432" i="3"/>
  <c r="CG1432" i="3"/>
  <c r="CC1432" i="3"/>
  <c r="CB1432" i="3"/>
  <c r="CE1432" i="3" s="1"/>
  <c r="BY1432" i="3"/>
  <c r="BX1432" i="3"/>
  <c r="BW1432" i="3"/>
  <c r="BV1432" i="3"/>
  <c r="BU1432" i="3"/>
  <c r="BT1432" i="3"/>
  <c r="BR1432" i="3"/>
  <c r="BP1432" i="3"/>
  <c r="BE1432" i="3"/>
  <c r="BM1432" i="3" s="1"/>
  <c r="BC1432" i="3"/>
  <c r="BD1432" i="3" s="1"/>
  <c r="BQ1432" i="3" s="1"/>
  <c r="AZ1432" i="3"/>
  <c r="BA1432" i="3" s="1"/>
  <c r="BS1432" i="3" s="1"/>
  <c r="AP1432" i="3"/>
  <c r="AK1432" i="3"/>
  <c r="S1432" i="3"/>
  <c r="CX1431" i="3"/>
  <c r="CW1431" i="3"/>
  <c r="CV1431" i="3"/>
  <c r="CG1431" i="3"/>
  <c r="CC1431" i="3"/>
  <c r="CB1431" i="3"/>
  <c r="CD1431" i="3" s="1"/>
  <c r="BY1431" i="3"/>
  <c r="BX1431" i="3"/>
  <c r="BW1431" i="3"/>
  <c r="BV1431" i="3"/>
  <c r="BU1431" i="3"/>
  <c r="BT1431" i="3"/>
  <c r="BR1431" i="3"/>
  <c r="BP1431" i="3"/>
  <c r="BE1431" i="3"/>
  <c r="BC1431" i="3"/>
  <c r="BD1431" i="3" s="1"/>
  <c r="BQ1431" i="3" s="1"/>
  <c r="AZ1431" i="3"/>
  <c r="BA1431" i="3" s="1"/>
  <c r="BS1431" i="3" s="1"/>
  <c r="AP1431" i="3"/>
  <c r="AK1431" i="3"/>
  <c r="S1431" i="3"/>
  <c r="CX1816" i="3"/>
  <c r="CW1816" i="3"/>
  <c r="CV1816" i="3"/>
  <c r="CG1816" i="3"/>
  <c r="CC1816" i="3"/>
  <c r="CB1816" i="3"/>
  <c r="CD1816" i="3" s="1"/>
  <c r="BY1816" i="3"/>
  <c r="BX1816" i="3"/>
  <c r="BW1816" i="3"/>
  <c r="BV1816" i="3"/>
  <c r="BU1816" i="3"/>
  <c r="BT1816" i="3"/>
  <c r="BR1816" i="3"/>
  <c r="BP1816" i="3"/>
  <c r="BE1816" i="3"/>
  <c r="BO1816" i="3" s="1"/>
  <c r="BC1816" i="3"/>
  <c r="BD1816" i="3" s="1"/>
  <c r="BQ1816" i="3" s="1"/>
  <c r="AY1816" i="3" s="1"/>
  <c r="AZ1816" i="3"/>
  <c r="BA1816" i="3" s="1"/>
  <c r="BS1816" i="3" s="1"/>
  <c r="AP1816" i="3"/>
  <c r="AK1816" i="3"/>
  <c r="S1816" i="3"/>
  <c r="CX1429" i="3"/>
  <c r="CW1429" i="3"/>
  <c r="CV1429" i="3"/>
  <c r="CG1429" i="3"/>
  <c r="CC1429" i="3"/>
  <c r="CB1429" i="3"/>
  <c r="CE1429" i="3" s="1"/>
  <c r="BY1429" i="3"/>
  <c r="BX1429" i="3"/>
  <c r="BW1429" i="3"/>
  <c r="BV1429" i="3"/>
  <c r="BU1429" i="3"/>
  <c r="BT1429" i="3"/>
  <c r="BR1429" i="3"/>
  <c r="BP1429" i="3"/>
  <c r="BE1429" i="3"/>
  <c r="BN1429" i="3" s="1"/>
  <c r="BC1429" i="3"/>
  <c r="BD1429" i="3" s="1"/>
  <c r="BQ1429" i="3" s="1"/>
  <c r="AZ1429" i="3"/>
  <c r="BA1429" i="3" s="1"/>
  <c r="BS1429" i="3" s="1"/>
  <c r="AP1429" i="3"/>
  <c r="AK1429" i="3"/>
  <c r="S1429" i="3"/>
  <c r="CX1428" i="3"/>
  <c r="CW1428" i="3"/>
  <c r="CV1428" i="3"/>
  <c r="CG1428" i="3"/>
  <c r="CC1428" i="3"/>
  <c r="CB1428" i="3"/>
  <c r="CE1428" i="3" s="1"/>
  <c r="BY1428" i="3"/>
  <c r="BX1428" i="3"/>
  <c r="BW1428" i="3"/>
  <c r="BV1428" i="3"/>
  <c r="BU1428" i="3"/>
  <c r="BT1428" i="3"/>
  <c r="BR1428" i="3"/>
  <c r="BP1428" i="3"/>
  <c r="BE1428" i="3"/>
  <c r="BM1428" i="3" s="1"/>
  <c r="BC1428" i="3"/>
  <c r="BD1428" i="3" s="1"/>
  <c r="BQ1428" i="3" s="1"/>
  <c r="AZ1428" i="3"/>
  <c r="BA1428" i="3" s="1"/>
  <c r="BS1428" i="3" s="1"/>
  <c r="AP1428" i="3"/>
  <c r="AK1428" i="3"/>
  <c r="S1428" i="3"/>
  <c r="CX1427" i="3"/>
  <c r="CW1427" i="3"/>
  <c r="CV1427" i="3"/>
  <c r="CG1427" i="3"/>
  <c r="CC1427" i="3"/>
  <c r="CB1427" i="3"/>
  <c r="CD1427" i="3" s="1"/>
  <c r="BY1427" i="3"/>
  <c r="BX1427" i="3"/>
  <c r="BW1427" i="3"/>
  <c r="BV1427" i="3"/>
  <c r="BU1427" i="3"/>
  <c r="BT1427" i="3"/>
  <c r="BR1427" i="3"/>
  <c r="BP1427" i="3"/>
  <c r="BE1427" i="3"/>
  <c r="BC1427" i="3"/>
  <c r="BD1427" i="3" s="1"/>
  <c r="BQ1427" i="3" s="1"/>
  <c r="BB1427" i="3" s="1"/>
  <c r="AZ1427" i="3"/>
  <c r="BA1427" i="3" s="1"/>
  <c r="BS1427" i="3" s="1"/>
  <c r="AP1427" i="3"/>
  <c r="AK1427" i="3"/>
  <c r="S1427" i="3"/>
  <c r="CX1426" i="3"/>
  <c r="CW1426" i="3"/>
  <c r="CV1426" i="3"/>
  <c r="CG1426" i="3"/>
  <c r="CC1426" i="3"/>
  <c r="CB1426" i="3"/>
  <c r="CD1426" i="3" s="1"/>
  <c r="BY1426" i="3"/>
  <c r="BX1426" i="3"/>
  <c r="BW1426" i="3"/>
  <c r="BV1426" i="3"/>
  <c r="BU1426" i="3"/>
  <c r="BT1426" i="3"/>
  <c r="BR1426" i="3"/>
  <c r="BP1426" i="3"/>
  <c r="BE1426" i="3"/>
  <c r="BO1426" i="3" s="1"/>
  <c r="BC1426" i="3"/>
  <c r="BD1426" i="3" s="1"/>
  <c r="BQ1426" i="3" s="1"/>
  <c r="AY1426" i="3" s="1"/>
  <c r="AZ1426" i="3"/>
  <c r="BA1426" i="3" s="1"/>
  <c r="BS1426" i="3" s="1"/>
  <c r="AP1426" i="3"/>
  <c r="AK1426" i="3"/>
  <c r="S1426" i="3"/>
  <c r="CX1425" i="3"/>
  <c r="CW1425" i="3"/>
  <c r="CV1425" i="3"/>
  <c r="CG1425" i="3"/>
  <c r="CC1425" i="3"/>
  <c r="CB1425" i="3"/>
  <c r="CE1425" i="3" s="1"/>
  <c r="BY1425" i="3"/>
  <c r="BX1425" i="3"/>
  <c r="BW1425" i="3"/>
  <c r="BV1425" i="3"/>
  <c r="BU1425" i="3"/>
  <c r="BT1425" i="3"/>
  <c r="BR1425" i="3"/>
  <c r="BP1425" i="3"/>
  <c r="BE1425" i="3"/>
  <c r="BC1425" i="3"/>
  <c r="BD1425" i="3" s="1"/>
  <c r="BQ1425" i="3" s="1"/>
  <c r="AZ1425" i="3"/>
  <c r="BA1425" i="3" s="1"/>
  <c r="BS1425" i="3" s="1"/>
  <c r="AP1425" i="3"/>
  <c r="AK1425" i="3"/>
  <c r="S1425" i="3"/>
  <c r="CX1424" i="3"/>
  <c r="CW1424" i="3"/>
  <c r="CV1424" i="3"/>
  <c r="CG1424" i="3"/>
  <c r="CC1424" i="3"/>
  <c r="CB1424" i="3"/>
  <c r="CE1424" i="3" s="1"/>
  <c r="BY1424" i="3"/>
  <c r="BX1424" i="3"/>
  <c r="BW1424" i="3"/>
  <c r="BV1424" i="3"/>
  <c r="BU1424" i="3"/>
  <c r="BT1424" i="3"/>
  <c r="BR1424" i="3"/>
  <c r="BP1424" i="3"/>
  <c r="BE1424" i="3"/>
  <c r="BC1424" i="3"/>
  <c r="BD1424" i="3" s="1"/>
  <c r="BQ1424" i="3" s="1"/>
  <c r="AZ1424" i="3"/>
  <c r="BA1424" i="3" s="1"/>
  <c r="BS1424" i="3" s="1"/>
  <c r="AP1424" i="3"/>
  <c r="AK1424" i="3"/>
  <c r="S1424" i="3"/>
  <c r="CX1423" i="3"/>
  <c r="CW1423" i="3"/>
  <c r="CV1423" i="3"/>
  <c r="CG1423" i="3"/>
  <c r="CC1423" i="3"/>
  <c r="CB1423" i="3"/>
  <c r="CD1423" i="3" s="1"/>
  <c r="BY1423" i="3"/>
  <c r="BX1423" i="3"/>
  <c r="BW1423" i="3"/>
  <c r="BV1423" i="3"/>
  <c r="BU1423" i="3"/>
  <c r="BT1423" i="3"/>
  <c r="BR1423" i="3"/>
  <c r="BP1423" i="3"/>
  <c r="BE1423" i="3"/>
  <c r="BK1423" i="3" s="1"/>
  <c r="BI1423" i="3" s="1"/>
  <c r="BJ1423" i="3" s="1"/>
  <c r="BC1423" i="3"/>
  <c r="BD1423" i="3" s="1"/>
  <c r="BQ1423" i="3" s="1"/>
  <c r="AZ1423" i="3"/>
  <c r="BA1423" i="3" s="1"/>
  <c r="BS1423" i="3" s="1"/>
  <c r="AP1423" i="3"/>
  <c r="AK1423" i="3"/>
  <c r="S1423" i="3"/>
  <c r="CX1422" i="3"/>
  <c r="CW1422" i="3"/>
  <c r="CV1422" i="3"/>
  <c r="CG1422" i="3"/>
  <c r="CC1422" i="3"/>
  <c r="CB1422" i="3"/>
  <c r="CD1422" i="3" s="1"/>
  <c r="BY1422" i="3"/>
  <c r="BX1422" i="3"/>
  <c r="BW1422" i="3"/>
  <c r="BV1422" i="3"/>
  <c r="BU1422" i="3"/>
  <c r="BT1422" i="3"/>
  <c r="BR1422" i="3"/>
  <c r="BP1422" i="3"/>
  <c r="BE1422" i="3"/>
  <c r="BC1422" i="3"/>
  <c r="BD1422" i="3" s="1"/>
  <c r="BQ1422" i="3" s="1"/>
  <c r="AZ1422" i="3"/>
  <c r="BA1422" i="3" s="1"/>
  <c r="BS1422" i="3" s="1"/>
  <c r="AP1422" i="3"/>
  <c r="AK1422" i="3"/>
  <c r="S1422" i="3"/>
  <c r="CX1421" i="3"/>
  <c r="CW1421" i="3"/>
  <c r="CV1421" i="3"/>
  <c r="CG1421" i="3"/>
  <c r="CC1421" i="3"/>
  <c r="CB1421" i="3"/>
  <c r="CE1421" i="3" s="1"/>
  <c r="BY1421" i="3"/>
  <c r="BX1421" i="3"/>
  <c r="BW1421" i="3"/>
  <c r="BV1421" i="3"/>
  <c r="BU1421" i="3"/>
  <c r="BT1421" i="3"/>
  <c r="BR1421" i="3"/>
  <c r="BP1421" i="3"/>
  <c r="BE1421" i="3"/>
  <c r="BN1421" i="3" s="1"/>
  <c r="BC1421" i="3"/>
  <c r="BD1421" i="3" s="1"/>
  <c r="BQ1421" i="3" s="1"/>
  <c r="AZ1421" i="3"/>
  <c r="BA1421" i="3" s="1"/>
  <c r="BS1421" i="3" s="1"/>
  <c r="AP1421" i="3"/>
  <c r="AK1421" i="3"/>
  <c r="S1421" i="3"/>
  <c r="CX1420" i="3"/>
  <c r="CW1420" i="3"/>
  <c r="CV1420" i="3"/>
  <c r="CG1420" i="3"/>
  <c r="CC1420" i="3"/>
  <c r="CB1420" i="3"/>
  <c r="CE1420" i="3" s="1"/>
  <c r="BY1420" i="3"/>
  <c r="BX1420" i="3"/>
  <c r="BW1420" i="3"/>
  <c r="BV1420" i="3"/>
  <c r="BU1420" i="3"/>
  <c r="BT1420" i="3"/>
  <c r="BR1420" i="3"/>
  <c r="BP1420" i="3"/>
  <c r="BE1420" i="3"/>
  <c r="BM1420" i="3" s="1"/>
  <c r="BC1420" i="3"/>
  <c r="BD1420" i="3" s="1"/>
  <c r="BQ1420" i="3" s="1"/>
  <c r="AZ1420" i="3"/>
  <c r="BA1420" i="3" s="1"/>
  <c r="BS1420" i="3" s="1"/>
  <c r="AP1420" i="3"/>
  <c r="AK1420" i="3"/>
  <c r="S1420" i="3"/>
  <c r="CX1419" i="3"/>
  <c r="CW1419" i="3"/>
  <c r="CV1419" i="3"/>
  <c r="CG1419" i="3"/>
  <c r="CC1419" i="3"/>
  <c r="CB1419" i="3"/>
  <c r="CD1419" i="3" s="1"/>
  <c r="BY1419" i="3"/>
  <c r="BX1419" i="3"/>
  <c r="BW1419" i="3"/>
  <c r="BV1419" i="3"/>
  <c r="BU1419" i="3"/>
  <c r="BT1419" i="3"/>
  <c r="BR1419" i="3"/>
  <c r="BP1419" i="3"/>
  <c r="BE1419" i="3"/>
  <c r="BC1419" i="3"/>
  <c r="BD1419" i="3" s="1"/>
  <c r="BQ1419" i="3" s="1"/>
  <c r="AZ1419" i="3"/>
  <c r="BA1419" i="3" s="1"/>
  <c r="BS1419" i="3" s="1"/>
  <c r="AP1419" i="3"/>
  <c r="AK1419" i="3"/>
  <c r="S1419" i="3"/>
  <c r="CX1418" i="3"/>
  <c r="CW1418" i="3"/>
  <c r="CV1418" i="3"/>
  <c r="CG1418" i="3"/>
  <c r="CC1418" i="3"/>
  <c r="CB1418" i="3"/>
  <c r="CD1418" i="3" s="1"/>
  <c r="BY1418" i="3"/>
  <c r="BX1418" i="3"/>
  <c r="BW1418" i="3"/>
  <c r="BV1418" i="3"/>
  <c r="BU1418" i="3"/>
  <c r="BT1418" i="3"/>
  <c r="BR1418" i="3"/>
  <c r="BP1418" i="3"/>
  <c r="BE1418" i="3"/>
  <c r="BO1418" i="3" s="1"/>
  <c r="BC1418" i="3"/>
  <c r="BD1418" i="3" s="1"/>
  <c r="BQ1418" i="3" s="1"/>
  <c r="AY1418" i="3" s="1"/>
  <c r="AZ1418" i="3"/>
  <c r="BA1418" i="3" s="1"/>
  <c r="BS1418" i="3" s="1"/>
  <c r="AP1418" i="3"/>
  <c r="AK1418" i="3"/>
  <c r="S1418" i="3"/>
  <c r="CX1417" i="3"/>
  <c r="CW1417" i="3"/>
  <c r="CV1417" i="3"/>
  <c r="CG1417" i="3"/>
  <c r="CC1417" i="3"/>
  <c r="CB1417" i="3"/>
  <c r="CE1417" i="3" s="1"/>
  <c r="BY1417" i="3"/>
  <c r="BX1417" i="3"/>
  <c r="BW1417" i="3"/>
  <c r="BV1417" i="3"/>
  <c r="BU1417" i="3"/>
  <c r="BT1417" i="3"/>
  <c r="BR1417" i="3"/>
  <c r="BP1417" i="3"/>
  <c r="BE1417" i="3"/>
  <c r="BH1417" i="3" s="1"/>
  <c r="BC1417" i="3"/>
  <c r="BD1417" i="3" s="1"/>
  <c r="BQ1417" i="3" s="1"/>
  <c r="AZ1417" i="3"/>
  <c r="BA1417" i="3" s="1"/>
  <c r="BS1417" i="3" s="1"/>
  <c r="AP1417" i="3"/>
  <c r="AK1417" i="3"/>
  <c r="S1417" i="3"/>
  <c r="CX1416" i="3"/>
  <c r="CW1416" i="3"/>
  <c r="CV1416" i="3"/>
  <c r="CG1416" i="3"/>
  <c r="CC1416" i="3"/>
  <c r="CB1416" i="3"/>
  <c r="CD1416" i="3" s="1"/>
  <c r="BY1416" i="3"/>
  <c r="BX1416" i="3"/>
  <c r="BW1416" i="3"/>
  <c r="BV1416" i="3"/>
  <c r="BU1416" i="3"/>
  <c r="BT1416" i="3"/>
  <c r="BR1416" i="3"/>
  <c r="BP1416" i="3"/>
  <c r="BE1416" i="3"/>
  <c r="BN1416" i="3" s="1"/>
  <c r="BC1416" i="3"/>
  <c r="BD1416" i="3" s="1"/>
  <c r="BQ1416" i="3" s="1"/>
  <c r="AZ1416" i="3"/>
  <c r="BA1416" i="3" s="1"/>
  <c r="BS1416" i="3" s="1"/>
  <c r="AP1416" i="3"/>
  <c r="AK1416" i="3"/>
  <c r="S1416" i="3"/>
  <c r="CX1415" i="3"/>
  <c r="CW1415" i="3"/>
  <c r="CV1415" i="3"/>
  <c r="CG1415" i="3"/>
  <c r="CC1415" i="3"/>
  <c r="CB1415" i="3"/>
  <c r="CE1415" i="3" s="1"/>
  <c r="BY1415" i="3"/>
  <c r="BX1415" i="3"/>
  <c r="BW1415" i="3"/>
  <c r="BV1415" i="3"/>
  <c r="BU1415" i="3"/>
  <c r="BT1415" i="3"/>
  <c r="BR1415" i="3"/>
  <c r="BP1415" i="3"/>
  <c r="BE1415" i="3"/>
  <c r="BO1415" i="3" s="1"/>
  <c r="BC1415" i="3"/>
  <c r="BD1415" i="3" s="1"/>
  <c r="BQ1415" i="3" s="1"/>
  <c r="AZ1415" i="3"/>
  <c r="BA1415" i="3" s="1"/>
  <c r="BS1415" i="3" s="1"/>
  <c r="AP1415" i="3"/>
  <c r="AK1415" i="3"/>
  <c r="S1415" i="3"/>
  <c r="CX1414" i="3"/>
  <c r="CW1414" i="3"/>
  <c r="CV1414" i="3"/>
  <c r="CG1414" i="3"/>
  <c r="CC1414" i="3"/>
  <c r="CB1414" i="3"/>
  <c r="CE1414" i="3" s="1"/>
  <c r="BY1414" i="3"/>
  <c r="BX1414" i="3"/>
  <c r="BW1414" i="3"/>
  <c r="BV1414" i="3"/>
  <c r="BU1414" i="3"/>
  <c r="BT1414" i="3"/>
  <c r="BR1414" i="3"/>
  <c r="BP1414" i="3"/>
  <c r="BE1414" i="3"/>
  <c r="BN1414" i="3" s="1"/>
  <c r="BC1414" i="3"/>
  <c r="BD1414" i="3" s="1"/>
  <c r="BQ1414" i="3" s="1"/>
  <c r="AZ1414" i="3"/>
  <c r="BA1414" i="3" s="1"/>
  <c r="BS1414" i="3" s="1"/>
  <c r="AP1414" i="3"/>
  <c r="AK1414" i="3"/>
  <c r="S1414" i="3"/>
  <c r="CX1413" i="3"/>
  <c r="CW1413" i="3"/>
  <c r="CV1413" i="3"/>
  <c r="CG1413" i="3"/>
  <c r="CC1413" i="3"/>
  <c r="CB1413" i="3"/>
  <c r="CD1413" i="3" s="1"/>
  <c r="BY1413" i="3"/>
  <c r="BX1413" i="3"/>
  <c r="BW1413" i="3"/>
  <c r="BV1413" i="3"/>
  <c r="BU1413" i="3"/>
  <c r="BT1413" i="3"/>
  <c r="BR1413" i="3"/>
  <c r="BP1413" i="3"/>
  <c r="BE1413" i="3"/>
  <c r="BN1413" i="3" s="1"/>
  <c r="BC1413" i="3"/>
  <c r="BD1413" i="3" s="1"/>
  <c r="BQ1413" i="3" s="1"/>
  <c r="AZ1413" i="3"/>
  <c r="BA1413" i="3" s="1"/>
  <c r="BS1413" i="3" s="1"/>
  <c r="AP1413" i="3"/>
  <c r="AK1413" i="3"/>
  <c r="S1413" i="3"/>
  <c r="CX1412" i="3"/>
  <c r="CW1412" i="3"/>
  <c r="CV1412" i="3"/>
  <c r="CG1412" i="3"/>
  <c r="CC1412" i="3"/>
  <c r="CB1412" i="3"/>
  <c r="CE1412" i="3" s="1"/>
  <c r="BY1412" i="3"/>
  <c r="BX1412" i="3"/>
  <c r="BW1412" i="3"/>
  <c r="BV1412" i="3"/>
  <c r="BU1412" i="3"/>
  <c r="BT1412" i="3"/>
  <c r="BR1412" i="3"/>
  <c r="BP1412" i="3"/>
  <c r="BE1412" i="3"/>
  <c r="BN1412" i="3" s="1"/>
  <c r="BC1412" i="3"/>
  <c r="BD1412" i="3" s="1"/>
  <c r="BQ1412" i="3" s="1"/>
  <c r="AZ1412" i="3"/>
  <c r="BA1412" i="3" s="1"/>
  <c r="BS1412" i="3" s="1"/>
  <c r="AP1412" i="3"/>
  <c r="AK1412" i="3"/>
  <c r="S1412" i="3"/>
  <c r="CX1411" i="3"/>
  <c r="CW1411" i="3"/>
  <c r="CV1411" i="3"/>
  <c r="CG1411" i="3"/>
  <c r="CC1411" i="3"/>
  <c r="CB1411" i="3"/>
  <c r="CD1411" i="3" s="1"/>
  <c r="BY1411" i="3"/>
  <c r="BX1411" i="3"/>
  <c r="BW1411" i="3"/>
  <c r="BV1411" i="3"/>
  <c r="BU1411" i="3"/>
  <c r="BT1411" i="3"/>
  <c r="BR1411" i="3"/>
  <c r="BP1411" i="3"/>
  <c r="BE1411" i="3"/>
  <c r="BN1411" i="3" s="1"/>
  <c r="BC1411" i="3"/>
  <c r="BD1411" i="3" s="1"/>
  <c r="BQ1411" i="3" s="1"/>
  <c r="AZ1411" i="3"/>
  <c r="BA1411" i="3" s="1"/>
  <c r="BS1411" i="3" s="1"/>
  <c r="AP1411" i="3"/>
  <c r="AK1411" i="3"/>
  <c r="S1411" i="3"/>
  <c r="CX1810" i="3"/>
  <c r="CW1810" i="3"/>
  <c r="CV1810" i="3"/>
  <c r="CG1810" i="3"/>
  <c r="CC1810" i="3"/>
  <c r="CB1810" i="3"/>
  <c r="CD1810" i="3" s="1"/>
  <c r="BY1810" i="3"/>
  <c r="BX1810" i="3"/>
  <c r="BW1810" i="3"/>
  <c r="BV1810" i="3"/>
  <c r="BU1810" i="3"/>
  <c r="BT1810" i="3"/>
  <c r="BR1810" i="3"/>
  <c r="BP1810" i="3"/>
  <c r="BE1810" i="3"/>
  <c r="BC1810" i="3"/>
  <c r="BD1810" i="3" s="1"/>
  <c r="BQ1810" i="3" s="1"/>
  <c r="AZ1810" i="3"/>
  <c r="BA1810" i="3" s="1"/>
  <c r="BS1810" i="3" s="1"/>
  <c r="AP1810" i="3"/>
  <c r="AK1810" i="3"/>
  <c r="S1810" i="3"/>
  <c r="CX1409" i="3"/>
  <c r="CW1409" i="3"/>
  <c r="CV1409" i="3"/>
  <c r="CG1409" i="3"/>
  <c r="CC1409" i="3"/>
  <c r="CB1409" i="3"/>
  <c r="CE1409" i="3" s="1"/>
  <c r="BY1409" i="3"/>
  <c r="BX1409" i="3"/>
  <c r="BW1409" i="3"/>
  <c r="BV1409" i="3"/>
  <c r="BU1409" i="3"/>
  <c r="BT1409" i="3"/>
  <c r="BR1409" i="3"/>
  <c r="BP1409" i="3"/>
  <c r="BE1409" i="3"/>
  <c r="BO1409" i="3" s="1"/>
  <c r="BC1409" i="3"/>
  <c r="BD1409" i="3" s="1"/>
  <c r="BQ1409" i="3" s="1"/>
  <c r="AZ1409" i="3"/>
  <c r="BA1409" i="3" s="1"/>
  <c r="BS1409" i="3" s="1"/>
  <c r="AP1409" i="3"/>
  <c r="AK1409" i="3"/>
  <c r="S1409" i="3"/>
  <c r="CX1408" i="3"/>
  <c r="CW1408" i="3"/>
  <c r="CV1408" i="3"/>
  <c r="CG1408" i="3"/>
  <c r="CC1408" i="3"/>
  <c r="CB1408" i="3"/>
  <c r="CE1408" i="3" s="1"/>
  <c r="BY1408" i="3"/>
  <c r="BX1408" i="3"/>
  <c r="BW1408" i="3"/>
  <c r="BV1408" i="3"/>
  <c r="BU1408" i="3"/>
  <c r="BT1408" i="3"/>
  <c r="BR1408" i="3"/>
  <c r="BP1408" i="3"/>
  <c r="BE1408" i="3"/>
  <c r="BN1408" i="3" s="1"/>
  <c r="BC1408" i="3"/>
  <c r="BD1408" i="3" s="1"/>
  <c r="BQ1408" i="3" s="1"/>
  <c r="AZ1408" i="3"/>
  <c r="BA1408" i="3" s="1"/>
  <c r="BS1408" i="3" s="1"/>
  <c r="AP1408" i="3"/>
  <c r="AK1408" i="3"/>
  <c r="S1408" i="3"/>
  <c r="CX1407" i="3"/>
  <c r="CW1407" i="3"/>
  <c r="CV1407" i="3"/>
  <c r="CG1407" i="3"/>
  <c r="CC1407" i="3"/>
  <c r="CB1407" i="3"/>
  <c r="CD1407" i="3" s="1"/>
  <c r="BY1407" i="3"/>
  <c r="BX1407" i="3"/>
  <c r="BW1407" i="3"/>
  <c r="BV1407" i="3"/>
  <c r="BU1407" i="3"/>
  <c r="BT1407" i="3"/>
  <c r="BR1407" i="3"/>
  <c r="BP1407" i="3"/>
  <c r="BE1407" i="3"/>
  <c r="BN1407" i="3" s="1"/>
  <c r="BC1407" i="3"/>
  <c r="BD1407" i="3" s="1"/>
  <c r="BQ1407" i="3" s="1"/>
  <c r="AZ1407" i="3"/>
  <c r="BA1407" i="3" s="1"/>
  <c r="BS1407" i="3" s="1"/>
  <c r="AP1407" i="3"/>
  <c r="AK1407" i="3"/>
  <c r="S1407" i="3"/>
  <c r="CX1406" i="3"/>
  <c r="CW1406" i="3"/>
  <c r="CV1406" i="3"/>
  <c r="CG1406" i="3"/>
  <c r="CC1406" i="3"/>
  <c r="CB1406" i="3"/>
  <c r="CD1406" i="3" s="1"/>
  <c r="BY1406" i="3"/>
  <c r="BX1406" i="3"/>
  <c r="BW1406" i="3"/>
  <c r="BV1406" i="3"/>
  <c r="BU1406" i="3"/>
  <c r="BT1406" i="3"/>
  <c r="BR1406" i="3"/>
  <c r="BP1406" i="3"/>
  <c r="BE1406" i="3"/>
  <c r="BC1406" i="3"/>
  <c r="BD1406" i="3" s="1"/>
  <c r="BQ1406" i="3" s="1"/>
  <c r="AZ1406" i="3"/>
  <c r="BA1406" i="3" s="1"/>
  <c r="BS1406" i="3" s="1"/>
  <c r="AP1406" i="3"/>
  <c r="AK1406" i="3"/>
  <c r="S1406" i="3"/>
  <c r="CX1405" i="3"/>
  <c r="CW1405" i="3"/>
  <c r="CV1405" i="3"/>
  <c r="CG1405" i="3"/>
  <c r="CC1405" i="3"/>
  <c r="CB1405" i="3"/>
  <c r="CE1405" i="3" s="1"/>
  <c r="BY1405" i="3"/>
  <c r="BX1405" i="3"/>
  <c r="BW1405" i="3"/>
  <c r="BV1405" i="3"/>
  <c r="BU1405" i="3"/>
  <c r="BT1405" i="3"/>
  <c r="BR1405" i="3"/>
  <c r="BP1405" i="3"/>
  <c r="BE1405" i="3"/>
  <c r="BO1405" i="3" s="1"/>
  <c r="BC1405" i="3"/>
  <c r="BD1405" i="3" s="1"/>
  <c r="BQ1405" i="3" s="1"/>
  <c r="AZ1405" i="3"/>
  <c r="BA1405" i="3" s="1"/>
  <c r="BS1405" i="3" s="1"/>
  <c r="AP1405" i="3"/>
  <c r="AK1405" i="3"/>
  <c r="S1405" i="3"/>
  <c r="CX1404" i="3"/>
  <c r="CW1404" i="3"/>
  <c r="CV1404" i="3"/>
  <c r="CG1404" i="3"/>
  <c r="CC1404" i="3"/>
  <c r="CB1404" i="3"/>
  <c r="CE1404" i="3" s="1"/>
  <c r="BY1404" i="3"/>
  <c r="BX1404" i="3"/>
  <c r="BW1404" i="3"/>
  <c r="BV1404" i="3"/>
  <c r="BU1404" i="3"/>
  <c r="BT1404" i="3"/>
  <c r="BR1404" i="3"/>
  <c r="BP1404" i="3"/>
  <c r="BE1404" i="3"/>
  <c r="BN1404" i="3" s="1"/>
  <c r="BC1404" i="3"/>
  <c r="BD1404" i="3" s="1"/>
  <c r="BQ1404" i="3" s="1"/>
  <c r="AZ1404" i="3"/>
  <c r="BA1404" i="3" s="1"/>
  <c r="BS1404" i="3" s="1"/>
  <c r="AP1404" i="3"/>
  <c r="AK1404" i="3"/>
  <c r="S1404" i="3"/>
  <c r="CX1403" i="3"/>
  <c r="CW1403" i="3"/>
  <c r="CV1403" i="3"/>
  <c r="CG1403" i="3"/>
  <c r="CC1403" i="3"/>
  <c r="CB1403" i="3"/>
  <c r="CD1403" i="3" s="1"/>
  <c r="BY1403" i="3"/>
  <c r="BX1403" i="3"/>
  <c r="BW1403" i="3"/>
  <c r="BV1403" i="3"/>
  <c r="BU1403" i="3"/>
  <c r="BT1403" i="3"/>
  <c r="BR1403" i="3"/>
  <c r="BP1403" i="3"/>
  <c r="BE1403" i="3"/>
  <c r="BO1403" i="3" s="1"/>
  <c r="BC1403" i="3"/>
  <c r="BD1403" i="3" s="1"/>
  <c r="BQ1403" i="3" s="1"/>
  <c r="AZ1403" i="3"/>
  <c r="BA1403" i="3" s="1"/>
  <c r="BS1403" i="3" s="1"/>
  <c r="AP1403" i="3"/>
  <c r="AK1403" i="3"/>
  <c r="S1403" i="3"/>
  <c r="CX1402" i="3"/>
  <c r="CW1402" i="3"/>
  <c r="CV1402" i="3"/>
  <c r="CG1402" i="3"/>
  <c r="CC1402" i="3"/>
  <c r="CB1402" i="3"/>
  <c r="CD1402" i="3" s="1"/>
  <c r="BY1402" i="3"/>
  <c r="BX1402" i="3"/>
  <c r="BW1402" i="3"/>
  <c r="BV1402" i="3"/>
  <c r="BU1402" i="3"/>
  <c r="BT1402" i="3"/>
  <c r="BR1402" i="3"/>
  <c r="BP1402" i="3"/>
  <c r="BE1402" i="3"/>
  <c r="BO1402" i="3" s="1"/>
  <c r="BC1402" i="3"/>
  <c r="BD1402" i="3" s="1"/>
  <c r="BQ1402" i="3" s="1"/>
  <c r="AZ1402" i="3"/>
  <c r="BA1402" i="3" s="1"/>
  <c r="BS1402" i="3" s="1"/>
  <c r="AP1402" i="3"/>
  <c r="AK1402" i="3"/>
  <c r="S1402" i="3"/>
  <c r="CX1401" i="3"/>
  <c r="CW1401" i="3"/>
  <c r="CV1401" i="3"/>
  <c r="CG1401" i="3"/>
  <c r="CC1401" i="3"/>
  <c r="CB1401" i="3"/>
  <c r="CD1401" i="3" s="1"/>
  <c r="BY1401" i="3"/>
  <c r="BX1401" i="3"/>
  <c r="BW1401" i="3"/>
  <c r="BV1401" i="3"/>
  <c r="BU1401" i="3"/>
  <c r="BT1401" i="3"/>
  <c r="BR1401" i="3"/>
  <c r="BP1401" i="3"/>
  <c r="BE1401" i="3"/>
  <c r="BO1401" i="3" s="1"/>
  <c r="BC1401" i="3"/>
  <c r="BD1401" i="3" s="1"/>
  <c r="BQ1401" i="3" s="1"/>
  <c r="AZ1401" i="3"/>
  <c r="BA1401" i="3" s="1"/>
  <c r="BS1401" i="3" s="1"/>
  <c r="AP1401" i="3"/>
  <c r="AK1401" i="3"/>
  <c r="S1401" i="3"/>
  <c r="CX1400" i="3"/>
  <c r="CW1400" i="3"/>
  <c r="CV1400" i="3"/>
  <c r="CG1400" i="3"/>
  <c r="CC1400" i="3"/>
  <c r="CB1400" i="3"/>
  <c r="CE1400" i="3" s="1"/>
  <c r="BY1400" i="3"/>
  <c r="BX1400" i="3"/>
  <c r="BW1400" i="3"/>
  <c r="BV1400" i="3"/>
  <c r="BU1400" i="3"/>
  <c r="BT1400" i="3"/>
  <c r="BR1400" i="3"/>
  <c r="BP1400" i="3"/>
  <c r="BE1400" i="3"/>
  <c r="BN1400" i="3" s="1"/>
  <c r="BC1400" i="3"/>
  <c r="BD1400" i="3" s="1"/>
  <c r="BQ1400" i="3" s="1"/>
  <c r="AZ1400" i="3"/>
  <c r="BA1400" i="3" s="1"/>
  <c r="BS1400" i="3" s="1"/>
  <c r="AP1400" i="3"/>
  <c r="AK1400" i="3"/>
  <c r="S1400" i="3"/>
  <c r="CX1399" i="3"/>
  <c r="CW1399" i="3"/>
  <c r="CV1399" i="3"/>
  <c r="CG1399" i="3"/>
  <c r="CC1399" i="3"/>
  <c r="CB1399" i="3"/>
  <c r="CD1399" i="3" s="1"/>
  <c r="BY1399" i="3"/>
  <c r="BX1399" i="3"/>
  <c r="BW1399" i="3"/>
  <c r="BV1399" i="3"/>
  <c r="BU1399" i="3"/>
  <c r="BT1399" i="3"/>
  <c r="BR1399" i="3"/>
  <c r="BP1399" i="3"/>
  <c r="BE1399" i="3"/>
  <c r="BO1399" i="3" s="1"/>
  <c r="BC1399" i="3"/>
  <c r="BD1399" i="3" s="1"/>
  <c r="BQ1399" i="3" s="1"/>
  <c r="AZ1399" i="3"/>
  <c r="BA1399" i="3" s="1"/>
  <c r="BS1399" i="3" s="1"/>
  <c r="AP1399" i="3"/>
  <c r="AK1399" i="3"/>
  <c r="S1399" i="3"/>
  <c r="CX1398" i="3"/>
  <c r="CW1398" i="3"/>
  <c r="CV1398" i="3"/>
  <c r="CG1398" i="3"/>
  <c r="CC1398" i="3"/>
  <c r="CB1398" i="3"/>
  <c r="CE1398" i="3" s="1"/>
  <c r="BY1398" i="3"/>
  <c r="BX1398" i="3"/>
  <c r="BW1398" i="3"/>
  <c r="BV1398" i="3"/>
  <c r="BU1398" i="3"/>
  <c r="BT1398" i="3"/>
  <c r="BR1398" i="3"/>
  <c r="BP1398" i="3"/>
  <c r="BE1398" i="3"/>
  <c r="BN1398" i="3" s="1"/>
  <c r="BC1398" i="3"/>
  <c r="BD1398" i="3" s="1"/>
  <c r="BQ1398" i="3" s="1"/>
  <c r="AZ1398" i="3"/>
  <c r="BA1398" i="3" s="1"/>
  <c r="BS1398" i="3" s="1"/>
  <c r="AP1398" i="3"/>
  <c r="AK1398" i="3"/>
  <c r="S1398" i="3"/>
  <c r="CX1397" i="3"/>
  <c r="CW1397" i="3"/>
  <c r="CV1397" i="3"/>
  <c r="CG1397" i="3"/>
  <c r="CC1397" i="3"/>
  <c r="CB1397" i="3"/>
  <c r="CD1397" i="3" s="1"/>
  <c r="BY1397" i="3"/>
  <c r="BX1397" i="3"/>
  <c r="BW1397" i="3"/>
  <c r="BV1397" i="3"/>
  <c r="BU1397" i="3"/>
  <c r="BT1397" i="3"/>
  <c r="BR1397" i="3"/>
  <c r="BP1397" i="3"/>
  <c r="BE1397" i="3"/>
  <c r="BO1397" i="3" s="1"/>
  <c r="BC1397" i="3"/>
  <c r="BD1397" i="3" s="1"/>
  <c r="BQ1397" i="3" s="1"/>
  <c r="AZ1397" i="3"/>
  <c r="BA1397" i="3" s="1"/>
  <c r="BS1397" i="3" s="1"/>
  <c r="AP1397" i="3"/>
  <c r="AK1397" i="3"/>
  <c r="S1397" i="3"/>
  <c r="CX1396" i="3"/>
  <c r="CW1396" i="3"/>
  <c r="CV1396" i="3"/>
  <c r="CG1396" i="3"/>
  <c r="CC1396" i="3"/>
  <c r="CB1396" i="3"/>
  <c r="CE1396" i="3" s="1"/>
  <c r="BY1396" i="3"/>
  <c r="BX1396" i="3"/>
  <c r="BW1396" i="3"/>
  <c r="BV1396" i="3"/>
  <c r="BU1396" i="3"/>
  <c r="BT1396" i="3"/>
  <c r="BR1396" i="3"/>
  <c r="BP1396" i="3"/>
  <c r="BE1396" i="3"/>
  <c r="BN1396" i="3" s="1"/>
  <c r="BC1396" i="3"/>
  <c r="BD1396" i="3" s="1"/>
  <c r="BQ1396" i="3" s="1"/>
  <c r="AZ1396" i="3"/>
  <c r="BA1396" i="3" s="1"/>
  <c r="BS1396" i="3" s="1"/>
  <c r="AP1396" i="3"/>
  <c r="AK1396" i="3"/>
  <c r="S1396" i="3"/>
  <c r="CX1395" i="3"/>
  <c r="CW1395" i="3"/>
  <c r="CV1395" i="3"/>
  <c r="CG1395" i="3"/>
  <c r="CC1395" i="3"/>
  <c r="CB1395" i="3"/>
  <c r="CD1395" i="3" s="1"/>
  <c r="BY1395" i="3"/>
  <c r="BX1395" i="3"/>
  <c r="BW1395" i="3"/>
  <c r="BV1395" i="3"/>
  <c r="BU1395" i="3"/>
  <c r="BT1395" i="3"/>
  <c r="BR1395" i="3"/>
  <c r="BP1395" i="3"/>
  <c r="BE1395" i="3"/>
  <c r="BO1395" i="3" s="1"/>
  <c r="BC1395" i="3"/>
  <c r="BD1395" i="3" s="1"/>
  <c r="BQ1395" i="3" s="1"/>
  <c r="AZ1395" i="3"/>
  <c r="BA1395" i="3" s="1"/>
  <c r="BS1395" i="3" s="1"/>
  <c r="AP1395" i="3"/>
  <c r="AK1395" i="3"/>
  <c r="S1395" i="3"/>
  <c r="CX1394" i="3"/>
  <c r="CW1394" i="3"/>
  <c r="CV1394" i="3"/>
  <c r="CG1394" i="3"/>
  <c r="CC1394" i="3"/>
  <c r="CB1394" i="3"/>
  <c r="CE1394" i="3" s="1"/>
  <c r="BY1394" i="3"/>
  <c r="BX1394" i="3"/>
  <c r="BW1394" i="3"/>
  <c r="BV1394" i="3"/>
  <c r="BU1394" i="3"/>
  <c r="BT1394" i="3"/>
  <c r="BR1394" i="3"/>
  <c r="BP1394" i="3"/>
  <c r="BH1394" i="3"/>
  <c r="BE1394" i="3"/>
  <c r="BN1394" i="3" s="1"/>
  <c r="BD1394" i="3"/>
  <c r="BQ1394" i="3" s="1"/>
  <c r="BC1394" i="3"/>
  <c r="BA1394" i="3"/>
  <c r="BS1394" i="3" s="1"/>
  <c r="AZ1394" i="3"/>
  <c r="AP1394" i="3"/>
  <c r="AK1394" i="3"/>
  <c r="S1394" i="3"/>
  <c r="CX1393" i="3"/>
  <c r="CW1393" i="3"/>
  <c r="CV1393" i="3"/>
  <c r="CG1393" i="3"/>
  <c r="CC1393" i="3"/>
  <c r="CB1393" i="3"/>
  <c r="CD1393" i="3" s="1"/>
  <c r="BY1393" i="3"/>
  <c r="BX1393" i="3"/>
  <c r="BW1393" i="3"/>
  <c r="BV1393" i="3"/>
  <c r="BU1393" i="3"/>
  <c r="BT1393" i="3"/>
  <c r="BR1393" i="3"/>
  <c r="BP1393" i="3"/>
  <c r="BE1393" i="3"/>
  <c r="BO1393" i="3" s="1"/>
  <c r="BC1393" i="3"/>
  <c r="BD1393" i="3" s="1"/>
  <c r="BQ1393" i="3" s="1"/>
  <c r="AZ1393" i="3"/>
  <c r="BA1393" i="3" s="1"/>
  <c r="BS1393" i="3" s="1"/>
  <c r="AP1393" i="3"/>
  <c r="AK1393" i="3"/>
  <c r="S1393" i="3"/>
  <c r="CX1392" i="3"/>
  <c r="CW1392" i="3"/>
  <c r="CV1392" i="3"/>
  <c r="CG1392" i="3"/>
  <c r="CC1392" i="3"/>
  <c r="CB1392" i="3"/>
  <c r="CE1392" i="3" s="1"/>
  <c r="BY1392" i="3"/>
  <c r="BX1392" i="3"/>
  <c r="BW1392" i="3"/>
  <c r="BV1392" i="3"/>
  <c r="BU1392" i="3"/>
  <c r="BT1392" i="3"/>
  <c r="BR1392" i="3"/>
  <c r="BP1392" i="3"/>
  <c r="BE1392" i="3"/>
  <c r="BN1392" i="3" s="1"/>
  <c r="BC1392" i="3"/>
  <c r="BD1392" i="3" s="1"/>
  <c r="BQ1392" i="3" s="1"/>
  <c r="AZ1392" i="3"/>
  <c r="BA1392" i="3" s="1"/>
  <c r="BS1392" i="3" s="1"/>
  <c r="AP1392" i="3"/>
  <c r="AK1392" i="3"/>
  <c r="S1392" i="3"/>
  <c r="CX1391" i="3"/>
  <c r="CW1391" i="3"/>
  <c r="CV1391" i="3"/>
  <c r="CG1391" i="3"/>
  <c r="CC1391" i="3"/>
  <c r="CB1391" i="3"/>
  <c r="CD1391" i="3" s="1"/>
  <c r="BY1391" i="3"/>
  <c r="BX1391" i="3"/>
  <c r="BW1391" i="3"/>
  <c r="BV1391" i="3"/>
  <c r="BU1391" i="3"/>
  <c r="BT1391" i="3"/>
  <c r="BR1391" i="3"/>
  <c r="BP1391" i="3"/>
  <c r="BE1391" i="3"/>
  <c r="BO1391" i="3" s="1"/>
  <c r="BC1391" i="3"/>
  <c r="BD1391" i="3" s="1"/>
  <c r="BQ1391" i="3" s="1"/>
  <c r="AZ1391" i="3"/>
  <c r="BA1391" i="3" s="1"/>
  <c r="BS1391" i="3" s="1"/>
  <c r="AP1391" i="3"/>
  <c r="AK1391" i="3"/>
  <c r="S1391" i="3"/>
  <c r="CX1804" i="3"/>
  <c r="CW1804" i="3"/>
  <c r="CV1804" i="3"/>
  <c r="CG1804" i="3"/>
  <c r="CC1804" i="3"/>
  <c r="CB1804" i="3"/>
  <c r="CE1804" i="3" s="1"/>
  <c r="BY1804" i="3"/>
  <c r="BX1804" i="3"/>
  <c r="BW1804" i="3"/>
  <c r="BV1804" i="3"/>
  <c r="BU1804" i="3"/>
  <c r="BT1804" i="3"/>
  <c r="BR1804" i="3"/>
  <c r="BP1804" i="3"/>
  <c r="BE1804" i="3"/>
  <c r="BN1804" i="3" s="1"/>
  <c r="BC1804" i="3"/>
  <c r="BD1804" i="3" s="1"/>
  <c r="BQ1804" i="3" s="1"/>
  <c r="AZ1804" i="3"/>
  <c r="BA1804" i="3" s="1"/>
  <c r="BS1804" i="3" s="1"/>
  <c r="AP1804" i="3"/>
  <c r="AK1804" i="3"/>
  <c r="S1804" i="3"/>
  <c r="CX1389" i="3"/>
  <c r="CW1389" i="3"/>
  <c r="CV1389" i="3"/>
  <c r="CG1389" i="3"/>
  <c r="CC1389" i="3"/>
  <c r="CB1389" i="3"/>
  <c r="CD1389" i="3" s="1"/>
  <c r="BY1389" i="3"/>
  <c r="BX1389" i="3"/>
  <c r="BW1389" i="3"/>
  <c r="BV1389" i="3"/>
  <c r="BU1389" i="3"/>
  <c r="BT1389" i="3"/>
  <c r="BR1389" i="3"/>
  <c r="BP1389" i="3"/>
  <c r="BE1389" i="3"/>
  <c r="BO1389" i="3" s="1"/>
  <c r="BC1389" i="3"/>
  <c r="BD1389" i="3" s="1"/>
  <c r="BQ1389" i="3" s="1"/>
  <c r="AZ1389" i="3"/>
  <c r="BA1389" i="3" s="1"/>
  <c r="BS1389" i="3" s="1"/>
  <c r="AP1389" i="3"/>
  <c r="AK1389" i="3"/>
  <c r="S1389" i="3"/>
  <c r="CX1388" i="3"/>
  <c r="CW1388" i="3"/>
  <c r="CV1388" i="3"/>
  <c r="CG1388" i="3"/>
  <c r="CC1388" i="3"/>
  <c r="CB1388" i="3"/>
  <c r="CE1388" i="3" s="1"/>
  <c r="BY1388" i="3"/>
  <c r="BX1388" i="3"/>
  <c r="BW1388" i="3"/>
  <c r="BV1388" i="3"/>
  <c r="BU1388" i="3"/>
  <c r="BT1388" i="3"/>
  <c r="BR1388" i="3"/>
  <c r="BP1388" i="3"/>
  <c r="BE1388" i="3"/>
  <c r="BN1388" i="3" s="1"/>
  <c r="BC1388" i="3"/>
  <c r="BD1388" i="3" s="1"/>
  <c r="BQ1388" i="3" s="1"/>
  <c r="AZ1388" i="3"/>
  <c r="BA1388" i="3" s="1"/>
  <c r="BS1388" i="3" s="1"/>
  <c r="AP1388" i="3"/>
  <c r="AK1388" i="3"/>
  <c r="S1388" i="3"/>
  <c r="CX1387" i="3"/>
  <c r="CW1387" i="3"/>
  <c r="CV1387" i="3"/>
  <c r="CG1387" i="3"/>
  <c r="CC1387" i="3"/>
  <c r="CB1387" i="3"/>
  <c r="CD1387" i="3" s="1"/>
  <c r="BY1387" i="3"/>
  <c r="BX1387" i="3"/>
  <c r="BW1387" i="3"/>
  <c r="BV1387" i="3"/>
  <c r="BU1387" i="3"/>
  <c r="BT1387" i="3"/>
  <c r="BR1387" i="3"/>
  <c r="BP1387" i="3"/>
  <c r="BE1387" i="3"/>
  <c r="BO1387" i="3" s="1"/>
  <c r="BC1387" i="3"/>
  <c r="BD1387" i="3" s="1"/>
  <c r="BQ1387" i="3" s="1"/>
  <c r="AZ1387" i="3"/>
  <c r="BA1387" i="3" s="1"/>
  <c r="BS1387" i="3" s="1"/>
  <c r="AP1387" i="3"/>
  <c r="AK1387" i="3"/>
  <c r="S1387" i="3"/>
  <c r="CX1386" i="3"/>
  <c r="CW1386" i="3"/>
  <c r="CV1386" i="3"/>
  <c r="CG1386" i="3"/>
  <c r="CC1386" i="3"/>
  <c r="CB1386" i="3"/>
  <c r="CE1386" i="3" s="1"/>
  <c r="BY1386" i="3"/>
  <c r="BX1386" i="3"/>
  <c r="BW1386" i="3"/>
  <c r="BV1386" i="3"/>
  <c r="BU1386" i="3"/>
  <c r="BT1386" i="3"/>
  <c r="BR1386" i="3"/>
  <c r="BP1386" i="3"/>
  <c r="BE1386" i="3"/>
  <c r="BM1386" i="3" s="1"/>
  <c r="BC1386" i="3"/>
  <c r="BD1386" i="3" s="1"/>
  <c r="BQ1386" i="3" s="1"/>
  <c r="AZ1386" i="3"/>
  <c r="BA1386" i="3" s="1"/>
  <c r="BS1386" i="3" s="1"/>
  <c r="AP1386" i="3"/>
  <c r="AK1386" i="3"/>
  <c r="S1386" i="3"/>
  <c r="CX1385" i="3"/>
  <c r="CW1385" i="3"/>
  <c r="CV1385" i="3"/>
  <c r="CG1385" i="3"/>
  <c r="CC1385" i="3"/>
  <c r="CB1385" i="3"/>
  <c r="CD1385" i="3" s="1"/>
  <c r="BY1385" i="3"/>
  <c r="BX1385" i="3"/>
  <c r="BW1385" i="3"/>
  <c r="BV1385" i="3"/>
  <c r="BU1385" i="3"/>
  <c r="BT1385" i="3"/>
  <c r="BR1385" i="3"/>
  <c r="BP1385" i="3"/>
  <c r="BE1385" i="3"/>
  <c r="BO1385" i="3" s="1"/>
  <c r="BC1385" i="3"/>
  <c r="BD1385" i="3" s="1"/>
  <c r="BQ1385" i="3" s="1"/>
  <c r="AZ1385" i="3"/>
  <c r="BA1385" i="3" s="1"/>
  <c r="BS1385" i="3" s="1"/>
  <c r="AP1385" i="3"/>
  <c r="AK1385" i="3"/>
  <c r="S1385" i="3"/>
  <c r="CX1384" i="3"/>
  <c r="CW1384" i="3"/>
  <c r="CV1384" i="3"/>
  <c r="CG1384" i="3"/>
  <c r="CC1384" i="3"/>
  <c r="CB1384" i="3"/>
  <c r="CE1384" i="3" s="1"/>
  <c r="BY1384" i="3"/>
  <c r="BX1384" i="3"/>
  <c r="BW1384" i="3"/>
  <c r="BV1384" i="3"/>
  <c r="BU1384" i="3"/>
  <c r="BT1384" i="3"/>
  <c r="BR1384" i="3"/>
  <c r="BP1384" i="3"/>
  <c r="BE1384" i="3"/>
  <c r="BN1384" i="3" s="1"/>
  <c r="BC1384" i="3"/>
  <c r="BD1384" i="3" s="1"/>
  <c r="BQ1384" i="3" s="1"/>
  <c r="AZ1384" i="3"/>
  <c r="BA1384" i="3" s="1"/>
  <c r="BS1384" i="3" s="1"/>
  <c r="AP1384" i="3"/>
  <c r="AK1384" i="3"/>
  <c r="S1384" i="3"/>
  <c r="CX1383" i="3"/>
  <c r="CW1383" i="3"/>
  <c r="CV1383" i="3"/>
  <c r="CG1383" i="3"/>
  <c r="CC1383" i="3"/>
  <c r="CB1383" i="3"/>
  <c r="CD1383" i="3" s="1"/>
  <c r="BY1383" i="3"/>
  <c r="BX1383" i="3"/>
  <c r="BW1383" i="3"/>
  <c r="BV1383" i="3"/>
  <c r="BU1383" i="3"/>
  <c r="BT1383" i="3"/>
  <c r="BR1383" i="3"/>
  <c r="BP1383" i="3"/>
  <c r="BE1383" i="3"/>
  <c r="BO1383" i="3" s="1"/>
  <c r="BC1383" i="3"/>
  <c r="BD1383" i="3" s="1"/>
  <c r="BQ1383" i="3" s="1"/>
  <c r="AZ1383" i="3"/>
  <c r="BA1383" i="3" s="1"/>
  <c r="BS1383" i="3" s="1"/>
  <c r="AP1383" i="3"/>
  <c r="AK1383" i="3"/>
  <c r="S1383" i="3"/>
  <c r="CX1382" i="3"/>
  <c r="CW1382" i="3"/>
  <c r="CV1382" i="3"/>
  <c r="CG1382" i="3"/>
  <c r="CC1382" i="3"/>
  <c r="CB1382" i="3"/>
  <c r="CD1382" i="3" s="1"/>
  <c r="BY1382" i="3"/>
  <c r="BX1382" i="3"/>
  <c r="BW1382" i="3"/>
  <c r="BV1382" i="3"/>
  <c r="BU1382" i="3"/>
  <c r="BT1382" i="3"/>
  <c r="BR1382" i="3"/>
  <c r="BP1382" i="3"/>
  <c r="BE1382" i="3"/>
  <c r="BN1382" i="3" s="1"/>
  <c r="BC1382" i="3"/>
  <c r="BD1382" i="3" s="1"/>
  <c r="BQ1382" i="3" s="1"/>
  <c r="AZ1382" i="3"/>
  <c r="BA1382" i="3" s="1"/>
  <c r="BS1382" i="3" s="1"/>
  <c r="AP1382" i="3"/>
  <c r="AK1382" i="3"/>
  <c r="S1382" i="3"/>
  <c r="CX1381" i="3"/>
  <c r="CW1381" i="3"/>
  <c r="CV1381" i="3"/>
  <c r="CG1381" i="3"/>
  <c r="CC1381" i="3"/>
  <c r="CB1381" i="3"/>
  <c r="CD1381" i="3" s="1"/>
  <c r="BY1381" i="3"/>
  <c r="BX1381" i="3"/>
  <c r="BW1381" i="3"/>
  <c r="BV1381" i="3"/>
  <c r="BU1381" i="3"/>
  <c r="BT1381" i="3"/>
  <c r="BR1381" i="3"/>
  <c r="BP1381" i="3"/>
  <c r="BE1381" i="3"/>
  <c r="BO1381" i="3" s="1"/>
  <c r="BC1381" i="3"/>
  <c r="BD1381" i="3" s="1"/>
  <c r="BQ1381" i="3" s="1"/>
  <c r="AZ1381" i="3"/>
  <c r="BA1381" i="3" s="1"/>
  <c r="BS1381" i="3" s="1"/>
  <c r="AP1381" i="3"/>
  <c r="AK1381" i="3"/>
  <c r="S1381" i="3"/>
  <c r="CX1380" i="3"/>
  <c r="CW1380" i="3"/>
  <c r="CV1380" i="3"/>
  <c r="CG1380" i="3"/>
  <c r="CC1380" i="3"/>
  <c r="CB1380" i="3"/>
  <c r="CD1380" i="3" s="1"/>
  <c r="BY1380" i="3"/>
  <c r="BX1380" i="3"/>
  <c r="BW1380" i="3"/>
  <c r="BV1380" i="3"/>
  <c r="BU1380" i="3"/>
  <c r="BT1380" i="3"/>
  <c r="BR1380" i="3"/>
  <c r="BP1380" i="3"/>
  <c r="BE1380" i="3"/>
  <c r="BN1380" i="3" s="1"/>
  <c r="BC1380" i="3"/>
  <c r="BD1380" i="3" s="1"/>
  <c r="BQ1380" i="3" s="1"/>
  <c r="AZ1380" i="3"/>
  <c r="BA1380" i="3" s="1"/>
  <c r="BS1380" i="3" s="1"/>
  <c r="AP1380" i="3"/>
  <c r="AK1380" i="3"/>
  <c r="S1380" i="3"/>
  <c r="CX1379" i="3"/>
  <c r="CW1379" i="3"/>
  <c r="CV1379" i="3"/>
  <c r="CG1379" i="3"/>
  <c r="CC1379" i="3"/>
  <c r="CB1379" i="3"/>
  <c r="CD1379" i="3" s="1"/>
  <c r="BY1379" i="3"/>
  <c r="BX1379" i="3"/>
  <c r="BW1379" i="3"/>
  <c r="BV1379" i="3"/>
  <c r="BU1379" i="3"/>
  <c r="BT1379" i="3"/>
  <c r="BR1379" i="3"/>
  <c r="BP1379" i="3"/>
  <c r="BE1379" i="3"/>
  <c r="BO1379" i="3" s="1"/>
  <c r="BC1379" i="3"/>
  <c r="BD1379" i="3" s="1"/>
  <c r="BQ1379" i="3" s="1"/>
  <c r="AZ1379" i="3"/>
  <c r="BA1379" i="3" s="1"/>
  <c r="BS1379" i="3" s="1"/>
  <c r="AP1379" i="3"/>
  <c r="AK1379" i="3"/>
  <c r="S1379" i="3"/>
  <c r="CX1378" i="3"/>
  <c r="CW1378" i="3"/>
  <c r="CV1378" i="3"/>
  <c r="CG1378" i="3"/>
  <c r="CC1378" i="3"/>
  <c r="CB1378" i="3"/>
  <c r="CD1378" i="3" s="1"/>
  <c r="BY1378" i="3"/>
  <c r="BX1378" i="3"/>
  <c r="BW1378" i="3"/>
  <c r="BV1378" i="3"/>
  <c r="BU1378" i="3"/>
  <c r="BT1378" i="3"/>
  <c r="BR1378" i="3"/>
  <c r="BP1378" i="3"/>
  <c r="BE1378" i="3"/>
  <c r="BN1378" i="3" s="1"/>
  <c r="BC1378" i="3"/>
  <c r="BD1378" i="3" s="1"/>
  <c r="BQ1378" i="3" s="1"/>
  <c r="AZ1378" i="3"/>
  <c r="BA1378" i="3" s="1"/>
  <c r="BS1378" i="3" s="1"/>
  <c r="AP1378" i="3"/>
  <c r="AK1378" i="3"/>
  <c r="S1378" i="3"/>
  <c r="CX1377" i="3"/>
  <c r="CW1377" i="3"/>
  <c r="CV1377" i="3"/>
  <c r="CG1377" i="3"/>
  <c r="CC1377" i="3"/>
  <c r="CB1377" i="3"/>
  <c r="CD1377" i="3" s="1"/>
  <c r="BY1377" i="3"/>
  <c r="BX1377" i="3"/>
  <c r="BW1377" i="3"/>
  <c r="BV1377" i="3"/>
  <c r="BU1377" i="3"/>
  <c r="BT1377" i="3"/>
  <c r="BR1377" i="3"/>
  <c r="BP1377" i="3"/>
  <c r="BE1377" i="3"/>
  <c r="BO1377" i="3" s="1"/>
  <c r="BC1377" i="3"/>
  <c r="BD1377" i="3" s="1"/>
  <c r="BQ1377" i="3" s="1"/>
  <c r="AZ1377" i="3"/>
  <c r="BA1377" i="3" s="1"/>
  <c r="BS1377" i="3" s="1"/>
  <c r="AP1377" i="3"/>
  <c r="AK1377" i="3"/>
  <c r="S1377" i="3"/>
  <c r="CX1376" i="3"/>
  <c r="CW1376" i="3"/>
  <c r="CV1376" i="3"/>
  <c r="CG1376" i="3"/>
  <c r="CC1376" i="3"/>
  <c r="CB1376" i="3"/>
  <c r="CD1376" i="3" s="1"/>
  <c r="BY1376" i="3"/>
  <c r="BX1376" i="3"/>
  <c r="BW1376" i="3"/>
  <c r="BV1376" i="3"/>
  <c r="BU1376" i="3"/>
  <c r="BT1376" i="3"/>
  <c r="BR1376" i="3"/>
  <c r="BP1376" i="3"/>
  <c r="BE1376" i="3"/>
  <c r="BN1376" i="3" s="1"/>
  <c r="BC1376" i="3"/>
  <c r="BD1376" i="3" s="1"/>
  <c r="BQ1376" i="3" s="1"/>
  <c r="AZ1376" i="3"/>
  <c r="BA1376" i="3" s="1"/>
  <c r="BS1376" i="3" s="1"/>
  <c r="AP1376" i="3"/>
  <c r="AK1376" i="3"/>
  <c r="S1376" i="3"/>
  <c r="CX1805" i="3"/>
  <c r="CW1805" i="3"/>
  <c r="CV1805" i="3"/>
  <c r="CG1805" i="3"/>
  <c r="CC1805" i="3"/>
  <c r="CB1805" i="3"/>
  <c r="CD1805" i="3" s="1"/>
  <c r="BY1805" i="3"/>
  <c r="BX1805" i="3"/>
  <c r="BW1805" i="3"/>
  <c r="BV1805" i="3"/>
  <c r="BU1805" i="3"/>
  <c r="BT1805" i="3"/>
  <c r="BR1805" i="3"/>
  <c r="BP1805" i="3"/>
  <c r="BE1805" i="3"/>
  <c r="BO1805" i="3" s="1"/>
  <c r="BC1805" i="3"/>
  <c r="BD1805" i="3" s="1"/>
  <c r="BQ1805" i="3" s="1"/>
  <c r="AZ1805" i="3"/>
  <c r="BL1805" i="3" s="1"/>
  <c r="AP1805" i="3"/>
  <c r="AK1805" i="3"/>
  <c r="S1805" i="3"/>
  <c r="CX1374" i="3"/>
  <c r="CW1374" i="3"/>
  <c r="CV1374" i="3"/>
  <c r="CG1374" i="3"/>
  <c r="CC1374" i="3"/>
  <c r="CB1374" i="3"/>
  <c r="CD1374" i="3" s="1"/>
  <c r="BY1374" i="3"/>
  <c r="BX1374" i="3"/>
  <c r="BW1374" i="3"/>
  <c r="BV1374" i="3"/>
  <c r="BU1374" i="3"/>
  <c r="BT1374" i="3"/>
  <c r="BR1374" i="3"/>
  <c r="BP1374" i="3"/>
  <c r="BE1374" i="3"/>
  <c r="BO1374" i="3" s="1"/>
  <c r="BC1374" i="3"/>
  <c r="BD1374" i="3" s="1"/>
  <c r="BQ1374" i="3" s="1"/>
  <c r="AZ1374" i="3"/>
  <c r="BA1374" i="3" s="1"/>
  <c r="BS1374" i="3" s="1"/>
  <c r="AP1374" i="3"/>
  <c r="AK1374" i="3"/>
  <c r="S1374" i="3"/>
  <c r="CX1373" i="3"/>
  <c r="CW1373" i="3"/>
  <c r="CV1373" i="3"/>
  <c r="CG1373" i="3"/>
  <c r="CC1373" i="3"/>
  <c r="CB1373" i="3"/>
  <c r="CE1373" i="3" s="1"/>
  <c r="BY1373" i="3"/>
  <c r="BX1373" i="3"/>
  <c r="BW1373" i="3"/>
  <c r="BV1373" i="3"/>
  <c r="BU1373" i="3"/>
  <c r="BT1373" i="3"/>
  <c r="BR1373" i="3"/>
  <c r="BP1373" i="3"/>
  <c r="BE1373" i="3"/>
  <c r="BN1373" i="3" s="1"/>
  <c r="BC1373" i="3"/>
  <c r="BD1373" i="3" s="1"/>
  <c r="BQ1373" i="3" s="1"/>
  <c r="AZ1373" i="3"/>
  <c r="BA1373" i="3" s="1"/>
  <c r="BS1373" i="3" s="1"/>
  <c r="AP1373" i="3"/>
  <c r="AK1373" i="3"/>
  <c r="S1373" i="3"/>
  <c r="CX1372" i="3"/>
  <c r="CW1372" i="3"/>
  <c r="CV1372" i="3"/>
  <c r="CG1372" i="3"/>
  <c r="CC1372" i="3"/>
  <c r="CB1372" i="3"/>
  <c r="CE1372" i="3" s="1"/>
  <c r="BY1372" i="3"/>
  <c r="BX1372" i="3"/>
  <c r="BW1372" i="3"/>
  <c r="BV1372" i="3"/>
  <c r="BU1372" i="3"/>
  <c r="BT1372" i="3"/>
  <c r="BR1372" i="3"/>
  <c r="BP1372" i="3"/>
  <c r="BE1372" i="3"/>
  <c r="BN1372" i="3" s="1"/>
  <c r="BC1372" i="3"/>
  <c r="BD1372" i="3" s="1"/>
  <c r="BQ1372" i="3" s="1"/>
  <c r="AZ1372" i="3"/>
  <c r="BA1372" i="3" s="1"/>
  <c r="BS1372" i="3" s="1"/>
  <c r="AP1372" i="3"/>
  <c r="AK1372" i="3"/>
  <c r="S1372" i="3"/>
  <c r="CX1371" i="3"/>
  <c r="CW1371" i="3"/>
  <c r="CV1371" i="3"/>
  <c r="CG1371" i="3"/>
  <c r="CC1371" i="3"/>
  <c r="CB1371" i="3"/>
  <c r="CD1371" i="3" s="1"/>
  <c r="BY1371" i="3"/>
  <c r="BX1371" i="3"/>
  <c r="BW1371" i="3"/>
  <c r="BV1371" i="3"/>
  <c r="BU1371" i="3"/>
  <c r="BT1371" i="3"/>
  <c r="BR1371" i="3"/>
  <c r="BP1371" i="3"/>
  <c r="BE1371" i="3"/>
  <c r="BC1371" i="3"/>
  <c r="BD1371" i="3" s="1"/>
  <c r="BQ1371" i="3" s="1"/>
  <c r="AZ1371" i="3"/>
  <c r="BA1371" i="3" s="1"/>
  <c r="BS1371" i="3" s="1"/>
  <c r="AP1371" i="3"/>
  <c r="AK1371" i="3"/>
  <c r="S1371" i="3"/>
  <c r="CX1370" i="3"/>
  <c r="CW1370" i="3"/>
  <c r="CV1370" i="3"/>
  <c r="CG1370" i="3"/>
  <c r="CC1370" i="3"/>
  <c r="CB1370" i="3"/>
  <c r="CD1370" i="3" s="1"/>
  <c r="BY1370" i="3"/>
  <c r="BX1370" i="3"/>
  <c r="BW1370" i="3"/>
  <c r="BV1370" i="3"/>
  <c r="BU1370" i="3"/>
  <c r="BT1370" i="3"/>
  <c r="BR1370" i="3"/>
  <c r="BP1370" i="3"/>
  <c r="BE1370" i="3"/>
  <c r="BO1370" i="3" s="1"/>
  <c r="BC1370" i="3"/>
  <c r="BD1370" i="3" s="1"/>
  <c r="BQ1370" i="3" s="1"/>
  <c r="AZ1370" i="3"/>
  <c r="BA1370" i="3" s="1"/>
  <c r="BS1370" i="3" s="1"/>
  <c r="AP1370" i="3"/>
  <c r="AK1370" i="3"/>
  <c r="S1370" i="3"/>
  <c r="CX1369" i="3"/>
  <c r="CW1369" i="3"/>
  <c r="CV1369" i="3"/>
  <c r="CG1369" i="3"/>
  <c r="CC1369" i="3"/>
  <c r="CB1369" i="3"/>
  <c r="CD1369" i="3" s="1"/>
  <c r="BY1369" i="3"/>
  <c r="BX1369" i="3"/>
  <c r="BW1369" i="3"/>
  <c r="BV1369" i="3"/>
  <c r="BU1369" i="3"/>
  <c r="BT1369" i="3"/>
  <c r="BR1369" i="3"/>
  <c r="BP1369" i="3"/>
  <c r="BE1369" i="3"/>
  <c r="BO1369" i="3" s="1"/>
  <c r="BC1369" i="3"/>
  <c r="BD1369" i="3" s="1"/>
  <c r="BQ1369" i="3" s="1"/>
  <c r="AZ1369" i="3"/>
  <c r="BA1369" i="3" s="1"/>
  <c r="BS1369" i="3" s="1"/>
  <c r="AP1369" i="3"/>
  <c r="AK1369" i="3"/>
  <c r="S1369" i="3"/>
  <c r="CX1368" i="3"/>
  <c r="CW1368" i="3"/>
  <c r="CV1368" i="3"/>
  <c r="CG1368" i="3"/>
  <c r="CC1368" i="3"/>
  <c r="CB1368" i="3"/>
  <c r="CD1368" i="3" s="1"/>
  <c r="BY1368" i="3"/>
  <c r="BX1368" i="3"/>
  <c r="BW1368" i="3"/>
  <c r="BV1368" i="3"/>
  <c r="BU1368" i="3"/>
  <c r="BT1368" i="3"/>
  <c r="BR1368" i="3"/>
  <c r="BP1368" i="3"/>
  <c r="BE1368" i="3"/>
  <c r="BN1368" i="3" s="1"/>
  <c r="BC1368" i="3"/>
  <c r="BD1368" i="3" s="1"/>
  <c r="BQ1368" i="3" s="1"/>
  <c r="AZ1368" i="3"/>
  <c r="BA1368" i="3" s="1"/>
  <c r="BS1368" i="3" s="1"/>
  <c r="AP1368" i="3"/>
  <c r="AK1368" i="3"/>
  <c r="S1368" i="3"/>
  <c r="CX1367" i="3"/>
  <c r="CW1367" i="3"/>
  <c r="CV1367" i="3"/>
  <c r="CG1367" i="3"/>
  <c r="CC1367" i="3"/>
  <c r="CB1367" i="3"/>
  <c r="CD1367" i="3" s="1"/>
  <c r="BY1367" i="3"/>
  <c r="BX1367" i="3"/>
  <c r="BW1367" i="3"/>
  <c r="BV1367" i="3"/>
  <c r="BU1367" i="3"/>
  <c r="BT1367" i="3"/>
  <c r="BR1367" i="3"/>
  <c r="BP1367" i="3"/>
  <c r="BE1367" i="3"/>
  <c r="BO1367" i="3" s="1"/>
  <c r="BC1367" i="3"/>
  <c r="BD1367" i="3" s="1"/>
  <c r="BQ1367" i="3" s="1"/>
  <c r="AZ1367" i="3"/>
  <c r="BL1367" i="3" s="1"/>
  <c r="AP1367" i="3"/>
  <c r="AK1367" i="3"/>
  <c r="S1367" i="3"/>
  <c r="CX1366" i="3"/>
  <c r="CW1366" i="3"/>
  <c r="CV1366" i="3"/>
  <c r="CG1366" i="3"/>
  <c r="CC1366" i="3"/>
  <c r="CB1366" i="3"/>
  <c r="CD1366" i="3" s="1"/>
  <c r="BY1366" i="3"/>
  <c r="BX1366" i="3"/>
  <c r="BW1366" i="3"/>
  <c r="BV1366" i="3"/>
  <c r="BU1366" i="3"/>
  <c r="BT1366" i="3"/>
  <c r="BR1366" i="3"/>
  <c r="BP1366" i="3"/>
  <c r="BE1366" i="3"/>
  <c r="BO1366" i="3" s="1"/>
  <c r="BC1366" i="3"/>
  <c r="BD1366" i="3" s="1"/>
  <c r="BQ1366" i="3" s="1"/>
  <c r="BB1366" i="3" s="1"/>
  <c r="AZ1366" i="3"/>
  <c r="BA1366" i="3" s="1"/>
  <c r="BS1366" i="3" s="1"/>
  <c r="AP1366" i="3"/>
  <c r="AK1366" i="3"/>
  <c r="S1366" i="3"/>
  <c r="CX1365" i="3"/>
  <c r="CW1365" i="3"/>
  <c r="CV1365" i="3"/>
  <c r="CG1365" i="3"/>
  <c r="CC1365" i="3"/>
  <c r="CB1365" i="3"/>
  <c r="CD1365" i="3" s="1"/>
  <c r="BY1365" i="3"/>
  <c r="BX1365" i="3"/>
  <c r="BW1365" i="3"/>
  <c r="BV1365" i="3"/>
  <c r="BU1365" i="3"/>
  <c r="BT1365" i="3"/>
  <c r="BR1365" i="3"/>
  <c r="BP1365" i="3"/>
  <c r="BE1365" i="3"/>
  <c r="BO1365" i="3" s="1"/>
  <c r="BC1365" i="3"/>
  <c r="BD1365" i="3" s="1"/>
  <c r="BQ1365" i="3" s="1"/>
  <c r="AZ1365" i="3"/>
  <c r="BL1365" i="3" s="1"/>
  <c r="AP1365" i="3"/>
  <c r="AK1365" i="3"/>
  <c r="S1365" i="3"/>
  <c r="CX1364" i="3"/>
  <c r="CW1364" i="3"/>
  <c r="CV1364" i="3"/>
  <c r="CG1364" i="3"/>
  <c r="CC1364" i="3"/>
  <c r="CB1364" i="3"/>
  <c r="CD1364" i="3" s="1"/>
  <c r="BY1364" i="3"/>
  <c r="BX1364" i="3"/>
  <c r="BW1364" i="3"/>
  <c r="BV1364" i="3"/>
  <c r="BU1364" i="3"/>
  <c r="BT1364" i="3"/>
  <c r="BR1364" i="3"/>
  <c r="BP1364" i="3"/>
  <c r="BE1364" i="3"/>
  <c r="BN1364" i="3" s="1"/>
  <c r="BC1364" i="3"/>
  <c r="BD1364" i="3" s="1"/>
  <c r="BQ1364" i="3" s="1"/>
  <c r="AZ1364" i="3"/>
  <c r="BA1364" i="3" s="1"/>
  <c r="BS1364" i="3" s="1"/>
  <c r="AP1364" i="3"/>
  <c r="AK1364" i="3"/>
  <c r="S1364" i="3"/>
  <c r="CX1363" i="3"/>
  <c r="CW1363" i="3"/>
  <c r="CV1363" i="3"/>
  <c r="CG1363" i="3"/>
  <c r="CC1363" i="3"/>
  <c r="CB1363" i="3"/>
  <c r="CD1363" i="3" s="1"/>
  <c r="BY1363" i="3"/>
  <c r="BX1363" i="3"/>
  <c r="BW1363" i="3"/>
  <c r="BV1363" i="3"/>
  <c r="BU1363" i="3"/>
  <c r="BT1363" i="3"/>
  <c r="BR1363" i="3"/>
  <c r="BP1363" i="3"/>
  <c r="BE1363" i="3"/>
  <c r="BO1363" i="3" s="1"/>
  <c r="BC1363" i="3"/>
  <c r="BD1363" i="3" s="1"/>
  <c r="BQ1363" i="3" s="1"/>
  <c r="AZ1363" i="3"/>
  <c r="BA1363" i="3" s="1"/>
  <c r="BS1363" i="3" s="1"/>
  <c r="AP1363" i="3"/>
  <c r="AK1363" i="3"/>
  <c r="S1363" i="3"/>
  <c r="CX1362" i="3"/>
  <c r="CW1362" i="3"/>
  <c r="CV1362" i="3"/>
  <c r="CG1362" i="3"/>
  <c r="CC1362" i="3"/>
  <c r="CB1362" i="3"/>
  <c r="CD1362" i="3" s="1"/>
  <c r="BY1362" i="3"/>
  <c r="BX1362" i="3"/>
  <c r="BW1362" i="3"/>
  <c r="BV1362" i="3"/>
  <c r="BU1362" i="3"/>
  <c r="BT1362" i="3"/>
  <c r="BR1362" i="3"/>
  <c r="BP1362" i="3"/>
  <c r="BE1362" i="3"/>
  <c r="BO1362" i="3" s="1"/>
  <c r="BC1362" i="3"/>
  <c r="BD1362" i="3" s="1"/>
  <c r="BQ1362" i="3" s="1"/>
  <c r="BB1362" i="3" s="1"/>
  <c r="AZ1362" i="3"/>
  <c r="BA1362" i="3" s="1"/>
  <c r="BS1362" i="3" s="1"/>
  <c r="AP1362" i="3"/>
  <c r="AK1362" i="3"/>
  <c r="S1362" i="3"/>
  <c r="CX1361" i="3"/>
  <c r="CW1361" i="3"/>
  <c r="CV1361" i="3"/>
  <c r="CG1361" i="3"/>
  <c r="CC1361" i="3"/>
  <c r="CB1361" i="3"/>
  <c r="CD1361" i="3" s="1"/>
  <c r="BY1361" i="3"/>
  <c r="BX1361" i="3"/>
  <c r="BW1361" i="3"/>
  <c r="BV1361" i="3"/>
  <c r="BU1361" i="3"/>
  <c r="BT1361" i="3"/>
  <c r="BR1361" i="3"/>
  <c r="BP1361" i="3"/>
  <c r="BE1361" i="3"/>
  <c r="BO1361" i="3" s="1"/>
  <c r="BC1361" i="3"/>
  <c r="BD1361" i="3" s="1"/>
  <c r="BQ1361" i="3" s="1"/>
  <c r="AZ1361" i="3"/>
  <c r="BA1361" i="3" s="1"/>
  <c r="BS1361" i="3" s="1"/>
  <c r="AP1361" i="3"/>
  <c r="AK1361" i="3"/>
  <c r="S1361" i="3"/>
  <c r="CX1360" i="3"/>
  <c r="CW1360" i="3"/>
  <c r="CV1360" i="3"/>
  <c r="CG1360" i="3"/>
  <c r="CC1360" i="3"/>
  <c r="CB1360" i="3"/>
  <c r="CD1360" i="3" s="1"/>
  <c r="BY1360" i="3"/>
  <c r="BX1360" i="3"/>
  <c r="BW1360" i="3"/>
  <c r="BV1360" i="3"/>
  <c r="BU1360" i="3"/>
  <c r="BT1360" i="3"/>
  <c r="BR1360" i="3"/>
  <c r="BP1360" i="3"/>
  <c r="BE1360" i="3"/>
  <c r="BN1360" i="3" s="1"/>
  <c r="BC1360" i="3"/>
  <c r="BD1360" i="3" s="1"/>
  <c r="BQ1360" i="3" s="1"/>
  <c r="AZ1360" i="3"/>
  <c r="BA1360" i="3" s="1"/>
  <c r="BS1360" i="3" s="1"/>
  <c r="AP1360" i="3"/>
  <c r="AK1360" i="3"/>
  <c r="S1360" i="3"/>
  <c r="CX1359" i="3"/>
  <c r="CW1359" i="3"/>
  <c r="CV1359" i="3"/>
  <c r="CG1359" i="3"/>
  <c r="CC1359" i="3"/>
  <c r="CB1359" i="3"/>
  <c r="CE1359" i="3" s="1"/>
  <c r="BY1359" i="3"/>
  <c r="BX1359" i="3"/>
  <c r="BW1359" i="3"/>
  <c r="BV1359" i="3"/>
  <c r="BU1359" i="3"/>
  <c r="BT1359" i="3"/>
  <c r="BR1359" i="3"/>
  <c r="BP1359" i="3"/>
  <c r="BE1359" i="3"/>
  <c r="BC1359" i="3"/>
  <c r="BD1359" i="3" s="1"/>
  <c r="BQ1359" i="3" s="1"/>
  <c r="AZ1359" i="3"/>
  <c r="BA1359" i="3" s="1"/>
  <c r="BS1359" i="3" s="1"/>
  <c r="AP1359" i="3"/>
  <c r="AK1359" i="3"/>
  <c r="S1359" i="3"/>
  <c r="CX1358" i="3"/>
  <c r="CW1358" i="3"/>
  <c r="CV1358" i="3"/>
  <c r="CG1358" i="3"/>
  <c r="CC1358" i="3"/>
  <c r="CB1358" i="3"/>
  <c r="CE1358" i="3" s="1"/>
  <c r="BY1358" i="3"/>
  <c r="BX1358" i="3"/>
  <c r="BW1358" i="3"/>
  <c r="BV1358" i="3"/>
  <c r="BU1358" i="3"/>
  <c r="BT1358" i="3"/>
  <c r="BR1358" i="3"/>
  <c r="BP1358" i="3"/>
  <c r="BE1358" i="3"/>
  <c r="BO1358" i="3" s="1"/>
  <c r="BC1358" i="3"/>
  <c r="BD1358" i="3" s="1"/>
  <c r="BQ1358" i="3" s="1"/>
  <c r="BB1358" i="3" s="1"/>
  <c r="AZ1358" i="3"/>
  <c r="BA1358" i="3" s="1"/>
  <c r="BS1358" i="3" s="1"/>
  <c r="AP1358" i="3"/>
  <c r="AK1358" i="3"/>
  <c r="S1358" i="3"/>
  <c r="CX1357" i="3"/>
  <c r="CW1357" i="3"/>
  <c r="CV1357" i="3"/>
  <c r="CG1357" i="3"/>
  <c r="CC1357" i="3"/>
  <c r="CB1357" i="3"/>
  <c r="CE1357" i="3" s="1"/>
  <c r="BY1357" i="3"/>
  <c r="BX1357" i="3"/>
  <c r="BW1357" i="3"/>
  <c r="BV1357" i="3"/>
  <c r="BU1357" i="3"/>
  <c r="BT1357" i="3"/>
  <c r="BR1357" i="3"/>
  <c r="BP1357" i="3"/>
  <c r="BE1357" i="3"/>
  <c r="BC1357" i="3"/>
  <c r="BD1357" i="3" s="1"/>
  <c r="BQ1357" i="3" s="1"/>
  <c r="AZ1357" i="3"/>
  <c r="BA1357" i="3" s="1"/>
  <c r="BS1357" i="3" s="1"/>
  <c r="AP1357" i="3"/>
  <c r="AK1357" i="3"/>
  <c r="S1357" i="3"/>
  <c r="CX1356" i="3"/>
  <c r="CW1356" i="3"/>
  <c r="CV1356" i="3"/>
  <c r="CG1356" i="3"/>
  <c r="CC1356" i="3"/>
  <c r="CB1356" i="3"/>
  <c r="CE1356" i="3" s="1"/>
  <c r="BY1356" i="3"/>
  <c r="BX1356" i="3"/>
  <c r="BW1356" i="3"/>
  <c r="BV1356" i="3"/>
  <c r="BU1356" i="3"/>
  <c r="BT1356" i="3"/>
  <c r="BR1356" i="3"/>
  <c r="BP1356" i="3"/>
  <c r="BE1356" i="3"/>
  <c r="BN1356" i="3" s="1"/>
  <c r="BC1356" i="3"/>
  <c r="BD1356" i="3" s="1"/>
  <c r="BQ1356" i="3" s="1"/>
  <c r="AZ1356" i="3"/>
  <c r="BA1356" i="3" s="1"/>
  <c r="BS1356" i="3" s="1"/>
  <c r="AP1356" i="3"/>
  <c r="AK1356" i="3"/>
  <c r="S1356" i="3"/>
  <c r="CX1355" i="3"/>
  <c r="CW1355" i="3"/>
  <c r="CV1355" i="3"/>
  <c r="CG1355" i="3"/>
  <c r="CC1355" i="3"/>
  <c r="CB1355" i="3"/>
  <c r="CD1355" i="3" s="1"/>
  <c r="BY1355" i="3"/>
  <c r="BX1355" i="3"/>
  <c r="BW1355" i="3"/>
  <c r="BV1355" i="3"/>
  <c r="BU1355" i="3"/>
  <c r="BT1355" i="3"/>
  <c r="BR1355" i="3"/>
  <c r="BP1355" i="3"/>
  <c r="BE1355" i="3"/>
  <c r="BO1355" i="3" s="1"/>
  <c r="BC1355" i="3"/>
  <c r="BD1355" i="3" s="1"/>
  <c r="BQ1355" i="3" s="1"/>
  <c r="AZ1355" i="3"/>
  <c r="BA1355" i="3" s="1"/>
  <c r="BS1355" i="3" s="1"/>
  <c r="AP1355" i="3"/>
  <c r="AK1355" i="3"/>
  <c r="S1355" i="3"/>
  <c r="CX1354" i="3"/>
  <c r="CW1354" i="3"/>
  <c r="CV1354" i="3"/>
  <c r="CG1354" i="3"/>
  <c r="CC1354" i="3"/>
  <c r="CB1354" i="3"/>
  <c r="CE1354" i="3" s="1"/>
  <c r="BY1354" i="3"/>
  <c r="BX1354" i="3"/>
  <c r="BW1354" i="3"/>
  <c r="BV1354" i="3"/>
  <c r="BU1354" i="3"/>
  <c r="BT1354" i="3"/>
  <c r="BR1354" i="3"/>
  <c r="BP1354" i="3"/>
  <c r="BE1354" i="3"/>
  <c r="BN1354" i="3" s="1"/>
  <c r="BC1354" i="3"/>
  <c r="BD1354" i="3" s="1"/>
  <c r="BQ1354" i="3" s="1"/>
  <c r="AZ1354" i="3"/>
  <c r="BA1354" i="3" s="1"/>
  <c r="BS1354" i="3" s="1"/>
  <c r="AP1354" i="3"/>
  <c r="AK1354" i="3"/>
  <c r="S1354" i="3"/>
  <c r="CX1353" i="3"/>
  <c r="CW1353" i="3"/>
  <c r="CV1353" i="3"/>
  <c r="CG1353" i="3"/>
  <c r="CC1353" i="3"/>
  <c r="CB1353" i="3"/>
  <c r="CD1353" i="3" s="1"/>
  <c r="BY1353" i="3"/>
  <c r="BX1353" i="3"/>
  <c r="BW1353" i="3"/>
  <c r="BV1353" i="3"/>
  <c r="BU1353" i="3"/>
  <c r="BT1353" i="3"/>
  <c r="BR1353" i="3"/>
  <c r="BP1353" i="3"/>
  <c r="BE1353" i="3"/>
  <c r="BO1353" i="3" s="1"/>
  <c r="BC1353" i="3"/>
  <c r="BD1353" i="3" s="1"/>
  <c r="BQ1353" i="3" s="1"/>
  <c r="AZ1353" i="3"/>
  <c r="BA1353" i="3" s="1"/>
  <c r="BS1353" i="3" s="1"/>
  <c r="AP1353" i="3"/>
  <c r="AK1353" i="3"/>
  <c r="S1353" i="3"/>
  <c r="CX1352" i="3"/>
  <c r="CW1352" i="3"/>
  <c r="CV1352" i="3"/>
  <c r="CG1352" i="3"/>
  <c r="CC1352" i="3"/>
  <c r="CB1352" i="3"/>
  <c r="CE1352" i="3" s="1"/>
  <c r="BY1352" i="3"/>
  <c r="BX1352" i="3"/>
  <c r="BW1352" i="3"/>
  <c r="BV1352" i="3"/>
  <c r="BU1352" i="3"/>
  <c r="BT1352" i="3"/>
  <c r="BR1352" i="3"/>
  <c r="BP1352" i="3"/>
  <c r="BE1352" i="3"/>
  <c r="BN1352" i="3" s="1"/>
  <c r="BC1352" i="3"/>
  <c r="BD1352" i="3" s="1"/>
  <c r="BQ1352" i="3" s="1"/>
  <c r="AZ1352" i="3"/>
  <c r="BA1352" i="3" s="1"/>
  <c r="BS1352" i="3" s="1"/>
  <c r="AP1352" i="3"/>
  <c r="AK1352" i="3"/>
  <c r="S1352" i="3"/>
  <c r="CX1351" i="3"/>
  <c r="CW1351" i="3"/>
  <c r="CV1351" i="3"/>
  <c r="CG1351" i="3"/>
  <c r="CC1351" i="3"/>
  <c r="CB1351" i="3"/>
  <c r="CD1351" i="3" s="1"/>
  <c r="BY1351" i="3"/>
  <c r="BX1351" i="3"/>
  <c r="BW1351" i="3"/>
  <c r="BV1351" i="3"/>
  <c r="BU1351" i="3"/>
  <c r="BT1351" i="3"/>
  <c r="BR1351" i="3"/>
  <c r="BP1351" i="3"/>
  <c r="BE1351" i="3"/>
  <c r="BO1351" i="3" s="1"/>
  <c r="BC1351" i="3"/>
  <c r="BD1351" i="3" s="1"/>
  <c r="BQ1351" i="3" s="1"/>
  <c r="AZ1351" i="3"/>
  <c r="BA1351" i="3" s="1"/>
  <c r="BS1351" i="3" s="1"/>
  <c r="AP1351" i="3"/>
  <c r="AK1351" i="3"/>
  <c r="S1351" i="3"/>
  <c r="CX1809" i="3"/>
  <c r="CW1809" i="3"/>
  <c r="CV1809" i="3"/>
  <c r="CG1809" i="3"/>
  <c r="CC1809" i="3"/>
  <c r="CB1809" i="3"/>
  <c r="CE1809" i="3" s="1"/>
  <c r="BY1809" i="3"/>
  <c r="BX1809" i="3"/>
  <c r="BW1809" i="3"/>
  <c r="BV1809" i="3"/>
  <c r="BU1809" i="3"/>
  <c r="BT1809" i="3"/>
  <c r="BR1809" i="3"/>
  <c r="BP1809" i="3"/>
  <c r="BE1809" i="3"/>
  <c r="BN1809" i="3" s="1"/>
  <c r="BC1809" i="3"/>
  <c r="BD1809" i="3" s="1"/>
  <c r="BQ1809" i="3" s="1"/>
  <c r="AZ1809" i="3"/>
  <c r="BA1809" i="3" s="1"/>
  <c r="BS1809" i="3" s="1"/>
  <c r="AP1809" i="3"/>
  <c r="AK1809" i="3"/>
  <c r="S1809" i="3"/>
  <c r="CX1349" i="3"/>
  <c r="CW1349" i="3"/>
  <c r="CV1349" i="3"/>
  <c r="CG1349" i="3"/>
  <c r="CC1349" i="3"/>
  <c r="CB1349" i="3"/>
  <c r="CD1349" i="3" s="1"/>
  <c r="BY1349" i="3"/>
  <c r="BX1349" i="3"/>
  <c r="BW1349" i="3"/>
  <c r="BV1349" i="3"/>
  <c r="BU1349" i="3"/>
  <c r="BT1349" i="3"/>
  <c r="BR1349" i="3"/>
  <c r="BP1349" i="3"/>
  <c r="BE1349" i="3"/>
  <c r="BO1349" i="3" s="1"/>
  <c r="BC1349" i="3"/>
  <c r="BD1349" i="3" s="1"/>
  <c r="BQ1349" i="3" s="1"/>
  <c r="AZ1349" i="3"/>
  <c r="BA1349" i="3" s="1"/>
  <c r="BS1349" i="3" s="1"/>
  <c r="AP1349" i="3"/>
  <c r="AK1349" i="3"/>
  <c r="S1349" i="3"/>
  <c r="CX1348" i="3"/>
  <c r="CW1348" i="3"/>
  <c r="CV1348" i="3"/>
  <c r="CG1348" i="3"/>
  <c r="CC1348" i="3"/>
  <c r="CB1348" i="3"/>
  <c r="CE1348" i="3" s="1"/>
  <c r="BY1348" i="3"/>
  <c r="BX1348" i="3"/>
  <c r="BW1348" i="3"/>
  <c r="BV1348" i="3"/>
  <c r="BU1348" i="3"/>
  <c r="BT1348" i="3"/>
  <c r="BR1348" i="3"/>
  <c r="BP1348" i="3"/>
  <c r="BE1348" i="3"/>
  <c r="BN1348" i="3" s="1"/>
  <c r="BC1348" i="3"/>
  <c r="BD1348" i="3" s="1"/>
  <c r="BQ1348" i="3" s="1"/>
  <c r="AZ1348" i="3"/>
  <c r="BA1348" i="3" s="1"/>
  <c r="BS1348" i="3" s="1"/>
  <c r="AP1348" i="3"/>
  <c r="AK1348" i="3"/>
  <c r="S1348" i="3"/>
  <c r="CX1347" i="3"/>
  <c r="CW1347" i="3"/>
  <c r="CV1347" i="3"/>
  <c r="CG1347" i="3"/>
  <c r="CC1347" i="3"/>
  <c r="CB1347" i="3"/>
  <c r="CD1347" i="3" s="1"/>
  <c r="BY1347" i="3"/>
  <c r="BX1347" i="3"/>
  <c r="BW1347" i="3"/>
  <c r="BV1347" i="3"/>
  <c r="BU1347" i="3"/>
  <c r="BT1347" i="3"/>
  <c r="BR1347" i="3"/>
  <c r="BP1347" i="3"/>
  <c r="BE1347" i="3"/>
  <c r="BO1347" i="3" s="1"/>
  <c r="BC1347" i="3"/>
  <c r="BD1347" i="3" s="1"/>
  <c r="BQ1347" i="3" s="1"/>
  <c r="AZ1347" i="3"/>
  <c r="BA1347" i="3" s="1"/>
  <c r="BS1347" i="3" s="1"/>
  <c r="AP1347" i="3"/>
  <c r="AK1347" i="3"/>
  <c r="S1347" i="3"/>
  <c r="CX1346" i="3"/>
  <c r="CW1346" i="3"/>
  <c r="CV1346" i="3"/>
  <c r="CG1346" i="3"/>
  <c r="CC1346" i="3"/>
  <c r="CB1346" i="3"/>
  <c r="CE1346" i="3" s="1"/>
  <c r="BY1346" i="3"/>
  <c r="BX1346" i="3"/>
  <c r="BW1346" i="3"/>
  <c r="BV1346" i="3"/>
  <c r="BU1346" i="3"/>
  <c r="BT1346" i="3"/>
  <c r="BR1346" i="3"/>
  <c r="BP1346" i="3"/>
  <c r="BE1346" i="3"/>
  <c r="BN1346" i="3" s="1"/>
  <c r="BC1346" i="3"/>
  <c r="BD1346" i="3" s="1"/>
  <c r="BQ1346" i="3" s="1"/>
  <c r="AZ1346" i="3"/>
  <c r="BA1346" i="3" s="1"/>
  <c r="BS1346" i="3" s="1"/>
  <c r="AP1346" i="3"/>
  <c r="AK1346" i="3"/>
  <c r="S1346" i="3"/>
  <c r="CX1345" i="3"/>
  <c r="CW1345" i="3"/>
  <c r="CV1345" i="3"/>
  <c r="CG1345" i="3"/>
  <c r="CC1345" i="3"/>
  <c r="CB1345" i="3"/>
  <c r="CD1345" i="3" s="1"/>
  <c r="BY1345" i="3"/>
  <c r="BX1345" i="3"/>
  <c r="BW1345" i="3"/>
  <c r="BV1345" i="3"/>
  <c r="BU1345" i="3"/>
  <c r="BT1345" i="3"/>
  <c r="BR1345" i="3"/>
  <c r="BP1345" i="3"/>
  <c r="BE1345" i="3"/>
  <c r="BO1345" i="3" s="1"/>
  <c r="BC1345" i="3"/>
  <c r="BD1345" i="3" s="1"/>
  <c r="BQ1345" i="3" s="1"/>
  <c r="AZ1345" i="3"/>
  <c r="BA1345" i="3" s="1"/>
  <c r="BS1345" i="3" s="1"/>
  <c r="AP1345" i="3"/>
  <c r="AK1345" i="3"/>
  <c r="S1345" i="3"/>
  <c r="CX1344" i="3"/>
  <c r="CW1344" i="3"/>
  <c r="CV1344" i="3"/>
  <c r="CG1344" i="3"/>
  <c r="CC1344" i="3"/>
  <c r="CB1344" i="3"/>
  <c r="CE1344" i="3" s="1"/>
  <c r="BY1344" i="3"/>
  <c r="BX1344" i="3"/>
  <c r="BW1344" i="3"/>
  <c r="BV1344" i="3"/>
  <c r="BU1344" i="3"/>
  <c r="BT1344" i="3"/>
  <c r="BR1344" i="3"/>
  <c r="BP1344" i="3"/>
  <c r="BE1344" i="3"/>
  <c r="BN1344" i="3" s="1"/>
  <c r="BC1344" i="3"/>
  <c r="BD1344" i="3" s="1"/>
  <c r="BQ1344" i="3" s="1"/>
  <c r="AZ1344" i="3"/>
  <c r="BA1344" i="3" s="1"/>
  <c r="BS1344" i="3" s="1"/>
  <c r="AP1344" i="3"/>
  <c r="AK1344" i="3"/>
  <c r="S1344" i="3"/>
  <c r="CX1343" i="3"/>
  <c r="CW1343" i="3"/>
  <c r="CV1343" i="3"/>
  <c r="CG1343" i="3"/>
  <c r="CC1343" i="3"/>
  <c r="CB1343" i="3"/>
  <c r="CD1343" i="3" s="1"/>
  <c r="BY1343" i="3"/>
  <c r="BX1343" i="3"/>
  <c r="BW1343" i="3"/>
  <c r="BV1343" i="3"/>
  <c r="BU1343" i="3"/>
  <c r="BT1343" i="3"/>
  <c r="BR1343" i="3"/>
  <c r="BP1343" i="3"/>
  <c r="BE1343" i="3"/>
  <c r="BO1343" i="3" s="1"/>
  <c r="BC1343" i="3"/>
  <c r="BD1343" i="3" s="1"/>
  <c r="BQ1343" i="3" s="1"/>
  <c r="AZ1343" i="3"/>
  <c r="BA1343" i="3" s="1"/>
  <c r="BS1343" i="3" s="1"/>
  <c r="AP1343" i="3"/>
  <c r="AK1343" i="3"/>
  <c r="S1343" i="3"/>
  <c r="CX1342" i="3"/>
  <c r="CW1342" i="3"/>
  <c r="CV1342" i="3"/>
  <c r="CG1342" i="3"/>
  <c r="CC1342" i="3"/>
  <c r="CB1342" i="3"/>
  <c r="CE1342" i="3" s="1"/>
  <c r="BY1342" i="3"/>
  <c r="BX1342" i="3"/>
  <c r="BW1342" i="3"/>
  <c r="BV1342" i="3"/>
  <c r="BU1342" i="3"/>
  <c r="BT1342" i="3"/>
  <c r="BR1342" i="3"/>
  <c r="BP1342" i="3"/>
  <c r="BE1342" i="3"/>
  <c r="BN1342" i="3" s="1"/>
  <c r="BC1342" i="3"/>
  <c r="BD1342" i="3" s="1"/>
  <c r="BQ1342" i="3" s="1"/>
  <c r="AZ1342" i="3"/>
  <c r="BA1342" i="3" s="1"/>
  <c r="BS1342" i="3" s="1"/>
  <c r="AP1342" i="3"/>
  <c r="AK1342" i="3"/>
  <c r="S1342" i="3"/>
  <c r="CX1341" i="3"/>
  <c r="CW1341" i="3"/>
  <c r="CV1341" i="3"/>
  <c r="CG1341" i="3"/>
  <c r="CC1341" i="3"/>
  <c r="CB1341" i="3"/>
  <c r="CD1341" i="3" s="1"/>
  <c r="BY1341" i="3"/>
  <c r="BX1341" i="3"/>
  <c r="BW1341" i="3"/>
  <c r="BV1341" i="3"/>
  <c r="BU1341" i="3"/>
  <c r="BT1341" i="3"/>
  <c r="BR1341" i="3"/>
  <c r="BP1341" i="3"/>
  <c r="BE1341" i="3"/>
  <c r="BO1341" i="3" s="1"/>
  <c r="BC1341" i="3"/>
  <c r="BD1341" i="3" s="1"/>
  <c r="BQ1341" i="3" s="1"/>
  <c r="AZ1341" i="3"/>
  <c r="BA1341" i="3" s="1"/>
  <c r="BS1341" i="3" s="1"/>
  <c r="AP1341" i="3"/>
  <c r="AK1341" i="3"/>
  <c r="S1341" i="3"/>
  <c r="CX1340" i="3"/>
  <c r="CW1340" i="3"/>
  <c r="CV1340" i="3"/>
  <c r="CG1340" i="3"/>
  <c r="CC1340" i="3"/>
  <c r="CB1340" i="3"/>
  <c r="CE1340" i="3" s="1"/>
  <c r="BY1340" i="3"/>
  <c r="BX1340" i="3"/>
  <c r="BW1340" i="3"/>
  <c r="BV1340" i="3"/>
  <c r="BU1340" i="3"/>
  <c r="BT1340" i="3"/>
  <c r="BR1340" i="3"/>
  <c r="BP1340" i="3"/>
  <c r="BE1340" i="3"/>
  <c r="BN1340" i="3" s="1"/>
  <c r="BC1340" i="3"/>
  <c r="BD1340" i="3" s="1"/>
  <c r="BQ1340" i="3" s="1"/>
  <c r="AZ1340" i="3"/>
  <c r="BA1340" i="3" s="1"/>
  <c r="BS1340" i="3" s="1"/>
  <c r="AP1340" i="3"/>
  <c r="AK1340" i="3"/>
  <c r="S1340" i="3"/>
  <c r="CX1339" i="3"/>
  <c r="CW1339" i="3"/>
  <c r="CV1339" i="3"/>
  <c r="CG1339" i="3"/>
  <c r="CC1339" i="3"/>
  <c r="CB1339" i="3"/>
  <c r="CD1339" i="3" s="1"/>
  <c r="BY1339" i="3"/>
  <c r="BX1339" i="3"/>
  <c r="BW1339" i="3"/>
  <c r="BV1339" i="3"/>
  <c r="BU1339" i="3"/>
  <c r="BT1339" i="3"/>
  <c r="BR1339" i="3"/>
  <c r="BP1339" i="3"/>
  <c r="BE1339" i="3"/>
  <c r="BO1339" i="3" s="1"/>
  <c r="BC1339" i="3"/>
  <c r="BD1339" i="3" s="1"/>
  <c r="BQ1339" i="3" s="1"/>
  <c r="AZ1339" i="3"/>
  <c r="BA1339" i="3" s="1"/>
  <c r="BS1339" i="3" s="1"/>
  <c r="AP1339" i="3"/>
  <c r="AK1339" i="3"/>
  <c r="S1339" i="3"/>
  <c r="CX1338" i="3"/>
  <c r="CW1338" i="3"/>
  <c r="CV1338" i="3"/>
  <c r="CG1338" i="3"/>
  <c r="CC1338" i="3"/>
  <c r="CB1338" i="3"/>
  <c r="CE1338" i="3" s="1"/>
  <c r="BY1338" i="3"/>
  <c r="BX1338" i="3"/>
  <c r="BW1338" i="3"/>
  <c r="BV1338" i="3"/>
  <c r="BU1338" i="3"/>
  <c r="BT1338" i="3"/>
  <c r="BR1338" i="3"/>
  <c r="BP1338" i="3"/>
  <c r="BE1338" i="3"/>
  <c r="BN1338" i="3" s="1"/>
  <c r="BC1338" i="3"/>
  <c r="BD1338" i="3" s="1"/>
  <c r="BQ1338" i="3" s="1"/>
  <c r="AZ1338" i="3"/>
  <c r="BA1338" i="3" s="1"/>
  <c r="BS1338" i="3" s="1"/>
  <c r="AP1338" i="3"/>
  <c r="AK1338" i="3"/>
  <c r="S1338" i="3"/>
  <c r="CX1337" i="3"/>
  <c r="CW1337" i="3"/>
  <c r="CV1337" i="3"/>
  <c r="CG1337" i="3"/>
  <c r="CC1337" i="3"/>
  <c r="CB1337" i="3"/>
  <c r="CD1337" i="3" s="1"/>
  <c r="BY1337" i="3"/>
  <c r="BX1337" i="3"/>
  <c r="BW1337" i="3"/>
  <c r="BV1337" i="3"/>
  <c r="BU1337" i="3"/>
  <c r="BT1337" i="3"/>
  <c r="BR1337" i="3"/>
  <c r="BP1337" i="3"/>
  <c r="BE1337" i="3"/>
  <c r="BO1337" i="3" s="1"/>
  <c r="BC1337" i="3"/>
  <c r="BD1337" i="3" s="1"/>
  <c r="BQ1337" i="3" s="1"/>
  <c r="AZ1337" i="3"/>
  <c r="BA1337" i="3" s="1"/>
  <c r="BS1337" i="3" s="1"/>
  <c r="AP1337" i="3"/>
  <c r="AK1337" i="3"/>
  <c r="S1337" i="3"/>
  <c r="CX1336" i="3"/>
  <c r="CW1336" i="3"/>
  <c r="CV1336" i="3"/>
  <c r="CG1336" i="3"/>
  <c r="CC1336" i="3"/>
  <c r="CB1336" i="3"/>
  <c r="CE1336" i="3" s="1"/>
  <c r="BY1336" i="3"/>
  <c r="BX1336" i="3"/>
  <c r="BW1336" i="3"/>
  <c r="BV1336" i="3"/>
  <c r="BU1336" i="3"/>
  <c r="BT1336" i="3"/>
  <c r="BR1336" i="3"/>
  <c r="BP1336" i="3"/>
  <c r="BE1336" i="3"/>
  <c r="BN1336" i="3" s="1"/>
  <c r="BC1336" i="3"/>
  <c r="BD1336" i="3" s="1"/>
  <c r="BQ1336" i="3" s="1"/>
  <c r="AZ1336" i="3"/>
  <c r="BA1336" i="3" s="1"/>
  <c r="BS1336" i="3" s="1"/>
  <c r="AP1336" i="3"/>
  <c r="AK1336" i="3"/>
  <c r="S1336" i="3"/>
  <c r="CX1335" i="3"/>
  <c r="CW1335" i="3"/>
  <c r="CV1335" i="3"/>
  <c r="CG1335" i="3"/>
  <c r="CC1335" i="3"/>
  <c r="CB1335" i="3"/>
  <c r="CD1335" i="3" s="1"/>
  <c r="BY1335" i="3"/>
  <c r="BX1335" i="3"/>
  <c r="BW1335" i="3"/>
  <c r="BV1335" i="3"/>
  <c r="BU1335" i="3"/>
  <c r="BT1335" i="3"/>
  <c r="BR1335" i="3"/>
  <c r="BP1335" i="3"/>
  <c r="BE1335" i="3"/>
  <c r="BO1335" i="3" s="1"/>
  <c r="BC1335" i="3"/>
  <c r="BD1335" i="3" s="1"/>
  <c r="BQ1335" i="3" s="1"/>
  <c r="AZ1335" i="3"/>
  <c r="BA1335" i="3" s="1"/>
  <c r="BS1335" i="3" s="1"/>
  <c r="AP1335" i="3"/>
  <c r="AK1335" i="3"/>
  <c r="S1335" i="3"/>
  <c r="CX1334" i="3"/>
  <c r="CW1334" i="3"/>
  <c r="CV1334" i="3"/>
  <c r="CG1334" i="3"/>
  <c r="CC1334" i="3"/>
  <c r="CB1334" i="3"/>
  <c r="CE1334" i="3" s="1"/>
  <c r="BY1334" i="3"/>
  <c r="BX1334" i="3"/>
  <c r="BW1334" i="3"/>
  <c r="BV1334" i="3"/>
  <c r="BU1334" i="3"/>
  <c r="BT1334" i="3"/>
  <c r="BR1334" i="3"/>
  <c r="BP1334" i="3"/>
  <c r="BE1334" i="3"/>
  <c r="BN1334" i="3" s="1"/>
  <c r="BC1334" i="3"/>
  <c r="BD1334" i="3" s="1"/>
  <c r="BQ1334" i="3" s="1"/>
  <c r="AZ1334" i="3"/>
  <c r="BA1334" i="3" s="1"/>
  <c r="BS1334" i="3" s="1"/>
  <c r="AP1334" i="3"/>
  <c r="AK1334" i="3"/>
  <c r="S1334" i="3"/>
  <c r="CX1333" i="3"/>
  <c r="CW1333" i="3"/>
  <c r="CV1333" i="3"/>
  <c r="CG1333" i="3"/>
  <c r="CC1333" i="3"/>
  <c r="CB1333" i="3"/>
  <c r="CD1333" i="3" s="1"/>
  <c r="BY1333" i="3"/>
  <c r="BX1333" i="3"/>
  <c r="BW1333" i="3"/>
  <c r="BV1333" i="3"/>
  <c r="BU1333" i="3"/>
  <c r="BT1333" i="3"/>
  <c r="BR1333" i="3"/>
  <c r="BP1333" i="3"/>
  <c r="BE1333" i="3"/>
  <c r="BO1333" i="3" s="1"/>
  <c r="BC1333" i="3"/>
  <c r="BD1333" i="3" s="1"/>
  <c r="BQ1333" i="3" s="1"/>
  <c r="AZ1333" i="3"/>
  <c r="BA1333" i="3" s="1"/>
  <c r="BS1333" i="3" s="1"/>
  <c r="AP1333" i="3"/>
  <c r="AK1333" i="3"/>
  <c r="S1333" i="3"/>
  <c r="CX1332" i="3"/>
  <c r="CW1332" i="3"/>
  <c r="CV1332" i="3"/>
  <c r="CG1332" i="3"/>
  <c r="CC1332" i="3"/>
  <c r="CB1332" i="3"/>
  <c r="CE1332" i="3" s="1"/>
  <c r="BY1332" i="3"/>
  <c r="BX1332" i="3"/>
  <c r="BW1332" i="3"/>
  <c r="BV1332" i="3"/>
  <c r="BU1332" i="3"/>
  <c r="BT1332" i="3"/>
  <c r="BR1332" i="3"/>
  <c r="BP1332" i="3"/>
  <c r="BE1332" i="3"/>
  <c r="BN1332" i="3" s="1"/>
  <c r="BC1332" i="3"/>
  <c r="BD1332" i="3" s="1"/>
  <c r="BQ1332" i="3" s="1"/>
  <c r="AZ1332" i="3"/>
  <c r="BA1332" i="3" s="1"/>
  <c r="BS1332" i="3" s="1"/>
  <c r="AP1332" i="3"/>
  <c r="AK1332" i="3"/>
  <c r="S1332" i="3"/>
  <c r="CX1331" i="3"/>
  <c r="CW1331" i="3"/>
  <c r="CV1331" i="3"/>
  <c r="CG1331" i="3"/>
  <c r="CC1331" i="3"/>
  <c r="CB1331" i="3"/>
  <c r="CD1331" i="3" s="1"/>
  <c r="BY1331" i="3"/>
  <c r="BX1331" i="3"/>
  <c r="BW1331" i="3"/>
  <c r="BV1331" i="3"/>
  <c r="BU1331" i="3"/>
  <c r="BT1331" i="3"/>
  <c r="BR1331" i="3"/>
  <c r="BP1331" i="3"/>
  <c r="BE1331" i="3"/>
  <c r="BO1331" i="3" s="1"/>
  <c r="BC1331" i="3"/>
  <c r="BD1331" i="3" s="1"/>
  <c r="BQ1331" i="3" s="1"/>
  <c r="AZ1331" i="3"/>
  <c r="BA1331" i="3" s="1"/>
  <c r="BS1331" i="3" s="1"/>
  <c r="AP1331" i="3"/>
  <c r="AK1331" i="3"/>
  <c r="S1331" i="3"/>
  <c r="CX1814" i="3"/>
  <c r="CW1814" i="3"/>
  <c r="CV1814" i="3"/>
  <c r="CG1814" i="3"/>
  <c r="CC1814" i="3"/>
  <c r="CB1814" i="3"/>
  <c r="CE1814" i="3" s="1"/>
  <c r="BY1814" i="3"/>
  <c r="BX1814" i="3"/>
  <c r="BW1814" i="3"/>
  <c r="BV1814" i="3"/>
  <c r="BU1814" i="3"/>
  <c r="BT1814" i="3"/>
  <c r="BR1814" i="3"/>
  <c r="BP1814" i="3"/>
  <c r="BE1814" i="3"/>
  <c r="BN1814" i="3" s="1"/>
  <c r="BC1814" i="3"/>
  <c r="BD1814" i="3" s="1"/>
  <c r="BQ1814" i="3" s="1"/>
  <c r="AZ1814" i="3"/>
  <c r="BA1814" i="3" s="1"/>
  <c r="BS1814" i="3" s="1"/>
  <c r="AP1814" i="3"/>
  <c r="AK1814" i="3"/>
  <c r="S1814" i="3"/>
  <c r="CX1329" i="3"/>
  <c r="CW1329" i="3"/>
  <c r="CV1329" i="3"/>
  <c r="CG1329" i="3"/>
  <c r="CC1329" i="3"/>
  <c r="CB1329" i="3"/>
  <c r="CD1329" i="3" s="1"/>
  <c r="BY1329" i="3"/>
  <c r="BX1329" i="3"/>
  <c r="BW1329" i="3"/>
  <c r="BV1329" i="3"/>
  <c r="BU1329" i="3"/>
  <c r="BT1329" i="3"/>
  <c r="BR1329" i="3"/>
  <c r="BP1329" i="3"/>
  <c r="BE1329" i="3"/>
  <c r="BO1329" i="3" s="1"/>
  <c r="BC1329" i="3"/>
  <c r="BD1329" i="3" s="1"/>
  <c r="BQ1329" i="3" s="1"/>
  <c r="AZ1329" i="3"/>
  <c r="BA1329" i="3" s="1"/>
  <c r="BS1329" i="3" s="1"/>
  <c r="AP1329" i="3"/>
  <c r="AK1329" i="3"/>
  <c r="S1329" i="3"/>
  <c r="CX1328" i="3"/>
  <c r="CW1328" i="3"/>
  <c r="CV1328" i="3"/>
  <c r="CG1328" i="3"/>
  <c r="CC1328" i="3"/>
  <c r="CB1328" i="3"/>
  <c r="CE1328" i="3" s="1"/>
  <c r="BY1328" i="3"/>
  <c r="BX1328" i="3"/>
  <c r="BW1328" i="3"/>
  <c r="BV1328" i="3"/>
  <c r="BU1328" i="3"/>
  <c r="BT1328" i="3"/>
  <c r="BR1328" i="3"/>
  <c r="BP1328" i="3"/>
  <c r="BE1328" i="3"/>
  <c r="BN1328" i="3" s="1"/>
  <c r="BC1328" i="3"/>
  <c r="BD1328" i="3" s="1"/>
  <c r="BQ1328" i="3" s="1"/>
  <c r="AZ1328" i="3"/>
  <c r="BA1328" i="3" s="1"/>
  <c r="BS1328" i="3" s="1"/>
  <c r="AP1328" i="3"/>
  <c r="AK1328" i="3"/>
  <c r="S1328" i="3"/>
  <c r="CX1327" i="3"/>
  <c r="CW1327" i="3"/>
  <c r="CV1327" i="3"/>
  <c r="CG1327" i="3"/>
  <c r="CC1327" i="3"/>
  <c r="CB1327" i="3"/>
  <c r="CD1327" i="3" s="1"/>
  <c r="BY1327" i="3"/>
  <c r="BX1327" i="3"/>
  <c r="BW1327" i="3"/>
  <c r="BV1327" i="3"/>
  <c r="BU1327" i="3"/>
  <c r="BT1327" i="3"/>
  <c r="BR1327" i="3"/>
  <c r="BP1327" i="3"/>
  <c r="BE1327" i="3"/>
  <c r="BO1327" i="3" s="1"/>
  <c r="BC1327" i="3"/>
  <c r="BD1327" i="3" s="1"/>
  <c r="BQ1327" i="3" s="1"/>
  <c r="AZ1327" i="3"/>
  <c r="BA1327" i="3" s="1"/>
  <c r="BS1327" i="3" s="1"/>
  <c r="AP1327" i="3"/>
  <c r="AK1327" i="3"/>
  <c r="S1327" i="3"/>
  <c r="CX1326" i="3"/>
  <c r="CW1326" i="3"/>
  <c r="CV1326" i="3"/>
  <c r="CG1326" i="3"/>
  <c r="CC1326" i="3"/>
  <c r="CB1326" i="3"/>
  <c r="CE1326" i="3" s="1"/>
  <c r="BY1326" i="3"/>
  <c r="BX1326" i="3"/>
  <c r="BW1326" i="3"/>
  <c r="BV1326" i="3"/>
  <c r="BU1326" i="3"/>
  <c r="BT1326" i="3"/>
  <c r="BR1326" i="3"/>
  <c r="BP1326" i="3"/>
  <c r="BE1326" i="3"/>
  <c r="BN1326" i="3" s="1"/>
  <c r="BC1326" i="3"/>
  <c r="BD1326" i="3" s="1"/>
  <c r="BQ1326" i="3" s="1"/>
  <c r="AZ1326" i="3"/>
  <c r="BA1326" i="3" s="1"/>
  <c r="BS1326" i="3" s="1"/>
  <c r="AP1326" i="3"/>
  <c r="AK1326" i="3"/>
  <c r="S1326" i="3"/>
  <c r="CX1325" i="3"/>
  <c r="CW1325" i="3"/>
  <c r="CV1325" i="3"/>
  <c r="CG1325" i="3"/>
  <c r="CC1325" i="3"/>
  <c r="CB1325" i="3"/>
  <c r="CD1325" i="3" s="1"/>
  <c r="BY1325" i="3"/>
  <c r="BX1325" i="3"/>
  <c r="BW1325" i="3"/>
  <c r="BV1325" i="3"/>
  <c r="BU1325" i="3"/>
  <c r="BT1325" i="3"/>
  <c r="BR1325" i="3"/>
  <c r="BP1325" i="3"/>
  <c r="BH1325" i="3"/>
  <c r="BE1325" i="3"/>
  <c r="BO1325" i="3" s="1"/>
  <c r="BD1325" i="3"/>
  <c r="BQ1325" i="3" s="1"/>
  <c r="BC1325" i="3"/>
  <c r="BA1325" i="3"/>
  <c r="BS1325" i="3" s="1"/>
  <c r="AZ1325" i="3"/>
  <c r="AP1325" i="3"/>
  <c r="AK1325" i="3"/>
  <c r="S1325" i="3"/>
  <c r="CX82" i="3"/>
  <c r="CW82" i="3"/>
  <c r="CV82" i="3"/>
  <c r="CG82" i="3"/>
  <c r="CC82" i="3"/>
  <c r="CB82" i="3"/>
  <c r="CE82" i="3" s="1"/>
  <c r="BY82" i="3"/>
  <c r="BX82" i="3"/>
  <c r="BW82" i="3"/>
  <c r="BV82" i="3"/>
  <c r="BU82" i="3"/>
  <c r="BT82" i="3"/>
  <c r="BR82" i="3"/>
  <c r="BP82" i="3"/>
  <c r="BE82" i="3"/>
  <c r="BN82" i="3" s="1"/>
  <c r="BC82" i="3"/>
  <c r="BD82" i="3" s="1"/>
  <c r="BQ82" i="3" s="1"/>
  <c r="AZ82" i="3"/>
  <c r="BA82" i="3" s="1"/>
  <c r="BS82" i="3" s="1"/>
  <c r="AP82" i="3"/>
  <c r="AK82" i="3"/>
  <c r="S82" i="3"/>
  <c r="CX1323" i="3"/>
  <c r="CW1323" i="3"/>
  <c r="CV1323" i="3"/>
  <c r="CG1323" i="3"/>
  <c r="CC1323" i="3"/>
  <c r="CB1323" i="3"/>
  <c r="CD1323" i="3" s="1"/>
  <c r="BY1323" i="3"/>
  <c r="BX1323" i="3"/>
  <c r="BW1323" i="3"/>
  <c r="BV1323" i="3"/>
  <c r="BU1323" i="3"/>
  <c r="BT1323" i="3"/>
  <c r="BR1323" i="3"/>
  <c r="BP1323" i="3"/>
  <c r="BE1323" i="3"/>
  <c r="BO1323" i="3" s="1"/>
  <c r="BC1323" i="3"/>
  <c r="BD1323" i="3" s="1"/>
  <c r="BQ1323" i="3" s="1"/>
  <c r="AZ1323" i="3"/>
  <c r="BA1323" i="3" s="1"/>
  <c r="BS1323" i="3" s="1"/>
  <c r="AP1323" i="3"/>
  <c r="AK1323" i="3"/>
  <c r="S1323" i="3"/>
  <c r="CX1322" i="3"/>
  <c r="CW1322" i="3"/>
  <c r="CV1322" i="3"/>
  <c r="CG1322" i="3"/>
  <c r="CC1322" i="3"/>
  <c r="CB1322" i="3"/>
  <c r="CE1322" i="3" s="1"/>
  <c r="BY1322" i="3"/>
  <c r="BX1322" i="3"/>
  <c r="BW1322" i="3"/>
  <c r="BV1322" i="3"/>
  <c r="BU1322" i="3"/>
  <c r="BT1322" i="3"/>
  <c r="BR1322" i="3"/>
  <c r="BP1322" i="3"/>
  <c r="BE1322" i="3"/>
  <c r="BN1322" i="3" s="1"/>
  <c r="BC1322" i="3"/>
  <c r="BD1322" i="3" s="1"/>
  <c r="BQ1322" i="3" s="1"/>
  <c r="AZ1322" i="3"/>
  <c r="BA1322" i="3" s="1"/>
  <c r="BS1322" i="3" s="1"/>
  <c r="AP1322" i="3"/>
  <c r="AK1322" i="3"/>
  <c r="S1322" i="3"/>
  <c r="CX1321" i="3"/>
  <c r="CW1321" i="3"/>
  <c r="CV1321" i="3"/>
  <c r="CG1321" i="3"/>
  <c r="CC1321" i="3"/>
  <c r="CB1321" i="3"/>
  <c r="CD1321" i="3" s="1"/>
  <c r="BY1321" i="3"/>
  <c r="BX1321" i="3"/>
  <c r="BW1321" i="3"/>
  <c r="BV1321" i="3"/>
  <c r="BU1321" i="3"/>
  <c r="BT1321" i="3"/>
  <c r="BR1321" i="3"/>
  <c r="BP1321" i="3"/>
  <c r="BE1321" i="3"/>
  <c r="BO1321" i="3" s="1"/>
  <c r="BC1321" i="3"/>
  <c r="BD1321" i="3" s="1"/>
  <c r="BQ1321" i="3" s="1"/>
  <c r="AZ1321" i="3"/>
  <c r="BA1321" i="3" s="1"/>
  <c r="BS1321" i="3" s="1"/>
  <c r="AP1321" i="3"/>
  <c r="AK1321" i="3"/>
  <c r="S1321" i="3"/>
  <c r="CX1320" i="3"/>
  <c r="CW1320" i="3"/>
  <c r="CV1320" i="3"/>
  <c r="CG1320" i="3"/>
  <c r="CC1320" i="3"/>
  <c r="CB1320" i="3"/>
  <c r="CE1320" i="3" s="1"/>
  <c r="BY1320" i="3"/>
  <c r="BX1320" i="3"/>
  <c r="BW1320" i="3"/>
  <c r="BV1320" i="3"/>
  <c r="BU1320" i="3"/>
  <c r="BT1320" i="3"/>
  <c r="BR1320" i="3"/>
  <c r="BP1320" i="3"/>
  <c r="BE1320" i="3"/>
  <c r="BN1320" i="3" s="1"/>
  <c r="BC1320" i="3"/>
  <c r="BD1320" i="3" s="1"/>
  <c r="BQ1320" i="3" s="1"/>
  <c r="AZ1320" i="3"/>
  <c r="BA1320" i="3" s="1"/>
  <c r="BS1320" i="3" s="1"/>
  <c r="AP1320" i="3"/>
  <c r="AK1320" i="3"/>
  <c r="S1320" i="3"/>
  <c r="CX1319" i="3"/>
  <c r="CW1319" i="3"/>
  <c r="CV1319" i="3"/>
  <c r="CG1319" i="3"/>
  <c r="CC1319" i="3"/>
  <c r="CB1319" i="3"/>
  <c r="CD1319" i="3" s="1"/>
  <c r="BY1319" i="3"/>
  <c r="BX1319" i="3"/>
  <c r="BW1319" i="3"/>
  <c r="BV1319" i="3"/>
  <c r="BU1319" i="3"/>
  <c r="BT1319" i="3"/>
  <c r="BR1319" i="3"/>
  <c r="BP1319" i="3"/>
  <c r="BE1319" i="3"/>
  <c r="BO1319" i="3" s="1"/>
  <c r="BC1319" i="3"/>
  <c r="BD1319" i="3" s="1"/>
  <c r="BQ1319" i="3" s="1"/>
  <c r="AZ1319" i="3"/>
  <c r="BA1319" i="3" s="1"/>
  <c r="BS1319" i="3" s="1"/>
  <c r="AP1319" i="3"/>
  <c r="AK1319" i="3"/>
  <c r="S1319" i="3"/>
  <c r="CX1318" i="3"/>
  <c r="CW1318" i="3"/>
  <c r="CV1318" i="3"/>
  <c r="CG1318" i="3"/>
  <c r="CC1318" i="3"/>
  <c r="CB1318" i="3"/>
  <c r="CE1318" i="3" s="1"/>
  <c r="BY1318" i="3"/>
  <c r="BX1318" i="3"/>
  <c r="BW1318" i="3"/>
  <c r="BV1318" i="3"/>
  <c r="BU1318" i="3"/>
  <c r="BT1318" i="3"/>
  <c r="BR1318" i="3"/>
  <c r="BP1318" i="3"/>
  <c r="BE1318" i="3"/>
  <c r="BN1318" i="3" s="1"/>
  <c r="BC1318" i="3"/>
  <c r="BD1318" i="3" s="1"/>
  <c r="BQ1318" i="3" s="1"/>
  <c r="AZ1318" i="3"/>
  <c r="BA1318" i="3" s="1"/>
  <c r="BS1318" i="3" s="1"/>
  <c r="AP1318" i="3"/>
  <c r="AK1318" i="3"/>
  <c r="S1318" i="3"/>
  <c r="CX1317" i="3"/>
  <c r="CW1317" i="3"/>
  <c r="CV1317" i="3"/>
  <c r="CG1317" i="3"/>
  <c r="CC1317" i="3"/>
  <c r="CB1317" i="3"/>
  <c r="CD1317" i="3" s="1"/>
  <c r="BY1317" i="3"/>
  <c r="BX1317" i="3"/>
  <c r="BW1317" i="3"/>
  <c r="BV1317" i="3"/>
  <c r="BU1317" i="3"/>
  <c r="BT1317" i="3"/>
  <c r="BR1317" i="3"/>
  <c r="BP1317" i="3"/>
  <c r="BE1317" i="3"/>
  <c r="BO1317" i="3" s="1"/>
  <c r="BC1317" i="3"/>
  <c r="BD1317" i="3" s="1"/>
  <c r="BQ1317" i="3" s="1"/>
  <c r="AZ1317" i="3"/>
  <c r="BA1317" i="3" s="1"/>
  <c r="BS1317" i="3" s="1"/>
  <c r="AP1317" i="3"/>
  <c r="AK1317" i="3"/>
  <c r="S1317" i="3"/>
  <c r="CX1316" i="3"/>
  <c r="CW1316" i="3"/>
  <c r="CV1316" i="3"/>
  <c r="CG1316" i="3"/>
  <c r="CC1316" i="3"/>
  <c r="CB1316" i="3"/>
  <c r="CE1316" i="3" s="1"/>
  <c r="BY1316" i="3"/>
  <c r="BX1316" i="3"/>
  <c r="BW1316" i="3"/>
  <c r="BV1316" i="3"/>
  <c r="BU1316" i="3"/>
  <c r="BT1316" i="3"/>
  <c r="BR1316" i="3"/>
  <c r="BP1316" i="3"/>
  <c r="BE1316" i="3"/>
  <c r="BN1316" i="3" s="1"/>
  <c r="BC1316" i="3"/>
  <c r="BD1316" i="3" s="1"/>
  <c r="BQ1316" i="3" s="1"/>
  <c r="AZ1316" i="3"/>
  <c r="BA1316" i="3" s="1"/>
  <c r="BS1316" i="3" s="1"/>
  <c r="AP1316" i="3"/>
  <c r="AK1316" i="3"/>
  <c r="S1316" i="3"/>
  <c r="CX1315" i="3"/>
  <c r="CW1315" i="3"/>
  <c r="CV1315" i="3"/>
  <c r="CG1315" i="3"/>
  <c r="CC1315" i="3"/>
  <c r="CB1315" i="3"/>
  <c r="CD1315" i="3" s="1"/>
  <c r="BY1315" i="3"/>
  <c r="BX1315" i="3"/>
  <c r="BW1315" i="3"/>
  <c r="BV1315" i="3"/>
  <c r="BU1315" i="3"/>
  <c r="BT1315" i="3"/>
  <c r="BR1315" i="3"/>
  <c r="BP1315" i="3"/>
  <c r="BE1315" i="3"/>
  <c r="BO1315" i="3" s="1"/>
  <c r="BC1315" i="3"/>
  <c r="BD1315" i="3" s="1"/>
  <c r="BQ1315" i="3" s="1"/>
  <c r="AZ1315" i="3"/>
  <c r="BA1315" i="3" s="1"/>
  <c r="BS1315" i="3" s="1"/>
  <c r="AP1315" i="3"/>
  <c r="AK1315" i="3"/>
  <c r="S1315" i="3"/>
  <c r="CX1314" i="3"/>
  <c r="CW1314" i="3"/>
  <c r="CV1314" i="3"/>
  <c r="CG1314" i="3"/>
  <c r="CC1314" i="3"/>
  <c r="CB1314" i="3"/>
  <c r="CE1314" i="3" s="1"/>
  <c r="BY1314" i="3"/>
  <c r="BX1314" i="3"/>
  <c r="BW1314" i="3"/>
  <c r="BV1314" i="3"/>
  <c r="BU1314" i="3"/>
  <c r="BT1314" i="3"/>
  <c r="BR1314" i="3"/>
  <c r="BP1314" i="3"/>
  <c r="BE1314" i="3"/>
  <c r="BN1314" i="3" s="1"/>
  <c r="BC1314" i="3"/>
  <c r="BD1314" i="3" s="1"/>
  <c r="BQ1314" i="3" s="1"/>
  <c r="AZ1314" i="3"/>
  <c r="BA1314" i="3" s="1"/>
  <c r="BS1314" i="3" s="1"/>
  <c r="AP1314" i="3"/>
  <c r="AK1314" i="3"/>
  <c r="S1314" i="3"/>
  <c r="CX1313" i="3"/>
  <c r="CW1313" i="3"/>
  <c r="CV1313" i="3"/>
  <c r="CG1313" i="3"/>
  <c r="CC1313" i="3"/>
  <c r="CB1313" i="3"/>
  <c r="CD1313" i="3" s="1"/>
  <c r="BY1313" i="3"/>
  <c r="BX1313" i="3"/>
  <c r="BW1313" i="3"/>
  <c r="BV1313" i="3"/>
  <c r="BU1313" i="3"/>
  <c r="BT1313" i="3"/>
  <c r="BR1313" i="3"/>
  <c r="BP1313" i="3"/>
  <c r="BE1313" i="3"/>
  <c r="BO1313" i="3" s="1"/>
  <c r="BC1313" i="3"/>
  <c r="BD1313" i="3" s="1"/>
  <c r="BQ1313" i="3" s="1"/>
  <c r="AZ1313" i="3"/>
  <c r="BA1313" i="3" s="1"/>
  <c r="BS1313" i="3" s="1"/>
  <c r="AP1313" i="3"/>
  <c r="AK1313" i="3"/>
  <c r="S1313" i="3"/>
  <c r="CX576" i="3"/>
  <c r="CW576" i="3"/>
  <c r="CV576" i="3"/>
  <c r="CG576" i="3"/>
  <c r="CC576" i="3"/>
  <c r="CB576" i="3"/>
  <c r="CE576" i="3" s="1"/>
  <c r="BY576" i="3"/>
  <c r="BX576" i="3"/>
  <c r="BW576" i="3"/>
  <c r="BV576" i="3"/>
  <c r="BU576" i="3"/>
  <c r="BT576" i="3"/>
  <c r="BR576" i="3"/>
  <c r="BP576" i="3"/>
  <c r="BE576" i="3"/>
  <c r="BN576" i="3" s="1"/>
  <c r="BC576" i="3"/>
  <c r="BD576" i="3" s="1"/>
  <c r="BQ576" i="3" s="1"/>
  <c r="AZ576" i="3"/>
  <c r="BA576" i="3" s="1"/>
  <c r="BS576" i="3" s="1"/>
  <c r="AP576" i="3"/>
  <c r="AK576" i="3"/>
  <c r="S576" i="3"/>
  <c r="CX1311" i="3"/>
  <c r="CW1311" i="3"/>
  <c r="CV1311" i="3"/>
  <c r="CG1311" i="3"/>
  <c r="CC1311" i="3"/>
  <c r="CB1311" i="3"/>
  <c r="CD1311" i="3" s="1"/>
  <c r="BY1311" i="3"/>
  <c r="BX1311" i="3"/>
  <c r="BW1311" i="3"/>
  <c r="BV1311" i="3"/>
  <c r="BU1311" i="3"/>
  <c r="BT1311" i="3"/>
  <c r="BR1311" i="3"/>
  <c r="BP1311" i="3"/>
  <c r="BE1311" i="3"/>
  <c r="BO1311" i="3" s="1"/>
  <c r="BC1311" i="3"/>
  <c r="BD1311" i="3" s="1"/>
  <c r="BQ1311" i="3" s="1"/>
  <c r="AZ1311" i="3"/>
  <c r="AP1311" i="3"/>
  <c r="AK1311" i="3"/>
  <c r="S1311" i="3"/>
  <c r="CX1310" i="3"/>
  <c r="CW1310" i="3"/>
  <c r="CV1310" i="3"/>
  <c r="CG1310" i="3"/>
  <c r="CC1310" i="3"/>
  <c r="CB1310" i="3"/>
  <c r="CD1310" i="3" s="1"/>
  <c r="BY1310" i="3"/>
  <c r="BX1310" i="3"/>
  <c r="BW1310" i="3"/>
  <c r="BV1310" i="3"/>
  <c r="BU1310" i="3"/>
  <c r="BT1310" i="3"/>
  <c r="BR1310" i="3"/>
  <c r="BP1310" i="3"/>
  <c r="BE1310" i="3"/>
  <c r="BC1310" i="3"/>
  <c r="BD1310" i="3" s="1"/>
  <c r="BQ1310" i="3" s="1"/>
  <c r="AZ1310" i="3"/>
  <c r="BA1310" i="3" s="1"/>
  <c r="BS1310" i="3" s="1"/>
  <c r="AP1310" i="3"/>
  <c r="AK1310" i="3"/>
  <c r="S1310" i="3"/>
  <c r="CX1309" i="3"/>
  <c r="CW1309" i="3"/>
  <c r="CV1309" i="3"/>
  <c r="CG1309" i="3"/>
  <c r="CC1309" i="3"/>
  <c r="CB1309" i="3"/>
  <c r="CE1309" i="3" s="1"/>
  <c r="BY1309" i="3"/>
  <c r="BX1309" i="3"/>
  <c r="BW1309" i="3"/>
  <c r="BV1309" i="3"/>
  <c r="BU1309" i="3"/>
  <c r="BT1309" i="3"/>
  <c r="BR1309" i="3"/>
  <c r="BP1309" i="3"/>
  <c r="BE1309" i="3"/>
  <c r="BM1309" i="3" s="1"/>
  <c r="BC1309" i="3"/>
  <c r="BD1309" i="3" s="1"/>
  <c r="BQ1309" i="3" s="1"/>
  <c r="AZ1309" i="3"/>
  <c r="BA1309" i="3" s="1"/>
  <c r="BS1309" i="3" s="1"/>
  <c r="AP1309" i="3"/>
  <c r="AK1309" i="3"/>
  <c r="S1309" i="3"/>
  <c r="CX1308" i="3"/>
  <c r="CW1308" i="3"/>
  <c r="CV1308" i="3"/>
  <c r="CG1308" i="3"/>
  <c r="CC1308" i="3"/>
  <c r="CB1308" i="3"/>
  <c r="CE1308" i="3" s="1"/>
  <c r="BY1308" i="3"/>
  <c r="BX1308" i="3"/>
  <c r="BW1308" i="3"/>
  <c r="BV1308" i="3"/>
  <c r="BU1308" i="3"/>
  <c r="BT1308" i="3"/>
  <c r="BR1308" i="3"/>
  <c r="BP1308" i="3"/>
  <c r="BE1308" i="3"/>
  <c r="BO1308" i="3" s="1"/>
  <c r="BC1308" i="3"/>
  <c r="BD1308" i="3" s="1"/>
  <c r="BQ1308" i="3" s="1"/>
  <c r="AZ1308" i="3"/>
  <c r="BA1308" i="3" s="1"/>
  <c r="BS1308" i="3" s="1"/>
  <c r="AP1308" i="3"/>
  <c r="AK1308" i="3"/>
  <c r="S1308" i="3"/>
  <c r="CX1780" i="3"/>
  <c r="CW1780" i="3"/>
  <c r="CV1780" i="3"/>
  <c r="CG1780" i="3"/>
  <c r="CC1780" i="3"/>
  <c r="CB1780" i="3"/>
  <c r="CE1780" i="3" s="1"/>
  <c r="BY1780" i="3"/>
  <c r="BX1780" i="3"/>
  <c r="BW1780" i="3"/>
  <c r="BV1780" i="3"/>
  <c r="BU1780" i="3"/>
  <c r="BT1780" i="3"/>
  <c r="BR1780" i="3"/>
  <c r="BP1780" i="3"/>
  <c r="BE1780" i="3"/>
  <c r="BM1780" i="3" s="1"/>
  <c r="BC1780" i="3"/>
  <c r="BD1780" i="3" s="1"/>
  <c r="BQ1780" i="3" s="1"/>
  <c r="AZ1780" i="3"/>
  <c r="BA1780" i="3" s="1"/>
  <c r="BS1780" i="3" s="1"/>
  <c r="AP1780" i="3"/>
  <c r="AK1780" i="3"/>
  <c r="S1780" i="3"/>
  <c r="CX2151" i="3"/>
  <c r="CW2151" i="3"/>
  <c r="CV2151" i="3"/>
  <c r="CG2151" i="3"/>
  <c r="CC2151" i="3"/>
  <c r="CB2151" i="3"/>
  <c r="CE2151" i="3" s="1"/>
  <c r="BY2151" i="3"/>
  <c r="BX2151" i="3"/>
  <c r="BW2151" i="3"/>
  <c r="BV2151" i="3"/>
  <c r="BU2151" i="3"/>
  <c r="BT2151" i="3"/>
  <c r="BR2151" i="3"/>
  <c r="BP2151" i="3"/>
  <c r="BE2151" i="3"/>
  <c r="BN2151" i="3" s="1"/>
  <c r="BC2151" i="3"/>
  <c r="BD2151" i="3" s="1"/>
  <c r="BQ2151" i="3" s="1"/>
  <c r="AZ2151" i="3"/>
  <c r="BA2151" i="3" s="1"/>
  <c r="BS2151" i="3" s="1"/>
  <c r="AP2151" i="3"/>
  <c r="AK2151" i="3"/>
  <c r="S2151" i="3"/>
  <c r="CX531" i="3"/>
  <c r="CW531" i="3"/>
  <c r="CV531" i="3"/>
  <c r="CG531" i="3"/>
  <c r="CC531" i="3"/>
  <c r="CB531" i="3"/>
  <c r="CD531" i="3" s="1"/>
  <c r="BY531" i="3"/>
  <c r="BX531" i="3"/>
  <c r="BW531" i="3"/>
  <c r="BV531" i="3"/>
  <c r="BU531" i="3"/>
  <c r="BT531" i="3"/>
  <c r="BR531" i="3"/>
  <c r="BP531" i="3"/>
  <c r="BE531" i="3"/>
  <c r="BO531" i="3" s="1"/>
  <c r="BC531" i="3"/>
  <c r="BD531" i="3" s="1"/>
  <c r="BQ531" i="3" s="1"/>
  <c r="AZ531" i="3"/>
  <c r="BA531" i="3" s="1"/>
  <c r="BS531" i="3" s="1"/>
  <c r="AP531" i="3"/>
  <c r="AK531" i="3"/>
  <c r="S531" i="3"/>
  <c r="CX532" i="3"/>
  <c r="CW532" i="3"/>
  <c r="CV532" i="3"/>
  <c r="CG532" i="3"/>
  <c r="CC532" i="3"/>
  <c r="CB532" i="3"/>
  <c r="CD532" i="3" s="1"/>
  <c r="BY532" i="3"/>
  <c r="BX532" i="3"/>
  <c r="BW532" i="3"/>
  <c r="BV532" i="3"/>
  <c r="BU532" i="3"/>
  <c r="BT532" i="3"/>
  <c r="BR532" i="3"/>
  <c r="BP532" i="3"/>
  <c r="BE532" i="3"/>
  <c r="BO532" i="3" s="1"/>
  <c r="BC532" i="3"/>
  <c r="BD532" i="3" s="1"/>
  <c r="BQ532" i="3" s="1"/>
  <c r="BB532" i="3" s="1"/>
  <c r="AZ532" i="3"/>
  <c r="BA532" i="3" s="1"/>
  <c r="BS532" i="3" s="1"/>
  <c r="AP532" i="3"/>
  <c r="AK532" i="3"/>
  <c r="S532" i="3"/>
  <c r="CX509" i="3"/>
  <c r="CW509" i="3"/>
  <c r="CV509" i="3"/>
  <c r="CG509" i="3"/>
  <c r="CC509" i="3"/>
  <c r="CB509" i="3"/>
  <c r="CD509" i="3" s="1"/>
  <c r="BY509" i="3"/>
  <c r="BX509" i="3"/>
  <c r="BW509" i="3"/>
  <c r="BV509" i="3"/>
  <c r="BU509" i="3"/>
  <c r="BT509" i="3"/>
  <c r="BR509" i="3"/>
  <c r="BP509" i="3"/>
  <c r="BE509" i="3"/>
  <c r="BO509" i="3" s="1"/>
  <c r="BC509" i="3"/>
  <c r="BD509" i="3" s="1"/>
  <c r="BQ509" i="3" s="1"/>
  <c r="AZ509" i="3"/>
  <c r="BA509" i="3" s="1"/>
  <c r="BS509" i="3" s="1"/>
  <c r="AP509" i="3"/>
  <c r="AK509" i="3"/>
  <c r="S509" i="3"/>
  <c r="CX530" i="3"/>
  <c r="CW530" i="3"/>
  <c r="CV530" i="3"/>
  <c r="CG530" i="3"/>
  <c r="CC530" i="3"/>
  <c r="CB530" i="3"/>
  <c r="CD530" i="3" s="1"/>
  <c r="BY530" i="3"/>
  <c r="BX530" i="3"/>
  <c r="BW530" i="3"/>
  <c r="BV530" i="3"/>
  <c r="BU530" i="3"/>
  <c r="BT530" i="3"/>
  <c r="BR530" i="3"/>
  <c r="BP530" i="3"/>
  <c r="BE530" i="3"/>
  <c r="BN530" i="3" s="1"/>
  <c r="BC530" i="3"/>
  <c r="BD530" i="3" s="1"/>
  <c r="BQ530" i="3" s="1"/>
  <c r="AZ530" i="3"/>
  <c r="BA530" i="3" s="1"/>
  <c r="BS530" i="3" s="1"/>
  <c r="AP530" i="3"/>
  <c r="AK530" i="3"/>
  <c r="S530" i="3"/>
  <c r="CX529" i="3"/>
  <c r="CW529" i="3"/>
  <c r="CV529" i="3"/>
  <c r="CG529" i="3"/>
  <c r="CC529" i="3"/>
  <c r="CB529" i="3"/>
  <c r="CE529" i="3" s="1"/>
  <c r="BY529" i="3"/>
  <c r="BX529" i="3"/>
  <c r="BW529" i="3"/>
  <c r="BV529" i="3"/>
  <c r="BU529" i="3"/>
  <c r="BT529" i="3"/>
  <c r="BR529" i="3"/>
  <c r="BP529" i="3"/>
  <c r="BE529" i="3"/>
  <c r="BC529" i="3"/>
  <c r="BD529" i="3" s="1"/>
  <c r="BQ529" i="3" s="1"/>
  <c r="AZ529" i="3"/>
  <c r="BA529" i="3" s="1"/>
  <c r="BS529" i="3" s="1"/>
  <c r="AP529" i="3"/>
  <c r="AK529" i="3"/>
  <c r="S529" i="3"/>
  <c r="CX575" i="3"/>
  <c r="CW575" i="3"/>
  <c r="CV575" i="3"/>
  <c r="CG575" i="3"/>
  <c r="CC575" i="3"/>
  <c r="CB575" i="3"/>
  <c r="CE575" i="3" s="1"/>
  <c r="BY575" i="3"/>
  <c r="BX575" i="3"/>
  <c r="BW575" i="3"/>
  <c r="BV575" i="3"/>
  <c r="BU575" i="3"/>
  <c r="BT575" i="3"/>
  <c r="BR575" i="3"/>
  <c r="BP575" i="3"/>
  <c r="BE575" i="3"/>
  <c r="BO575" i="3" s="1"/>
  <c r="BC575" i="3"/>
  <c r="BD575" i="3" s="1"/>
  <c r="BQ575" i="3" s="1"/>
  <c r="AZ575" i="3"/>
  <c r="BA575" i="3" s="1"/>
  <c r="BS575" i="3" s="1"/>
  <c r="AP575" i="3"/>
  <c r="AK575" i="3"/>
  <c r="S575" i="3"/>
  <c r="CX582" i="3"/>
  <c r="CW582" i="3"/>
  <c r="CV582" i="3"/>
  <c r="CG582" i="3"/>
  <c r="CC582" i="3"/>
  <c r="CB582" i="3"/>
  <c r="CE582" i="3" s="1"/>
  <c r="BY582" i="3"/>
  <c r="BX582" i="3"/>
  <c r="BW582" i="3"/>
  <c r="BV582" i="3"/>
  <c r="BU582" i="3"/>
  <c r="BT582" i="3"/>
  <c r="BR582" i="3"/>
  <c r="BP582" i="3"/>
  <c r="BE582" i="3"/>
  <c r="BC582" i="3"/>
  <c r="BD582" i="3" s="1"/>
  <c r="BQ582" i="3" s="1"/>
  <c r="AZ582" i="3"/>
  <c r="BA582" i="3" s="1"/>
  <c r="BS582" i="3" s="1"/>
  <c r="AP582" i="3"/>
  <c r="AK582" i="3"/>
  <c r="S582" i="3"/>
  <c r="CX579" i="3"/>
  <c r="CW579" i="3"/>
  <c r="CV579" i="3"/>
  <c r="CG579" i="3"/>
  <c r="CC579" i="3"/>
  <c r="CB579" i="3"/>
  <c r="CE579" i="3" s="1"/>
  <c r="BY579" i="3"/>
  <c r="BX579" i="3"/>
  <c r="BW579" i="3"/>
  <c r="BV579" i="3"/>
  <c r="BU579" i="3"/>
  <c r="BT579" i="3"/>
  <c r="BR579" i="3"/>
  <c r="BP579" i="3"/>
  <c r="BE579" i="3"/>
  <c r="BN579" i="3" s="1"/>
  <c r="BC579" i="3"/>
  <c r="BD579" i="3" s="1"/>
  <c r="BQ579" i="3" s="1"/>
  <c r="AZ579" i="3"/>
  <c r="BA579" i="3" s="1"/>
  <c r="BS579" i="3" s="1"/>
  <c r="AP579" i="3"/>
  <c r="AK579" i="3"/>
  <c r="S579" i="3"/>
  <c r="CX577" i="3"/>
  <c r="CW577" i="3"/>
  <c r="CV577" i="3"/>
  <c r="CG577" i="3"/>
  <c r="CC577" i="3"/>
  <c r="CB577" i="3"/>
  <c r="CD577" i="3" s="1"/>
  <c r="BY577" i="3"/>
  <c r="BX577" i="3"/>
  <c r="BW577" i="3"/>
  <c r="BV577" i="3"/>
  <c r="BU577" i="3"/>
  <c r="BT577" i="3"/>
  <c r="BR577" i="3"/>
  <c r="BP577" i="3"/>
  <c r="BE577" i="3"/>
  <c r="BO577" i="3" s="1"/>
  <c r="BC577" i="3"/>
  <c r="BD577" i="3" s="1"/>
  <c r="BQ577" i="3" s="1"/>
  <c r="AZ577" i="3"/>
  <c r="AP577" i="3"/>
  <c r="AK577" i="3"/>
  <c r="S577" i="3"/>
  <c r="CX574" i="3"/>
  <c r="CW574" i="3"/>
  <c r="CV574" i="3"/>
  <c r="CG574" i="3"/>
  <c r="CC574" i="3"/>
  <c r="CB574" i="3"/>
  <c r="CD574" i="3" s="1"/>
  <c r="BY574" i="3"/>
  <c r="BX574" i="3"/>
  <c r="BW574" i="3"/>
  <c r="BV574" i="3"/>
  <c r="BU574" i="3"/>
  <c r="BT574" i="3"/>
  <c r="BR574" i="3"/>
  <c r="BP574" i="3"/>
  <c r="BE574" i="3"/>
  <c r="BM574" i="3" s="1"/>
  <c r="BC574" i="3"/>
  <c r="BD574" i="3" s="1"/>
  <c r="BQ574" i="3" s="1"/>
  <c r="AZ574" i="3"/>
  <c r="BA574" i="3" s="1"/>
  <c r="BS574" i="3" s="1"/>
  <c r="AP574" i="3"/>
  <c r="AK574" i="3"/>
  <c r="S574" i="3"/>
  <c r="CX571" i="3"/>
  <c r="CW571" i="3"/>
  <c r="CV571" i="3"/>
  <c r="CG571" i="3"/>
  <c r="CC571" i="3"/>
  <c r="CB571" i="3"/>
  <c r="CD571" i="3" s="1"/>
  <c r="BY571" i="3"/>
  <c r="BX571" i="3"/>
  <c r="BW571" i="3"/>
  <c r="BV571" i="3"/>
  <c r="BU571" i="3"/>
  <c r="BT571" i="3"/>
  <c r="BR571" i="3"/>
  <c r="BP571" i="3"/>
  <c r="BE571" i="3"/>
  <c r="BO571" i="3" s="1"/>
  <c r="BC571" i="3"/>
  <c r="BD571" i="3" s="1"/>
  <c r="BQ571" i="3" s="1"/>
  <c r="AZ571" i="3"/>
  <c r="AP571" i="3"/>
  <c r="AK571" i="3"/>
  <c r="S571" i="3"/>
  <c r="CX596" i="3"/>
  <c r="CW596" i="3"/>
  <c r="CV596" i="3"/>
  <c r="CG596" i="3"/>
  <c r="CC596" i="3"/>
  <c r="CB596" i="3"/>
  <c r="CD596" i="3" s="1"/>
  <c r="BY596" i="3"/>
  <c r="BX596" i="3"/>
  <c r="BW596" i="3"/>
  <c r="BV596" i="3"/>
  <c r="BU596" i="3"/>
  <c r="BT596" i="3"/>
  <c r="BR596" i="3"/>
  <c r="BP596" i="3"/>
  <c r="BE596" i="3"/>
  <c r="BN596" i="3" s="1"/>
  <c r="BC596" i="3"/>
  <c r="BD596" i="3" s="1"/>
  <c r="BQ596" i="3" s="1"/>
  <c r="AZ596" i="3"/>
  <c r="BA596" i="3" s="1"/>
  <c r="BS596" i="3" s="1"/>
  <c r="AP596" i="3"/>
  <c r="AK596" i="3"/>
  <c r="S596" i="3"/>
  <c r="CX590" i="3"/>
  <c r="CW590" i="3"/>
  <c r="CV590" i="3"/>
  <c r="CG590" i="3"/>
  <c r="CC590" i="3"/>
  <c r="CB590" i="3"/>
  <c r="CD590" i="3" s="1"/>
  <c r="BY590" i="3"/>
  <c r="BX590" i="3"/>
  <c r="BW590" i="3"/>
  <c r="BV590" i="3"/>
  <c r="BU590" i="3"/>
  <c r="BT590" i="3"/>
  <c r="BR590" i="3"/>
  <c r="BP590" i="3"/>
  <c r="BE590" i="3"/>
  <c r="BO590" i="3" s="1"/>
  <c r="BC590" i="3"/>
  <c r="BD590" i="3" s="1"/>
  <c r="BQ590" i="3" s="1"/>
  <c r="AZ590" i="3"/>
  <c r="BA590" i="3" s="1"/>
  <c r="BS590" i="3" s="1"/>
  <c r="AP590" i="3"/>
  <c r="AK590" i="3"/>
  <c r="S590" i="3"/>
  <c r="CX589" i="3"/>
  <c r="CW589" i="3"/>
  <c r="CV589" i="3"/>
  <c r="CG589" i="3"/>
  <c r="CC589" i="3"/>
  <c r="CB589" i="3"/>
  <c r="CD589" i="3" s="1"/>
  <c r="BY589" i="3"/>
  <c r="BX589" i="3"/>
  <c r="BW589" i="3"/>
  <c r="BV589" i="3"/>
  <c r="BU589" i="3"/>
  <c r="BT589" i="3"/>
  <c r="BR589" i="3"/>
  <c r="BP589" i="3"/>
  <c r="BE589" i="3"/>
  <c r="BO589" i="3" s="1"/>
  <c r="BC589" i="3"/>
  <c r="BD589" i="3" s="1"/>
  <c r="BQ589" i="3" s="1"/>
  <c r="AZ589" i="3"/>
  <c r="BA589" i="3" s="1"/>
  <c r="BS589" i="3" s="1"/>
  <c r="AP589" i="3"/>
  <c r="AK589" i="3"/>
  <c r="S589" i="3"/>
  <c r="CX585" i="3"/>
  <c r="CW585" i="3"/>
  <c r="CV585" i="3"/>
  <c r="CG585" i="3"/>
  <c r="CC585" i="3"/>
  <c r="CB585" i="3"/>
  <c r="CD585" i="3" s="1"/>
  <c r="BY585" i="3"/>
  <c r="BX585" i="3"/>
  <c r="BW585" i="3"/>
  <c r="BV585" i="3"/>
  <c r="BU585" i="3"/>
  <c r="BT585" i="3"/>
  <c r="BR585" i="3"/>
  <c r="BP585" i="3"/>
  <c r="BE585" i="3"/>
  <c r="BO585" i="3" s="1"/>
  <c r="BC585" i="3"/>
  <c r="BD585" i="3" s="1"/>
  <c r="BQ585" i="3" s="1"/>
  <c r="AZ585" i="3"/>
  <c r="BA585" i="3" s="1"/>
  <c r="BS585" i="3" s="1"/>
  <c r="AP585" i="3"/>
  <c r="AK585" i="3"/>
  <c r="S585" i="3"/>
  <c r="CX595" i="3"/>
  <c r="CW595" i="3"/>
  <c r="CV595" i="3"/>
  <c r="CG595" i="3"/>
  <c r="CC595" i="3"/>
  <c r="CB595" i="3"/>
  <c r="CD595" i="3" s="1"/>
  <c r="BY595" i="3"/>
  <c r="BX595" i="3"/>
  <c r="BW595" i="3"/>
  <c r="BV595" i="3"/>
  <c r="BU595" i="3"/>
  <c r="BT595" i="3"/>
  <c r="BR595" i="3"/>
  <c r="BP595" i="3"/>
  <c r="BE595" i="3"/>
  <c r="BN595" i="3" s="1"/>
  <c r="BC595" i="3"/>
  <c r="BD595" i="3" s="1"/>
  <c r="BQ595" i="3" s="1"/>
  <c r="AZ595" i="3"/>
  <c r="BA595" i="3" s="1"/>
  <c r="BS595" i="3" s="1"/>
  <c r="AP595" i="3"/>
  <c r="AK595" i="3"/>
  <c r="S595" i="3"/>
  <c r="CX593" i="3"/>
  <c r="CW593" i="3"/>
  <c r="CV593" i="3"/>
  <c r="CG593" i="3"/>
  <c r="CC593" i="3"/>
  <c r="CB593" i="3"/>
  <c r="CE593" i="3" s="1"/>
  <c r="BY593" i="3"/>
  <c r="BX593" i="3"/>
  <c r="BW593" i="3"/>
  <c r="BV593" i="3"/>
  <c r="BU593" i="3"/>
  <c r="BT593" i="3"/>
  <c r="BR593" i="3"/>
  <c r="BP593" i="3"/>
  <c r="BE593" i="3"/>
  <c r="BC593" i="3"/>
  <c r="BD593" i="3" s="1"/>
  <c r="BQ593" i="3" s="1"/>
  <c r="AZ593" i="3"/>
  <c r="BA593" i="3" s="1"/>
  <c r="BS593" i="3" s="1"/>
  <c r="AP593" i="3"/>
  <c r="AK593" i="3"/>
  <c r="S593" i="3"/>
  <c r="CX581" i="3"/>
  <c r="CW581" i="3"/>
  <c r="CV581" i="3"/>
  <c r="CG581" i="3"/>
  <c r="CC581" i="3"/>
  <c r="CB581" i="3"/>
  <c r="CE581" i="3" s="1"/>
  <c r="BY581" i="3"/>
  <c r="BX581" i="3"/>
  <c r="BW581" i="3"/>
  <c r="BV581" i="3"/>
  <c r="BU581" i="3"/>
  <c r="BT581" i="3"/>
  <c r="BR581" i="3"/>
  <c r="BP581" i="3"/>
  <c r="BE581" i="3"/>
  <c r="BO581" i="3" s="1"/>
  <c r="BC581" i="3"/>
  <c r="BD581" i="3" s="1"/>
  <c r="BQ581" i="3" s="1"/>
  <c r="AZ581" i="3"/>
  <c r="BA581" i="3" s="1"/>
  <c r="BS581" i="3" s="1"/>
  <c r="AP581" i="3"/>
  <c r="AK581" i="3"/>
  <c r="S581" i="3"/>
  <c r="CX573" i="3"/>
  <c r="CW573" i="3"/>
  <c r="CV573" i="3"/>
  <c r="CG573" i="3"/>
  <c r="CC573" i="3"/>
  <c r="CB573" i="3"/>
  <c r="CE573" i="3" s="1"/>
  <c r="BY573" i="3"/>
  <c r="BX573" i="3"/>
  <c r="BW573" i="3"/>
  <c r="BV573" i="3"/>
  <c r="BU573" i="3"/>
  <c r="BT573" i="3"/>
  <c r="BR573" i="3"/>
  <c r="BP573" i="3"/>
  <c r="BE573" i="3"/>
  <c r="BC573" i="3"/>
  <c r="BD573" i="3" s="1"/>
  <c r="BQ573" i="3" s="1"/>
  <c r="BA573" i="3"/>
  <c r="BS573" i="3" s="1"/>
  <c r="AZ573" i="3"/>
  <c r="AP573" i="3"/>
  <c r="AK573" i="3"/>
  <c r="S573" i="3"/>
  <c r="CX570" i="3"/>
  <c r="CW570" i="3"/>
  <c r="CV570" i="3"/>
  <c r="CG570" i="3"/>
  <c r="CC570" i="3"/>
  <c r="CB570" i="3"/>
  <c r="CE570" i="3" s="1"/>
  <c r="BY570" i="3"/>
  <c r="BX570" i="3"/>
  <c r="BW570" i="3"/>
  <c r="BV570" i="3"/>
  <c r="BU570" i="3"/>
  <c r="BT570" i="3"/>
  <c r="BR570" i="3"/>
  <c r="BP570" i="3"/>
  <c r="BE570" i="3"/>
  <c r="BN570" i="3" s="1"/>
  <c r="BC570" i="3"/>
  <c r="BD570" i="3" s="1"/>
  <c r="BQ570" i="3" s="1"/>
  <c r="AZ570" i="3"/>
  <c r="BA570" i="3" s="1"/>
  <c r="BS570" i="3" s="1"/>
  <c r="AP570" i="3"/>
  <c r="AK570" i="3"/>
  <c r="S570" i="3"/>
  <c r="CX588" i="3"/>
  <c r="CW588" i="3"/>
  <c r="CV588" i="3"/>
  <c r="CG588" i="3"/>
  <c r="CC588" i="3"/>
  <c r="CB588" i="3"/>
  <c r="CD588" i="3" s="1"/>
  <c r="BY588" i="3"/>
  <c r="BX588" i="3"/>
  <c r="BW588" i="3"/>
  <c r="BV588" i="3"/>
  <c r="BU588" i="3"/>
  <c r="BT588" i="3"/>
  <c r="BR588" i="3"/>
  <c r="BP588" i="3"/>
  <c r="BE588" i="3"/>
  <c r="BO588" i="3" s="1"/>
  <c r="BC588" i="3"/>
  <c r="BD588" i="3" s="1"/>
  <c r="BQ588" i="3" s="1"/>
  <c r="AZ588" i="3"/>
  <c r="BA588" i="3" s="1"/>
  <c r="BS588" i="3" s="1"/>
  <c r="AP588" i="3"/>
  <c r="AK588" i="3"/>
  <c r="S588" i="3"/>
  <c r="CX584" i="3"/>
  <c r="CW584" i="3"/>
  <c r="CV584" i="3"/>
  <c r="CG584" i="3"/>
  <c r="CC584" i="3"/>
  <c r="CB584" i="3"/>
  <c r="CD584" i="3" s="1"/>
  <c r="BY584" i="3"/>
  <c r="BX584" i="3"/>
  <c r="BW584" i="3"/>
  <c r="BV584" i="3"/>
  <c r="BU584" i="3"/>
  <c r="BT584" i="3"/>
  <c r="BR584" i="3"/>
  <c r="BP584" i="3"/>
  <c r="BE584" i="3"/>
  <c r="BC584" i="3"/>
  <c r="BD584" i="3" s="1"/>
  <c r="BQ584" i="3" s="1"/>
  <c r="AZ584" i="3"/>
  <c r="BA584" i="3" s="1"/>
  <c r="BS584" i="3" s="1"/>
  <c r="AP584" i="3"/>
  <c r="AK584" i="3"/>
  <c r="S584" i="3"/>
  <c r="CX580" i="3"/>
  <c r="CW580" i="3"/>
  <c r="CV580" i="3"/>
  <c r="CG580" i="3"/>
  <c r="CC580" i="3"/>
  <c r="CB580" i="3"/>
  <c r="CD580" i="3" s="1"/>
  <c r="BY580" i="3"/>
  <c r="BX580" i="3"/>
  <c r="BW580" i="3"/>
  <c r="BV580" i="3"/>
  <c r="BU580" i="3"/>
  <c r="BT580" i="3"/>
  <c r="BR580" i="3"/>
  <c r="BP580" i="3"/>
  <c r="BE580" i="3"/>
  <c r="BO580" i="3" s="1"/>
  <c r="BC580" i="3"/>
  <c r="BD580" i="3" s="1"/>
  <c r="BQ580" i="3" s="1"/>
  <c r="AZ580" i="3"/>
  <c r="BA580" i="3" s="1"/>
  <c r="BS580" i="3" s="1"/>
  <c r="AP580" i="3"/>
  <c r="AK580" i="3"/>
  <c r="S580" i="3"/>
  <c r="CX578" i="3"/>
  <c r="CW578" i="3"/>
  <c r="CV578" i="3"/>
  <c r="CG578" i="3"/>
  <c r="CC578" i="3"/>
  <c r="CB578" i="3"/>
  <c r="CD578" i="3" s="1"/>
  <c r="BY578" i="3"/>
  <c r="BX578" i="3"/>
  <c r="BW578" i="3"/>
  <c r="BV578" i="3"/>
  <c r="BU578" i="3"/>
  <c r="BT578" i="3"/>
  <c r="BR578" i="3"/>
  <c r="BP578" i="3"/>
  <c r="BE578" i="3"/>
  <c r="BC578" i="3"/>
  <c r="BD578" i="3" s="1"/>
  <c r="BQ578" i="3" s="1"/>
  <c r="AZ578" i="3"/>
  <c r="BA578" i="3" s="1"/>
  <c r="BS578" i="3" s="1"/>
  <c r="AP578" i="3"/>
  <c r="AK578" i="3"/>
  <c r="S578" i="3"/>
  <c r="CX572" i="3"/>
  <c r="CW572" i="3"/>
  <c r="CV572" i="3"/>
  <c r="CG572" i="3"/>
  <c r="CC572" i="3"/>
  <c r="CB572" i="3"/>
  <c r="CE572" i="3" s="1"/>
  <c r="BY572" i="3"/>
  <c r="BX572" i="3"/>
  <c r="BW572" i="3"/>
  <c r="BV572" i="3"/>
  <c r="BU572" i="3"/>
  <c r="BT572" i="3"/>
  <c r="BR572" i="3"/>
  <c r="BP572" i="3"/>
  <c r="BE572" i="3"/>
  <c r="BM572" i="3" s="1"/>
  <c r="BC572" i="3"/>
  <c r="BD572" i="3" s="1"/>
  <c r="BQ572" i="3" s="1"/>
  <c r="AZ572" i="3"/>
  <c r="BA572" i="3" s="1"/>
  <c r="BS572" i="3" s="1"/>
  <c r="AP572" i="3"/>
  <c r="AK572" i="3"/>
  <c r="S572" i="3"/>
  <c r="CX569" i="3"/>
  <c r="CW569" i="3"/>
  <c r="CV569" i="3"/>
  <c r="CG569" i="3"/>
  <c r="CC569" i="3"/>
  <c r="CB569" i="3"/>
  <c r="CE569" i="3" s="1"/>
  <c r="BY569" i="3"/>
  <c r="BX569" i="3"/>
  <c r="BW569" i="3"/>
  <c r="BV569" i="3"/>
  <c r="BU569" i="3"/>
  <c r="BT569" i="3"/>
  <c r="BR569" i="3"/>
  <c r="BP569" i="3"/>
  <c r="BE569" i="3"/>
  <c r="BO569" i="3" s="1"/>
  <c r="BC569" i="3"/>
  <c r="BD569" i="3" s="1"/>
  <c r="BQ569" i="3" s="1"/>
  <c r="AZ569" i="3"/>
  <c r="BA569" i="3" s="1"/>
  <c r="BS569" i="3" s="1"/>
  <c r="AP569" i="3"/>
  <c r="AK569" i="3"/>
  <c r="S569" i="3"/>
  <c r="CX592" i="3"/>
  <c r="CW592" i="3"/>
  <c r="CV592" i="3"/>
  <c r="CG592" i="3"/>
  <c r="CC592" i="3"/>
  <c r="CB592" i="3"/>
  <c r="CE592" i="3" s="1"/>
  <c r="BY592" i="3"/>
  <c r="BX592" i="3"/>
  <c r="BW592" i="3"/>
  <c r="BV592" i="3"/>
  <c r="BU592" i="3"/>
  <c r="BT592" i="3"/>
  <c r="BR592" i="3"/>
  <c r="BP592" i="3"/>
  <c r="BE592" i="3"/>
  <c r="BM592" i="3" s="1"/>
  <c r="BC592" i="3"/>
  <c r="BD592" i="3" s="1"/>
  <c r="BQ592" i="3" s="1"/>
  <c r="AZ592" i="3"/>
  <c r="BA592" i="3" s="1"/>
  <c r="BS592" i="3" s="1"/>
  <c r="AP592" i="3"/>
  <c r="AK592" i="3"/>
  <c r="S592" i="3"/>
  <c r="CX587" i="3"/>
  <c r="CW587" i="3"/>
  <c r="CV587" i="3"/>
  <c r="CG587" i="3"/>
  <c r="CC587" i="3"/>
  <c r="CB587" i="3"/>
  <c r="CE587" i="3" s="1"/>
  <c r="BY587" i="3"/>
  <c r="BX587" i="3"/>
  <c r="BW587" i="3"/>
  <c r="BV587" i="3"/>
  <c r="BU587" i="3"/>
  <c r="BT587" i="3"/>
  <c r="BR587" i="3"/>
  <c r="BP587" i="3"/>
  <c r="BE587" i="3"/>
  <c r="BN587" i="3" s="1"/>
  <c r="BC587" i="3"/>
  <c r="BD587" i="3" s="1"/>
  <c r="BQ587" i="3" s="1"/>
  <c r="AZ587" i="3"/>
  <c r="BA587" i="3" s="1"/>
  <c r="BS587" i="3" s="1"/>
  <c r="AP587" i="3"/>
  <c r="AK587" i="3"/>
  <c r="S587" i="3"/>
  <c r="CX583" i="3"/>
  <c r="CW583" i="3"/>
  <c r="CV583" i="3"/>
  <c r="CG583" i="3"/>
  <c r="CC583" i="3"/>
  <c r="CB583" i="3"/>
  <c r="CD583" i="3" s="1"/>
  <c r="BY583" i="3"/>
  <c r="BX583" i="3"/>
  <c r="BW583" i="3"/>
  <c r="BV583" i="3"/>
  <c r="BU583" i="3"/>
  <c r="BT583" i="3"/>
  <c r="BR583" i="3"/>
  <c r="BP583" i="3"/>
  <c r="BE583" i="3"/>
  <c r="BO583" i="3" s="1"/>
  <c r="BC583" i="3"/>
  <c r="BD583" i="3" s="1"/>
  <c r="BQ583" i="3" s="1"/>
  <c r="AZ583" i="3"/>
  <c r="BA583" i="3" s="1"/>
  <c r="BS583" i="3" s="1"/>
  <c r="AP583" i="3"/>
  <c r="AK583" i="3"/>
  <c r="S583" i="3"/>
  <c r="CX594" i="3"/>
  <c r="CW594" i="3"/>
  <c r="CV594" i="3"/>
  <c r="CG594" i="3"/>
  <c r="CC594" i="3"/>
  <c r="CB594" i="3"/>
  <c r="CD594" i="3" s="1"/>
  <c r="BY594" i="3"/>
  <c r="BX594" i="3"/>
  <c r="BW594" i="3"/>
  <c r="BV594" i="3"/>
  <c r="BU594" i="3"/>
  <c r="BT594" i="3"/>
  <c r="BR594" i="3"/>
  <c r="BP594" i="3"/>
  <c r="BE594" i="3"/>
  <c r="BC594" i="3"/>
  <c r="BD594" i="3" s="1"/>
  <c r="BQ594" i="3" s="1"/>
  <c r="AZ594" i="3"/>
  <c r="BA594" i="3" s="1"/>
  <c r="BS594" i="3" s="1"/>
  <c r="AP594" i="3"/>
  <c r="AK594" i="3"/>
  <c r="S594" i="3"/>
  <c r="CX1275" i="3"/>
  <c r="CW1275" i="3"/>
  <c r="CV1275" i="3"/>
  <c r="CG1275" i="3"/>
  <c r="CC1275" i="3"/>
  <c r="CB1275" i="3"/>
  <c r="CD1275" i="3" s="1"/>
  <c r="BY1275" i="3"/>
  <c r="BX1275" i="3"/>
  <c r="BW1275" i="3"/>
  <c r="BV1275" i="3"/>
  <c r="BU1275" i="3"/>
  <c r="BT1275" i="3"/>
  <c r="BR1275" i="3"/>
  <c r="BP1275" i="3"/>
  <c r="BE1275" i="3"/>
  <c r="BO1275" i="3" s="1"/>
  <c r="BC1275" i="3"/>
  <c r="BD1275" i="3" s="1"/>
  <c r="BQ1275" i="3" s="1"/>
  <c r="AZ1275" i="3"/>
  <c r="BA1275" i="3" s="1"/>
  <c r="BS1275" i="3" s="1"/>
  <c r="AP1275" i="3"/>
  <c r="AK1275" i="3"/>
  <c r="S1275" i="3"/>
  <c r="CX1274" i="3"/>
  <c r="CW1274" i="3"/>
  <c r="CV1274" i="3"/>
  <c r="CG1274" i="3"/>
  <c r="CC1274" i="3"/>
  <c r="CB1274" i="3"/>
  <c r="CD1274" i="3" s="1"/>
  <c r="BY1274" i="3"/>
  <c r="BX1274" i="3"/>
  <c r="BW1274" i="3"/>
  <c r="BV1274" i="3"/>
  <c r="BU1274" i="3"/>
  <c r="BT1274" i="3"/>
  <c r="BR1274" i="3"/>
  <c r="BP1274" i="3"/>
  <c r="BE1274" i="3"/>
  <c r="BN1274" i="3" s="1"/>
  <c r="BC1274" i="3"/>
  <c r="BD1274" i="3" s="1"/>
  <c r="BQ1274" i="3" s="1"/>
  <c r="AZ1274" i="3"/>
  <c r="BA1274" i="3" s="1"/>
  <c r="BS1274" i="3" s="1"/>
  <c r="AP1274" i="3"/>
  <c r="AK1274" i="3"/>
  <c r="S1274" i="3"/>
  <c r="CX1273" i="3"/>
  <c r="CW1273" i="3"/>
  <c r="CV1273" i="3"/>
  <c r="CG1273" i="3"/>
  <c r="CC1273" i="3"/>
  <c r="CB1273" i="3"/>
  <c r="CE1273" i="3" s="1"/>
  <c r="BY1273" i="3"/>
  <c r="BX1273" i="3"/>
  <c r="BW1273" i="3"/>
  <c r="BV1273" i="3"/>
  <c r="BU1273" i="3"/>
  <c r="BT1273" i="3"/>
  <c r="BR1273" i="3"/>
  <c r="BP1273" i="3"/>
  <c r="BE1273" i="3"/>
  <c r="BC1273" i="3"/>
  <c r="BD1273" i="3" s="1"/>
  <c r="BQ1273" i="3" s="1"/>
  <c r="AZ1273" i="3"/>
  <c r="BA1273" i="3" s="1"/>
  <c r="BS1273" i="3" s="1"/>
  <c r="AP1273" i="3"/>
  <c r="AK1273" i="3"/>
  <c r="S1273" i="3"/>
  <c r="CX1272" i="3"/>
  <c r="CW1272" i="3"/>
  <c r="CV1272" i="3"/>
  <c r="CG1272" i="3"/>
  <c r="CC1272" i="3"/>
  <c r="CB1272" i="3"/>
  <c r="CE1272" i="3" s="1"/>
  <c r="BY1272" i="3"/>
  <c r="BX1272" i="3"/>
  <c r="BW1272" i="3"/>
  <c r="BV1272" i="3"/>
  <c r="BU1272" i="3"/>
  <c r="BT1272" i="3"/>
  <c r="BR1272" i="3"/>
  <c r="BP1272" i="3"/>
  <c r="BE1272" i="3"/>
  <c r="BO1272" i="3" s="1"/>
  <c r="BC1272" i="3"/>
  <c r="BD1272" i="3" s="1"/>
  <c r="BQ1272" i="3" s="1"/>
  <c r="AZ1272" i="3"/>
  <c r="BA1272" i="3" s="1"/>
  <c r="BS1272" i="3" s="1"/>
  <c r="AP1272" i="3"/>
  <c r="AK1272" i="3"/>
  <c r="S1272" i="3"/>
  <c r="CX1271" i="3"/>
  <c r="CW1271" i="3"/>
  <c r="CV1271" i="3"/>
  <c r="CG1271" i="3"/>
  <c r="CC1271" i="3"/>
  <c r="CB1271" i="3"/>
  <c r="CE1271" i="3" s="1"/>
  <c r="BY1271" i="3"/>
  <c r="BX1271" i="3"/>
  <c r="BW1271" i="3"/>
  <c r="BV1271" i="3"/>
  <c r="BU1271" i="3"/>
  <c r="BT1271" i="3"/>
  <c r="BR1271" i="3"/>
  <c r="BP1271" i="3"/>
  <c r="BE1271" i="3"/>
  <c r="BC1271" i="3"/>
  <c r="BD1271" i="3" s="1"/>
  <c r="BQ1271" i="3" s="1"/>
  <c r="AZ1271" i="3"/>
  <c r="BA1271" i="3" s="1"/>
  <c r="BS1271" i="3" s="1"/>
  <c r="AP1271" i="3"/>
  <c r="AK1271" i="3"/>
  <c r="S1271" i="3"/>
  <c r="CX1270" i="3"/>
  <c r="CW1270" i="3"/>
  <c r="CV1270" i="3"/>
  <c r="CG1270" i="3"/>
  <c r="CC1270" i="3"/>
  <c r="CB1270" i="3"/>
  <c r="CE1270" i="3" s="1"/>
  <c r="BY1270" i="3"/>
  <c r="BX1270" i="3"/>
  <c r="BW1270" i="3"/>
  <c r="BV1270" i="3"/>
  <c r="BU1270" i="3"/>
  <c r="BT1270" i="3"/>
  <c r="BR1270" i="3"/>
  <c r="BP1270" i="3"/>
  <c r="BE1270" i="3"/>
  <c r="BN1270" i="3" s="1"/>
  <c r="BC1270" i="3"/>
  <c r="BD1270" i="3" s="1"/>
  <c r="BQ1270" i="3" s="1"/>
  <c r="AZ1270" i="3"/>
  <c r="BA1270" i="3" s="1"/>
  <c r="BS1270" i="3" s="1"/>
  <c r="AP1270" i="3"/>
  <c r="AK1270" i="3"/>
  <c r="S1270" i="3"/>
  <c r="CX1269" i="3"/>
  <c r="CW1269" i="3"/>
  <c r="CV1269" i="3"/>
  <c r="CG1269" i="3"/>
  <c r="CC1269" i="3"/>
  <c r="CB1269" i="3"/>
  <c r="CD1269" i="3" s="1"/>
  <c r="BY1269" i="3"/>
  <c r="BX1269" i="3"/>
  <c r="BW1269" i="3"/>
  <c r="BV1269" i="3"/>
  <c r="BU1269" i="3"/>
  <c r="BT1269" i="3"/>
  <c r="BR1269" i="3"/>
  <c r="BP1269" i="3"/>
  <c r="BE1269" i="3"/>
  <c r="BO1269" i="3" s="1"/>
  <c r="BC1269" i="3"/>
  <c r="BD1269" i="3" s="1"/>
  <c r="BQ1269" i="3" s="1"/>
  <c r="AZ1269" i="3"/>
  <c r="BA1269" i="3" s="1"/>
  <c r="BS1269" i="3" s="1"/>
  <c r="AP1269" i="3"/>
  <c r="AK1269" i="3"/>
  <c r="S1269" i="3"/>
  <c r="CX1268" i="3"/>
  <c r="CW1268" i="3"/>
  <c r="CV1268" i="3"/>
  <c r="CG1268" i="3"/>
  <c r="CC1268" i="3"/>
  <c r="CB1268" i="3"/>
  <c r="CD1268" i="3" s="1"/>
  <c r="BY1268" i="3"/>
  <c r="BX1268" i="3"/>
  <c r="BW1268" i="3"/>
  <c r="BV1268" i="3"/>
  <c r="BU1268" i="3"/>
  <c r="BT1268" i="3"/>
  <c r="BR1268" i="3"/>
  <c r="BP1268" i="3"/>
  <c r="BE1268" i="3"/>
  <c r="BC1268" i="3"/>
  <c r="BD1268" i="3" s="1"/>
  <c r="BQ1268" i="3" s="1"/>
  <c r="AZ1268" i="3"/>
  <c r="BA1268" i="3" s="1"/>
  <c r="BS1268" i="3" s="1"/>
  <c r="AP1268" i="3"/>
  <c r="AK1268" i="3"/>
  <c r="S1268" i="3"/>
  <c r="CX1267" i="3"/>
  <c r="CW1267" i="3"/>
  <c r="CV1267" i="3"/>
  <c r="CG1267" i="3"/>
  <c r="CC1267" i="3"/>
  <c r="CB1267" i="3"/>
  <c r="CE1267" i="3" s="1"/>
  <c r="BY1267" i="3"/>
  <c r="BX1267" i="3"/>
  <c r="BW1267" i="3"/>
  <c r="BV1267" i="3"/>
  <c r="BU1267" i="3"/>
  <c r="BT1267" i="3"/>
  <c r="BR1267" i="3"/>
  <c r="BP1267" i="3"/>
  <c r="BE1267" i="3"/>
  <c r="BM1267" i="3" s="1"/>
  <c r="BC1267" i="3"/>
  <c r="BD1267" i="3" s="1"/>
  <c r="BQ1267" i="3" s="1"/>
  <c r="AZ1267" i="3"/>
  <c r="BA1267" i="3" s="1"/>
  <c r="BS1267" i="3" s="1"/>
  <c r="AP1267" i="3"/>
  <c r="AK1267" i="3"/>
  <c r="S1267" i="3"/>
  <c r="CX1266" i="3"/>
  <c r="CW1266" i="3"/>
  <c r="CV1266" i="3"/>
  <c r="CG1266" i="3"/>
  <c r="CC1266" i="3"/>
  <c r="CB1266" i="3"/>
  <c r="CD1266" i="3" s="1"/>
  <c r="BY1266" i="3"/>
  <c r="BX1266" i="3"/>
  <c r="BW1266" i="3"/>
  <c r="BV1266" i="3"/>
  <c r="BU1266" i="3"/>
  <c r="BT1266" i="3"/>
  <c r="BR1266" i="3"/>
  <c r="BP1266" i="3"/>
  <c r="BE1266" i="3"/>
  <c r="BN1266" i="3" s="1"/>
  <c r="BC1266" i="3"/>
  <c r="BD1266" i="3" s="1"/>
  <c r="BQ1266" i="3" s="1"/>
  <c r="AZ1266" i="3"/>
  <c r="BA1266" i="3" s="1"/>
  <c r="BS1266" i="3" s="1"/>
  <c r="AP1266" i="3"/>
  <c r="AK1266" i="3"/>
  <c r="S1266" i="3"/>
  <c r="CX1265" i="3"/>
  <c r="CW1265" i="3"/>
  <c r="CV1265" i="3"/>
  <c r="CG1265" i="3"/>
  <c r="CC1265" i="3"/>
  <c r="CB1265" i="3"/>
  <c r="CE1265" i="3" s="1"/>
  <c r="BY1265" i="3"/>
  <c r="BX1265" i="3"/>
  <c r="BW1265" i="3"/>
  <c r="BV1265" i="3"/>
  <c r="BU1265" i="3"/>
  <c r="BT1265" i="3"/>
  <c r="BR1265" i="3"/>
  <c r="BP1265" i="3"/>
  <c r="BE1265" i="3"/>
  <c r="BC1265" i="3"/>
  <c r="BD1265" i="3" s="1"/>
  <c r="BQ1265" i="3" s="1"/>
  <c r="AZ1265" i="3"/>
  <c r="BA1265" i="3" s="1"/>
  <c r="BS1265" i="3" s="1"/>
  <c r="AP1265" i="3"/>
  <c r="AK1265" i="3"/>
  <c r="S1265" i="3"/>
  <c r="CX1264" i="3"/>
  <c r="CW1264" i="3"/>
  <c r="CV1264" i="3"/>
  <c r="CG1264" i="3"/>
  <c r="CC1264" i="3"/>
  <c r="CB1264" i="3"/>
  <c r="CD1264" i="3" s="1"/>
  <c r="BY1264" i="3"/>
  <c r="BX1264" i="3"/>
  <c r="BW1264" i="3"/>
  <c r="BV1264" i="3"/>
  <c r="BU1264" i="3"/>
  <c r="BT1264" i="3"/>
  <c r="BR1264" i="3"/>
  <c r="BP1264" i="3"/>
  <c r="BE1264" i="3"/>
  <c r="BC1264" i="3"/>
  <c r="BD1264" i="3" s="1"/>
  <c r="BQ1264" i="3" s="1"/>
  <c r="AZ1264" i="3"/>
  <c r="BA1264" i="3" s="1"/>
  <c r="BS1264" i="3" s="1"/>
  <c r="AP1264" i="3"/>
  <c r="AK1264" i="3"/>
  <c r="S1264" i="3"/>
  <c r="CX1263" i="3"/>
  <c r="CW1263" i="3"/>
  <c r="CV1263" i="3"/>
  <c r="CG1263" i="3"/>
  <c r="CC1263" i="3"/>
  <c r="CB1263" i="3"/>
  <c r="CE1263" i="3" s="1"/>
  <c r="BY1263" i="3"/>
  <c r="BX1263" i="3"/>
  <c r="BW1263" i="3"/>
  <c r="BV1263" i="3"/>
  <c r="BU1263" i="3"/>
  <c r="BT1263" i="3"/>
  <c r="BR1263" i="3"/>
  <c r="BP1263" i="3"/>
  <c r="BE1263" i="3"/>
  <c r="BM1263" i="3" s="1"/>
  <c r="BC1263" i="3"/>
  <c r="BD1263" i="3" s="1"/>
  <c r="BQ1263" i="3" s="1"/>
  <c r="AZ1263" i="3"/>
  <c r="BA1263" i="3" s="1"/>
  <c r="BS1263" i="3" s="1"/>
  <c r="AP1263" i="3"/>
  <c r="AK1263" i="3"/>
  <c r="S1263" i="3"/>
  <c r="CX1262" i="3"/>
  <c r="CW1262" i="3"/>
  <c r="CV1262" i="3"/>
  <c r="CG1262" i="3"/>
  <c r="CC1262" i="3"/>
  <c r="CB1262" i="3"/>
  <c r="CD1262" i="3" s="1"/>
  <c r="BY1262" i="3"/>
  <c r="BX1262" i="3"/>
  <c r="BW1262" i="3"/>
  <c r="BV1262" i="3"/>
  <c r="BU1262" i="3"/>
  <c r="BT1262" i="3"/>
  <c r="BR1262" i="3"/>
  <c r="BP1262" i="3"/>
  <c r="BE1262" i="3"/>
  <c r="BN1262" i="3" s="1"/>
  <c r="BC1262" i="3"/>
  <c r="BD1262" i="3" s="1"/>
  <c r="BQ1262" i="3" s="1"/>
  <c r="AZ1262" i="3"/>
  <c r="BA1262" i="3" s="1"/>
  <c r="BS1262" i="3" s="1"/>
  <c r="AP1262" i="3"/>
  <c r="AK1262" i="3"/>
  <c r="S1262" i="3"/>
  <c r="CX1261" i="3"/>
  <c r="CW1261" i="3"/>
  <c r="CV1261" i="3"/>
  <c r="CG1261" i="3"/>
  <c r="CC1261" i="3"/>
  <c r="CB1261" i="3"/>
  <c r="CE1261" i="3" s="1"/>
  <c r="BY1261" i="3"/>
  <c r="BX1261" i="3"/>
  <c r="BW1261" i="3"/>
  <c r="BV1261" i="3"/>
  <c r="BU1261" i="3"/>
  <c r="BT1261" i="3"/>
  <c r="BR1261" i="3"/>
  <c r="BP1261" i="3"/>
  <c r="BE1261" i="3"/>
  <c r="BC1261" i="3"/>
  <c r="BD1261" i="3" s="1"/>
  <c r="BQ1261" i="3" s="1"/>
  <c r="AZ1261" i="3"/>
  <c r="BA1261" i="3" s="1"/>
  <c r="BS1261" i="3" s="1"/>
  <c r="AP1261" i="3"/>
  <c r="AK1261" i="3"/>
  <c r="S1261" i="3"/>
  <c r="CX1260" i="3"/>
  <c r="CW1260" i="3"/>
  <c r="CV1260" i="3"/>
  <c r="CG1260" i="3"/>
  <c r="CC1260" i="3"/>
  <c r="CB1260" i="3"/>
  <c r="CD1260" i="3" s="1"/>
  <c r="BY1260" i="3"/>
  <c r="BX1260" i="3"/>
  <c r="BW1260" i="3"/>
  <c r="BV1260" i="3"/>
  <c r="BU1260" i="3"/>
  <c r="BT1260" i="3"/>
  <c r="BR1260" i="3"/>
  <c r="BP1260" i="3"/>
  <c r="BE1260" i="3"/>
  <c r="BC1260" i="3"/>
  <c r="BD1260" i="3" s="1"/>
  <c r="BQ1260" i="3" s="1"/>
  <c r="AZ1260" i="3"/>
  <c r="BA1260" i="3" s="1"/>
  <c r="BS1260" i="3" s="1"/>
  <c r="AP1260" i="3"/>
  <c r="AK1260" i="3"/>
  <c r="S1260" i="3"/>
  <c r="CX1259" i="3"/>
  <c r="CW1259" i="3"/>
  <c r="CV1259" i="3"/>
  <c r="CG1259" i="3"/>
  <c r="CC1259" i="3"/>
  <c r="CB1259" i="3"/>
  <c r="CE1259" i="3" s="1"/>
  <c r="BY1259" i="3"/>
  <c r="BX1259" i="3"/>
  <c r="BW1259" i="3"/>
  <c r="BV1259" i="3"/>
  <c r="BU1259" i="3"/>
  <c r="BT1259" i="3"/>
  <c r="BR1259" i="3"/>
  <c r="BP1259" i="3"/>
  <c r="BE1259" i="3"/>
  <c r="BM1259" i="3" s="1"/>
  <c r="BC1259" i="3"/>
  <c r="BD1259" i="3" s="1"/>
  <c r="BQ1259" i="3" s="1"/>
  <c r="AZ1259" i="3"/>
  <c r="BA1259" i="3" s="1"/>
  <c r="BS1259" i="3" s="1"/>
  <c r="AP1259" i="3"/>
  <c r="AK1259" i="3"/>
  <c r="S1259" i="3"/>
  <c r="CX1258" i="3"/>
  <c r="CW1258" i="3"/>
  <c r="CV1258" i="3"/>
  <c r="CG1258" i="3"/>
  <c r="CC1258" i="3"/>
  <c r="CB1258" i="3"/>
  <c r="CD1258" i="3" s="1"/>
  <c r="BY1258" i="3"/>
  <c r="BX1258" i="3"/>
  <c r="BW1258" i="3"/>
  <c r="BV1258" i="3"/>
  <c r="BU1258" i="3"/>
  <c r="BT1258" i="3"/>
  <c r="BR1258" i="3"/>
  <c r="BP1258" i="3"/>
  <c r="BN1258" i="3"/>
  <c r="BE1258" i="3"/>
  <c r="BC1258" i="3"/>
  <c r="BD1258" i="3" s="1"/>
  <c r="BQ1258" i="3" s="1"/>
  <c r="AZ1258" i="3"/>
  <c r="BA1258" i="3" s="1"/>
  <c r="BS1258" i="3" s="1"/>
  <c r="AP1258" i="3"/>
  <c r="AK1258" i="3"/>
  <c r="S1258" i="3"/>
  <c r="CX1257" i="3"/>
  <c r="CW1257" i="3"/>
  <c r="CV1257" i="3"/>
  <c r="CG1257" i="3"/>
  <c r="CC1257" i="3"/>
  <c r="CB1257" i="3"/>
  <c r="CE1257" i="3" s="1"/>
  <c r="BY1257" i="3"/>
  <c r="BX1257" i="3"/>
  <c r="BW1257" i="3"/>
  <c r="BV1257" i="3"/>
  <c r="BU1257" i="3"/>
  <c r="BT1257" i="3"/>
  <c r="BR1257" i="3"/>
  <c r="BP1257" i="3"/>
  <c r="BE1257" i="3"/>
  <c r="BC1257" i="3"/>
  <c r="BD1257" i="3" s="1"/>
  <c r="BQ1257" i="3" s="1"/>
  <c r="AZ1257" i="3"/>
  <c r="BA1257" i="3" s="1"/>
  <c r="BS1257" i="3" s="1"/>
  <c r="AP1257" i="3"/>
  <c r="AK1257" i="3"/>
  <c r="S1257" i="3"/>
  <c r="CX1256" i="3"/>
  <c r="CW1256" i="3"/>
  <c r="CV1256" i="3"/>
  <c r="CG1256" i="3"/>
  <c r="CC1256" i="3"/>
  <c r="CB1256" i="3"/>
  <c r="CD1256" i="3" s="1"/>
  <c r="BY1256" i="3"/>
  <c r="BX1256" i="3"/>
  <c r="BW1256" i="3"/>
  <c r="BV1256" i="3"/>
  <c r="BU1256" i="3"/>
  <c r="BT1256" i="3"/>
  <c r="BR1256" i="3"/>
  <c r="BP1256" i="3"/>
  <c r="BE1256" i="3"/>
  <c r="BC1256" i="3"/>
  <c r="BD1256" i="3" s="1"/>
  <c r="BQ1256" i="3" s="1"/>
  <c r="AZ1256" i="3"/>
  <c r="BA1256" i="3" s="1"/>
  <c r="BS1256" i="3" s="1"/>
  <c r="AP1256" i="3"/>
  <c r="AK1256" i="3"/>
  <c r="S1256" i="3"/>
  <c r="CX1255" i="3"/>
  <c r="CW1255" i="3"/>
  <c r="CV1255" i="3"/>
  <c r="CG1255" i="3"/>
  <c r="CC1255" i="3"/>
  <c r="CB1255" i="3"/>
  <c r="CE1255" i="3" s="1"/>
  <c r="BY1255" i="3"/>
  <c r="BX1255" i="3"/>
  <c r="BW1255" i="3"/>
  <c r="BV1255" i="3"/>
  <c r="BU1255" i="3"/>
  <c r="BT1255" i="3"/>
  <c r="BR1255" i="3"/>
  <c r="BP1255" i="3"/>
  <c r="BE1255" i="3"/>
  <c r="BM1255" i="3" s="1"/>
  <c r="BC1255" i="3"/>
  <c r="BD1255" i="3" s="1"/>
  <c r="BQ1255" i="3" s="1"/>
  <c r="AZ1255" i="3"/>
  <c r="BA1255" i="3" s="1"/>
  <c r="BS1255" i="3" s="1"/>
  <c r="AP1255" i="3"/>
  <c r="AK1255" i="3"/>
  <c r="S1255" i="3"/>
  <c r="CX1254" i="3"/>
  <c r="CW1254" i="3"/>
  <c r="CV1254" i="3"/>
  <c r="CG1254" i="3"/>
  <c r="CC1254" i="3"/>
  <c r="CB1254" i="3"/>
  <c r="CD1254" i="3" s="1"/>
  <c r="BY1254" i="3"/>
  <c r="BX1254" i="3"/>
  <c r="BW1254" i="3"/>
  <c r="BV1254" i="3"/>
  <c r="BU1254" i="3"/>
  <c r="BT1254" i="3"/>
  <c r="BR1254" i="3"/>
  <c r="BP1254" i="3"/>
  <c r="BE1254" i="3"/>
  <c r="BN1254" i="3" s="1"/>
  <c r="BC1254" i="3"/>
  <c r="BD1254" i="3" s="1"/>
  <c r="BQ1254" i="3" s="1"/>
  <c r="AZ1254" i="3"/>
  <c r="BA1254" i="3" s="1"/>
  <c r="BS1254" i="3" s="1"/>
  <c r="AP1254" i="3"/>
  <c r="AK1254" i="3"/>
  <c r="S1254" i="3"/>
  <c r="CX1253" i="3"/>
  <c r="CW1253" i="3"/>
  <c r="CV1253" i="3"/>
  <c r="CG1253" i="3"/>
  <c r="CC1253" i="3"/>
  <c r="CB1253" i="3"/>
  <c r="CE1253" i="3" s="1"/>
  <c r="BY1253" i="3"/>
  <c r="BX1253" i="3"/>
  <c r="BW1253" i="3"/>
  <c r="BV1253" i="3"/>
  <c r="BU1253" i="3"/>
  <c r="BT1253" i="3"/>
  <c r="BR1253" i="3"/>
  <c r="BP1253" i="3"/>
  <c r="BE1253" i="3"/>
  <c r="BC1253" i="3"/>
  <c r="BD1253" i="3" s="1"/>
  <c r="BQ1253" i="3" s="1"/>
  <c r="AZ1253" i="3"/>
  <c r="BA1253" i="3" s="1"/>
  <c r="BS1253" i="3" s="1"/>
  <c r="AP1253" i="3"/>
  <c r="AK1253" i="3"/>
  <c r="S1253" i="3"/>
  <c r="CX1252" i="3"/>
  <c r="CW1252" i="3"/>
  <c r="CV1252" i="3"/>
  <c r="CG1252" i="3"/>
  <c r="CC1252" i="3"/>
  <c r="CB1252" i="3"/>
  <c r="CD1252" i="3" s="1"/>
  <c r="BY1252" i="3"/>
  <c r="BX1252" i="3"/>
  <c r="BW1252" i="3"/>
  <c r="BV1252" i="3"/>
  <c r="BU1252" i="3"/>
  <c r="BT1252" i="3"/>
  <c r="BR1252" i="3"/>
  <c r="BP1252" i="3"/>
  <c r="BE1252" i="3"/>
  <c r="BC1252" i="3"/>
  <c r="BD1252" i="3" s="1"/>
  <c r="BQ1252" i="3" s="1"/>
  <c r="AZ1252" i="3"/>
  <c r="BA1252" i="3" s="1"/>
  <c r="BS1252" i="3" s="1"/>
  <c r="AP1252" i="3"/>
  <c r="AK1252" i="3"/>
  <c r="S1252" i="3"/>
  <c r="CX1251" i="3"/>
  <c r="CW1251" i="3"/>
  <c r="CV1251" i="3"/>
  <c r="CG1251" i="3"/>
  <c r="CC1251" i="3"/>
  <c r="CB1251" i="3"/>
  <c r="CE1251" i="3" s="1"/>
  <c r="BY1251" i="3"/>
  <c r="BX1251" i="3"/>
  <c r="BW1251" i="3"/>
  <c r="BV1251" i="3"/>
  <c r="BU1251" i="3"/>
  <c r="BT1251" i="3"/>
  <c r="BR1251" i="3"/>
  <c r="BP1251" i="3"/>
  <c r="BE1251" i="3"/>
  <c r="BM1251" i="3" s="1"/>
  <c r="BC1251" i="3"/>
  <c r="BD1251" i="3" s="1"/>
  <c r="BQ1251" i="3" s="1"/>
  <c r="AZ1251" i="3"/>
  <c r="BA1251" i="3" s="1"/>
  <c r="BS1251" i="3" s="1"/>
  <c r="AP1251" i="3"/>
  <c r="AK1251" i="3"/>
  <c r="S1251" i="3"/>
  <c r="CX1250" i="3"/>
  <c r="CW1250" i="3"/>
  <c r="CV1250" i="3"/>
  <c r="CG1250" i="3"/>
  <c r="CC1250" i="3"/>
  <c r="CB1250" i="3"/>
  <c r="CD1250" i="3" s="1"/>
  <c r="BY1250" i="3"/>
  <c r="BX1250" i="3"/>
  <c r="BW1250" i="3"/>
  <c r="BV1250" i="3"/>
  <c r="BU1250" i="3"/>
  <c r="BT1250" i="3"/>
  <c r="BR1250" i="3"/>
  <c r="BP1250" i="3"/>
  <c r="BE1250" i="3"/>
  <c r="BN1250" i="3" s="1"/>
  <c r="BC1250" i="3"/>
  <c r="BD1250" i="3" s="1"/>
  <c r="BQ1250" i="3" s="1"/>
  <c r="AZ1250" i="3"/>
  <c r="BA1250" i="3" s="1"/>
  <c r="BS1250" i="3" s="1"/>
  <c r="AP1250" i="3"/>
  <c r="AK1250" i="3"/>
  <c r="S1250" i="3"/>
  <c r="CX1249" i="3"/>
  <c r="CW1249" i="3"/>
  <c r="CV1249" i="3"/>
  <c r="CG1249" i="3"/>
  <c r="CC1249" i="3"/>
  <c r="CB1249" i="3"/>
  <c r="CE1249" i="3" s="1"/>
  <c r="BY1249" i="3"/>
  <c r="BX1249" i="3"/>
  <c r="BW1249" i="3"/>
  <c r="BV1249" i="3"/>
  <c r="BU1249" i="3"/>
  <c r="BT1249" i="3"/>
  <c r="BR1249" i="3"/>
  <c r="BP1249" i="3"/>
  <c r="BE1249" i="3"/>
  <c r="BC1249" i="3"/>
  <c r="BD1249" i="3" s="1"/>
  <c r="BQ1249" i="3" s="1"/>
  <c r="AZ1249" i="3"/>
  <c r="BA1249" i="3" s="1"/>
  <c r="BS1249" i="3" s="1"/>
  <c r="AP1249" i="3"/>
  <c r="AK1249" i="3"/>
  <c r="S1249" i="3"/>
  <c r="CX1248" i="3"/>
  <c r="CW1248" i="3"/>
  <c r="CV1248" i="3"/>
  <c r="CG1248" i="3"/>
  <c r="CC1248" i="3"/>
  <c r="CB1248" i="3"/>
  <c r="CD1248" i="3" s="1"/>
  <c r="BY1248" i="3"/>
  <c r="BX1248" i="3"/>
  <c r="BW1248" i="3"/>
  <c r="BV1248" i="3"/>
  <c r="BU1248" i="3"/>
  <c r="BT1248" i="3"/>
  <c r="BR1248" i="3"/>
  <c r="BP1248" i="3"/>
  <c r="BE1248" i="3"/>
  <c r="BC1248" i="3"/>
  <c r="BD1248" i="3" s="1"/>
  <c r="BQ1248" i="3" s="1"/>
  <c r="AZ1248" i="3"/>
  <c r="BA1248" i="3" s="1"/>
  <c r="BS1248" i="3" s="1"/>
  <c r="AP1248" i="3"/>
  <c r="AK1248" i="3"/>
  <c r="S1248" i="3"/>
  <c r="CX1247" i="3"/>
  <c r="CW1247" i="3"/>
  <c r="CV1247" i="3"/>
  <c r="CG1247" i="3"/>
  <c r="CC1247" i="3"/>
  <c r="CB1247" i="3"/>
  <c r="CE1247" i="3" s="1"/>
  <c r="BY1247" i="3"/>
  <c r="BX1247" i="3"/>
  <c r="BW1247" i="3"/>
  <c r="BV1247" i="3"/>
  <c r="BU1247" i="3"/>
  <c r="BT1247" i="3"/>
  <c r="BR1247" i="3"/>
  <c r="BP1247" i="3"/>
  <c r="BE1247" i="3"/>
  <c r="BM1247" i="3" s="1"/>
  <c r="BC1247" i="3"/>
  <c r="BD1247" i="3" s="1"/>
  <c r="BQ1247" i="3" s="1"/>
  <c r="AZ1247" i="3"/>
  <c r="BA1247" i="3" s="1"/>
  <c r="BS1247" i="3" s="1"/>
  <c r="AP1247" i="3"/>
  <c r="AK1247" i="3"/>
  <c r="S1247" i="3"/>
  <c r="CX1246" i="3"/>
  <c r="CW1246" i="3"/>
  <c r="CV1246" i="3"/>
  <c r="CG1246" i="3"/>
  <c r="CC1246" i="3"/>
  <c r="CB1246" i="3"/>
  <c r="CD1246" i="3" s="1"/>
  <c r="BY1246" i="3"/>
  <c r="BX1246" i="3"/>
  <c r="BW1246" i="3"/>
  <c r="BV1246" i="3"/>
  <c r="BU1246" i="3"/>
  <c r="BT1246" i="3"/>
  <c r="BR1246" i="3"/>
  <c r="BP1246" i="3"/>
  <c r="BE1246" i="3"/>
  <c r="BN1246" i="3" s="1"/>
  <c r="BC1246" i="3"/>
  <c r="BD1246" i="3" s="1"/>
  <c r="BQ1246" i="3" s="1"/>
  <c r="AZ1246" i="3"/>
  <c r="BA1246" i="3" s="1"/>
  <c r="BS1246" i="3" s="1"/>
  <c r="AP1246" i="3"/>
  <c r="AK1246" i="3"/>
  <c r="S1246" i="3"/>
  <c r="CX1245" i="3"/>
  <c r="CW1245" i="3"/>
  <c r="CV1245" i="3"/>
  <c r="CG1245" i="3"/>
  <c r="CC1245" i="3"/>
  <c r="CB1245" i="3"/>
  <c r="CE1245" i="3" s="1"/>
  <c r="BY1245" i="3"/>
  <c r="BX1245" i="3"/>
  <c r="BW1245" i="3"/>
  <c r="BV1245" i="3"/>
  <c r="BU1245" i="3"/>
  <c r="BT1245" i="3"/>
  <c r="BR1245" i="3"/>
  <c r="BP1245" i="3"/>
  <c r="BE1245" i="3"/>
  <c r="BC1245" i="3"/>
  <c r="BD1245" i="3" s="1"/>
  <c r="BQ1245" i="3" s="1"/>
  <c r="AZ1245" i="3"/>
  <c r="BA1245" i="3" s="1"/>
  <c r="BS1245" i="3" s="1"/>
  <c r="AP1245" i="3"/>
  <c r="AK1245" i="3"/>
  <c r="S1245" i="3"/>
  <c r="CX1244" i="3"/>
  <c r="CW1244" i="3"/>
  <c r="CV1244" i="3"/>
  <c r="CG1244" i="3"/>
  <c r="CC1244" i="3"/>
  <c r="CB1244" i="3"/>
  <c r="CD1244" i="3" s="1"/>
  <c r="BY1244" i="3"/>
  <c r="BX1244" i="3"/>
  <c r="BW1244" i="3"/>
  <c r="BV1244" i="3"/>
  <c r="BU1244" i="3"/>
  <c r="BT1244" i="3"/>
  <c r="BR1244" i="3"/>
  <c r="BP1244" i="3"/>
  <c r="BE1244" i="3"/>
  <c r="BC1244" i="3"/>
  <c r="BD1244" i="3" s="1"/>
  <c r="BQ1244" i="3" s="1"/>
  <c r="AZ1244" i="3"/>
  <c r="BA1244" i="3" s="1"/>
  <c r="BS1244" i="3" s="1"/>
  <c r="AP1244" i="3"/>
  <c r="AK1244" i="3"/>
  <c r="S1244" i="3"/>
  <c r="CX1243" i="3"/>
  <c r="CW1243" i="3"/>
  <c r="CV1243" i="3"/>
  <c r="CG1243" i="3"/>
  <c r="CC1243" i="3"/>
  <c r="CB1243" i="3"/>
  <c r="CE1243" i="3" s="1"/>
  <c r="BY1243" i="3"/>
  <c r="BX1243" i="3"/>
  <c r="BW1243" i="3"/>
  <c r="BV1243" i="3"/>
  <c r="BU1243" i="3"/>
  <c r="BT1243" i="3"/>
  <c r="BR1243" i="3"/>
  <c r="BP1243" i="3"/>
  <c r="BE1243" i="3"/>
  <c r="BM1243" i="3" s="1"/>
  <c r="BC1243" i="3"/>
  <c r="BD1243" i="3" s="1"/>
  <c r="BQ1243" i="3" s="1"/>
  <c r="AZ1243" i="3"/>
  <c r="BA1243" i="3" s="1"/>
  <c r="BS1243" i="3" s="1"/>
  <c r="AP1243" i="3"/>
  <c r="AK1243" i="3"/>
  <c r="S1243" i="3"/>
  <c r="CX1242" i="3"/>
  <c r="CW1242" i="3"/>
  <c r="CV1242" i="3"/>
  <c r="CG1242" i="3"/>
  <c r="CC1242" i="3"/>
  <c r="CB1242" i="3"/>
  <c r="CD1242" i="3" s="1"/>
  <c r="BY1242" i="3"/>
  <c r="BX1242" i="3"/>
  <c r="BW1242" i="3"/>
  <c r="BV1242" i="3"/>
  <c r="BU1242" i="3"/>
  <c r="BT1242" i="3"/>
  <c r="BR1242" i="3"/>
  <c r="BP1242" i="3"/>
  <c r="BE1242" i="3"/>
  <c r="BN1242" i="3" s="1"/>
  <c r="BC1242" i="3"/>
  <c r="BD1242" i="3" s="1"/>
  <c r="BQ1242" i="3" s="1"/>
  <c r="AZ1242" i="3"/>
  <c r="BA1242" i="3" s="1"/>
  <c r="BS1242" i="3" s="1"/>
  <c r="AP1242" i="3"/>
  <c r="AK1242" i="3"/>
  <c r="S1242" i="3"/>
  <c r="CX1241" i="3"/>
  <c r="CW1241" i="3"/>
  <c r="CV1241" i="3"/>
  <c r="CG1241" i="3"/>
  <c r="CC1241" i="3"/>
  <c r="CB1241" i="3"/>
  <c r="CE1241" i="3" s="1"/>
  <c r="BY1241" i="3"/>
  <c r="BX1241" i="3"/>
  <c r="BW1241" i="3"/>
  <c r="BV1241" i="3"/>
  <c r="BU1241" i="3"/>
  <c r="BT1241" i="3"/>
  <c r="BR1241" i="3"/>
  <c r="BP1241" i="3"/>
  <c r="BE1241" i="3"/>
  <c r="BC1241" i="3"/>
  <c r="BD1241" i="3" s="1"/>
  <c r="BQ1241" i="3" s="1"/>
  <c r="AZ1241" i="3"/>
  <c r="BA1241" i="3" s="1"/>
  <c r="BS1241" i="3" s="1"/>
  <c r="AP1241" i="3"/>
  <c r="AK1241" i="3"/>
  <c r="S1241" i="3"/>
  <c r="CX1240" i="3"/>
  <c r="CW1240" i="3"/>
  <c r="CV1240" i="3"/>
  <c r="CG1240" i="3"/>
  <c r="CC1240" i="3"/>
  <c r="CB1240" i="3"/>
  <c r="CD1240" i="3" s="1"/>
  <c r="BY1240" i="3"/>
  <c r="BX1240" i="3"/>
  <c r="BW1240" i="3"/>
  <c r="BV1240" i="3"/>
  <c r="BU1240" i="3"/>
  <c r="BT1240" i="3"/>
  <c r="BR1240" i="3"/>
  <c r="BP1240" i="3"/>
  <c r="BE1240" i="3"/>
  <c r="BC1240" i="3"/>
  <c r="BD1240" i="3" s="1"/>
  <c r="BQ1240" i="3" s="1"/>
  <c r="AZ1240" i="3"/>
  <c r="BA1240" i="3" s="1"/>
  <c r="BS1240" i="3" s="1"/>
  <c r="AP1240" i="3"/>
  <c r="AK1240" i="3"/>
  <c r="S1240" i="3"/>
  <c r="CX1239" i="3"/>
  <c r="CW1239" i="3"/>
  <c r="CV1239" i="3"/>
  <c r="CG1239" i="3"/>
  <c r="CC1239" i="3"/>
  <c r="CB1239" i="3"/>
  <c r="CE1239" i="3" s="1"/>
  <c r="BY1239" i="3"/>
  <c r="BX1239" i="3"/>
  <c r="BW1239" i="3"/>
  <c r="BV1239" i="3"/>
  <c r="BU1239" i="3"/>
  <c r="BT1239" i="3"/>
  <c r="BR1239" i="3"/>
  <c r="BP1239" i="3"/>
  <c r="BE1239" i="3"/>
  <c r="BM1239" i="3" s="1"/>
  <c r="BC1239" i="3"/>
  <c r="BD1239" i="3" s="1"/>
  <c r="BQ1239" i="3" s="1"/>
  <c r="AZ1239" i="3"/>
  <c r="BA1239" i="3" s="1"/>
  <c r="BS1239" i="3" s="1"/>
  <c r="AP1239" i="3"/>
  <c r="AK1239" i="3"/>
  <c r="S1239" i="3"/>
  <c r="CX1238" i="3"/>
  <c r="CW1238" i="3"/>
  <c r="CV1238" i="3"/>
  <c r="CG1238" i="3"/>
  <c r="CC1238" i="3"/>
  <c r="CB1238" i="3"/>
  <c r="CD1238" i="3" s="1"/>
  <c r="BY1238" i="3"/>
  <c r="BX1238" i="3"/>
  <c r="BW1238" i="3"/>
  <c r="BV1238" i="3"/>
  <c r="BU1238" i="3"/>
  <c r="BT1238" i="3"/>
  <c r="BR1238" i="3"/>
  <c r="BP1238" i="3"/>
  <c r="BE1238" i="3"/>
  <c r="BN1238" i="3" s="1"/>
  <c r="BC1238" i="3"/>
  <c r="BD1238" i="3" s="1"/>
  <c r="BQ1238" i="3" s="1"/>
  <c r="AZ1238" i="3"/>
  <c r="BA1238" i="3" s="1"/>
  <c r="BS1238" i="3" s="1"/>
  <c r="AP1238" i="3"/>
  <c r="AK1238" i="3"/>
  <c r="S1238" i="3"/>
  <c r="CX1237" i="3"/>
  <c r="CW1237" i="3"/>
  <c r="CV1237" i="3"/>
  <c r="CG1237" i="3"/>
  <c r="CC1237" i="3"/>
  <c r="CB1237" i="3"/>
  <c r="CE1237" i="3" s="1"/>
  <c r="BY1237" i="3"/>
  <c r="BX1237" i="3"/>
  <c r="BW1237" i="3"/>
  <c r="BV1237" i="3"/>
  <c r="BU1237" i="3"/>
  <c r="BT1237" i="3"/>
  <c r="BR1237" i="3"/>
  <c r="BP1237" i="3"/>
  <c r="BE1237" i="3"/>
  <c r="BC1237" i="3"/>
  <c r="BD1237" i="3" s="1"/>
  <c r="BQ1237" i="3" s="1"/>
  <c r="AZ1237" i="3"/>
  <c r="BA1237" i="3" s="1"/>
  <c r="BS1237" i="3" s="1"/>
  <c r="AP1237" i="3"/>
  <c r="AK1237" i="3"/>
  <c r="S1237" i="3"/>
  <c r="CX1236" i="3"/>
  <c r="CW1236" i="3"/>
  <c r="CV1236" i="3"/>
  <c r="CG1236" i="3"/>
  <c r="CC1236" i="3"/>
  <c r="CB1236" i="3"/>
  <c r="CD1236" i="3" s="1"/>
  <c r="BY1236" i="3"/>
  <c r="BX1236" i="3"/>
  <c r="BW1236" i="3"/>
  <c r="BV1236" i="3"/>
  <c r="BU1236" i="3"/>
  <c r="BT1236" i="3"/>
  <c r="BR1236" i="3"/>
  <c r="BP1236" i="3"/>
  <c r="BE1236" i="3"/>
  <c r="BC1236" i="3"/>
  <c r="BD1236" i="3" s="1"/>
  <c r="BQ1236" i="3" s="1"/>
  <c r="AZ1236" i="3"/>
  <c r="BA1236" i="3" s="1"/>
  <c r="BS1236" i="3" s="1"/>
  <c r="AP1236" i="3"/>
  <c r="AK1236" i="3"/>
  <c r="S1236" i="3"/>
  <c r="CX1235" i="3"/>
  <c r="CW1235" i="3"/>
  <c r="CV1235" i="3"/>
  <c r="CG1235" i="3"/>
  <c r="CC1235" i="3"/>
  <c r="CB1235" i="3"/>
  <c r="CE1235" i="3" s="1"/>
  <c r="BY1235" i="3"/>
  <c r="BX1235" i="3"/>
  <c r="BW1235" i="3"/>
  <c r="BV1235" i="3"/>
  <c r="BU1235" i="3"/>
  <c r="BT1235" i="3"/>
  <c r="BR1235" i="3"/>
  <c r="BP1235" i="3"/>
  <c r="BE1235" i="3"/>
  <c r="BM1235" i="3" s="1"/>
  <c r="BC1235" i="3"/>
  <c r="BD1235" i="3" s="1"/>
  <c r="BQ1235" i="3" s="1"/>
  <c r="AZ1235" i="3"/>
  <c r="BA1235" i="3" s="1"/>
  <c r="BS1235" i="3" s="1"/>
  <c r="AP1235" i="3"/>
  <c r="AK1235" i="3"/>
  <c r="S1235" i="3"/>
  <c r="CX1234" i="3"/>
  <c r="CW1234" i="3"/>
  <c r="CV1234" i="3"/>
  <c r="CG1234" i="3"/>
  <c r="CC1234" i="3"/>
  <c r="CB1234" i="3"/>
  <c r="CD1234" i="3" s="1"/>
  <c r="BY1234" i="3"/>
  <c r="BX1234" i="3"/>
  <c r="BW1234" i="3"/>
  <c r="BV1234" i="3"/>
  <c r="BU1234" i="3"/>
  <c r="BT1234" i="3"/>
  <c r="BR1234" i="3"/>
  <c r="BP1234" i="3"/>
  <c r="BE1234" i="3"/>
  <c r="BN1234" i="3" s="1"/>
  <c r="BC1234" i="3"/>
  <c r="BD1234" i="3" s="1"/>
  <c r="BQ1234" i="3" s="1"/>
  <c r="AZ1234" i="3"/>
  <c r="BA1234" i="3" s="1"/>
  <c r="BS1234" i="3" s="1"/>
  <c r="AP1234" i="3"/>
  <c r="AK1234" i="3"/>
  <c r="S1234" i="3"/>
  <c r="CX1233" i="3"/>
  <c r="CW1233" i="3"/>
  <c r="CV1233" i="3"/>
  <c r="CG1233" i="3"/>
  <c r="CC1233" i="3"/>
  <c r="CB1233" i="3"/>
  <c r="CE1233" i="3" s="1"/>
  <c r="BY1233" i="3"/>
  <c r="BX1233" i="3"/>
  <c r="BW1233" i="3"/>
  <c r="BV1233" i="3"/>
  <c r="BU1233" i="3"/>
  <c r="BT1233" i="3"/>
  <c r="BR1233" i="3"/>
  <c r="BP1233" i="3"/>
  <c r="BE1233" i="3"/>
  <c r="BC1233" i="3"/>
  <c r="BD1233" i="3" s="1"/>
  <c r="BQ1233" i="3" s="1"/>
  <c r="AZ1233" i="3"/>
  <c r="BA1233" i="3" s="1"/>
  <c r="BS1233" i="3" s="1"/>
  <c r="AP1233" i="3"/>
  <c r="AK1233" i="3"/>
  <c r="S1233" i="3"/>
  <c r="CX1232" i="3"/>
  <c r="CW1232" i="3"/>
  <c r="CV1232" i="3"/>
  <c r="CG1232" i="3"/>
  <c r="CC1232" i="3"/>
  <c r="CB1232" i="3"/>
  <c r="CD1232" i="3" s="1"/>
  <c r="BY1232" i="3"/>
  <c r="BX1232" i="3"/>
  <c r="BW1232" i="3"/>
  <c r="BV1232" i="3"/>
  <c r="BU1232" i="3"/>
  <c r="BT1232" i="3"/>
  <c r="BR1232" i="3"/>
  <c r="BP1232" i="3"/>
  <c r="BE1232" i="3"/>
  <c r="BC1232" i="3"/>
  <c r="BD1232" i="3" s="1"/>
  <c r="BQ1232" i="3" s="1"/>
  <c r="AZ1232" i="3"/>
  <c r="BA1232" i="3" s="1"/>
  <c r="BS1232" i="3" s="1"/>
  <c r="AP1232" i="3"/>
  <c r="AK1232" i="3"/>
  <c r="S1232" i="3"/>
  <c r="CX1231" i="3"/>
  <c r="CW1231" i="3"/>
  <c r="CV1231" i="3"/>
  <c r="CG1231" i="3"/>
  <c r="CC1231" i="3"/>
  <c r="CB1231" i="3"/>
  <c r="CE1231" i="3" s="1"/>
  <c r="BY1231" i="3"/>
  <c r="BX1231" i="3"/>
  <c r="BW1231" i="3"/>
  <c r="BV1231" i="3"/>
  <c r="BU1231" i="3"/>
  <c r="BT1231" i="3"/>
  <c r="BR1231" i="3"/>
  <c r="BP1231" i="3"/>
  <c r="BE1231" i="3"/>
  <c r="BM1231" i="3" s="1"/>
  <c r="BC1231" i="3"/>
  <c r="BD1231" i="3" s="1"/>
  <c r="BQ1231" i="3" s="1"/>
  <c r="AZ1231" i="3"/>
  <c r="BA1231" i="3" s="1"/>
  <c r="BS1231" i="3" s="1"/>
  <c r="AP1231" i="3"/>
  <c r="AK1231" i="3"/>
  <c r="S1231" i="3"/>
  <c r="CX1230" i="3"/>
  <c r="CW1230" i="3"/>
  <c r="CV1230" i="3"/>
  <c r="CG1230" i="3"/>
  <c r="CC1230" i="3"/>
  <c r="CB1230" i="3"/>
  <c r="CD1230" i="3" s="1"/>
  <c r="BY1230" i="3"/>
  <c r="BX1230" i="3"/>
  <c r="BW1230" i="3"/>
  <c r="BV1230" i="3"/>
  <c r="BU1230" i="3"/>
  <c r="BT1230" i="3"/>
  <c r="BR1230" i="3"/>
  <c r="BP1230" i="3"/>
  <c r="BE1230" i="3"/>
  <c r="BN1230" i="3" s="1"/>
  <c r="BC1230" i="3"/>
  <c r="BD1230" i="3" s="1"/>
  <c r="BQ1230" i="3" s="1"/>
  <c r="AZ1230" i="3"/>
  <c r="BA1230" i="3" s="1"/>
  <c r="BS1230" i="3" s="1"/>
  <c r="AP1230" i="3"/>
  <c r="AK1230" i="3"/>
  <c r="S1230" i="3"/>
  <c r="CX1229" i="3"/>
  <c r="CW1229" i="3"/>
  <c r="CV1229" i="3"/>
  <c r="CG1229" i="3"/>
  <c r="CC1229" i="3"/>
  <c r="CB1229" i="3"/>
  <c r="CE1229" i="3" s="1"/>
  <c r="BY1229" i="3"/>
  <c r="BX1229" i="3"/>
  <c r="BW1229" i="3"/>
  <c r="BV1229" i="3"/>
  <c r="BU1229" i="3"/>
  <c r="BT1229" i="3"/>
  <c r="BR1229" i="3"/>
  <c r="BP1229" i="3"/>
  <c r="BE1229" i="3"/>
  <c r="BC1229" i="3"/>
  <c r="BD1229" i="3" s="1"/>
  <c r="BQ1229" i="3" s="1"/>
  <c r="AZ1229" i="3"/>
  <c r="BA1229" i="3" s="1"/>
  <c r="BS1229" i="3" s="1"/>
  <c r="AP1229" i="3"/>
  <c r="AK1229" i="3"/>
  <c r="S1229" i="3"/>
  <c r="CX1228" i="3"/>
  <c r="CW1228" i="3"/>
  <c r="CV1228" i="3"/>
  <c r="CG1228" i="3"/>
  <c r="CC1228" i="3"/>
  <c r="CB1228" i="3"/>
  <c r="CD1228" i="3" s="1"/>
  <c r="BY1228" i="3"/>
  <c r="BX1228" i="3"/>
  <c r="BW1228" i="3"/>
  <c r="BV1228" i="3"/>
  <c r="BU1228" i="3"/>
  <c r="BT1228" i="3"/>
  <c r="BR1228" i="3"/>
  <c r="BP1228" i="3"/>
  <c r="BE1228" i="3"/>
  <c r="BC1228" i="3"/>
  <c r="BD1228" i="3" s="1"/>
  <c r="BQ1228" i="3" s="1"/>
  <c r="AZ1228" i="3"/>
  <c r="BA1228" i="3" s="1"/>
  <c r="BS1228" i="3" s="1"/>
  <c r="AP1228" i="3"/>
  <c r="AK1228" i="3"/>
  <c r="S1228" i="3"/>
  <c r="CX1227" i="3"/>
  <c r="CW1227" i="3"/>
  <c r="CV1227" i="3"/>
  <c r="CG1227" i="3"/>
  <c r="CC1227" i="3"/>
  <c r="CB1227" i="3"/>
  <c r="CE1227" i="3" s="1"/>
  <c r="BY1227" i="3"/>
  <c r="BX1227" i="3"/>
  <c r="BW1227" i="3"/>
  <c r="BV1227" i="3"/>
  <c r="BU1227" i="3"/>
  <c r="BT1227" i="3"/>
  <c r="BR1227" i="3"/>
  <c r="BP1227" i="3"/>
  <c r="BE1227" i="3"/>
  <c r="BM1227" i="3" s="1"/>
  <c r="BC1227" i="3"/>
  <c r="BD1227" i="3" s="1"/>
  <c r="BQ1227" i="3" s="1"/>
  <c r="AZ1227" i="3"/>
  <c r="BA1227" i="3" s="1"/>
  <c r="BS1227" i="3" s="1"/>
  <c r="AP1227" i="3"/>
  <c r="AK1227" i="3"/>
  <c r="S1227" i="3"/>
  <c r="CX1226" i="3"/>
  <c r="CW1226" i="3"/>
  <c r="CV1226" i="3"/>
  <c r="CG1226" i="3"/>
  <c r="CC1226" i="3"/>
  <c r="CB1226" i="3"/>
  <c r="CD1226" i="3" s="1"/>
  <c r="BY1226" i="3"/>
  <c r="BX1226" i="3"/>
  <c r="BW1226" i="3"/>
  <c r="BV1226" i="3"/>
  <c r="BU1226" i="3"/>
  <c r="BT1226" i="3"/>
  <c r="BR1226" i="3"/>
  <c r="BP1226" i="3"/>
  <c r="BN1226" i="3"/>
  <c r="BE1226" i="3"/>
  <c r="BC1226" i="3"/>
  <c r="BD1226" i="3" s="1"/>
  <c r="BQ1226" i="3" s="1"/>
  <c r="AZ1226" i="3"/>
  <c r="BA1226" i="3" s="1"/>
  <c r="BS1226" i="3" s="1"/>
  <c r="AP1226" i="3"/>
  <c r="AK1226" i="3"/>
  <c r="S1226" i="3"/>
  <c r="CX1225" i="3"/>
  <c r="CW1225" i="3"/>
  <c r="CV1225" i="3"/>
  <c r="CG1225" i="3"/>
  <c r="CC1225" i="3"/>
  <c r="CB1225" i="3"/>
  <c r="CE1225" i="3" s="1"/>
  <c r="BY1225" i="3"/>
  <c r="BX1225" i="3"/>
  <c r="BW1225" i="3"/>
  <c r="BV1225" i="3"/>
  <c r="BU1225" i="3"/>
  <c r="BT1225" i="3"/>
  <c r="BR1225" i="3"/>
  <c r="BP1225" i="3"/>
  <c r="BE1225" i="3"/>
  <c r="BC1225" i="3"/>
  <c r="BD1225" i="3" s="1"/>
  <c r="BQ1225" i="3" s="1"/>
  <c r="AZ1225" i="3"/>
  <c r="BA1225" i="3" s="1"/>
  <c r="BS1225" i="3" s="1"/>
  <c r="AP1225" i="3"/>
  <c r="AK1225" i="3"/>
  <c r="S1225" i="3"/>
  <c r="CX1224" i="3"/>
  <c r="CW1224" i="3"/>
  <c r="CV1224" i="3"/>
  <c r="CG1224" i="3"/>
  <c r="CC1224" i="3"/>
  <c r="CB1224" i="3"/>
  <c r="CD1224" i="3" s="1"/>
  <c r="BY1224" i="3"/>
  <c r="BX1224" i="3"/>
  <c r="BW1224" i="3"/>
  <c r="BV1224" i="3"/>
  <c r="BU1224" i="3"/>
  <c r="BT1224" i="3"/>
  <c r="BR1224" i="3"/>
  <c r="BP1224" i="3"/>
  <c r="BE1224" i="3"/>
  <c r="BC1224" i="3"/>
  <c r="BD1224" i="3" s="1"/>
  <c r="BQ1224" i="3" s="1"/>
  <c r="AZ1224" i="3"/>
  <c r="BA1224" i="3" s="1"/>
  <c r="BS1224" i="3" s="1"/>
  <c r="AP1224" i="3"/>
  <c r="AK1224" i="3"/>
  <c r="S1224" i="3"/>
  <c r="CX519" i="3"/>
  <c r="CW519" i="3"/>
  <c r="CV519" i="3"/>
  <c r="CG519" i="3"/>
  <c r="CC519" i="3"/>
  <c r="CB519" i="3"/>
  <c r="CE519" i="3" s="1"/>
  <c r="BY519" i="3"/>
  <c r="BX519" i="3"/>
  <c r="BW519" i="3"/>
  <c r="BV519" i="3"/>
  <c r="BU519" i="3"/>
  <c r="BT519" i="3"/>
  <c r="BR519" i="3"/>
  <c r="BP519" i="3"/>
  <c r="BE519" i="3"/>
  <c r="BM519" i="3" s="1"/>
  <c r="BC519" i="3"/>
  <c r="BD519" i="3" s="1"/>
  <c r="BQ519" i="3" s="1"/>
  <c r="AZ519" i="3"/>
  <c r="BA519" i="3" s="1"/>
  <c r="BS519" i="3" s="1"/>
  <c r="AP519" i="3"/>
  <c r="AK519" i="3"/>
  <c r="S519" i="3"/>
  <c r="CX518" i="3"/>
  <c r="CW518" i="3"/>
  <c r="CV518" i="3"/>
  <c r="CG518" i="3"/>
  <c r="CC518" i="3"/>
  <c r="CB518" i="3"/>
  <c r="CD518" i="3" s="1"/>
  <c r="BY518" i="3"/>
  <c r="BX518" i="3"/>
  <c r="BW518" i="3"/>
  <c r="BV518" i="3"/>
  <c r="BU518" i="3"/>
  <c r="BT518" i="3"/>
  <c r="BR518" i="3"/>
  <c r="BP518" i="3"/>
  <c r="BE518" i="3"/>
  <c r="BN518" i="3" s="1"/>
  <c r="BC518" i="3"/>
  <c r="BD518" i="3" s="1"/>
  <c r="BQ518" i="3" s="1"/>
  <c r="AZ518" i="3"/>
  <c r="BA518" i="3" s="1"/>
  <c r="BS518" i="3" s="1"/>
  <c r="AP518" i="3"/>
  <c r="AK518" i="3"/>
  <c r="S518" i="3"/>
  <c r="CX517" i="3"/>
  <c r="CW517" i="3"/>
  <c r="CV517" i="3"/>
  <c r="CG517" i="3"/>
  <c r="CC517" i="3"/>
  <c r="CB517" i="3"/>
  <c r="CE517" i="3" s="1"/>
  <c r="BY517" i="3"/>
  <c r="BX517" i="3"/>
  <c r="BW517" i="3"/>
  <c r="BV517" i="3"/>
  <c r="BU517" i="3"/>
  <c r="BT517" i="3"/>
  <c r="BR517" i="3"/>
  <c r="BP517" i="3"/>
  <c r="BE517" i="3"/>
  <c r="BC517" i="3"/>
  <c r="BD517" i="3" s="1"/>
  <c r="BQ517" i="3" s="1"/>
  <c r="AZ517" i="3"/>
  <c r="BA517" i="3" s="1"/>
  <c r="BS517" i="3" s="1"/>
  <c r="AP517" i="3"/>
  <c r="AK517" i="3"/>
  <c r="S517" i="3"/>
  <c r="CX1220" i="3"/>
  <c r="CW1220" i="3"/>
  <c r="CV1220" i="3"/>
  <c r="CG1220" i="3"/>
  <c r="CC1220" i="3"/>
  <c r="CB1220" i="3"/>
  <c r="CD1220" i="3" s="1"/>
  <c r="BY1220" i="3"/>
  <c r="BX1220" i="3"/>
  <c r="BW1220" i="3"/>
  <c r="BV1220" i="3"/>
  <c r="BU1220" i="3"/>
  <c r="BT1220" i="3"/>
  <c r="BR1220" i="3"/>
  <c r="BP1220" i="3"/>
  <c r="BE1220" i="3"/>
  <c r="BC1220" i="3"/>
  <c r="BD1220" i="3" s="1"/>
  <c r="BQ1220" i="3" s="1"/>
  <c r="AZ1220" i="3"/>
  <c r="BA1220" i="3" s="1"/>
  <c r="BS1220" i="3" s="1"/>
  <c r="AP1220" i="3"/>
  <c r="AK1220" i="3"/>
  <c r="S1220" i="3"/>
  <c r="CX1219" i="3"/>
  <c r="CW1219" i="3"/>
  <c r="CV1219" i="3"/>
  <c r="CG1219" i="3"/>
  <c r="CC1219" i="3"/>
  <c r="CB1219" i="3"/>
  <c r="CE1219" i="3" s="1"/>
  <c r="BY1219" i="3"/>
  <c r="BX1219" i="3"/>
  <c r="BW1219" i="3"/>
  <c r="BV1219" i="3"/>
  <c r="BU1219" i="3"/>
  <c r="BT1219" i="3"/>
  <c r="BR1219" i="3"/>
  <c r="BP1219" i="3"/>
  <c r="BE1219" i="3"/>
  <c r="BM1219" i="3" s="1"/>
  <c r="BC1219" i="3"/>
  <c r="BD1219" i="3" s="1"/>
  <c r="BQ1219" i="3" s="1"/>
  <c r="AZ1219" i="3"/>
  <c r="BA1219" i="3" s="1"/>
  <c r="BS1219" i="3" s="1"/>
  <c r="AP1219" i="3"/>
  <c r="AK1219" i="3"/>
  <c r="S1219" i="3"/>
  <c r="CX1218" i="3"/>
  <c r="CW1218" i="3"/>
  <c r="CV1218" i="3"/>
  <c r="CG1218" i="3"/>
  <c r="CC1218" i="3"/>
  <c r="CB1218" i="3"/>
  <c r="CD1218" i="3" s="1"/>
  <c r="BY1218" i="3"/>
  <c r="BX1218" i="3"/>
  <c r="BW1218" i="3"/>
  <c r="BV1218" i="3"/>
  <c r="BU1218" i="3"/>
  <c r="BT1218" i="3"/>
  <c r="BR1218" i="3"/>
  <c r="BP1218" i="3"/>
  <c r="BE1218" i="3"/>
  <c r="BN1218" i="3" s="1"/>
  <c r="BC1218" i="3"/>
  <c r="BD1218" i="3" s="1"/>
  <c r="BQ1218" i="3" s="1"/>
  <c r="AZ1218" i="3"/>
  <c r="BA1218" i="3" s="1"/>
  <c r="BS1218" i="3" s="1"/>
  <c r="AP1218" i="3"/>
  <c r="AK1218" i="3"/>
  <c r="S1218" i="3"/>
  <c r="CX1217" i="3"/>
  <c r="CW1217" i="3"/>
  <c r="CV1217" i="3"/>
  <c r="CG1217" i="3"/>
  <c r="CC1217" i="3"/>
  <c r="CB1217" i="3"/>
  <c r="CE1217" i="3" s="1"/>
  <c r="BY1217" i="3"/>
  <c r="BX1217" i="3"/>
  <c r="BW1217" i="3"/>
  <c r="BV1217" i="3"/>
  <c r="BU1217" i="3"/>
  <c r="BT1217" i="3"/>
  <c r="BR1217" i="3"/>
  <c r="BP1217" i="3"/>
  <c r="BE1217" i="3"/>
  <c r="BC1217" i="3"/>
  <c r="BD1217" i="3" s="1"/>
  <c r="BQ1217" i="3" s="1"/>
  <c r="AZ1217" i="3"/>
  <c r="BA1217" i="3" s="1"/>
  <c r="BS1217" i="3" s="1"/>
  <c r="AP1217" i="3"/>
  <c r="AK1217" i="3"/>
  <c r="S1217" i="3"/>
  <c r="CX1216" i="3"/>
  <c r="CW1216" i="3"/>
  <c r="CV1216" i="3"/>
  <c r="CG1216" i="3"/>
  <c r="CC1216" i="3"/>
  <c r="CB1216" i="3"/>
  <c r="CD1216" i="3" s="1"/>
  <c r="BY1216" i="3"/>
  <c r="BX1216" i="3"/>
  <c r="BW1216" i="3"/>
  <c r="BV1216" i="3"/>
  <c r="BU1216" i="3"/>
  <c r="BT1216" i="3"/>
  <c r="BR1216" i="3"/>
  <c r="BP1216" i="3"/>
  <c r="BE1216" i="3"/>
  <c r="BC1216" i="3"/>
  <c r="BD1216" i="3" s="1"/>
  <c r="BQ1216" i="3" s="1"/>
  <c r="AZ1216" i="3"/>
  <c r="BA1216" i="3" s="1"/>
  <c r="BS1216" i="3" s="1"/>
  <c r="AP1216" i="3"/>
  <c r="AK1216" i="3"/>
  <c r="S1216" i="3"/>
  <c r="CX1215" i="3"/>
  <c r="CW1215" i="3"/>
  <c r="CV1215" i="3"/>
  <c r="CG1215" i="3"/>
  <c r="CC1215" i="3"/>
  <c r="CB1215" i="3"/>
  <c r="CE1215" i="3" s="1"/>
  <c r="BY1215" i="3"/>
  <c r="BX1215" i="3"/>
  <c r="BW1215" i="3"/>
  <c r="BV1215" i="3"/>
  <c r="BU1215" i="3"/>
  <c r="BT1215" i="3"/>
  <c r="BR1215" i="3"/>
  <c r="BP1215" i="3"/>
  <c r="BE1215" i="3"/>
  <c r="BM1215" i="3" s="1"/>
  <c r="BC1215" i="3"/>
  <c r="BD1215" i="3" s="1"/>
  <c r="BQ1215" i="3" s="1"/>
  <c r="AZ1215" i="3"/>
  <c r="BA1215" i="3" s="1"/>
  <c r="BS1215" i="3" s="1"/>
  <c r="AP1215" i="3"/>
  <c r="AK1215" i="3"/>
  <c r="S1215" i="3"/>
  <c r="CX1214" i="3"/>
  <c r="CW1214" i="3"/>
  <c r="CV1214" i="3"/>
  <c r="CG1214" i="3"/>
  <c r="CC1214" i="3"/>
  <c r="CB1214" i="3"/>
  <c r="CD1214" i="3" s="1"/>
  <c r="BY1214" i="3"/>
  <c r="BX1214" i="3"/>
  <c r="BW1214" i="3"/>
  <c r="BV1214" i="3"/>
  <c r="BU1214" i="3"/>
  <c r="BT1214" i="3"/>
  <c r="BR1214" i="3"/>
  <c r="BP1214" i="3"/>
  <c r="BE1214" i="3"/>
  <c r="BN1214" i="3" s="1"/>
  <c r="BC1214" i="3"/>
  <c r="BD1214" i="3" s="1"/>
  <c r="BQ1214" i="3" s="1"/>
  <c r="AZ1214" i="3"/>
  <c r="BA1214" i="3" s="1"/>
  <c r="BS1214" i="3" s="1"/>
  <c r="AP1214" i="3"/>
  <c r="AK1214" i="3"/>
  <c r="S1214" i="3"/>
  <c r="CX1213" i="3"/>
  <c r="CW1213" i="3"/>
  <c r="CV1213" i="3"/>
  <c r="CG1213" i="3"/>
  <c r="CC1213" i="3"/>
  <c r="CB1213" i="3"/>
  <c r="CE1213" i="3" s="1"/>
  <c r="BY1213" i="3"/>
  <c r="BX1213" i="3"/>
  <c r="BW1213" i="3"/>
  <c r="BV1213" i="3"/>
  <c r="BU1213" i="3"/>
  <c r="BT1213" i="3"/>
  <c r="BR1213" i="3"/>
  <c r="BP1213" i="3"/>
  <c r="BE1213" i="3"/>
  <c r="BC1213" i="3"/>
  <c r="BD1213" i="3" s="1"/>
  <c r="BQ1213" i="3" s="1"/>
  <c r="AZ1213" i="3"/>
  <c r="BA1213" i="3" s="1"/>
  <c r="BS1213" i="3" s="1"/>
  <c r="AP1213" i="3"/>
  <c r="AK1213" i="3"/>
  <c r="S1213" i="3"/>
  <c r="CX1212" i="3"/>
  <c r="CW1212" i="3"/>
  <c r="CV1212" i="3"/>
  <c r="CG1212" i="3"/>
  <c r="CC1212" i="3"/>
  <c r="CB1212" i="3"/>
  <c r="CD1212" i="3" s="1"/>
  <c r="BY1212" i="3"/>
  <c r="BX1212" i="3"/>
  <c r="BW1212" i="3"/>
  <c r="BV1212" i="3"/>
  <c r="BU1212" i="3"/>
  <c r="BT1212" i="3"/>
  <c r="BR1212" i="3"/>
  <c r="BP1212" i="3"/>
  <c r="BE1212" i="3"/>
  <c r="BC1212" i="3"/>
  <c r="BD1212" i="3" s="1"/>
  <c r="BQ1212" i="3" s="1"/>
  <c r="AZ1212" i="3"/>
  <c r="BA1212" i="3" s="1"/>
  <c r="BS1212" i="3" s="1"/>
  <c r="AP1212" i="3"/>
  <c r="AK1212" i="3"/>
  <c r="S1212" i="3"/>
  <c r="CX1211" i="3"/>
  <c r="CW1211" i="3"/>
  <c r="CV1211" i="3"/>
  <c r="CG1211" i="3"/>
  <c r="CC1211" i="3"/>
  <c r="CB1211" i="3"/>
  <c r="CE1211" i="3" s="1"/>
  <c r="BY1211" i="3"/>
  <c r="BX1211" i="3"/>
  <c r="BW1211" i="3"/>
  <c r="BV1211" i="3"/>
  <c r="BU1211" i="3"/>
  <c r="BT1211" i="3"/>
  <c r="BR1211" i="3"/>
  <c r="BP1211" i="3"/>
  <c r="BE1211" i="3"/>
  <c r="BM1211" i="3" s="1"/>
  <c r="BC1211" i="3"/>
  <c r="BD1211" i="3" s="1"/>
  <c r="BQ1211" i="3" s="1"/>
  <c r="AZ1211" i="3"/>
  <c r="BA1211" i="3" s="1"/>
  <c r="BS1211" i="3" s="1"/>
  <c r="AP1211" i="3"/>
  <c r="AK1211" i="3"/>
  <c r="S1211" i="3"/>
  <c r="CX1210" i="3"/>
  <c r="CW1210" i="3"/>
  <c r="CV1210" i="3"/>
  <c r="CG1210" i="3"/>
  <c r="CC1210" i="3"/>
  <c r="CB1210" i="3"/>
  <c r="CD1210" i="3" s="1"/>
  <c r="BY1210" i="3"/>
  <c r="BX1210" i="3"/>
  <c r="BW1210" i="3"/>
  <c r="BV1210" i="3"/>
  <c r="BU1210" i="3"/>
  <c r="BT1210" i="3"/>
  <c r="BR1210" i="3"/>
  <c r="BP1210" i="3"/>
  <c r="BE1210" i="3"/>
  <c r="BN1210" i="3" s="1"/>
  <c r="BC1210" i="3"/>
  <c r="BD1210" i="3" s="1"/>
  <c r="BQ1210" i="3" s="1"/>
  <c r="AZ1210" i="3"/>
  <c r="BA1210" i="3" s="1"/>
  <c r="BS1210" i="3" s="1"/>
  <c r="AP1210" i="3"/>
  <c r="AK1210" i="3"/>
  <c r="S1210" i="3"/>
  <c r="CX1209" i="3"/>
  <c r="CW1209" i="3"/>
  <c r="CV1209" i="3"/>
  <c r="CG1209" i="3"/>
  <c r="CC1209" i="3"/>
  <c r="CB1209" i="3"/>
  <c r="CE1209" i="3" s="1"/>
  <c r="BY1209" i="3"/>
  <c r="BX1209" i="3"/>
  <c r="BW1209" i="3"/>
  <c r="BV1209" i="3"/>
  <c r="BU1209" i="3"/>
  <c r="BT1209" i="3"/>
  <c r="BR1209" i="3"/>
  <c r="BP1209" i="3"/>
  <c r="BE1209" i="3"/>
  <c r="BC1209" i="3"/>
  <c r="BD1209" i="3" s="1"/>
  <c r="BQ1209" i="3" s="1"/>
  <c r="AZ1209" i="3"/>
  <c r="BA1209" i="3" s="1"/>
  <c r="BS1209" i="3" s="1"/>
  <c r="AP1209" i="3"/>
  <c r="AK1209" i="3"/>
  <c r="S1209" i="3"/>
  <c r="CX1208" i="3"/>
  <c r="CW1208" i="3"/>
  <c r="CV1208" i="3"/>
  <c r="CG1208" i="3"/>
  <c r="CC1208" i="3"/>
  <c r="CB1208" i="3"/>
  <c r="CD1208" i="3" s="1"/>
  <c r="BY1208" i="3"/>
  <c r="BX1208" i="3"/>
  <c r="BW1208" i="3"/>
  <c r="BV1208" i="3"/>
  <c r="BU1208" i="3"/>
  <c r="BT1208" i="3"/>
  <c r="BR1208" i="3"/>
  <c r="BP1208" i="3"/>
  <c r="BE1208" i="3"/>
  <c r="BC1208" i="3"/>
  <c r="BD1208" i="3" s="1"/>
  <c r="BQ1208" i="3" s="1"/>
  <c r="AZ1208" i="3"/>
  <c r="BA1208" i="3" s="1"/>
  <c r="BS1208" i="3" s="1"/>
  <c r="AP1208" i="3"/>
  <c r="AK1208" i="3"/>
  <c r="S1208" i="3"/>
  <c r="CX1207" i="3"/>
  <c r="CW1207" i="3"/>
  <c r="CV1207" i="3"/>
  <c r="CG1207" i="3"/>
  <c r="CC1207" i="3"/>
  <c r="CB1207" i="3"/>
  <c r="CE1207" i="3" s="1"/>
  <c r="BY1207" i="3"/>
  <c r="BX1207" i="3"/>
  <c r="BW1207" i="3"/>
  <c r="BV1207" i="3"/>
  <c r="BU1207" i="3"/>
  <c r="BT1207" i="3"/>
  <c r="BR1207" i="3"/>
  <c r="BP1207" i="3"/>
  <c r="BE1207" i="3"/>
  <c r="BM1207" i="3" s="1"/>
  <c r="BC1207" i="3"/>
  <c r="BD1207" i="3" s="1"/>
  <c r="BQ1207" i="3" s="1"/>
  <c r="AZ1207" i="3"/>
  <c r="BA1207" i="3" s="1"/>
  <c r="BS1207" i="3" s="1"/>
  <c r="AP1207" i="3"/>
  <c r="AK1207" i="3"/>
  <c r="S1207" i="3"/>
  <c r="CX1206" i="3"/>
  <c r="CW1206" i="3"/>
  <c r="CV1206" i="3"/>
  <c r="CG1206" i="3"/>
  <c r="CC1206" i="3"/>
  <c r="CB1206" i="3"/>
  <c r="CD1206" i="3" s="1"/>
  <c r="BY1206" i="3"/>
  <c r="BX1206" i="3"/>
  <c r="BW1206" i="3"/>
  <c r="BV1206" i="3"/>
  <c r="BU1206" i="3"/>
  <c r="BT1206" i="3"/>
  <c r="BR1206" i="3"/>
  <c r="BP1206" i="3"/>
  <c r="BE1206" i="3"/>
  <c r="BN1206" i="3" s="1"/>
  <c r="BC1206" i="3"/>
  <c r="BD1206" i="3" s="1"/>
  <c r="BQ1206" i="3" s="1"/>
  <c r="AZ1206" i="3"/>
  <c r="BA1206" i="3" s="1"/>
  <c r="BS1206" i="3" s="1"/>
  <c r="AP1206" i="3"/>
  <c r="AK1206" i="3"/>
  <c r="S1206" i="3"/>
  <c r="CX1205" i="3"/>
  <c r="CW1205" i="3"/>
  <c r="CV1205" i="3"/>
  <c r="CG1205" i="3"/>
  <c r="CC1205" i="3"/>
  <c r="CB1205" i="3"/>
  <c r="CE1205" i="3" s="1"/>
  <c r="BY1205" i="3"/>
  <c r="BX1205" i="3"/>
  <c r="BW1205" i="3"/>
  <c r="BV1205" i="3"/>
  <c r="BU1205" i="3"/>
  <c r="BT1205" i="3"/>
  <c r="BR1205" i="3"/>
  <c r="BP1205" i="3"/>
  <c r="BE1205" i="3"/>
  <c r="BC1205" i="3"/>
  <c r="BD1205" i="3" s="1"/>
  <c r="BQ1205" i="3" s="1"/>
  <c r="AZ1205" i="3"/>
  <c r="BA1205" i="3" s="1"/>
  <c r="BS1205" i="3" s="1"/>
  <c r="AP1205" i="3"/>
  <c r="AK1205" i="3"/>
  <c r="S1205" i="3"/>
  <c r="CX1204" i="3"/>
  <c r="CW1204" i="3"/>
  <c r="CV1204" i="3"/>
  <c r="CG1204" i="3"/>
  <c r="CC1204" i="3"/>
  <c r="CB1204" i="3"/>
  <c r="CD1204" i="3" s="1"/>
  <c r="BY1204" i="3"/>
  <c r="BX1204" i="3"/>
  <c r="BW1204" i="3"/>
  <c r="BV1204" i="3"/>
  <c r="BU1204" i="3"/>
  <c r="BT1204" i="3"/>
  <c r="BR1204" i="3"/>
  <c r="BP1204" i="3"/>
  <c r="BE1204" i="3"/>
  <c r="BC1204" i="3"/>
  <c r="BD1204" i="3" s="1"/>
  <c r="BQ1204" i="3" s="1"/>
  <c r="AZ1204" i="3"/>
  <c r="BA1204" i="3" s="1"/>
  <c r="BS1204" i="3" s="1"/>
  <c r="AP1204" i="3"/>
  <c r="AK1204" i="3"/>
  <c r="S1204" i="3"/>
  <c r="CX1203" i="3"/>
  <c r="CW1203" i="3"/>
  <c r="CV1203" i="3"/>
  <c r="CG1203" i="3"/>
  <c r="CC1203" i="3"/>
  <c r="CB1203" i="3"/>
  <c r="CE1203" i="3" s="1"/>
  <c r="BY1203" i="3"/>
  <c r="BX1203" i="3"/>
  <c r="BW1203" i="3"/>
  <c r="BV1203" i="3"/>
  <c r="BU1203" i="3"/>
  <c r="BT1203" i="3"/>
  <c r="BR1203" i="3"/>
  <c r="BP1203" i="3"/>
  <c r="BE1203" i="3"/>
  <c r="BM1203" i="3" s="1"/>
  <c r="BC1203" i="3"/>
  <c r="BD1203" i="3" s="1"/>
  <c r="BQ1203" i="3" s="1"/>
  <c r="AZ1203" i="3"/>
  <c r="BA1203" i="3" s="1"/>
  <c r="BS1203" i="3" s="1"/>
  <c r="AP1203" i="3"/>
  <c r="AK1203" i="3"/>
  <c r="S1203" i="3"/>
  <c r="CX1202" i="3"/>
  <c r="CW1202" i="3"/>
  <c r="CV1202" i="3"/>
  <c r="CG1202" i="3"/>
  <c r="CC1202" i="3"/>
  <c r="CB1202" i="3"/>
  <c r="CD1202" i="3" s="1"/>
  <c r="BY1202" i="3"/>
  <c r="BX1202" i="3"/>
  <c r="BW1202" i="3"/>
  <c r="BV1202" i="3"/>
  <c r="BU1202" i="3"/>
  <c r="BT1202" i="3"/>
  <c r="BR1202" i="3"/>
  <c r="BP1202" i="3"/>
  <c r="BE1202" i="3"/>
  <c r="BN1202" i="3" s="1"/>
  <c r="BC1202" i="3"/>
  <c r="BD1202" i="3" s="1"/>
  <c r="BQ1202" i="3" s="1"/>
  <c r="AZ1202" i="3"/>
  <c r="BA1202" i="3" s="1"/>
  <c r="BS1202" i="3" s="1"/>
  <c r="AP1202" i="3"/>
  <c r="AK1202" i="3"/>
  <c r="S1202" i="3"/>
  <c r="CX1201" i="3"/>
  <c r="CW1201" i="3"/>
  <c r="CV1201" i="3"/>
  <c r="CG1201" i="3"/>
  <c r="CC1201" i="3"/>
  <c r="CB1201" i="3"/>
  <c r="CE1201" i="3" s="1"/>
  <c r="BY1201" i="3"/>
  <c r="BX1201" i="3"/>
  <c r="BW1201" i="3"/>
  <c r="BV1201" i="3"/>
  <c r="BU1201" i="3"/>
  <c r="BT1201" i="3"/>
  <c r="BR1201" i="3"/>
  <c r="BP1201" i="3"/>
  <c r="BE1201" i="3"/>
  <c r="BC1201" i="3"/>
  <c r="BD1201" i="3" s="1"/>
  <c r="BQ1201" i="3" s="1"/>
  <c r="AZ1201" i="3"/>
  <c r="BA1201" i="3" s="1"/>
  <c r="BS1201" i="3" s="1"/>
  <c r="AP1201" i="3"/>
  <c r="AK1201" i="3"/>
  <c r="S1201" i="3"/>
  <c r="CX1200" i="3"/>
  <c r="CW1200" i="3"/>
  <c r="CV1200" i="3"/>
  <c r="CG1200" i="3"/>
  <c r="CC1200" i="3"/>
  <c r="CB1200" i="3"/>
  <c r="CD1200" i="3" s="1"/>
  <c r="BY1200" i="3"/>
  <c r="BX1200" i="3"/>
  <c r="BW1200" i="3"/>
  <c r="BV1200" i="3"/>
  <c r="BU1200" i="3"/>
  <c r="BT1200" i="3"/>
  <c r="BR1200" i="3"/>
  <c r="BP1200" i="3"/>
  <c r="BE1200" i="3"/>
  <c r="BC1200" i="3"/>
  <c r="BD1200" i="3" s="1"/>
  <c r="BQ1200" i="3" s="1"/>
  <c r="AZ1200" i="3"/>
  <c r="BA1200" i="3" s="1"/>
  <c r="BS1200" i="3" s="1"/>
  <c r="AP1200" i="3"/>
  <c r="AK1200" i="3"/>
  <c r="S1200" i="3"/>
  <c r="CX1199" i="3"/>
  <c r="CW1199" i="3"/>
  <c r="CV1199" i="3"/>
  <c r="CG1199" i="3"/>
  <c r="CC1199" i="3"/>
  <c r="CB1199" i="3"/>
  <c r="CE1199" i="3" s="1"/>
  <c r="BY1199" i="3"/>
  <c r="BX1199" i="3"/>
  <c r="BW1199" i="3"/>
  <c r="BV1199" i="3"/>
  <c r="BU1199" i="3"/>
  <c r="BT1199" i="3"/>
  <c r="BR1199" i="3"/>
  <c r="BP1199" i="3"/>
  <c r="BE1199" i="3"/>
  <c r="BM1199" i="3" s="1"/>
  <c r="BC1199" i="3"/>
  <c r="BD1199" i="3" s="1"/>
  <c r="BQ1199" i="3" s="1"/>
  <c r="AZ1199" i="3"/>
  <c r="BA1199" i="3" s="1"/>
  <c r="BS1199" i="3" s="1"/>
  <c r="AP1199" i="3"/>
  <c r="AK1199" i="3"/>
  <c r="S1199" i="3"/>
  <c r="CX1198" i="3"/>
  <c r="CW1198" i="3"/>
  <c r="CV1198" i="3"/>
  <c r="CG1198" i="3"/>
  <c r="CC1198" i="3"/>
  <c r="CB1198" i="3"/>
  <c r="CD1198" i="3" s="1"/>
  <c r="BY1198" i="3"/>
  <c r="BX1198" i="3"/>
  <c r="BW1198" i="3"/>
  <c r="BV1198" i="3"/>
  <c r="BU1198" i="3"/>
  <c r="BT1198" i="3"/>
  <c r="BR1198" i="3"/>
  <c r="BP1198" i="3"/>
  <c r="BE1198" i="3"/>
  <c r="BN1198" i="3" s="1"/>
  <c r="BC1198" i="3"/>
  <c r="BD1198" i="3" s="1"/>
  <c r="BQ1198" i="3" s="1"/>
  <c r="AZ1198" i="3"/>
  <c r="BA1198" i="3" s="1"/>
  <c r="BS1198" i="3" s="1"/>
  <c r="AP1198" i="3"/>
  <c r="AK1198" i="3"/>
  <c r="S1198" i="3"/>
  <c r="CX1197" i="3"/>
  <c r="CW1197" i="3"/>
  <c r="CV1197" i="3"/>
  <c r="CG1197" i="3"/>
  <c r="CC1197" i="3"/>
  <c r="CB1197" i="3"/>
  <c r="CE1197" i="3" s="1"/>
  <c r="BY1197" i="3"/>
  <c r="BX1197" i="3"/>
  <c r="BW1197" i="3"/>
  <c r="BV1197" i="3"/>
  <c r="BU1197" i="3"/>
  <c r="BT1197" i="3"/>
  <c r="BR1197" i="3"/>
  <c r="BP1197" i="3"/>
  <c r="BE1197" i="3"/>
  <c r="BC1197" i="3"/>
  <c r="BD1197" i="3" s="1"/>
  <c r="BQ1197" i="3" s="1"/>
  <c r="AZ1197" i="3"/>
  <c r="BA1197" i="3" s="1"/>
  <c r="BS1197" i="3" s="1"/>
  <c r="AP1197" i="3"/>
  <c r="AK1197" i="3"/>
  <c r="S1197" i="3"/>
  <c r="CX1196" i="3"/>
  <c r="CW1196" i="3"/>
  <c r="CV1196" i="3"/>
  <c r="CG1196" i="3"/>
  <c r="CC1196" i="3"/>
  <c r="CB1196" i="3"/>
  <c r="CD1196" i="3" s="1"/>
  <c r="BY1196" i="3"/>
  <c r="BX1196" i="3"/>
  <c r="BW1196" i="3"/>
  <c r="BV1196" i="3"/>
  <c r="BU1196" i="3"/>
  <c r="BT1196" i="3"/>
  <c r="BR1196" i="3"/>
  <c r="BP1196" i="3"/>
  <c r="BE1196" i="3"/>
  <c r="BC1196" i="3"/>
  <c r="BD1196" i="3" s="1"/>
  <c r="BQ1196" i="3" s="1"/>
  <c r="AZ1196" i="3"/>
  <c r="BA1196" i="3" s="1"/>
  <c r="BS1196" i="3" s="1"/>
  <c r="AP1196" i="3"/>
  <c r="AK1196" i="3"/>
  <c r="S1196" i="3"/>
  <c r="CX1195" i="3"/>
  <c r="CW1195" i="3"/>
  <c r="CV1195" i="3"/>
  <c r="CG1195" i="3"/>
  <c r="CC1195" i="3"/>
  <c r="CB1195" i="3"/>
  <c r="CE1195" i="3" s="1"/>
  <c r="BY1195" i="3"/>
  <c r="BX1195" i="3"/>
  <c r="BW1195" i="3"/>
  <c r="BV1195" i="3"/>
  <c r="BU1195" i="3"/>
  <c r="BT1195" i="3"/>
  <c r="BR1195" i="3"/>
  <c r="BP1195" i="3"/>
  <c r="BE1195" i="3"/>
  <c r="BM1195" i="3" s="1"/>
  <c r="BC1195" i="3"/>
  <c r="BD1195" i="3" s="1"/>
  <c r="BQ1195" i="3" s="1"/>
  <c r="AZ1195" i="3"/>
  <c r="BA1195" i="3" s="1"/>
  <c r="BS1195" i="3" s="1"/>
  <c r="AP1195" i="3"/>
  <c r="AK1195" i="3"/>
  <c r="S1195" i="3"/>
  <c r="CX1194" i="3"/>
  <c r="CW1194" i="3"/>
  <c r="CV1194" i="3"/>
  <c r="CG1194" i="3"/>
  <c r="CC1194" i="3"/>
  <c r="CB1194" i="3"/>
  <c r="CD1194" i="3" s="1"/>
  <c r="BY1194" i="3"/>
  <c r="BX1194" i="3"/>
  <c r="BW1194" i="3"/>
  <c r="BV1194" i="3"/>
  <c r="BU1194" i="3"/>
  <c r="BT1194" i="3"/>
  <c r="BR1194" i="3"/>
  <c r="BP1194" i="3"/>
  <c r="BN1194" i="3"/>
  <c r="BE1194" i="3"/>
  <c r="BC1194" i="3"/>
  <c r="BD1194" i="3" s="1"/>
  <c r="BQ1194" i="3" s="1"/>
  <c r="AZ1194" i="3"/>
  <c r="BA1194" i="3" s="1"/>
  <c r="BS1194" i="3" s="1"/>
  <c r="AP1194" i="3"/>
  <c r="AK1194" i="3"/>
  <c r="S1194" i="3"/>
  <c r="CX1193" i="3"/>
  <c r="CW1193" i="3"/>
  <c r="CV1193" i="3"/>
  <c r="CG1193" i="3"/>
  <c r="CC1193" i="3"/>
  <c r="CB1193" i="3"/>
  <c r="CE1193" i="3" s="1"/>
  <c r="BY1193" i="3"/>
  <c r="BX1193" i="3"/>
  <c r="BW1193" i="3"/>
  <c r="BV1193" i="3"/>
  <c r="BU1193" i="3"/>
  <c r="BT1193" i="3"/>
  <c r="BR1193" i="3"/>
  <c r="BP1193" i="3"/>
  <c r="BE1193" i="3"/>
  <c r="BC1193" i="3"/>
  <c r="BD1193" i="3" s="1"/>
  <c r="BQ1193" i="3" s="1"/>
  <c r="AZ1193" i="3"/>
  <c r="BA1193" i="3" s="1"/>
  <c r="BS1193" i="3" s="1"/>
  <c r="AP1193" i="3"/>
  <c r="AK1193" i="3"/>
  <c r="S1193" i="3"/>
  <c r="CX1192" i="3"/>
  <c r="CW1192" i="3"/>
  <c r="CV1192" i="3"/>
  <c r="CG1192" i="3"/>
  <c r="CC1192" i="3"/>
  <c r="CB1192" i="3"/>
  <c r="CD1192" i="3" s="1"/>
  <c r="BY1192" i="3"/>
  <c r="BX1192" i="3"/>
  <c r="BW1192" i="3"/>
  <c r="BV1192" i="3"/>
  <c r="BU1192" i="3"/>
  <c r="BT1192" i="3"/>
  <c r="BR1192" i="3"/>
  <c r="BP1192" i="3"/>
  <c r="BE1192" i="3"/>
  <c r="BC1192" i="3"/>
  <c r="BD1192" i="3" s="1"/>
  <c r="BQ1192" i="3" s="1"/>
  <c r="AZ1192" i="3"/>
  <c r="BA1192" i="3" s="1"/>
  <c r="BS1192" i="3" s="1"/>
  <c r="AP1192" i="3"/>
  <c r="AK1192" i="3"/>
  <c r="S1192" i="3"/>
  <c r="CX1191" i="3"/>
  <c r="CW1191" i="3"/>
  <c r="CV1191" i="3"/>
  <c r="CG1191" i="3"/>
  <c r="CC1191" i="3"/>
  <c r="CB1191" i="3"/>
  <c r="CE1191" i="3" s="1"/>
  <c r="BY1191" i="3"/>
  <c r="BX1191" i="3"/>
  <c r="BW1191" i="3"/>
  <c r="BV1191" i="3"/>
  <c r="BU1191" i="3"/>
  <c r="BT1191" i="3"/>
  <c r="BR1191" i="3"/>
  <c r="BP1191" i="3"/>
  <c r="BE1191" i="3"/>
  <c r="BM1191" i="3" s="1"/>
  <c r="BC1191" i="3"/>
  <c r="BD1191" i="3" s="1"/>
  <c r="BQ1191" i="3" s="1"/>
  <c r="AZ1191" i="3"/>
  <c r="BA1191" i="3" s="1"/>
  <c r="BS1191" i="3" s="1"/>
  <c r="AP1191" i="3"/>
  <c r="AK1191" i="3"/>
  <c r="S1191" i="3"/>
  <c r="CX1190" i="3"/>
  <c r="CW1190" i="3"/>
  <c r="CV1190" i="3"/>
  <c r="CG1190" i="3"/>
  <c r="CC1190" i="3"/>
  <c r="CB1190" i="3"/>
  <c r="CD1190" i="3" s="1"/>
  <c r="BY1190" i="3"/>
  <c r="BX1190" i="3"/>
  <c r="BW1190" i="3"/>
  <c r="BV1190" i="3"/>
  <c r="BU1190" i="3"/>
  <c r="BT1190" i="3"/>
  <c r="BR1190" i="3"/>
  <c r="BP1190" i="3"/>
  <c r="BE1190" i="3"/>
  <c r="BN1190" i="3" s="1"/>
  <c r="BC1190" i="3"/>
  <c r="BD1190" i="3" s="1"/>
  <c r="BQ1190" i="3" s="1"/>
  <c r="AZ1190" i="3"/>
  <c r="BA1190" i="3" s="1"/>
  <c r="BS1190" i="3" s="1"/>
  <c r="AP1190" i="3"/>
  <c r="AK1190" i="3"/>
  <c r="S1190" i="3"/>
  <c r="CX1189" i="3"/>
  <c r="CW1189" i="3"/>
  <c r="CV1189" i="3"/>
  <c r="CG1189" i="3"/>
  <c r="CC1189" i="3"/>
  <c r="CB1189" i="3"/>
  <c r="CE1189" i="3" s="1"/>
  <c r="BY1189" i="3"/>
  <c r="BX1189" i="3"/>
  <c r="BW1189" i="3"/>
  <c r="BV1189" i="3"/>
  <c r="BU1189" i="3"/>
  <c r="BT1189" i="3"/>
  <c r="BR1189" i="3"/>
  <c r="BP1189" i="3"/>
  <c r="BE1189" i="3"/>
  <c r="BC1189" i="3"/>
  <c r="BD1189" i="3" s="1"/>
  <c r="BQ1189" i="3" s="1"/>
  <c r="AZ1189" i="3"/>
  <c r="BA1189" i="3" s="1"/>
  <c r="BS1189" i="3" s="1"/>
  <c r="AP1189" i="3"/>
  <c r="AK1189" i="3"/>
  <c r="S1189" i="3"/>
  <c r="CX1188" i="3"/>
  <c r="CW1188" i="3"/>
  <c r="CV1188" i="3"/>
  <c r="CG1188" i="3"/>
  <c r="CC1188" i="3"/>
  <c r="CB1188" i="3"/>
  <c r="CD1188" i="3" s="1"/>
  <c r="BY1188" i="3"/>
  <c r="BX1188" i="3"/>
  <c r="BW1188" i="3"/>
  <c r="BV1188" i="3"/>
  <c r="BU1188" i="3"/>
  <c r="BT1188" i="3"/>
  <c r="BR1188" i="3"/>
  <c r="BP1188" i="3"/>
  <c r="BE1188" i="3"/>
  <c r="BC1188" i="3"/>
  <c r="BD1188" i="3" s="1"/>
  <c r="BQ1188" i="3" s="1"/>
  <c r="AZ1188" i="3"/>
  <c r="BA1188" i="3" s="1"/>
  <c r="BS1188" i="3" s="1"/>
  <c r="AP1188" i="3"/>
  <c r="AK1188" i="3"/>
  <c r="S1188" i="3"/>
  <c r="CX1187" i="3"/>
  <c r="CW1187" i="3"/>
  <c r="CV1187" i="3"/>
  <c r="CG1187" i="3"/>
  <c r="CC1187" i="3"/>
  <c r="CB1187" i="3"/>
  <c r="CE1187" i="3" s="1"/>
  <c r="BY1187" i="3"/>
  <c r="BX1187" i="3"/>
  <c r="BW1187" i="3"/>
  <c r="BV1187" i="3"/>
  <c r="BU1187" i="3"/>
  <c r="BT1187" i="3"/>
  <c r="BR1187" i="3"/>
  <c r="BP1187" i="3"/>
  <c r="BE1187" i="3"/>
  <c r="BM1187" i="3" s="1"/>
  <c r="BC1187" i="3"/>
  <c r="BD1187" i="3" s="1"/>
  <c r="BQ1187" i="3" s="1"/>
  <c r="AZ1187" i="3"/>
  <c r="BA1187" i="3" s="1"/>
  <c r="BS1187" i="3" s="1"/>
  <c r="AP1187" i="3"/>
  <c r="AK1187" i="3"/>
  <c r="S1187" i="3"/>
  <c r="CX1186" i="3"/>
  <c r="CW1186" i="3"/>
  <c r="CV1186" i="3"/>
  <c r="CG1186" i="3"/>
  <c r="CC1186" i="3"/>
  <c r="CB1186" i="3"/>
  <c r="CD1186" i="3" s="1"/>
  <c r="BY1186" i="3"/>
  <c r="BX1186" i="3"/>
  <c r="BW1186" i="3"/>
  <c r="BV1186" i="3"/>
  <c r="BU1186" i="3"/>
  <c r="BT1186" i="3"/>
  <c r="BR1186" i="3"/>
  <c r="BP1186" i="3"/>
  <c r="BE1186" i="3"/>
  <c r="BN1186" i="3" s="1"/>
  <c r="BC1186" i="3"/>
  <c r="BD1186" i="3" s="1"/>
  <c r="BQ1186" i="3" s="1"/>
  <c r="AZ1186" i="3"/>
  <c r="BA1186" i="3" s="1"/>
  <c r="BS1186" i="3" s="1"/>
  <c r="AP1186" i="3"/>
  <c r="AK1186" i="3"/>
  <c r="S1186" i="3"/>
  <c r="CX1185" i="3"/>
  <c r="CW1185" i="3"/>
  <c r="CV1185" i="3"/>
  <c r="CG1185" i="3"/>
  <c r="CC1185" i="3"/>
  <c r="CB1185" i="3"/>
  <c r="CE1185" i="3" s="1"/>
  <c r="BY1185" i="3"/>
  <c r="BX1185" i="3"/>
  <c r="BW1185" i="3"/>
  <c r="BV1185" i="3"/>
  <c r="BU1185" i="3"/>
  <c r="BT1185" i="3"/>
  <c r="BR1185" i="3"/>
  <c r="BP1185" i="3"/>
  <c r="BE1185" i="3"/>
  <c r="BC1185" i="3"/>
  <c r="BD1185" i="3" s="1"/>
  <c r="BQ1185" i="3" s="1"/>
  <c r="AZ1185" i="3"/>
  <c r="BA1185" i="3" s="1"/>
  <c r="BS1185" i="3" s="1"/>
  <c r="AP1185" i="3"/>
  <c r="AK1185" i="3"/>
  <c r="S1185" i="3"/>
  <c r="CX1184" i="3"/>
  <c r="CW1184" i="3"/>
  <c r="CV1184" i="3"/>
  <c r="CG1184" i="3"/>
  <c r="CC1184" i="3"/>
  <c r="CB1184" i="3"/>
  <c r="CD1184" i="3" s="1"/>
  <c r="BY1184" i="3"/>
  <c r="BX1184" i="3"/>
  <c r="BW1184" i="3"/>
  <c r="BV1184" i="3"/>
  <c r="BU1184" i="3"/>
  <c r="BT1184" i="3"/>
  <c r="BR1184" i="3"/>
  <c r="BP1184" i="3"/>
  <c r="BE1184" i="3"/>
  <c r="BC1184" i="3"/>
  <c r="BD1184" i="3" s="1"/>
  <c r="BQ1184" i="3" s="1"/>
  <c r="AZ1184" i="3"/>
  <c r="BA1184" i="3" s="1"/>
  <c r="BS1184" i="3" s="1"/>
  <c r="AP1184" i="3"/>
  <c r="AK1184" i="3"/>
  <c r="S1184" i="3"/>
  <c r="CX1183" i="3"/>
  <c r="CW1183" i="3"/>
  <c r="CV1183" i="3"/>
  <c r="CG1183" i="3"/>
  <c r="CC1183" i="3"/>
  <c r="CB1183" i="3"/>
  <c r="CE1183" i="3" s="1"/>
  <c r="BY1183" i="3"/>
  <c r="BX1183" i="3"/>
  <c r="BW1183" i="3"/>
  <c r="BV1183" i="3"/>
  <c r="BU1183" i="3"/>
  <c r="BT1183" i="3"/>
  <c r="BR1183" i="3"/>
  <c r="BP1183" i="3"/>
  <c r="BE1183" i="3"/>
  <c r="BM1183" i="3" s="1"/>
  <c r="BC1183" i="3"/>
  <c r="BD1183" i="3" s="1"/>
  <c r="BQ1183" i="3" s="1"/>
  <c r="AZ1183" i="3"/>
  <c r="BA1183" i="3" s="1"/>
  <c r="BS1183" i="3" s="1"/>
  <c r="AP1183" i="3"/>
  <c r="AK1183" i="3"/>
  <c r="S1183" i="3"/>
  <c r="CX1182" i="3"/>
  <c r="CW1182" i="3"/>
  <c r="CV1182" i="3"/>
  <c r="CG1182" i="3"/>
  <c r="CC1182" i="3"/>
  <c r="CB1182" i="3"/>
  <c r="CD1182" i="3" s="1"/>
  <c r="BY1182" i="3"/>
  <c r="BX1182" i="3"/>
  <c r="BW1182" i="3"/>
  <c r="BV1182" i="3"/>
  <c r="BU1182" i="3"/>
  <c r="BT1182" i="3"/>
  <c r="BR1182" i="3"/>
  <c r="BP1182" i="3"/>
  <c r="BE1182" i="3"/>
  <c r="BN1182" i="3" s="1"/>
  <c r="BC1182" i="3"/>
  <c r="BD1182" i="3" s="1"/>
  <c r="BQ1182" i="3" s="1"/>
  <c r="AZ1182" i="3"/>
  <c r="BA1182" i="3" s="1"/>
  <c r="BS1182" i="3" s="1"/>
  <c r="AP1182" i="3"/>
  <c r="AK1182" i="3"/>
  <c r="S1182" i="3"/>
  <c r="CX1181" i="3"/>
  <c r="CW1181" i="3"/>
  <c r="CV1181" i="3"/>
  <c r="CG1181" i="3"/>
  <c r="CC1181" i="3"/>
  <c r="CB1181" i="3"/>
  <c r="CE1181" i="3" s="1"/>
  <c r="BY1181" i="3"/>
  <c r="BX1181" i="3"/>
  <c r="BW1181" i="3"/>
  <c r="BV1181" i="3"/>
  <c r="BU1181" i="3"/>
  <c r="BT1181" i="3"/>
  <c r="BR1181" i="3"/>
  <c r="BP1181" i="3"/>
  <c r="BE1181" i="3"/>
  <c r="BC1181" i="3"/>
  <c r="BD1181" i="3" s="1"/>
  <c r="BQ1181" i="3" s="1"/>
  <c r="AZ1181" i="3"/>
  <c r="BA1181" i="3" s="1"/>
  <c r="BS1181" i="3" s="1"/>
  <c r="AP1181" i="3"/>
  <c r="AK1181" i="3"/>
  <c r="S1181" i="3"/>
  <c r="CX1180" i="3"/>
  <c r="CW1180" i="3"/>
  <c r="CV1180" i="3"/>
  <c r="CG1180" i="3"/>
  <c r="CC1180" i="3"/>
  <c r="CB1180" i="3"/>
  <c r="CD1180" i="3" s="1"/>
  <c r="BY1180" i="3"/>
  <c r="BX1180" i="3"/>
  <c r="BW1180" i="3"/>
  <c r="BV1180" i="3"/>
  <c r="BU1180" i="3"/>
  <c r="BT1180" i="3"/>
  <c r="BR1180" i="3"/>
  <c r="BP1180" i="3"/>
  <c r="BE1180" i="3"/>
  <c r="BC1180" i="3"/>
  <c r="BD1180" i="3" s="1"/>
  <c r="BQ1180" i="3" s="1"/>
  <c r="AZ1180" i="3"/>
  <c r="BA1180" i="3" s="1"/>
  <c r="BS1180" i="3" s="1"/>
  <c r="AP1180" i="3"/>
  <c r="AK1180" i="3"/>
  <c r="S1180" i="3"/>
  <c r="CX1179" i="3"/>
  <c r="CW1179" i="3"/>
  <c r="CV1179" i="3"/>
  <c r="CG1179" i="3"/>
  <c r="CC1179" i="3"/>
  <c r="CB1179" i="3"/>
  <c r="CE1179" i="3" s="1"/>
  <c r="BY1179" i="3"/>
  <c r="BX1179" i="3"/>
  <c r="BW1179" i="3"/>
  <c r="BV1179" i="3"/>
  <c r="BU1179" i="3"/>
  <c r="BT1179" i="3"/>
  <c r="BR1179" i="3"/>
  <c r="BP1179" i="3"/>
  <c r="BE1179" i="3"/>
  <c r="BM1179" i="3" s="1"/>
  <c r="BC1179" i="3"/>
  <c r="BD1179" i="3" s="1"/>
  <c r="BQ1179" i="3" s="1"/>
  <c r="AZ1179" i="3"/>
  <c r="BA1179" i="3" s="1"/>
  <c r="BS1179" i="3" s="1"/>
  <c r="AP1179" i="3"/>
  <c r="AK1179" i="3"/>
  <c r="S1179" i="3"/>
  <c r="CX1178" i="3"/>
  <c r="CW1178" i="3"/>
  <c r="CV1178" i="3"/>
  <c r="CG1178" i="3"/>
  <c r="CC1178" i="3"/>
  <c r="CB1178" i="3"/>
  <c r="CD1178" i="3" s="1"/>
  <c r="BY1178" i="3"/>
  <c r="BX1178" i="3"/>
  <c r="BW1178" i="3"/>
  <c r="BV1178" i="3"/>
  <c r="BU1178" i="3"/>
  <c r="BT1178" i="3"/>
  <c r="BR1178" i="3"/>
  <c r="BP1178" i="3"/>
  <c r="BE1178" i="3"/>
  <c r="BN1178" i="3" s="1"/>
  <c r="BC1178" i="3"/>
  <c r="BD1178" i="3" s="1"/>
  <c r="BQ1178" i="3" s="1"/>
  <c r="AZ1178" i="3"/>
  <c r="BA1178" i="3" s="1"/>
  <c r="BS1178" i="3" s="1"/>
  <c r="AP1178" i="3"/>
  <c r="AK1178" i="3"/>
  <c r="S1178" i="3"/>
  <c r="CX1177" i="3"/>
  <c r="CW1177" i="3"/>
  <c r="CV1177" i="3"/>
  <c r="CG1177" i="3"/>
  <c r="CC1177" i="3"/>
  <c r="CB1177" i="3"/>
  <c r="CE1177" i="3" s="1"/>
  <c r="BY1177" i="3"/>
  <c r="BX1177" i="3"/>
  <c r="BW1177" i="3"/>
  <c r="BV1177" i="3"/>
  <c r="BU1177" i="3"/>
  <c r="BT1177" i="3"/>
  <c r="BR1177" i="3"/>
  <c r="BP1177" i="3"/>
  <c r="BE1177" i="3"/>
  <c r="BC1177" i="3"/>
  <c r="BD1177" i="3" s="1"/>
  <c r="BQ1177" i="3" s="1"/>
  <c r="AZ1177" i="3"/>
  <c r="BA1177" i="3" s="1"/>
  <c r="BS1177" i="3" s="1"/>
  <c r="AP1177" i="3"/>
  <c r="AK1177" i="3"/>
  <c r="S1177" i="3"/>
  <c r="CX1176" i="3"/>
  <c r="CW1176" i="3"/>
  <c r="CV1176" i="3"/>
  <c r="CG1176" i="3"/>
  <c r="CC1176" i="3"/>
  <c r="CB1176" i="3"/>
  <c r="CD1176" i="3" s="1"/>
  <c r="BY1176" i="3"/>
  <c r="BX1176" i="3"/>
  <c r="BW1176" i="3"/>
  <c r="BV1176" i="3"/>
  <c r="BU1176" i="3"/>
  <c r="BT1176" i="3"/>
  <c r="BR1176" i="3"/>
  <c r="BP1176" i="3"/>
  <c r="BE1176" i="3"/>
  <c r="BC1176" i="3"/>
  <c r="BD1176" i="3" s="1"/>
  <c r="BQ1176" i="3" s="1"/>
  <c r="AZ1176" i="3"/>
  <c r="BA1176" i="3" s="1"/>
  <c r="BS1176" i="3" s="1"/>
  <c r="AP1176" i="3"/>
  <c r="AK1176" i="3"/>
  <c r="S1176" i="3"/>
  <c r="CX1175" i="3"/>
  <c r="CW1175" i="3"/>
  <c r="CV1175" i="3"/>
  <c r="CG1175" i="3"/>
  <c r="CC1175" i="3"/>
  <c r="CB1175" i="3"/>
  <c r="CE1175" i="3" s="1"/>
  <c r="BY1175" i="3"/>
  <c r="BX1175" i="3"/>
  <c r="BW1175" i="3"/>
  <c r="BV1175" i="3"/>
  <c r="BU1175" i="3"/>
  <c r="BT1175" i="3"/>
  <c r="BR1175" i="3"/>
  <c r="BP1175" i="3"/>
  <c r="BE1175" i="3"/>
  <c r="BM1175" i="3" s="1"/>
  <c r="BC1175" i="3"/>
  <c r="BD1175" i="3" s="1"/>
  <c r="BQ1175" i="3" s="1"/>
  <c r="AZ1175" i="3"/>
  <c r="BA1175" i="3" s="1"/>
  <c r="BS1175" i="3" s="1"/>
  <c r="AP1175" i="3"/>
  <c r="AK1175" i="3"/>
  <c r="S1175" i="3"/>
  <c r="CX1174" i="3"/>
  <c r="CW1174" i="3"/>
  <c r="CV1174" i="3"/>
  <c r="CG1174" i="3"/>
  <c r="CC1174" i="3"/>
  <c r="CB1174" i="3"/>
  <c r="CD1174" i="3" s="1"/>
  <c r="BY1174" i="3"/>
  <c r="BX1174" i="3"/>
  <c r="BW1174" i="3"/>
  <c r="BV1174" i="3"/>
  <c r="BU1174" i="3"/>
  <c r="BT1174" i="3"/>
  <c r="BR1174" i="3"/>
  <c r="BP1174" i="3"/>
  <c r="BE1174" i="3"/>
  <c r="BN1174" i="3" s="1"/>
  <c r="BC1174" i="3"/>
  <c r="BD1174" i="3" s="1"/>
  <c r="BQ1174" i="3" s="1"/>
  <c r="AZ1174" i="3"/>
  <c r="BA1174" i="3" s="1"/>
  <c r="BS1174" i="3" s="1"/>
  <c r="AP1174" i="3"/>
  <c r="AK1174" i="3"/>
  <c r="S1174" i="3"/>
  <c r="CX1173" i="3"/>
  <c r="CW1173" i="3"/>
  <c r="CV1173" i="3"/>
  <c r="CG1173" i="3"/>
  <c r="CC1173" i="3"/>
  <c r="CB1173" i="3"/>
  <c r="CE1173" i="3" s="1"/>
  <c r="BY1173" i="3"/>
  <c r="BX1173" i="3"/>
  <c r="BW1173" i="3"/>
  <c r="BV1173" i="3"/>
  <c r="BU1173" i="3"/>
  <c r="BT1173" i="3"/>
  <c r="BR1173" i="3"/>
  <c r="BP1173" i="3"/>
  <c r="BE1173" i="3"/>
  <c r="BC1173" i="3"/>
  <c r="BD1173" i="3" s="1"/>
  <c r="BQ1173" i="3" s="1"/>
  <c r="AZ1173" i="3"/>
  <c r="BA1173" i="3" s="1"/>
  <c r="BS1173" i="3" s="1"/>
  <c r="AP1173" i="3"/>
  <c r="AK1173" i="3"/>
  <c r="S1173" i="3"/>
  <c r="CX1172" i="3"/>
  <c r="CW1172" i="3"/>
  <c r="CV1172" i="3"/>
  <c r="CG1172" i="3"/>
  <c r="CC1172" i="3"/>
  <c r="CB1172" i="3"/>
  <c r="CD1172" i="3" s="1"/>
  <c r="BY1172" i="3"/>
  <c r="BX1172" i="3"/>
  <c r="BW1172" i="3"/>
  <c r="BV1172" i="3"/>
  <c r="BU1172" i="3"/>
  <c r="BT1172" i="3"/>
  <c r="BR1172" i="3"/>
  <c r="BP1172" i="3"/>
  <c r="BE1172" i="3"/>
  <c r="BC1172" i="3"/>
  <c r="BD1172" i="3" s="1"/>
  <c r="BQ1172" i="3" s="1"/>
  <c r="AZ1172" i="3"/>
  <c r="BA1172" i="3" s="1"/>
  <c r="BS1172" i="3" s="1"/>
  <c r="AP1172" i="3"/>
  <c r="AK1172" i="3"/>
  <c r="S1172" i="3"/>
  <c r="CX1171" i="3"/>
  <c r="CW1171" i="3"/>
  <c r="CV1171" i="3"/>
  <c r="CG1171" i="3"/>
  <c r="CC1171" i="3"/>
  <c r="CB1171" i="3"/>
  <c r="CE1171" i="3" s="1"/>
  <c r="BY1171" i="3"/>
  <c r="BX1171" i="3"/>
  <c r="BW1171" i="3"/>
  <c r="BV1171" i="3"/>
  <c r="BU1171" i="3"/>
  <c r="BT1171" i="3"/>
  <c r="BR1171" i="3"/>
  <c r="BP1171" i="3"/>
  <c r="BE1171" i="3"/>
  <c r="BM1171" i="3" s="1"/>
  <c r="BC1171" i="3"/>
  <c r="BD1171" i="3" s="1"/>
  <c r="BQ1171" i="3" s="1"/>
  <c r="AZ1171" i="3"/>
  <c r="BA1171" i="3" s="1"/>
  <c r="BS1171" i="3" s="1"/>
  <c r="AP1171" i="3"/>
  <c r="AK1171" i="3"/>
  <c r="S1171" i="3"/>
  <c r="CX1170" i="3"/>
  <c r="CW1170" i="3"/>
  <c r="CV1170" i="3"/>
  <c r="CG1170" i="3"/>
  <c r="CC1170" i="3"/>
  <c r="CB1170" i="3"/>
  <c r="CD1170" i="3" s="1"/>
  <c r="BY1170" i="3"/>
  <c r="BX1170" i="3"/>
  <c r="BW1170" i="3"/>
  <c r="BV1170" i="3"/>
  <c r="BU1170" i="3"/>
  <c r="BT1170" i="3"/>
  <c r="BR1170" i="3"/>
  <c r="BP1170" i="3"/>
  <c r="BE1170" i="3"/>
  <c r="BN1170" i="3" s="1"/>
  <c r="BC1170" i="3"/>
  <c r="BD1170" i="3" s="1"/>
  <c r="BQ1170" i="3" s="1"/>
  <c r="AZ1170" i="3"/>
  <c r="BA1170" i="3" s="1"/>
  <c r="BS1170" i="3" s="1"/>
  <c r="AP1170" i="3"/>
  <c r="AK1170" i="3"/>
  <c r="S1170" i="3"/>
  <c r="CX1169" i="3"/>
  <c r="CW1169" i="3"/>
  <c r="CV1169" i="3"/>
  <c r="CG1169" i="3"/>
  <c r="CC1169" i="3"/>
  <c r="CB1169" i="3"/>
  <c r="CE1169" i="3" s="1"/>
  <c r="BY1169" i="3"/>
  <c r="BX1169" i="3"/>
  <c r="BW1169" i="3"/>
  <c r="BV1169" i="3"/>
  <c r="BU1169" i="3"/>
  <c r="BT1169" i="3"/>
  <c r="BR1169" i="3"/>
  <c r="BP1169" i="3"/>
  <c r="BE1169" i="3"/>
  <c r="BC1169" i="3"/>
  <c r="BD1169" i="3" s="1"/>
  <c r="BQ1169" i="3" s="1"/>
  <c r="AZ1169" i="3"/>
  <c r="BA1169" i="3" s="1"/>
  <c r="BS1169" i="3" s="1"/>
  <c r="AP1169" i="3"/>
  <c r="AK1169" i="3"/>
  <c r="S1169" i="3"/>
  <c r="CX1168" i="3"/>
  <c r="CW1168" i="3"/>
  <c r="CV1168" i="3"/>
  <c r="CG1168" i="3"/>
  <c r="CC1168" i="3"/>
  <c r="CB1168" i="3"/>
  <c r="CD1168" i="3" s="1"/>
  <c r="BY1168" i="3"/>
  <c r="BX1168" i="3"/>
  <c r="BW1168" i="3"/>
  <c r="BV1168" i="3"/>
  <c r="BU1168" i="3"/>
  <c r="BT1168" i="3"/>
  <c r="BR1168" i="3"/>
  <c r="BP1168" i="3"/>
  <c r="BE1168" i="3"/>
  <c r="BC1168" i="3"/>
  <c r="BD1168" i="3" s="1"/>
  <c r="BQ1168" i="3" s="1"/>
  <c r="AZ1168" i="3"/>
  <c r="BA1168" i="3" s="1"/>
  <c r="BS1168" i="3" s="1"/>
  <c r="AP1168" i="3"/>
  <c r="AK1168" i="3"/>
  <c r="S1168" i="3"/>
  <c r="CX1167" i="3"/>
  <c r="CW1167" i="3"/>
  <c r="CV1167" i="3"/>
  <c r="CG1167" i="3"/>
  <c r="CC1167" i="3"/>
  <c r="CB1167" i="3"/>
  <c r="CE1167" i="3" s="1"/>
  <c r="BY1167" i="3"/>
  <c r="BX1167" i="3"/>
  <c r="BW1167" i="3"/>
  <c r="BV1167" i="3"/>
  <c r="BU1167" i="3"/>
  <c r="BT1167" i="3"/>
  <c r="BR1167" i="3"/>
  <c r="BP1167" i="3"/>
  <c r="BE1167" i="3"/>
  <c r="BM1167" i="3" s="1"/>
  <c r="BC1167" i="3"/>
  <c r="BD1167" i="3" s="1"/>
  <c r="BQ1167" i="3" s="1"/>
  <c r="AZ1167" i="3"/>
  <c r="BA1167" i="3" s="1"/>
  <c r="BS1167" i="3" s="1"/>
  <c r="AP1167" i="3"/>
  <c r="AK1167" i="3"/>
  <c r="S1167" i="3"/>
  <c r="CX1166" i="3"/>
  <c r="CW1166" i="3"/>
  <c r="CV1166" i="3"/>
  <c r="CG1166" i="3"/>
  <c r="CC1166" i="3"/>
  <c r="CB1166" i="3"/>
  <c r="CD1166" i="3" s="1"/>
  <c r="BY1166" i="3"/>
  <c r="BX1166" i="3"/>
  <c r="BW1166" i="3"/>
  <c r="BV1166" i="3"/>
  <c r="BU1166" i="3"/>
  <c r="BT1166" i="3"/>
  <c r="BR1166" i="3"/>
  <c r="BP1166" i="3"/>
  <c r="BE1166" i="3"/>
  <c r="BN1166" i="3" s="1"/>
  <c r="BC1166" i="3"/>
  <c r="BD1166" i="3" s="1"/>
  <c r="BQ1166" i="3" s="1"/>
  <c r="AZ1166" i="3"/>
  <c r="BA1166" i="3" s="1"/>
  <c r="BS1166" i="3" s="1"/>
  <c r="AP1166" i="3"/>
  <c r="AK1166" i="3"/>
  <c r="S1166" i="3"/>
  <c r="CX1165" i="3"/>
  <c r="CW1165" i="3"/>
  <c r="CV1165" i="3"/>
  <c r="CG1165" i="3"/>
  <c r="CC1165" i="3"/>
  <c r="CB1165" i="3"/>
  <c r="CE1165" i="3" s="1"/>
  <c r="BY1165" i="3"/>
  <c r="BX1165" i="3"/>
  <c r="BW1165" i="3"/>
  <c r="BV1165" i="3"/>
  <c r="BU1165" i="3"/>
  <c r="BT1165" i="3"/>
  <c r="BR1165" i="3"/>
  <c r="BP1165" i="3"/>
  <c r="BE1165" i="3"/>
  <c r="BC1165" i="3"/>
  <c r="BD1165" i="3" s="1"/>
  <c r="BQ1165" i="3" s="1"/>
  <c r="AZ1165" i="3"/>
  <c r="BA1165" i="3" s="1"/>
  <c r="BS1165" i="3" s="1"/>
  <c r="AP1165" i="3"/>
  <c r="AK1165" i="3"/>
  <c r="S1165" i="3"/>
  <c r="CX1164" i="3"/>
  <c r="CW1164" i="3"/>
  <c r="CV1164" i="3"/>
  <c r="CG1164" i="3"/>
  <c r="CC1164" i="3"/>
  <c r="CB1164" i="3"/>
  <c r="CD1164" i="3" s="1"/>
  <c r="BY1164" i="3"/>
  <c r="BX1164" i="3"/>
  <c r="BW1164" i="3"/>
  <c r="BV1164" i="3"/>
  <c r="BU1164" i="3"/>
  <c r="BT1164" i="3"/>
  <c r="BR1164" i="3"/>
  <c r="BP1164" i="3"/>
  <c r="BE1164" i="3"/>
  <c r="BC1164" i="3"/>
  <c r="BD1164" i="3" s="1"/>
  <c r="BQ1164" i="3" s="1"/>
  <c r="AZ1164" i="3"/>
  <c r="BA1164" i="3" s="1"/>
  <c r="BS1164" i="3" s="1"/>
  <c r="AP1164" i="3"/>
  <c r="AK1164" i="3"/>
  <c r="S1164" i="3"/>
  <c r="CX1163" i="3"/>
  <c r="CW1163" i="3"/>
  <c r="CV1163" i="3"/>
  <c r="CG1163" i="3"/>
  <c r="CC1163" i="3"/>
  <c r="CB1163" i="3"/>
  <c r="CE1163" i="3" s="1"/>
  <c r="BY1163" i="3"/>
  <c r="BX1163" i="3"/>
  <c r="BW1163" i="3"/>
  <c r="BV1163" i="3"/>
  <c r="BU1163" i="3"/>
  <c r="BT1163" i="3"/>
  <c r="BR1163" i="3"/>
  <c r="BP1163" i="3"/>
  <c r="BE1163" i="3"/>
  <c r="BM1163" i="3" s="1"/>
  <c r="BC1163" i="3"/>
  <c r="BD1163" i="3" s="1"/>
  <c r="BQ1163" i="3" s="1"/>
  <c r="AZ1163" i="3"/>
  <c r="BA1163" i="3" s="1"/>
  <c r="BS1163" i="3" s="1"/>
  <c r="AP1163" i="3"/>
  <c r="AK1163" i="3"/>
  <c r="S1163" i="3"/>
  <c r="CX1162" i="3"/>
  <c r="CW1162" i="3"/>
  <c r="CV1162" i="3"/>
  <c r="CG1162" i="3"/>
  <c r="CC1162" i="3"/>
  <c r="CB1162" i="3"/>
  <c r="CD1162" i="3" s="1"/>
  <c r="BY1162" i="3"/>
  <c r="BX1162" i="3"/>
  <c r="BW1162" i="3"/>
  <c r="BV1162" i="3"/>
  <c r="BU1162" i="3"/>
  <c r="BT1162" i="3"/>
  <c r="BR1162" i="3"/>
  <c r="BP1162" i="3"/>
  <c r="BN1162" i="3"/>
  <c r="BE1162" i="3"/>
  <c r="BC1162" i="3"/>
  <c r="BD1162" i="3" s="1"/>
  <c r="BQ1162" i="3" s="1"/>
  <c r="AZ1162" i="3"/>
  <c r="BA1162" i="3" s="1"/>
  <c r="BS1162" i="3" s="1"/>
  <c r="AP1162" i="3"/>
  <c r="AK1162" i="3"/>
  <c r="S1162" i="3"/>
  <c r="CX1161" i="3"/>
  <c r="CW1161" i="3"/>
  <c r="CV1161" i="3"/>
  <c r="CG1161" i="3"/>
  <c r="CC1161" i="3"/>
  <c r="CB1161" i="3"/>
  <c r="CE1161" i="3" s="1"/>
  <c r="BY1161" i="3"/>
  <c r="BX1161" i="3"/>
  <c r="BW1161" i="3"/>
  <c r="BV1161" i="3"/>
  <c r="BU1161" i="3"/>
  <c r="BT1161" i="3"/>
  <c r="BR1161" i="3"/>
  <c r="BP1161" i="3"/>
  <c r="BE1161" i="3"/>
  <c r="BC1161" i="3"/>
  <c r="BD1161" i="3" s="1"/>
  <c r="BQ1161" i="3" s="1"/>
  <c r="AZ1161" i="3"/>
  <c r="BA1161" i="3" s="1"/>
  <c r="BS1161" i="3" s="1"/>
  <c r="AP1161" i="3"/>
  <c r="AK1161" i="3"/>
  <c r="S1161" i="3"/>
  <c r="CX1160" i="3"/>
  <c r="CW1160" i="3"/>
  <c r="CV1160" i="3"/>
  <c r="CG1160" i="3"/>
  <c r="CC1160" i="3"/>
  <c r="CB1160" i="3"/>
  <c r="CD1160" i="3" s="1"/>
  <c r="BY1160" i="3"/>
  <c r="BX1160" i="3"/>
  <c r="BW1160" i="3"/>
  <c r="BV1160" i="3"/>
  <c r="BU1160" i="3"/>
  <c r="BT1160" i="3"/>
  <c r="BR1160" i="3"/>
  <c r="BP1160" i="3"/>
  <c r="BE1160" i="3"/>
  <c r="BC1160" i="3"/>
  <c r="BD1160" i="3" s="1"/>
  <c r="BQ1160" i="3" s="1"/>
  <c r="AZ1160" i="3"/>
  <c r="BA1160" i="3" s="1"/>
  <c r="BS1160" i="3" s="1"/>
  <c r="AP1160" i="3"/>
  <c r="AK1160" i="3"/>
  <c r="S1160" i="3"/>
  <c r="CX1159" i="3"/>
  <c r="CW1159" i="3"/>
  <c r="CV1159" i="3"/>
  <c r="CG1159" i="3"/>
  <c r="CC1159" i="3"/>
  <c r="CB1159" i="3"/>
  <c r="CE1159" i="3" s="1"/>
  <c r="BY1159" i="3"/>
  <c r="BX1159" i="3"/>
  <c r="BW1159" i="3"/>
  <c r="BV1159" i="3"/>
  <c r="BU1159" i="3"/>
  <c r="BT1159" i="3"/>
  <c r="BR1159" i="3"/>
  <c r="BP1159" i="3"/>
  <c r="BE1159" i="3"/>
  <c r="BM1159" i="3" s="1"/>
  <c r="BC1159" i="3"/>
  <c r="BD1159" i="3" s="1"/>
  <c r="BQ1159" i="3" s="1"/>
  <c r="AZ1159" i="3"/>
  <c r="BA1159" i="3" s="1"/>
  <c r="BS1159" i="3" s="1"/>
  <c r="AP1159" i="3"/>
  <c r="AK1159" i="3"/>
  <c r="S1159" i="3"/>
  <c r="CX1158" i="3"/>
  <c r="CW1158" i="3"/>
  <c r="CV1158" i="3"/>
  <c r="CG1158" i="3"/>
  <c r="CC1158" i="3"/>
  <c r="CB1158" i="3"/>
  <c r="CD1158" i="3" s="1"/>
  <c r="BY1158" i="3"/>
  <c r="BX1158" i="3"/>
  <c r="BW1158" i="3"/>
  <c r="BV1158" i="3"/>
  <c r="BU1158" i="3"/>
  <c r="BT1158" i="3"/>
  <c r="BR1158" i="3"/>
  <c r="BP1158" i="3"/>
  <c r="BE1158" i="3"/>
  <c r="BN1158" i="3" s="1"/>
  <c r="BC1158" i="3"/>
  <c r="BD1158" i="3" s="1"/>
  <c r="BQ1158" i="3" s="1"/>
  <c r="AZ1158" i="3"/>
  <c r="BA1158" i="3" s="1"/>
  <c r="BS1158" i="3" s="1"/>
  <c r="AP1158" i="3"/>
  <c r="AK1158" i="3"/>
  <c r="S1158" i="3"/>
  <c r="CX1157" i="3"/>
  <c r="CW1157" i="3"/>
  <c r="CV1157" i="3"/>
  <c r="CG1157" i="3"/>
  <c r="CC1157" i="3"/>
  <c r="CB1157" i="3"/>
  <c r="CE1157" i="3" s="1"/>
  <c r="BY1157" i="3"/>
  <c r="BX1157" i="3"/>
  <c r="BW1157" i="3"/>
  <c r="BV1157" i="3"/>
  <c r="BU1157" i="3"/>
  <c r="BT1157" i="3"/>
  <c r="BR1157" i="3"/>
  <c r="BP1157" i="3"/>
  <c r="BE1157" i="3"/>
  <c r="BC1157" i="3"/>
  <c r="BD1157" i="3" s="1"/>
  <c r="BQ1157" i="3" s="1"/>
  <c r="AZ1157" i="3"/>
  <c r="BA1157" i="3" s="1"/>
  <c r="BS1157" i="3" s="1"/>
  <c r="AP1157" i="3"/>
  <c r="AK1157" i="3"/>
  <c r="S1157" i="3"/>
  <c r="CX1156" i="3"/>
  <c r="CW1156" i="3"/>
  <c r="CV1156" i="3"/>
  <c r="CG1156" i="3"/>
  <c r="CC1156" i="3"/>
  <c r="CB1156" i="3"/>
  <c r="CD1156" i="3" s="1"/>
  <c r="BY1156" i="3"/>
  <c r="BX1156" i="3"/>
  <c r="BW1156" i="3"/>
  <c r="BV1156" i="3"/>
  <c r="BU1156" i="3"/>
  <c r="BT1156" i="3"/>
  <c r="BR1156" i="3"/>
  <c r="BP1156" i="3"/>
  <c r="BE1156" i="3"/>
  <c r="BC1156" i="3"/>
  <c r="BD1156" i="3" s="1"/>
  <c r="BQ1156" i="3" s="1"/>
  <c r="AZ1156" i="3"/>
  <c r="BA1156" i="3" s="1"/>
  <c r="BS1156" i="3" s="1"/>
  <c r="AP1156" i="3"/>
  <c r="AK1156" i="3"/>
  <c r="S1156" i="3"/>
  <c r="CX1155" i="3"/>
  <c r="CW1155" i="3"/>
  <c r="CV1155" i="3"/>
  <c r="CG1155" i="3"/>
  <c r="CC1155" i="3"/>
  <c r="CB1155" i="3"/>
  <c r="CE1155" i="3" s="1"/>
  <c r="BY1155" i="3"/>
  <c r="BX1155" i="3"/>
  <c r="BW1155" i="3"/>
  <c r="BV1155" i="3"/>
  <c r="BU1155" i="3"/>
  <c r="BT1155" i="3"/>
  <c r="BR1155" i="3"/>
  <c r="BP1155" i="3"/>
  <c r="BE1155" i="3"/>
  <c r="BM1155" i="3" s="1"/>
  <c r="BC1155" i="3"/>
  <c r="BD1155" i="3" s="1"/>
  <c r="BQ1155" i="3" s="1"/>
  <c r="AZ1155" i="3"/>
  <c r="BA1155" i="3" s="1"/>
  <c r="BS1155" i="3" s="1"/>
  <c r="AP1155" i="3"/>
  <c r="AK1155" i="3"/>
  <c r="S1155" i="3"/>
  <c r="CX1154" i="3"/>
  <c r="CW1154" i="3"/>
  <c r="CV1154" i="3"/>
  <c r="CG1154" i="3"/>
  <c r="CC1154" i="3"/>
  <c r="CB1154" i="3"/>
  <c r="CD1154" i="3" s="1"/>
  <c r="BY1154" i="3"/>
  <c r="BX1154" i="3"/>
  <c r="BW1154" i="3"/>
  <c r="BV1154" i="3"/>
  <c r="BU1154" i="3"/>
  <c r="BT1154" i="3"/>
  <c r="BR1154" i="3"/>
  <c r="BP1154" i="3"/>
  <c r="BE1154" i="3"/>
  <c r="BN1154" i="3" s="1"/>
  <c r="BC1154" i="3"/>
  <c r="BD1154" i="3" s="1"/>
  <c r="BQ1154" i="3" s="1"/>
  <c r="AZ1154" i="3"/>
  <c r="BA1154" i="3" s="1"/>
  <c r="BS1154" i="3" s="1"/>
  <c r="AP1154" i="3"/>
  <c r="AK1154" i="3"/>
  <c r="S1154" i="3"/>
  <c r="CX1153" i="3"/>
  <c r="CW1153" i="3"/>
  <c r="CV1153" i="3"/>
  <c r="CG1153" i="3"/>
  <c r="CC1153" i="3"/>
  <c r="CB1153" i="3"/>
  <c r="CE1153" i="3" s="1"/>
  <c r="BY1153" i="3"/>
  <c r="BX1153" i="3"/>
  <c r="BW1153" i="3"/>
  <c r="BV1153" i="3"/>
  <c r="BU1153" i="3"/>
  <c r="BT1153" i="3"/>
  <c r="BR1153" i="3"/>
  <c r="BP1153" i="3"/>
  <c r="BE1153" i="3"/>
  <c r="BC1153" i="3"/>
  <c r="BD1153" i="3" s="1"/>
  <c r="BQ1153" i="3" s="1"/>
  <c r="AZ1153" i="3"/>
  <c r="BA1153" i="3" s="1"/>
  <c r="BS1153" i="3" s="1"/>
  <c r="AP1153" i="3"/>
  <c r="AK1153" i="3"/>
  <c r="S1153" i="3"/>
  <c r="CX1152" i="3"/>
  <c r="CW1152" i="3"/>
  <c r="CV1152" i="3"/>
  <c r="CG1152" i="3"/>
  <c r="CC1152" i="3"/>
  <c r="CB1152" i="3"/>
  <c r="CD1152" i="3" s="1"/>
  <c r="BY1152" i="3"/>
  <c r="BX1152" i="3"/>
  <c r="BW1152" i="3"/>
  <c r="BV1152" i="3"/>
  <c r="BU1152" i="3"/>
  <c r="BT1152" i="3"/>
  <c r="BR1152" i="3"/>
  <c r="BP1152" i="3"/>
  <c r="BE1152" i="3"/>
  <c r="BC1152" i="3"/>
  <c r="BD1152" i="3" s="1"/>
  <c r="BQ1152" i="3" s="1"/>
  <c r="AZ1152" i="3"/>
  <c r="BA1152" i="3" s="1"/>
  <c r="BS1152" i="3" s="1"/>
  <c r="AP1152" i="3"/>
  <c r="AK1152" i="3"/>
  <c r="S1152" i="3"/>
  <c r="CX1151" i="3"/>
  <c r="CW1151" i="3"/>
  <c r="CV1151" i="3"/>
  <c r="CG1151" i="3"/>
  <c r="CC1151" i="3"/>
  <c r="CB1151" i="3"/>
  <c r="CE1151" i="3" s="1"/>
  <c r="BY1151" i="3"/>
  <c r="BX1151" i="3"/>
  <c r="BW1151" i="3"/>
  <c r="BV1151" i="3"/>
  <c r="BU1151" i="3"/>
  <c r="BT1151" i="3"/>
  <c r="BR1151" i="3"/>
  <c r="BP1151" i="3"/>
  <c r="BE1151" i="3"/>
  <c r="BM1151" i="3" s="1"/>
  <c r="BC1151" i="3"/>
  <c r="BD1151" i="3" s="1"/>
  <c r="BQ1151" i="3" s="1"/>
  <c r="AZ1151" i="3"/>
  <c r="BA1151" i="3" s="1"/>
  <c r="BS1151" i="3" s="1"/>
  <c r="AP1151" i="3"/>
  <c r="AK1151" i="3"/>
  <c r="S1151" i="3"/>
  <c r="CX1150" i="3"/>
  <c r="CW1150" i="3"/>
  <c r="CV1150" i="3"/>
  <c r="CG1150" i="3"/>
  <c r="CC1150" i="3"/>
  <c r="CB1150" i="3"/>
  <c r="CD1150" i="3" s="1"/>
  <c r="BY1150" i="3"/>
  <c r="BX1150" i="3"/>
  <c r="BW1150" i="3"/>
  <c r="BV1150" i="3"/>
  <c r="BU1150" i="3"/>
  <c r="BT1150" i="3"/>
  <c r="BR1150" i="3"/>
  <c r="BP1150" i="3"/>
  <c r="BE1150" i="3"/>
  <c r="BN1150" i="3" s="1"/>
  <c r="BC1150" i="3"/>
  <c r="BD1150" i="3" s="1"/>
  <c r="BQ1150" i="3" s="1"/>
  <c r="AZ1150" i="3"/>
  <c r="BA1150" i="3" s="1"/>
  <c r="BS1150" i="3" s="1"/>
  <c r="AP1150" i="3"/>
  <c r="AK1150" i="3"/>
  <c r="S1150" i="3"/>
  <c r="CX1149" i="3"/>
  <c r="CW1149" i="3"/>
  <c r="CV1149" i="3"/>
  <c r="CG1149" i="3"/>
  <c r="CC1149" i="3"/>
  <c r="CB1149" i="3"/>
  <c r="CE1149" i="3" s="1"/>
  <c r="BY1149" i="3"/>
  <c r="BX1149" i="3"/>
  <c r="BW1149" i="3"/>
  <c r="BV1149" i="3"/>
  <c r="BU1149" i="3"/>
  <c r="BT1149" i="3"/>
  <c r="BR1149" i="3"/>
  <c r="BP1149" i="3"/>
  <c r="BE1149" i="3"/>
  <c r="BC1149" i="3"/>
  <c r="BD1149" i="3" s="1"/>
  <c r="BQ1149" i="3" s="1"/>
  <c r="AZ1149" i="3"/>
  <c r="BA1149" i="3" s="1"/>
  <c r="BS1149" i="3" s="1"/>
  <c r="AP1149" i="3"/>
  <c r="AK1149" i="3"/>
  <c r="S1149" i="3"/>
  <c r="CX1148" i="3"/>
  <c r="CW1148" i="3"/>
  <c r="CV1148" i="3"/>
  <c r="CG1148" i="3"/>
  <c r="CC1148" i="3"/>
  <c r="CB1148" i="3"/>
  <c r="CD1148" i="3" s="1"/>
  <c r="BY1148" i="3"/>
  <c r="BX1148" i="3"/>
  <c r="BW1148" i="3"/>
  <c r="BV1148" i="3"/>
  <c r="BU1148" i="3"/>
  <c r="BT1148" i="3"/>
  <c r="BR1148" i="3"/>
  <c r="BP1148" i="3"/>
  <c r="BE1148" i="3"/>
  <c r="BO1148" i="3" s="1"/>
  <c r="BC1148" i="3"/>
  <c r="BD1148" i="3" s="1"/>
  <c r="BQ1148" i="3" s="1"/>
  <c r="BB1148" i="3" s="1"/>
  <c r="AZ1148" i="3"/>
  <c r="BA1148" i="3" s="1"/>
  <c r="BS1148" i="3" s="1"/>
  <c r="AP1148" i="3"/>
  <c r="AK1148" i="3"/>
  <c r="S1148" i="3"/>
  <c r="CX1147" i="3"/>
  <c r="CW1147" i="3"/>
  <c r="CV1147" i="3"/>
  <c r="CG1147" i="3"/>
  <c r="CC1147" i="3"/>
  <c r="CB1147" i="3"/>
  <c r="CE1147" i="3" s="1"/>
  <c r="BY1147" i="3"/>
  <c r="BX1147" i="3"/>
  <c r="BW1147" i="3"/>
  <c r="BV1147" i="3"/>
  <c r="BU1147" i="3"/>
  <c r="BT1147" i="3"/>
  <c r="BR1147" i="3"/>
  <c r="BP1147" i="3"/>
  <c r="BE1147" i="3"/>
  <c r="BM1147" i="3" s="1"/>
  <c r="BC1147" i="3"/>
  <c r="BD1147" i="3" s="1"/>
  <c r="BQ1147" i="3" s="1"/>
  <c r="AZ1147" i="3"/>
  <c r="BA1147" i="3" s="1"/>
  <c r="BS1147" i="3" s="1"/>
  <c r="AP1147" i="3"/>
  <c r="AK1147" i="3"/>
  <c r="S1147" i="3"/>
  <c r="CX1146" i="3"/>
  <c r="CW1146" i="3"/>
  <c r="CV1146" i="3"/>
  <c r="CG1146" i="3"/>
  <c r="CC1146" i="3"/>
  <c r="CB1146" i="3"/>
  <c r="CE1146" i="3" s="1"/>
  <c r="BY1146" i="3"/>
  <c r="BX1146" i="3"/>
  <c r="BW1146" i="3"/>
  <c r="BV1146" i="3"/>
  <c r="BU1146" i="3"/>
  <c r="BT1146" i="3"/>
  <c r="BR1146" i="3"/>
  <c r="BP1146" i="3"/>
  <c r="BE1146" i="3"/>
  <c r="BC1146" i="3"/>
  <c r="BD1146" i="3" s="1"/>
  <c r="BQ1146" i="3" s="1"/>
  <c r="AZ1146" i="3"/>
  <c r="BA1146" i="3" s="1"/>
  <c r="BS1146" i="3" s="1"/>
  <c r="AP1146" i="3"/>
  <c r="AK1146" i="3"/>
  <c r="S1146" i="3"/>
  <c r="CX1145" i="3"/>
  <c r="CW1145" i="3"/>
  <c r="CV1145" i="3"/>
  <c r="CG1145" i="3"/>
  <c r="CC1145" i="3"/>
  <c r="CB1145" i="3"/>
  <c r="CD1145" i="3" s="1"/>
  <c r="BY1145" i="3"/>
  <c r="BX1145" i="3"/>
  <c r="BW1145" i="3"/>
  <c r="BV1145" i="3"/>
  <c r="BU1145" i="3"/>
  <c r="BT1145" i="3"/>
  <c r="BR1145" i="3"/>
  <c r="BP1145" i="3"/>
  <c r="BE1145" i="3"/>
  <c r="BO1145" i="3" s="1"/>
  <c r="BC1145" i="3"/>
  <c r="BD1145" i="3" s="1"/>
  <c r="BQ1145" i="3" s="1"/>
  <c r="AY1145" i="3" s="1"/>
  <c r="AZ1145" i="3"/>
  <c r="BA1145" i="3" s="1"/>
  <c r="BS1145" i="3" s="1"/>
  <c r="AP1145" i="3"/>
  <c r="AK1145" i="3"/>
  <c r="S1145" i="3"/>
  <c r="CX1144" i="3"/>
  <c r="CW1144" i="3"/>
  <c r="CV1144" i="3"/>
  <c r="CG1144" i="3"/>
  <c r="CC1144" i="3"/>
  <c r="CB1144" i="3"/>
  <c r="CD1144" i="3" s="1"/>
  <c r="BY1144" i="3"/>
  <c r="BX1144" i="3"/>
  <c r="BW1144" i="3"/>
  <c r="BV1144" i="3"/>
  <c r="BU1144" i="3"/>
  <c r="BT1144" i="3"/>
  <c r="BR1144" i="3"/>
  <c r="BP1144" i="3"/>
  <c r="BE1144" i="3"/>
  <c r="BO1144" i="3" s="1"/>
  <c r="BC1144" i="3"/>
  <c r="BD1144" i="3" s="1"/>
  <c r="BQ1144" i="3" s="1"/>
  <c r="AZ1144" i="3"/>
  <c r="BA1144" i="3" s="1"/>
  <c r="BS1144" i="3" s="1"/>
  <c r="AP1144" i="3"/>
  <c r="AK1144" i="3"/>
  <c r="S1144" i="3"/>
  <c r="CX1143" i="3"/>
  <c r="CW1143" i="3"/>
  <c r="CV1143" i="3"/>
  <c r="CG1143" i="3"/>
  <c r="CC1143" i="3"/>
  <c r="CB1143" i="3"/>
  <c r="CD1143" i="3" s="1"/>
  <c r="BY1143" i="3"/>
  <c r="BX1143" i="3"/>
  <c r="BW1143" i="3"/>
  <c r="BV1143" i="3"/>
  <c r="BU1143" i="3"/>
  <c r="BT1143" i="3"/>
  <c r="BR1143" i="3"/>
  <c r="BP1143" i="3"/>
  <c r="BE1143" i="3"/>
  <c r="BC1143" i="3"/>
  <c r="BD1143" i="3" s="1"/>
  <c r="BQ1143" i="3" s="1"/>
  <c r="AZ1143" i="3"/>
  <c r="BA1143" i="3" s="1"/>
  <c r="BS1143" i="3" s="1"/>
  <c r="AP1143" i="3"/>
  <c r="AK1143" i="3"/>
  <c r="S1143" i="3"/>
  <c r="CX1142" i="3"/>
  <c r="CW1142" i="3"/>
  <c r="CV1142" i="3"/>
  <c r="CG1142" i="3"/>
  <c r="CC1142" i="3"/>
  <c r="CB1142" i="3"/>
  <c r="CD1142" i="3" s="1"/>
  <c r="BY1142" i="3"/>
  <c r="BX1142" i="3"/>
  <c r="BW1142" i="3"/>
  <c r="BV1142" i="3"/>
  <c r="BU1142" i="3"/>
  <c r="BT1142" i="3"/>
  <c r="BR1142" i="3"/>
  <c r="BP1142" i="3"/>
  <c r="BE1142" i="3"/>
  <c r="BN1142" i="3" s="1"/>
  <c r="BC1142" i="3"/>
  <c r="BD1142" i="3" s="1"/>
  <c r="BQ1142" i="3" s="1"/>
  <c r="AZ1142" i="3"/>
  <c r="BA1142" i="3" s="1"/>
  <c r="BS1142" i="3" s="1"/>
  <c r="AP1142" i="3"/>
  <c r="AK1142" i="3"/>
  <c r="S1142" i="3"/>
  <c r="CX1141" i="3"/>
  <c r="CW1141" i="3"/>
  <c r="CV1141" i="3"/>
  <c r="CG1141" i="3"/>
  <c r="CC1141" i="3"/>
  <c r="CB1141" i="3"/>
  <c r="CE1141" i="3" s="1"/>
  <c r="BY1141" i="3"/>
  <c r="BX1141" i="3"/>
  <c r="BW1141" i="3"/>
  <c r="BV1141" i="3"/>
  <c r="BU1141" i="3"/>
  <c r="BT1141" i="3"/>
  <c r="BR1141" i="3"/>
  <c r="BP1141" i="3"/>
  <c r="BE1141" i="3"/>
  <c r="BC1141" i="3"/>
  <c r="BD1141" i="3" s="1"/>
  <c r="BQ1141" i="3" s="1"/>
  <c r="AZ1141" i="3"/>
  <c r="BA1141" i="3" s="1"/>
  <c r="BS1141" i="3" s="1"/>
  <c r="AP1141" i="3"/>
  <c r="AK1141" i="3"/>
  <c r="S1141" i="3"/>
  <c r="CX1140" i="3"/>
  <c r="CW1140" i="3"/>
  <c r="CV1140" i="3"/>
  <c r="CG1140" i="3"/>
  <c r="CC1140" i="3"/>
  <c r="CB1140" i="3"/>
  <c r="CE1140" i="3" s="1"/>
  <c r="BY1140" i="3"/>
  <c r="BX1140" i="3"/>
  <c r="BW1140" i="3"/>
  <c r="BV1140" i="3"/>
  <c r="BU1140" i="3"/>
  <c r="BT1140" i="3"/>
  <c r="BR1140" i="3"/>
  <c r="BP1140" i="3"/>
  <c r="BE1140" i="3"/>
  <c r="BC1140" i="3"/>
  <c r="BD1140" i="3" s="1"/>
  <c r="BQ1140" i="3" s="1"/>
  <c r="AZ1140" i="3"/>
  <c r="BA1140" i="3" s="1"/>
  <c r="BS1140" i="3" s="1"/>
  <c r="AP1140" i="3"/>
  <c r="AK1140" i="3"/>
  <c r="S1140" i="3"/>
  <c r="CX1139" i="3"/>
  <c r="CW1139" i="3"/>
  <c r="CV1139" i="3"/>
  <c r="CG1139" i="3"/>
  <c r="CC1139" i="3"/>
  <c r="CB1139" i="3"/>
  <c r="CE1139" i="3" s="1"/>
  <c r="BY1139" i="3"/>
  <c r="BX1139" i="3"/>
  <c r="BW1139" i="3"/>
  <c r="BV1139" i="3"/>
  <c r="BU1139" i="3"/>
  <c r="BT1139" i="3"/>
  <c r="BR1139" i="3"/>
  <c r="BP1139" i="3"/>
  <c r="BE1139" i="3"/>
  <c r="BC1139" i="3"/>
  <c r="BD1139" i="3" s="1"/>
  <c r="BQ1139" i="3" s="1"/>
  <c r="AZ1139" i="3"/>
  <c r="BA1139" i="3" s="1"/>
  <c r="BS1139" i="3" s="1"/>
  <c r="AP1139" i="3"/>
  <c r="AK1139" i="3"/>
  <c r="S1139" i="3"/>
  <c r="CX1138" i="3"/>
  <c r="CW1138" i="3"/>
  <c r="CV1138" i="3"/>
  <c r="CG1138" i="3"/>
  <c r="CC1138" i="3"/>
  <c r="CB1138" i="3"/>
  <c r="CE1138" i="3" s="1"/>
  <c r="BY1138" i="3"/>
  <c r="BX1138" i="3"/>
  <c r="BW1138" i="3"/>
  <c r="BV1138" i="3"/>
  <c r="BU1138" i="3"/>
  <c r="BT1138" i="3"/>
  <c r="BR1138" i="3"/>
  <c r="BP1138" i="3"/>
  <c r="BH1138" i="3"/>
  <c r="BE1138" i="3"/>
  <c r="BN1138" i="3" s="1"/>
  <c r="BD1138" i="3"/>
  <c r="BQ1138" i="3" s="1"/>
  <c r="BC1138" i="3"/>
  <c r="BA1138" i="3"/>
  <c r="BS1138" i="3" s="1"/>
  <c r="AZ1138" i="3"/>
  <c r="AP1138" i="3"/>
  <c r="AK1138" i="3"/>
  <c r="S1138" i="3"/>
  <c r="CX1137" i="3"/>
  <c r="CW1137" i="3"/>
  <c r="CV1137" i="3"/>
  <c r="CG1137" i="3"/>
  <c r="CC1137" i="3"/>
  <c r="CB1137" i="3"/>
  <c r="CD1137" i="3" s="1"/>
  <c r="BY1137" i="3"/>
  <c r="BX1137" i="3"/>
  <c r="BW1137" i="3"/>
  <c r="BV1137" i="3"/>
  <c r="BU1137" i="3"/>
  <c r="BT1137" i="3"/>
  <c r="BR1137" i="3"/>
  <c r="BP1137" i="3"/>
  <c r="BE1137" i="3"/>
  <c r="BN1137" i="3" s="1"/>
  <c r="BC1137" i="3"/>
  <c r="BD1137" i="3" s="1"/>
  <c r="BQ1137" i="3" s="1"/>
  <c r="AZ1137" i="3"/>
  <c r="BA1137" i="3" s="1"/>
  <c r="BS1137" i="3" s="1"/>
  <c r="AP1137" i="3"/>
  <c r="AK1137" i="3"/>
  <c r="S1137" i="3"/>
  <c r="CX1136" i="3"/>
  <c r="CW1136" i="3"/>
  <c r="CV1136" i="3"/>
  <c r="CG1136" i="3"/>
  <c r="CC1136" i="3"/>
  <c r="CB1136" i="3"/>
  <c r="CD1136" i="3" s="1"/>
  <c r="BY1136" i="3"/>
  <c r="BX1136" i="3"/>
  <c r="BW1136" i="3"/>
  <c r="BV1136" i="3"/>
  <c r="BU1136" i="3"/>
  <c r="BT1136" i="3"/>
  <c r="BR1136" i="3"/>
  <c r="BP1136" i="3"/>
  <c r="BE1136" i="3"/>
  <c r="BN1136" i="3" s="1"/>
  <c r="BC1136" i="3"/>
  <c r="BD1136" i="3" s="1"/>
  <c r="BQ1136" i="3" s="1"/>
  <c r="AZ1136" i="3"/>
  <c r="BA1136" i="3" s="1"/>
  <c r="BS1136" i="3" s="1"/>
  <c r="AP1136" i="3"/>
  <c r="AK1136" i="3"/>
  <c r="S1136" i="3"/>
  <c r="CX1135" i="3"/>
  <c r="CW1135" i="3"/>
  <c r="CV1135" i="3"/>
  <c r="CG1135" i="3"/>
  <c r="CC1135" i="3"/>
  <c r="CB1135" i="3"/>
  <c r="CD1135" i="3" s="1"/>
  <c r="BY1135" i="3"/>
  <c r="BX1135" i="3"/>
  <c r="BW1135" i="3"/>
  <c r="BV1135" i="3"/>
  <c r="BU1135" i="3"/>
  <c r="BT1135" i="3"/>
  <c r="BR1135" i="3"/>
  <c r="BP1135" i="3"/>
  <c r="BE1135" i="3"/>
  <c r="BN1135" i="3" s="1"/>
  <c r="BC1135" i="3"/>
  <c r="BD1135" i="3" s="1"/>
  <c r="BQ1135" i="3" s="1"/>
  <c r="AZ1135" i="3"/>
  <c r="BA1135" i="3" s="1"/>
  <c r="BS1135" i="3" s="1"/>
  <c r="AP1135" i="3"/>
  <c r="AK1135" i="3"/>
  <c r="S1135" i="3"/>
  <c r="CX1134" i="3"/>
  <c r="CW1134" i="3"/>
  <c r="CV1134" i="3"/>
  <c r="CG1134" i="3"/>
  <c r="CC1134" i="3"/>
  <c r="CB1134" i="3"/>
  <c r="CD1134" i="3" s="1"/>
  <c r="BY1134" i="3"/>
  <c r="BX1134" i="3"/>
  <c r="BW1134" i="3"/>
  <c r="BV1134" i="3"/>
  <c r="BU1134" i="3"/>
  <c r="BT1134" i="3"/>
  <c r="BR1134" i="3"/>
  <c r="BP1134" i="3"/>
  <c r="BE1134" i="3"/>
  <c r="BO1134" i="3" s="1"/>
  <c r="BC1134" i="3"/>
  <c r="BD1134" i="3" s="1"/>
  <c r="BQ1134" i="3" s="1"/>
  <c r="AZ1134" i="3"/>
  <c r="BA1134" i="3" s="1"/>
  <c r="BS1134" i="3" s="1"/>
  <c r="AP1134" i="3"/>
  <c r="AK1134" i="3"/>
  <c r="S1134" i="3"/>
  <c r="CX1133" i="3"/>
  <c r="CW1133" i="3"/>
  <c r="CV1133" i="3"/>
  <c r="CG1133" i="3"/>
  <c r="CC1133" i="3"/>
  <c r="CB1133" i="3"/>
  <c r="CE1133" i="3" s="1"/>
  <c r="BY1133" i="3"/>
  <c r="BX1133" i="3"/>
  <c r="BW1133" i="3"/>
  <c r="BV1133" i="3"/>
  <c r="BU1133" i="3"/>
  <c r="BT1133" i="3"/>
  <c r="BR1133" i="3"/>
  <c r="BP1133" i="3"/>
  <c r="BE1133" i="3"/>
  <c r="BN1133" i="3" s="1"/>
  <c r="BC1133" i="3"/>
  <c r="BD1133" i="3" s="1"/>
  <c r="BQ1133" i="3" s="1"/>
  <c r="AZ1133" i="3"/>
  <c r="BA1133" i="3" s="1"/>
  <c r="BS1133" i="3" s="1"/>
  <c r="AP1133" i="3"/>
  <c r="AK1133" i="3"/>
  <c r="S1133" i="3"/>
  <c r="CX1132" i="3"/>
  <c r="CW1132" i="3"/>
  <c r="CV1132" i="3"/>
  <c r="CG1132" i="3"/>
  <c r="CC1132" i="3"/>
  <c r="CB1132" i="3"/>
  <c r="CE1132" i="3" s="1"/>
  <c r="BY1132" i="3"/>
  <c r="BX1132" i="3"/>
  <c r="BW1132" i="3"/>
  <c r="BV1132" i="3"/>
  <c r="BU1132" i="3"/>
  <c r="BT1132" i="3"/>
  <c r="BR1132" i="3"/>
  <c r="BP1132" i="3"/>
  <c r="BE1132" i="3"/>
  <c r="BO1132" i="3" s="1"/>
  <c r="BC1132" i="3"/>
  <c r="BD1132" i="3" s="1"/>
  <c r="BQ1132" i="3" s="1"/>
  <c r="AZ1132" i="3"/>
  <c r="BA1132" i="3" s="1"/>
  <c r="BS1132" i="3" s="1"/>
  <c r="AP1132" i="3"/>
  <c r="AK1132" i="3"/>
  <c r="S1132" i="3"/>
  <c r="CX1131" i="3"/>
  <c r="CW1131" i="3"/>
  <c r="CV1131" i="3"/>
  <c r="CG1131" i="3"/>
  <c r="CC1131" i="3"/>
  <c r="CB1131" i="3"/>
  <c r="CE1131" i="3" s="1"/>
  <c r="BY1131" i="3"/>
  <c r="BX1131" i="3"/>
  <c r="BW1131" i="3"/>
  <c r="BV1131" i="3"/>
  <c r="BU1131" i="3"/>
  <c r="BT1131" i="3"/>
  <c r="BR1131" i="3"/>
  <c r="BP1131" i="3"/>
  <c r="BE1131" i="3"/>
  <c r="BN1131" i="3" s="1"/>
  <c r="BC1131" i="3"/>
  <c r="BD1131" i="3" s="1"/>
  <c r="BQ1131" i="3" s="1"/>
  <c r="AZ1131" i="3"/>
  <c r="BA1131" i="3" s="1"/>
  <c r="BS1131" i="3" s="1"/>
  <c r="AP1131" i="3"/>
  <c r="AK1131" i="3"/>
  <c r="S1131" i="3"/>
  <c r="CX1130" i="3"/>
  <c r="CW1130" i="3"/>
  <c r="CV1130" i="3"/>
  <c r="CG1130" i="3"/>
  <c r="CC1130" i="3"/>
  <c r="CB1130" i="3"/>
  <c r="CE1130" i="3" s="1"/>
  <c r="BY1130" i="3"/>
  <c r="BX1130" i="3"/>
  <c r="BW1130" i="3"/>
  <c r="BV1130" i="3"/>
  <c r="BU1130" i="3"/>
  <c r="BT1130" i="3"/>
  <c r="BR1130" i="3"/>
  <c r="BP1130" i="3"/>
  <c r="BE1130" i="3"/>
  <c r="BC1130" i="3"/>
  <c r="BD1130" i="3" s="1"/>
  <c r="BQ1130" i="3" s="1"/>
  <c r="AZ1130" i="3"/>
  <c r="BA1130" i="3" s="1"/>
  <c r="BS1130" i="3" s="1"/>
  <c r="AP1130" i="3"/>
  <c r="AK1130" i="3"/>
  <c r="S1130" i="3"/>
  <c r="CX1129" i="3"/>
  <c r="CW1129" i="3"/>
  <c r="CV1129" i="3"/>
  <c r="CG1129" i="3"/>
  <c r="CC1129" i="3"/>
  <c r="CB1129" i="3"/>
  <c r="CD1129" i="3" s="1"/>
  <c r="BY1129" i="3"/>
  <c r="BX1129" i="3"/>
  <c r="BW1129" i="3"/>
  <c r="BV1129" i="3"/>
  <c r="BU1129" i="3"/>
  <c r="BT1129" i="3"/>
  <c r="BR1129" i="3"/>
  <c r="BP1129" i="3"/>
  <c r="BE1129" i="3"/>
  <c r="BO1129" i="3" s="1"/>
  <c r="BC1129" i="3"/>
  <c r="BD1129" i="3" s="1"/>
  <c r="BQ1129" i="3" s="1"/>
  <c r="AZ1129" i="3"/>
  <c r="BA1129" i="3" s="1"/>
  <c r="BS1129" i="3" s="1"/>
  <c r="AP1129" i="3"/>
  <c r="AK1129" i="3"/>
  <c r="S1129" i="3"/>
  <c r="CX1128" i="3"/>
  <c r="CW1128" i="3"/>
  <c r="CV1128" i="3"/>
  <c r="CG1128" i="3"/>
  <c r="CC1128" i="3"/>
  <c r="CB1128" i="3"/>
  <c r="CD1128" i="3" s="1"/>
  <c r="BY1128" i="3"/>
  <c r="BX1128" i="3"/>
  <c r="BW1128" i="3"/>
  <c r="BV1128" i="3"/>
  <c r="BU1128" i="3"/>
  <c r="BT1128" i="3"/>
  <c r="BR1128" i="3"/>
  <c r="BP1128" i="3"/>
  <c r="BE1128" i="3"/>
  <c r="BN1128" i="3" s="1"/>
  <c r="BC1128" i="3"/>
  <c r="BD1128" i="3" s="1"/>
  <c r="BQ1128" i="3" s="1"/>
  <c r="AZ1128" i="3"/>
  <c r="BA1128" i="3" s="1"/>
  <c r="BS1128" i="3" s="1"/>
  <c r="AP1128" i="3"/>
  <c r="AK1128" i="3"/>
  <c r="S1128" i="3"/>
  <c r="CX1127" i="3"/>
  <c r="CW1127" i="3"/>
  <c r="CV1127" i="3"/>
  <c r="CG1127" i="3"/>
  <c r="CC1127" i="3"/>
  <c r="CB1127" i="3"/>
  <c r="CD1127" i="3" s="1"/>
  <c r="BY1127" i="3"/>
  <c r="BX1127" i="3"/>
  <c r="BW1127" i="3"/>
  <c r="BV1127" i="3"/>
  <c r="BU1127" i="3"/>
  <c r="BT1127" i="3"/>
  <c r="BR1127" i="3"/>
  <c r="BP1127" i="3"/>
  <c r="BE1127" i="3"/>
  <c r="BO1127" i="3" s="1"/>
  <c r="BC1127" i="3"/>
  <c r="BD1127" i="3" s="1"/>
  <c r="BQ1127" i="3" s="1"/>
  <c r="AZ1127" i="3"/>
  <c r="BA1127" i="3" s="1"/>
  <c r="BS1127" i="3" s="1"/>
  <c r="AP1127" i="3"/>
  <c r="AK1127" i="3"/>
  <c r="S1127" i="3"/>
  <c r="CX1126" i="3"/>
  <c r="CW1126" i="3"/>
  <c r="CV1126" i="3"/>
  <c r="CG1126" i="3"/>
  <c r="CC1126" i="3"/>
  <c r="CB1126" i="3"/>
  <c r="CD1126" i="3" s="1"/>
  <c r="BY1126" i="3"/>
  <c r="BX1126" i="3"/>
  <c r="BW1126" i="3"/>
  <c r="BV1126" i="3"/>
  <c r="BU1126" i="3"/>
  <c r="BT1126" i="3"/>
  <c r="BR1126" i="3"/>
  <c r="BP1126" i="3"/>
  <c r="BE1126" i="3"/>
  <c r="BO1126" i="3" s="1"/>
  <c r="BC1126" i="3"/>
  <c r="BD1126" i="3" s="1"/>
  <c r="BQ1126" i="3" s="1"/>
  <c r="AZ1126" i="3"/>
  <c r="BA1126" i="3" s="1"/>
  <c r="BS1126" i="3" s="1"/>
  <c r="AP1126" i="3"/>
  <c r="AK1126" i="3"/>
  <c r="S1126" i="3"/>
  <c r="CX1125" i="3"/>
  <c r="CW1125" i="3"/>
  <c r="CV1125" i="3"/>
  <c r="CG1125" i="3"/>
  <c r="CC1125" i="3"/>
  <c r="CB1125" i="3"/>
  <c r="CE1125" i="3" s="1"/>
  <c r="BY1125" i="3"/>
  <c r="BX1125" i="3"/>
  <c r="BW1125" i="3"/>
  <c r="BV1125" i="3"/>
  <c r="BU1125" i="3"/>
  <c r="BT1125" i="3"/>
  <c r="BR1125" i="3"/>
  <c r="BP1125" i="3"/>
  <c r="BE1125" i="3"/>
  <c r="BN1125" i="3" s="1"/>
  <c r="BC1125" i="3"/>
  <c r="BD1125" i="3" s="1"/>
  <c r="BQ1125" i="3" s="1"/>
  <c r="AZ1125" i="3"/>
  <c r="BA1125" i="3" s="1"/>
  <c r="BS1125" i="3" s="1"/>
  <c r="AP1125" i="3"/>
  <c r="AK1125" i="3"/>
  <c r="S1125" i="3"/>
  <c r="CX1124" i="3"/>
  <c r="CW1124" i="3"/>
  <c r="CV1124" i="3"/>
  <c r="CG1124" i="3"/>
  <c r="CC1124" i="3"/>
  <c r="CB1124" i="3"/>
  <c r="CE1124" i="3" s="1"/>
  <c r="BY1124" i="3"/>
  <c r="BX1124" i="3"/>
  <c r="BW1124" i="3"/>
  <c r="BV1124" i="3"/>
  <c r="BU1124" i="3"/>
  <c r="BT1124" i="3"/>
  <c r="BR1124" i="3"/>
  <c r="BP1124" i="3"/>
  <c r="BE1124" i="3"/>
  <c r="BC1124" i="3"/>
  <c r="BD1124" i="3" s="1"/>
  <c r="BQ1124" i="3" s="1"/>
  <c r="AZ1124" i="3"/>
  <c r="BA1124" i="3" s="1"/>
  <c r="BS1124" i="3" s="1"/>
  <c r="AP1124" i="3"/>
  <c r="AK1124" i="3"/>
  <c r="S1124" i="3"/>
  <c r="CX1123" i="3"/>
  <c r="CW1123" i="3"/>
  <c r="CV1123" i="3"/>
  <c r="CG1123" i="3"/>
  <c r="CC1123" i="3"/>
  <c r="CB1123" i="3"/>
  <c r="CE1123" i="3" s="1"/>
  <c r="BY1123" i="3"/>
  <c r="BX1123" i="3"/>
  <c r="BW1123" i="3"/>
  <c r="BV1123" i="3"/>
  <c r="BU1123" i="3"/>
  <c r="BT1123" i="3"/>
  <c r="BR1123" i="3"/>
  <c r="BP1123" i="3"/>
  <c r="BE1123" i="3"/>
  <c r="BN1123" i="3" s="1"/>
  <c r="BC1123" i="3"/>
  <c r="BD1123" i="3" s="1"/>
  <c r="BQ1123" i="3" s="1"/>
  <c r="AZ1123" i="3"/>
  <c r="BA1123" i="3" s="1"/>
  <c r="BS1123" i="3" s="1"/>
  <c r="AP1123" i="3"/>
  <c r="AK1123" i="3"/>
  <c r="S1123" i="3"/>
  <c r="CX1122" i="3"/>
  <c r="CW1122" i="3"/>
  <c r="CV1122" i="3"/>
  <c r="CG1122" i="3"/>
  <c r="CC1122" i="3"/>
  <c r="CB1122" i="3"/>
  <c r="CE1122" i="3" s="1"/>
  <c r="BY1122" i="3"/>
  <c r="BX1122" i="3"/>
  <c r="BW1122" i="3"/>
  <c r="BV1122" i="3"/>
  <c r="BU1122" i="3"/>
  <c r="BT1122" i="3"/>
  <c r="BR1122" i="3"/>
  <c r="BP1122" i="3"/>
  <c r="BE1122" i="3"/>
  <c r="BN1122" i="3" s="1"/>
  <c r="BC1122" i="3"/>
  <c r="BD1122" i="3" s="1"/>
  <c r="BQ1122" i="3" s="1"/>
  <c r="AZ1122" i="3"/>
  <c r="BA1122" i="3" s="1"/>
  <c r="BS1122" i="3" s="1"/>
  <c r="AP1122" i="3"/>
  <c r="AK1122" i="3"/>
  <c r="S1122" i="3"/>
  <c r="CX1121" i="3"/>
  <c r="CW1121" i="3"/>
  <c r="CV1121" i="3"/>
  <c r="CG1121" i="3"/>
  <c r="CC1121" i="3"/>
  <c r="CB1121" i="3"/>
  <c r="CD1121" i="3" s="1"/>
  <c r="BY1121" i="3"/>
  <c r="BX1121" i="3"/>
  <c r="BW1121" i="3"/>
  <c r="BV1121" i="3"/>
  <c r="BU1121" i="3"/>
  <c r="BT1121" i="3"/>
  <c r="BR1121" i="3"/>
  <c r="BP1121" i="3"/>
  <c r="BE1121" i="3"/>
  <c r="BN1121" i="3" s="1"/>
  <c r="BC1121" i="3"/>
  <c r="BD1121" i="3" s="1"/>
  <c r="BQ1121" i="3" s="1"/>
  <c r="AZ1121" i="3"/>
  <c r="BA1121" i="3" s="1"/>
  <c r="BS1121" i="3" s="1"/>
  <c r="AP1121" i="3"/>
  <c r="AK1121" i="3"/>
  <c r="S1121" i="3"/>
  <c r="CX1120" i="3"/>
  <c r="CW1120" i="3"/>
  <c r="CV1120" i="3"/>
  <c r="CG1120" i="3"/>
  <c r="CC1120" i="3"/>
  <c r="CB1120" i="3"/>
  <c r="CD1120" i="3" s="1"/>
  <c r="BY1120" i="3"/>
  <c r="BX1120" i="3"/>
  <c r="BW1120" i="3"/>
  <c r="BV1120" i="3"/>
  <c r="BU1120" i="3"/>
  <c r="BT1120" i="3"/>
  <c r="BR1120" i="3"/>
  <c r="BP1120" i="3"/>
  <c r="BE1120" i="3"/>
  <c r="BN1120" i="3" s="1"/>
  <c r="BC1120" i="3"/>
  <c r="BD1120" i="3" s="1"/>
  <c r="BQ1120" i="3" s="1"/>
  <c r="AZ1120" i="3"/>
  <c r="BA1120" i="3" s="1"/>
  <c r="BS1120" i="3" s="1"/>
  <c r="AP1120" i="3"/>
  <c r="AK1120" i="3"/>
  <c r="S1120" i="3"/>
  <c r="CX1119" i="3"/>
  <c r="CW1119" i="3"/>
  <c r="CV1119" i="3"/>
  <c r="CG1119" i="3"/>
  <c r="CC1119" i="3"/>
  <c r="CB1119" i="3"/>
  <c r="CD1119" i="3" s="1"/>
  <c r="BY1119" i="3"/>
  <c r="BX1119" i="3"/>
  <c r="BW1119" i="3"/>
  <c r="BV1119" i="3"/>
  <c r="BU1119" i="3"/>
  <c r="BT1119" i="3"/>
  <c r="BR1119" i="3"/>
  <c r="BP1119" i="3"/>
  <c r="BE1119" i="3"/>
  <c r="BN1119" i="3" s="1"/>
  <c r="BC1119" i="3"/>
  <c r="BD1119" i="3" s="1"/>
  <c r="BQ1119" i="3" s="1"/>
  <c r="AZ1119" i="3"/>
  <c r="BA1119" i="3" s="1"/>
  <c r="BS1119" i="3" s="1"/>
  <c r="AP1119" i="3"/>
  <c r="AK1119" i="3"/>
  <c r="S1119" i="3"/>
  <c r="CX1118" i="3"/>
  <c r="CW1118" i="3"/>
  <c r="CV1118" i="3"/>
  <c r="CG1118" i="3"/>
  <c r="CC1118" i="3"/>
  <c r="CB1118" i="3"/>
  <c r="CD1118" i="3" s="1"/>
  <c r="BY1118" i="3"/>
  <c r="BX1118" i="3"/>
  <c r="BW1118" i="3"/>
  <c r="BV1118" i="3"/>
  <c r="BU1118" i="3"/>
  <c r="BT1118" i="3"/>
  <c r="BR1118" i="3"/>
  <c r="BP1118" i="3"/>
  <c r="BE1118" i="3"/>
  <c r="BN1118" i="3" s="1"/>
  <c r="BC1118" i="3"/>
  <c r="BD1118" i="3" s="1"/>
  <c r="BQ1118" i="3" s="1"/>
  <c r="AZ1118" i="3"/>
  <c r="BL1118" i="3" s="1"/>
  <c r="AP1118" i="3"/>
  <c r="AK1118" i="3"/>
  <c r="S1118" i="3"/>
  <c r="CX1117" i="3"/>
  <c r="CW1117" i="3"/>
  <c r="CV1117" i="3"/>
  <c r="CG1117" i="3"/>
  <c r="CC1117" i="3"/>
  <c r="CB1117" i="3"/>
  <c r="CD1117" i="3" s="1"/>
  <c r="BY1117" i="3"/>
  <c r="BX1117" i="3"/>
  <c r="BW1117" i="3"/>
  <c r="BV1117" i="3"/>
  <c r="BU1117" i="3"/>
  <c r="BT1117" i="3"/>
  <c r="BR1117" i="3"/>
  <c r="BP1117" i="3"/>
  <c r="BE1117" i="3"/>
  <c r="BN1117" i="3" s="1"/>
  <c r="BC1117" i="3"/>
  <c r="BD1117" i="3" s="1"/>
  <c r="BQ1117" i="3" s="1"/>
  <c r="AZ1117" i="3"/>
  <c r="BA1117" i="3" s="1"/>
  <c r="BS1117" i="3" s="1"/>
  <c r="AP1117" i="3"/>
  <c r="AK1117" i="3"/>
  <c r="S1117" i="3"/>
  <c r="CX1116" i="3"/>
  <c r="CW1116" i="3"/>
  <c r="CV1116" i="3"/>
  <c r="CG1116" i="3"/>
  <c r="CC1116" i="3"/>
  <c r="CB1116" i="3"/>
  <c r="CD1116" i="3" s="1"/>
  <c r="BY1116" i="3"/>
  <c r="BX1116" i="3"/>
  <c r="BW1116" i="3"/>
  <c r="BV1116" i="3"/>
  <c r="BU1116" i="3"/>
  <c r="BT1116" i="3"/>
  <c r="BR1116" i="3"/>
  <c r="BP1116" i="3"/>
  <c r="BE1116" i="3"/>
  <c r="BN1116" i="3" s="1"/>
  <c r="BC1116" i="3"/>
  <c r="BD1116" i="3" s="1"/>
  <c r="BQ1116" i="3" s="1"/>
  <c r="AZ1116" i="3"/>
  <c r="BL1116" i="3" s="1"/>
  <c r="AP1116" i="3"/>
  <c r="AK1116" i="3"/>
  <c r="S1116" i="3"/>
  <c r="CX1115" i="3"/>
  <c r="CW1115" i="3"/>
  <c r="CV1115" i="3"/>
  <c r="CG1115" i="3"/>
  <c r="CC1115" i="3"/>
  <c r="CB1115" i="3"/>
  <c r="CD1115" i="3" s="1"/>
  <c r="BY1115" i="3"/>
  <c r="BX1115" i="3"/>
  <c r="BW1115" i="3"/>
  <c r="BV1115" i="3"/>
  <c r="BU1115" i="3"/>
  <c r="BT1115" i="3"/>
  <c r="BR1115" i="3"/>
  <c r="BP1115" i="3"/>
  <c r="BE1115" i="3"/>
  <c r="BO1115" i="3" s="1"/>
  <c r="BC1115" i="3"/>
  <c r="BD1115" i="3" s="1"/>
  <c r="BQ1115" i="3" s="1"/>
  <c r="AZ1115" i="3"/>
  <c r="BA1115" i="3" s="1"/>
  <c r="BS1115" i="3" s="1"/>
  <c r="AP1115" i="3"/>
  <c r="AK1115" i="3"/>
  <c r="S1115" i="3"/>
  <c r="CX1114" i="3"/>
  <c r="CW1114" i="3"/>
  <c r="CV1114" i="3"/>
  <c r="CG1114" i="3"/>
  <c r="CC1114" i="3"/>
  <c r="CB1114" i="3"/>
  <c r="CD1114" i="3" s="1"/>
  <c r="BY1114" i="3"/>
  <c r="BX1114" i="3"/>
  <c r="BW1114" i="3"/>
  <c r="BV1114" i="3"/>
  <c r="BU1114" i="3"/>
  <c r="BT1114" i="3"/>
  <c r="BR1114" i="3"/>
  <c r="BP1114" i="3"/>
  <c r="BE1114" i="3"/>
  <c r="BN1114" i="3" s="1"/>
  <c r="BC1114" i="3"/>
  <c r="BD1114" i="3" s="1"/>
  <c r="BQ1114" i="3" s="1"/>
  <c r="AZ1114" i="3"/>
  <c r="BL1114" i="3" s="1"/>
  <c r="AP1114" i="3"/>
  <c r="AK1114" i="3"/>
  <c r="S1114" i="3"/>
  <c r="CX1113" i="3"/>
  <c r="CW1113" i="3"/>
  <c r="CV1113" i="3"/>
  <c r="CG1113" i="3"/>
  <c r="CC1113" i="3"/>
  <c r="CB1113" i="3"/>
  <c r="CD1113" i="3" s="1"/>
  <c r="BY1113" i="3"/>
  <c r="BX1113" i="3"/>
  <c r="BW1113" i="3"/>
  <c r="BV1113" i="3"/>
  <c r="BU1113" i="3"/>
  <c r="BT1113" i="3"/>
  <c r="BR1113" i="3"/>
  <c r="BP1113" i="3"/>
  <c r="BE1113" i="3"/>
  <c r="BO1113" i="3" s="1"/>
  <c r="BC1113" i="3"/>
  <c r="BD1113" i="3" s="1"/>
  <c r="BQ1113" i="3" s="1"/>
  <c r="AZ1113" i="3"/>
  <c r="BA1113" i="3" s="1"/>
  <c r="BS1113" i="3" s="1"/>
  <c r="AP1113" i="3"/>
  <c r="AK1113" i="3"/>
  <c r="S1113" i="3"/>
  <c r="CX1112" i="3"/>
  <c r="CW1112" i="3"/>
  <c r="CV1112" i="3"/>
  <c r="CG1112" i="3"/>
  <c r="CC1112" i="3"/>
  <c r="CB1112" i="3"/>
  <c r="CD1112" i="3" s="1"/>
  <c r="BY1112" i="3"/>
  <c r="BX1112" i="3"/>
  <c r="BW1112" i="3"/>
  <c r="BV1112" i="3"/>
  <c r="BU1112" i="3"/>
  <c r="BT1112" i="3"/>
  <c r="BR1112" i="3"/>
  <c r="BP1112" i="3"/>
  <c r="BE1112" i="3"/>
  <c r="BN1112" i="3" s="1"/>
  <c r="BC1112" i="3"/>
  <c r="BD1112" i="3" s="1"/>
  <c r="BQ1112" i="3" s="1"/>
  <c r="AZ1112" i="3"/>
  <c r="BL1112" i="3" s="1"/>
  <c r="AP1112" i="3"/>
  <c r="AK1112" i="3"/>
  <c r="S1112" i="3"/>
  <c r="CX1111" i="3"/>
  <c r="CW1111" i="3"/>
  <c r="CV1111" i="3"/>
  <c r="CG1111" i="3"/>
  <c r="CC1111" i="3"/>
  <c r="CB1111" i="3"/>
  <c r="CD1111" i="3" s="1"/>
  <c r="BY1111" i="3"/>
  <c r="BX1111" i="3"/>
  <c r="BW1111" i="3"/>
  <c r="BV1111" i="3"/>
  <c r="BU1111" i="3"/>
  <c r="BT1111" i="3"/>
  <c r="BR1111" i="3"/>
  <c r="BP1111" i="3"/>
  <c r="BE1111" i="3"/>
  <c r="BO1111" i="3" s="1"/>
  <c r="BC1111" i="3"/>
  <c r="BD1111" i="3" s="1"/>
  <c r="BQ1111" i="3" s="1"/>
  <c r="AZ1111" i="3"/>
  <c r="BA1111" i="3" s="1"/>
  <c r="BS1111" i="3" s="1"/>
  <c r="AP1111" i="3"/>
  <c r="AK1111" i="3"/>
  <c r="S1111" i="3"/>
  <c r="CX1110" i="3"/>
  <c r="CW1110" i="3"/>
  <c r="CV1110" i="3"/>
  <c r="CG1110" i="3"/>
  <c r="CC1110" i="3"/>
  <c r="CB1110" i="3"/>
  <c r="CD1110" i="3" s="1"/>
  <c r="BY1110" i="3"/>
  <c r="BX1110" i="3"/>
  <c r="BW1110" i="3"/>
  <c r="BV1110" i="3"/>
  <c r="BU1110" i="3"/>
  <c r="BT1110" i="3"/>
  <c r="BR1110" i="3"/>
  <c r="BP1110" i="3"/>
  <c r="BE1110" i="3"/>
  <c r="BN1110" i="3" s="1"/>
  <c r="BC1110" i="3"/>
  <c r="BD1110" i="3" s="1"/>
  <c r="BQ1110" i="3" s="1"/>
  <c r="AZ1110" i="3"/>
  <c r="BL1110" i="3" s="1"/>
  <c r="AP1110" i="3"/>
  <c r="AK1110" i="3"/>
  <c r="S1110" i="3"/>
  <c r="CX1109" i="3"/>
  <c r="CW1109" i="3"/>
  <c r="CV1109" i="3"/>
  <c r="CG1109" i="3"/>
  <c r="CC1109" i="3"/>
  <c r="CB1109" i="3"/>
  <c r="CD1109" i="3" s="1"/>
  <c r="BY1109" i="3"/>
  <c r="BX1109" i="3"/>
  <c r="BW1109" i="3"/>
  <c r="BV1109" i="3"/>
  <c r="BU1109" i="3"/>
  <c r="BT1109" i="3"/>
  <c r="BR1109" i="3"/>
  <c r="BP1109" i="3"/>
  <c r="BE1109" i="3"/>
  <c r="BO1109" i="3" s="1"/>
  <c r="BC1109" i="3"/>
  <c r="BD1109" i="3" s="1"/>
  <c r="BQ1109" i="3" s="1"/>
  <c r="AZ1109" i="3"/>
  <c r="BA1109" i="3" s="1"/>
  <c r="BS1109" i="3" s="1"/>
  <c r="AP1109" i="3"/>
  <c r="AK1109" i="3"/>
  <c r="S1109" i="3"/>
  <c r="CX1108" i="3"/>
  <c r="CW1108" i="3"/>
  <c r="CV1108" i="3"/>
  <c r="CG1108" i="3"/>
  <c r="CC1108" i="3"/>
  <c r="CB1108" i="3"/>
  <c r="CD1108" i="3" s="1"/>
  <c r="BY1108" i="3"/>
  <c r="BX1108" i="3"/>
  <c r="BW1108" i="3"/>
  <c r="BV1108" i="3"/>
  <c r="BU1108" i="3"/>
  <c r="BT1108" i="3"/>
  <c r="BR1108" i="3"/>
  <c r="BP1108" i="3"/>
  <c r="BE1108" i="3"/>
  <c r="BN1108" i="3" s="1"/>
  <c r="BC1108" i="3"/>
  <c r="BD1108" i="3" s="1"/>
  <c r="BQ1108" i="3" s="1"/>
  <c r="AZ1108" i="3"/>
  <c r="BL1108" i="3" s="1"/>
  <c r="AP1108" i="3"/>
  <c r="AK1108" i="3"/>
  <c r="S1108" i="3"/>
  <c r="CX1107" i="3"/>
  <c r="CW1107" i="3"/>
  <c r="CV1107" i="3"/>
  <c r="CG1107" i="3"/>
  <c r="CC1107" i="3"/>
  <c r="CB1107" i="3"/>
  <c r="CD1107" i="3" s="1"/>
  <c r="BY1107" i="3"/>
  <c r="BX1107" i="3"/>
  <c r="BW1107" i="3"/>
  <c r="BV1107" i="3"/>
  <c r="BU1107" i="3"/>
  <c r="BT1107" i="3"/>
  <c r="BR1107" i="3"/>
  <c r="BP1107" i="3"/>
  <c r="BE1107" i="3"/>
  <c r="BO1107" i="3" s="1"/>
  <c r="BC1107" i="3"/>
  <c r="BD1107" i="3" s="1"/>
  <c r="BQ1107" i="3" s="1"/>
  <c r="AZ1107" i="3"/>
  <c r="BA1107" i="3" s="1"/>
  <c r="BS1107" i="3" s="1"/>
  <c r="AP1107" i="3"/>
  <c r="AK1107" i="3"/>
  <c r="S1107" i="3"/>
  <c r="CX1106" i="3"/>
  <c r="CW1106" i="3"/>
  <c r="CV1106" i="3"/>
  <c r="CG1106" i="3"/>
  <c r="CC1106" i="3"/>
  <c r="CB1106" i="3"/>
  <c r="CD1106" i="3" s="1"/>
  <c r="BY1106" i="3"/>
  <c r="BX1106" i="3"/>
  <c r="BW1106" i="3"/>
  <c r="BV1106" i="3"/>
  <c r="BU1106" i="3"/>
  <c r="BT1106" i="3"/>
  <c r="BR1106" i="3"/>
  <c r="BP1106" i="3"/>
  <c r="BE1106" i="3"/>
  <c r="BN1106" i="3" s="1"/>
  <c r="BC1106" i="3"/>
  <c r="BD1106" i="3" s="1"/>
  <c r="BQ1106" i="3" s="1"/>
  <c r="AZ1106" i="3"/>
  <c r="BL1106" i="3" s="1"/>
  <c r="AP1106" i="3"/>
  <c r="AK1106" i="3"/>
  <c r="S1106" i="3"/>
  <c r="CX1105" i="3"/>
  <c r="CW1105" i="3"/>
  <c r="CV1105" i="3"/>
  <c r="CG1105" i="3"/>
  <c r="CC1105" i="3"/>
  <c r="CB1105" i="3"/>
  <c r="CD1105" i="3" s="1"/>
  <c r="BY1105" i="3"/>
  <c r="BX1105" i="3"/>
  <c r="BW1105" i="3"/>
  <c r="BV1105" i="3"/>
  <c r="BU1105" i="3"/>
  <c r="BT1105" i="3"/>
  <c r="BR1105" i="3"/>
  <c r="BP1105" i="3"/>
  <c r="BE1105" i="3"/>
  <c r="BN1105" i="3" s="1"/>
  <c r="BC1105" i="3"/>
  <c r="BD1105" i="3" s="1"/>
  <c r="BQ1105" i="3" s="1"/>
  <c r="AZ1105" i="3"/>
  <c r="BA1105" i="3" s="1"/>
  <c r="BS1105" i="3" s="1"/>
  <c r="AP1105" i="3"/>
  <c r="AK1105" i="3"/>
  <c r="S1105" i="3"/>
  <c r="CX1104" i="3"/>
  <c r="CW1104" i="3"/>
  <c r="CV1104" i="3"/>
  <c r="CG1104" i="3"/>
  <c r="CC1104" i="3"/>
  <c r="CB1104" i="3"/>
  <c r="CE1104" i="3" s="1"/>
  <c r="BY1104" i="3"/>
  <c r="BX1104" i="3"/>
  <c r="BW1104" i="3"/>
  <c r="BV1104" i="3"/>
  <c r="BU1104" i="3"/>
  <c r="BT1104" i="3"/>
  <c r="BR1104" i="3"/>
  <c r="BP1104" i="3"/>
  <c r="BE1104" i="3"/>
  <c r="BO1104" i="3" s="1"/>
  <c r="BC1104" i="3"/>
  <c r="BD1104" i="3" s="1"/>
  <c r="BQ1104" i="3" s="1"/>
  <c r="AZ1104" i="3"/>
  <c r="AP1104" i="3"/>
  <c r="AK1104" i="3"/>
  <c r="S1104" i="3"/>
  <c r="CX1103" i="3"/>
  <c r="CW1103" i="3"/>
  <c r="CV1103" i="3"/>
  <c r="CG1103" i="3"/>
  <c r="CC1103" i="3"/>
  <c r="CB1103" i="3"/>
  <c r="CD1103" i="3" s="1"/>
  <c r="BY1103" i="3"/>
  <c r="BX1103" i="3"/>
  <c r="BW1103" i="3"/>
  <c r="BV1103" i="3"/>
  <c r="BU1103" i="3"/>
  <c r="BT1103" i="3"/>
  <c r="BR1103" i="3"/>
  <c r="BP1103" i="3"/>
  <c r="BE1103" i="3"/>
  <c r="BN1103" i="3" s="1"/>
  <c r="BC1103" i="3"/>
  <c r="BD1103" i="3" s="1"/>
  <c r="BQ1103" i="3" s="1"/>
  <c r="AZ1103" i="3"/>
  <c r="BA1103" i="3" s="1"/>
  <c r="BS1103" i="3" s="1"/>
  <c r="AP1103" i="3"/>
  <c r="AK1103" i="3"/>
  <c r="S1103" i="3"/>
  <c r="CX1102" i="3"/>
  <c r="CW1102" i="3"/>
  <c r="CV1102" i="3"/>
  <c r="CG1102" i="3"/>
  <c r="CC1102" i="3"/>
  <c r="CB1102" i="3"/>
  <c r="CE1102" i="3" s="1"/>
  <c r="BY1102" i="3"/>
  <c r="BX1102" i="3"/>
  <c r="BW1102" i="3"/>
  <c r="BV1102" i="3"/>
  <c r="BU1102" i="3"/>
  <c r="BT1102" i="3"/>
  <c r="BR1102" i="3"/>
  <c r="BP1102" i="3"/>
  <c r="BE1102" i="3"/>
  <c r="BO1102" i="3" s="1"/>
  <c r="BC1102" i="3"/>
  <c r="BD1102" i="3" s="1"/>
  <c r="BQ1102" i="3" s="1"/>
  <c r="AZ1102" i="3"/>
  <c r="AP1102" i="3"/>
  <c r="AK1102" i="3"/>
  <c r="S1102" i="3"/>
  <c r="CX1101" i="3"/>
  <c r="CW1101" i="3"/>
  <c r="CV1101" i="3"/>
  <c r="CG1101" i="3"/>
  <c r="CC1101" i="3"/>
  <c r="CB1101" i="3"/>
  <c r="CD1101" i="3" s="1"/>
  <c r="BY1101" i="3"/>
  <c r="BX1101" i="3"/>
  <c r="BW1101" i="3"/>
  <c r="BV1101" i="3"/>
  <c r="BU1101" i="3"/>
  <c r="BT1101" i="3"/>
  <c r="BR1101" i="3"/>
  <c r="BP1101" i="3"/>
  <c r="BE1101" i="3"/>
  <c r="BN1101" i="3" s="1"/>
  <c r="BC1101" i="3"/>
  <c r="BD1101" i="3" s="1"/>
  <c r="BQ1101" i="3" s="1"/>
  <c r="AZ1101" i="3"/>
  <c r="BA1101" i="3" s="1"/>
  <c r="BS1101" i="3" s="1"/>
  <c r="AP1101" i="3"/>
  <c r="AK1101" i="3"/>
  <c r="S1101" i="3"/>
  <c r="CX1100" i="3"/>
  <c r="CW1100" i="3"/>
  <c r="CV1100" i="3"/>
  <c r="CG1100" i="3"/>
  <c r="CC1100" i="3"/>
  <c r="CB1100" i="3"/>
  <c r="CE1100" i="3" s="1"/>
  <c r="BY1100" i="3"/>
  <c r="BX1100" i="3"/>
  <c r="BW1100" i="3"/>
  <c r="BV1100" i="3"/>
  <c r="BU1100" i="3"/>
  <c r="BT1100" i="3"/>
  <c r="BR1100" i="3"/>
  <c r="BP1100" i="3"/>
  <c r="BE1100" i="3"/>
  <c r="BO1100" i="3" s="1"/>
  <c r="BC1100" i="3"/>
  <c r="BD1100" i="3" s="1"/>
  <c r="BQ1100" i="3" s="1"/>
  <c r="AZ1100" i="3"/>
  <c r="AP1100" i="3"/>
  <c r="AK1100" i="3"/>
  <c r="S1100" i="3"/>
  <c r="CX1099" i="3"/>
  <c r="CW1099" i="3"/>
  <c r="CV1099" i="3"/>
  <c r="CG1099" i="3"/>
  <c r="CC1099" i="3"/>
  <c r="CB1099" i="3"/>
  <c r="CD1099" i="3" s="1"/>
  <c r="BY1099" i="3"/>
  <c r="BX1099" i="3"/>
  <c r="BW1099" i="3"/>
  <c r="BV1099" i="3"/>
  <c r="BU1099" i="3"/>
  <c r="BT1099" i="3"/>
  <c r="BR1099" i="3"/>
  <c r="BP1099" i="3"/>
  <c r="BE1099" i="3"/>
  <c r="BN1099" i="3" s="1"/>
  <c r="BC1099" i="3"/>
  <c r="BD1099" i="3" s="1"/>
  <c r="BQ1099" i="3" s="1"/>
  <c r="AZ1099" i="3"/>
  <c r="BA1099" i="3" s="1"/>
  <c r="BS1099" i="3" s="1"/>
  <c r="AP1099" i="3"/>
  <c r="AK1099" i="3"/>
  <c r="S1099" i="3"/>
  <c r="CX1098" i="3"/>
  <c r="CW1098" i="3"/>
  <c r="CV1098" i="3"/>
  <c r="CG1098" i="3"/>
  <c r="CC1098" i="3"/>
  <c r="CB1098" i="3"/>
  <c r="CE1098" i="3" s="1"/>
  <c r="BY1098" i="3"/>
  <c r="BX1098" i="3"/>
  <c r="BW1098" i="3"/>
  <c r="BV1098" i="3"/>
  <c r="BU1098" i="3"/>
  <c r="BT1098" i="3"/>
  <c r="BR1098" i="3"/>
  <c r="BP1098" i="3"/>
  <c r="BE1098" i="3"/>
  <c r="BO1098" i="3" s="1"/>
  <c r="BC1098" i="3"/>
  <c r="BD1098" i="3" s="1"/>
  <c r="BQ1098" i="3" s="1"/>
  <c r="AZ1098" i="3"/>
  <c r="AP1098" i="3"/>
  <c r="AK1098" i="3"/>
  <c r="S1098" i="3"/>
  <c r="CX1097" i="3"/>
  <c r="CW1097" i="3"/>
  <c r="CV1097" i="3"/>
  <c r="CG1097" i="3"/>
  <c r="CC1097" i="3"/>
  <c r="CB1097" i="3"/>
  <c r="CD1097" i="3" s="1"/>
  <c r="BY1097" i="3"/>
  <c r="BX1097" i="3"/>
  <c r="BW1097" i="3"/>
  <c r="BV1097" i="3"/>
  <c r="BU1097" i="3"/>
  <c r="BT1097" i="3"/>
  <c r="BR1097" i="3"/>
  <c r="BP1097" i="3"/>
  <c r="BE1097" i="3"/>
  <c r="BO1097" i="3" s="1"/>
  <c r="BC1097" i="3"/>
  <c r="BD1097" i="3" s="1"/>
  <c r="BQ1097" i="3" s="1"/>
  <c r="AZ1097" i="3"/>
  <c r="BA1097" i="3" s="1"/>
  <c r="BS1097" i="3" s="1"/>
  <c r="AP1097" i="3"/>
  <c r="AK1097" i="3"/>
  <c r="S1097" i="3"/>
  <c r="CX1863" i="3"/>
  <c r="CW1863" i="3"/>
  <c r="CV1863" i="3"/>
  <c r="CG1863" i="3"/>
  <c r="CC1863" i="3"/>
  <c r="CB1863" i="3"/>
  <c r="CE1863" i="3" s="1"/>
  <c r="BY1863" i="3"/>
  <c r="BX1863" i="3"/>
  <c r="BW1863" i="3"/>
  <c r="BV1863" i="3"/>
  <c r="BU1863" i="3"/>
  <c r="BT1863" i="3"/>
  <c r="BR1863" i="3"/>
  <c r="BP1863" i="3"/>
  <c r="BN1863" i="3"/>
  <c r="BE1863" i="3"/>
  <c r="BC1863" i="3"/>
  <c r="BD1863" i="3" s="1"/>
  <c r="BQ1863" i="3" s="1"/>
  <c r="AZ1863" i="3"/>
  <c r="AP1863" i="3"/>
  <c r="AK1863" i="3"/>
  <c r="S1863" i="3"/>
  <c r="CX1862" i="3"/>
  <c r="CW1862" i="3"/>
  <c r="CV1862" i="3"/>
  <c r="CG1862" i="3"/>
  <c r="CC1862" i="3"/>
  <c r="CB1862" i="3"/>
  <c r="CD1862" i="3" s="1"/>
  <c r="BY1862" i="3"/>
  <c r="BX1862" i="3"/>
  <c r="BW1862" i="3"/>
  <c r="BV1862" i="3"/>
  <c r="BU1862" i="3"/>
  <c r="BT1862" i="3"/>
  <c r="BR1862" i="3"/>
  <c r="BP1862" i="3"/>
  <c r="BE1862" i="3"/>
  <c r="BO1862" i="3" s="1"/>
  <c r="BC1862" i="3"/>
  <c r="BD1862" i="3" s="1"/>
  <c r="BQ1862" i="3" s="1"/>
  <c r="AZ1862" i="3"/>
  <c r="BA1862" i="3" s="1"/>
  <c r="BS1862" i="3" s="1"/>
  <c r="AP1862" i="3"/>
  <c r="AK1862" i="3"/>
  <c r="S1862" i="3"/>
  <c r="CX75" i="3"/>
  <c r="CW75" i="3"/>
  <c r="CV75" i="3"/>
  <c r="CG75" i="3"/>
  <c r="CC75" i="3"/>
  <c r="CB75" i="3"/>
  <c r="CE75" i="3" s="1"/>
  <c r="BY75" i="3"/>
  <c r="BX75" i="3"/>
  <c r="BW75" i="3"/>
  <c r="BV75" i="3"/>
  <c r="BU75" i="3"/>
  <c r="BT75" i="3"/>
  <c r="BR75" i="3"/>
  <c r="BP75" i="3"/>
  <c r="BE75" i="3"/>
  <c r="BO75" i="3" s="1"/>
  <c r="BC75" i="3"/>
  <c r="BD75" i="3" s="1"/>
  <c r="BQ75" i="3" s="1"/>
  <c r="AZ75" i="3"/>
  <c r="AP75" i="3"/>
  <c r="AK75" i="3"/>
  <c r="S75" i="3"/>
  <c r="CX1093" i="3"/>
  <c r="CW1093" i="3"/>
  <c r="CV1093" i="3"/>
  <c r="CG1093" i="3"/>
  <c r="CC1093" i="3"/>
  <c r="CB1093" i="3"/>
  <c r="CE1093" i="3" s="1"/>
  <c r="BY1093" i="3"/>
  <c r="BX1093" i="3"/>
  <c r="BW1093" i="3"/>
  <c r="BV1093" i="3"/>
  <c r="BU1093" i="3"/>
  <c r="BT1093" i="3"/>
  <c r="BR1093" i="3"/>
  <c r="BP1093" i="3"/>
  <c r="BE1093" i="3"/>
  <c r="BO1093" i="3" s="1"/>
  <c r="BC1093" i="3"/>
  <c r="BD1093" i="3" s="1"/>
  <c r="BQ1093" i="3" s="1"/>
  <c r="AZ1093" i="3"/>
  <c r="BA1093" i="3" s="1"/>
  <c r="BS1093" i="3" s="1"/>
  <c r="AP1093" i="3"/>
  <c r="AK1093" i="3"/>
  <c r="S1093" i="3"/>
  <c r="CX1092" i="3"/>
  <c r="CW1092" i="3"/>
  <c r="CV1092" i="3"/>
  <c r="CG1092" i="3"/>
  <c r="CC1092" i="3"/>
  <c r="CB1092" i="3"/>
  <c r="CE1092" i="3" s="1"/>
  <c r="BY1092" i="3"/>
  <c r="BX1092" i="3"/>
  <c r="BW1092" i="3"/>
  <c r="BV1092" i="3"/>
  <c r="BU1092" i="3"/>
  <c r="BT1092" i="3"/>
  <c r="BR1092" i="3"/>
  <c r="BP1092" i="3"/>
  <c r="BE1092" i="3"/>
  <c r="BN1092" i="3" s="1"/>
  <c r="BC1092" i="3"/>
  <c r="BD1092" i="3" s="1"/>
  <c r="BQ1092" i="3" s="1"/>
  <c r="AZ1092" i="3"/>
  <c r="AP1092" i="3"/>
  <c r="AK1092" i="3"/>
  <c r="S1092" i="3"/>
  <c r="CW2093" i="3"/>
  <c r="CV2093" i="3"/>
  <c r="CU2093" i="3"/>
  <c r="CT2093" i="3"/>
  <c r="CS2093" i="3"/>
  <c r="CR2093" i="3"/>
  <c r="CQ2093" i="3"/>
  <c r="CX2093" i="3" s="1"/>
  <c r="CG2093" i="3"/>
  <c r="CC2093" i="3"/>
  <c r="CB2093" i="3"/>
  <c r="CE2093" i="3" s="1"/>
  <c r="BY2093" i="3"/>
  <c r="BX2093" i="3"/>
  <c r="BW2093" i="3"/>
  <c r="BV2093" i="3"/>
  <c r="BU2093" i="3"/>
  <c r="BT2093" i="3"/>
  <c r="BR2093" i="3"/>
  <c r="BP2093" i="3"/>
  <c r="BE2093" i="3"/>
  <c r="BO2093" i="3" s="1"/>
  <c r="BC2093" i="3"/>
  <c r="BD2093" i="3" s="1"/>
  <c r="BQ2093" i="3" s="1"/>
  <c r="AZ2093" i="3"/>
  <c r="AP2093" i="3"/>
  <c r="AK2093" i="3"/>
  <c r="S2093" i="3"/>
  <c r="CX1630" i="3"/>
  <c r="CW1630" i="3"/>
  <c r="CV1630" i="3"/>
  <c r="CG1630" i="3"/>
  <c r="CC1630" i="3"/>
  <c r="CB1630" i="3"/>
  <c r="CE1630" i="3" s="1"/>
  <c r="BY1630" i="3"/>
  <c r="BX1630" i="3"/>
  <c r="BW1630" i="3"/>
  <c r="BV1630" i="3"/>
  <c r="BU1630" i="3"/>
  <c r="BT1630" i="3"/>
  <c r="BR1630" i="3"/>
  <c r="BP1630" i="3"/>
  <c r="BE1630" i="3"/>
  <c r="BC1630" i="3"/>
  <c r="BD1630" i="3" s="1"/>
  <c r="BQ1630" i="3" s="1"/>
  <c r="AZ1630" i="3"/>
  <c r="BA1630" i="3" s="1"/>
  <c r="BS1630" i="3" s="1"/>
  <c r="AP1630" i="3"/>
  <c r="AK1630" i="3"/>
  <c r="S1630" i="3"/>
  <c r="CX603" i="3"/>
  <c r="CW603" i="3"/>
  <c r="CV603" i="3"/>
  <c r="CG603" i="3"/>
  <c r="CC603" i="3"/>
  <c r="CB603" i="3"/>
  <c r="CE603" i="3" s="1"/>
  <c r="BY603" i="3"/>
  <c r="BX603" i="3"/>
  <c r="BW603" i="3"/>
  <c r="BV603" i="3"/>
  <c r="BU603" i="3"/>
  <c r="BT603" i="3"/>
  <c r="BR603" i="3"/>
  <c r="BP603" i="3"/>
  <c r="BE603" i="3"/>
  <c r="BO603" i="3" s="1"/>
  <c r="BC603" i="3"/>
  <c r="BD603" i="3" s="1"/>
  <c r="BQ603" i="3" s="1"/>
  <c r="AZ603" i="3"/>
  <c r="AP603" i="3"/>
  <c r="AK603" i="3"/>
  <c r="S603" i="3"/>
  <c r="CX513" i="3"/>
  <c r="CW513" i="3"/>
  <c r="CV513" i="3"/>
  <c r="CG513" i="3"/>
  <c r="CC513" i="3"/>
  <c r="CB513" i="3"/>
  <c r="CE513" i="3" s="1"/>
  <c r="BY513" i="3"/>
  <c r="BX513" i="3"/>
  <c r="BW513" i="3"/>
  <c r="BV513" i="3"/>
  <c r="BU513" i="3"/>
  <c r="BT513" i="3"/>
  <c r="BR513" i="3"/>
  <c r="BP513" i="3"/>
  <c r="BE513" i="3"/>
  <c r="BC513" i="3"/>
  <c r="BD513" i="3" s="1"/>
  <c r="BQ513" i="3" s="1"/>
  <c r="AZ513" i="3"/>
  <c r="BA513" i="3" s="1"/>
  <c r="BS513" i="3" s="1"/>
  <c r="AP513" i="3"/>
  <c r="AK513" i="3"/>
  <c r="S513" i="3"/>
  <c r="CX88" i="3"/>
  <c r="CW88" i="3"/>
  <c r="CV88" i="3"/>
  <c r="CG88" i="3"/>
  <c r="CC88" i="3"/>
  <c r="CB88" i="3"/>
  <c r="CE88" i="3" s="1"/>
  <c r="BY88" i="3"/>
  <c r="BX88" i="3"/>
  <c r="BW88" i="3"/>
  <c r="BV88" i="3"/>
  <c r="BU88" i="3"/>
  <c r="BT88" i="3"/>
  <c r="BR88" i="3"/>
  <c r="BP88" i="3"/>
  <c r="BE88" i="3"/>
  <c r="BN88" i="3" s="1"/>
  <c r="BC88" i="3"/>
  <c r="BD88" i="3" s="1"/>
  <c r="BQ88" i="3" s="1"/>
  <c r="AZ88" i="3"/>
  <c r="AP88" i="3"/>
  <c r="AK88" i="3"/>
  <c r="S88" i="3"/>
  <c r="CX81" i="3"/>
  <c r="CW81" i="3"/>
  <c r="CV81" i="3"/>
  <c r="CG81" i="3"/>
  <c r="CC81" i="3"/>
  <c r="CB81" i="3"/>
  <c r="CE81" i="3" s="1"/>
  <c r="BY81" i="3"/>
  <c r="BX81" i="3"/>
  <c r="BW81" i="3"/>
  <c r="BV81" i="3"/>
  <c r="BU81" i="3"/>
  <c r="BT81" i="3"/>
  <c r="BR81" i="3"/>
  <c r="BP81" i="3"/>
  <c r="BE81" i="3"/>
  <c r="BC81" i="3"/>
  <c r="BD81" i="3" s="1"/>
  <c r="BQ81" i="3" s="1"/>
  <c r="AZ81" i="3"/>
  <c r="BA81" i="3" s="1"/>
  <c r="BS81" i="3" s="1"/>
  <c r="AP81" i="3"/>
  <c r="AK81" i="3"/>
  <c r="S81" i="3"/>
  <c r="CX78" i="3"/>
  <c r="CW78" i="3"/>
  <c r="CV78" i="3"/>
  <c r="CG78" i="3"/>
  <c r="CC78" i="3"/>
  <c r="CB78" i="3"/>
  <c r="CE78" i="3" s="1"/>
  <c r="BY78" i="3"/>
  <c r="BX78" i="3"/>
  <c r="BW78" i="3"/>
  <c r="BV78" i="3"/>
  <c r="BU78" i="3"/>
  <c r="BT78" i="3"/>
  <c r="BR78" i="3"/>
  <c r="BP78" i="3"/>
  <c r="BE78" i="3"/>
  <c r="BO78" i="3" s="1"/>
  <c r="BC78" i="3"/>
  <c r="BD78" i="3" s="1"/>
  <c r="BQ78" i="3" s="1"/>
  <c r="AZ78" i="3"/>
  <c r="AP78" i="3"/>
  <c r="AK78" i="3"/>
  <c r="S78" i="3"/>
  <c r="CX79" i="3"/>
  <c r="CW79" i="3"/>
  <c r="CV79" i="3"/>
  <c r="CG79" i="3"/>
  <c r="CC79" i="3"/>
  <c r="CB79" i="3"/>
  <c r="CE79" i="3" s="1"/>
  <c r="BY79" i="3"/>
  <c r="BX79" i="3"/>
  <c r="BW79" i="3"/>
  <c r="BV79" i="3"/>
  <c r="BU79" i="3"/>
  <c r="BT79" i="3"/>
  <c r="BR79" i="3"/>
  <c r="BP79" i="3"/>
  <c r="BE79" i="3"/>
  <c r="BC79" i="3"/>
  <c r="BD79" i="3" s="1"/>
  <c r="BQ79" i="3" s="1"/>
  <c r="AZ79" i="3"/>
  <c r="BA79" i="3" s="1"/>
  <c r="BS79" i="3" s="1"/>
  <c r="AP79" i="3"/>
  <c r="AK79" i="3"/>
  <c r="S79" i="3"/>
  <c r="CX85" i="3"/>
  <c r="CW85" i="3"/>
  <c r="CV85" i="3"/>
  <c r="CG85" i="3"/>
  <c r="CC85" i="3"/>
  <c r="CB85" i="3"/>
  <c r="CE85" i="3" s="1"/>
  <c r="BY85" i="3"/>
  <c r="BX85" i="3"/>
  <c r="BW85" i="3"/>
  <c r="BV85" i="3"/>
  <c r="BU85" i="3"/>
  <c r="BT85" i="3"/>
  <c r="BR85" i="3"/>
  <c r="BP85" i="3"/>
  <c r="BE85" i="3"/>
  <c r="BN85" i="3" s="1"/>
  <c r="BC85" i="3"/>
  <c r="BD85" i="3" s="1"/>
  <c r="BQ85" i="3" s="1"/>
  <c r="AZ85" i="3"/>
  <c r="AP85" i="3"/>
  <c r="AK85" i="3"/>
  <c r="S85" i="3"/>
  <c r="CX80" i="3"/>
  <c r="CW80" i="3"/>
  <c r="CV80" i="3"/>
  <c r="CG80" i="3"/>
  <c r="CC80" i="3"/>
  <c r="CB80" i="3"/>
  <c r="CD80" i="3" s="1"/>
  <c r="BY80" i="3"/>
  <c r="BX80" i="3"/>
  <c r="BW80" i="3"/>
  <c r="BV80" i="3"/>
  <c r="BU80" i="3"/>
  <c r="BT80" i="3"/>
  <c r="BR80" i="3"/>
  <c r="BP80" i="3"/>
  <c r="BE80" i="3"/>
  <c r="BC80" i="3"/>
  <c r="BD80" i="3" s="1"/>
  <c r="BQ80" i="3" s="1"/>
  <c r="AZ80" i="3"/>
  <c r="BA80" i="3" s="1"/>
  <c r="BS80" i="3" s="1"/>
  <c r="AP80" i="3"/>
  <c r="AK80" i="3"/>
  <c r="S80" i="3"/>
  <c r="CX1867" i="3"/>
  <c r="CW1867" i="3"/>
  <c r="CV1867" i="3"/>
  <c r="CG1867" i="3"/>
  <c r="CC1867" i="3"/>
  <c r="CB1867" i="3"/>
  <c r="CE1867" i="3" s="1"/>
  <c r="BY1867" i="3"/>
  <c r="BX1867" i="3"/>
  <c r="BW1867" i="3"/>
  <c r="BV1867" i="3"/>
  <c r="BU1867" i="3"/>
  <c r="BT1867" i="3"/>
  <c r="BR1867" i="3"/>
  <c r="BP1867" i="3"/>
  <c r="BE1867" i="3"/>
  <c r="BO1867" i="3" s="1"/>
  <c r="BC1867" i="3"/>
  <c r="BD1867" i="3" s="1"/>
  <c r="BQ1867" i="3" s="1"/>
  <c r="AZ1867" i="3"/>
  <c r="AP1867" i="3"/>
  <c r="AK1867" i="3"/>
  <c r="S1867" i="3"/>
  <c r="CX84" i="3"/>
  <c r="CW84" i="3"/>
  <c r="CV84" i="3"/>
  <c r="CG84" i="3"/>
  <c r="CC84" i="3"/>
  <c r="CB84" i="3"/>
  <c r="CE84" i="3" s="1"/>
  <c r="BY84" i="3"/>
  <c r="BX84" i="3"/>
  <c r="BW84" i="3"/>
  <c r="BV84" i="3"/>
  <c r="BU84" i="3"/>
  <c r="BT84" i="3"/>
  <c r="BR84" i="3"/>
  <c r="BP84" i="3"/>
  <c r="BE84" i="3"/>
  <c r="BC84" i="3"/>
  <c r="BD84" i="3" s="1"/>
  <c r="BQ84" i="3" s="1"/>
  <c r="AZ84" i="3"/>
  <c r="BA84" i="3" s="1"/>
  <c r="BS84" i="3" s="1"/>
  <c r="AP84" i="3"/>
  <c r="AK84" i="3"/>
  <c r="S84" i="3"/>
  <c r="CX83" i="3"/>
  <c r="CW83" i="3"/>
  <c r="CV83" i="3"/>
  <c r="CG83" i="3"/>
  <c r="CC83" i="3"/>
  <c r="CB83" i="3"/>
  <c r="CE83" i="3" s="1"/>
  <c r="BY83" i="3"/>
  <c r="BX83" i="3"/>
  <c r="BW83" i="3"/>
  <c r="BV83" i="3"/>
  <c r="BU83" i="3"/>
  <c r="BT83" i="3"/>
  <c r="BR83" i="3"/>
  <c r="BP83" i="3"/>
  <c r="BE83" i="3"/>
  <c r="BN83" i="3" s="1"/>
  <c r="BC83" i="3"/>
  <c r="BD83" i="3" s="1"/>
  <c r="BQ83" i="3" s="1"/>
  <c r="AZ83" i="3"/>
  <c r="AP83" i="3"/>
  <c r="AK83" i="3"/>
  <c r="S83" i="3"/>
  <c r="CX600" i="3"/>
  <c r="CW600" i="3"/>
  <c r="CV600" i="3"/>
  <c r="CG600" i="3"/>
  <c r="CC600" i="3"/>
  <c r="CB600" i="3"/>
  <c r="CD600" i="3" s="1"/>
  <c r="BY600" i="3"/>
  <c r="BX600" i="3"/>
  <c r="BW600" i="3"/>
  <c r="BV600" i="3"/>
  <c r="BU600" i="3"/>
  <c r="BT600" i="3"/>
  <c r="BR600" i="3"/>
  <c r="BP600" i="3"/>
  <c r="BE600" i="3"/>
  <c r="BC600" i="3"/>
  <c r="BD600" i="3" s="1"/>
  <c r="BQ600" i="3" s="1"/>
  <c r="AZ600" i="3"/>
  <c r="BA600" i="3" s="1"/>
  <c r="BS600" i="3" s="1"/>
  <c r="AP600" i="3"/>
  <c r="AK600" i="3"/>
  <c r="S600" i="3"/>
  <c r="CX76" i="3"/>
  <c r="CW76" i="3"/>
  <c r="CV76" i="3"/>
  <c r="CG76" i="3"/>
  <c r="CC76" i="3"/>
  <c r="CB76" i="3"/>
  <c r="CE76" i="3" s="1"/>
  <c r="BY76" i="3"/>
  <c r="BX76" i="3"/>
  <c r="BW76" i="3"/>
  <c r="BV76" i="3"/>
  <c r="BU76" i="3"/>
  <c r="BT76" i="3"/>
  <c r="BR76" i="3"/>
  <c r="BP76" i="3"/>
  <c r="BE76" i="3"/>
  <c r="BO76" i="3" s="1"/>
  <c r="BC76" i="3"/>
  <c r="BD76" i="3" s="1"/>
  <c r="BQ76" i="3" s="1"/>
  <c r="AZ76" i="3"/>
  <c r="AP76" i="3"/>
  <c r="AK76" i="3"/>
  <c r="S76" i="3"/>
  <c r="CX72" i="3"/>
  <c r="CW72" i="3"/>
  <c r="CV72" i="3"/>
  <c r="CG72" i="3"/>
  <c r="CC72" i="3"/>
  <c r="CB72" i="3"/>
  <c r="CE72" i="3" s="1"/>
  <c r="BY72" i="3"/>
  <c r="BX72" i="3"/>
  <c r="BW72" i="3"/>
  <c r="BV72" i="3"/>
  <c r="BU72" i="3"/>
  <c r="BT72" i="3"/>
  <c r="BR72" i="3"/>
  <c r="BP72" i="3"/>
  <c r="BE72" i="3"/>
  <c r="BC72" i="3"/>
  <c r="BD72" i="3" s="1"/>
  <c r="BQ72" i="3" s="1"/>
  <c r="AZ72" i="3"/>
  <c r="BA72" i="3" s="1"/>
  <c r="BS72" i="3" s="1"/>
  <c r="AP72" i="3"/>
  <c r="AK72" i="3"/>
  <c r="S72" i="3"/>
  <c r="CX87" i="3"/>
  <c r="CW87" i="3"/>
  <c r="CV87" i="3"/>
  <c r="CG87" i="3"/>
  <c r="CC87" i="3"/>
  <c r="CB87" i="3"/>
  <c r="CE87" i="3" s="1"/>
  <c r="BY87" i="3"/>
  <c r="BX87" i="3"/>
  <c r="BW87" i="3"/>
  <c r="BV87" i="3"/>
  <c r="BU87" i="3"/>
  <c r="BT87" i="3"/>
  <c r="BR87" i="3"/>
  <c r="BP87" i="3"/>
  <c r="BE87" i="3"/>
  <c r="BN87" i="3" s="1"/>
  <c r="BC87" i="3"/>
  <c r="BD87" i="3" s="1"/>
  <c r="BQ87" i="3" s="1"/>
  <c r="AZ87" i="3"/>
  <c r="AP87" i="3"/>
  <c r="AK87" i="3"/>
  <c r="S87" i="3"/>
  <c r="CW1074" i="3"/>
  <c r="CV1074" i="3"/>
  <c r="CU1074" i="3"/>
  <c r="CT1074" i="3"/>
  <c r="CS1074" i="3"/>
  <c r="CR1074" i="3"/>
  <c r="CQ1074" i="3"/>
  <c r="CX1074" i="3" s="1"/>
  <c r="CG1074" i="3"/>
  <c r="CC1074" i="3"/>
  <c r="CB1074" i="3"/>
  <c r="CE1074" i="3" s="1"/>
  <c r="BY1074" i="3"/>
  <c r="BX1074" i="3"/>
  <c r="BW1074" i="3"/>
  <c r="BV1074" i="3"/>
  <c r="BU1074" i="3"/>
  <c r="BT1074" i="3"/>
  <c r="BR1074" i="3"/>
  <c r="BP1074" i="3"/>
  <c r="BE1074" i="3"/>
  <c r="BN1074" i="3" s="1"/>
  <c r="BC1074" i="3"/>
  <c r="BD1074" i="3" s="1"/>
  <c r="BQ1074" i="3" s="1"/>
  <c r="AZ1074" i="3"/>
  <c r="AP1074" i="3"/>
  <c r="AK1074" i="3"/>
  <c r="S1074" i="3"/>
  <c r="CW1073" i="3"/>
  <c r="CV1073" i="3"/>
  <c r="CU1073" i="3"/>
  <c r="CT1073" i="3"/>
  <c r="CS1073" i="3"/>
  <c r="CR1073" i="3"/>
  <c r="CQ1073" i="3"/>
  <c r="CX1073" i="3" s="1"/>
  <c r="CG1073" i="3"/>
  <c r="CC1073" i="3"/>
  <c r="CB1073" i="3"/>
  <c r="CE1073" i="3" s="1"/>
  <c r="BY1073" i="3"/>
  <c r="BX1073" i="3"/>
  <c r="BW1073" i="3"/>
  <c r="BV1073" i="3"/>
  <c r="BU1073" i="3"/>
  <c r="BT1073" i="3"/>
  <c r="BR1073" i="3"/>
  <c r="BP1073" i="3"/>
  <c r="BE1073" i="3"/>
  <c r="BN1073" i="3" s="1"/>
  <c r="BC1073" i="3"/>
  <c r="BD1073" i="3" s="1"/>
  <c r="BQ1073" i="3" s="1"/>
  <c r="AZ1073" i="3"/>
  <c r="AP1073" i="3"/>
  <c r="AK1073" i="3"/>
  <c r="S1073" i="3"/>
  <c r="CW1072" i="3"/>
  <c r="CV1072" i="3"/>
  <c r="CU1072" i="3"/>
  <c r="CT1072" i="3"/>
  <c r="CS1072" i="3"/>
  <c r="CR1072" i="3"/>
  <c r="CQ1072" i="3"/>
  <c r="CX1072" i="3" s="1"/>
  <c r="CG1072" i="3"/>
  <c r="CC1072" i="3"/>
  <c r="CB1072" i="3"/>
  <c r="CE1072" i="3" s="1"/>
  <c r="BY1072" i="3"/>
  <c r="BX1072" i="3"/>
  <c r="BW1072" i="3"/>
  <c r="BV1072" i="3"/>
  <c r="BU1072" i="3"/>
  <c r="BT1072" i="3"/>
  <c r="BR1072" i="3"/>
  <c r="BP1072" i="3"/>
  <c r="BE1072" i="3"/>
  <c r="BO1072" i="3" s="1"/>
  <c r="BC1072" i="3"/>
  <c r="BD1072" i="3" s="1"/>
  <c r="BQ1072" i="3" s="1"/>
  <c r="AZ1072" i="3"/>
  <c r="AP1072" i="3"/>
  <c r="AK1072" i="3"/>
  <c r="S1072" i="3"/>
  <c r="CW1071" i="3"/>
  <c r="CV1071" i="3"/>
  <c r="CU1071" i="3"/>
  <c r="CT1071" i="3"/>
  <c r="CS1071" i="3"/>
  <c r="CR1071" i="3"/>
  <c r="CQ1071" i="3"/>
  <c r="CX1071" i="3" s="1"/>
  <c r="CG1071" i="3"/>
  <c r="CC1071" i="3"/>
  <c r="CB1071" i="3"/>
  <c r="CE1071" i="3" s="1"/>
  <c r="BY1071" i="3"/>
  <c r="BX1071" i="3"/>
  <c r="BW1071" i="3"/>
  <c r="BV1071" i="3"/>
  <c r="BU1071" i="3"/>
  <c r="BT1071" i="3"/>
  <c r="BR1071" i="3"/>
  <c r="BP1071" i="3"/>
  <c r="BE1071" i="3"/>
  <c r="BN1071" i="3" s="1"/>
  <c r="BC1071" i="3"/>
  <c r="BD1071" i="3" s="1"/>
  <c r="BQ1071" i="3" s="1"/>
  <c r="AZ1071" i="3"/>
  <c r="AP1071" i="3"/>
  <c r="AK1071" i="3"/>
  <c r="S1071" i="3"/>
  <c r="CW1070" i="3"/>
  <c r="CV1070" i="3"/>
  <c r="CU1070" i="3"/>
  <c r="CT1070" i="3"/>
  <c r="CS1070" i="3"/>
  <c r="CR1070" i="3"/>
  <c r="CQ1070" i="3"/>
  <c r="CX1070" i="3" s="1"/>
  <c r="CG1070" i="3"/>
  <c r="CC1070" i="3"/>
  <c r="CB1070" i="3"/>
  <c r="CE1070" i="3" s="1"/>
  <c r="BY1070" i="3"/>
  <c r="BX1070" i="3"/>
  <c r="BW1070" i="3"/>
  <c r="BV1070" i="3"/>
  <c r="BU1070" i="3"/>
  <c r="BT1070" i="3"/>
  <c r="BR1070" i="3"/>
  <c r="BP1070" i="3"/>
  <c r="BE1070" i="3"/>
  <c r="BN1070" i="3" s="1"/>
  <c r="BC1070" i="3"/>
  <c r="BD1070" i="3" s="1"/>
  <c r="BQ1070" i="3" s="1"/>
  <c r="AZ1070" i="3"/>
  <c r="AP1070" i="3"/>
  <c r="AK1070" i="3"/>
  <c r="S1070" i="3"/>
  <c r="CW1069" i="3"/>
  <c r="CV1069" i="3"/>
  <c r="CU1069" i="3"/>
  <c r="CT1069" i="3"/>
  <c r="CS1069" i="3"/>
  <c r="CR1069" i="3"/>
  <c r="CQ1069" i="3"/>
  <c r="CX1069" i="3" s="1"/>
  <c r="CG1069" i="3"/>
  <c r="CC1069" i="3"/>
  <c r="CB1069" i="3"/>
  <c r="CE1069" i="3" s="1"/>
  <c r="BY1069" i="3"/>
  <c r="BX1069" i="3"/>
  <c r="BW1069" i="3"/>
  <c r="BV1069" i="3"/>
  <c r="BU1069" i="3"/>
  <c r="BT1069" i="3"/>
  <c r="BR1069" i="3"/>
  <c r="BP1069" i="3"/>
  <c r="BE1069" i="3"/>
  <c r="BN1069" i="3" s="1"/>
  <c r="BC1069" i="3"/>
  <c r="BD1069" i="3" s="1"/>
  <c r="BQ1069" i="3" s="1"/>
  <c r="AZ1069" i="3"/>
  <c r="AP1069" i="3"/>
  <c r="AK1069" i="3"/>
  <c r="S1069" i="3"/>
  <c r="CW1068" i="3"/>
  <c r="CV1068" i="3"/>
  <c r="CU1068" i="3"/>
  <c r="CT1068" i="3"/>
  <c r="CS1068" i="3"/>
  <c r="CR1068" i="3"/>
  <c r="CQ1068" i="3"/>
  <c r="CX1068" i="3" s="1"/>
  <c r="CG1068" i="3"/>
  <c r="CC1068" i="3"/>
  <c r="CB1068" i="3"/>
  <c r="CE1068" i="3" s="1"/>
  <c r="BY1068" i="3"/>
  <c r="BX1068" i="3"/>
  <c r="BW1068" i="3"/>
  <c r="BV1068" i="3"/>
  <c r="BU1068" i="3"/>
  <c r="BT1068" i="3"/>
  <c r="BR1068" i="3"/>
  <c r="BP1068" i="3"/>
  <c r="BE1068" i="3"/>
  <c r="BO1068" i="3" s="1"/>
  <c r="BC1068" i="3"/>
  <c r="BD1068" i="3" s="1"/>
  <c r="BQ1068" i="3" s="1"/>
  <c r="AZ1068" i="3"/>
  <c r="AP1068" i="3"/>
  <c r="AK1068" i="3"/>
  <c r="S1068" i="3"/>
  <c r="CW1067" i="3"/>
  <c r="CV1067" i="3"/>
  <c r="CU1067" i="3"/>
  <c r="CT1067" i="3"/>
  <c r="CS1067" i="3"/>
  <c r="CR1067" i="3"/>
  <c r="CQ1067" i="3"/>
  <c r="CX1067" i="3" s="1"/>
  <c r="CG1067" i="3"/>
  <c r="CC1067" i="3"/>
  <c r="CB1067" i="3"/>
  <c r="CE1067" i="3" s="1"/>
  <c r="BY1067" i="3"/>
  <c r="BX1067" i="3"/>
  <c r="BW1067" i="3"/>
  <c r="BV1067" i="3"/>
  <c r="BU1067" i="3"/>
  <c r="BT1067" i="3"/>
  <c r="BR1067" i="3"/>
  <c r="BP1067" i="3"/>
  <c r="BE1067" i="3"/>
  <c r="BN1067" i="3" s="1"/>
  <c r="BC1067" i="3"/>
  <c r="BD1067" i="3" s="1"/>
  <c r="BQ1067" i="3" s="1"/>
  <c r="AZ1067" i="3"/>
  <c r="AP1067" i="3"/>
  <c r="AK1067" i="3"/>
  <c r="S1067" i="3"/>
  <c r="CW1066" i="3"/>
  <c r="CV1066" i="3"/>
  <c r="CU1066" i="3"/>
  <c r="CT1066" i="3"/>
  <c r="CS1066" i="3"/>
  <c r="CR1066" i="3"/>
  <c r="CQ1066" i="3"/>
  <c r="CX1066" i="3" s="1"/>
  <c r="CG1066" i="3"/>
  <c r="CC1066" i="3"/>
  <c r="CB1066" i="3"/>
  <c r="CE1066" i="3" s="1"/>
  <c r="BY1066" i="3"/>
  <c r="BX1066" i="3"/>
  <c r="BW1066" i="3"/>
  <c r="BV1066" i="3"/>
  <c r="BU1066" i="3"/>
  <c r="BT1066" i="3"/>
  <c r="BR1066" i="3"/>
  <c r="BP1066" i="3"/>
  <c r="BE1066" i="3"/>
  <c r="BN1066" i="3" s="1"/>
  <c r="BC1066" i="3"/>
  <c r="BD1066" i="3" s="1"/>
  <c r="BQ1066" i="3" s="1"/>
  <c r="AZ1066" i="3"/>
  <c r="AP1066" i="3"/>
  <c r="AK1066" i="3"/>
  <c r="S1066" i="3"/>
  <c r="CW1065" i="3"/>
  <c r="CV1065" i="3"/>
  <c r="CU1065" i="3"/>
  <c r="CT1065" i="3"/>
  <c r="CS1065" i="3"/>
  <c r="CR1065" i="3"/>
  <c r="CQ1065" i="3"/>
  <c r="CX1065" i="3" s="1"/>
  <c r="CG1065" i="3"/>
  <c r="CC1065" i="3"/>
  <c r="CB1065" i="3"/>
  <c r="CE1065" i="3" s="1"/>
  <c r="BY1065" i="3"/>
  <c r="BX1065" i="3"/>
  <c r="BW1065" i="3"/>
  <c r="BV1065" i="3"/>
  <c r="BU1065" i="3"/>
  <c r="BT1065" i="3"/>
  <c r="BR1065" i="3"/>
  <c r="BP1065" i="3"/>
  <c r="BE1065" i="3"/>
  <c r="BN1065" i="3" s="1"/>
  <c r="BC1065" i="3"/>
  <c r="BD1065" i="3" s="1"/>
  <c r="BQ1065" i="3" s="1"/>
  <c r="AZ1065" i="3"/>
  <c r="AP1065" i="3"/>
  <c r="AK1065" i="3"/>
  <c r="S1065" i="3"/>
  <c r="CW1064" i="3"/>
  <c r="CV1064" i="3"/>
  <c r="CU1064" i="3"/>
  <c r="CT1064" i="3"/>
  <c r="CS1064" i="3"/>
  <c r="CR1064" i="3"/>
  <c r="CQ1064" i="3"/>
  <c r="CX1064" i="3" s="1"/>
  <c r="CG1064" i="3"/>
  <c r="CC1064" i="3"/>
  <c r="CB1064" i="3"/>
  <c r="CE1064" i="3" s="1"/>
  <c r="BY1064" i="3"/>
  <c r="BX1064" i="3"/>
  <c r="BW1064" i="3"/>
  <c r="BV1064" i="3"/>
  <c r="BU1064" i="3"/>
  <c r="BT1064" i="3"/>
  <c r="BR1064" i="3"/>
  <c r="BP1064" i="3"/>
  <c r="BH1064" i="3"/>
  <c r="BE1064" i="3"/>
  <c r="BO1064" i="3" s="1"/>
  <c r="BD1064" i="3"/>
  <c r="BQ1064" i="3" s="1"/>
  <c r="AY1064" i="3" s="1"/>
  <c r="BC1064" i="3"/>
  <c r="BB1064" i="3"/>
  <c r="AZ1064" i="3"/>
  <c r="AP1064" i="3"/>
  <c r="AK1064" i="3"/>
  <c r="S1064" i="3"/>
  <c r="CW1063" i="3"/>
  <c r="CV1063" i="3"/>
  <c r="CU1063" i="3"/>
  <c r="CT1063" i="3"/>
  <c r="CS1063" i="3"/>
  <c r="CR1063" i="3"/>
  <c r="CQ1063" i="3"/>
  <c r="CX1063" i="3" s="1"/>
  <c r="CG1063" i="3"/>
  <c r="CC1063" i="3"/>
  <c r="CB1063" i="3"/>
  <c r="CE1063" i="3" s="1"/>
  <c r="BY1063" i="3"/>
  <c r="BX1063" i="3"/>
  <c r="BW1063" i="3"/>
  <c r="BV1063" i="3"/>
  <c r="BU1063" i="3"/>
  <c r="BT1063" i="3"/>
  <c r="BR1063" i="3"/>
  <c r="BP1063" i="3"/>
  <c r="BE1063" i="3"/>
  <c r="BN1063" i="3" s="1"/>
  <c r="BC1063" i="3"/>
  <c r="BD1063" i="3" s="1"/>
  <c r="BQ1063" i="3" s="1"/>
  <c r="AZ1063" i="3"/>
  <c r="AP1063" i="3"/>
  <c r="AK1063" i="3"/>
  <c r="S1063" i="3"/>
  <c r="CW1062" i="3"/>
  <c r="CV1062" i="3"/>
  <c r="CU1062" i="3"/>
  <c r="CT1062" i="3"/>
  <c r="CS1062" i="3"/>
  <c r="CR1062" i="3"/>
  <c r="CQ1062" i="3"/>
  <c r="CX1062" i="3" s="1"/>
  <c r="CG1062" i="3"/>
  <c r="CC1062" i="3"/>
  <c r="CB1062" i="3"/>
  <c r="CE1062" i="3" s="1"/>
  <c r="BY1062" i="3"/>
  <c r="BX1062" i="3"/>
  <c r="BW1062" i="3"/>
  <c r="BV1062" i="3"/>
  <c r="BU1062" i="3"/>
  <c r="BT1062" i="3"/>
  <c r="BR1062" i="3"/>
  <c r="BP1062" i="3"/>
  <c r="BE1062" i="3"/>
  <c r="BN1062" i="3" s="1"/>
  <c r="BC1062" i="3"/>
  <c r="BD1062" i="3" s="1"/>
  <c r="BQ1062" i="3" s="1"/>
  <c r="AZ1062" i="3"/>
  <c r="AP1062" i="3"/>
  <c r="AK1062" i="3"/>
  <c r="S1062" i="3"/>
  <c r="CW1061" i="3"/>
  <c r="CV1061" i="3"/>
  <c r="CU1061" i="3"/>
  <c r="CT1061" i="3"/>
  <c r="CS1061" i="3"/>
  <c r="CR1061" i="3"/>
  <c r="CQ1061" i="3"/>
  <c r="CX1061" i="3" s="1"/>
  <c r="CG1061" i="3"/>
  <c r="CC1061" i="3"/>
  <c r="CB1061" i="3"/>
  <c r="CE1061" i="3" s="1"/>
  <c r="BY1061" i="3"/>
  <c r="BX1061" i="3"/>
  <c r="BW1061" i="3"/>
  <c r="BV1061" i="3"/>
  <c r="BU1061" i="3"/>
  <c r="BT1061" i="3"/>
  <c r="BR1061" i="3"/>
  <c r="BP1061" i="3"/>
  <c r="BE1061" i="3"/>
  <c r="BN1061" i="3" s="1"/>
  <c r="BC1061" i="3"/>
  <c r="BD1061" i="3" s="1"/>
  <c r="BQ1061" i="3" s="1"/>
  <c r="AZ1061" i="3"/>
  <c r="AP1061" i="3"/>
  <c r="AK1061" i="3"/>
  <c r="S1061" i="3"/>
  <c r="CW1060" i="3"/>
  <c r="CV1060" i="3"/>
  <c r="CU1060" i="3"/>
  <c r="CT1060" i="3"/>
  <c r="CS1060" i="3"/>
  <c r="CR1060" i="3"/>
  <c r="CQ1060" i="3"/>
  <c r="CX1060" i="3" s="1"/>
  <c r="CG1060" i="3"/>
  <c r="CC1060" i="3"/>
  <c r="CB1060" i="3"/>
  <c r="CE1060" i="3" s="1"/>
  <c r="BY1060" i="3"/>
  <c r="BX1060" i="3"/>
  <c r="BW1060" i="3"/>
  <c r="BV1060" i="3"/>
  <c r="BU1060" i="3"/>
  <c r="BT1060" i="3"/>
  <c r="BR1060" i="3"/>
  <c r="BP1060" i="3"/>
  <c r="BE1060" i="3"/>
  <c r="BO1060" i="3" s="1"/>
  <c r="BC1060" i="3"/>
  <c r="BD1060" i="3" s="1"/>
  <c r="BQ1060" i="3" s="1"/>
  <c r="AZ1060" i="3"/>
  <c r="AP1060" i="3"/>
  <c r="AK1060" i="3"/>
  <c r="S1060" i="3"/>
  <c r="CW1059" i="3"/>
  <c r="CV1059" i="3"/>
  <c r="CU1059" i="3"/>
  <c r="CT1059" i="3"/>
  <c r="CS1059" i="3"/>
  <c r="CR1059" i="3"/>
  <c r="CQ1059" i="3"/>
  <c r="CX1059" i="3" s="1"/>
  <c r="CG1059" i="3"/>
  <c r="CC1059" i="3"/>
  <c r="CB1059" i="3"/>
  <c r="CE1059" i="3" s="1"/>
  <c r="BY1059" i="3"/>
  <c r="BX1059" i="3"/>
  <c r="BW1059" i="3"/>
  <c r="BV1059" i="3"/>
  <c r="BU1059" i="3"/>
  <c r="BT1059" i="3"/>
  <c r="BR1059" i="3"/>
  <c r="BP1059" i="3"/>
  <c r="BE1059" i="3"/>
  <c r="BN1059" i="3" s="1"/>
  <c r="BC1059" i="3"/>
  <c r="BD1059" i="3" s="1"/>
  <c r="BQ1059" i="3" s="1"/>
  <c r="AZ1059" i="3"/>
  <c r="AP1059" i="3"/>
  <c r="AK1059" i="3"/>
  <c r="S1059" i="3"/>
  <c r="CW1058" i="3"/>
  <c r="CV1058" i="3"/>
  <c r="CU1058" i="3"/>
  <c r="CT1058" i="3"/>
  <c r="CS1058" i="3"/>
  <c r="CR1058" i="3"/>
  <c r="CQ1058" i="3"/>
  <c r="CX1058" i="3" s="1"/>
  <c r="CG1058" i="3"/>
  <c r="CC1058" i="3"/>
  <c r="CB1058" i="3"/>
  <c r="CE1058" i="3" s="1"/>
  <c r="BY1058" i="3"/>
  <c r="BX1058" i="3"/>
  <c r="BW1058" i="3"/>
  <c r="BV1058" i="3"/>
  <c r="BU1058" i="3"/>
  <c r="BT1058" i="3"/>
  <c r="BR1058" i="3"/>
  <c r="BP1058" i="3"/>
  <c r="BE1058" i="3"/>
  <c r="BN1058" i="3" s="1"/>
  <c r="BC1058" i="3"/>
  <c r="BD1058" i="3" s="1"/>
  <c r="BQ1058" i="3" s="1"/>
  <c r="AZ1058" i="3"/>
  <c r="AP1058" i="3"/>
  <c r="AK1058" i="3"/>
  <c r="S1058" i="3"/>
  <c r="CW1057" i="3"/>
  <c r="CV1057" i="3"/>
  <c r="CU1057" i="3"/>
  <c r="CT1057" i="3"/>
  <c r="CS1057" i="3"/>
  <c r="CR1057" i="3"/>
  <c r="CQ1057" i="3"/>
  <c r="CX1057" i="3" s="1"/>
  <c r="CG1057" i="3"/>
  <c r="CC1057" i="3"/>
  <c r="CB1057" i="3"/>
  <c r="CE1057" i="3" s="1"/>
  <c r="BY1057" i="3"/>
  <c r="BX1057" i="3"/>
  <c r="BW1057" i="3"/>
  <c r="BV1057" i="3"/>
  <c r="BU1057" i="3"/>
  <c r="BT1057" i="3"/>
  <c r="BR1057" i="3"/>
  <c r="BP1057" i="3"/>
  <c r="BE1057" i="3"/>
  <c r="BN1057" i="3" s="1"/>
  <c r="BC1057" i="3"/>
  <c r="BD1057" i="3" s="1"/>
  <c r="BQ1057" i="3" s="1"/>
  <c r="AZ1057" i="3"/>
  <c r="AP1057" i="3"/>
  <c r="AK1057" i="3"/>
  <c r="S1057" i="3"/>
  <c r="CW1056" i="3"/>
  <c r="CV1056" i="3"/>
  <c r="CU1056" i="3"/>
  <c r="CT1056" i="3"/>
  <c r="CS1056" i="3"/>
  <c r="CR1056" i="3"/>
  <c r="CQ1056" i="3"/>
  <c r="CX1056" i="3" s="1"/>
  <c r="CG1056" i="3"/>
  <c r="CC1056" i="3"/>
  <c r="CB1056" i="3"/>
  <c r="CE1056" i="3" s="1"/>
  <c r="BY1056" i="3"/>
  <c r="BX1056" i="3"/>
  <c r="BW1056" i="3"/>
  <c r="BV1056" i="3"/>
  <c r="BU1056" i="3"/>
  <c r="BT1056" i="3"/>
  <c r="BR1056" i="3"/>
  <c r="BP1056" i="3"/>
  <c r="BE1056" i="3"/>
  <c r="BO1056" i="3" s="1"/>
  <c r="BC1056" i="3"/>
  <c r="BD1056" i="3" s="1"/>
  <c r="BQ1056" i="3" s="1"/>
  <c r="AZ1056" i="3"/>
  <c r="AP1056" i="3"/>
  <c r="AK1056" i="3"/>
  <c r="S1056" i="3"/>
  <c r="CW1055" i="3"/>
  <c r="CV1055" i="3"/>
  <c r="CU1055" i="3"/>
  <c r="CT1055" i="3"/>
  <c r="CS1055" i="3"/>
  <c r="CR1055" i="3"/>
  <c r="CQ1055" i="3"/>
  <c r="CX1055" i="3" s="1"/>
  <c r="CG1055" i="3"/>
  <c r="CC1055" i="3"/>
  <c r="CB1055" i="3"/>
  <c r="CE1055" i="3" s="1"/>
  <c r="BY1055" i="3"/>
  <c r="BX1055" i="3"/>
  <c r="BW1055" i="3"/>
  <c r="BV1055" i="3"/>
  <c r="BU1055" i="3"/>
  <c r="BT1055" i="3"/>
  <c r="BR1055" i="3"/>
  <c r="BP1055" i="3"/>
  <c r="BE1055" i="3"/>
  <c r="BN1055" i="3" s="1"/>
  <c r="BC1055" i="3"/>
  <c r="BD1055" i="3" s="1"/>
  <c r="BQ1055" i="3" s="1"/>
  <c r="AZ1055" i="3"/>
  <c r="AP1055" i="3"/>
  <c r="AK1055" i="3"/>
  <c r="S1055" i="3"/>
  <c r="CW1054" i="3"/>
  <c r="CV1054" i="3"/>
  <c r="CU1054" i="3"/>
  <c r="CT1054" i="3"/>
  <c r="CS1054" i="3"/>
  <c r="CR1054" i="3"/>
  <c r="CQ1054" i="3"/>
  <c r="CX1054" i="3" s="1"/>
  <c r="CG1054" i="3"/>
  <c r="CC1054" i="3"/>
  <c r="CB1054" i="3"/>
  <c r="CE1054" i="3" s="1"/>
  <c r="BY1054" i="3"/>
  <c r="BX1054" i="3"/>
  <c r="BW1054" i="3"/>
  <c r="BV1054" i="3"/>
  <c r="BU1054" i="3"/>
  <c r="BT1054" i="3"/>
  <c r="BR1054" i="3"/>
  <c r="BP1054" i="3"/>
  <c r="BE1054" i="3"/>
  <c r="BN1054" i="3" s="1"/>
  <c r="BC1054" i="3"/>
  <c r="BD1054" i="3" s="1"/>
  <c r="BQ1054" i="3" s="1"/>
  <c r="AZ1054" i="3"/>
  <c r="AP1054" i="3"/>
  <c r="AK1054" i="3"/>
  <c r="S1054" i="3"/>
  <c r="CW1053" i="3"/>
  <c r="CV1053" i="3"/>
  <c r="CU1053" i="3"/>
  <c r="CT1053" i="3"/>
  <c r="CS1053" i="3"/>
  <c r="CR1053" i="3"/>
  <c r="CQ1053" i="3"/>
  <c r="CX1053" i="3" s="1"/>
  <c r="CG1053" i="3"/>
  <c r="CC1053" i="3"/>
  <c r="CB1053" i="3"/>
  <c r="CE1053" i="3" s="1"/>
  <c r="BY1053" i="3"/>
  <c r="BX1053" i="3"/>
  <c r="BW1053" i="3"/>
  <c r="BV1053" i="3"/>
  <c r="BU1053" i="3"/>
  <c r="BT1053" i="3"/>
  <c r="BR1053" i="3"/>
  <c r="BP1053" i="3"/>
  <c r="BE1053" i="3"/>
  <c r="BN1053" i="3" s="1"/>
  <c r="BC1053" i="3"/>
  <c r="BD1053" i="3" s="1"/>
  <c r="BQ1053" i="3" s="1"/>
  <c r="AZ1053" i="3"/>
  <c r="AP1053" i="3"/>
  <c r="AK1053" i="3"/>
  <c r="S1053" i="3"/>
  <c r="CW1052" i="3"/>
  <c r="CV1052" i="3"/>
  <c r="CU1052" i="3"/>
  <c r="CT1052" i="3"/>
  <c r="CS1052" i="3"/>
  <c r="CR1052" i="3"/>
  <c r="CQ1052" i="3"/>
  <c r="CX1052" i="3" s="1"/>
  <c r="CG1052" i="3"/>
  <c r="CC1052" i="3"/>
  <c r="CB1052" i="3"/>
  <c r="CE1052" i="3" s="1"/>
  <c r="BY1052" i="3"/>
  <c r="BX1052" i="3"/>
  <c r="BW1052" i="3"/>
  <c r="BV1052" i="3"/>
  <c r="BU1052" i="3"/>
  <c r="BT1052" i="3"/>
  <c r="BR1052" i="3"/>
  <c r="BP1052" i="3"/>
  <c r="BE1052" i="3"/>
  <c r="BO1052" i="3" s="1"/>
  <c r="BC1052" i="3"/>
  <c r="BD1052" i="3" s="1"/>
  <c r="BQ1052" i="3" s="1"/>
  <c r="AZ1052" i="3"/>
  <c r="AP1052" i="3"/>
  <c r="AK1052" i="3"/>
  <c r="S1052" i="3"/>
  <c r="CW1051" i="3"/>
  <c r="CV1051" i="3"/>
  <c r="CU1051" i="3"/>
  <c r="CT1051" i="3"/>
  <c r="CS1051" i="3"/>
  <c r="CR1051" i="3"/>
  <c r="CQ1051" i="3"/>
  <c r="CX1051" i="3" s="1"/>
  <c r="CG1051" i="3"/>
  <c r="CC1051" i="3"/>
  <c r="CB1051" i="3"/>
  <c r="CE1051" i="3" s="1"/>
  <c r="BY1051" i="3"/>
  <c r="BX1051" i="3"/>
  <c r="BW1051" i="3"/>
  <c r="BV1051" i="3"/>
  <c r="BU1051" i="3"/>
  <c r="BT1051" i="3"/>
  <c r="BR1051" i="3"/>
  <c r="BP1051" i="3"/>
  <c r="BE1051" i="3"/>
  <c r="BN1051" i="3" s="1"/>
  <c r="BC1051" i="3"/>
  <c r="BD1051" i="3" s="1"/>
  <c r="BQ1051" i="3" s="1"/>
  <c r="AZ1051" i="3"/>
  <c r="AP1051" i="3"/>
  <c r="AK1051" i="3"/>
  <c r="S1051" i="3"/>
  <c r="CW1050" i="3"/>
  <c r="CV1050" i="3"/>
  <c r="CU1050" i="3"/>
  <c r="CT1050" i="3"/>
  <c r="CS1050" i="3"/>
  <c r="CR1050" i="3"/>
  <c r="CQ1050" i="3"/>
  <c r="CX1050" i="3" s="1"/>
  <c r="CG1050" i="3"/>
  <c r="CC1050" i="3"/>
  <c r="CB1050" i="3"/>
  <c r="CE1050" i="3" s="1"/>
  <c r="BY1050" i="3"/>
  <c r="BX1050" i="3"/>
  <c r="BW1050" i="3"/>
  <c r="BV1050" i="3"/>
  <c r="BU1050" i="3"/>
  <c r="BT1050" i="3"/>
  <c r="BR1050" i="3"/>
  <c r="BP1050" i="3"/>
  <c r="BE1050" i="3"/>
  <c r="BN1050" i="3" s="1"/>
  <c r="BC1050" i="3"/>
  <c r="BD1050" i="3" s="1"/>
  <c r="BQ1050" i="3" s="1"/>
  <c r="AZ1050" i="3"/>
  <c r="AP1050" i="3"/>
  <c r="AK1050" i="3"/>
  <c r="S1050" i="3"/>
  <c r="CW1049" i="3"/>
  <c r="CV1049" i="3"/>
  <c r="CU1049" i="3"/>
  <c r="CT1049" i="3"/>
  <c r="CS1049" i="3"/>
  <c r="CR1049" i="3"/>
  <c r="CQ1049" i="3"/>
  <c r="CX1049" i="3" s="1"/>
  <c r="CG1049" i="3"/>
  <c r="CC1049" i="3"/>
  <c r="CB1049" i="3"/>
  <c r="CE1049" i="3" s="1"/>
  <c r="BY1049" i="3"/>
  <c r="BX1049" i="3"/>
  <c r="BW1049" i="3"/>
  <c r="BV1049" i="3"/>
  <c r="BU1049" i="3"/>
  <c r="BT1049" i="3"/>
  <c r="BR1049" i="3"/>
  <c r="BP1049" i="3"/>
  <c r="BE1049" i="3"/>
  <c r="BN1049" i="3" s="1"/>
  <c r="BC1049" i="3"/>
  <c r="BD1049" i="3" s="1"/>
  <c r="BQ1049" i="3" s="1"/>
  <c r="AZ1049" i="3"/>
  <c r="AP1049" i="3"/>
  <c r="AK1049" i="3"/>
  <c r="S1049" i="3"/>
  <c r="CW1048" i="3"/>
  <c r="CV1048" i="3"/>
  <c r="CU1048" i="3"/>
  <c r="CT1048" i="3"/>
  <c r="CS1048" i="3"/>
  <c r="CR1048" i="3"/>
  <c r="CQ1048" i="3"/>
  <c r="CX1048" i="3" s="1"/>
  <c r="CG1048" i="3"/>
  <c r="CC1048" i="3"/>
  <c r="CB1048" i="3"/>
  <c r="CE1048" i="3" s="1"/>
  <c r="BY1048" i="3"/>
  <c r="BX1048" i="3"/>
  <c r="BW1048" i="3"/>
  <c r="BV1048" i="3"/>
  <c r="BU1048" i="3"/>
  <c r="BT1048" i="3"/>
  <c r="BR1048" i="3"/>
  <c r="BP1048" i="3"/>
  <c r="BE1048" i="3"/>
  <c r="BO1048" i="3" s="1"/>
  <c r="BC1048" i="3"/>
  <c r="BD1048" i="3" s="1"/>
  <c r="BQ1048" i="3" s="1"/>
  <c r="AZ1048" i="3"/>
  <c r="AP1048" i="3"/>
  <c r="AK1048" i="3"/>
  <c r="S1048" i="3"/>
  <c r="CW1047" i="3"/>
  <c r="CV1047" i="3"/>
  <c r="CU1047" i="3"/>
  <c r="CT1047" i="3"/>
  <c r="CS1047" i="3"/>
  <c r="CR1047" i="3"/>
  <c r="CQ1047" i="3"/>
  <c r="CX1047" i="3" s="1"/>
  <c r="CG1047" i="3"/>
  <c r="CC1047" i="3"/>
  <c r="CB1047" i="3"/>
  <c r="CE1047" i="3" s="1"/>
  <c r="BY1047" i="3"/>
  <c r="BX1047" i="3"/>
  <c r="BW1047" i="3"/>
  <c r="BV1047" i="3"/>
  <c r="BU1047" i="3"/>
  <c r="BT1047" i="3"/>
  <c r="BR1047" i="3"/>
  <c r="BP1047" i="3"/>
  <c r="BE1047" i="3"/>
  <c r="BN1047" i="3" s="1"/>
  <c r="BC1047" i="3"/>
  <c r="BD1047" i="3" s="1"/>
  <c r="BQ1047" i="3" s="1"/>
  <c r="AZ1047" i="3"/>
  <c r="AP1047" i="3"/>
  <c r="AK1047" i="3"/>
  <c r="S1047" i="3"/>
  <c r="CW1046" i="3"/>
  <c r="CV1046" i="3"/>
  <c r="CU1046" i="3"/>
  <c r="CT1046" i="3"/>
  <c r="CS1046" i="3"/>
  <c r="CR1046" i="3"/>
  <c r="CQ1046" i="3"/>
  <c r="CX1046" i="3" s="1"/>
  <c r="CG1046" i="3"/>
  <c r="CC1046" i="3"/>
  <c r="CB1046" i="3"/>
  <c r="CE1046" i="3" s="1"/>
  <c r="BY1046" i="3"/>
  <c r="BX1046" i="3"/>
  <c r="BW1046" i="3"/>
  <c r="BV1046" i="3"/>
  <c r="BU1046" i="3"/>
  <c r="BT1046" i="3"/>
  <c r="BR1046" i="3"/>
  <c r="BP1046" i="3"/>
  <c r="BE1046" i="3"/>
  <c r="BN1046" i="3" s="1"/>
  <c r="BC1046" i="3"/>
  <c r="BD1046" i="3" s="1"/>
  <c r="BQ1046" i="3" s="1"/>
  <c r="AZ1046" i="3"/>
  <c r="AP1046" i="3"/>
  <c r="AK1046" i="3"/>
  <c r="S1046" i="3"/>
  <c r="CW1045" i="3"/>
  <c r="CV1045" i="3"/>
  <c r="CU1045" i="3"/>
  <c r="CT1045" i="3"/>
  <c r="CS1045" i="3"/>
  <c r="CR1045" i="3"/>
  <c r="CQ1045" i="3"/>
  <c r="CX1045" i="3" s="1"/>
  <c r="CG1045" i="3"/>
  <c r="CC1045" i="3"/>
  <c r="CB1045" i="3"/>
  <c r="CE1045" i="3" s="1"/>
  <c r="BY1045" i="3"/>
  <c r="BX1045" i="3"/>
  <c r="BW1045" i="3"/>
  <c r="BV1045" i="3"/>
  <c r="BU1045" i="3"/>
  <c r="BT1045" i="3"/>
  <c r="BR1045" i="3"/>
  <c r="BP1045" i="3"/>
  <c r="BE1045" i="3"/>
  <c r="BN1045" i="3" s="1"/>
  <c r="BC1045" i="3"/>
  <c r="BD1045" i="3" s="1"/>
  <c r="BQ1045" i="3" s="1"/>
  <c r="AZ1045" i="3"/>
  <c r="AP1045" i="3"/>
  <c r="AK1045" i="3"/>
  <c r="S1045" i="3"/>
  <c r="CW1044" i="3"/>
  <c r="CV1044" i="3"/>
  <c r="CU1044" i="3"/>
  <c r="CT1044" i="3"/>
  <c r="CS1044" i="3"/>
  <c r="CR1044" i="3"/>
  <c r="CQ1044" i="3"/>
  <c r="CX1044" i="3" s="1"/>
  <c r="CG1044" i="3"/>
  <c r="CC1044" i="3"/>
  <c r="CB1044" i="3"/>
  <c r="CE1044" i="3" s="1"/>
  <c r="BY1044" i="3"/>
  <c r="BX1044" i="3"/>
  <c r="BW1044" i="3"/>
  <c r="BV1044" i="3"/>
  <c r="BU1044" i="3"/>
  <c r="BT1044" i="3"/>
  <c r="BR1044" i="3"/>
  <c r="BP1044" i="3"/>
  <c r="BE1044" i="3"/>
  <c r="BO1044" i="3" s="1"/>
  <c r="BC1044" i="3"/>
  <c r="BD1044" i="3" s="1"/>
  <c r="BQ1044" i="3" s="1"/>
  <c r="AZ1044" i="3"/>
  <c r="AP1044" i="3"/>
  <c r="AK1044" i="3"/>
  <c r="S1044" i="3"/>
  <c r="CW1043" i="3"/>
  <c r="CV1043" i="3"/>
  <c r="CU1043" i="3"/>
  <c r="CT1043" i="3"/>
  <c r="CS1043" i="3"/>
  <c r="CR1043" i="3"/>
  <c r="CQ1043" i="3"/>
  <c r="CX1043" i="3" s="1"/>
  <c r="CG1043" i="3"/>
  <c r="CC1043" i="3"/>
  <c r="CB1043" i="3"/>
  <c r="CE1043" i="3" s="1"/>
  <c r="BY1043" i="3"/>
  <c r="BX1043" i="3"/>
  <c r="BW1043" i="3"/>
  <c r="BV1043" i="3"/>
  <c r="BU1043" i="3"/>
  <c r="BT1043" i="3"/>
  <c r="BR1043" i="3"/>
  <c r="BP1043" i="3"/>
  <c r="BE1043" i="3"/>
  <c r="BN1043" i="3" s="1"/>
  <c r="BC1043" i="3"/>
  <c r="BD1043" i="3" s="1"/>
  <c r="BQ1043" i="3" s="1"/>
  <c r="AZ1043" i="3"/>
  <c r="AP1043" i="3"/>
  <c r="AK1043" i="3"/>
  <c r="S1043" i="3"/>
  <c r="CW2096" i="3"/>
  <c r="CV2096" i="3"/>
  <c r="CU2096" i="3"/>
  <c r="CT2096" i="3"/>
  <c r="CS2096" i="3"/>
  <c r="CR2096" i="3"/>
  <c r="CQ2096" i="3"/>
  <c r="CX2096" i="3" s="1"/>
  <c r="CG2096" i="3"/>
  <c r="CC2096" i="3"/>
  <c r="CB2096" i="3"/>
  <c r="CE2096" i="3" s="1"/>
  <c r="BY2096" i="3"/>
  <c r="BX2096" i="3"/>
  <c r="BW2096" i="3"/>
  <c r="BV2096" i="3"/>
  <c r="BU2096" i="3"/>
  <c r="BT2096" i="3"/>
  <c r="BR2096" i="3"/>
  <c r="BP2096" i="3"/>
  <c r="BE2096" i="3"/>
  <c r="BN2096" i="3" s="1"/>
  <c r="BC2096" i="3"/>
  <c r="BD2096" i="3" s="1"/>
  <c r="BQ2096" i="3" s="1"/>
  <c r="AZ2096" i="3"/>
  <c r="AP2096" i="3"/>
  <c r="AK2096" i="3"/>
  <c r="S2096" i="3"/>
  <c r="CW2095" i="3"/>
  <c r="CV2095" i="3"/>
  <c r="CU2095" i="3"/>
  <c r="CT2095" i="3"/>
  <c r="CS2095" i="3"/>
  <c r="CR2095" i="3"/>
  <c r="CQ2095" i="3"/>
  <c r="CX2095" i="3" s="1"/>
  <c r="CG2095" i="3"/>
  <c r="CC2095" i="3"/>
  <c r="CB2095" i="3"/>
  <c r="CE2095" i="3" s="1"/>
  <c r="BY2095" i="3"/>
  <c r="BX2095" i="3"/>
  <c r="BW2095" i="3"/>
  <c r="BV2095" i="3"/>
  <c r="BU2095" i="3"/>
  <c r="BT2095" i="3"/>
  <c r="BR2095" i="3"/>
  <c r="BP2095" i="3"/>
  <c r="BE2095" i="3"/>
  <c r="BN2095" i="3" s="1"/>
  <c r="BC2095" i="3"/>
  <c r="BD2095" i="3" s="1"/>
  <c r="BQ2095" i="3" s="1"/>
  <c r="AZ2095" i="3"/>
  <c r="AP2095" i="3"/>
  <c r="AK2095" i="3"/>
  <c r="S2095" i="3"/>
  <c r="CW2092" i="3"/>
  <c r="CV2092" i="3"/>
  <c r="CU2092" i="3"/>
  <c r="CT2092" i="3"/>
  <c r="CS2092" i="3"/>
  <c r="CR2092" i="3"/>
  <c r="CQ2092" i="3"/>
  <c r="CX2092" i="3" s="1"/>
  <c r="CG2092" i="3"/>
  <c r="CC2092" i="3"/>
  <c r="CB2092" i="3"/>
  <c r="CE2092" i="3" s="1"/>
  <c r="BY2092" i="3"/>
  <c r="BX2092" i="3"/>
  <c r="BW2092" i="3"/>
  <c r="BV2092" i="3"/>
  <c r="BU2092" i="3"/>
  <c r="BT2092" i="3"/>
  <c r="BR2092" i="3"/>
  <c r="BP2092" i="3"/>
  <c r="BE2092" i="3"/>
  <c r="BO2092" i="3" s="1"/>
  <c r="BC2092" i="3"/>
  <c r="BD2092" i="3" s="1"/>
  <c r="BQ2092" i="3" s="1"/>
  <c r="AZ2092" i="3"/>
  <c r="AP2092" i="3"/>
  <c r="AK2092" i="3"/>
  <c r="S2092" i="3"/>
  <c r="CW2091" i="3"/>
  <c r="CV2091" i="3"/>
  <c r="CU2091" i="3"/>
  <c r="CT2091" i="3"/>
  <c r="CS2091" i="3"/>
  <c r="CR2091" i="3"/>
  <c r="CQ2091" i="3"/>
  <c r="CX2091" i="3" s="1"/>
  <c r="CG2091" i="3"/>
  <c r="CC2091" i="3"/>
  <c r="CB2091" i="3"/>
  <c r="CE2091" i="3" s="1"/>
  <c r="BY2091" i="3"/>
  <c r="BX2091" i="3"/>
  <c r="BW2091" i="3"/>
  <c r="BV2091" i="3"/>
  <c r="BU2091" i="3"/>
  <c r="BT2091" i="3"/>
  <c r="BR2091" i="3"/>
  <c r="BP2091" i="3"/>
  <c r="BE2091" i="3"/>
  <c r="BN2091" i="3" s="1"/>
  <c r="BC2091" i="3"/>
  <c r="BD2091" i="3" s="1"/>
  <c r="BQ2091" i="3" s="1"/>
  <c r="AZ2091" i="3"/>
  <c r="AP2091" i="3"/>
  <c r="AK2091" i="3"/>
  <c r="S2091" i="3"/>
  <c r="CW2090" i="3"/>
  <c r="CV2090" i="3"/>
  <c r="CU2090" i="3"/>
  <c r="CT2090" i="3"/>
  <c r="CS2090" i="3"/>
  <c r="CR2090" i="3"/>
  <c r="CQ2090" i="3"/>
  <c r="CX2090" i="3" s="1"/>
  <c r="CG2090" i="3"/>
  <c r="CC2090" i="3"/>
  <c r="CB2090" i="3"/>
  <c r="CE2090" i="3" s="1"/>
  <c r="BY2090" i="3"/>
  <c r="BX2090" i="3"/>
  <c r="BW2090" i="3"/>
  <c r="BV2090" i="3"/>
  <c r="BU2090" i="3"/>
  <c r="BT2090" i="3"/>
  <c r="BR2090" i="3"/>
  <c r="BP2090" i="3"/>
  <c r="BE2090" i="3"/>
  <c r="BO2090" i="3" s="1"/>
  <c r="BC2090" i="3"/>
  <c r="BD2090" i="3" s="1"/>
  <c r="BQ2090" i="3" s="1"/>
  <c r="AZ2090" i="3"/>
  <c r="AP2090" i="3"/>
  <c r="AK2090" i="3"/>
  <c r="S2090" i="3"/>
  <c r="CW2088" i="3"/>
  <c r="CV2088" i="3"/>
  <c r="CU2088" i="3"/>
  <c r="CT2088" i="3"/>
  <c r="CS2088" i="3"/>
  <c r="CR2088" i="3"/>
  <c r="CQ2088" i="3"/>
  <c r="CX2088" i="3" s="1"/>
  <c r="CG2088" i="3"/>
  <c r="CC2088" i="3"/>
  <c r="CB2088" i="3"/>
  <c r="CE2088" i="3" s="1"/>
  <c r="BY2088" i="3"/>
  <c r="BX2088" i="3"/>
  <c r="BW2088" i="3"/>
  <c r="BV2088" i="3"/>
  <c r="BU2088" i="3"/>
  <c r="BT2088" i="3"/>
  <c r="BR2088" i="3"/>
  <c r="BP2088" i="3"/>
  <c r="BE2088" i="3"/>
  <c r="BN2088" i="3" s="1"/>
  <c r="BC2088" i="3"/>
  <c r="BD2088" i="3" s="1"/>
  <c r="BQ2088" i="3" s="1"/>
  <c r="AZ2088" i="3"/>
  <c r="AP2088" i="3"/>
  <c r="AK2088" i="3"/>
  <c r="S2088" i="3"/>
  <c r="CX2087" i="3"/>
  <c r="CW2087" i="3"/>
  <c r="CV2087" i="3"/>
  <c r="CU2087" i="3"/>
  <c r="CT2087" i="3"/>
  <c r="CS2087" i="3"/>
  <c r="CR2087" i="3"/>
  <c r="CQ2087" i="3"/>
  <c r="CG2087" i="3"/>
  <c r="CC2087" i="3"/>
  <c r="CB2087" i="3"/>
  <c r="CE2087" i="3" s="1"/>
  <c r="BY2087" i="3"/>
  <c r="BX2087" i="3"/>
  <c r="BW2087" i="3"/>
  <c r="BV2087" i="3"/>
  <c r="BU2087" i="3"/>
  <c r="BT2087" i="3"/>
  <c r="BR2087" i="3"/>
  <c r="BP2087" i="3"/>
  <c r="BE2087" i="3"/>
  <c r="BO2087" i="3" s="1"/>
  <c r="BC2087" i="3"/>
  <c r="BD2087" i="3" s="1"/>
  <c r="BQ2087" i="3" s="1"/>
  <c r="AZ2087" i="3"/>
  <c r="AP2087" i="3"/>
  <c r="AK2087" i="3"/>
  <c r="S2087" i="3"/>
  <c r="CW563" i="3"/>
  <c r="CV563" i="3"/>
  <c r="CU563" i="3"/>
  <c r="CT563" i="3"/>
  <c r="CS563" i="3"/>
  <c r="CR563" i="3"/>
  <c r="CQ563" i="3"/>
  <c r="CX563" i="3" s="1"/>
  <c r="CG563" i="3"/>
  <c r="CC563" i="3"/>
  <c r="CB563" i="3"/>
  <c r="CE563" i="3" s="1"/>
  <c r="BY563" i="3"/>
  <c r="BX563" i="3"/>
  <c r="BW563" i="3"/>
  <c r="BV563" i="3"/>
  <c r="BU563" i="3"/>
  <c r="BT563" i="3"/>
  <c r="BR563" i="3"/>
  <c r="BP563" i="3"/>
  <c r="BE563" i="3"/>
  <c r="BN563" i="3" s="1"/>
  <c r="BC563" i="3"/>
  <c r="BD563" i="3" s="1"/>
  <c r="BQ563" i="3" s="1"/>
  <c r="AZ563" i="3"/>
  <c r="AP563" i="3"/>
  <c r="AK563" i="3"/>
  <c r="S563" i="3"/>
  <c r="CW562" i="3"/>
  <c r="CV562" i="3"/>
  <c r="CU562" i="3"/>
  <c r="CT562" i="3"/>
  <c r="CS562" i="3"/>
  <c r="CR562" i="3"/>
  <c r="CQ562" i="3"/>
  <c r="CX562" i="3" s="1"/>
  <c r="CG562" i="3"/>
  <c r="CC562" i="3"/>
  <c r="CB562" i="3"/>
  <c r="CE562" i="3" s="1"/>
  <c r="BY562" i="3"/>
  <c r="BX562" i="3"/>
  <c r="BW562" i="3"/>
  <c r="BV562" i="3"/>
  <c r="BU562" i="3"/>
  <c r="BT562" i="3"/>
  <c r="BR562" i="3"/>
  <c r="BP562" i="3"/>
  <c r="BE562" i="3"/>
  <c r="BO562" i="3" s="1"/>
  <c r="BC562" i="3"/>
  <c r="BD562" i="3" s="1"/>
  <c r="BQ562" i="3" s="1"/>
  <c r="AZ562" i="3"/>
  <c r="AP562" i="3"/>
  <c r="AK562" i="3"/>
  <c r="S562" i="3"/>
  <c r="CW561" i="3"/>
  <c r="CV561" i="3"/>
  <c r="CU561" i="3"/>
  <c r="CT561" i="3"/>
  <c r="CS561" i="3"/>
  <c r="CR561" i="3"/>
  <c r="CQ561" i="3"/>
  <c r="CX561" i="3" s="1"/>
  <c r="CG561" i="3"/>
  <c r="CC561" i="3"/>
  <c r="CB561" i="3"/>
  <c r="CE561" i="3" s="1"/>
  <c r="BY561" i="3"/>
  <c r="BX561" i="3"/>
  <c r="BW561" i="3"/>
  <c r="BV561" i="3"/>
  <c r="BU561" i="3"/>
  <c r="BT561" i="3"/>
  <c r="BR561" i="3"/>
  <c r="BP561" i="3"/>
  <c r="BE561" i="3"/>
  <c r="BO561" i="3" s="1"/>
  <c r="BC561" i="3"/>
  <c r="BD561" i="3" s="1"/>
  <c r="BQ561" i="3" s="1"/>
  <c r="AZ561" i="3"/>
  <c r="AP561" i="3"/>
  <c r="AK561" i="3"/>
  <c r="S561" i="3"/>
  <c r="CW560" i="3"/>
  <c r="CV560" i="3"/>
  <c r="CU560" i="3"/>
  <c r="CT560" i="3"/>
  <c r="CS560" i="3"/>
  <c r="CR560" i="3"/>
  <c r="CQ560" i="3"/>
  <c r="CX560" i="3" s="1"/>
  <c r="CG560" i="3"/>
  <c r="CC560" i="3"/>
  <c r="CB560" i="3"/>
  <c r="CE560" i="3" s="1"/>
  <c r="BY560" i="3"/>
  <c r="BX560" i="3"/>
  <c r="BW560" i="3"/>
  <c r="BV560" i="3"/>
  <c r="BU560" i="3"/>
  <c r="BT560" i="3"/>
  <c r="BR560" i="3"/>
  <c r="BP560" i="3"/>
  <c r="BE560" i="3"/>
  <c r="BO560" i="3" s="1"/>
  <c r="BC560" i="3"/>
  <c r="BD560" i="3" s="1"/>
  <c r="BQ560" i="3" s="1"/>
  <c r="AZ560" i="3"/>
  <c r="AP560" i="3"/>
  <c r="AK560" i="3"/>
  <c r="S560" i="3"/>
  <c r="CW559" i="3"/>
  <c r="CV559" i="3"/>
  <c r="CU559" i="3"/>
  <c r="CT559" i="3"/>
  <c r="CS559" i="3"/>
  <c r="CR559" i="3"/>
  <c r="CQ559" i="3"/>
  <c r="CX559" i="3" s="1"/>
  <c r="CG559" i="3"/>
  <c r="CC559" i="3"/>
  <c r="CB559" i="3"/>
  <c r="CE559" i="3" s="1"/>
  <c r="BY559" i="3"/>
  <c r="BX559" i="3"/>
  <c r="BW559" i="3"/>
  <c r="BV559" i="3"/>
  <c r="BU559" i="3"/>
  <c r="BT559" i="3"/>
  <c r="BR559" i="3"/>
  <c r="BP559" i="3"/>
  <c r="BE559" i="3"/>
  <c r="BO559" i="3" s="1"/>
  <c r="BC559" i="3"/>
  <c r="BD559" i="3" s="1"/>
  <c r="BQ559" i="3" s="1"/>
  <c r="AZ559" i="3"/>
  <c r="AP559" i="3"/>
  <c r="AK559" i="3"/>
  <c r="S559" i="3"/>
  <c r="CW1988" i="3"/>
  <c r="CV1988" i="3"/>
  <c r="CU1988" i="3"/>
  <c r="CT1988" i="3"/>
  <c r="CS1988" i="3"/>
  <c r="CR1988" i="3"/>
  <c r="CQ1988" i="3"/>
  <c r="CX1988" i="3" s="1"/>
  <c r="CG1988" i="3"/>
  <c r="CC1988" i="3"/>
  <c r="CB1988" i="3"/>
  <c r="CE1988" i="3" s="1"/>
  <c r="BY1988" i="3"/>
  <c r="BX1988" i="3"/>
  <c r="BW1988" i="3"/>
  <c r="BV1988" i="3"/>
  <c r="BU1988" i="3"/>
  <c r="BT1988" i="3"/>
  <c r="BR1988" i="3"/>
  <c r="BP1988" i="3"/>
  <c r="BE1988" i="3"/>
  <c r="BO1988" i="3" s="1"/>
  <c r="BC1988" i="3"/>
  <c r="BD1988" i="3" s="1"/>
  <c r="BQ1988" i="3" s="1"/>
  <c r="AZ1988" i="3"/>
  <c r="AP1988" i="3"/>
  <c r="AK1988" i="3"/>
  <c r="S1988" i="3"/>
  <c r="CW1987" i="3"/>
  <c r="CV1987" i="3"/>
  <c r="CU1987" i="3"/>
  <c r="CT1987" i="3"/>
  <c r="CS1987" i="3"/>
  <c r="CR1987" i="3"/>
  <c r="CQ1987" i="3"/>
  <c r="CX1987" i="3" s="1"/>
  <c r="CG1987" i="3"/>
  <c r="CC1987" i="3"/>
  <c r="CB1987" i="3"/>
  <c r="CE1987" i="3" s="1"/>
  <c r="BY1987" i="3"/>
  <c r="BX1987" i="3"/>
  <c r="BW1987" i="3"/>
  <c r="BV1987" i="3"/>
  <c r="BU1987" i="3"/>
  <c r="BT1987" i="3"/>
  <c r="BR1987" i="3"/>
  <c r="BP1987" i="3"/>
  <c r="BE1987" i="3"/>
  <c r="BO1987" i="3" s="1"/>
  <c r="BC1987" i="3"/>
  <c r="BD1987" i="3" s="1"/>
  <c r="BQ1987" i="3" s="1"/>
  <c r="AZ1987" i="3"/>
  <c r="AP1987" i="3"/>
  <c r="AK1987" i="3"/>
  <c r="S1987" i="3"/>
  <c r="CW1986" i="3"/>
  <c r="CV1986" i="3"/>
  <c r="CU1986" i="3"/>
  <c r="CT1986" i="3"/>
  <c r="CS1986" i="3"/>
  <c r="CR1986" i="3"/>
  <c r="CQ1986" i="3"/>
  <c r="CX1986" i="3" s="1"/>
  <c r="CG1986" i="3"/>
  <c r="CC1986" i="3"/>
  <c r="CB1986" i="3"/>
  <c r="CE1986" i="3" s="1"/>
  <c r="BY1986" i="3"/>
  <c r="BX1986" i="3"/>
  <c r="BW1986" i="3"/>
  <c r="BV1986" i="3"/>
  <c r="BU1986" i="3"/>
  <c r="BT1986" i="3"/>
  <c r="BR1986" i="3"/>
  <c r="BP1986" i="3"/>
  <c r="BE1986" i="3"/>
  <c r="BO1986" i="3" s="1"/>
  <c r="BC1986" i="3"/>
  <c r="BD1986" i="3" s="1"/>
  <c r="BQ1986" i="3" s="1"/>
  <c r="AZ1986" i="3"/>
  <c r="AP1986" i="3"/>
  <c r="AK1986" i="3"/>
  <c r="S1986" i="3"/>
  <c r="CW1985" i="3"/>
  <c r="CV1985" i="3"/>
  <c r="CU1985" i="3"/>
  <c r="CT1985" i="3"/>
  <c r="CS1985" i="3"/>
  <c r="CR1985" i="3"/>
  <c r="CQ1985" i="3"/>
  <c r="CX1985" i="3" s="1"/>
  <c r="CG1985" i="3"/>
  <c r="CC1985" i="3"/>
  <c r="CB1985" i="3"/>
  <c r="CE1985" i="3" s="1"/>
  <c r="BY1985" i="3"/>
  <c r="BX1985" i="3"/>
  <c r="BW1985" i="3"/>
  <c r="BV1985" i="3"/>
  <c r="BU1985" i="3"/>
  <c r="BT1985" i="3"/>
  <c r="BR1985" i="3"/>
  <c r="BP1985" i="3"/>
  <c r="BE1985" i="3"/>
  <c r="BO1985" i="3" s="1"/>
  <c r="BC1985" i="3"/>
  <c r="BD1985" i="3" s="1"/>
  <c r="BQ1985" i="3" s="1"/>
  <c r="AZ1985" i="3"/>
  <c r="BA1985" i="3" s="1"/>
  <c r="BS1985" i="3" s="1"/>
  <c r="AP1985" i="3"/>
  <c r="AK1985" i="3"/>
  <c r="S1985" i="3"/>
  <c r="CW1857" i="3"/>
  <c r="CV1857" i="3"/>
  <c r="CU1857" i="3"/>
  <c r="CT1857" i="3"/>
  <c r="CS1857" i="3"/>
  <c r="CR1857" i="3"/>
  <c r="CQ1857" i="3"/>
  <c r="CX1857" i="3" s="1"/>
  <c r="CG1857" i="3"/>
  <c r="CC1857" i="3"/>
  <c r="CB1857" i="3"/>
  <c r="CE1857" i="3" s="1"/>
  <c r="BY1857" i="3"/>
  <c r="BX1857" i="3"/>
  <c r="BW1857" i="3"/>
  <c r="BV1857" i="3"/>
  <c r="BU1857" i="3"/>
  <c r="BT1857" i="3"/>
  <c r="BR1857" i="3"/>
  <c r="BP1857" i="3"/>
  <c r="BE1857" i="3"/>
  <c r="BO1857" i="3" s="1"/>
  <c r="BC1857" i="3"/>
  <c r="BD1857" i="3" s="1"/>
  <c r="BQ1857" i="3" s="1"/>
  <c r="AZ1857" i="3"/>
  <c r="BA1857" i="3" s="1"/>
  <c r="BS1857" i="3" s="1"/>
  <c r="AP1857" i="3"/>
  <c r="AK1857" i="3"/>
  <c r="S1857" i="3"/>
  <c r="CW535" i="3"/>
  <c r="CV535" i="3"/>
  <c r="CU535" i="3"/>
  <c r="CT535" i="3"/>
  <c r="CS535" i="3"/>
  <c r="CR535" i="3"/>
  <c r="CQ535" i="3"/>
  <c r="CX535" i="3" s="1"/>
  <c r="CG535" i="3"/>
  <c r="CC535" i="3"/>
  <c r="CB535" i="3"/>
  <c r="CE535" i="3" s="1"/>
  <c r="BY535" i="3"/>
  <c r="BX535" i="3"/>
  <c r="BW535" i="3"/>
  <c r="BV535" i="3"/>
  <c r="BU535" i="3"/>
  <c r="BT535" i="3"/>
  <c r="BR535" i="3"/>
  <c r="BP535" i="3"/>
  <c r="BE535" i="3"/>
  <c r="BO535" i="3" s="1"/>
  <c r="BC535" i="3"/>
  <c r="BD535" i="3" s="1"/>
  <c r="BQ535" i="3" s="1"/>
  <c r="AZ535" i="3"/>
  <c r="BA535" i="3" s="1"/>
  <c r="BS535" i="3" s="1"/>
  <c r="AP535" i="3"/>
  <c r="AK535" i="3"/>
  <c r="S535" i="3"/>
  <c r="CW534" i="3"/>
  <c r="CV534" i="3"/>
  <c r="CU534" i="3"/>
  <c r="CT534" i="3"/>
  <c r="CS534" i="3"/>
  <c r="CR534" i="3"/>
  <c r="CQ534" i="3"/>
  <c r="CX534" i="3" s="1"/>
  <c r="CG534" i="3"/>
  <c r="CC534" i="3"/>
  <c r="CB534" i="3"/>
  <c r="CE534" i="3" s="1"/>
  <c r="BY534" i="3"/>
  <c r="BX534" i="3"/>
  <c r="BW534" i="3"/>
  <c r="BV534" i="3"/>
  <c r="BU534" i="3"/>
  <c r="BT534" i="3"/>
  <c r="BR534" i="3"/>
  <c r="BP534" i="3"/>
  <c r="BE534" i="3"/>
  <c r="BO534" i="3" s="1"/>
  <c r="BC534" i="3"/>
  <c r="BD534" i="3" s="1"/>
  <c r="BQ534" i="3" s="1"/>
  <c r="AZ534" i="3"/>
  <c r="BA534" i="3" s="1"/>
  <c r="BS534" i="3" s="1"/>
  <c r="AP534" i="3"/>
  <c r="AK534" i="3"/>
  <c r="S534" i="3"/>
  <c r="CW1866" i="3"/>
  <c r="CV1866" i="3"/>
  <c r="CU1866" i="3"/>
  <c r="CT1866" i="3"/>
  <c r="CS1866" i="3"/>
  <c r="CR1866" i="3"/>
  <c r="CQ1866" i="3"/>
  <c r="CX1866" i="3" s="1"/>
  <c r="CG1866" i="3"/>
  <c r="CC1866" i="3"/>
  <c r="CB1866" i="3"/>
  <c r="CE1866" i="3" s="1"/>
  <c r="BY1866" i="3"/>
  <c r="BX1866" i="3"/>
  <c r="BW1866" i="3"/>
  <c r="BV1866" i="3"/>
  <c r="BU1866" i="3"/>
  <c r="BT1866" i="3"/>
  <c r="BR1866" i="3"/>
  <c r="BP1866" i="3"/>
  <c r="BE1866" i="3"/>
  <c r="BO1866" i="3" s="1"/>
  <c r="BC1866" i="3"/>
  <c r="BD1866" i="3" s="1"/>
  <c r="BQ1866" i="3" s="1"/>
  <c r="AZ1866" i="3"/>
  <c r="BA1866" i="3" s="1"/>
  <c r="BS1866" i="3" s="1"/>
  <c r="AP1866" i="3"/>
  <c r="AK1866" i="3"/>
  <c r="S1866" i="3"/>
  <c r="CW1865" i="3"/>
  <c r="CV1865" i="3"/>
  <c r="CU1865" i="3"/>
  <c r="CT1865" i="3"/>
  <c r="CS1865" i="3"/>
  <c r="CR1865" i="3"/>
  <c r="CQ1865" i="3"/>
  <c r="CX1865" i="3" s="1"/>
  <c r="CG1865" i="3"/>
  <c r="CC1865" i="3"/>
  <c r="CB1865" i="3"/>
  <c r="CE1865" i="3" s="1"/>
  <c r="BY1865" i="3"/>
  <c r="BX1865" i="3"/>
  <c r="BW1865" i="3"/>
  <c r="BV1865" i="3"/>
  <c r="BU1865" i="3"/>
  <c r="BT1865" i="3"/>
  <c r="BR1865" i="3"/>
  <c r="BP1865" i="3"/>
  <c r="BE1865" i="3"/>
  <c r="BO1865" i="3" s="1"/>
  <c r="BC1865" i="3"/>
  <c r="BD1865" i="3" s="1"/>
  <c r="BQ1865" i="3" s="1"/>
  <c r="AZ1865" i="3"/>
  <c r="BA1865" i="3" s="1"/>
  <c r="BS1865" i="3" s="1"/>
  <c r="AP1865" i="3"/>
  <c r="AK1865" i="3"/>
  <c r="S1865" i="3"/>
  <c r="CW533" i="3"/>
  <c r="CV533" i="3"/>
  <c r="CU533" i="3"/>
  <c r="CT533" i="3"/>
  <c r="CS533" i="3"/>
  <c r="CR533" i="3"/>
  <c r="CQ533" i="3"/>
  <c r="CX533" i="3" s="1"/>
  <c r="CG533" i="3"/>
  <c r="CC533" i="3"/>
  <c r="CB533" i="3"/>
  <c r="CE533" i="3" s="1"/>
  <c r="BY533" i="3"/>
  <c r="BX533" i="3"/>
  <c r="BW533" i="3"/>
  <c r="BV533" i="3"/>
  <c r="BU533" i="3"/>
  <c r="BT533" i="3"/>
  <c r="BR533" i="3"/>
  <c r="BP533" i="3"/>
  <c r="BE533" i="3"/>
  <c r="BO533" i="3" s="1"/>
  <c r="BC533" i="3"/>
  <c r="BD533" i="3" s="1"/>
  <c r="BQ533" i="3" s="1"/>
  <c r="AZ533" i="3"/>
  <c r="BA533" i="3" s="1"/>
  <c r="BS533" i="3" s="1"/>
  <c r="AP533" i="3"/>
  <c r="AK533" i="3"/>
  <c r="S533" i="3"/>
  <c r="CX1020" i="3"/>
  <c r="CW1020" i="3"/>
  <c r="CV1020" i="3"/>
  <c r="CG1020" i="3"/>
  <c r="CC1020" i="3"/>
  <c r="CB1020" i="3"/>
  <c r="CD1020" i="3" s="1"/>
  <c r="BY1020" i="3"/>
  <c r="BX1020" i="3"/>
  <c r="BW1020" i="3"/>
  <c r="BV1020" i="3"/>
  <c r="BU1020" i="3"/>
  <c r="BT1020" i="3"/>
  <c r="BR1020" i="3"/>
  <c r="BP1020" i="3"/>
  <c r="BE1020" i="3"/>
  <c r="BN1020" i="3" s="1"/>
  <c r="BC1020" i="3"/>
  <c r="BD1020" i="3" s="1"/>
  <c r="BQ1020" i="3" s="1"/>
  <c r="AZ1020" i="3"/>
  <c r="BA1020" i="3" s="1"/>
  <c r="BS1020" i="3" s="1"/>
  <c r="AP1020" i="3"/>
  <c r="AK1020" i="3"/>
  <c r="S1020" i="3"/>
  <c r="CX1019" i="3"/>
  <c r="CW1019" i="3"/>
  <c r="CV1019" i="3"/>
  <c r="CG1019" i="3"/>
  <c r="CC1019" i="3"/>
  <c r="CB1019" i="3"/>
  <c r="CE1019" i="3" s="1"/>
  <c r="BY1019" i="3"/>
  <c r="BX1019" i="3"/>
  <c r="BW1019" i="3"/>
  <c r="BV1019" i="3"/>
  <c r="BU1019" i="3"/>
  <c r="BT1019" i="3"/>
  <c r="BR1019" i="3"/>
  <c r="BP1019" i="3"/>
  <c r="BE1019" i="3"/>
  <c r="BO1019" i="3" s="1"/>
  <c r="BC1019" i="3"/>
  <c r="BD1019" i="3" s="1"/>
  <c r="BQ1019" i="3" s="1"/>
  <c r="AZ1019" i="3"/>
  <c r="BA1019" i="3" s="1"/>
  <c r="BS1019" i="3" s="1"/>
  <c r="AP1019" i="3"/>
  <c r="AK1019" i="3"/>
  <c r="S1019" i="3"/>
  <c r="CX1018" i="3"/>
  <c r="CW1018" i="3"/>
  <c r="CV1018" i="3"/>
  <c r="CG1018" i="3"/>
  <c r="CC1018" i="3"/>
  <c r="CB1018" i="3"/>
  <c r="CD1018" i="3" s="1"/>
  <c r="BY1018" i="3"/>
  <c r="BX1018" i="3"/>
  <c r="BW1018" i="3"/>
  <c r="BV1018" i="3"/>
  <c r="BU1018" i="3"/>
  <c r="BT1018" i="3"/>
  <c r="BR1018" i="3"/>
  <c r="BP1018" i="3"/>
  <c r="BE1018" i="3"/>
  <c r="BN1018" i="3" s="1"/>
  <c r="BC1018" i="3"/>
  <c r="BD1018" i="3" s="1"/>
  <c r="BQ1018" i="3" s="1"/>
  <c r="AZ1018" i="3"/>
  <c r="BA1018" i="3" s="1"/>
  <c r="BS1018" i="3" s="1"/>
  <c r="AP1018" i="3"/>
  <c r="AK1018" i="3"/>
  <c r="S1018" i="3"/>
  <c r="CX1017" i="3"/>
  <c r="CW1017" i="3"/>
  <c r="CV1017" i="3"/>
  <c r="CG1017" i="3"/>
  <c r="CC1017" i="3"/>
  <c r="CB1017" i="3"/>
  <c r="CE1017" i="3" s="1"/>
  <c r="BY1017" i="3"/>
  <c r="BX1017" i="3"/>
  <c r="BW1017" i="3"/>
  <c r="BV1017" i="3"/>
  <c r="BU1017" i="3"/>
  <c r="BT1017" i="3"/>
  <c r="BR1017" i="3"/>
  <c r="BP1017" i="3"/>
  <c r="BE1017" i="3"/>
  <c r="BO1017" i="3" s="1"/>
  <c r="BC1017" i="3"/>
  <c r="BD1017" i="3" s="1"/>
  <c r="BQ1017" i="3" s="1"/>
  <c r="AZ1017" i="3"/>
  <c r="BA1017" i="3" s="1"/>
  <c r="BS1017" i="3" s="1"/>
  <c r="AP1017" i="3"/>
  <c r="AK1017" i="3"/>
  <c r="S1017" i="3"/>
  <c r="CX1016" i="3"/>
  <c r="CW1016" i="3"/>
  <c r="CV1016" i="3"/>
  <c r="CG1016" i="3"/>
  <c r="CC1016" i="3"/>
  <c r="CB1016" i="3"/>
  <c r="CD1016" i="3" s="1"/>
  <c r="BY1016" i="3"/>
  <c r="BX1016" i="3"/>
  <c r="BW1016" i="3"/>
  <c r="BV1016" i="3"/>
  <c r="BU1016" i="3"/>
  <c r="BT1016" i="3"/>
  <c r="BR1016" i="3"/>
  <c r="BP1016" i="3"/>
  <c r="BE1016" i="3"/>
  <c r="BN1016" i="3" s="1"/>
  <c r="BC1016" i="3"/>
  <c r="BD1016" i="3" s="1"/>
  <c r="BQ1016" i="3" s="1"/>
  <c r="AZ1016" i="3"/>
  <c r="BA1016" i="3" s="1"/>
  <c r="BS1016" i="3" s="1"/>
  <c r="AP1016" i="3"/>
  <c r="AK1016" i="3"/>
  <c r="S1016" i="3"/>
  <c r="CX1015" i="3"/>
  <c r="CW1015" i="3"/>
  <c r="CV1015" i="3"/>
  <c r="CG1015" i="3"/>
  <c r="CC1015" i="3"/>
  <c r="CB1015" i="3"/>
  <c r="CE1015" i="3" s="1"/>
  <c r="BY1015" i="3"/>
  <c r="BX1015" i="3"/>
  <c r="BW1015" i="3"/>
  <c r="BV1015" i="3"/>
  <c r="BU1015" i="3"/>
  <c r="BT1015" i="3"/>
  <c r="BR1015" i="3"/>
  <c r="BP1015" i="3"/>
  <c r="BE1015" i="3"/>
  <c r="BO1015" i="3" s="1"/>
  <c r="BC1015" i="3"/>
  <c r="BD1015" i="3" s="1"/>
  <c r="BQ1015" i="3" s="1"/>
  <c r="AZ1015" i="3"/>
  <c r="BA1015" i="3" s="1"/>
  <c r="BS1015" i="3" s="1"/>
  <c r="AP1015" i="3"/>
  <c r="AK1015" i="3"/>
  <c r="S1015" i="3"/>
  <c r="CX1014" i="3"/>
  <c r="CW1014" i="3"/>
  <c r="CV1014" i="3"/>
  <c r="CG1014" i="3"/>
  <c r="CC1014" i="3"/>
  <c r="CB1014" i="3"/>
  <c r="CD1014" i="3" s="1"/>
  <c r="BY1014" i="3"/>
  <c r="BX1014" i="3"/>
  <c r="BW1014" i="3"/>
  <c r="BV1014" i="3"/>
  <c r="BU1014" i="3"/>
  <c r="BT1014" i="3"/>
  <c r="BR1014" i="3"/>
  <c r="BP1014" i="3"/>
  <c r="BE1014" i="3"/>
  <c r="BN1014" i="3" s="1"/>
  <c r="BC1014" i="3"/>
  <c r="BD1014" i="3" s="1"/>
  <c r="BQ1014" i="3" s="1"/>
  <c r="AZ1014" i="3"/>
  <c r="BA1014" i="3" s="1"/>
  <c r="BS1014" i="3" s="1"/>
  <c r="AP1014" i="3"/>
  <c r="AK1014" i="3"/>
  <c r="S1014" i="3"/>
  <c r="CX1013" i="3"/>
  <c r="CW1013" i="3"/>
  <c r="CV1013" i="3"/>
  <c r="CG1013" i="3"/>
  <c r="CC1013" i="3"/>
  <c r="CB1013" i="3"/>
  <c r="CE1013" i="3" s="1"/>
  <c r="BY1013" i="3"/>
  <c r="BX1013" i="3"/>
  <c r="BW1013" i="3"/>
  <c r="BV1013" i="3"/>
  <c r="BU1013" i="3"/>
  <c r="BT1013" i="3"/>
  <c r="BR1013" i="3"/>
  <c r="BP1013" i="3"/>
  <c r="BE1013" i="3"/>
  <c r="BO1013" i="3" s="1"/>
  <c r="BC1013" i="3"/>
  <c r="BD1013" i="3" s="1"/>
  <c r="BQ1013" i="3" s="1"/>
  <c r="AZ1013" i="3"/>
  <c r="BA1013" i="3" s="1"/>
  <c r="BS1013" i="3" s="1"/>
  <c r="AP1013" i="3"/>
  <c r="AK1013" i="3"/>
  <c r="S1013" i="3"/>
  <c r="CX1012" i="3"/>
  <c r="CW1012" i="3"/>
  <c r="CV1012" i="3"/>
  <c r="CG1012" i="3"/>
  <c r="CC1012" i="3"/>
  <c r="CB1012" i="3"/>
  <c r="CD1012" i="3" s="1"/>
  <c r="BY1012" i="3"/>
  <c r="BX1012" i="3"/>
  <c r="BW1012" i="3"/>
  <c r="BV1012" i="3"/>
  <c r="BU1012" i="3"/>
  <c r="BT1012" i="3"/>
  <c r="BR1012" i="3"/>
  <c r="BP1012" i="3"/>
  <c r="BE1012" i="3"/>
  <c r="BN1012" i="3" s="1"/>
  <c r="BC1012" i="3"/>
  <c r="BD1012" i="3" s="1"/>
  <c r="BQ1012" i="3" s="1"/>
  <c r="AZ1012" i="3"/>
  <c r="BA1012" i="3" s="1"/>
  <c r="BS1012" i="3" s="1"/>
  <c r="AP1012" i="3"/>
  <c r="AK1012" i="3"/>
  <c r="S1012" i="3"/>
  <c r="CX1011" i="3"/>
  <c r="CW1011" i="3"/>
  <c r="CV1011" i="3"/>
  <c r="CG1011" i="3"/>
  <c r="CC1011" i="3"/>
  <c r="CB1011" i="3"/>
  <c r="CE1011" i="3" s="1"/>
  <c r="BY1011" i="3"/>
  <c r="BX1011" i="3"/>
  <c r="BW1011" i="3"/>
  <c r="BV1011" i="3"/>
  <c r="BU1011" i="3"/>
  <c r="BT1011" i="3"/>
  <c r="BR1011" i="3"/>
  <c r="BP1011" i="3"/>
  <c r="BE1011" i="3"/>
  <c r="BO1011" i="3" s="1"/>
  <c r="BC1011" i="3"/>
  <c r="BD1011" i="3" s="1"/>
  <c r="BQ1011" i="3" s="1"/>
  <c r="AZ1011" i="3"/>
  <c r="BA1011" i="3" s="1"/>
  <c r="BS1011" i="3" s="1"/>
  <c r="AP1011" i="3"/>
  <c r="AK1011" i="3"/>
  <c r="S1011" i="3"/>
  <c r="CX1010" i="3"/>
  <c r="CW1010" i="3"/>
  <c r="CV1010" i="3"/>
  <c r="CG1010" i="3"/>
  <c r="CC1010" i="3"/>
  <c r="CB1010" i="3"/>
  <c r="CD1010" i="3" s="1"/>
  <c r="BY1010" i="3"/>
  <c r="BX1010" i="3"/>
  <c r="BW1010" i="3"/>
  <c r="BV1010" i="3"/>
  <c r="BU1010" i="3"/>
  <c r="BT1010" i="3"/>
  <c r="BR1010" i="3"/>
  <c r="BP1010" i="3"/>
  <c r="BE1010" i="3"/>
  <c r="BN1010" i="3" s="1"/>
  <c r="BC1010" i="3"/>
  <c r="BD1010" i="3" s="1"/>
  <c r="BQ1010" i="3" s="1"/>
  <c r="AZ1010" i="3"/>
  <c r="BA1010" i="3" s="1"/>
  <c r="BS1010" i="3" s="1"/>
  <c r="AP1010" i="3"/>
  <c r="AK1010" i="3"/>
  <c r="S1010" i="3"/>
  <c r="CX1009" i="3"/>
  <c r="CW1009" i="3"/>
  <c r="CV1009" i="3"/>
  <c r="CG1009" i="3"/>
  <c r="CC1009" i="3"/>
  <c r="CB1009" i="3"/>
  <c r="CE1009" i="3" s="1"/>
  <c r="BY1009" i="3"/>
  <c r="BX1009" i="3"/>
  <c r="BW1009" i="3"/>
  <c r="BV1009" i="3"/>
  <c r="BU1009" i="3"/>
  <c r="BT1009" i="3"/>
  <c r="BR1009" i="3"/>
  <c r="BP1009" i="3"/>
  <c r="BE1009" i="3"/>
  <c r="BO1009" i="3" s="1"/>
  <c r="BC1009" i="3"/>
  <c r="BD1009" i="3" s="1"/>
  <c r="BQ1009" i="3" s="1"/>
  <c r="AZ1009" i="3"/>
  <c r="BA1009" i="3" s="1"/>
  <c r="BS1009" i="3" s="1"/>
  <c r="AP1009" i="3"/>
  <c r="AK1009" i="3"/>
  <c r="S1009" i="3"/>
  <c r="CX1008" i="3"/>
  <c r="CW1008" i="3"/>
  <c r="CV1008" i="3"/>
  <c r="CG1008" i="3"/>
  <c r="CC1008" i="3"/>
  <c r="CB1008" i="3"/>
  <c r="CD1008" i="3" s="1"/>
  <c r="BY1008" i="3"/>
  <c r="BX1008" i="3"/>
  <c r="BW1008" i="3"/>
  <c r="BV1008" i="3"/>
  <c r="BU1008" i="3"/>
  <c r="BT1008" i="3"/>
  <c r="BR1008" i="3"/>
  <c r="BP1008" i="3"/>
  <c r="BE1008" i="3"/>
  <c r="BN1008" i="3" s="1"/>
  <c r="BC1008" i="3"/>
  <c r="BD1008" i="3" s="1"/>
  <c r="BQ1008" i="3" s="1"/>
  <c r="AZ1008" i="3"/>
  <c r="BA1008" i="3" s="1"/>
  <c r="BS1008" i="3" s="1"/>
  <c r="AP1008" i="3"/>
  <c r="AK1008" i="3"/>
  <c r="S1008" i="3"/>
  <c r="CX1007" i="3"/>
  <c r="CW1007" i="3"/>
  <c r="CV1007" i="3"/>
  <c r="CG1007" i="3"/>
  <c r="CC1007" i="3"/>
  <c r="CB1007" i="3"/>
  <c r="CE1007" i="3" s="1"/>
  <c r="BY1007" i="3"/>
  <c r="BX1007" i="3"/>
  <c r="BW1007" i="3"/>
  <c r="BV1007" i="3"/>
  <c r="BU1007" i="3"/>
  <c r="BT1007" i="3"/>
  <c r="BR1007" i="3"/>
  <c r="BP1007" i="3"/>
  <c r="BE1007" i="3"/>
  <c r="BO1007" i="3" s="1"/>
  <c r="BC1007" i="3"/>
  <c r="BD1007" i="3" s="1"/>
  <c r="BQ1007" i="3" s="1"/>
  <c r="AZ1007" i="3"/>
  <c r="BA1007" i="3" s="1"/>
  <c r="BS1007" i="3" s="1"/>
  <c r="AP1007" i="3"/>
  <c r="AK1007" i="3"/>
  <c r="S1007" i="3"/>
  <c r="CX1006" i="3"/>
  <c r="CW1006" i="3"/>
  <c r="CV1006" i="3"/>
  <c r="CG1006" i="3"/>
  <c r="CC1006" i="3"/>
  <c r="CB1006" i="3"/>
  <c r="CD1006" i="3" s="1"/>
  <c r="BY1006" i="3"/>
  <c r="BX1006" i="3"/>
  <c r="BW1006" i="3"/>
  <c r="BV1006" i="3"/>
  <c r="BU1006" i="3"/>
  <c r="BT1006" i="3"/>
  <c r="BR1006" i="3"/>
  <c r="BP1006" i="3"/>
  <c r="BE1006" i="3"/>
  <c r="BN1006" i="3" s="1"/>
  <c r="BC1006" i="3"/>
  <c r="BD1006" i="3" s="1"/>
  <c r="BQ1006" i="3" s="1"/>
  <c r="AZ1006" i="3"/>
  <c r="BA1006" i="3" s="1"/>
  <c r="BS1006" i="3" s="1"/>
  <c r="AP1006" i="3"/>
  <c r="AK1006" i="3"/>
  <c r="S1006" i="3"/>
  <c r="CX1005" i="3"/>
  <c r="CW1005" i="3"/>
  <c r="CV1005" i="3"/>
  <c r="CG1005" i="3"/>
  <c r="CC1005" i="3"/>
  <c r="CB1005" i="3"/>
  <c r="CE1005" i="3" s="1"/>
  <c r="BY1005" i="3"/>
  <c r="BX1005" i="3"/>
  <c r="BW1005" i="3"/>
  <c r="BV1005" i="3"/>
  <c r="BU1005" i="3"/>
  <c r="BT1005" i="3"/>
  <c r="BR1005" i="3"/>
  <c r="BP1005" i="3"/>
  <c r="BE1005" i="3"/>
  <c r="BO1005" i="3" s="1"/>
  <c r="BC1005" i="3"/>
  <c r="BD1005" i="3" s="1"/>
  <c r="BQ1005" i="3" s="1"/>
  <c r="AZ1005" i="3"/>
  <c r="BA1005" i="3" s="1"/>
  <c r="BS1005" i="3" s="1"/>
  <c r="AP1005" i="3"/>
  <c r="AK1005" i="3"/>
  <c r="S1005" i="3"/>
  <c r="CX1004" i="3"/>
  <c r="CW1004" i="3"/>
  <c r="CV1004" i="3"/>
  <c r="CG1004" i="3"/>
  <c r="CC1004" i="3"/>
  <c r="CB1004" i="3"/>
  <c r="CD1004" i="3" s="1"/>
  <c r="BY1004" i="3"/>
  <c r="BX1004" i="3"/>
  <c r="BW1004" i="3"/>
  <c r="BV1004" i="3"/>
  <c r="BU1004" i="3"/>
  <c r="BT1004" i="3"/>
  <c r="BR1004" i="3"/>
  <c r="BP1004" i="3"/>
  <c r="BE1004" i="3"/>
  <c r="BN1004" i="3" s="1"/>
  <c r="BC1004" i="3"/>
  <c r="BD1004" i="3" s="1"/>
  <c r="BQ1004" i="3" s="1"/>
  <c r="AZ1004" i="3"/>
  <c r="BA1004" i="3" s="1"/>
  <c r="BS1004" i="3" s="1"/>
  <c r="AP1004" i="3"/>
  <c r="AK1004" i="3"/>
  <c r="S1004" i="3"/>
  <c r="CX1003" i="3"/>
  <c r="CW1003" i="3"/>
  <c r="CV1003" i="3"/>
  <c r="CG1003" i="3"/>
  <c r="CC1003" i="3"/>
  <c r="CB1003" i="3"/>
  <c r="CE1003" i="3" s="1"/>
  <c r="BY1003" i="3"/>
  <c r="BX1003" i="3"/>
  <c r="BW1003" i="3"/>
  <c r="BV1003" i="3"/>
  <c r="BU1003" i="3"/>
  <c r="BT1003" i="3"/>
  <c r="BR1003" i="3"/>
  <c r="BP1003" i="3"/>
  <c r="BE1003" i="3"/>
  <c r="BO1003" i="3" s="1"/>
  <c r="BC1003" i="3"/>
  <c r="BD1003" i="3" s="1"/>
  <c r="BQ1003" i="3" s="1"/>
  <c r="AZ1003" i="3"/>
  <c r="BA1003" i="3" s="1"/>
  <c r="BS1003" i="3" s="1"/>
  <c r="AP1003" i="3"/>
  <c r="AK1003" i="3"/>
  <c r="S1003" i="3"/>
  <c r="CX1002" i="3"/>
  <c r="CW1002" i="3"/>
  <c r="CV1002" i="3"/>
  <c r="CG1002" i="3"/>
  <c r="CC1002" i="3"/>
  <c r="CB1002" i="3"/>
  <c r="CD1002" i="3" s="1"/>
  <c r="BY1002" i="3"/>
  <c r="BX1002" i="3"/>
  <c r="BW1002" i="3"/>
  <c r="BV1002" i="3"/>
  <c r="BU1002" i="3"/>
  <c r="BT1002" i="3"/>
  <c r="BR1002" i="3"/>
  <c r="BP1002" i="3"/>
  <c r="BE1002" i="3"/>
  <c r="BN1002" i="3" s="1"/>
  <c r="BC1002" i="3"/>
  <c r="BD1002" i="3" s="1"/>
  <c r="BQ1002" i="3" s="1"/>
  <c r="AZ1002" i="3"/>
  <c r="BA1002" i="3" s="1"/>
  <c r="BS1002" i="3" s="1"/>
  <c r="AP1002" i="3"/>
  <c r="AK1002" i="3"/>
  <c r="S1002" i="3"/>
  <c r="CX1817" i="3"/>
  <c r="CW1817" i="3"/>
  <c r="CV1817" i="3"/>
  <c r="CG1817" i="3"/>
  <c r="CC1817" i="3"/>
  <c r="CB1817" i="3"/>
  <c r="CE1817" i="3" s="1"/>
  <c r="BY1817" i="3"/>
  <c r="BX1817" i="3"/>
  <c r="BW1817" i="3"/>
  <c r="BV1817" i="3"/>
  <c r="BU1817" i="3"/>
  <c r="BT1817" i="3"/>
  <c r="BR1817" i="3"/>
  <c r="BP1817" i="3"/>
  <c r="BE1817" i="3"/>
  <c r="BO1817" i="3" s="1"/>
  <c r="BC1817" i="3"/>
  <c r="BD1817" i="3" s="1"/>
  <c r="BQ1817" i="3" s="1"/>
  <c r="AZ1817" i="3"/>
  <c r="BA1817" i="3" s="1"/>
  <c r="BS1817" i="3" s="1"/>
  <c r="AP1817" i="3"/>
  <c r="AK1817" i="3"/>
  <c r="S1817" i="3"/>
  <c r="CX1000" i="3"/>
  <c r="CW1000" i="3"/>
  <c r="CV1000" i="3"/>
  <c r="CG1000" i="3"/>
  <c r="CC1000" i="3"/>
  <c r="CB1000" i="3"/>
  <c r="CD1000" i="3" s="1"/>
  <c r="BY1000" i="3"/>
  <c r="BX1000" i="3"/>
  <c r="BW1000" i="3"/>
  <c r="BV1000" i="3"/>
  <c r="BU1000" i="3"/>
  <c r="BT1000" i="3"/>
  <c r="BR1000" i="3"/>
  <c r="BP1000" i="3"/>
  <c r="BE1000" i="3"/>
  <c r="BN1000" i="3" s="1"/>
  <c r="BC1000" i="3"/>
  <c r="BD1000" i="3" s="1"/>
  <c r="BQ1000" i="3" s="1"/>
  <c r="AZ1000" i="3"/>
  <c r="BA1000" i="3" s="1"/>
  <c r="BS1000" i="3" s="1"/>
  <c r="AP1000" i="3"/>
  <c r="AK1000" i="3"/>
  <c r="S1000" i="3"/>
  <c r="CX430" i="3"/>
  <c r="CW430" i="3"/>
  <c r="CV430" i="3"/>
  <c r="CG430" i="3"/>
  <c r="CC430" i="3"/>
  <c r="CB430" i="3"/>
  <c r="CE430" i="3" s="1"/>
  <c r="BY430" i="3"/>
  <c r="BX430" i="3"/>
  <c r="BW430" i="3"/>
  <c r="BV430" i="3"/>
  <c r="BU430" i="3"/>
  <c r="BT430" i="3"/>
  <c r="BR430" i="3"/>
  <c r="BP430" i="3"/>
  <c r="BE430" i="3"/>
  <c r="BO430" i="3" s="1"/>
  <c r="BC430" i="3"/>
  <c r="BD430" i="3" s="1"/>
  <c r="BQ430" i="3" s="1"/>
  <c r="AZ430" i="3"/>
  <c r="BA430" i="3" s="1"/>
  <c r="BS430" i="3" s="1"/>
  <c r="AP430" i="3"/>
  <c r="AK430" i="3"/>
  <c r="S430" i="3"/>
  <c r="CX1912" i="3"/>
  <c r="CW1912" i="3"/>
  <c r="CV1912" i="3"/>
  <c r="CG1912" i="3"/>
  <c r="CC1912" i="3"/>
  <c r="CB1912" i="3"/>
  <c r="CD1912" i="3" s="1"/>
  <c r="BY1912" i="3"/>
  <c r="BX1912" i="3"/>
  <c r="BW1912" i="3"/>
  <c r="BV1912" i="3"/>
  <c r="BU1912" i="3"/>
  <c r="BT1912" i="3"/>
  <c r="BR1912" i="3"/>
  <c r="BP1912" i="3"/>
  <c r="BE1912" i="3"/>
  <c r="BN1912" i="3" s="1"/>
  <c r="BC1912" i="3"/>
  <c r="BD1912" i="3" s="1"/>
  <c r="BQ1912" i="3" s="1"/>
  <c r="AZ1912" i="3"/>
  <c r="BA1912" i="3" s="1"/>
  <c r="BS1912" i="3" s="1"/>
  <c r="AP1912" i="3"/>
  <c r="AK1912" i="3"/>
  <c r="S1912" i="3"/>
  <c r="CX994" i="3"/>
  <c r="CW994" i="3"/>
  <c r="CV994" i="3"/>
  <c r="CG994" i="3"/>
  <c r="CC994" i="3"/>
  <c r="CB994" i="3"/>
  <c r="CE994" i="3" s="1"/>
  <c r="BY994" i="3"/>
  <c r="BX994" i="3"/>
  <c r="BW994" i="3"/>
  <c r="BV994" i="3"/>
  <c r="BU994" i="3"/>
  <c r="BT994" i="3"/>
  <c r="BR994" i="3"/>
  <c r="BP994" i="3"/>
  <c r="BE994" i="3"/>
  <c r="BO994" i="3" s="1"/>
  <c r="BC994" i="3"/>
  <c r="BD994" i="3" s="1"/>
  <c r="BQ994" i="3" s="1"/>
  <c r="AZ994" i="3"/>
  <c r="BA994" i="3" s="1"/>
  <c r="BS994" i="3" s="1"/>
  <c r="AP994" i="3"/>
  <c r="AK994" i="3"/>
  <c r="S994" i="3"/>
  <c r="CX428" i="3"/>
  <c r="CW428" i="3"/>
  <c r="CV428" i="3"/>
  <c r="CG428" i="3"/>
  <c r="CC428" i="3"/>
  <c r="CB428" i="3"/>
  <c r="CD428" i="3" s="1"/>
  <c r="BY428" i="3"/>
  <c r="BX428" i="3"/>
  <c r="BW428" i="3"/>
  <c r="BV428" i="3"/>
  <c r="BU428" i="3"/>
  <c r="BT428" i="3"/>
  <c r="BR428" i="3"/>
  <c r="BP428" i="3"/>
  <c r="BE428" i="3"/>
  <c r="BN428" i="3" s="1"/>
  <c r="BC428" i="3"/>
  <c r="BD428" i="3" s="1"/>
  <c r="BQ428" i="3" s="1"/>
  <c r="AZ428" i="3"/>
  <c r="BA428" i="3" s="1"/>
  <c r="BS428" i="3" s="1"/>
  <c r="AP428" i="3"/>
  <c r="AK428" i="3"/>
  <c r="S428" i="3"/>
  <c r="CX996" i="3"/>
  <c r="CW996" i="3"/>
  <c r="CV996" i="3"/>
  <c r="CG996" i="3"/>
  <c r="CC996" i="3"/>
  <c r="CB996" i="3"/>
  <c r="CE996" i="3" s="1"/>
  <c r="BY996" i="3"/>
  <c r="BX996" i="3"/>
  <c r="BW996" i="3"/>
  <c r="BV996" i="3"/>
  <c r="BU996" i="3"/>
  <c r="BT996" i="3"/>
  <c r="BR996" i="3"/>
  <c r="BP996" i="3"/>
  <c r="BE996" i="3"/>
  <c r="BO996" i="3" s="1"/>
  <c r="BC996" i="3"/>
  <c r="BD996" i="3" s="1"/>
  <c r="BQ996" i="3" s="1"/>
  <c r="AZ996" i="3"/>
  <c r="BA996" i="3" s="1"/>
  <c r="BS996" i="3" s="1"/>
  <c r="AP996" i="3"/>
  <c r="AK996" i="3"/>
  <c r="S996" i="3"/>
  <c r="CX995" i="3"/>
  <c r="CW995" i="3"/>
  <c r="CV995" i="3"/>
  <c r="CG995" i="3"/>
  <c r="CC995" i="3"/>
  <c r="CB995" i="3"/>
  <c r="CD995" i="3" s="1"/>
  <c r="BY995" i="3"/>
  <c r="BX995" i="3"/>
  <c r="BW995" i="3"/>
  <c r="BV995" i="3"/>
  <c r="BU995" i="3"/>
  <c r="BT995" i="3"/>
  <c r="BR995" i="3"/>
  <c r="BP995" i="3"/>
  <c r="BE995" i="3"/>
  <c r="BN995" i="3" s="1"/>
  <c r="BC995" i="3"/>
  <c r="BD995" i="3" s="1"/>
  <c r="BQ995" i="3" s="1"/>
  <c r="AZ995" i="3"/>
  <c r="BA995" i="3" s="1"/>
  <c r="BS995" i="3" s="1"/>
  <c r="AP995" i="3"/>
  <c r="AK995" i="3"/>
  <c r="S995" i="3"/>
  <c r="CX427" i="3"/>
  <c r="CW427" i="3"/>
  <c r="CV427" i="3"/>
  <c r="CG427" i="3"/>
  <c r="CC427" i="3"/>
  <c r="CB427" i="3"/>
  <c r="CE427" i="3" s="1"/>
  <c r="BY427" i="3"/>
  <c r="BX427" i="3"/>
  <c r="BW427" i="3"/>
  <c r="BV427" i="3"/>
  <c r="BU427" i="3"/>
  <c r="BT427" i="3"/>
  <c r="BR427" i="3"/>
  <c r="BP427" i="3"/>
  <c r="BE427" i="3"/>
  <c r="BO427" i="3" s="1"/>
  <c r="BC427" i="3"/>
  <c r="BD427" i="3" s="1"/>
  <c r="BQ427" i="3" s="1"/>
  <c r="AZ427" i="3"/>
  <c r="BA427" i="3" s="1"/>
  <c r="BS427" i="3" s="1"/>
  <c r="AP427" i="3"/>
  <c r="AK427" i="3"/>
  <c r="S427" i="3"/>
  <c r="CX426" i="3"/>
  <c r="CW426" i="3"/>
  <c r="CV426" i="3"/>
  <c r="CG426" i="3"/>
  <c r="CC426" i="3"/>
  <c r="CB426" i="3"/>
  <c r="CD426" i="3" s="1"/>
  <c r="BY426" i="3"/>
  <c r="BX426" i="3"/>
  <c r="BW426" i="3"/>
  <c r="BV426" i="3"/>
  <c r="BU426" i="3"/>
  <c r="BT426" i="3"/>
  <c r="BR426" i="3"/>
  <c r="BP426" i="3"/>
  <c r="BE426" i="3"/>
  <c r="BN426" i="3" s="1"/>
  <c r="BC426" i="3"/>
  <c r="BD426" i="3" s="1"/>
  <c r="BQ426" i="3" s="1"/>
  <c r="AZ426" i="3"/>
  <c r="BA426" i="3" s="1"/>
  <c r="BS426" i="3" s="1"/>
  <c r="AP426" i="3"/>
  <c r="AK426" i="3"/>
  <c r="S426" i="3"/>
  <c r="CX431" i="3"/>
  <c r="CW431" i="3"/>
  <c r="CV431" i="3"/>
  <c r="CG431" i="3"/>
  <c r="CC431" i="3"/>
  <c r="CB431" i="3"/>
  <c r="CE431" i="3" s="1"/>
  <c r="BY431" i="3"/>
  <c r="BX431" i="3"/>
  <c r="BW431" i="3"/>
  <c r="BV431" i="3"/>
  <c r="BU431" i="3"/>
  <c r="BT431" i="3"/>
  <c r="BR431" i="3"/>
  <c r="BP431" i="3"/>
  <c r="BE431" i="3"/>
  <c r="BO431" i="3" s="1"/>
  <c r="BC431" i="3"/>
  <c r="BD431" i="3" s="1"/>
  <c r="BQ431" i="3" s="1"/>
  <c r="AZ431" i="3"/>
  <c r="BA431" i="3" s="1"/>
  <c r="BS431" i="3" s="1"/>
  <c r="AP431" i="3"/>
  <c r="AK431" i="3"/>
  <c r="S431" i="3"/>
  <c r="CX429" i="3"/>
  <c r="CW429" i="3"/>
  <c r="CV429" i="3"/>
  <c r="CG429" i="3"/>
  <c r="CC429" i="3"/>
  <c r="CB429" i="3"/>
  <c r="CD429" i="3" s="1"/>
  <c r="BY429" i="3"/>
  <c r="BX429" i="3"/>
  <c r="BW429" i="3"/>
  <c r="BV429" i="3"/>
  <c r="BU429" i="3"/>
  <c r="BT429" i="3"/>
  <c r="BR429" i="3"/>
  <c r="BP429" i="3"/>
  <c r="BE429" i="3"/>
  <c r="BN429" i="3" s="1"/>
  <c r="BC429" i="3"/>
  <c r="BD429" i="3" s="1"/>
  <c r="BQ429" i="3" s="1"/>
  <c r="AZ429" i="3"/>
  <c r="BA429" i="3" s="1"/>
  <c r="BS429" i="3" s="1"/>
  <c r="AP429" i="3"/>
  <c r="AK429" i="3"/>
  <c r="S429" i="3"/>
  <c r="CX432" i="3"/>
  <c r="CW432" i="3"/>
  <c r="CV432" i="3"/>
  <c r="CG432" i="3"/>
  <c r="CC432" i="3"/>
  <c r="CB432" i="3"/>
  <c r="CE432" i="3" s="1"/>
  <c r="BY432" i="3"/>
  <c r="BX432" i="3"/>
  <c r="BW432" i="3"/>
  <c r="BV432" i="3"/>
  <c r="BU432" i="3"/>
  <c r="BT432" i="3"/>
  <c r="BR432" i="3"/>
  <c r="BP432" i="3"/>
  <c r="BE432" i="3"/>
  <c r="BO432" i="3" s="1"/>
  <c r="BC432" i="3"/>
  <c r="BD432" i="3" s="1"/>
  <c r="BQ432" i="3" s="1"/>
  <c r="AZ432" i="3"/>
  <c r="BA432" i="3" s="1"/>
  <c r="BS432" i="3" s="1"/>
  <c r="AP432" i="3"/>
  <c r="AK432" i="3"/>
  <c r="S432" i="3"/>
  <c r="CX1034" i="3"/>
  <c r="CW1034" i="3"/>
  <c r="CV1034" i="3"/>
  <c r="CG1034" i="3"/>
  <c r="CC1034" i="3"/>
  <c r="CB1034" i="3"/>
  <c r="CD1034" i="3" s="1"/>
  <c r="BY1034" i="3"/>
  <c r="BX1034" i="3"/>
  <c r="BW1034" i="3"/>
  <c r="BV1034" i="3"/>
  <c r="BU1034" i="3"/>
  <c r="BT1034" i="3"/>
  <c r="BR1034" i="3"/>
  <c r="BP1034" i="3"/>
  <c r="BE1034" i="3"/>
  <c r="BN1034" i="3" s="1"/>
  <c r="BC1034" i="3"/>
  <c r="BD1034" i="3" s="1"/>
  <c r="BQ1034" i="3" s="1"/>
  <c r="AZ1034" i="3"/>
  <c r="BA1034" i="3" s="1"/>
  <c r="BS1034" i="3" s="1"/>
  <c r="AP1034" i="3"/>
  <c r="AK1034" i="3"/>
  <c r="S1034" i="3"/>
  <c r="CX1281" i="3"/>
  <c r="CW1281" i="3"/>
  <c r="CV1281" i="3"/>
  <c r="CG1281" i="3"/>
  <c r="CC1281" i="3"/>
  <c r="CB1281" i="3"/>
  <c r="CE1281" i="3" s="1"/>
  <c r="BY1281" i="3"/>
  <c r="BX1281" i="3"/>
  <c r="BW1281" i="3"/>
  <c r="BV1281" i="3"/>
  <c r="BU1281" i="3"/>
  <c r="BT1281" i="3"/>
  <c r="BR1281" i="3"/>
  <c r="BP1281" i="3"/>
  <c r="BE1281" i="3"/>
  <c r="BO1281" i="3" s="1"/>
  <c r="BC1281" i="3"/>
  <c r="BD1281" i="3" s="1"/>
  <c r="BQ1281" i="3" s="1"/>
  <c r="AZ1281" i="3"/>
  <c r="BA1281" i="3" s="1"/>
  <c r="BS1281" i="3" s="1"/>
  <c r="AP1281" i="3"/>
  <c r="AK1281" i="3"/>
  <c r="S1281" i="3"/>
  <c r="CX527" i="3"/>
  <c r="CW527" i="3"/>
  <c r="CV527" i="3"/>
  <c r="CG527" i="3"/>
  <c r="CC527" i="3"/>
  <c r="CB527" i="3"/>
  <c r="CD527" i="3" s="1"/>
  <c r="BY527" i="3"/>
  <c r="BX527" i="3"/>
  <c r="BW527" i="3"/>
  <c r="BV527" i="3"/>
  <c r="BU527" i="3"/>
  <c r="BT527" i="3"/>
  <c r="BR527" i="3"/>
  <c r="BP527" i="3"/>
  <c r="BE527" i="3"/>
  <c r="BN527" i="3" s="1"/>
  <c r="BC527" i="3"/>
  <c r="BD527" i="3" s="1"/>
  <c r="BQ527" i="3" s="1"/>
  <c r="AZ527" i="3"/>
  <c r="BA527" i="3" s="1"/>
  <c r="BS527" i="3" s="1"/>
  <c r="AP527" i="3"/>
  <c r="AK527" i="3"/>
  <c r="S527" i="3"/>
  <c r="CX985" i="3"/>
  <c r="CW985" i="3"/>
  <c r="CV985" i="3"/>
  <c r="CG985" i="3"/>
  <c r="CC985" i="3"/>
  <c r="CB985" i="3"/>
  <c r="CE985" i="3" s="1"/>
  <c r="BY985" i="3"/>
  <c r="BX985" i="3"/>
  <c r="BW985" i="3"/>
  <c r="BV985" i="3"/>
  <c r="BU985" i="3"/>
  <c r="BT985" i="3"/>
  <c r="BR985" i="3"/>
  <c r="BP985" i="3"/>
  <c r="BE985" i="3"/>
  <c r="BO985" i="3" s="1"/>
  <c r="BC985" i="3"/>
  <c r="BD985" i="3" s="1"/>
  <c r="BQ985" i="3" s="1"/>
  <c r="AZ985" i="3"/>
  <c r="BA985" i="3" s="1"/>
  <c r="BS985" i="3" s="1"/>
  <c r="AP985" i="3"/>
  <c r="AK985" i="3"/>
  <c r="S985" i="3"/>
  <c r="CX984" i="3"/>
  <c r="CW984" i="3"/>
  <c r="CV984" i="3"/>
  <c r="CG984" i="3"/>
  <c r="CC984" i="3"/>
  <c r="CB984" i="3"/>
  <c r="CD984" i="3" s="1"/>
  <c r="BY984" i="3"/>
  <c r="BX984" i="3"/>
  <c r="BW984" i="3"/>
  <c r="BV984" i="3"/>
  <c r="BU984" i="3"/>
  <c r="BT984" i="3"/>
  <c r="BR984" i="3"/>
  <c r="BP984" i="3"/>
  <c r="BE984" i="3"/>
  <c r="BN984" i="3" s="1"/>
  <c r="BC984" i="3"/>
  <c r="BD984" i="3" s="1"/>
  <c r="BQ984" i="3" s="1"/>
  <c r="AZ984" i="3"/>
  <c r="BA984" i="3" s="1"/>
  <c r="BS984" i="3" s="1"/>
  <c r="AP984" i="3"/>
  <c r="AK984" i="3"/>
  <c r="S984" i="3"/>
  <c r="CX983" i="3"/>
  <c r="CW983" i="3"/>
  <c r="CV983" i="3"/>
  <c r="CG983" i="3"/>
  <c r="CC983" i="3"/>
  <c r="CB983" i="3"/>
  <c r="CE983" i="3" s="1"/>
  <c r="BY983" i="3"/>
  <c r="BX983" i="3"/>
  <c r="BW983" i="3"/>
  <c r="BV983" i="3"/>
  <c r="BU983" i="3"/>
  <c r="BT983" i="3"/>
  <c r="BR983" i="3"/>
  <c r="BP983" i="3"/>
  <c r="BE983" i="3"/>
  <c r="BO983" i="3" s="1"/>
  <c r="BC983" i="3"/>
  <c r="BD983" i="3" s="1"/>
  <c r="BQ983" i="3" s="1"/>
  <c r="AZ983" i="3"/>
  <c r="BA983" i="3" s="1"/>
  <c r="BS983" i="3" s="1"/>
  <c r="AP983" i="3"/>
  <c r="AK983" i="3"/>
  <c r="S983" i="3"/>
  <c r="CX982" i="3"/>
  <c r="CW982" i="3"/>
  <c r="CV982" i="3"/>
  <c r="CG982" i="3"/>
  <c r="CC982" i="3"/>
  <c r="CB982" i="3"/>
  <c r="CD982" i="3" s="1"/>
  <c r="BY982" i="3"/>
  <c r="BX982" i="3"/>
  <c r="BW982" i="3"/>
  <c r="BV982" i="3"/>
  <c r="BU982" i="3"/>
  <c r="BT982" i="3"/>
  <c r="BR982" i="3"/>
  <c r="BP982" i="3"/>
  <c r="BE982" i="3"/>
  <c r="BN982" i="3" s="1"/>
  <c r="BC982" i="3"/>
  <c r="BD982" i="3" s="1"/>
  <c r="BQ982" i="3" s="1"/>
  <c r="AZ982" i="3"/>
  <c r="BA982" i="3" s="1"/>
  <c r="BS982" i="3" s="1"/>
  <c r="AP982" i="3"/>
  <c r="AK982" i="3"/>
  <c r="S982" i="3"/>
  <c r="CX981" i="3"/>
  <c r="CW981" i="3"/>
  <c r="CV981" i="3"/>
  <c r="CG981" i="3"/>
  <c r="CC981" i="3"/>
  <c r="CB981" i="3"/>
  <c r="CE981" i="3" s="1"/>
  <c r="BY981" i="3"/>
  <c r="BX981" i="3"/>
  <c r="BW981" i="3"/>
  <c r="BV981" i="3"/>
  <c r="BU981" i="3"/>
  <c r="BT981" i="3"/>
  <c r="BR981" i="3"/>
  <c r="BP981" i="3"/>
  <c r="BE981" i="3"/>
  <c r="BO981" i="3" s="1"/>
  <c r="BC981" i="3"/>
  <c r="BD981" i="3" s="1"/>
  <c r="BQ981" i="3" s="1"/>
  <c r="AZ981" i="3"/>
  <c r="BA981" i="3" s="1"/>
  <c r="BS981" i="3" s="1"/>
  <c r="AP981" i="3"/>
  <c r="AK981" i="3"/>
  <c r="S981" i="3"/>
  <c r="CX980" i="3"/>
  <c r="CW980" i="3"/>
  <c r="CV980" i="3"/>
  <c r="CG980" i="3"/>
  <c r="CC980" i="3"/>
  <c r="CB980" i="3"/>
  <c r="CD980" i="3" s="1"/>
  <c r="BY980" i="3"/>
  <c r="BX980" i="3"/>
  <c r="BW980" i="3"/>
  <c r="BV980" i="3"/>
  <c r="BU980" i="3"/>
  <c r="BT980" i="3"/>
  <c r="BR980" i="3"/>
  <c r="BP980" i="3"/>
  <c r="BE980" i="3"/>
  <c r="BN980" i="3" s="1"/>
  <c r="BC980" i="3"/>
  <c r="BD980" i="3" s="1"/>
  <c r="BQ980" i="3" s="1"/>
  <c r="AZ980" i="3"/>
  <c r="BA980" i="3" s="1"/>
  <c r="BS980" i="3" s="1"/>
  <c r="AP980" i="3"/>
  <c r="AK980" i="3"/>
  <c r="S980" i="3"/>
  <c r="CX979" i="3"/>
  <c r="CW979" i="3"/>
  <c r="CV979" i="3"/>
  <c r="CG979" i="3"/>
  <c r="CC979" i="3"/>
  <c r="CB979" i="3"/>
  <c r="CE979" i="3" s="1"/>
  <c r="BY979" i="3"/>
  <c r="BX979" i="3"/>
  <c r="BW979" i="3"/>
  <c r="BV979" i="3"/>
  <c r="BU979" i="3"/>
  <c r="BT979" i="3"/>
  <c r="BR979" i="3"/>
  <c r="BP979" i="3"/>
  <c r="BE979" i="3"/>
  <c r="BO979" i="3" s="1"/>
  <c r="BC979" i="3"/>
  <c r="BD979" i="3" s="1"/>
  <c r="BQ979" i="3" s="1"/>
  <c r="AZ979" i="3"/>
  <c r="BA979" i="3" s="1"/>
  <c r="BS979" i="3" s="1"/>
  <c r="AP979" i="3"/>
  <c r="AK979" i="3"/>
  <c r="S979" i="3"/>
  <c r="CX978" i="3"/>
  <c r="CW978" i="3"/>
  <c r="CV978" i="3"/>
  <c r="CG978" i="3"/>
  <c r="CC978" i="3"/>
  <c r="CB978" i="3"/>
  <c r="CD978" i="3" s="1"/>
  <c r="BY978" i="3"/>
  <c r="BX978" i="3"/>
  <c r="BW978" i="3"/>
  <c r="BV978" i="3"/>
  <c r="BU978" i="3"/>
  <c r="BT978" i="3"/>
  <c r="BR978" i="3"/>
  <c r="BP978" i="3"/>
  <c r="BE978" i="3"/>
  <c r="BN978" i="3" s="1"/>
  <c r="BC978" i="3"/>
  <c r="BD978" i="3" s="1"/>
  <c r="BQ978" i="3" s="1"/>
  <c r="AZ978" i="3"/>
  <c r="BA978" i="3" s="1"/>
  <c r="BS978" i="3" s="1"/>
  <c r="AP978" i="3"/>
  <c r="AK978" i="3"/>
  <c r="S978" i="3"/>
  <c r="CX977" i="3"/>
  <c r="CW977" i="3"/>
  <c r="CV977" i="3"/>
  <c r="CG977" i="3"/>
  <c r="CC977" i="3"/>
  <c r="CB977" i="3"/>
  <c r="CE977" i="3" s="1"/>
  <c r="BY977" i="3"/>
  <c r="BX977" i="3"/>
  <c r="BW977" i="3"/>
  <c r="BV977" i="3"/>
  <c r="BU977" i="3"/>
  <c r="BT977" i="3"/>
  <c r="BR977" i="3"/>
  <c r="BP977" i="3"/>
  <c r="BE977" i="3"/>
  <c r="BO977" i="3" s="1"/>
  <c r="BC977" i="3"/>
  <c r="BD977" i="3" s="1"/>
  <c r="BQ977" i="3" s="1"/>
  <c r="AZ977" i="3"/>
  <c r="BA977" i="3" s="1"/>
  <c r="BS977" i="3" s="1"/>
  <c r="AP977" i="3"/>
  <c r="AK977" i="3"/>
  <c r="S977" i="3"/>
  <c r="CX976" i="3"/>
  <c r="CW976" i="3"/>
  <c r="CV976" i="3"/>
  <c r="CG976" i="3"/>
  <c r="CC976" i="3"/>
  <c r="CB976" i="3"/>
  <c r="CD976" i="3" s="1"/>
  <c r="BY976" i="3"/>
  <c r="BX976" i="3"/>
  <c r="BW976" i="3"/>
  <c r="BV976" i="3"/>
  <c r="BU976" i="3"/>
  <c r="BT976" i="3"/>
  <c r="BR976" i="3"/>
  <c r="BP976" i="3"/>
  <c r="BE976" i="3"/>
  <c r="BN976" i="3" s="1"/>
  <c r="BC976" i="3"/>
  <c r="BD976" i="3" s="1"/>
  <c r="BQ976" i="3" s="1"/>
  <c r="AZ976" i="3"/>
  <c r="BA976" i="3" s="1"/>
  <c r="BS976" i="3" s="1"/>
  <c r="AP976" i="3"/>
  <c r="AK976" i="3"/>
  <c r="S976" i="3"/>
  <c r="CX975" i="3"/>
  <c r="CW975" i="3"/>
  <c r="CV975" i="3"/>
  <c r="CG975" i="3"/>
  <c r="CC975" i="3"/>
  <c r="CB975" i="3"/>
  <c r="CE975" i="3" s="1"/>
  <c r="BY975" i="3"/>
  <c r="BX975" i="3"/>
  <c r="BW975" i="3"/>
  <c r="BV975" i="3"/>
  <c r="BU975" i="3"/>
  <c r="BT975" i="3"/>
  <c r="BR975" i="3"/>
  <c r="BP975" i="3"/>
  <c r="BE975" i="3"/>
  <c r="BO975" i="3" s="1"/>
  <c r="BC975" i="3"/>
  <c r="BD975" i="3" s="1"/>
  <c r="BQ975" i="3" s="1"/>
  <c r="AZ975" i="3"/>
  <c r="BA975" i="3" s="1"/>
  <c r="BS975" i="3" s="1"/>
  <c r="AP975" i="3"/>
  <c r="AK975" i="3"/>
  <c r="S975" i="3"/>
  <c r="CX974" i="3"/>
  <c r="CW974" i="3"/>
  <c r="CV974" i="3"/>
  <c r="CG974" i="3"/>
  <c r="CC974" i="3"/>
  <c r="CB974" i="3"/>
  <c r="CD974" i="3" s="1"/>
  <c r="BY974" i="3"/>
  <c r="BX974" i="3"/>
  <c r="BW974" i="3"/>
  <c r="BV974" i="3"/>
  <c r="BU974" i="3"/>
  <c r="BT974" i="3"/>
  <c r="BR974" i="3"/>
  <c r="BP974" i="3"/>
  <c r="BE974" i="3"/>
  <c r="BN974" i="3" s="1"/>
  <c r="BC974" i="3"/>
  <c r="BD974" i="3" s="1"/>
  <c r="BQ974" i="3" s="1"/>
  <c r="AZ974" i="3"/>
  <c r="BA974" i="3" s="1"/>
  <c r="BS974" i="3" s="1"/>
  <c r="AP974" i="3"/>
  <c r="AK974" i="3"/>
  <c r="S974" i="3"/>
  <c r="CX973" i="3"/>
  <c r="CW973" i="3"/>
  <c r="CV973" i="3"/>
  <c r="CG973" i="3"/>
  <c r="CC973" i="3"/>
  <c r="CB973" i="3"/>
  <c r="CE973" i="3" s="1"/>
  <c r="BY973" i="3"/>
  <c r="BX973" i="3"/>
  <c r="BW973" i="3"/>
  <c r="BV973" i="3"/>
  <c r="BU973" i="3"/>
  <c r="BT973" i="3"/>
  <c r="BR973" i="3"/>
  <c r="BP973" i="3"/>
  <c r="BE973" i="3"/>
  <c r="BO973" i="3" s="1"/>
  <c r="BC973" i="3"/>
  <c r="BD973" i="3" s="1"/>
  <c r="BQ973" i="3" s="1"/>
  <c r="AZ973" i="3"/>
  <c r="BA973" i="3" s="1"/>
  <c r="BS973" i="3" s="1"/>
  <c r="AP973" i="3"/>
  <c r="AK973" i="3"/>
  <c r="S973" i="3"/>
  <c r="CX972" i="3"/>
  <c r="CW972" i="3"/>
  <c r="CV972" i="3"/>
  <c r="CG972" i="3"/>
  <c r="CC972" i="3"/>
  <c r="CB972" i="3"/>
  <c r="CD972" i="3" s="1"/>
  <c r="BY972" i="3"/>
  <c r="BX972" i="3"/>
  <c r="BW972" i="3"/>
  <c r="BV972" i="3"/>
  <c r="BU972" i="3"/>
  <c r="BT972" i="3"/>
  <c r="BR972" i="3"/>
  <c r="BP972" i="3"/>
  <c r="BE972" i="3"/>
  <c r="BN972" i="3" s="1"/>
  <c r="BC972" i="3"/>
  <c r="BD972" i="3" s="1"/>
  <c r="BQ972" i="3" s="1"/>
  <c r="AZ972" i="3"/>
  <c r="BA972" i="3" s="1"/>
  <c r="BS972" i="3" s="1"/>
  <c r="AP972" i="3"/>
  <c r="AK972" i="3"/>
  <c r="S972" i="3"/>
  <c r="CX1760" i="3"/>
  <c r="CW1760" i="3"/>
  <c r="CV1760" i="3"/>
  <c r="CG1760" i="3"/>
  <c r="CC1760" i="3"/>
  <c r="CB1760" i="3"/>
  <c r="CE1760" i="3" s="1"/>
  <c r="BY1760" i="3"/>
  <c r="BX1760" i="3"/>
  <c r="BW1760" i="3"/>
  <c r="BV1760" i="3"/>
  <c r="BU1760" i="3"/>
  <c r="BT1760" i="3"/>
  <c r="BR1760" i="3"/>
  <c r="BP1760" i="3"/>
  <c r="BE1760" i="3"/>
  <c r="BO1760" i="3" s="1"/>
  <c r="BC1760" i="3"/>
  <c r="BD1760" i="3" s="1"/>
  <c r="BQ1760" i="3" s="1"/>
  <c r="AZ1760" i="3"/>
  <c r="BA1760" i="3" s="1"/>
  <c r="BS1760" i="3" s="1"/>
  <c r="AP1760" i="3"/>
  <c r="AK1760" i="3"/>
  <c r="S1760" i="3"/>
  <c r="CX1759" i="3"/>
  <c r="CW1759" i="3"/>
  <c r="CV1759" i="3"/>
  <c r="CG1759" i="3"/>
  <c r="CC1759" i="3"/>
  <c r="CB1759" i="3"/>
  <c r="CD1759" i="3" s="1"/>
  <c r="BY1759" i="3"/>
  <c r="BX1759" i="3"/>
  <c r="BW1759" i="3"/>
  <c r="BV1759" i="3"/>
  <c r="BU1759" i="3"/>
  <c r="BT1759" i="3"/>
  <c r="BR1759" i="3"/>
  <c r="BP1759" i="3"/>
  <c r="BE1759" i="3"/>
  <c r="BN1759" i="3" s="1"/>
  <c r="BC1759" i="3"/>
  <c r="BD1759" i="3" s="1"/>
  <c r="BQ1759" i="3" s="1"/>
  <c r="AZ1759" i="3"/>
  <c r="BA1759" i="3" s="1"/>
  <c r="BS1759" i="3" s="1"/>
  <c r="AP1759" i="3"/>
  <c r="AK1759" i="3"/>
  <c r="S1759" i="3"/>
  <c r="CX540" i="3"/>
  <c r="CW540" i="3"/>
  <c r="CV540" i="3"/>
  <c r="CG540" i="3"/>
  <c r="CC540" i="3"/>
  <c r="CB540" i="3"/>
  <c r="CE540" i="3" s="1"/>
  <c r="BY540" i="3"/>
  <c r="BX540" i="3"/>
  <c r="BW540" i="3"/>
  <c r="BV540" i="3"/>
  <c r="BU540" i="3"/>
  <c r="BT540" i="3"/>
  <c r="BR540" i="3"/>
  <c r="BP540" i="3"/>
  <c r="BE540" i="3"/>
  <c r="BO540" i="3" s="1"/>
  <c r="BC540" i="3"/>
  <c r="BD540" i="3" s="1"/>
  <c r="BQ540" i="3" s="1"/>
  <c r="AZ540" i="3"/>
  <c r="BA540" i="3" s="1"/>
  <c r="BS540" i="3" s="1"/>
  <c r="AP540" i="3"/>
  <c r="AK540" i="3"/>
  <c r="S540" i="3"/>
  <c r="CX1762" i="3"/>
  <c r="CW1762" i="3"/>
  <c r="CV1762" i="3"/>
  <c r="CG1762" i="3"/>
  <c r="CC1762" i="3"/>
  <c r="CB1762" i="3"/>
  <c r="CD1762" i="3" s="1"/>
  <c r="BY1762" i="3"/>
  <c r="BX1762" i="3"/>
  <c r="BW1762" i="3"/>
  <c r="BV1762" i="3"/>
  <c r="BU1762" i="3"/>
  <c r="BT1762" i="3"/>
  <c r="BR1762" i="3"/>
  <c r="BP1762" i="3"/>
  <c r="BE1762" i="3"/>
  <c r="BN1762" i="3" s="1"/>
  <c r="BC1762" i="3"/>
  <c r="BD1762" i="3" s="1"/>
  <c r="BQ1762" i="3" s="1"/>
  <c r="AZ1762" i="3"/>
  <c r="BA1762" i="3" s="1"/>
  <c r="BS1762" i="3" s="1"/>
  <c r="AP1762" i="3"/>
  <c r="AK1762" i="3"/>
  <c r="S1762" i="3"/>
  <c r="CX449" i="3"/>
  <c r="CW449" i="3"/>
  <c r="CV449" i="3"/>
  <c r="CG449" i="3"/>
  <c r="CC449" i="3"/>
  <c r="CB449" i="3"/>
  <c r="CE449" i="3" s="1"/>
  <c r="BY449" i="3"/>
  <c r="BX449" i="3"/>
  <c r="BW449" i="3"/>
  <c r="BV449" i="3"/>
  <c r="BU449" i="3"/>
  <c r="BT449" i="3"/>
  <c r="BR449" i="3"/>
  <c r="BP449" i="3"/>
  <c r="BE449" i="3"/>
  <c r="BO449" i="3" s="1"/>
  <c r="BC449" i="3"/>
  <c r="BD449" i="3" s="1"/>
  <c r="BQ449" i="3" s="1"/>
  <c r="AZ449" i="3"/>
  <c r="BA449" i="3" s="1"/>
  <c r="BS449" i="3" s="1"/>
  <c r="AP449" i="3"/>
  <c r="AK449" i="3"/>
  <c r="S449" i="3"/>
  <c r="CX69" i="3"/>
  <c r="CW69" i="3"/>
  <c r="CV69" i="3"/>
  <c r="CG69" i="3"/>
  <c r="CC69" i="3"/>
  <c r="CB69" i="3"/>
  <c r="CD69" i="3" s="1"/>
  <c r="BY69" i="3"/>
  <c r="BX69" i="3"/>
  <c r="BW69" i="3"/>
  <c r="BV69" i="3"/>
  <c r="BU69" i="3"/>
  <c r="BT69" i="3"/>
  <c r="BR69" i="3"/>
  <c r="BP69" i="3"/>
  <c r="BE69" i="3"/>
  <c r="BN69" i="3" s="1"/>
  <c r="BC69" i="3"/>
  <c r="BD69" i="3" s="1"/>
  <c r="BQ69" i="3" s="1"/>
  <c r="AZ69" i="3"/>
  <c r="BA69" i="3" s="1"/>
  <c r="BS69" i="3" s="1"/>
  <c r="AP69" i="3"/>
  <c r="AK69" i="3"/>
  <c r="S69" i="3"/>
  <c r="CX448" i="3"/>
  <c r="CW448" i="3"/>
  <c r="CV448" i="3"/>
  <c r="CG448" i="3"/>
  <c r="CC448" i="3"/>
  <c r="CB448" i="3"/>
  <c r="CE448" i="3" s="1"/>
  <c r="BY448" i="3"/>
  <c r="BX448" i="3"/>
  <c r="BW448" i="3"/>
  <c r="BV448" i="3"/>
  <c r="BU448" i="3"/>
  <c r="BT448" i="3"/>
  <c r="BR448" i="3"/>
  <c r="BP448" i="3"/>
  <c r="BE448" i="3"/>
  <c r="BO448" i="3" s="1"/>
  <c r="BC448" i="3"/>
  <c r="BD448" i="3" s="1"/>
  <c r="BQ448" i="3" s="1"/>
  <c r="AZ448" i="3"/>
  <c r="BA448" i="3" s="1"/>
  <c r="BS448" i="3" s="1"/>
  <c r="AP448" i="3"/>
  <c r="AK448" i="3"/>
  <c r="S448" i="3"/>
  <c r="CX541" i="3"/>
  <c r="CW541" i="3"/>
  <c r="CV541" i="3"/>
  <c r="CG541" i="3"/>
  <c r="CC541" i="3"/>
  <c r="CB541" i="3"/>
  <c r="CD541" i="3" s="1"/>
  <c r="BY541" i="3"/>
  <c r="BX541" i="3"/>
  <c r="BW541" i="3"/>
  <c r="BV541" i="3"/>
  <c r="BU541" i="3"/>
  <c r="BT541" i="3"/>
  <c r="BR541" i="3"/>
  <c r="BP541" i="3"/>
  <c r="BE541" i="3"/>
  <c r="BN541" i="3" s="1"/>
  <c r="BC541" i="3"/>
  <c r="BD541" i="3" s="1"/>
  <c r="BQ541" i="3" s="1"/>
  <c r="AZ541" i="3"/>
  <c r="BA541" i="3" s="1"/>
  <c r="BS541" i="3" s="1"/>
  <c r="AP541" i="3"/>
  <c r="AK541" i="3"/>
  <c r="S541" i="3"/>
  <c r="CX1761" i="3"/>
  <c r="CW1761" i="3"/>
  <c r="CV1761" i="3"/>
  <c r="CG1761" i="3"/>
  <c r="CC1761" i="3"/>
  <c r="CB1761" i="3"/>
  <c r="CE1761" i="3" s="1"/>
  <c r="BY1761" i="3"/>
  <c r="BX1761" i="3"/>
  <c r="BW1761" i="3"/>
  <c r="BV1761" i="3"/>
  <c r="BU1761" i="3"/>
  <c r="BT1761" i="3"/>
  <c r="BR1761" i="3"/>
  <c r="BP1761" i="3"/>
  <c r="BE1761" i="3"/>
  <c r="BO1761" i="3" s="1"/>
  <c r="BC1761" i="3"/>
  <c r="BD1761" i="3" s="1"/>
  <c r="BQ1761" i="3" s="1"/>
  <c r="AZ1761" i="3"/>
  <c r="BA1761" i="3" s="1"/>
  <c r="BS1761" i="3" s="1"/>
  <c r="AP1761" i="3"/>
  <c r="AK1761" i="3"/>
  <c r="S1761" i="3"/>
  <c r="CX1077" i="3"/>
  <c r="CW1077" i="3"/>
  <c r="CV1077" i="3"/>
  <c r="CG1077" i="3"/>
  <c r="CC1077" i="3"/>
  <c r="CB1077" i="3"/>
  <c r="CD1077" i="3" s="1"/>
  <c r="BY1077" i="3"/>
  <c r="BX1077" i="3"/>
  <c r="BW1077" i="3"/>
  <c r="BV1077" i="3"/>
  <c r="BU1077" i="3"/>
  <c r="BT1077" i="3"/>
  <c r="BR1077" i="3"/>
  <c r="BP1077" i="3"/>
  <c r="BE1077" i="3"/>
  <c r="BN1077" i="3" s="1"/>
  <c r="BC1077" i="3"/>
  <c r="BD1077" i="3" s="1"/>
  <c r="BQ1077" i="3" s="1"/>
  <c r="AZ1077" i="3"/>
  <c r="BA1077" i="3" s="1"/>
  <c r="BS1077" i="3" s="1"/>
  <c r="AP1077" i="3"/>
  <c r="AK1077" i="3"/>
  <c r="S1077" i="3"/>
  <c r="CX447" i="3"/>
  <c r="CW447" i="3"/>
  <c r="CV447" i="3"/>
  <c r="CG447" i="3"/>
  <c r="CC447" i="3"/>
  <c r="CB447" i="3"/>
  <c r="CE447" i="3" s="1"/>
  <c r="BY447" i="3"/>
  <c r="BX447" i="3"/>
  <c r="BW447" i="3"/>
  <c r="BV447" i="3"/>
  <c r="BU447" i="3"/>
  <c r="BT447" i="3"/>
  <c r="BR447" i="3"/>
  <c r="BP447" i="3"/>
  <c r="BE447" i="3"/>
  <c r="BO447" i="3" s="1"/>
  <c r="BC447" i="3"/>
  <c r="BD447" i="3" s="1"/>
  <c r="BQ447" i="3" s="1"/>
  <c r="AZ447" i="3"/>
  <c r="BA447" i="3" s="1"/>
  <c r="BS447" i="3" s="1"/>
  <c r="AP447" i="3"/>
  <c r="AK447" i="3"/>
  <c r="S447" i="3"/>
  <c r="CX68" i="3"/>
  <c r="CW68" i="3"/>
  <c r="CV68" i="3"/>
  <c r="CG68" i="3"/>
  <c r="CC68" i="3"/>
  <c r="CB68" i="3"/>
  <c r="CD68" i="3" s="1"/>
  <c r="BY68" i="3"/>
  <c r="BX68" i="3"/>
  <c r="BW68" i="3"/>
  <c r="BV68" i="3"/>
  <c r="BU68" i="3"/>
  <c r="BT68" i="3"/>
  <c r="BR68" i="3"/>
  <c r="BP68" i="3"/>
  <c r="BE68" i="3"/>
  <c r="BN68" i="3" s="1"/>
  <c r="BC68" i="3"/>
  <c r="BD68" i="3" s="1"/>
  <c r="BQ68" i="3" s="1"/>
  <c r="AZ68" i="3"/>
  <c r="BA68" i="3" s="1"/>
  <c r="BS68" i="3" s="1"/>
  <c r="AP68" i="3"/>
  <c r="AK68" i="3"/>
  <c r="S68" i="3"/>
  <c r="CW92" i="3"/>
  <c r="CV92" i="3"/>
  <c r="CU92" i="3"/>
  <c r="CT92" i="3"/>
  <c r="CS92" i="3"/>
  <c r="CR92" i="3"/>
  <c r="CQ92" i="3"/>
  <c r="CX92" i="3" s="1"/>
  <c r="CG92" i="3"/>
  <c r="CC92" i="3"/>
  <c r="CB92" i="3"/>
  <c r="CD92" i="3" s="1"/>
  <c r="BY92" i="3"/>
  <c r="BX92" i="3"/>
  <c r="BW92" i="3"/>
  <c r="BV92" i="3"/>
  <c r="BU92" i="3"/>
  <c r="BT92" i="3"/>
  <c r="BR92" i="3"/>
  <c r="BP92" i="3"/>
  <c r="BE92" i="3"/>
  <c r="BN92" i="3" s="1"/>
  <c r="BC92" i="3"/>
  <c r="BD92" i="3" s="1"/>
  <c r="BQ92" i="3" s="1"/>
  <c r="AZ92" i="3"/>
  <c r="BA92" i="3" s="1"/>
  <c r="BS92" i="3" s="1"/>
  <c r="AP92" i="3"/>
  <c r="AK92" i="3"/>
  <c r="S92" i="3"/>
  <c r="CX1632" i="3"/>
  <c r="CW1632" i="3"/>
  <c r="CV1632" i="3"/>
  <c r="CG1632" i="3"/>
  <c r="CC1632" i="3"/>
  <c r="CB1632" i="3"/>
  <c r="CE1632" i="3" s="1"/>
  <c r="BY1632" i="3"/>
  <c r="BX1632" i="3"/>
  <c r="BW1632" i="3"/>
  <c r="BV1632" i="3"/>
  <c r="BU1632" i="3"/>
  <c r="BT1632" i="3"/>
  <c r="BR1632" i="3"/>
  <c r="BP1632" i="3"/>
  <c r="BE1632" i="3"/>
  <c r="BO1632" i="3" s="1"/>
  <c r="BC1632" i="3"/>
  <c r="BD1632" i="3" s="1"/>
  <c r="BQ1632" i="3" s="1"/>
  <c r="AZ1632" i="3"/>
  <c r="BA1632" i="3" s="1"/>
  <c r="BS1632" i="3" s="1"/>
  <c r="AP1632" i="3"/>
  <c r="AK1632" i="3"/>
  <c r="S1632" i="3"/>
  <c r="CX1633" i="3"/>
  <c r="CW1633" i="3"/>
  <c r="CV1633" i="3"/>
  <c r="CG1633" i="3"/>
  <c r="CC1633" i="3"/>
  <c r="CB1633" i="3"/>
  <c r="CD1633" i="3" s="1"/>
  <c r="BY1633" i="3"/>
  <c r="BX1633" i="3"/>
  <c r="BW1633" i="3"/>
  <c r="BV1633" i="3"/>
  <c r="BU1633" i="3"/>
  <c r="BT1633" i="3"/>
  <c r="BR1633" i="3"/>
  <c r="BP1633" i="3"/>
  <c r="BE1633" i="3"/>
  <c r="BC1633" i="3"/>
  <c r="BD1633" i="3" s="1"/>
  <c r="BQ1633" i="3" s="1"/>
  <c r="AZ1633" i="3"/>
  <c r="BA1633" i="3" s="1"/>
  <c r="BS1633" i="3" s="1"/>
  <c r="AP1633" i="3"/>
  <c r="AK1633" i="3"/>
  <c r="S1633" i="3"/>
  <c r="CX1629" i="3"/>
  <c r="CW1629" i="3"/>
  <c r="CV1629" i="3"/>
  <c r="CG1629" i="3"/>
  <c r="CC1629" i="3"/>
  <c r="CB1629" i="3"/>
  <c r="CE1629" i="3" s="1"/>
  <c r="BY1629" i="3"/>
  <c r="BX1629" i="3"/>
  <c r="BW1629" i="3"/>
  <c r="BV1629" i="3"/>
  <c r="BU1629" i="3"/>
  <c r="BT1629" i="3"/>
  <c r="BR1629" i="3"/>
  <c r="BP1629" i="3"/>
  <c r="BE1629" i="3"/>
  <c r="BO1629" i="3" s="1"/>
  <c r="BC1629" i="3"/>
  <c r="BD1629" i="3" s="1"/>
  <c r="BQ1629" i="3" s="1"/>
  <c r="AZ1629" i="3"/>
  <c r="BA1629" i="3" s="1"/>
  <c r="BS1629" i="3" s="1"/>
  <c r="AP1629" i="3"/>
  <c r="AK1629" i="3"/>
  <c r="S1629" i="3"/>
  <c r="CX1960" i="3"/>
  <c r="CW1960" i="3"/>
  <c r="CV1960" i="3"/>
  <c r="CG1960" i="3"/>
  <c r="CC1960" i="3"/>
  <c r="CB1960" i="3"/>
  <c r="CD1960" i="3" s="1"/>
  <c r="BY1960" i="3"/>
  <c r="BX1960" i="3"/>
  <c r="BW1960" i="3"/>
  <c r="BV1960" i="3"/>
  <c r="BU1960" i="3"/>
  <c r="BT1960" i="3"/>
  <c r="BR1960" i="3"/>
  <c r="BP1960" i="3"/>
  <c r="BE1960" i="3"/>
  <c r="BO1960" i="3" s="1"/>
  <c r="BC1960" i="3"/>
  <c r="BD1960" i="3" s="1"/>
  <c r="BQ1960" i="3" s="1"/>
  <c r="AZ1960" i="3"/>
  <c r="BK1960" i="3" s="1"/>
  <c r="BI1960" i="3" s="1"/>
  <c r="BJ1960" i="3" s="1"/>
  <c r="AP1960" i="3"/>
  <c r="AK1960" i="3"/>
  <c r="S1960" i="3"/>
  <c r="CW1965" i="3"/>
  <c r="CV1965" i="3"/>
  <c r="CU1965" i="3"/>
  <c r="CT1965" i="3"/>
  <c r="CS1965" i="3"/>
  <c r="CR1965" i="3"/>
  <c r="CQ1965" i="3"/>
  <c r="CX1965" i="3" s="1"/>
  <c r="CG1965" i="3"/>
  <c r="CC1965" i="3"/>
  <c r="CB1965" i="3"/>
  <c r="CD1965" i="3" s="1"/>
  <c r="BY1965" i="3"/>
  <c r="BX1965" i="3"/>
  <c r="BW1965" i="3"/>
  <c r="BV1965" i="3"/>
  <c r="BU1965" i="3"/>
  <c r="BT1965" i="3"/>
  <c r="BR1965" i="3"/>
  <c r="BP1965" i="3"/>
  <c r="BE1965" i="3"/>
  <c r="BO1965" i="3" s="1"/>
  <c r="BC1965" i="3"/>
  <c r="BD1965" i="3" s="1"/>
  <c r="BQ1965" i="3" s="1"/>
  <c r="AZ1965" i="3"/>
  <c r="BA1965" i="3" s="1"/>
  <c r="BS1965" i="3" s="1"/>
  <c r="AP1965" i="3"/>
  <c r="AK1965" i="3"/>
  <c r="S1965" i="3"/>
  <c r="CW1964" i="3"/>
  <c r="CV1964" i="3"/>
  <c r="CU1964" i="3"/>
  <c r="CT1964" i="3"/>
  <c r="CS1964" i="3"/>
  <c r="CR1964" i="3"/>
  <c r="CQ1964" i="3"/>
  <c r="CX1964" i="3" s="1"/>
  <c r="CG1964" i="3"/>
  <c r="CC1964" i="3"/>
  <c r="CB1964" i="3"/>
  <c r="CD1964" i="3" s="1"/>
  <c r="BY1964" i="3"/>
  <c r="BX1964" i="3"/>
  <c r="BW1964" i="3"/>
  <c r="BV1964" i="3"/>
  <c r="BU1964" i="3"/>
  <c r="BT1964" i="3"/>
  <c r="BR1964" i="3"/>
  <c r="BP1964" i="3"/>
  <c r="BE1964" i="3"/>
  <c r="BO1964" i="3" s="1"/>
  <c r="BC1964" i="3"/>
  <c r="BD1964" i="3" s="1"/>
  <c r="BQ1964" i="3" s="1"/>
  <c r="AZ1964" i="3"/>
  <c r="BA1964" i="3" s="1"/>
  <c r="BS1964" i="3" s="1"/>
  <c r="AP1964" i="3"/>
  <c r="AK1964" i="3"/>
  <c r="S1964" i="3"/>
  <c r="CW1962" i="3"/>
  <c r="CV1962" i="3"/>
  <c r="CU1962" i="3"/>
  <c r="CT1962" i="3"/>
  <c r="CS1962" i="3"/>
  <c r="CR1962" i="3"/>
  <c r="CQ1962" i="3"/>
  <c r="CX1962" i="3" s="1"/>
  <c r="CG1962" i="3"/>
  <c r="CC1962" i="3"/>
  <c r="CB1962" i="3"/>
  <c r="CD1962" i="3" s="1"/>
  <c r="BY1962" i="3"/>
  <c r="BX1962" i="3"/>
  <c r="BW1962" i="3"/>
  <c r="BV1962" i="3"/>
  <c r="BU1962" i="3"/>
  <c r="BT1962" i="3"/>
  <c r="BR1962" i="3"/>
  <c r="BP1962" i="3"/>
  <c r="BE1962" i="3"/>
  <c r="BO1962" i="3" s="1"/>
  <c r="BC1962" i="3"/>
  <c r="BD1962" i="3" s="1"/>
  <c r="BQ1962" i="3" s="1"/>
  <c r="AZ1962" i="3"/>
  <c r="BA1962" i="3" s="1"/>
  <c r="BS1962" i="3" s="1"/>
  <c r="AP1962" i="3"/>
  <c r="AK1962" i="3"/>
  <c r="S1962" i="3"/>
  <c r="CW1963" i="3"/>
  <c r="CV1963" i="3"/>
  <c r="CU1963" i="3"/>
  <c r="CT1963" i="3"/>
  <c r="CS1963" i="3"/>
  <c r="CR1963" i="3"/>
  <c r="CQ1963" i="3"/>
  <c r="CX1963" i="3" s="1"/>
  <c r="CG1963" i="3"/>
  <c r="CC1963" i="3"/>
  <c r="CB1963" i="3"/>
  <c r="CD1963" i="3" s="1"/>
  <c r="BY1963" i="3"/>
  <c r="BX1963" i="3"/>
  <c r="BW1963" i="3"/>
  <c r="BV1963" i="3"/>
  <c r="BU1963" i="3"/>
  <c r="BT1963" i="3"/>
  <c r="BR1963" i="3"/>
  <c r="BP1963" i="3"/>
  <c r="BE1963" i="3"/>
  <c r="BO1963" i="3" s="1"/>
  <c r="BC1963" i="3"/>
  <c r="BD1963" i="3" s="1"/>
  <c r="BQ1963" i="3" s="1"/>
  <c r="AZ1963" i="3"/>
  <c r="BK1963" i="3" s="1"/>
  <c r="BI1963" i="3" s="1"/>
  <c r="BJ1963" i="3" s="1"/>
  <c r="AP1963" i="3"/>
  <c r="AK1963" i="3"/>
  <c r="S1963" i="3"/>
  <c r="CW1961" i="3"/>
  <c r="CV1961" i="3"/>
  <c r="CU1961" i="3"/>
  <c r="CT1961" i="3"/>
  <c r="CS1961" i="3"/>
  <c r="CR1961" i="3"/>
  <c r="CQ1961" i="3"/>
  <c r="CX1961" i="3" s="1"/>
  <c r="CG1961" i="3"/>
  <c r="CC1961" i="3"/>
  <c r="CB1961" i="3"/>
  <c r="CD1961" i="3" s="1"/>
  <c r="BY1961" i="3"/>
  <c r="BX1961" i="3"/>
  <c r="BW1961" i="3"/>
  <c r="BV1961" i="3"/>
  <c r="BU1961" i="3"/>
  <c r="BT1961" i="3"/>
  <c r="BR1961" i="3"/>
  <c r="BP1961" i="3"/>
  <c r="BE1961" i="3"/>
  <c r="BO1961" i="3" s="1"/>
  <c r="BC1961" i="3"/>
  <c r="BD1961" i="3" s="1"/>
  <c r="BQ1961" i="3" s="1"/>
  <c r="AZ1961" i="3"/>
  <c r="BA1961" i="3" s="1"/>
  <c r="BS1961" i="3" s="1"/>
  <c r="AP1961" i="3"/>
  <c r="AK1961" i="3"/>
  <c r="S1961" i="3"/>
  <c r="CX949" i="3"/>
  <c r="CW949" i="3"/>
  <c r="CV949" i="3"/>
  <c r="CG949" i="3"/>
  <c r="CC949" i="3"/>
  <c r="CB949" i="3"/>
  <c r="CE949" i="3" s="1"/>
  <c r="BY949" i="3"/>
  <c r="BX949" i="3"/>
  <c r="BW949" i="3"/>
  <c r="BV949" i="3"/>
  <c r="BU949" i="3"/>
  <c r="BT949" i="3"/>
  <c r="BR949" i="3"/>
  <c r="BP949" i="3"/>
  <c r="BE949" i="3"/>
  <c r="BO949" i="3" s="1"/>
  <c r="BC949" i="3"/>
  <c r="BD949" i="3" s="1"/>
  <c r="BQ949" i="3" s="1"/>
  <c r="AZ949" i="3"/>
  <c r="BA949" i="3" s="1"/>
  <c r="BS949" i="3" s="1"/>
  <c r="AP949" i="3"/>
  <c r="AK949" i="3"/>
  <c r="S949" i="3"/>
  <c r="CX1936" i="3"/>
  <c r="CW1936" i="3"/>
  <c r="CV1936" i="3"/>
  <c r="CG1936" i="3"/>
  <c r="CC1936" i="3"/>
  <c r="CB1936" i="3"/>
  <c r="CD1936" i="3" s="1"/>
  <c r="BY1936" i="3"/>
  <c r="BX1936" i="3"/>
  <c r="BW1936" i="3"/>
  <c r="BV1936" i="3"/>
  <c r="BU1936" i="3"/>
  <c r="BT1936" i="3"/>
  <c r="BR1936" i="3"/>
  <c r="BP1936" i="3"/>
  <c r="BE1936" i="3"/>
  <c r="BO1936" i="3" s="1"/>
  <c r="BC1936" i="3"/>
  <c r="BD1936" i="3" s="1"/>
  <c r="BQ1936" i="3" s="1"/>
  <c r="AZ1936" i="3"/>
  <c r="BA1936" i="3" s="1"/>
  <c r="BS1936" i="3" s="1"/>
  <c r="AP1936" i="3"/>
  <c r="AK1936" i="3"/>
  <c r="S1936" i="3"/>
  <c r="CW1767" i="3"/>
  <c r="CV1767" i="3"/>
  <c r="CU1767" i="3"/>
  <c r="CT1767" i="3"/>
  <c r="CS1767" i="3"/>
  <c r="CR1767" i="3"/>
  <c r="CQ1767" i="3"/>
  <c r="CX1767" i="3" s="1"/>
  <c r="CG1767" i="3"/>
  <c r="CC1767" i="3"/>
  <c r="CB1767" i="3"/>
  <c r="CD1767" i="3" s="1"/>
  <c r="BY1767" i="3"/>
  <c r="BX1767" i="3"/>
  <c r="BW1767" i="3"/>
  <c r="BV1767" i="3"/>
  <c r="BU1767" i="3"/>
  <c r="BT1767" i="3"/>
  <c r="BR1767" i="3"/>
  <c r="BP1767" i="3"/>
  <c r="BE1767" i="3"/>
  <c r="BO1767" i="3" s="1"/>
  <c r="BC1767" i="3"/>
  <c r="BD1767" i="3" s="1"/>
  <c r="BQ1767" i="3" s="1"/>
  <c r="AZ1767" i="3"/>
  <c r="BA1767" i="3" s="1"/>
  <c r="BS1767" i="3" s="1"/>
  <c r="AP1767" i="3"/>
  <c r="AK1767" i="3"/>
  <c r="S1767" i="3"/>
  <c r="CW1094" i="3"/>
  <c r="CV1094" i="3"/>
  <c r="CU1094" i="3"/>
  <c r="CT1094" i="3"/>
  <c r="CS1094" i="3"/>
  <c r="CR1094" i="3"/>
  <c r="CQ1094" i="3"/>
  <c r="CX1094" i="3" s="1"/>
  <c r="CG1094" i="3"/>
  <c r="CC1094" i="3"/>
  <c r="CB1094" i="3"/>
  <c r="CD1094" i="3" s="1"/>
  <c r="BY1094" i="3"/>
  <c r="BX1094" i="3"/>
  <c r="BW1094" i="3"/>
  <c r="BV1094" i="3"/>
  <c r="BU1094" i="3"/>
  <c r="BT1094" i="3"/>
  <c r="BR1094" i="3"/>
  <c r="BP1094" i="3"/>
  <c r="BE1094" i="3"/>
  <c r="BO1094" i="3" s="1"/>
  <c r="BC1094" i="3"/>
  <c r="BD1094" i="3" s="1"/>
  <c r="BQ1094" i="3" s="1"/>
  <c r="AZ1094" i="3"/>
  <c r="BK1094" i="3" s="1"/>
  <c r="BI1094" i="3" s="1"/>
  <c r="BJ1094" i="3" s="1"/>
  <c r="AP1094" i="3"/>
  <c r="AK1094" i="3"/>
  <c r="S1094" i="3"/>
  <c r="CW455" i="3"/>
  <c r="CV455" i="3"/>
  <c r="CU455" i="3"/>
  <c r="CT455" i="3"/>
  <c r="CS455" i="3"/>
  <c r="CR455" i="3"/>
  <c r="CQ455" i="3"/>
  <c r="CX455" i="3" s="1"/>
  <c r="CG455" i="3"/>
  <c r="CC455" i="3"/>
  <c r="CB455" i="3"/>
  <c r="CD455" i="3" s="1"/>
  <c r="BY455" i="3"/>
  <c r="BX455" i="3"/>
  <c r="BW455" i="3"/>
  <c r="BV455" i="3"/>
  <c r="BU455" i="3"/>
  <c r="BT455" i="3"/>
  <c r="BR455" i="3"/>
  <c r="BP455" i="3"/>
  <c r="BE455" i="3"/>
  <c r="BO455" i="3" s="1"/>
  <c r="BC455" i="3"/>
  <c r="BD455" i="3" s="1"/>
  <c r="BQ455" i="3" s="1"/>
  <c r="AZ455" i="3"/>
  <c r="BA455" i="3" s="1"/>
  <c r="BS455" i="3" s="1"/>
  <c r="AP455" i="3"/>
  <c r="AK455" i="3"/>
  <c r="S455" i="3"/>
  <c r="CW454" i="3"/>
  <c r="CV454" i="3"/>
  <c r="CU454" i="3"/>
  <c r="CT454" i="3"/>
  <c r="CS454" i="3"/>
  <c r="CR454" i="3"/>
  <c r="CQ454" i="3"/>
  <c r="CX454" i="3" s="1"/>
  <c r="CG454" i="3"/>
  <c r="CC454" i="3"/>
  <c r="CB454" i="3"/>
  <c r="CD454" i="3" s="1"/>
  <c r="BY454" i="3"/>
  <c r="BX454" i="3"/>
  <c r="BW454" i="3"/>
  <c r="BV454" i="3"/>
  <c r="BU454" i="3"/>
  <c r="BT454" i="3"/>
  <c r="BR454" i="3"/>
  <c r="BP454" i="3"/>
  <c r="BE454" i="3"/>
  <c r="BO454" i="3" s="1"/>
  <c r="BC454" i="3"/>
  <c r="BD454" i="3" s="1"/>
  <c r="BQ454" i="3" s="1"/>
  <c r="AZ454" i="3"/>
  <c r="BA454" i="3" s="1"/>
  <c r="BS454" i="3" s="1"/>
  <c r="AP454" i="3"/>
  <c r="AK454" i="3"/>
  <c r="S454" i="3"/>
  <c r="CW1091" i="3"/>
  <c r="CV1091" i="3"/>
  <c r="CU1091" i="3"/>
  <c r="CT1091" i="3"/>
  <c r="CS1091" i="3"/>
  <c r="CR1091" i="3"/>
  <c r="CQ1091" i="3"/>
  <c r="CX1091" i="3" s="1"/>
  <c r="CG1091" i="3"/>
  <c r="CC1091" i="3"/>
  <c r="CB1091" i="3"/>
  <c r="CD1091" i="3" s="1"/>
  <c r="BY1091" i="3"/>
  <c r="BX1091" i="3"/>
  <c r="BW1091" i="3"/>
  <c r="BV1091" i="3"/>
  <c r="BU1091" i="3"/>
  <c r="BT1091" i="3"/>
  <c r="BR1091" i="3"/>
  <c r="BP1091" i="3"/>
  <c r="BE1091" i="3"/>
  <c r="BO1091" i="3" s="1"/>
  <c r="BC1091" i="3"/>
  <c r="BD1091" i="3" s="1"/>
  <c r="BQ1091" i="3" s="1"/>
  <c r="AZ1091" i="3"/>
  <c r="BA1091" i="3" s="1"/>
  <c r="BS1091" i="3" s="1"/>
  <c r="AP1091" i="3"/>
  <c r="AK1091" i="3"/>
  <c r="S1091" i="3"/>
  <c r="CW1090" i="3"/>
  <c r="CV1090" i="3"/>
  <c r="CU1090" i="3"/>
  <c r="CT1090" i="3"/>
  <c r="CS1090" i="3"/>
  <c r="CR1090" i="3"/>
  <c r="CQ1090" i="3"/>
  <c r="CX1090" i="3" s="1"/>
  <c r="CG1090" i="3"/>
  <c r="CC1090" i="3"/>
  <c r="CB1090" i="3"/>
  <c r="CD1090" i="3" s="1"/>
  <c r="BY1090" i="3"/>
  <c r="BX1090" i="3"/>
  <c r="BW1090" i="3"/>
  <c r="BV1090" i="3"/>
  <c r="BU1090" i="3"/>
  <c r="BT1090" i="3"/>
  <c r="BR1090" i="3"/>
  <c r="BP1090" i="3"/>
  <c r="BE1090" i="3"/>
  <c r="BO1090" i="3" s="1"/>
  <c r="BC1090" i="3"/>
  <c r="BD1090" i="3" s="1"/>
  <c r="BQ1090" i="3" s="1"/>
  <c r="AZ1090" i="3"/>
  <c r="BK1090" i="3" s="1"/>
  <c r="BI1090" i="3" s="1"/>
  <c r="BJ1090" i="3" s="1"/>
  <c r="AP1090" i="3"/>
  <c r="AK1090" i="3"/>
  <c r="S1090" i="3"/>
  <c r="CW453" i="3"/>
  <c r="CV453" i="3"/>
  <c r="CU453" i="3"/>
  <c r="CT453" i="3"/>
  <c r="CS453" i="3"/>
  <c r="CR453" i="3"/>
  <c r="CQ453" i="3"/>
  <c r="CX453" i="3" s="1"/>
  <c r="CG453" i="3"/>
  <c r="CC453" i="3"/>
  <c r="CB453" i="3"/>
  <c r="CD453" i="3" s="1"/>
  <c r="BY453" i="3"/>
  <c r="BX453" i="3"/>
  <c r="BW453" i="3"/>
  <c r="BV453" i="3"/>
  <c r="BU453" i="3"/>
  <c r="BT453" i="3"/>
  <c r="BR453" i="3"/>
  <c r="BP453" i="3"/>
  <c r="BE453" i="3"/>
  <c r="BO453" i="3" s="1"/>
  <c r="BC453" i="3"/>
  <c r="BD453" i="3" s="1"/>
  <c r="BQ453" i="3" s="1"/>
  <c r="AZ453" i="3"/>
  <c r="BA453" i="3" s="1"/>
  <c r="BS453" i="3" s="1"/>
  <c r="AP453" i="3"/>
  <c r="AK453" i="3"/>
  <c r="S453" i="3"/>
  <c r="CW452" i="3"/>
  <c r="CV452" i="3"/>
  <c r="CU452" i="3"/>
  <c r="CT452" i="3"/>
  <c r="CS452" i="3"/>
  <c r="CR452" i="3"/>
  <c r="CQ452" i="3"/>
  <c r="CX452" i="3" s="1"/>
  <c r="CG452" i="3"/>
  <c r="CC452" i="3"/>
  <c r="CB452" i="3"/>
  <c r="CD452" i="3" s="1"/>
  <c r="BY452" i="3"/>
  <c r="BX452" i="3"/>
  <c r="BW452" i="3"/>
  <c r="BV452" i="3"/>
  <c r="BU452" i="3"/>
  <c r="BT452" i="3"/>
  <c r="BR452" i="3"/>
  <c r="BP452" i="3"/>
  <c r="BE452" i="3"/>
  <c r="BO452" i="3" s="1"/>
  <c r="BC452" i="3"/>
  <c r="BD452" i="3" s="1"/>
  <c r="BQ452" i="3" s="1"/>
  <c r="AZ452" i="3"/>
  <c r="BA452" i="3" s="1"/>
  <c r="BS452" i="3" s="1"/>
  <c r="AP452" i="3"/>
  <c r="AK452" i="3"/>
  <c r="S452" i="3"/>
  <c r="CW1089" i="3"/>
  <c r="CV1089" i="3"/>
  <c r="CU1089" i="3"/>
  <c r="CT1089" i="3"/>
  <c r="CS1089" i="3"/>
  <c r="CR1089" i="3"/>
  <c r="CQ1089" i="3"/>
  <c r="CX1089" i="3" s="1"/>
  <c r="CG1089" i="3"/>
  <c r="CC1089" i="3"/>
  <c r="CB1089" i="3"/>
  <c r="CD1089" i="3" s="1"/>
  <c r="BY1089" i="3"/>
  <c r="BX1089" i="3"/>
  <c r="BW1089" i="3"/>
  <c r="BV1089" i="3"/>
  <c r="BU1089" i="3"/>
  <c r="BT1089" i="3"/>
  <c r="BR1089" i="3"/>
  <c r="BP1089" i="3"/>
  <c r="BE1089" i="3"/>
  <c r="BO1089" i="3" s="1"/>
  <c r="BC1089" i="3"/>
  <c r="BD1089" i="3" s="1"/>
  <c r="BQ1089" i="3" s="1"/>
  <c r="AZ1089" i="3"/>
  <c r="BA1089" i="3" s="1"/>
  <c r="BS1089" i="3" s="1"/>
  <c r="AP1089" i="3"/>
  <c r="AK1089" i="3"/>
  <c r="S1089" i="3"/>
  <c r="CW1088" i="3"/>
  <c r="CV1088" i="3"/>
  <c r="CU1088" i="3"/>
  <c r="CT1088" i="3"/>
  <c r="CS1088" i="3"/>
  <c r="CR1088" i="3"/>
  <c r="CQ1088" i="3"/>
  <c r="CX1088" i="3" s="1"/>
  <c r="CG1088" i="3"/>
  <c r="CC1088" i="3"/>
  <c r="CB1088" i="3"/>
  <c r="CD1088" i="3" s="1"/>
  <c r="BY1088" i="3"/>
  <c r="BX1088" i="3"/>
  <c r="BW1088" i="3"/>
  <c r="BV1088" i="3"/>
  <c r="BU1088" i="3"/>
  <c r="BT1088" i="3"/>
  <c r="BR1088" i="3"/>
  <c r="BP1088" i="3"/>
  <c r="BE1088" i="3"/>
  <c r="BO1088" i="3" s="1"/>
  <c r="BC1088" i="3"/>
  <c r="BD1088" i="3" s="1"/>
  <c r="BQ1088" i="3" s="1"/>
  <c r="AZ1088" i="3"/>
  <c r="BK1088" i="3" s="1"/>
  <c r="BI1088" i="3" s="1"/>
  <c r="BJ1088" i="3" s="1"/>
  <c r="AP1088" i="3"/>
  <c r="AK1088" i="3"/>
  <c r="S1088" i="3"/>
  <c r="CW1087" i="3"/>
  <c r="CV1087" i="3"/>
  <c r="CU1087" i="3"/>
  <c r="CT1087" i="3"/>
  <c r="CS1087" i="3"/>
  <c r="CR1087" i="3"/>
  <c r="CQ1087" i="3"/>
  <c r="CX1087" i="3" s="1"/>
  <c r="CG1087" i="3"/>
  <c r="CC1087" i="3"/>
  <c r="CB1087" i="3"/>
  <c r="CD1087" i="3" s="1"/>
  <c r="BY1087" i="3"/>
  <c r="BX1087" i="3"/>
  <c r="BW1087" i="3"/>
  <c r="BV1087" i="3"/>
  <c r="BU1087" i="3"/>
  <c r="BT1087" i="3"/>
  <c r="BR1087" i="3"/>
  <c r="BP1087" i="3"/>
  <c r="BE1087" i="3"/>
  <c r="BO1087" i="3" s="1"/>
  <c r="BC1087" i="3"/>
  <c r="BD1087" i="3" s="1"/>
  <c r="BQ1087" i="3" s="1"/>
  <c r="AZ1087" i="3"/>
  <c r="BA1087" i="3" s="1"/>
  <c r="BS1087" i="3" s="1"/>
  <c r="AP1087" i="3"/>
  <c r="AK1087" i="3"/>
  <c r="S1087" i="3"/>
  <c r="CW1086" i="3"/>
  <c r="CV1086" i="3"/>
  <c r="CU1086" i="3"/>
  <c r="CT1086" i="3"/>
  <c r="CS1086" i="3"/>
  <c r="CR1086" i="3"/>
  <c r="CQ1086" i="3"/>
  <c r="CX1086" i="3" s="1"/>
  <c r="CG1086" i="3"/>
  <c r="CC1086" i="3"/>
  <c r="CB1086" i="3"/>
  <c r="CD1086" i="3" s="1"/>
  <c r="BY1086" i="3"/>
  <c r="BX1086" i="3"/>
  <c r="BW1086" i="3"/>
  <c r="BV1086" i="3"/>
  <c r="BU1086" i="3"/>
  <c r="BT1086" i="3"/>
  <c r="BR1086" i="3"/>
  <c r="BP1086" i="3"/>
  <c r="BE1086" i="3"/>
  <c r="BO1086" i="3" s="1"/>
  <c r="BC1086" i="3"/>
  <c r="BD1086" i="3" s="1"/>
  <c r="BQ1086" i="3" s="1"/>
  <c r="AZ1086" i="3"/>
  <c r="BA1086" i="3" s="1"/>
  <c r="BS1086" i="3" s="1"/>
  <c r="AP1086" i="3"/>
  <c r="AK1086" i="3"/>
  <c r="S1086" i="3"/>
  <c r="CW1085" i="3"/>
  <c r="CV1085" i="3"/>
  <c r="CU1085" i="3"/>
  <c r="CT1085" i="3"/>
  <c r="CS1085" i="3"/>
  <c r="CR1085" i="3"/>
  <c r="CQ1085" i="3"/>
  <c r="CX1085" i="3" s="1"/>
  <c r="CG1085" i="3"/>
  <c r="CC1085" i="3"/>
  <c r="CB1085" i="3"/>
  <c r="CD1085" i="3" s="1"/>
  <c r="BY1085" i="3"/>
  <c r="BX1085" i="3"/>
  <c r="BW1085" i="3"/>
  <c r="BV1085" i="3"/>
  <c r="BU1085" i="3"/>
  <c r="BT1085" i="3"/>
  <c r="BR1085" i="3"/>
  <c r="BP1085" i="3"/>
  <c r="BE1085" i="3"/>
  <c r="BO1085" i="3" s="1"/>
  <c r="BC1085" i="3"/>
  <c r="BD1085" i="3" s="1"/>
  <c r="BQ1085" i="3" s="1"/>
  <c r="AZ1085" i="3"/>
  <c r="BA1085" i="3" s="1"/>
  <c r="BS1085" i="3" s="1"/>
  <c r="AP1085" i="3"/>
  <c r="AK1085" i="3"/>
  <c r="S1085" i="3"/>
  <c r="CX526" i="3"/>
  <c r="CW526" i="3"/>
  <c r="CV526" i="3"/>
  <c r="CG526" i="3"/>
  <c r="CC526" i="3"/>
  <c r="CB526" i="3"/>
  <c r="CE526" i="3" s="1"/>
  <c r="BY526" i="3"/>
  <c r="BX526" i="3"/>
  <c r="BW526" i="3"/>
  <c r="BV526" i="3"/>
  <c r="BU526" i="3"/>
  <c r="BT526" i="3"/>
  <c r="BR526" i="3"/>
  <c r="BP526" i="3"/>
  <c r="BE526" i="3"/>
  <c r="BO526" i="3" s="1"/>
  <c r="BC526" i="3"/>
  <c r="BD526" i="3" s="1"/>
  <c r="BQ526" i="3" s="1"/>
  <c r="AZ526" i="3"/>
  <c r="BA526" i="3" s="1"/>
  <c r="BS526" i="3" s="1"/>
  <c r="AP526" i="3"/>
  <c r="AK526" i="3"/>
  <c r="S526" i="3"/>
  <c r="CX1280" i="3"/>
  <c r="CW1280" i="3"/>
  <c r="CV1280" i="3"/>
  <c r="CG1280" i="3"/>
  <c r="CC1280" i="3"/>
  <c r="CB1280" i="3"/>
  <c r="CD1280" i="3" s="1"/>
  <c r="BY1280" i="3"/>
  <c r="BX1280" i="3"/>
  <c r="BW1280" i="3"/>
  <c r="BV1280" i="3"/>
  <c r="BU1280" i="3"/>
  <c r="BT1280" i="3"/>
  <c r="BR1280" i="3"/>
  <c r="BP1280" i="3"/>
  <c r="BE1280" i="3"/>
  <c r="BO1280" i="3" s="1"/>
  <c r="BC1280" i="3"/>
  <c r="BD1280" i="3" s="1"/>
  <c r="BQ1280" i="3" s="1"/>
  <c r="AZ1280" i="3"/>
  <c r="BK1280" i="3" s="1"/>
  <c r="BI1280" i="3" s="1"/>
  <c r="BJ1280" i="3" s="1"/>
  <c r="AP1280" i="3"/>
  <c r="AK1280" i="3"/>
  <c r="S1280" i="3"/>
  <c r="CX1803" i="3"/>
  <c r="CW1803" i="3"/>
  <c r="CV1803" i="3"/>
  <c r="CG1803" i="3"/>
  <c r="CC1803" i="3"/>
  <c r="CB1803" i="3"/>
  <c r="CE1803" i="3" s="1"/>
  <c r="BY1803" i="3"/>
  <c r="BX1803" i="3"/>
  <c r="BW1803" i="3"/>
  <c r="BV1803" i="3"/>
  <c r="BU1803" i="3"/>
  <c r="BT1803" i="3"/>
  <c r="BR1803" i="3"/>
  <c r="BP1803" i="3"/>
  <c r="BE1803" i="3"/>
  <c r="BO1803" i="3" s="1"/>
  <c r="BC1803" i="3"/>
  <c r="BD1803" i="3" s="1"/>
  <c r="BQ1803" i="3" s="1"/>
  <c r="AZ1803" i="3"/>
  <c r="BA1803" i="3" s="1"/>
  <c r="BS1803" i="3" s="1"/>
  <c r="AP1803" i="3"/>
  <c r="AK1803" i="3"/>
  <c r="S1803" i="3"/>
  <c r="CX450" i="3"/>
  <c r="CW450" i="3"/>
  <c r="CV450" i="3"/>
  <c r="CG450" i="3"/>
  <c r="CC450" i="3"/>
  <c r="CB450" i="3"/>
  <c r="CD450" i="3" s="1"/>
  <c r="BY450" i="3"/>
  <c r="BX450" i="3"/>
  <c r="BW450" i="3"/>
  <c r="BV450" i="3"/>
  <c r="BU450" i="3"/>
  <c r="BT450" i="3"/>
  <c r="BR450" i="3"/>
  <c r="BP450" i="3"/>
  <c r="BE450" i="3"/>
  <c r="BO450" i="3" s="1"/>
  <c r="BC450" i="3"/>
  <c r="BD450" i="3" s="1"/>
  <c r="BQ450" i="3" s="1"/>
  <c r="AZ450" i="3"/>
  <c r="BA450" i="3" s="1"/>
  <c r="BS450" i="3" s="1"/>
  <c r="AP450" i="3"/>
  <c r="AK450" i="3"/>
  <c r="S450" i="3"/>
  <c r="CX71" i="3"/>
  <c r="CW71" i="3"/>
  <c r="CV71" i="3"/>
  <c r="CG71" i="3"/>
  <c r="CC71" i="3"/>
  <c r="CB71" i="3"/>
  <c r="CE71" i="3" s="1"/>
  <c r="BY71" i="3"/>
  <c r="BX71" i="3"/>
  <c r="BW71" i="3"/>
  <c r="BV71" i="3"/>
  <c r="BU71" i="3"/>
  <c r="BT71" i="3"/>
  <c r="BR71" i="3"/>
  <c r="BP71" i="3"/>
  <c r="BE71" i="3"/>
  <c r="BO71" i="3" s="1"/>
  <c r="BC71" i="3"/>
  <c r="BD71" i="3" s="1"/>
  <c r="BQ71" i="3" s="1"/>
  <c r="AZ71" i="3"/>
  <c r="BA71" i="3" s="1"/>
  <c r="BS71" i="3" s="1"/>
  <c r="AP71" i="3"/>
  <c r="AK71" i="3"/>
  <c r="S71" i="3"/>
  <c r="CX1837" i="3"/>
  <c r="CW1837" i="3"/>
  <c r="CV1837" i="3"/>
  <c r="CG1837" i="3"/>
  <c r="CC1837" i="3"/>
  <c r="CB1837" i="3"/>
  <c r="CD1837" i="3" s="1"/>
  <c r="BY1837" i="3"/>
  <c r="BX1837" i="3"/>
  <c r="BW1837" i="3"/>
  <c r="BV1837" i="3"/>
  <c r="BU1837" i="3"/>
  <c r="BT1837" i="3"/>
  <c r="BR1837" i="3"/>
  <c r="BP1837" i="3"/>
  <c r="BE1837" i="3"/>
  <c r="BO1837" i="3" s="1"/>
  <c r="BC1837" i="3"/>
  <c r="BD1837" i="3" s="1"/>
  <c r="BQ1837" i="3" s="1"/>
  <c r="BA1837" i="3"/>
  <c r="BS1837" i="3" s="1"/>
  <c r="AZ1837" i="3"/>
  <c r="AP1837" i="3"/>
  <c r="AK1837" i="3"/>
  <c r="S1837" i="3"/>
  <c r="CX70" i="3"/>
  <c r="CW70" i="3"/>
  <c r="CV70" i="3"/>
  <c r="CG70" i="3"/>
  <c r="CC70" i="3"/>
  <c r="CB70" i="3"/>
  <c r="CE70" i="3" s="1"/>
  <c r="BY70" i="3"/>
  <c r="BX70" i="3"/>
  <c r="BW70" i="3"/>
  <c r="BV70" i="3"/>
  <c r="BU70" i="3"/>
  <c r="BT70" i="3"/>
  <c r="BR70" i="3"/>
  <c r="BP70" i="3"/>
  <c r="BE70" i="3"/>
  <c r="BO70" i="3" s="1"/>
  <c r="BC70" i="3"/>
  <c r="BD70" i="3" s="1"/>
  <c r="BQ70" i="3" s="1"/>
  <c r="AZ70" i="3"/>
  <c r="BA70" i="3" s="1"/>
  <c r="BS70" i="3" s="1"/>
  <c r="AP70" i="3"/>
  <c r="AK70" i="3"/>
  <c r="S70" i="3"/>
  <c r="CX927" i="3"/>
  <c r="CW927" i="3"/>
  <c r="CV927" i="3"/>
  <c r="CG927" i="3"/>
  <c r="CC927" i="3"/>
  <c r="CB927" i="3"/>
  <c r="CD927" i="3" s="1"/>
  <c r="BY927" i="3"/>
  <c r="BX927" i="3"/>
  <c r="BW927" i="3"/>
  <c r="BV927" i="3"/>
  <c r="BU927" i="3"/>
  <c r="BT927" i="3"/>
  <c r="BR927" i="3"/>
  <c r="BP927" i="3"/>
  <c r="BE927" i="3"/>
  <c r="BO927" i="3" s="1"/>
  <c r="BC927" i="3"/>
  <c r="BD927" i="3" s="1"/>
  <c r="BQ927" i="3" s="1"/>
  <c r="AZ927" i="3"/>
  <c r="BA927" i="3" s="1"/>
  <c r="BS927" i="3" s="1"/>
  <c r="AP927" i="3"/>
  <c r="AK927" i="3"/>
  <c r="S927" i="3"/>
  <c r="CX926" i="3"/>
  <c r="CW926" i="3"/>
  <c r="CV926" i="3"/>
  <c r="CG926" i="3"/>
  <c r="CC926" i="3"/>
  <c r="CB926" i="3"/>
  <c r="CE926" i="3" s="1"/>
  <c r="BY926" i="3"/>
  <c r="BX926" i="3"/>
  <c r="BW926" i="3"/>
  <c r="BV926" i="3"/>
  <c r="BU926" i="3"/>
  <c r="BT926" i="3"/>
  <c r="BR926" i="3"/>
  <c r="BP926" i="3"/>
  <c r="BE926" i="3"/>
  <c r="BO926" i="3" s="1"/>
  <c r="BC926" i="3"/>
  <c r="BD926" i="3" s="1"/>
  <c r="BQ926" i="3" s="1"/>
  <c r="AZ926" i="3"/>
  <c r="BA926" i="3" s="1"/>
  <c r="BS926" i="3" s="1"/>
  <c r="AP926" i="3"/>
  <c r="AK926" i="3"/>
  <c r="S926" i="3"/>
  <c r="CX925" i="3"/>
  <c r="CW925" i="3"/>
  <c r="CV925" i="3"/>
  <c r="CG925" i="3"/>
  <c r="CC925" i="3"/>
  <c r="CB925" i="3"/>
  <c r="CD925" i="3" s="1"/>
  <c r="BY925" i="3"/>
  <c r="BX925" i="3"/>
  <c r="BW925" i="3"/>
  <c r="BV925" i="3"/>
  <c r="BU925" i="3"/>
  <c r="BT925" i="3"/>
  <c r="BR925" i="3"/>
  <c r="BP925" i="3"/>
  <c r="BE925" i="3"/>
  <c r="BO925" i="3" s="1"/>
  <c r="BC925" i="3"/>
  <c r="BD925" i="3" s="1"/>
  <c r="BQ925" i="3" s="1"/>
  <c r="AZ925" i="3"/>
  <c r="BK925" i="3" s="1"/>
  <c r="BI925" i="3" s="1"/>
  <c r="BJ925" i="3" s="1"/>
  <c r="AP925" i="3"/>
  <c r="AK925" i="3"/>
  <c r="S925" i="3"/>
  <c r="CX924" i="3"/>
  <c r="CW924" i="3"/>
  <c r="CV924" i="3"/>
  <c r="CG924" i="3"/>
  <c r="CC924" i="3"/>
  <c r="CB924" i="3"/>
  <c r="CE924" i="3" s="1"/>
  <c r="BY924" i="3"/>
  <c r="BX924" i="3"/>
  <c r="BW924" i="3"/>
  <c r="BV924" i="3"/>
  <c r="BU924" i="3"/>
  <c r="BT924" i="3"/>
  <c r="BR924" i="3"/>
  <c r="BP924" i="3"/>
  <c r="BE924" i="3"/>
  <c r="BO924" i="3" s="1"/>
  <c r="BC924" i="3"/>
  <c r="BD924" i="3" s="1"/>
  <c r="BQ924" i="3" s="1"/>
  <c r="AZ924" i="3"/>
  <c r="BA924" i="3" s="1"/>
  <c r="BS924" i="3" s="1"/>
  <c r="AP924" i="3"/>
  <c r="AK924" i="3"/>
  <c r="S924" i="3"/>
  <c r="CX923" i="3"/>
  <c r="CW923" i="3"/>
  <c r="CV923" i="3"/>
  <c r="CG923" i="3"/>
  <c r="CC923" i="3"/>
  <c r="CB923" i="3"/>
  <c r="CD923" i="3" s="1"/>
  <c r="BY923" i="3"/>
  <c r="BX923" i="3"/>
  <c r="BW923" i="3"/>
  <c r="BV923" i="3"/>
  <c r="BU923" i="3"/>
  <c r="BT923" i="3"/>
  <c r="BR923" i="3"/>
  <c r="BP923" i="3"/>
  <c r="BE923" i="3"/>
  <c r="BO923" i="3" s="1"/>
  <c r="BC923" i="3"/>
  <c r="BD923" i="3" s="1"/>
  <c r="BQ923" i="3" s="1"/>
  <c r="AZ923" i="3"/>
  <c r="BA923" i="3" s="1"/>
  <c r="BS923" i="3" s="1"/>
  <c r="AP923" i="3"/>
  <c r="AK923" i="3"/>
  <c r="S923" i="3"/>
  <c r="CX922" i="3"/>
  <c r="CW922" i="3"/>
  <c r="CV922" i="3"/>
  <c r="CG922" i="3"/>
  <c r="CC922" i="3"/>
  <c r="CB922" i="3"/>
  <c r="CE922" i="3" s="1"/>
  <c r="BY922" i="3"/>
  <c r="BX922" i="3"/>
  <c r="BW922" i="3"/>
  <c r="BV922" i="3"/>
  <c r="BU922" i="3"/>
  <c r="BT922" i="3"/>
  <c r="BR922" i="3"/>
  <c r="BP922" i="3"/>
  <c r="BE922" i="3"/>
  <c r="BO922" i="3" s="1"/>
  <c r="BC922" i="3"/>
  <c r="BD922" i="3" s="1"/>
  <c r="BQ922" i="3" s="1"/>
  <c r="AZ922" i="3"/>
  <c r="BA922" i="3" s="1"/>
  <c r="BS922" i="3" s="1"/>
  <c r="AP922" i="3"/>
  <c r="AK922" i="3"/>
  <c r="S922" i="3"/>
  <c r="CX921" i="3"/>
  <c r="CW921" i="3"/>
  <c r="CV921" i="3"/>
  <c r="CG921" i="3"/>
  <c r="CC921" i="3"/>
  <c r="CB921" i="3"/>
  <c r="CD921" i="3" s="1"/>
  <c r="BY921" i="3"/>
  <c r="BX921" i="3"/>
  <c r="BW921" i="3"/>
  <c r="BV921" i="3"/>
  <c r="BU921" i="3"/>
  <c r="BT921" i="3"/>
  <c r="BR921" i="3"/>
  <c r="BP921" i="3"/>
  <c r="BE921" i="3"/>
  <c r="BO921" i="3" s="1"/>
  <c r="BC921" i="3"/>
  <c r="BD921" i="3" s="1"/>
  <c r="BQ921" i="3" s="1"/>
  <c r="AZ921" i="3"/>
  <c r="BA921" i="3" s="1"/>
  <c r="BS921" i="3" s="1"/>
  <c r="AP921" i="3"/>
  <c r="AK921" i="3"/>
  <c r="S921" i="3"/>
  <c r="CX920" i="3"/>
  <c r="CW920" i="3"/>
  <c r="CV920" i="3"/>
  <c r="CG920" i="3"/>
  <c r="CC920" i="3"/>
  <c r="CB920" i="3"/>
  <c r="CE920" i="3" s="1"/>
  <c r="BY920" i="3"/>
  <c r="BX920" i="3"/>
  <c r="BW920" i="3"/>
  <c r="BV920" i="3"/>
  <c r="BU920" i="3"/>
  <c r="BT920" i="3"/>
  <c r="BR920" i="3"/>
  <c r="BP920" i="3"/>
  <c r="BE920" i="3"/>
  <c r="BO920" i="3" s="1"/>
  <c r="BC920" i="3"/>
  <c r="BD920" i="3" s="1"/>
  <c r="BQ920" i="3" s="1"/>
  <c r="AZ920" i="3"/>
  <c r="BA920" i="3" s="1"/>
  <c r="BS920" i="3" s="1"/>
  <c r="AP920" i="3"/>
  <c r="AK920" i="3"/>
  <c r="S920" i="3"/>
  <c r="CX919" i="3"/>
  <c r="CW919" i="3"/>
  <c r="CV919" i="3"/>
  <c r="CG919" i="3"/>
  <c r="CC919" i="3"/>
  <c r="CB919" i="3"/>
  <c r="CD919" i="3" s="1"/>
  <c r="BY919" i="3"/>
  <c r="BX919" i="3"/>
  <c r="BW919" i="3"/>
  <c r="BV919" i="3"/>
  <c r="BU919" i="3"/>
  <c r="BT919" i="3"/>
  <c r="BR919" i="3"/>
  <c r="BP919" i="3"/>
  <c r="BE919" i="3"/>
  <c r="BO919" i="3" s="1"/>
  <c r="BC919" i="3"/>
  <c r="BD919" i="3" s="1"/>
  <c r="BQ919" i="3" s="1"/>
  <c r="AZ919" i="3"/>
  <c r="BA919" i="3" s="1"/>
  <c r="BS919" i="3" s="1"/>
  <c r="AP919" i="3"/>
  <c r="AK919" i="3"/>
  <c r="S919" i="3"/>
  <c r="CX918" i="3"/>
  <c r="CW918" i="3"/>
  <c r="CV918" i="3"/>
  <c r="CG918" i="3"/>
  <c r="CC918" i="3"/>
  <c r="CB918" i="3"/>
  <c r="CE918" i="3" s="1"/>
  <c r="BY918" i="3"/>
  <c r="BX918" i="3"/>
  <c r="BW918" i="3"/>
  <c r="BV918" i="3"/>
  <c r="BU918" i="3"/>
  <c r="BT918" i="3"/>
  <c r="BR918" i="3"/>
  <c r="BP918" i="3"/>
  <c r="BE918" i="3"/>
  <c r="BO918" i="3" s="1"/>
  <c r="BC918" i="3"/>
  <c r="BD918" i="3" s="1"/>
  <c r="BQ918" i="3" s="1"/>
  <c r="AZ918" i="3"/>
  <c r="BA918" i="3" s="1"/>
  <c r="BS918" i="3" s="1"/>
  <c r="AP918" i="3"/>
  <c r="AK918" i="3"/>
  <c r="S918" i="3"/>
  <c r="CX917" i="3"/>
  <c r="CW917" i="3"/>
  <c r="CV917" i="3"/>
  <c r="CG917" i="3"/>
  <c r="CC917" i="3"/>
  <c r="CB917" i="3"/>
  <c r="CD917" i="3" s="1"/>
  <c r="BY917" i="3"/>
  <c r="BX917" i="3"/>
  <c r="BW917" i="3"/>
  <c r="BV917" i="3"/>
  <c r="BU917" i="3"/>
  <c r="BT917" i="3"/>
  <c r="BR917" i="3"/>
  <c r="BP917" i="3"/>
  <c r="BE917" i="3"/>
  <c r="BO917" i="3" s="1"/>
  <c r="BC917" i="3"/>
  <c r="BD917" i="3" s="1"/>
  <c r="BQ917" i="3" s="1"/>
  <c r="AZ917" i="3"/>
  <c r="BK917" i="3" s="1"/>
  <c r="BI917" i="3" s="1"/>
  <c r="BJ917" i="3" s="1"/>
  <c r="AP917" i="3"/>
  <c r="AK917" i="3"/>
  <c r="S917" i="3"/>
  <c r="CX916" i="3"/>
  <c r="CW916" i="3"/>
  <c r="CV916" i="3"/>
  <c r="CG916" i="3"/>
  <c r="CC916" i="3"/>
  <c r="CB916" i="3"/>
  <c r="CE916" i="3" s="1"/>
  <c r="BY916" i="3"/>
  <c r="BX916" i="3"/>
  <c r="BW916" i="3"/>
  <c r="BV916" i="3"/>
  <c r="BU916" i="3"/>
  <c r="BT916" i="3"/>
  <c r="BR916" i="3"/>
  <c r="BP916" i="3"/>
  <c r="BE916" i="3"/>
  <c r="BO916" i="3" s="1"/>
  <c r="BC916" i="3"/>
  <c r="BD916" i="3" s="1"/>
  <c r="BQ916" i="3" s="1"/>
  <c r="AZ916" i="3"/>
  <c r="BA916" i="3" s="1"/>
  <c r="BS916" i="3" s="1"/>
  <c r="AP916" i="3"/>
  <c r="AK916" i="3"/>
  <c r="S916" i="3"/>
  <c r="CX915" i="3"/>
  <c r="CW915" i="3"/>
  <c r="CV915" i="3"/>
  <c r="CG915" i="3"/>
  <c r="CC915" i="3"/>
  <c r="CB915" i="3"/>
  <c r="CD915" i="3" s="1"/>
  <c r="BY915" i="3"/>
  <c r="BX915" i="3"/>
  <c r="BW915" i="3"/>
  <c r="BV915" i="3"/>
  <c r="BU915" i="3"/>
  <c r="BT915" i="3"/>
  <c r="BR915" i="3"/>
  <c r="BP915" i="3"/>
  <c r="BE915" i="3"/>
  <c r="BO915" i="3" s="1"/>
  <c r="BC915" i="3"/>
  <c r="BD915" i="3" s="1"/>
  <c r="BQ915" i="3" s="1"/>
  <c r="AZ915" i="3"/>
  <c r="BA915" i="3" s="1"/>
  <c r="BS915" i="3" s="1"/>
  <c r="AP915" i="3"/>
  <c r="AK915" i="3"/>
  <c r="S915" i="3"/>
  <c r="CX914" i="3"/>
  <c r="CW914" i="3"/>
  <c r="CV914" i="3"/>
  <c r="CG914" i="3"/>
  <c r="CC914" i="3"/>
  <c r="CB914" i="3"/>
  <c r="CD914" i="3" s="1"/>
  <c r="BY914" i="3"/>
  <c r="BX914" i="3"/>
  <c r="BW914" i="3"/>
  <c r="BV914" i="3"/>
  <c r="BU914" i="3"/>
  <c r="BT914" i="3"/>
  <c r="BR914" i="3"/>
  <c r="BP914" i="3"/>
  <c r="BE914" i="3"/>
  <c r="BO914" i="3" s="1"/>
  <c r="BC914" i="3"/>
  <c r="BD914" i="3" s="1"/>
  <c r="BQ914" i="3" s="1"/>
  <c r="AZ914" i="3"/>
  <c r="AP914" i="3"/>
  <c r="AK914" i="3"/>
  <c r="S914" i="3"/>
  <c r="CX913" i="3"/>
  <c r="CW913" i="3"/>
  <c r="CV913" i="3"/>
  <c r="CG913" i="3"/>
  <c r="CC913" i="3"/>
  <c r="CB913" i="3"/>
  <c r="CD913" i="3" s="1"/>
  <c r="BY913" i="3"/>
  <c r="BX913" i="3"/>
  <c r="BW913" i="3"/>
  <c r="BV913" i="3"/>
  <c r="BU913" i="3"/>
  <c r="BT913" i="3"/>
  <c r="BR913" i="3"/>
  <c r="BP913" i="3"/>
  <c r="BE913" i="3"/>
  <c r="BO913" i="3" s="1"/>
  <c r="BC913" i="3"/>
  <c r="BD913" i="3" s="1"/>
  <c r="BQ913" i="3" s="1"/>
  <c r="AZ913" i="3"/>
  <c r="BA913" i="3" s="1"/>
  <c r="BS913" i="3" s="1"/>
  <c r="AP913" i="3"/>
  <c r="AK913" i="3"/>
  <c r="S913" i="3"/>
  <c r="CW1947" i="3"/>
  <c r="CV1947" i="3"/>
  <c r="CU1947" i="3"/>
  <c r="CT1947" i="3"/>
  <c r="CS1947" i="3"/>
  <c r="CR1947" i="3"/>
  <c r="CQ1947" i="3"/>
  <c r="CX1947" i="3" s="1"/>
  <c r="CG1947" i="3"/>
  <c r="CC1947" i="3"/>
  <c r="CB1947" i="3"/>
  <c r="CD1947" i="3" s="1"/>
  <c r="BY1947" i="3"/>
  <c r="BX1947" i="3"/>
  <c r="BW1947" i="3"/>
  <c r="BV1947" i="3"/>
  <c r="BU1947" i="3"/>
  <c r="BT1947" i="3"/>
  <c r="BR1947" i="3"/>
  <c r="BP1947" i="3"/>
  <c r="BE1947" i="3"/>
  <c r="BO1947" i="3" s="1"/>
  <c r="BC1947" i="3"/>
  <c r="BD1947" i="3" s="1"/>
  <c r="BQ1947" i="3" s="1"/>
  <c r="AZ1947" i="3"/>
  <c r="BA1947" i="3" s="1"/>
  <c r="BS1947" i="3" s="1"/>
  <c r="AP1947" i="3"/>
  <c r="AK1947" i="3"/>
  <c r="S1947" i="3"/>
  <c r="CW1948" i="3"/>
  <c r="CV1948" i="3"/>
  <c r="CU1948" i="3"/>
  <c r="CT1948" i="3"/>
  <c r="CS1948" i="3"/>
  <c r="CR1948" i="3"/>
  <c r="CQ1948" i="3"/>
  <c r="CX1948" i="3" s="1"/>
  <c r="CG1948" i="3"/>
  <c r="CC1948" i="3"/>
  <c r="CB1948" i="3"/>
  <c r="CD1948" i="3" s="1"/>
  <c r="BY1948" i="3"/>
  <c r="BX1948" i="3"/>
  <c r="BW1948" i="3"/>
  <c r="BV1948" i="3"/>
  <c r="BU1948" i="3"/>
  <c r="BT1948" i="3"/>
  <c r="BR1948" i="3"/>
  <c r="BP1948" i="3"/>
  <c r="BE1948" i="3"/>
  <c r="BO1948" i="3" s="1"/>
  <c r="BC1948" i="3"/>
  <c r="BD1948" i="3" s="1"/>
  <c r="BQ1948" i="3" s="1"/>
  <c r="AZ1948" i="3"/>
  <c r="BA1948" i="3" s="1"/>
  <c r="BS1948" i="3" s="1"/>
  <c r="AP1948" i="3"/>
  <c r="AK1948" i="3"/>
  <c r="S1948" i="3"/>
  <c r="CW1952" i="3"/>
  <c r="CV1952" i="3"/>
  <c r="CU1952" i="3"/>
  <c r="CT1952" i="3"/>
  <c r="CS1952" i="3"/>
  <c r="CR1952" i="3"/>
  <c r="CQ1952" i="3"/>
  <c r="CX1952" i="3" s="1"/>
  <c r="CG1952" i="3"/>
  <c r="CC1952" i="3"/>
  <c r="CB1952" i="3"/>
  <c r="CD1952" i="3" s="1"/>
  <c r="BY1952" i="3"/>
  <c r="BX1952" i="3"/>
  <c r="BW1952" i="3"/>
  <c r="BV1952" i="3"/>
  <c r="BU1952" i="3"/>
  <c r="BT1952" i="3"/>
  <c r="BR1952" i="3"/>
  <c r="BP1952" i="3"/>
  <c r="BE1952" i="3"/>
  <c r="BO1952" i="3" s="1"/>
  <c r="BC1952" i="3"/>
  <c r="BD1952" i="3" s="1"/>
  <c r="BQ1952" i="3" s="1"/>
  <c r="AZ1952" i="3"/>
  <c r="BA1952" i="3" s="1"/>
  <c r="BS1952" i="3" s="1"/>
  <c r="AP1952" i="3"/>
  <c r="AK1952" i="3"/>
  <c r="S1952" i="3"/>
  <c r="CW1951" i="3"/>
  <c r="CV1951" i="3"/>
  <c r="CU1951" i="3"/>
  <c r="CT1951" i="3"/>
  <c r="CS1951" i="3"/>
  <c r="CR1951" i="3"/>
  <c r="CQ1951" i="3"/>
  <c r="CX1951" i="3" s="1"/>
  <c r="CG1951" i="3"/>
  <c r="CC1951" i="3"/>
  <c r="CB1951" i="3"/>
  <c r="CD1951" i="3" s="1"/>
  <c r="BY1951" i="3"/>
  <c r="BX1951" i="3"/>
  <c r="BW1951" i="3"/>
  <c r="BV1951" i="3"/>
  <c r="BU1951" i="3"/>
  <c r="BT1951" i="3"/>
  <c r="BR1951" i="3"/>
  <c r="BP1951" i="3"/>
  <c r="BE1951" i="3"/>
  <c r="BO1951" i="3" s="1"/>
  <c r="BC1951" i="3"/>
  <c r="BD1951" i="3" s="1"/>
  <c r="BQ1951" i="3" s="1"/>
  <c r="AZ1951" i="3"/>
  <c r="BA1951" i="3" s="1"/>
  <c r="BS1951" i="3" s="1"/>
  <c r="AP1951" i="3"/>
  <c r="AK1951" i="3"/>
  <c r="S1951" i="3"/>
  <c r="CW1949" i="3"/>
  <c r="CV1949" i="3"/>
  <c r="CU1949" i="3"/>
  <c r="CT1949" i="3"/>
  <c r="CS1949" i="3"/>
  <c r="CR1949" i="3"/>
  <c r="CQ1949" i="3"/>
  <c r="CX1949" i="3" s="1"/>
  <c r="CG1949" i="3"/>
  <c r="CC1949" i="3"/>
  <c r="CB1949" i="3"/>
  <c r="CD1949" i="3" s="1"/>
  <c r="BY1949" i="3"/>
  <c r="BX1949" i="3"/>
  <c r="BW1949" i="3"/>
  <c r="BV1949" i="3"/>
  <c r="BU1949" i="3"/>
  <c r="BT1949" i="3"/>
  <c r="BR1949" i="3"/>
  <c r="BP1949" i="3"/>
  <c r="BE1949" i="3"/>
  <c r="BO1949" i="3" s="1"/>
  <c r="BC1949" i="3"/>
  <c r="BD1949" i="3" s="1"/>
  <c r="BQ1949" i="3" s="1"/>
  <c r="AZ1949" i="3"/>
  <c r="BA1949" i="3" s="1"/>
  <c r="BS1949" i="3" s="1"/>
  <c r="AP1949" i="3"/>
  <c r="AK1949" i="3"/>
  <c r="S1949" i="3"/>
  <c r="CW1950" i="3"/>
  <c r="CV1950" i="3"/>
  <c r="CU1950" i="3"/>
  <c r="CT1950" i="3"/>
  <c r="CS1950" i="3"/>
  <c r="CR1950" i="3"/>
  <c r="CQ1950" i="3"/>
  <c r="CX1950" i="3" s="1"/>
  <c r="CG1950" i="3"/>
  <c r="CC1950" i="3"/>
  <c r="CB1950" i="3"/>
  <c r="CD1950" i="3" s="1"/>
  <c r="BY1950" i="3"/>
  <c r="BX1950" i="3"/>
  <c r="BW1950" i="3"/>
  <c r="BV1950" i="3"/>
  <c r="BU1950" i="3"/>
  <c r="BT1950" i="3"/>
  <c r="BR1950" i="3"/>
  <c r="BP1950" i="3"/>
  <c r="BE1950" i="3"/>
  <c r="BO1950" i="3" s="1"/>
  <c r="BC1950" i="3"/>
  <c r="BD1950" i="3" s="1"/>
  <c r="BQ1950" i="3" s="1"/>
  <c r="AZ1950" i="3"/>
  <c r="BA1950" i="3" s="1"/>
  <c r="BS1950" i="3" s="1"/>
  <c r="AP1950" i="3"/>
  <c r="AK1950" i="3"/>
  <c r="S1950" i="3"/>
  <c r="CX906" i="3"/>
  <c r="CW906" i="3"/>
  <c r="CV906" i="3"/>
  <c r="CG906" i="3"/>
  <c r="CC906" i="3"/>
  <c r="CB906" i="3"/>
  <c r="CD906" i="3" s="1"/>
  <c r="BY906" i="3"/>
  <c r="BX906" i="3"/>
  <c r="BW906" i="3"/>
  <c r="BV906" i="3"/>
  <c r="BU906" i="3"/>
  <c r="BT906" i="3"/>
  <c r="BR906" i="3"/>
  <c r="BP906" i="3"/>
  <c r="BE906" i="3"/>
  <c r="BN906" i="3" s="1"/>
  <c r="BC906" i="3"/>
  <c r="BD906" i="3" s="1"/>
  <c r="BQ906" i="3" s="1"/>
  <c r="AZ906" i="3"/>
  <c r="BA906" i="3" s="1"/>
  <c r="BS906" i="3" s="1"/>
  <c r="AP906" i="3"/>
  <c r="AK906" i="3"/>
  <c r="S906" i="3"/>
  <c r="CW1626" i="3"/>
  <c r="CV1626" i="3"/>
  <c r="CU1626" i="3"/>
  <c r="CT1626" i="3"/>
  <c r="CS1626" i="3"/>
  <c r="CR1626" i="3"/>
  <c r="CQ1626" i="3"/>
  <c r="CX1626" i="3" s="1"/>
  <c r="CG1626" i="3"/>
  <c r="CC1626" i="3"/>
  <c r="CB1626" i="3"/>
  <c r="CD1626" i="3" s="1"/>
  <c r="BY1626" i="3"/>
  <c r="BX1626" i="3"/>
  <c r="BW1626" i="3"/>
  <c r="BV1626" i="3"/>
  <c r="BU1626" i="3"/>
  <c r="BT1626" i="3"/>
  <c r="BR1626" i="3"/>
  <c r="BP1626" i="3"/>
  <c r="BE1626" i="3"/>
  <c r="BO1626" i="3" s="1"/>
  <c r="BC1626" i="3"/>
  <c r="BD1626" i="3" s="1"/>
  <c r="BQ1626" i="3" s="1"/>
  <c r="AZ1626" i="3"/>
  <c r="AP1626" i="3"/>
  <c r="AK1626" i="3"/>
  <c r="S1626" i="3"/>
  <c r="CW1627" i="3"/>
  <c r="CV1627" i="3"/>
  <c r="CU1627" i="3"/>
  <c r="CT1627" i="3"/>
  <c r="CS1627" i="3"/>
  <c r="CR1627" i="3"/>
  <c r="CQ1627" i="3"/>
  <c r="CX1627" i="3" s="1"/>
  <c r="CG1627" i="3"/>
  <c r="CC1627" i="3"/>
  <c r="CB1627" i="3"/>
  <c r="CD1627" i="3" s="1"/>
  <c r="BY1627" i="3"/>
  <c r="BX1627" i="3"/>
  <c r="BW1627" i="3"/>
  <c r="BV1627" i="3"/>
  <c r="BU1627" i="3"/>
  <c r="BT1627" i="3"/>
  <c r="BR1627" i="3"/>
  <c r="BP1627" i="3"/>
  <c r="BE1627" i="3"/>
  <c r="BO1627" i="3" s="1"/>
  <c r="BC1627" i="3"/>
  <c r="BD1627" i="3" s="1"/>
  <c r="BQ1627" i="3" s="1"/>
  <c r="AZ1627" i="3"/>
  <c r="AP1627" i="3"/>
  <c r="AK1627" i="3"/>
  <c r="S1627" i="3"/>
  <c r="CW1625" i="3"/>
  <c r="CV1625" i="3"/>
  <c r="CU1625" i="3"/>
  <c r="CT1625" i="3"/>
  <c r="CS1625" i="3"/>
  <c r="CR1625" i="3"/>
  <c r="CQ1625" i="3"/>
  <c r="CX1625" i="3" s="1"/>
  <c r="CG1625" i="3"/>
  <c r="CC1625" i="3"/>
  <c r="CB1625" i="3"/>
  <c r="CD1625" i="3" s="1"/>
  <c r="BY1625" i="3"/>
  <c r="BX1625" i="3"/>
  <c r="BW1625" i="3"/>
  <c r="BV1625" i="3"/>
  <c r="BU1625" i="3"/>
  <c r="BT1625" i="3"/>
  <c r="BR1625" i="3"/>
  <c r="BP1625" i="3"/>
  <c r="BE1625" i="3"/>
  <c r="BO1625" i="3" s="1"/>
  <c r="BC1625" i="3"/>
  <c r="BD1625" i="3" s="1"/>
  <c r="BQ1625" i="3" s="1"/>
  <c r="AZ1625" i="3"/>
  <c r="AP1625" i="3"/>
  <c r="AK1625" i="3"/>
  <c r="S1625" i="3"/>
  <c r="CW90" i="3"/>
  <c r="CV90" i="3"/>
  <c r="CU90" i="3"/>
  <c r="CT90" i="3"/>
  <c r="CS90" i="3"/>
  <c r="CR90" i="3"/>
  <c r="CQ90" i="3"/>
  <c r="CX90" i="3" s="1"/>
  <c r="CG90" i="3"/>
  <c r="CC90" i="3"/>
  <c r="CB90" i="3"/>
  <c r="CD90" i="3" s="1"/>
  <c r="BY90" i="3"/>
  <c r="BX90" i="3"/>
  <c r="BW90" i="3"/>
  <c r="BV90" i="3"/>
  <c r="BU90" i="3"/>
  <c r="BT90" i="3"/>
  <c r="BR90" i="3"/>
  <c r="BP90" i="3"/>
  <c r="BE90" i="3"/>
  <c r="BO90" i="3" s="1"/>
  <c r="BC90" i="3"/>
  <c r="BD90" i="3" s="1"/>
  <c r="BQ90" i="3" s="1"/>
  <c r="AZ90" i="3"/>
  <c r="AP90" i="3"/>
  <c r="AK90" i="3"/>
  <c r="S90" i="3"/>
  <c r="CW1636" i="3"/>
  <c r="CV1636" i="3"/>
  <c r="CU1636" i="3"/>
  <c r="CT1636" i="3"/>
  <c r="CS1636" i="3"/>
  <c r="CR1636" i="3"/>
  <c r="CQ1636" i="3"/>
  <c r="CX1636" i="3" s="1"/>
  <c r="CG1636" i="3"/>
  <c r="CC1636" i="3"/>
  <c r="CB1636" i="3"/>
  <c r="CD1636" i="3" s="1"/>
  <c r="BY1636" i="3"/>
  <c r="BX1636" i="3"/>
  <c r="BW1636" i="3"/>
  <c r="BV1636" i="3"/>
  <c r="BU1636" i="3"/>
  <c r="BT1636" i="3"/>
  <c r="BR1636" i="3"/>
  <c r="BP1636" i="3"/>
  <c r="BE1636" i="3"/>
  <c r="BO1636" i="3" s="1"/>
  <c r="BC1636" i="3"/>
  <c r="BD1636" i="3" s="1"/>
  <c r="BQ1636" i="3" s="1"/>
  <c r="AZ1636" i="3"/>
  <c r="AP1636" i="3"/>
  <c r="AK1636" i="3"/>
  <c r="S1636" i="3"/>
  <c r="CW1635" i="3"/>
  <c r="CV1635" i="3"/>
  <c r="CU1635" i="3"/>
  <c r="CT1635" i="3"/>
  <c r="CS1635" i="3"/>
  <c r="CR1635" i="3"/>
  <c r="CQ1635" i="3"/>
  <c r="CX1635" i="3" s="1"/>
  <c r="CG1635" i="3"/>
  <c r="CC1635" i="3"/>
  <c r="CB1635" i="3"/>
  <c r="CD1635" i="3" s="1"/>
  <c r="BY1635" i="3"/>
  <c r="BX1635" i="3"/>
  <c r="BW1635" i="3"/>
  <c r="BV1635" i="3"/>
  <c r="BU1635" i="3"/>
  <c r="BT1635" i="3"/>
  <c r="BR1635" i="3"/>
  <c r="BP1635" i="3"/>
  <c r="BE1635" i="3"/>
  <c r="BO1635" i="3" s="1"/>
  <c r="BC1635" i="3"/>
  <c r="BD1635" i="3" s="1"/>
  <c r="BQ1635" i="3" s="1"/>
  <c r="AZ1635" i="3"/>
  <c r="AP1635" i="3"/>
  <c r="AK1635" i="3"/>
  <c r="S1635" i="3"/>
  <c r="CW1634" i="3"/>
  <c r="CV1634" i="3"/>
  <c r="CU1634" i="3"/>
  <c r="CT1634" i="3"/>
  <c r="CS1634" i="3"/>
  <c r="CR1634" i="3"/>
  <c r="CQ1634" i="3"/>
  <c r="CX1634" i="3" s="1"/>
  <c r="CG1634" i="3"/>
  <c r="CC1634" i="3"/>
  <c r="CB1634" i="3"/>
  <c r="CD1634" i="3" s="1"/>
  <c r="BY1634" i="3"/>
  <c r="BX1634" i="3"/>
  <c r="BW1634" i="3"/>
  <c r="BV1634" i="3"/>
  <c r="BU1634" i="3"/>
  <c r="BT1634" i="3"/>
  <c r="BR1634" i="3"/>
  <c r="BP1634" i="3"/>
  <c r="BE1634" i="3"/>
  <c r="BO1634" i="3" s="1"/>
  <c r="BC1634" i="3"/>
  <c r="BD1634" i="3" s="1"/>
  <c r="BQ1634" i="3" s="1"/>
  <c r="AZ1634" i="3"/>
  <c r="AP1634" i="3"/>
  <c r="AK1634" i="3"/>
  <c r="S1634" i="3"/>
  <c r="CX898" i="3"/>
  <c r="CW898" i="3"/>
  <c r="CV898" i="3"/>
  <c r="CG898" i="3"/>
  <c r="CC898" i="3"/>
  <c r="CB898" i="3"/>
  <c r="CD898" i="3" s="1"/>
  <c r="BY898" i="3"/>
  <c r="BX898" i="3"/>
  <c r="BW898" i="3"/>
  <c r="BV898" i="3"/>
  <c r="BU898" i="3"/>
  <c r="BT898" i="3"/>
  <c r="BR898" i="3"/>
  <c r="BP898" i="3"/>
  <c r="BE898" i="3"/>
  <c r="BO898" i="3" s="1"/>
  <c r="BC898" i="3"/>
  <c r="BD898" i="3" s="1"/>
  <c r="BQ898" i="3" s="1"/>
  <c r="AZ898" i="3"/>
  <c r="BA898" i="3" s="1"/>
  <c r="BS898" i="3" s="1"/>
  <c r="AP898" i="3"/>
  <c r="AK898" i="3"/>
  <c r="S898" i="3"/>
  <c r="CW2081" i="3"/>
  <c r="CV2081" i="3"/>
  <c r="CU2081" i="3"/>
  <c r="CT2081" i="3"/>
  <c r="CS2081" i="3"/>
  <c r="CR2081" i="3"/>
  <c r="CQ2081" i="3"/>
  <c r="CX2081" i="3" s="1"/>
  <c r="CG2081" i="3"/>
  <c r="CC2081" i="3"/>
  <c r="CB2081" i="3"/>
  <c r="CD2081" i="3" s="1"/>
  <c r="BY2081" i="3"/>
  <c r="BX2081" i="3"/>
  <c r="BW2081" i="3"/>
  <c r="BV2081" i="3"/>
  <c r="BU2081" i="3"/>
  <c r="BT2081" i="3"/>
  <c r="BR2081" i="3"/>
  <c r="BP2081" i="3"/>
  <c r="BE2081" i="3"/>
  <c r="BO2081" i="3" s="1"/>
  <c r="BC2081" i="3"/>
  <c r="BD2081" i="3" s="1"/>
  <c r="BQ2081" i="3" s="1"/>
  <c r="AZ2081" i="3"/>
  <c r="BA2081" i="3" s="1"/>
  <c r="BS2081" i="3" s="1"/>
  <c r="AP2081" i="3"/>
  <c r="AK2081" i="3"/>
  <c r="S2081" i="3"/>
  <c r="CW567" i="3"/>
  <c r="CV567" i="3"/>
  <c r="CU567" i="3"/>
  <c r="CT567" i="3"/>
  <c r="CS567" i="3"/>
  <c r="CR567" i="3"/>
  <c r="CQ567" i="3"/>
  <c r="CX567" i="3" s="1"/>
  <c r="CG567" i="3"/>
  <c r="CC567" i="3"/>
  <c r="CB567" i="3"/>
  <c r="CD567" i="3" s="1"/>
  <c r="BY567" i="3"/>
  <c r="BX567" i="3"/>
  <c r="BW567" i="3"/>
  <c r="BV567" i="3"/>
  <c r="BU567" i="3"/>
  <c r="BT567" i="3"/>
  <c r="BR567" i="3"/>
  <c r="BP567" i="3"/>
  <c r="BE567" i="3"/>
  <c r="BO567" i="3" s="1"/>
  <c r="BC567" i="3"/>
  <c r="BD567" i="3" s="1"/>
  <c r="BQ567" i="3" s="1"/>
  <c r="AZ567" i="3"/>
  <c r="BA567" i="3" s="1"/>
  <c r="BS567" i="3" s="1"/>
  <c r="AP567" i="3"/>
  <c r="AK567" i="3"/>
  <c r="S567" i="3"/>
  <c r="CW498" i="3"/>
  <c r="CV498" i="3"/>
  <c r="CU498" i="3"/>
  <c r="CT498" i="3"/>
  <c r="CS498" i="3"/>
  <c r="CR498" i="3"/>
  <c r="CQ498" i="3"/>
  <c r="CX498" i="3" s="1"/>
  <c r="CG498" i="3"/>
  <c r="CC498" i="3"/>
  <c r="CB498" i="3"/>
  <c r="CD498" i="3" s="1"/>
  <c r="BY498" i="3"/>
  <c r="BX498" i="3"/>
  <c r="BW498" i="3"/>
  <c r="BV498" i="3"/>
  <c r="BU498" i="3"/>
  <c r="BT498" i="3"/>
  <c r="BR498" i="3"/>
  <c r="BP498" i="3"/>
  <c r="BE498" i="3"/>
  <c r="BO498" i="3" s="1"/>
  <c r="BC498" i="3"/>
  <c r="BD498" i="3" s="1"/>
  <c r="BQ498" i="3" s="1"/>
  <c r="AZ498" i="3"/>
  <c r="BA498" i="3" s="1"/>
  <c r="BS498" i="3" s="1"/>
  <c r="AP498" i="3"/>
  <c r="AK498" i="3"/>
  <c r="S498" i="3"/>
  <c r="CX894" i="3"/>
  <c r="CW894" i="3"/>
  <c r="CV894" i="3"/>
  <c r="CG894" i="3"/>
  <c r="CC894" i="3"/>
  <c r="CB894" i="3"/>
  <c r="CD894" i="3" s="1"/>
  <c r="BY894" i="3"/>
  <c r="BX894" i="3"/>
  <c r="BW894" i="3"/>
  <c r="BV894" i="3"/>
  <c r="BU894" i="3"/>
  <c r="BT894" i="3"/>
  <c r="BR894" i="3"/>
  <c r="BP894" i="3"/>
  <c r="BE894" i="3"/>
  <c r="BO894" i="3" s="1"/>
  <c r="BC894" i="3"/>
  <c r="BD894" i="3" s="1"/>
  <c r="BQ894" i="3" s="1"/>
  <c r="AZ894" i="3"/>
  <c r="AP894" i="3"/>
  <c r="AK894" i="3"/>
  <c r="S894" i="3"/>
  <c r="CX893" i="3"/>
  <c r="CW893" i="3"/>
  <c r="CV893" i="3"/>
  <c r="CG893" i="3"/>
  <c r="CC893" i="3"/>
  <c r="CB893" i="3"/>
  <c r="CD893" i="3" s="1"/>
  <c r="BY893" i="3"/>
  <c r="BX893" i="3"/>
  <c r="BW893" i="3"/>
  <c r="BV893" i="3"/>
  <c r="BU893" i="3"/>
  <c r="BT893" i="3"/>
  <c r="BR893" i="3"/>
  <c r="BP893" i="3"/>
  <c r="BE893" i="3"/>
  <c r="BO893" i="3" s="1"/>
  <c r="BC893" i="3"/>
  <c r="BD893" i="3" s="1"/>
  <c r="BQ893" i="3" s="1"/>
  <c r="AZ893" i="3"/>
  <c r="BA893" i="3" s="1"/>
  <c r="BS893" i="3" s="1"/>
  <c r="AP893" i="3"/>
  <c r="AK893" i="3"/>
  <c r="S893" i="3"/>
  <c r="CX892" i="3"/>
  <c r="CW892" i="3"/>
  <c r="CV892" i="3"/>
  <c r="CG892" i="3"/>
  <c r="CC892" i="3"/>
  <c r="CB892" i="3"/>
  <c r="CD892" i="3" s="1"/>
  <c r="BY892" i="3"/>
  <c r="BX892" i="3"/>
  <c r="BW892" i="3"/>
  <c r="BV892" i="3"/>
  <c r="BU892" i="3"/>
  <c r="BT892" i="3"/>
  <c r="BR892" i="3"/>
  <c r="BP892" i="3"/>
  <c r="BE892" i="3"/>
  <c r="BO892" i="3" s="1"/>
  <c r="BC892" i="3"/>
  <c r="BD892" i="3" s="1"/>
  <c r="BQ892" i="3" s="1"/>
  <c r="AZ892" i="3"/>
  <c r="AP892" i="3"/>
  <c r="AK892" i="3"/>
  <c r="S892" i="3"/>
  <c r="CX891" i="3"/>
  <c r="CW891" i="3"/>
  <c r="CV891" i="3"/>
  <c r="CG891" i="3"/>
  <c r="CC891" i="3"/>
  <c r="CB891" i="3"/>
  <c r="CD891" i="3" s="1"/>
  <c r="BY891" i="3"/>
  <c r="BX891" i="3"/>
  <c r="BW891" i="3"/>
  <c r="BV891" i="3"/>
  <c r="BU891" i="3"/>
  <c r="BT891" i="3"/>
  <c r="BR891" i="3"/>
  <c r="BP891" i="3"/>
  <c r="BE891" i="3"/>
  <c r="BO891" i="3" s="1"/>
  <c r="BC891" i="3"/>
  <c r="BD891" i="3" s="1"/>
  <c r="BQ891" i="3" s="1"/>
  <c r="AZ891" i="3"/>
  <c r="BA891" i="3" s="1"/>
  <c r="BS891" i="3" s="1"/>
  <c r="AP891" i="3"/>
  <c r="AK891" i="3"/>
  <c r="S891" i="3"/>
  <c r="CX890" i="3"/>
  <c r="CW890" i="3"/>
  <c r="CV890" i="3"/>
  <c r="CG890" i="3"/>
  <c r="CC890" i="3"/>
  <c r="CB890" i="3"/>
  <c r="CD890" i="3" s="1"/>
  <c r="BY890" i="3"/>
  <c r="BX890" i="3"/>
  <c r="BW890" i="3"/>
  <c r="BV890" i="3"/>
  <c r="BU890" i="3"/>
  <c r="BT890" i="3"/>
  <c r="BR890" i="3"/>
  <c r="BP890" i="3"/>
  <c r="BE890" i="3"/>
  <c r="BO890" i="3" s="1"/>
  <c r="BC890" i="3"/>
  <c r="BD890" i="3" s="1"/>
  <c r="BQ890" i="3" s="1"/>
  <c r="AZ890" i="3"/>
  <c r="AP890" i="3"/>
  <c r="AK890" i="3"/>
  <c r="S890" i="3"/>
  <c r="CX889" i="3"/>
  <c r="CW889" i="3"/>
  <c r="CV889" i="3"/>
  <c r="CG889" i="3"/>
  <c r="CC889" i="3"/>
  <c r="CB889" i="3"/>
  <c r="CD889" i="3" s="1"/>
  <c r="BY889" i="3"/>
  <c r="BX889" i="3"/>
  <c r="BW889" i="3"/>
  <c r="BV889" i="3"/>
  <c r="BU889" i="3"/>
  <c r="BT889" i="3"/>
  <c r="BR889" i="3"/>
  <c r="BP889" i="3"/>
  <c r="BE889" i="3"/>
  <c r="BO889" i="3" s="1"/>
  <c r="BC889" i="3"/>
  <c r="BD889" i="3" s="1"/>
  <c r="BQ889" i="3" s="1"/>
  <c r="AZ889" i="3"/>
  <c r="BA889" i="3" s="1"/>
  <c r="BS889" i="3" s="1"/>
  <c r="AP889" i="3"/>
  <c r="AK889" i="3"/>
  <c r="S889" i="3"/>
  <c r="CX888" i="3"/>
  <c r="CW888" i="3"/>
  <c r="CV888" i="3"/>
  <c r="CG888" i="3"/>
  <c r="CC888" i="3"/>
  <c r="CB888" i="3"/>
  <c r="CD888" i="3" s="1"/>
  <c r="BY888" i="3"/>
  <c r="BX888" i="3"/>
  <c r="BW888" i="3"/>
  <c r="BV888" i="3"/>
  <c r="BU888" i="3"/>
  <c r="BT888" i="3"/>
  <c r="BR888" i="3"/>
  <c r="BP888" i="3"/>
  <c r="BE888" i="3"/>
  <c r="BO888" i="3" s="1"/>
  <c r="BC888" i="3"/>
  <c r="BD888" i="3" s="1"/>
  <c r="BQ888" i="3" s="1"/>
  <c r="AZ888" i="3"/>
  <c r="AP888" i="3"/>
  <c r="AK888" i="3"/>
  <c r="S888" i="3"/>
  <c r="CX887" i="3"/>
  <c r="CW887" i="3"/>
  <c r="CV887" i="3"/>
  <c r="CG887" i="3"/>
  <c r="CC887" i="3"/>
  <c r="CB887" i="3"/>
  <c r="CD887" i="3" s="1"/>
  <c r="BY887" i="3"/>
  <c r="BX887" i="3"/>
  <c r="BW887" i="3"/>
  <c r="BV887" i="3"/>
  <c r="BU887" i="3"/>
  <c r="BT887" i="3"/>
  <c r="BR887" i="3"/>
  <c r="BP887" i="3"/>
  <c r="BE887" i="3"/>
  <c r="BO887" i="3" s="1"/>
  <c r="BC887" i="3"/>
  <c r="BD887" i="3" s="1"/>
  <c r="BQ887" i="3" s="1"/>
  <c r="AZ887" i="3"/>
  <c r="BA887" i="3" s="1"/>
  <c r="BS887" i="3" s="1"/>
  <c r="AP887" i="3"/>
  <c r="AK887" i="3"/>
  <c r="S887" i="3"/>
  <c r="CX886" i="3"/>
  <c r="CW886" i="3"/>
  <c r="CV886" i="3"/>
  <c r="CG886" i="3"/>
  <c r="CC886" i="3"/>
  <c r="CB886" i="3"/>
  <c r="CD886" i="3" s="1"/>
  <c r="BY886" i="3"/>
  <c r="BX886" i="3"/>
  <c r="BW886" i="3"/>
  <c r="BV886" i="3"/>
  <c r="BU886" i="3"/>
  <c r="BT886" i="3"/>
  <c r="BR886" i="3"/>
  <c r="BP886" i="3"/>
  <c r="BE886" i="3"/>
  <c r="BO886" i="3" s="1"/>
  <c r="BC886" i="3"/>
  <c r="BD886" i="3" s="1"/>
  <c r="BQ886" i="3" s="1"/>
  <c r="AZ886" i="3"/>
  <c r="AP886" i="3"/>
  <c r="AK886" i="3"/>
  <c r="S886" i="3"/>
  <c r="CX885" i="3"/>
  <c r="CW885" i="3"/>
  <c r="CV885" i="3"/>
  <c r="CG885" i="3"/>
  <c r="CC885" i="3"/>
  <c r="CB885" i="3"/>
  <c r="CD885" i="3" s="1"/>
  <c r="BY885" i="3"/>
  <c r="BX885" i="3"/>
  <c r="BW885" i="3"/>
  <c r="BV885" i="3"/>
  <c r="BU885" i="3"/>
  <c r="BT885" i="3"/>
  <c r="BR885" i="3"/>
  <c r="BP885" i="3"/>
  <c r="BE885" i="3"/>
  <c r="BO885" i="3" s="1"/>
  <c r="BC885" i="3"/>
  <c r="BD885" i="3" s="1"/>
  <c r="BQ885" i="3" s="1"/>
  <c r="AZ885" i="3"/>
  <c r="BA885" i="3" s="1"/>
  <c r="BS885" i="3" s="1"/>
  <c r="AP885" i="3"/>
  <c r="AK885" i="3"/>
  <c r="S885" i="3"/>
  <c r="CW1855" i="3"/>
  <c r="CV1855" i="3"/>
  <c r="CU1855" i="3"/>
  <c r="CT1855" i="3"/>
  <c r="CS1855" i="3"/>
  <c r="CR1855" i="3"/>
  <c r="CQ1855" i="3"/>
  <c r="CX1855" i="3" s="1"/>
  <c r="CG1855" i="3"/>
  <c r="CC1855" i="3"/>
  <c r="CB1855" i="3"/>
  <c r="CD1855" i="3" s="1"/>
  <c r="BY1855" i="3"/>
  <c r="BX1855" i="3"/>
  <c r="BW1855" i="3"/>
  <c r="BV1855" i="3"/>
  <c r="BU1855" i="3"/>
  <c r="BT1855" i="3"/>
  <c r="BR1855" i="3"/>
  <c r="BP1855" i="3"/>
  <c r="BE1855" i="3"/>
  <c r="BO1855" i="3" s="1"/>
  <c r="BC1855" i="3"/>
  <c r="BD1855" i="3" s="1"/>
  <c r="BQ1855" i="3" s="1"/>
  <c r="AZ1855" i="3"/>
  <c r="BA1855" i="3" s="1"/>
  <c r="BS1855" i="3" s="1"/>
  <c r="AP1855" i="3"/>
  <c r="AK1855" i="3"/>
  <c r="S1855" i="3"/>
  <c r="CW1851" i="3"/>
  <c r="CV1851" i="3"/>
  <c r="CU1851" i="3"/>
  <c r="CT1851" i="3"/>
  <c r="CS1851" i="3"/>
  <c r="CR1851" i="3"/>
  <c r="CQ1851" i="3"/>
  <c r="CX1851" i="3" s="1"/>
  <c r="CG1851" i="3"/>
  <c r="CC1851" i="3"/>
  <c r="CB1851" i="3"/>
  <c r="CD1851" i="3" s="1"/>
  <c r="BY1851" i="3"/>
  <c r="BX1851" i="3"/>
  <c r="BW1851" i="3"/>
  <c r="BV1851" i="3"/>
  <c r="BU1851" i="3"/>
  <c r="BT1851" i="3"/>
  <c r="BR1851" i="3"/>
  <c r="BP1851" i="3"/>
  <c r="BE1851" i="3"/>
  <c r="BO1851" i="3" s="1"/>
  <c r="BC1851" i="3"/>
  <c r="BD1851" i="3" s="1"/>
  <c r="BQ1851" i="3" s="1"/>
  <c r="AZ1851" i="3"/>
  <c r="BA1851" i="3" s="1"/>
  <c r="BS1851" i="3" s="1"/>
  <c r="AP1851" i="3"/>
  <c r="AK1851" i="3"/>
  <c r="S1851" i="3"/>
  <c r="CW1853" i="3"/>
  <c r="CV1853" i="3"/>
  <c r="CU1853" i="3"/>
  <c r="CT1853" i="3"/>
  <c r="CS1853" i="3"/>
  <c r="CR1853" i="3"/>
  <c r="CQ1853" i="3"/>
  <c r="CX1853" i="3" s="1"/>
  <c r="CG1853" i="3"/>
  <c r="CC1853" i="3"/>
  <c r="CB1853" i="3"/>
  <c r="CD1853" i="3" s="1"/>
  <c r="BY1853" i="3"/>
  <c r="BX1853" i="3"/>
  <c r="BW1853" i="3"/>
  <c r="BV1853" i="3"/>
  <c r="BU1853" i="3"/>
  <c r="BT1853" i="3"/>
  <c r="BR1853" i="3"/>
  <c r="BP1853" i="3"/>
  <c r="BE1853" i="3"/>
  <c r="BO1853" i="3" s="1"/>
  <c r="BC1853" i="3"/>
  <c r="BD1853" i="3" s="1"/>
  <c r="BQ1853" i="3" s="1"/>
  <c r="AZ1853" i="3"/>
  <c r="BA1853" i="3" s="1"/>
  <c r="BS1853" i="3" s="1"/>
  <c r="AP1853" i="3"/>
  <c r="AK1853" i="3"/>
  <c r="S1853" i="3"/>
  <c r="CW1852" i="3"/>
  <c r="CV1852" i="3"/>
  <c r="CU1852" i="3"/>
  <c r="CT1852" i="3"/>
  <c r="CS1852" i="3"/>
  <c r="CR1852" i="3"/>
  <c r="CQ1852" i="3"/>
  <c r="CX1852" i="3" s="1"/>
  <c r="CG1852" i="3"/>
  <c r="CC1852" i="3"/>
  <c r="CB1852" i="3"/>
  <c r="CD1852" i="3" s="1"/>
  <c r="BY1852" i="3"/>
  <c r="BX1852" i="3"/>
  <c r="BW1852" i="3"/>
  <c r="BV1852" i="3"/>
  <c r="BU1852" i="3"/>
  <c r="BT1852" i="3"/>
  <c r="BR1852" i="3"/>
  <c r="BP1852" i="3"/>
  <c r="BE1852" i="3"/>
  <c r="BO1852" i="3" s="1"/>
  <c r="BC1852" i="3"/>
  <c r="BD1852" i="3" s="1"/>
  <c r="BQ1852" i="3" s="1"/>
  <c r="AZ1852" i="3"/>
  <c r="BA1852" i="3" s="1"/>
  <c r="BS1852" i="3" s="1"/>
  <c r="AP1852" i="3"/>
  <c r="AK1852" i="3"/>
  <c r="S1852" i="3"/>
  <c r="CW1854" i="3"/>
  <c r="CV1854" i="3"/>
  <c r="CU1854" i="3"/>
  <c r="CT1854" i="3"/>
  <c r="CS1854" i="3"/>
  <c r="CR1854" i="3"/>
  <c r="CQ1854" i="3"/>
  <c r="CX1854" i="3" s="1"/>
  <c r="CG1854" i="3"/>
  <c r="CC1854" i="3"/>
  <c r="CB1854" i="3"/>
  <c r="CE1854" i="3" s="1"/>
  <c r="BY1854" i="3"/>
  <c r="BX1854" i="3"/>
  <c r="BW1854" i="3"/>
  <c r="BV1854" i="3"/>
  <c r="BU1854" i="3"/>
  <c r="BT1854" i="3"/>
  <c r="BR1854" i="3"/>
  <c r="BP1854" i="3"/>
  <c r="BE1854" i="3"/>
  <c r="BO1854" i="3" s="1"/>
  <c r="BC1854" i="3"/>
  <c r="BD1854" i="3" s="1"/>
  <c r="BQ1854" i="3" s="1"/>
  <c r="AZ1854" i="3"/>
  <c r="BA1854" i="3" s="1"/>
  <c r="BS1854" i="3" s="1"/>
  <c r="AP1854" i="3"/>
  <c r="AK1854" i="3"/>
  <c r="S1854" i="3"/>
  <c r="CW1850" i="3"/>
  <c r="CV1850" i="3"/>
  <c r="CU1850" i="3"/>
  <c r="CT1850" i="3"/>
  <c r="CS1850" i="3"/>
  <c r="CR1850" i="3"/>
  <c r="CQ1850" i="3"/>
  <c r="CX1850" i="3" s="1"/>
  <c r="CG1850" i="3"/>
  <c r="CC1850" i="3"/>
  <c r="CB1850" i="3"/>
  <c r="CE1850" i="3" s="1"/>
  <c r="BY1850" i="3"/>
  <c r="BX1850" i="3"/>
  <c r="BW1850" i="3"/>
  <c r="BV1850" i="3"/>
  <c r="BU1850" i="3"/>
  <c r="BT1850" i="3"/>
  <c r="BR1850" i="3"/>
  <c r="BP1850" i="3"/>
  <c r="BE1850" i="3"/>
  <c r="BO1850" i="3" s="1"/>
  <c r="BC1850" i="3"/>
  <c r="BD1850" i="3" s="1"/>
  <c r="BQ1850" i="3" s="1"/>
  <c r="AZ1850" i="3"/>
  <c r="BA1850" i="3" s="1"/>
  <c r="BS1850" i="3" s="1"/>
  <c r="AP1850" i="3"/>
  <c r="AK1850" i="3"/>
  <c r="S1850" i="3"/>
  <c r="CW91" i="3"/>
  <c r="CV91" i="3"/>
  <c r="CU91" i="3"/>
  <c r="CT91" i="3"/>
  <c r="CS91" i="3"/>
  <c r="CR91" i="3"/>
  <c r="CQ91" i="3"/>
  <c r="CX91" i="3" s="1"/>
  <c r="CG91" i="3"/>
  <c r="CC91" i="3"/>
  <c r="CB91" i="3"/>
  <c r="CE91" i="3" s="1"/>
  <c r="BY91" i="3"/>
  <c r="BX91" i="3"/>
  <c r="BW91" i="3"/>
  <c r="BV91" i="3"/>
  <c r="BU91" i="3"/>
  <c r="BT91" i="3"/>
  <c r="BR91" i="3"/>
  <c r="BP91" i="3"/>
  <c r="BE91" i="3"/>
  <c r="BO91" i="3" s="1"/>
  <c r="BC91" i="3"/>
  <c r="BD91" i="3" s="1"/>
  <c r="BQ91" i="3" s="1"/>
  <c r="AZ91" i="3"/>
  <c r="BA91" i="3" s="1"/>
  <c r="BS91" i="3" s="1"/>
  <c r="AP91" i="3"/>
  <c r="AK91" i="3"/>
  <c r="S91" i="3"/>
  <c r="CX877" i="3"/>
  <c r="CW877" i="3"/>
  <c r="CV877" i="3"/>
  <c r="CG877" i="3"/>
  <c r="CC877" i="3"/>
  <c r="CB877" i="3"/>
  <c r="CD877" i="3" s="1"/>
  <c r="BY877" i="3"/>
  <c r="BX877" i="3"/>
  <c r="BW877" i="3"/>
  <c r="BV877" i="3"/>
  <c r="BU877" i="3"/>
  <c r="BT877" i="3"/>
  <c r="BR877" i="3"/>
  <c r="BP877" i="3"/>
  <c r="BE877" i="3"/>
  <c r="BN877" i="3" s="1"/>
  <c r="BC877" i="3"/>
  <c r="BD877" i="3" s="1"/>
  <c r="BQ877" i="3" s="1"/>
  <c r="AZ877" i="3"/>
  <c r="BA877" i="3" s="1"/>
  <c r="BS877" i="3" s="1"/>
  <c r="AP877" i="3"/>
  <c r="AK877" i="3"/>
  <c r="S877" i="3"/>
  <c r="CX876" i="3"/>
  <c r="CW876" i="3"/>
  <c r="CV876" i="3"/>
  <c r="CG876" i="3"/>
  <c r="CC876" i="3"/>
  <c r="CB876" i="3"/>
  <c r="CE876" i="3" s="1"/>
  <c r="BY876" i="3"/>
  <c r="BX876" i="3"/>
  <c r="BW876" i="3"/>
  <c r="BV876" i="3"/>
  <c r="BU876" i="3"/>
  <c r="BT876" i="3"/>
  <c r="BR876" i="3"/>
  <c r="BP876" i="3"/>
  <c r="BE876" i="3"/>
  <c r="BO876" i="3" s="1"/>
  <c r="BC876" i="3"/>
  <c r="BD876" i="3" s="1"/>
  <c r="BQ876" i="3" s="1"/>
  <c r="AZ876" i="3"/>
  <c r="BA876" i="3" s="1"/>
  <c r="BS876" i="3" s="1"/>
  <c r="AP876" i="3"/>
  <c r="AK876" i="3"/>
  <c r="S876" i="3"/>
  <c r="CX875" i="3"/>
  <c r="CW875" i="3"/>
  <c r="CV875" i="3"/>
  <c r="CG875" i="3"/>
  <c r="CC875" i="3"/>
  <c r="CB875" i="3"/>
  <c r="CD875" i="3" s="1"/>
  <c r="BY875" i="3"/>
  <c r="BX875" i="3"/>
  <c r="BW875" i="3"/>
  <c r="BV875" i="3"/>
  <c r="BU875" i="3"/>
  <c r="BT875" i="3"/>
  <c r="BR875" i="3"/>
  <c r="BP875" i="3"/>
  <c r="BE875" i="3"/>
  <c r="BN875" i="3" s="1"/>
  <c r="BC875" i="3"/>
  <c r="BD875" i="3" s="1"/>
  <c r="BQ875" i="3" s="1"/>
  <c r="AZ875" i="3"/>
  <c r="BA875" i="3" s="1"/>
  <c r="BS875" i="3" s="1"/>
  <c r="AP875" i="3"/>
  <c r="AK875" i="3"/>
  <c r="S875" i="3"/>
  <c r="CX874" i="3"/>
  <c r="CW874" i="3"/>
  <c r="CV874" i="3"/>
  <c r="CG874" i="3"/>
  <c r="CC874" i="3"/>
  <c r="CB874" i="3"/>
  <c r="CE874" i="3" s="1"/>
  <c r="BY874" i="3"/>
  <c r="BX874" i="3"/>
  <c r="BW874" i="3"/>
  <c r="BV874" i="3"/>
  <c r="BU874" i="3"/>
  <c r="BT874" i="3"/>
  <c r="BR874" i="3"/>
  <c r="BP874" i="3"/>
  <c r="BE874" i="3"/>
  <c r="BO874" i="3" s="1"/>
  <c r="BC874" i="3"/>
  <c r="BD874" i="3" s="1"/>
  <c r="BQ874" i="3" s="1"/>
  <c r="AZ874" i="3"/>
  <c r="BA874" i="3" s="1"/>
  <c r="BS874" i="3" s="1"/>
  <c r="AP874" i="3"/>
  <c r="AK874" i="3"/>
  <c r="S874" i="3"/>
  <c r="CX873" i="3"/>
  <c r="CW873" i="3"/>
  <c r="CV873" i="3"/>
  <c r="CG873" i="3"/>
  <c r="CC873" i="3"/>
  <c r="CB873" i="3"/>
  <c r="CD873" i="3" s="1"/>
  <c r="BY873" i="3"/>
  <c r="BX873" i="3"/>
  <c r="BW873" i="3"/>
  <c r="BV873" i="3"/>
  <c r="BU873" i="3"/>
  <c r="BT873" i="3"/>
  <c r="BR873" i="3"/>
  <c r="BP873" i="3"/>
  <c r="BE873" i="3"/>
  <c r="BN873" i="3" s="1"/>
  <c r="BC873" i="3"/>
  <c r="BD873" i="3" s="1"/>
  <c r="BQ873" i="3" s="1"/>
  <c r="AZ873" i="3"/>
  <c r="BA873" i="3" s="1"/>
  <c r="BS873" i="3" s="1"/>
  <c r="AP873" i="3"/>
  <c r="AK873" i="3"/>
  <c r="S873" i="3"/>
  <c r="CX872" i="3"/>
  <c r="CW872" i="3"/>
  <c r="CV872" i="3"/>
  <c r="CG872" i="3"/>
  <c r="CC872" i="3"/>
  <c r="CB872" i="3"/>
  <c r="CE872" i="3" s="1"/>
  <c r="BY872" i="3"/>
  <c r="BX872" i="3"/>
  <c r="BW872" i="3"/>
  <c r="BV872" i="3"/>
  <c r="BU872" i="3"/>
  <c r="BT872" i="3"/>
  <c r="BR872" i="3"/>
  <c r="BP872" i="3"/>
  <c r="BE872" i="3"/>
  <c r="BO872" i="3" s="1"/>
  <c r="BC872" i="3"/>
  <c r="BD872" i="3" s="1"/>
  <c r="BQ872" i="3" s="1"/>
  <c r="AZ872" i="3"/>
  <c r="BA872" i="3" s="1"/>
  <c r="BS872" i="3" s="1"/>
  <c r="AP872" i="3"/>
  <c r="AK872" i="3"/>
  <c r="S872" i="3"/>
  <c r="CX871" i="3"/>
  <c r="CW871" i="3"/>
  <c r="CV871" i="3"/>
  <c r="CG871" i="3"/>
  <c r="CC871" i="3"/>
  <c r="CB871" i="3"/>
  <c r="CD871" i="3" s="1"/>
  <c r="BY871" i="3"/>
  <c r="BX871" i="3"/>
  <c r="BW871" i="3"/>
  <c r="BV871" i="3"/>
  <c r="BU871" i="3"/>
  <c r="BT871" i="3"/>
  <c r="BR871" i="3"/>
  <c r="BP871" i="3"/>
  <c r="BE871" i="3"/>
  <c r="BN871" i="3" s="1"/>
  <c r="BC871" i="3"/>
  <c r="BD871" i="3" s="1"/>
  <c r="BQ871" i="3" s="1"/>
  <c r="AZ871" i="3"/>
  <c r="BA871" i="3" s="1"/>
  <c r="BS871" i="3" s="1"/>
  <c r="AP871" i="3"/>
  <c r="AK871" i="3"/>
  <c r="S871" i="3"/>
  <c r="CX870" i="3"/>
  <c r="CW870" i="3"/>
  <c r="CV870" i="3"/>
  <c r="CG870" i="3"/>
  <c r="CC870" i="3"/>
  <c r="CB870" i="3"/>
  <c r="CE870" i="3" s="1"/>
  <c r="BY870" i="3"/>
  <c r="BX870" i="3"/>
  <c r="BW870" i="3"/>
  <c r="BV870" i="3"/>
  <c r="BU870" i="3"/>
  <c r="BT870" i="3"/>
  <c r="BR870" i="3"/>
  <c r="BP870" i="3"/>
  <c r="BE870" i="3"/>
  <c r="BO870" i="3" s="1"/>
  <c r="BC870" i="3"/>
  <c r="BD870" i="3" s="1"/>
  <c r="BQ870" i="3" s="1"/>
  <c r="AZ870" i="3"/>
  <c r="BA870" i="3" s="1"/>
  <c r="BS870" i="3" s="1"/>
  <c r="AP870" i="3"/>
  <c r="AK870" i="3"/>
  <c r="S870" i="3"/>
  <c r="CX869" i="3"/>
  <c r="CW869" i="3"/>
  <c r="CV869" i="3"/>
  <c r="CG869" i="3"/>
  <c r="CC869" i="3"/>
  <c r="CB869" i="3"/>
  <c r="CD869" i="3" s="1"/>
  <c r="BY869" i="3"/>
  <c r="BX869" i="3"/>
  <c r="BW869" i="3"/>
  <c r="BV869" i="3"/>
  <c r="BU869" i="3"/>
  <c r="BT869" i="3"/>
  <c r="BR869" i="3"/>
  <c r="BP869" i="3"/>
  <c r="BE869" i="3"/>
  <c r="BN869" i="3" s="1"/>
  <c r="BC869" i="3"/>
  <c r="BD869" i="3" s="1"/>
  <c r="BQ869" i="3" s="1"/>
  <c r="AZ869" i="3"/>
  <c r="BA869" i="3" s="1"/>
  <c r="BS869" i="3" s="1"/>
  <c r="AP869" i="3"/>
  <c r="AK869" i="3"/>
  <c r="S869" i="3"/>
  <c r="CX868" i="3"/>
  <c r="CW868" i="3"/>
  <c r="CV868" i="3"/>
  <c r="CG868" i="3"/>
  <c r="CC868" i="3"/>
  <c r="CB868" i="3"/>
  <c r="CE868" i="3" s="1"/>
  <c r="BY868" i="3"/>
  <c r="BX868" i="3"/>
  <c r="BW868" i="3"/>
  <c r="BV868" i="3"/>
  <c r="BU868" i="3"/>
  <c r="BT868" i="3"/>
  <c r="BR868" i="3"/>
  <c r="BP868" i="3"/>
  <c r="BE868" i="3"/>
  <c r="BO868" i="3" s="1"/>
  <c r="BC868" i="3"/>
  <c r="BD868" i="3" s="1"/>
  <c r="BQ868" i="3" s="1"/>
  <c r="AZ868" i="3"/>
  <c r="BA868" i="3" s="1"/>
  <c r="BS868" i="3" s="1"/>
  <c r="AP868" i="3"/>
  <c r="AK868" i="3"/>
  <c r="S868" i="3"/>
  <c r="CX867" i="3"/>
  <c r="CW867" i="3"/>
  <c r="CV867" i="3"/>
  <c r="CG867" i="3"/>
  <c r="CC867" i="3"/>
  <c r="CB867" i="3"/>
  <c r="CD867" i="3" s="1"/>
  <c r="BY867" i="3"/>
  <c r="BX867" i="3"/>
  <c r="BW867" i="3"/>
  <c r="BV867" i="3"/>
  <c r="BU867" i="3"/>
  <c r="BT867" i="3"/>
  <c r="BR867" i="3"/>
  <c r="BP867" i="3"/>
  <c r="BE867" i="3"/>
  <c r="BN867" i="3" s="1"/>
  <c r="BC867" i="3"/>
  <c r="BD867" i="3" s="1"/>
  <c r="BQ867" i="3" s="1"/>
  <c r="AZ867" i="3"/>
  <c r="BA867" i="3" s="1"/>
  <c r="BS867" i="3" s="1"/>
  <c r="AP867" i="3"/>
  <c r="AK867" i="3"/>
  <c r="S867" i="3"/>
  <c r="CX866" i="3"/>
  <c r="CW866" i="3"/>
  <c r="CV866" i="3"/>
  <c r="CG866" i="3"/>
  <c r="CC866" i="3"/>
  <c r="CB866" i="3"/>
  <c r="CE866" i="3" s="1"/>
  <c r="BY866" i="3"/>
  <c r="BX866" i="3"/>
  <c r="BW866" i="3"/>
  <c r="BV866" i="3"/>
  <c r="BU866" i="3"/>
  <c r="BT866" i="3"/>
  <c r="BR866" i="3"/>
  <c r="BP866" i="3"/>
  <c r="BE866" i="3"/>
  <c r="BO866" i="3" s="1"/>
  <c r="BC866" i="3"/>
  <c r="BD866" i="3" s="1"/>
  <c r="BQ866" i="3" s="1"/>
  <c r="AZ866" i="3"/>
  <c r="BA866" i="3" s="1"/>
  <c r="BS866" i="3" s="1"/>
  <c r="AP866" i="3"/>
  <c r="AK866" i="3"/>
  <c r="S866" i="3"/>
  <c r="CX865" i="3"/>
  <c r="CW865" i="3"/>
  <c r="CV865" i="3"/>
  <c r="CG865" i="3"/>
  <c r="CC865" i="3"/>
  <c r="CB865" i="3"/>
  <c r="CD865" i="3" s="1"/>
  <c r="BY865" i="3"/>
  <c r="BX865" i="3"/>
  <c r="BW865" i="3"/>
  <c r="BV865" i="3"/>
  <c r="BU865" i="3"/>
  <c r="BT865" i="3"/>
  <c r="BR865" i="3"/>
  <c r="BP865" i="3"/>
  <c r="BE865" i="3"/>
  <c r="BN865" i="3" s="1"/>
  <c r="BC865" i="3"/>
  <c r="BD865" i="3" s="1"/>
  <c r="BQ865" i="3" s="1"/>
  <c r="AZ865" i="3"/>
  <c r="BA865" i="3" s="1"/>
  <c r="BS865" i="3" s="1"/>
  <c r="AP865" i="3"/>
  <c r="AK865" i="3"/>
  <c r="S865" i="3"/>
  <c r="CX864" i="3"/>
  <c r="CW864" i="3"/>
  <c r="CV864" i="3"/>
  <c r="CG864" i="3"/>
  <c r="CC864" i="3"/>
  <c r="CB864" i="3"/>
  <c r="CE864" i="3" s="1"/>
  <c r="BY864" i="3"/>
  <c r="BX864" i="3"/>
  <c r="BW864" i="3"/>
  <c r="BV864" i="3"/>
  <c r="BU864" i="3"/>
  <c r="BT864" i="3"/>
  <c r="BR864" i="3"/>
  <c r="BP864" i="3"/>
  <c r="BE864" i="3"/>
  <c r="BO864" i="3" s="1"/>
  <c r="BC864" i="3"/>
  <c r="BD864" i="3" s="1"/>
  <c r="BQ864" i="3" s="1"/>
  <c r="AZ864" i="3"/>
  <c r="BA864" i="3" s="1"/>
  <c r="BS864" i="3" s="1"/>
  <c r="AP864" i="3"/>
  <c r="AK864" i="3"/>
  <c r="S864" i="3"/>
  <c r="CX863" i="3"/>
  <c r="CW863" i="3"/>
  <c r="CV863" i="3"/>
  <c r="CG863" i="3"/>
  <c r="CC863" i="3"/>
  <c r="CB863" i="3"/>
  <c r="CD863" i="3" s="1"/>
  <c r="BY863" i="3"/>
  <c r="BX863" i="3"/>
  <c r="BW863" i="3"/>
  <c r="BV863" i="3"/>
  <c r="BU863" i="3"/>
  <c r="BT863" i="3"/>
  <c r="BR863" i="3"/>
  <c r="BP863" i="3"/>
  <c r="BE863" i="3"/>
  <c r="BN863" i="3" s="1"/>
  <c r="BC863" i="3"/>
  <c r="BD863" i="3" s="1"/>
  <c r="BQ863" i="3" s="1"/>
  <c r="AZ863" i="3"/>
  <c r="BA863" i="3" s="1"/>
  <c r="BS863" i="3" s="1"/>
  <c r="AP863" i="3"/>
  <c r="AK863" i="3"/>
  <c r="S863" i="3"/>
  <c r="CX862" i="3"/>
  <c r="CW862" i="3"/>
  <c r="CV862" i="3"/>
  <c r="CG862" i="3"/>
  <c r="CC862" i="3"/>
  <c r="CB862" i="3"/>
  <c r="CE862" i="3" s="1"/>
  <c r="BY862" i="3"/>
  <c r="BX862" i="3"/>
  <c r="BW862" i="3"/>
  <c r="BV862" i="3"/>
  <c r="BU862" i="3"/>
  <c r="BT862" i="3"/>
  <c r="BR862" i="3"/>
  <c r="BP862" i="3"/>
  <c r="BE862" i="3"/>
  <c r="BO862" i="3" s="1"/>
  <c r="BC862" i="3"/>
  <c r="BD862" i="3" s="1"/>
  <c r="BQ862" i="3" s="1"/>
  <c r="AZ862" i="3"/>
  <c r="BA862" i="3" s="1"/>
  <c r="BS862" i="3" s="1"/>
  <c r="AP862" i="3"/>
  <c r="AK862" i="3"/>
  <c r="S862" i="3"/>
  <c r="CX861" i="3"/>
  <c r="CW861" i="3"/>
  <c r="CV861" i="3"/>
  <c r="CG861" i="3"/>
  <c r="CC861" i="3"/>
  <c r="CB861" i="3"/>
  <c r="CD861" i="3" s="1"/>
  <c r="BY861" i="3"/>
  <c r="BX861" i="3"/>
  <c r="BW861" i="3"/>
  <c r="BV861" i="3"/>
  <c r="BU861" i="3"/>
  <c r="BT861" i="3"/>
  <c r="BR861" i="3"/>
  <c r="BP861" i="3"/>
  <c r="BE861" i="3"/>
  <c r="BN861" i="3" s="1"/>
  <c r="BC861" i="3"/>
  <c r="BD861" i="3" s="1"/>
  <c r="BQ861" i="3" s="1"/>
  <c r="AZ861" i="3"/>
  <c r="BA861" i="3" s="1"/>
  <c r="BS861" i="3" s="1"/>
  <c r="AP861" i="3"/>
  <c r="AK861" i="3"/>
  <c r="S861" i="3"/>
  <c r="CX860" i="3"/>
  <c r="CW860" i="3"/>
  <c r="CV860" i="3"/>
  <c r="CG860" i="3"/>
  <c r="CC860" i="3"/>
  <c r="CB860" i="3"/>
  <c r="CE860" i="3" s="1"/>
  <c r="BY860" i="3"/>
  <c r="BX860" i="3"/>
  <c r="BW860" i="3"/>
  <c r="BV860" i="3"/>
  <c r="BU860" i="3"/>
  <c r="BT860" i="3"/>
  <c r="BR860" i="3"/>
  <c r="BP860" i="3"/>
  <c r="BE860" i="3"/>
  <c r="BO860" i="3" s="1"/>
  <c r="BC860" i="3"/>
  <c r="BD860" i="3" s="1"/>
  <c r="BQ860" i="3" s="1"/>
  <c r="AZ860" i="3"/>
  <c r="BA860" i="3" s="1"/>
  <c r="BS860" i="3" s="1"/>
  <c r="AP860" i="3"/>
  <c r="AK860" i="3"/>
  <c r="S860" i="3"/>
  <c r="CX859" i="3"/>
  <c r="CW859" i="3"/>
  <c r="CV859" i="3"/>
  <c r="CG859" i="3"/>
  <c r="CC859" i="3"/>
  <c r="CB859" i="3"/>
  <c r="CD859" i="3" s="1"/>
  <c r="BY859" i="3"/>
  <c r="BX859" i="3"/>
  <c r="BW859" i="3"/>
  <c r="BV859" i="3"/>
  <c r="BU859" i="3"/>
  <c r="BT859" i="3"/>
  <c r="BR859" i="3"/>
  <c r="BP859" i="3"/>
  <c r="BE859" i="3"/>
  <c r="BN859" i="3" s="1"/>
  <c r="BC859" i="3"/>
  <c r="BD859" i="3" s="1"/>
  <c r="BQ859" i="3" s="1"/>
  <c r="AZ859" i="3"/>
  <c r="BA859" i="3" s="1"/>
  <c r="BS859" i="3" s="1"/>
  <c r="AP859" i="3"/>
  <c r="AK859" i="3"/>
  <c r="S859" i="3"/>
  <c r="CX858" i="3"/>
  <c r="CW858" i="3"/>
  <c r="CV858" i="3"/>
  <c r="CG858" i="3"/>
  <c r="CC858" i="3"/>
  <c r="CB858" i="3"/>
  <c r="CE858" i="3" s="1"/>
  <c r="BY858" i="3"/>
  <c r="BX858" i="3"/>
  <c r="BW858" i="3"/>
  <c r="BV858" i="3"/>
  <c r="BU858" i="3"/>
  <c r="BT858" i="3"/>
  <c r="BR858" i="3"/>
  <c r="BP858" i="3"/>
  <c r="BE858" i="3"/>
  <c r="BO858" i="3" s="1"/>
  <c r="BC858" i="3"/>
  <c r="BD858" i="3" s="1"/>
  <c r="BQ858" i="3" s="1"/>
  <c r="AZ858" i="3"/>
  <c r="BA858" i="3" s="1"/>
  <c r="BS858" i="3" s="1"/>
  <c r="AP858" i="3"/>
  <c r="AK858" i="3"/>
  <c r="S858" i="3"/>
  <c r="CX857" i="3"/>
  <c r="CW857" i="3"/>
  <c r="CV857" i="3"/>
  <c r="CG857" i="3"/>
  <c r="CC857" i="3"/>
  <c r="CB857" i="3"/>
  <c r="CD857" i="3" s="1"/>
  <c r="BY857" i="3"/>
  <c r="BX857" i="3"/>
  <c r="BW857" i="3"/>
  <c r="BV857" i="3"/>
  <c r="BU857" i="3"/>
  <c r="BT857" i="3"/>
  <c r="BR857" i="3"/>
  <c r="BP857" i="3"/>
  <c r="BE857" i="3"/>
  <c r="BN857" i="3" s="1"/>
  <c r="BC857" i="3"/>
  <c r="BD857" i="3" s="1"/>
  <c r="BQ857" i="3" s="1"/>
  <c r="AZ857" i="3"/>
  <c r="BA857" i="3" s="1"/>
  <c r="BS857" i="3" s="1"/>
  <c r="AP857" i="3"/>
  <c r="AK857" i="3"/>
  <c r="S857" i="3"/>
  <c r="CX2102" i="3"/>
  <c r="CW2102" i="3"/>
  <c r="CV2102" i="3"/>
  <c r="CG2102" i="3"/>
  <c r="CC2102" i="3"/>
  <c r="CB2102" i="3"/>
  <c r="CE2102" i="3" s="1"/>
  <c r="BY2102" i="3"/>
  <c r="BX2102" i="3"/>
  <c r="BW2102" i="3"/>
  <c r="BV2102" i="3"/>
  <c r="BU2102" i="3"/>
  <c r="BT2102" i="3"/>
  <c r="BR2102" i="3"/>
  <c r="BP2102" i="3"/>
  <c r="BE2102" i="3"/>
  <c r="BO2102" i="3" s="1"/>
  <c r="BC2102" i="3"/>
  <c r="BD2102" i="3" s="1"/>
  <c r="BQ2102" i="3" s="1"/>
  <c r="AZ2102" i="3"/>
  <c r="BA2102" i="3" s="1"/>
  <c r="BS2102" i="3" s="1"/>
  <c r="AP2102" i="3"/>
  <c r="AK2102" i="3"/>
  <c r="S2102" i="3"/>
  <c r="CW443" i="3"/>
  <c r="CV443" i="3"/>
  <c r="CU443" i="3"/>
  <c r="CT443" i="3"/>
  <c r="CS443" i="3"/>
  <c r="CR443" i="3"/>
  <c r="CQ443" i="3"/>
  <c r="CX443" i="3" s="1"/>
  <c r="CG443" i="3"/>
  <c r="CC443" i="3"/>
  <c r="CB443" i="3"/>
  <c r="CE443" i="3" s="1"/>
  <c r="BY443" i="3"/>
  <c r="BX443" i="3"/>
  <c r="BW443" i="3"/>
  <c r="BV443" i="3"/>
  <c r="BU443" i="3"/>
  <c r="BT443" i="3"/>
  <c r="BR443" i="3"/>
  <c r="BP443" i="3"/>
  <c r="BE443" i="3"/>
  <c r="BO443" i="3" s="1"/>
  <c r="BC443" i="3"/>
  <c r="BD443" i="3" s="1"/>
  <c r="BQ443" i="3" s="1"/>
  <c r="AZ443" i="3"/>
  <c r="BA443" i="3" s="1"/>
  <c r="BS443" i="3" s="1"/>
  <c r="AP443" i="3"/>
  <c r="AK443" i="3"/>
  <c r="S443" i="3"/>
  <c r="CX2103" i="3"/>
  <c r="CW2103" i="3"/>
  <c r="CV2103" i="3"/>
  <c r="CG2103" i="3"/>
  <c r="CC2103" i="3"/>
  <c r="CB2103" i="3"/>
  <c r="CD2103" i="3" s="1"/>
  <c r="BY2103" i="3"/>
  <c r="BX2103" i="3"/>
  <c r="BW2103" i="3"/>
  <c r="BV2103" i="3"/>
  <c r="BU2103" i="3"/>
  <c r="BT2103" i="3"/>
  <c r="BR2103" i="3"/>
  <c r="BP2103" i="3"/>
  <c r="BE2103" i="3"/>
  <c r="BN2103" i="3" s="1"/>
  <c r="BC2103" i="3"/>
  <c r="BD2103" i="3" s="1"/>
  <c r="BQ2103" i="3" s="1"/>
  <c r="AZ2103" i="3"/>
  <c r="BA2103" i="3" s="1"/>
  <c r="BS2103" i="3" s="1"/>
  <c r="AP2103" i="3"/>
  <c r="AK2103" i="3"/>
  <c r="S2103" i="3"/>
  <c r="CW1940" i="3"/>
  <c r="CV1940" i="3"/>
  <c r="CU1940" i="3"/>
  <c r="CT1940" i="3"/>
  <c r="CS1940" i="3"/>
  <c r="CR1940" i="3"/>
  <c r="CQ1940" i="3"/>
  <c r="CX1940" i="3" s="1"/>
  <c r="CG1940" i="3"/>
  <c r="CC1940" i="3"/>
  <c r="CB1940" i="3"/>
  <c r="CD1940" i="3" s="1"/>
  <c r="BY1940" i="3"/>
  <c r="BX1940" i="3"/>
  <c r="BW1940" i="3"/>
  <c r="BV1940" i="3"/>
  <c r="BU1940" i="3"/>
  <c r="BT1940" i="3"/>
  <c r="BR1940" i="3"/>
  <c r="BP1940" i="3"/>
  <c r="BE1940" i="3"/>
  <c r="BN1940" i="3" s="1"/>
  <c r="BC1940" i="3"/>
  <c r="BD1940" i="3" s="1"/>
  <c r="BQ1940" i="3" s="1"/>
  <c r="AZ1940" i="3"/>
  <c r="BA1940" i="3" s="1"/>
  <c r="BS1940" i="3" s="1"/>
  <c r="AP1940" i="3"/>
  <c r="AK1940" i="3"/>
  <c r="S1940" i="3"/>
  <c r="CW442" i="3"/>
  <c r="CV442" i="3"/>
  <c r="CU442" i="3"/>
  <c r="CT442" i="3"/>
  <c r="CS442" i="3"/>
  <c r="CR442" i="3"/>
  <c r="CQ442" i="3"/>
  <c r="CX442" i="3" s="1"/>
  <c r="CG442" i="3"/>
  <c r="CC442" i="3"/>
  <c r="CB442" i="3"/>
  <c r="CD442" i="3" s="1"/>
  <c r="BY442" i="3"/>
  <c r="BX442" i="3"/>
  <c r="BW442" i="3"/>
  <c r="BV442" i="3"/>
  <c r="BU442" i="3"/>
  <c r="BT442" i="3"/>
  <c r="BR442" i="3"/>
  <c r="BP442" i="3"/>
  <c r="BE442" i="3"/>
  <c r="BN442" i="3" s="1"/>
  <c r="BC442" i="3"/>
  <c r="BD442" i="3" s="1"/>
  <c r="BQ442" i="3" s="1"/>
  <c r="AZ442" i="3"/>
  <c r="BA442" i="3" s="1"/>
  <c r="BS442" i="3" s="1"/>
  <c r="AP442" i="3"/>
  <c r="AK442" i="3"/>
  <c r="S442" i="3"/>
  <c r="CW439" i="3"/>
  <c r="CV439" i="3"/>
  <c r="CU439" i="3"/>
  <c r="CT439" i="3"/>
  <c r="CS439" i="3"/>
  <c r="CR439" i="3"/>
  <c r="CQ439" i="3"/>
  <c r="CX439" i="3" s="1"/>
  <c r="CG439" i="3"/>
  <c r="CC439" i="3"/>
  <c r="CB439" i="3"/>
  <c r="CD439" i="3" s="1"/>
  <c r="BY439" i="3"/>
  <c r="BX439" i="3"/>
  <c r="BW439" i="3"/>
  <c r="BV439" i="3"/>
  <c r="BU439" i="3"/>
  <c r="BT439" i="3"/>
  <c r="BR439" i="3"/>
  <c r="BP439" i="3"/>
  <c r="BE439" i="3"/>
  <c r="BN439" i="3" s="1"/>
  <c r="BC439" i="3"/>
  <c r="BD439" i="3" s="1"/>
  <c r="BQ439" i="3" s="1"/>
  <c r="BA439" i="3"/>
  <c r="BS439" i="3" s="1"/>
  <c r="AZ439" i="3"/>
  <c r="AP439" i="3"/>
  <c r="AK439" i="3"/>
  <c r="S439" i="3"/>
  <c r="CX850" i="3"/>
  <c r="CW850" i="3"/>
  <c r="CV850" i="3"/>
  <c r="CG850" i="3"/>
  <c r="CC850" i="3"/>
  <c r="CB850" i="3"/>
  <c r="CE850" i="3" s="1"/>
  <c r="BY850" i="3"/>
  <c r="BX850" i="3"/>
  <c r="BW850" i="3"/>
  <c r="BV850" i="3"/>
  <c r="BU850" i="3"/>
  <c r="BT850" i="3"/>
  <c r="BR850" i="3"/>
  <c r="BP850" i="3"/>
  <c r="BE850" i="3"/>
  <c r="BO850" i="3" s="1"/>
  <c r="BC850" i="3"/>
  <c r="BD850" i="3" s="1"/>
  <c r="BQ850" i="3" s="1"/>
  <c r="AZ850" i="3"/>
  <c r="BA850" i="3" s="1"/>
  <c r="BS850" i="3" s="1"/>
  <c r="AP850" i="3"/>
  <c r="AK850" i="3"/>
  <c r="S850" i="3"/>
  <c r="CX849" i="3"/>
  <c r="CW849" i="3"/>
  <c r="CV849" i="3"/>
  <c r="CG849" i="3"/>
  <c r="CC849" i="3"/>
  <c r="CB849" i="3"/>
  <c r="CD849" i="3" s="1"/>
  <c r="BY849" i="3"/>
  <c r="BX849" i="3"/>
  <c r="BW849" i="3"/>
  <c r="BV849" i="3"/>
  <c r="BU849" i="3"/>
  <c r="BT849" i="3"/>
  <c r="BR849" i="3"/>
  <c r="BP849" i="3"/>
  <c r="BE849" i="3"/>
  <c r="BN849" i="3" s="1"/>
  <c r="BC849" i="3"/>
  <c r="BD849" i="3" s="1"/>
  <c r="BQ849" i="3" s="1"/>
  <c r="AZ849" i="3"/>
  <c r="BA849" i="3" s="1"/>
  <c r="BS849" i="3" s="1"/>
  <c r="AP849" i="3"/>
  <c r="AK849" i="3"/>
  <c r="S849" i="3"/>
  <c r="CX848" i="3"/>
  <c r="CW848" i="3"/>
  <c r="CV848" i="3"/>
  <c r="CG848" i="3"/>
  <c r="CC848" i="3"/>
  <c r="CB848" i="3"/>
  <c r="CE848" i="3" s="1"/>
  <c r="BY848" i="3"/>
  <c r="BX848" i="3"/>
  <c r="BW848" i="3"/>
  <c r="BV848" i="3"/>
  <c r="BU848" i="3"/>
  <c r="BT848" i="3"/>
  <c r="BR848" i="3"/>
  <c r="BP848" i="3"/>
  <c r="BE848" i="3"/>
  <c r="BO848" i="3" s="1"/>
  <c r="BC848" i="3"/>
  <c r="BD848" i="3" s="1"/>
  <c r="BQ848" i="3" s="1"/>
  <c r="AZ848" i="3"/>
  <c r="BA848" i="3" s="1"/>
  <c r="BS848" i="3" s="1"/>
  <c r="AP848" i="3"/>
  <c r="AK848" i="3"/>
  <c r="S848" i="3"/>
  <c r="CX847" i="3"/>
  <c r="CW847" i="3"/>
  <c r="CV847" i="3"/>
  <c r="CG847" i="3"/>
  <c r="CC847" i="3"/>
  <c r="CB847" i="3"/>
  <c r="CD847" i="3" s="1"/>
  <c r="BY847" i="3"/>
  <c r="BX847" i="3"/>
  <c r="BW847" i="3"/>
  <c r="BV847" i="3"/>
  <c r="BU847" i="3"/>
  <c r="BT847" i="3"/>
  <c r="BR847" i="3"/>
  <c r="BP847" i="3"/>
  <c r="BE847" i="3"/>
  <c r="BN847" i="3" s="1"/>
  <c r="BC847" i="3"/>
  <c r="BD847" i="3" s="1"/>
  <c r="BQ847" i="3" s="1"/>
  <c r="AZ847" i="3"/>
  <c r="BA847" i="3" s="1"/>
  <c r="BS847" i="3" s="1"/>
  <c r="AP847" i="3"/>
  <c r="AK847" i="3"/>
  <c r="S847" i="3"/>
  <c r="CX846" i="3"/>
  <c r="CW846" i="3"/>
  <c r="CV846" i="3"/>
  <c r="CG846" i="3"/>
  <c r="CC846" i="3"/>
  <c r="CB846" i="3"/>
  <c r="CE846" i="3" s="1"/>
  <c r="BY846" i="3"/>
  <c r="BX846" i="3"/>
  <c r="BW846" i="3"/>
  <c r="BV846" i="3"/>
  <c r="BU846" i="3"/>
  <c r="BT846" i="3"/>
  <c r="BR846" i="3"/>
  <c r="BP846" i="3"/>
  <c r="BE846" i="3"/>
  <c r="BO846" i="3" s="1"/>
  <c r="BC846" i="3"/>
  <c r="BD846" i="3" s="1"/>
  <c r="BQ846" i="3" s="1"/>
  <c r="AZ846" i="3"/>
  <c r="BA846" i="3" s="1"/>
  <c r="BS846" i="3" s="1"/>
  <c r="AP846" i="3"/>
  <c r="AK846" i="3"/>
  <c r="S846" i="3"/>
  <c r="CX845" i="3"/>
  <c r="CW845" i="3"/>
  <c r="CV845" i="3"/>
  <c r="CG845" i="3"/>
  <c r="CC845" i="3"/>
  <c r="CB845" i="3"/>
  <c r="CD845" i="3" s="1"/>
  <c r="BY845" i="3"/>
  <c r="BX845" i="3"/>
  <c r="BW845" i="3"/>
  <c r="BV845" i="3"/>
  <c r="BU845" i="3"/>
  <c r="BT845" i="3"/>
  <c r="BR845" i="3"/>
  <c r="BP845" i="3"/>
  <c r="BE845" i="3"/>
  <c r="BN845" i="3" s="1"/>
  <c r="BC845" i="3"/>
  <c r="BD845" i="3" s="1"/>
  <c r="BQ845" i="3" s="1"/>
  <c r="AZ845" i="3"/>
  <c r="BA845" i="3" s="1"/>
  <c r="BS845" i="3" s="1"/>
  <c r="AP845" i="3"/>
  <c r="AK845" i="3"/>
  <c r="S845" i="3"/>
  <c r="CX1614" i="3"/>
  <c r="CW1614" i="3"/>
  <c r="CV1614" i="3"/>
  <c r="CG1614" i="3"/>
  <c r="CC1614" i="3"/>
  <c r="CB1614" i="3"/>
  <c r="CE1614" i="3" s="1"/>
  <c r="BY1614" i="3"/>
  <c r="BX1614" i="3"/>
  <c r="BW1614" i="3"/>
  <c r="BV1614" i="3"/>
  <c r="BU1614" i="3"/>
  <c r="BT1614" i="3"/>
  <c r="BR1614" i="3"/>
  <c r="BP1614" i="3"/>
  <c r="BE1614" i="3"/>
  <c r="BO1614" i="3" s="1"/>
  <c r="BC1614" i="3"/>
  <c r="BD1614" i="3" s="1"/>
  <c r="BQ1614" i="3" s="1"/>
  <c r="AZ1614" i="3"/>
  <c r="BA1614" i="3" s="1"/>
  <c r="BS1614" i="3" s="1"/>
  <c r="AP1614" i="3"/>
  <c r="AK1614" i="3"/>
  <c r="S1614" i="3"/>
  <c r="CX1612" i="3"/>
  <c r="CW1612" i="3"/>
  <c r="CV1612" i="3"/>
  <c r="CG1612" i="3"/>
  <c r="CC1612" i="3"/>
  <c r="CB1612" i="3"/>
  <c r="CD1612" i="3" s="1"/>
  <c r="BY1612" i="3"/>
  <c r="BX1612" i="3"/>
  <c r="BW1612" i="3"/>
  <c r="BV1612" i="3"/>
  <c r="BU1612" i="3"/>
  <c r="BT1612" i="3"/>
  <c r="BR1612" i="3"/>
  <c r="BP1612" i="3"/>
  <c r="BE1612" i="3"/>
  <c r="BN1612" i="3" s="1"/>
  <c r="BC1612" i="3"/>
  <c r="BD1612" i="3" s="1"/>
  <c r="BQ1612" i="3" s="1"/>
  <c r="AZ1612" i="3"/>
  <c r="BA1612" i="3" s="1"/>
  <c r="BS1612" i="3" s="1"/>
  <c r="AP1612" i="3"/>
  <c r="AK1612" i="3"/>
  <c r="S1612" i="3"/>
  <c r="CX1613" i="3"/>
  <c r="CW1613" i="3"/>
  <c r="CV1613" i="3"/>
  <c r="CG1613" i="3"/>
  <c r="CC1613" i="3"/>
  <c r="CB1613" i="3"/>
  <c r="CE1613" i="3" s="1"/>
  <c r="BY1613" i="3"/>
  <c r="BX1613" i="3"/>
  <c r="BW1613" i="3"/>
  <c r="BV1613" i="3"/>
  <c r="BU1613" i="3"/>
  <c r="BT1613" i="3"/>
  <c r="BR1613" i="3"/>
  <c r="BP1613" i="3"/>
  <c r="BE1613" i="3"/>
  <c r="BO1613" i="3" s="1"/>
  <c r="BC1613" i="3"/>
  <c r="BD1613" i="3" s="1"/>
  <c r="BQ1613" i="3" s="1"/>
  <c r="AZ1613" i="3"/>
  <c r="BA1613" i="3" s="1"/>
  <c r="BS1613" i="3" s="1"/>
  <c r="AP1613" i="3"/>
  <c r="AK1613" i="3"/>
  <c r="S1613" i="3"/>
  <c r="CW1942" i="3"/>
  <c r="CV1942" i="3"/>
  <c r="CU1942" i="3"/>
  <c r="CT1942" i="3"/>
  <c r="CS1942" i="3"/>
  <c r="CR1942" i="3"/>
  <c r="CQ1942" i="3"/>
  <c r="CX1942" i="3" s="1"/>
  <c r="CG1942" i="3"/>
  <c r="CC1942" i="3"/>
  <c r="CB1942" i="3"/>
  <c r="CE1942" i="3" s="1"/>
  <c r="BY1942" i="3"/>
  <c r="BX1942" i="3"/>
  <c r="BW1942" i="3"/>
  <c r="BV1942" i="3"/>
  <c r="BU1942" i="3"/>
  <c r="BT1942" i="3"/>
  <c r="BR1942" i="3"/>
  <c r="BP1942" i="3"/>
  <c r="BE1942" i="3"/>
  <c r="BO1942" i="3" s="1"/>
  <c r="BC1942" i="3"/>
  <c r="BD1942" i="3" s="1"/>
  <c r="BQ1942" i="3" s="1"/>
  <c r="AZ1942" i="3"/>
  <c r="BA1942" i="3" s="1"/>
  <c r="BS1942" i="3" s="1"/>
  <c r="AP1942" i="3"/>
  <c r="AK1942" i="3"/>
  <c r="S1942" i="3"/>
  <c r="CW1941" i="3"/>
  <c r="CV1941" i="3"/>
  <c r="CU1941" i="3"/>
  <c r="CT1941" i="3"/>
  <c r="CS1941" i="3"/>
  <c r="CR1941" i="3"/>
  <c r="CQ1941" i="3"/>
  <c r="CX1941" i="3" s="1"/>
  <c r="CG1941" i="3"/>
  <c r="CC1941" i="3"/>
  <c r="CB1941" i="3"/>
  <c r="CE1941" i="3" s="1"/>
  <c r="BY1941" i="3"/>
  <c r="BX1941" i="3"/>
  <c r="BW1941" i="3"/>
  <c r="BV1941" i="3"/>
  <c r="BU1941" i="3"/>
  <c r="BT1941" i="3"/>
  <c r="BR1941" i="3"/>
  <c r="BP1941" i="3"/>
  <c r="BE1941" i="3"/>
  <c r="BO1941" i="3" s="1"/>
  <c r="BC1941" i="3"/>
  <c r="BD1941" i="3" s="1"/>
  <c r="BQ1941" i="3" s="1"/>
  <c r="AZ1941" i="3"/>
  <c r="BA1941" i="3" s="1"/>
  <c r="BS1941" i="3" s="1"/>
  <c r="AP1941" i="3"/>
  <c r="AK1941" i="3"/>
  <c r="S1941" i="3"/>
  <c r="CW1628" i="3"/>
  <c r="CV1628" i="3"/>
  <c r="CU1628" i="3"/>
  <c r="CT1628" i="3"/>
  <c r="CS1628" i="3"/>
  <c r="CR1628" i="3"/>
  <c r="CQ1628" i="3"/>
  <c r="CX1628" i="3" s="1"/>
  <c r="CG1628" i="3"/>
  <c r="CC1628" i="3"/>
  <c r="CB1628" i="3"/>
  <c r="CE1628" i="3" s="1"/>
  <c r="BY1628" i="3"/>
  <c r="BX1628" i="3"/>
  <c r="BW1628" i="3"/>
  <c r="BV1628" i="3"/>
  <c r="BU1628" i="3"/>
  <c r="BT1628" i="3"/>
  <c r="BR1628" i="3"/>
  <c r="BP1628" i="3"/>
  <c r="BE1628" i="3"/>
  <c r="BO1628" i="3" s="1"/>
  <c r="BC1628" i="3"/>
  <c r="BD1628" i="3" s="1"/>
  <c r="BQ1628" i="3" s="1"/>
  <c r="AZ1628" i="3"/>
  <c r="BA1628" i="3" s="1"/>
  <c r="BS1628" i="3" s="1"/>
  <c r="AP1628" i="3"/>
  <c r="AK1628" i="3"/>
  <c r="S1628" i="3"/>
  <c r="CW512" i="3"/>
  <c r="CV512" i="3"/>
  <c r="CU512" i="3"/>
  <c r="CT512" i="3"/>
  <c r="CS512" i="3"/>
  <c r="CR512" i="3"/>
  <c r="CQ512" i="3"/>
  <c r="CX512" i="3" s="1"/>
  <c r="CG512" i="3"/>
  <c r="CC512" i="3"/>
  <c r="CB512" i="3"/>
  <c r="CE512" i="3" s="1"/>
  <c r="BY512" i="3"/>
  <c r="BX512" i="3"/>
  <c r="BW512" i="3"/>
  <c r="BV512" i="3"/>
  <c r="BU512" i="3"/>
  <c r="BT512" i="3"/>
  <c r="BR512" i="3"/>
  <c r="BP512" i="3"/>
  <c r="BE512" i="3"/>
  <c r="BO512" i="3" s="1"/>
  <c r="BC512" i="3"/>
  <c r="BD512" i="3" s="1"/>
  <c r="BQ512" i="3" s="1"/>
  <c r="AZ512" i="3"/>
  <c r="BA512" i="3" s="1"/>
  <c r="BS512" i="3" s="1"/>
  <c r="AP512" i="3"/>
  <c r="AK512" i="3"/>
  <c r="S512" i="3"/>
  <c r="CX837" i="3"/>
  <c r="CW837" i="3"/>
  <c r="CV837" i="3"/>
  <c r="CG837" i="3"/>
  <c r="CC837" i="3"/>
  <c r="CB837" i="3"/>
  <c r="CD837" i="3" s="1"/>
  <c r="BY837" i="3"/>
  <c r="BX837" i="3"/>
  <c r="BW837" i="3"/>
  <c r="BV837" i="3"/>
  <c r="BU837" i="3"/>
  <c r="BT837" i="3"/>
  <c r="BR837" i="3"/>
  <c r="BP837" i="3"/>
  <c r="BE837" i="3"/>
  <c r="BN837" i="3" s="1"/>
  <c r="BC837" i="3"/>
  <c r="BD837" i="3" s="1"/>
  <c r="BQ837" i="3" s="1"/>
  <c r="AZ837" i="3"/>
  <c r="BA837" i="3" s="1"/>
  <c r="BS837" i="3" s="1"/>
  <c r="AP837" i="3"/>
  <c r="AK837" i="3"/>
  <c r="S837" i="3"/>
  <c r="CW1874" i="3"/>
  <c r="CV1874" i="3"/>
  <c r="CU1874" i="3"/>
  <c r="CT1874" i="3"/>
  <c r="CS1874" i="3"/>
  <c r="CR1874" i="3"/>
  <c r="CQ1874" i="3"/>
  <c r="CX1874" i="3" s="1"/>
  <c r="CG1874" i="3"/>
  <c r="CC1874" i="3"/>
  <c r="CB1874" i="3"/>
  <c r="CD1874" i="3" s="1"/>
  <c r="BY1874" i="3"/>
  <c r="BX1874" i="3"/>
  <c r="BW1874" i="3"/>
  <c r="BV1874" i="3"/>
  <c r="BU1874" i="3"/>
  <c r="BT1874" i="3"/>
  <c r="BR1874" i="3"/>
  <c r="BP1874" i="3"/>
  <c r="BE1874" i="3"/>
  <c r="BN1874" i="3" s="1"/>
  <c r="BC1874" i="3"/>
  <c r="BD1874" i="3" s="1"/>
  <c r="BQ1874" i="3" s="1"/>
  <c r="AZ1874" i="3"/>
  <c r="BA1874" i="3" s="1"/>
  <c r="BS1874" i="3" s="1"/>
  <c r="AP1874" i="3"/>
  <c r="AK1874" i="3"/>
  <c r="S1874" i="3"/>
  <c r="CX1869" i="3"/>
  <c r="CW1869" i="3"/>
  <c r="CV1869" i="3"/>
  <c r="CG1869" i="3"/>
  <c r="CC1869" i="3"/>
  <c r="CB1869" i="3"/>
  <c r="CE1869" i="3" s="1"/>
  <c r="BY1869" i="3"/>
  <c r="BX1869" i="3"/>
  <c r="BW1869" i="3"/>
  <c r="BV1869" i="3"/>
  <c r="BU1869" i="3"/>
  <c r="BT1869" i="3"/>
  <c r="BR1869" i="3"/>
  <c r="BP1869" i="3"/>
  <c r="BE1869" i="3"/>
  <c r="BO1869" i="3" s="1"/>
  <c r="BC1869" i="3"/>
  <c r="BD1869" i="3" s="1"/>
  <c r="BQ1869" i="3" s="1"/>
  <c r="AZ1869" i="3"/>
  <c r="BA1869" i="3" s="1"/>
  <c r="BS1869" i="3" s="1"/>
  <c r="AP1869" i="3"/>
  <c r="AK1869" i="3"/>
  <c r="S1869" i="3"/>
  <c r="CW1871" i="3"/>
  <c r="CV1871" i="3"/>
  <c r="CU1871" i="3"/>
  <c r="CT1871" i="3"/>
  <c r="CS1871" i="3"/>
  <c r="CR1871" i="3"/>
  <c r="CQ1871" i="3"/>
  <c r="CX1871" i="3" s="1"/>
  <c r="CG1871" i="3"/>
  <c r="CC1871" i="3"/>
  <c r="CB1871" i="3"/>
  <c r="CE1871" i="3" s="1"/>
  <c r="BY1871" i="3"/>
  <c r="BX1871" i="3"/>
  <c r="BW1871" i="3"/>
  <c r="BV1871" i="3"/>
  <c r="BU1871" i="3"/>
  <c r="BT1871" i="3"/>
  <c r="BR1871" i="3"/>
  <c r="BP1871" i="3"/>
  <c r="BE1871" i="3"/>
  <c r="BO1871" i="3" s="1"/>
  <c r="BC1871" i="3"/>
  <c r="BD1871" i="3" s="1"/>
  <c r="BQ1871" i="3" s="1"/>
  <c r="AZ1871" i="3"/>
  <c r="BA1871" i="3" s="1"/>
  <c r="BS1871" i="3" s="1"/>
  <c r="AP1871" i="3"/>
  <c r="AK1871" i="3"/>
  <c r="S1871" i="3"/>
  <c r="CW1872" i="3"/>
  <c r="CV1872" i="3"/>
  <c r="CU1872" i="3"/>
  <c r="CT1872" i="3"/>
  <c r="CS1872" i="3"/>
  <c r="CR1872" i="3"/>
  <c r="CQ1872" i="3"/>
  <c r="CX1872" i="3" s="1"/>
  <c r="CG1872" i="3"/>
  <c r="CC1872" i="3"/>
  <c r="CB1872" i="3"/>
  <c r="CE1872" i="3" s="1"/>
  <c r="BY1872" i="3"/>
  <c r="BX1872" i="3"/>
  <c r="BW1872" i="3"/>
  <c r="BV1872" i="3"/>
  <c r="BU1872" i="3"/>
  <c r="BT1872" i="3"/>
  <c r="BR1872" i="3"/>
  <c r="BP1872" i="3"/>
  <c r="BE1872" i="3"/>
  <c r="BO1872" i="3" s="1"/>
  <c r="BC1872" i="3"/>
  <c r="BD1872" i="3" s="1"/>
  <c r="BQ1872" i="3" s="1"/>
  <c r="AZ1872" i="3"/>
  <c r="BA1872" i="3" s="1"/>
  <c r="BS1872" i="3" s="1"/>
  <c r="AP1872" i="3"/>
  <c r="AK1872" i="3"/>
  <c r="S1872" i="3"/>
  <c r="CW1873" i="3"/>
  <c r="CV1873" i="3"/>
  <c r="CU1873" i="3"/>
  <c r="CT1873" i="3"/>
  <c r="CS1873" i="3"/>
  <c r="CR1873" i="3"/>
  <c r="CQ1873" i="3"/>
  <c r="CX1873" i="3" s="1"/>
  <c r="CG1873" i="3"/>
  <c r="CC1873" i="3"/>
  <c r="CB1873" i="3"/>
  <c r="CE1873" i="3" s="1"/>
  <c r="BY1873" i="3"/>
  <c r="BX1873" i="3"/>
  <c r="BW1873" i="3"/>
  <c r="BV1873" i="3"/>
  <c r="BU1873" i="3"/>
  <c r="BT1873" i="3"/>
  <c r="BR1873" i="3"/>
  <c r="BP1873" i="3"/>
  <c r="BE1873" i="3"/>
  <c r="BO1873" i="3" s="1"/>
  <c r="BC1873" i="3"/>
  <c r="BD1873" i="3" s="1"/>
  <c r="BQ1873" i="3" s="1"/>
  <c r="AZ1873" i="3"/>
  <c r="BA1873" i="3" s="1"/>
  <c r="BS1873" i="3" s="1"/>
  <c r="AP1873" i="3"/>
  <c r="AK1873" i="3"/>
  <c r="S1873" i="3"/>
  <c r="CW1875" i="3"/>
  <c r="CV1875" i="3"/>
  <c r="CU1875" i="3"/>
  <c r="CT1875" i="3"/>
  <c r="CS1875" i="3"/>
  <c r="CR1875" i="3"/>
  <c r="CQ1875" i="3"/>
  <c r="CX1875" i="3" s="1"/>
  <c r="CG1875" i="3"/>
  <c r="CC1875" i="3"/>
  <c r="CB1875" i="3"/>
  <c r="CE1875" i="3" s="1"/>
  <c r="BY1875" i="3"/>
  <c r="BX1875" i="3"/>
  <c r="BW1875" i="3"/>
  <c r="BV1875" i="3"/>
  <c r="BU1875" i="3"/>
  <c r="BT1875" i="3"/>
  <c r="BR1875" i="3"/>
  <c r="BP1875" i="3"/>
  <c r="BE1875" i="3"/>
  <c r="BO1875" i="3" s="1"/>
  <c r="BC1875" i="3"/>
  <c r="BD1875" i="3" s="1"/>
  <c r="BQ1875" i="3" s="1"/>
  <c r="AZ1875" i="3"/>
  <c r="BA1875" i="3" s="1"/>
  <c r="BS1875" i="3" s="1"/>
  <c r="AP1875" i="3"/>
  <c r="AK1875" i="3"/>
  <c r="S1875" i="3"/>
  <c r="CW1870" i="3"/>
  <c r="CV1870" i="3"/>
  <c r="CU1870" i="3"/>
  <c r="CT1870" i="3"/>
  <c r="CS1870" i="3"/>
  <c r="CR1870" i="3"/>
  <c r="CQ1870" i="3"/>
  <c r="CX1870" i="3" s="1"/>
  <c r="CG1870" i="3"/>
  <c r="CC1870" i="3"/>
  <c r="CB1870" i="3"/>
  <c r="CE1870" i="3" s="1"/>
  <c r="BY1870" i="3"/>
  <c r="BX1870" i="3"/>
  <c r="BW1870" i="3"/>
  <c r="BV1870" i="3"/>
  <c r="BU1870" i="3"/>
  <c r="BT1870" i="3"/>
  <c r="BR1870" i="3"/>
  <c r="BP1870" i="3"/>
  <c r="BE1870" i="3"/>
  <c r="BO1870" i="3" s="1"/>
  <c r="BC1870" i="3"/>
  <c r="BD1870" i="3" s="1"/>
  <c r="BQ1870" i="3" s="1"/>
  <c r="AZ1870" i="3"/>
  <c r="BA1870" i="3" s="1"/>
  <c r="BS1870" i="3" s="1"/>
  <c r="AP1870" i="3"/>
  <c r="AK1870" i="3"/>
  <c r="S1870" i="3"/>
  <c r="CX1989" i="3"/>
  <c r="CW1989" i="3"/>
  <c r="CV1989" i="3"/>
  <c r="CG1989" i="3"/>
  <c r="CC1989" i="3"/>
  <c r="CB1989" i="3"/>
  <c r="CD1989" i="3" s="1"/>
  <c r="BY1989" i="3"/>
  <c r="BX1989" i="3"/>
  <c r="BW1989" i="3"/>
  <c r="BV1989" i="3"/>
  <c r="BU1989" i="3"/>
  <c r="BT1989" i="3"/>
  <c r="BR1989" i="3"/>
  <c r="BP1989" i="3"/>
  <c r="BE1989" i="3"/>
  <c r="BN1989" i="3" s="1"/>
  <c r="BC1989" i="3"/>
  <c r="BD1989" i="3" s="1"/>
  <c r="BQ1989" i="3" s="1"/>
  <c r="AZ1989" i="3"/>
  <c r="BA1989" i="3" s="1"/>
  <c r="BS1989" i="3" s="1"/>
  <c r="AP1989" i="3"/>
  <c r="AK1989" i="3"/>
  <c r="S1989" i="3"/>
  <c r="CX828" i="3"/>
  <c r="CW828" i="3"/>
  <c r="CV828" i="3"/>
  <c r="CG828" i="3"/>
  <c r="CC828" i="3"/>
  <c r="CB828" i="3"/>
  <c r="CE828" i="3" s="1"/>
  <c r="BY828" i="3"/>
  <c r="BX828" i="3"/>
  <c r="BW828" i="3"/>
  <c r="BV828" i="3"/>
  <c r="BU828" i="3"/>
  <c r="BT828" i="3"/>
  <c r="BR828" i="3"/>
  <c r="BP828" i="3"/>
  <c r="BE828" i="3"/>
  <c r="BO828" i="3" s="1"/>
  <c r="BC828" i="3"/>
  <c r="BD828" i="3" s="1"/>
  <c r="BQ828" i="3" s="1"/>
  <c r="AZ828" i="3"/>
  <c r="BA828" i="3" s="1"/>
  <c r="BS828" i="3" s="1"/>
  <c r="AP828" i="3"/>
  <c r="AK828" i="3"/>
  <c r="S828" i="3"/>
  <c r="CX1935" i="3"/>
  <c r="CW1935" i="3"/>
  <c r="CV1935" i="3"/>
  <c r="CG1935" i="3"/>
  <c r="CC1935" i="3"/>
  <c r="CB1935" i="3"/>
  <c r="CD1935" i="3" s="1"/>
  <c r="BY1935" i="3"/>
  <c r="BX1935" i="3"/>
  <c r="BW1935" i="3"/>
  <c r="BV1935" i="3"/>
  <c r="BU1935" i="3"/>
  <c r="BT1935" i="3"/>
  <c r="BR1935" i="3"/>
  <c r="BP1935" i="3"/>
  <c r="BE1935" i="3"/>
  <c r="BN1935" i="3" s="1"/>
  <c r="BC1935" i="3"/>
  <c r="BD1935" i="3" s="1"/>
  <c r="BQ1935" i="3" s="1"/>
  <c r="AZ1935" i="3"/>
  <c r="BA1935" i="3" s="1"/>
  <c r="BS1935" i="3" s="1"/>
  <c r="AP1935" i="3"/>
  <c r="AK1935" i="3"/>
  <c r="S1935" i="3"/>
  <c r="CX826" i="3"/>
  <c r="CW826" i="3"/>
  <c r="CV826" i="3"/>
  <c r="CG826" i="3"/>
  <c r="CC826" i="3"/>
  <c r="CB826" i="3"/>
  <c r="CE826" i="3" s="1"/>
  <c r="BY826" i="3"/>
  <c r="BX826" i="3"/>
  <c r="BW826" i="3"/>
  <c r="BV826" i="3"/>
  <c r="BU826" i="3"/>
  <c r="BT826" i="3"/>
  <c r="BR826" i="3"/>
  <c r="BP826" i="3"/>
  <c r="BE826" i="3"/>
  <c r="BO826" i="3" s="1"/>
  <c r="BC826" i="3"/>
  <c r="BD826" i="3" s="1"/>
  <c r="BQ826" i="3" s="1"/>
  <c r="AZ826" i="3"/>
  <c r="BA826" i="3" s="1"/>
  <c r="BS826" i="3" s="1"/>
  <c r="AP826" i="3"/>
  <c r="AK826" i="3"/>
  <c r="S826" i="3"/>
  <c r="CX825" i="3"/>
  <c r="CW825" i="3"/>
  <c r="CV825" i="3"/>
  <c r="CG825" i="3"/>
  <c r="CC825" i="3"/>
  <c r="CB825" i="3"/>
  <c r="CD825" i="3" s="1"/>
  <c r="BY825" i="3"/>
  <c r="BX825" i="3"/>
  <c r="BW825" i="3"/>
  <c r="BV825" i="3"/>
  <c r="BU825" i="3"/>
  <c r="BT825" i="3"/>
  <c r="BR825" i="3"/>
  <c r="BP825" i="3"/>
  <c r="BE825" i="3"/>
  <c r="BN825" i="3" s="1"/>
  <c r="BC825" i="3"/>
  <c r="BD825" i="3" s="1"/>
  <c r="BQ825" i="3" s="1"/>
  <c r="AZ825" i="3"/>
  <c r="BA825" i="3" s="1"/>
  <c r="BS825" i="3" s="1"/>
  <c r="AP825" i="3"/>
  <c r="AK825" i="3"/>
  <c r="S825" i="3"/>
  <c r="CX824" i="3"/>
  <c r="CW824" i="3"/>
  <c r="CV824" i="3"/>
  <c r="CG824" i="3"/>
  <c r="CC824" i="3"/>
  <c r="CB824" i="3"/>
  <c r="CE824" i="3" s="1"/>
  <c r="BY824" i="3"/>
  <c r="BX824" i="3"/>
  <c r="BW824" i="3"/>
  <c r="BV824" i="3"/>
  <c r="BU824" i="3"/>
  <c r="BT824" i="3"/>
  <c r="BR824" i="3"/>
  <c r="BP824" i="3"/>
  <c r="BE824" i="3"/>
  <c r="BO824" i="3" s="1"/>
  <c r="BC824" i="3"/>
  <c r="BD824" i="3" s="1"/>
  <c r="BQ824" i="3" s="1"/>
  <c r="AZ824" i="3"/>
  <c r="BA824" i="3" s="1"/>
  <c r="BS824" i="3" s="1"/>
  <c r="AP824" i="3"/>
  <c r="AK824" i="3"/>
  <c r="S824" i="3"/>
  <c r="CX823" i="3"/>
  <c r="CW823" i="3"/>
  <c r="CV823" i="3"/>
  <c r="CG823" i="3"/>
  <c r="CC823" i="3"/>
  <c r="CB823" i="3"/>
  <c r="CD823" i="3" s="1"/>
  <c r="BY823" i="3"/>
  <c r="BX823" i="3"/>
  <c r="BW823" i="3"/>
  <c r="BV823" i="3"/>
  <c r="BU823" i="3"/>
  <c r="BT823" i="3"/>
  <c r="BR823" i="3"/>
  <c r="BP823" i="3"/>
  <c r="BE823" i="3"/>
  <c r="BN823" i="3" s="1"/>
  <c r="BC823" i="3"/>
  <c r="BD823" i="3" s="1"/>
  <c r="BQ823" i="3" s="1"/>
  <c r="AZ823" i="3"/>
  <c r="BA823" i="3" s="1"/>
  <c r="BS823" i="3" s="1"/>
  <c r="AP823" i="3"/>
  <c r="AK823" i="3"/>
  <c r="S823" i="3"/>
  <c r="CX822" i="3"/>
  <c r="CW822" i="3"/>
  <c r="CV822" i="3"/>
  <c r="CG822" i="3"/>
  <c r="CC822" i="3"/>
  <c r="CB822" i="3"/>
  <c r="CE822" i="3" s="1"/>
  <c r="BY822" i="3"/>
  <c r="BX822" i="3"/>
  <c r="BW822" i="3"/>
  <c r="BV822" i="3"/>
  <c r="BU822" i="3"/>
  <c r="BT822" i="3"/>
  <c r="BR822" i="3"/>
  <c r="BP822" i="3"/>
  <c r="BE822" i="3"/>
  <c r="BO822" i="3" s="1"/>
  <c r="BC822" i="3"/>
  <c r="BD822" i="3" s="1"/>
  <c r="BQ822" i="3" s="1"/>
  <c r="AZ822" i="3"/>
  <c r="BA822" i="3" s="1"/>
  <c r="BS822" i="3" s="1"/>
  <c r="AP822" i="3"/>
  <c r="AK822" i="3"/>
  <c r="S822" i="3"/>
  <c r="CX86" i="3"/>
  <c r="CW86" i="3"/>
  <c r="CV86" i="3"/>
  <c r="CG86" i="3"/>
  <c r="CC86" i="3"/>
  <c r="CB86" i="3"/>
  <c r="CD86" i="3" s="1"/>
  <c r="BY86" i="3"/>
  <c r="BX86" i="3"/>
  <c r="BW86" i="3"/>
  <c r="BV86" i="3"/>
  <c r="BU86" i="3"/>
  <c r="BT86" i="3"/>
  <c r="BR86" i="3"/>
  <c r="BP86" i="3"/>
  <c r="BE86" i="3"/>
  <c r="BN86" i="3" s="1"/>
  <c r="BC86" i="3"/>
  <c r="BD86" i="3" s="1"/>
  <c r="BQ86" i="3" s="1"/>
  <c r="AZ86" i="3"/>
  <c r="BA86" i="3" s="1"/>
  <c r="BS86" i="3" s="1"/>
  <c r="AP86" i="3"/>
  <c r="AK86" i="3"/>
  <c r="S86" i="3"/>
  <c r="CX545" i="3"/>
  <c r="CW545" i="3"/>
  <c r="CV545" i="3"/>
  <c r="CG545" i="3"/>
  <c r="CC545" i="3"/>
  <c r="CB545" i="3"/>
  <c r="CE545" i="3" s="1"/>
  <c r="BY545" i="3"/>
  <c r="BX545" i="3"/>
  <c r="BW545" i="3"/>
  <c r="BV545" i="3"/>
  <c r="BU545" i="3"/>
  <c r="BT545" i="3"/>
  <c r="BR545" i="3"/>
  <c r="BP545" i="3"/>
  <c r="BE545" i="3"/>
  <c r="BO545" i="3" s="1"/>
  <c r="BC545" i="3"/>
  <c r="BD545" i="3" s="1"/>
  <c r="BQ545" i="3" s="1"/>
  <c r="AZ545" i="3"/>
  <c r="BA545" i="3" s="1"/>
  <c r="BS545" i="3" s="1"/>
  <c r="AP545" i="3"/>
  <c r="AK545" i="3"/>
  <c r="S545" i="3"/>
  <c r="CX1943" i="3"/>
  <c r="CW1943" i="3"/>
  <c r="CV1943" i="3"/>
  <c r="CG1943" i="3"/>
  <c r="CC1943" i="3"/>
  <c r="CB1943" i="3"/>
  <c r="CD1943" i="3" s="1"/>
  <c r="BY1943" i="3"/>
  <c r="BX1943" i="3"/>
  <c r="BW1943" i="3"/>
  <c r="BV1943" i="3"/>
  <c r="BU1943" i="3"/>
  <c r="BT1943" i="3"/>
  <c r="BR1943" i="3"/>
  <c r="BP1943" i="3"/>
  <c r="BE1943" i="3"/>
  <c r="BN1943" i="3" s="1"/>
  <c r="BC1943" i="3"/>
  <c r="BD1943" i="3" s="1"/>
  <c r="BQ1943" i="3" s="1"/>
  <c r="AZ1943" i="3"/>
  <c r="BA1943" i="3" s="1"/>
  <c r="BS1943" i="3" s="1"/>
  <c r="AP1943" i="3"/>
  <c r="AK1943" i="3"/>
  <c r="S1943" i="3"/>
  <c r="CX1946" i="3"/>
  <c r="CW1946" i="3"/>
  <c r="CV1946" i="3"/>
  <c r="CG1946" i="3"/>
  <c r="CC1946" i="3"/>
  <c r="CB1946" i="3"/>
  <c r="CE1946" i="3" s="1"/>
  <c r="BY1946" i="3"/>
  <c r="BX1946" i="3"/>
  <c r="BW1946" i="3"/>
  <c r="BV1946" i="3"/>
  <c r="BU1946" i="3"/>
  <c r="BT1946" i="3"/>
  <c r="BR1946" i="3"/>
  <c r="BP1946" i="3"/>
  <c r="BE1946" i="3"/>
  <c r="BO1946" i="3" s="1"/>
  <c r="BC1946" i="3"/>
  <c r="BD1946" i="3" s="1"/>
  <c r="BQ1946" i="3" s="1"/>
  <c r="AZ1946" i="3"/>
  <c r="BA1946" i="3" s="1"/>
  <c r="BS1946" i="3" s="1"/>
  <c r="AP1946" i="3"/>
  <c r="AK1946" i="3"/>
  <c r="S1946" i="3"/>
  <c r="CX1945" i="3"/>
  <c r="CW1945" i="3"/>
  <c r="CV1945" i="3"/>
  <c r="CG1945" i="3"/>
  <c r="CC1945" i="3"/>
  <c r="CB1945" i="3"/>
  <c r="CD1945" i="3" s="1"/>
  <c r="BY1945" i="3"/>
  <c r="BX1945" i="3"/>
  <c r="BW1945" i="3"/>
  <c r="BV1945" i="3"/>
  <c r="BU1945" i="3"/>
  <c r="BT1945" i="3"/>
  <c r="BR1945" i="3"/>
  <c r="BP1945" i="3"/>
  <c r="BE1945" i="3"/>
  <c r="BN1945" i="3" s="1"/>
  <c r="BC1945" i="3"/>
  <c r="BD1945" i="3" s="1"/>
  <c r="BQ1945" i="3" s="1"/>
  <c r="AZ1945" i="3"/>
  <c r="BA1945" i="3" s="1"/>
  <c r="BS1945" i="3" s="1"/>
  <c r="AP1945" i="3"/>
  <c r="AK1945" i="3"/>
  <c r="S1945" i="3"/>
  <c r="CX1944" i="3"/>
  <c r="CW1944" i="3"/>
  <c r="CV1944" i="3"/>
  <c r="CG1944" i="3"/>
  <c r="CC1944" i="3"/>
  <c r="CB1944" i="3"/>
  <c r="CE1944" i="3" s="1"/>
  <c r="BY1944" i="3"/>
  <c r="BX1944" i="3"/>
  <c r="BW1944" i="3"/>
  <c r="BV1944" i="3"/>
  <c r="BU1944" i="3"/>
  <c r="BT1944" i="3"/>
  <c r="BR1944" i="3"/>
  <c r="BP1944" i="3"/>
  <c r="BE1944" i="3"/>
  <c r="BO1944" i="3" s="1"/>
  <c r="BC1944" i="3"/>
  <c r="BD1944" i="3" s="1"/>
  <c r="BQ1944" i="3" s="1"/>
  <c r="AZ1944" i="3"/>
  <c r="BA1944" i="3" s="1"/>
  <c r="BS1944" i="3" s="1"/>
  <c r="AP1944" i="3"/>
  <c r="AK1944" i="3"/>
  <c r="S1944" i="3"/>
  <c r="CX1840" i="3"/>
  <c r="CW1840" i="3"/>
  <c r="CV1840" i="3"/>
  <c r="CG1840" i="3"/>
  <c r="CC1840" i="3"/>
  <c r="CB1840" i="3"/>
  <c r="CD1840" i="3" s="1"/>
  <c r="BY1840" i="3"/>
  <c r="BX1840" i="3"/>
  <c r="BW1840" i="3"/>
  <c r="BV1840" i="3"/>
  <c r="BU1840" i="3"/>
  <c r="BT1840" i="3"/>
  <c r="BR1840" i="3"/>
  <c r="BP1840" i="3"/>
  <c r="BE1840" i="3"/>
  <c r="BN1840" i="3" s="1"/>
  <c r="BC1840" i="3"/>
  <c r="BD1840" i="3" s="1"/>
  <c r="BQ1840" i="3" s="1"/>
  <c r="AZ1840" i="3"/>
  <c r="BA1840" i="3" s="1"/>
  <c r="BS1840" i="3" s="1"/>
  <c r="AP1840" i="3"/>
  <c r="AK1840" i="3"/>
  <c r="S1840" i="3"/>
  <c r="CX1861" i="3"/>
  <c r="CW1861" i="3"/>
  <c r="CV1861" i="3"/>
  <c r="CG1861" i="3"/>
  <c r="CC1861" i="3"/>
  <c r="CB1861" i="3"/>
  <c r="CE1861" i="3" s="1"/>
  <c r="BY1861" i="3"/>
  <c r="BX1861" i="3"/>
  <c r="BW1861" i="3"/>
  <c r="BV1861" i="3"/>
  <c r="BU1861" i="3"/>
  <c r="BT1861" i="3"/>
  <c r="BR1861" i="3"/>
  <c r="BP1861" i="3"/>
  <c r="BE1861" i="3"/>
  <c r="BO1861" i="3" s="1"/>
  <c r="BC1861" i="3"/>
  <c r="BD1861" i="3" s="1"/>
  <c r="BQ1861" i="3" s="1"/>
  <c r="AZ1861" i="3"/>
  <c r="BA1861" i="3" s="1"/>
  <c r="BS1861" i="3" s="1"/>
  <c r="AP1861" i="3"/>
  <c r="AK1861" i="3"/>
  <c r="S1861" i="3"/>
  <c r="CX1860" i="3"/>
  <c r="CW1860" i="3"/>
  <c r="CV1860" i="3"/>
  <c r="CG1860" i="3"/>
  <c r="CC1860" i="3"/>
  <c r="CB1860" i="3"/>
  <c r="CD1860" i="3" s="1"/>
  <c r="BY1860" i="3"/>
  <c r="BX1860" i="3"/>
  <c r="BW1860" i="3"/>
  <c r="BV1860" i="3"/>
  <c r="BU1860" i="3"/>
  <c r="BT1860" i="3"/>
  <c r="BR1860" i="3"/>
  <c r="BP1860" i="3"/>
  <c r="BE1860" i="3"/>
  <c r="BN1860" i="3" s="1"/>
  <c r="BC1860" i="3"/>
  <c r="BD1860" i="3" s="1"/>
  <c r="BQ1860" i="3" s="1"/>
  <c r="AZ1860" i="3"/>
  <c r="BA1860" i="3" s="1"/>
  <c r="BS1860" i="3" s="1"/>
  <c r="AP1860" i="3"/>
  <c r="AK1860" i="3"/>
  <c r="S1860" i="3"/>
  <c r="CX1859" i="3"/>
  <c r="CW1859" i="3"/>
  <c r="CV1859" i="3"/>
  <c r="CG1859" i="3"/>
  <c r="CC1859" i="3"/>
  <c r="CB1859" i="3"/>
  <c r="CE1859" i="3" s="1"/>
  <c r="BY1859" i="3"/>
  <c r="BX1859" i="3"/>
  <c r="BW1859" i="3"/>
  <c r="BV1859" i="3"/>
  <c r="BU1859" i="3"/>
  <c r="BT1859" i="3"/>
  <c r="BR1859" i="3"/>
  <c r="BP1859" i="3"/>
  <c r="BE1859" i="3"/>
  <c r="BO1859" i="3" s="1"/>
  <c r="BC1859" i="3"/>
  <c r="BD1859" i="3" s="1"/>
  <c r="BQ1859" i="3" s="1"/>
  <c r="AZ1859" i="3"/>
  <c r="BA1859" i="3" s="1"/>
  <c r="BS1859" i="3" s="1"/>
  <c r="AP1859" i="3"/>
  <c r="AK1859" i="3"/>
  <c r="S1859" i="3"/>
  <c r="CX1858" i="3"/>
  <c r="CW1858" i="3"/>
  <c r="CV1858" i="3"/>
  <c r="CG1858" i="3"/>
  <c r="CC1858" i="3"/>
  <c r="CB1858" i="3"/>
  <c r="CD1858" i="3" s="1"/>
  <c r="BY1858" i="3"/>
  <c r="BX1858" i="3"/>
  <c r="BW1858" i="3"/>
  <c r="BV1858" i="3"/>
  <c r="BU1858" i="3"/>
  <c r="BT1858" i="3"/>
  <c r="BR1858" i="3"/>
  <c r="BP1858" i="3"/>
  <c r="BE1858" i="3"/>
  <c r="BN1858" i="3" s="1"/>
  <c r="BC1858" i="3"/>
  <c r="BD1858" i="3" s="1"/>
  <c r="BQ1858" i="3" s="1"/>
  <c r="AZ1858" i="3"/>
  <c r="BA1858" i="3" s="1"/>
  <c r="BS1858" i="3" s="1"/>
  <c r="AP1858" i="3"/>
  <c r="AK1858" i="3"/>
  <c r="S1858" i="3"/>
  <c r="CX1991" i="3"/>
  <c r="CW1991" i="3"/>
  <c r="CV1991" i="3"/>
  <c r="CG1991" i="3"/>
  <c r="CC1991" i="3"/>
  <c r="CB1991" i="3"/>
  <c r="CE1991" i="3" s="1"/>
  <c r="BY1991" i="3"/>
  <c r="BX1991" i="3"/>
  <c r="BW1991" i="3"/>
  <c r="BV1991" i="3"/>
  <c r="BU1991" i="3"/>
  <c r="BT1991" i="3"/>
  <c r="BR1991" i="3"/>
  <c r="BP1991" i="3"/>
  <c r="BE1991" i="3"/>
  <c r="BO1991" i="3" s="1"/>
  <c r="BC1991" i="3"/>
  <c r="BD1991" i="3" s="1"/>
  <c r="BQ1991" i="3" s="1"/>
  <c r="AZ1991" i="3"/>
  <c r="BA1991" i="3" s="1"/>
  <c r="BS1991" i="3" s="1"/>
  <c r="AP1991" i="3"/>
  <c r="AK1991" i="3"/>
  <c r="S1991" i="3"/>
  <c r="CX809" i="3"/>
  <c r="CW809" i="3"/>
  <c r="CV809" i="3"/>
  <c r="CG809" i="3"/>
  <c r="CC809" i="3"/>
  <c r="CB809" i="3"/>
  <c r="CD809" i="3" s="1"/>
  <c r="BY809" i="3"/>
  <c r="BX809" i="3"/>
  <c r="BW809" i="3"/>
  <c r="BV809" i="3"/>
  <c r="BU809" i="3"/>
  <c r="BT809" i="3"/>
  <c r="BR809" i="3"/>
  <c r="BP809" i="3"/>
  <c r="BE809" i="3"/>
  <c r="BN809" i="3" s="1"/>
  <c r="BC809" i="3"/>
  <c r="BD809" i="3" s="1"/>
  <c r="BQ809" i="3" s="1"/>
  <c r="AZ809" i="3"/>
  <c r="BA809" i="3" s="1"/>
  <c r="BS809" i="3" s="1"/>
  <c r="AP809" i="3"/>
  <c r="AK809" i="3"/>
  <c r="S809" i="3"/>
  <c r="CX808" i="3"/>
  <c r="CW808" i="3"/>
  <c r="CV808" i="3"/>
  <c r="CG808" i="3"/>
  <c r="CC808" i="3"/>
  <c r="CB808" i="3"/>
  <c r="CE808" i="3" s="1"/>
  <c r="BY808" i="3"/>
  <c r="BX808" i="3"/>
  <c r="BW808" i="3"/>
  <c r="BV808" i="3"/>
  <c r="BU808" i="3"/>
  <c r="BT808" i="3"/>
  <c r="BR808" i="3"/>
  <c r="BP808" i="3"/>
  <c r="BE808" i="3"/>
  <c r="BO808" i="3" s="1"/>
  <c r="BC808" i="3"/>
  <c r="BD808" i="3" s="1"/>
  <c r="BQ808" i="3" s="1"/>
  <c r="AZ808" i="3"/>
  <c r="BA808" i="3" s="1"/>
  <c r="BS808" i="3" s="1"/>
  <c r="AP808" i="3"/>
  <c r="AK808" i="3"/>
  <c r="S808" i="3"/>
  <c r="CW993" i="3"/>
  <c r="CV993" i="3"/>
  <c r="CU993" i="3"/>
  <c r="CT993" i="3"/>
  <c r="CS993" i="3"/>
  <c r="CR993" i="3"/>
  <c r="CQ993" i="3"/>
  <c r="CX993" i="3" s="1"/>
  <c r="CG993" i="3"/>
  <c r="CC993" i="3"/>
  <c r="CB993" i="3"/>
  <c r="CE993" i="3" s="1"/>
  <c r="BY993" i="3"/>
  <c r="BX993" i="3"/>
  <c r="BW993" i="3"/>
  <c r="BV993" i="3"/>
  <c r="BU993" i="3"/>
  <c r="BT993" i="3"/>
  <c r="BR993" i="3"/>
  <c r="BP993" i="3"/>
  <c r="BE993" i="3"/>
  <c r="BO993" i="3" s="1"/>
  <c r="BC993" i="3"/>
  <c r="BD993" i="3" s="1"/>
  <c r="BQ993" i="3" s="1"/>
  <c r="AZ993" i="3"/>
  <c r="BA993" i="3" s="1"/>
  <c r="BS993" i="3" s="1"/>
  <c r="AP993" i="3"/>
  <c r="AK993" i="3"/>
  <c r="S993" i="3"/>
  <c r="CW460" i="3"/>
  <c r="CV460" i="3"/>
  <c r="CU460" i="3"/>
  <c r="CT460" i="3"/>
  <c r="CS460" i="3"/>
  <c r="CR460" i="3"/>
  <c r="CQ460" i="3"/>
  <c r="CX460" i="3" s="1"/>
  <c r="CG460" i="3"/>
  <c r="CC460" i="3"/>
  <c r="CB460" i="3"/>
  <c r="CE460" i="3" s="1"/>
  <c r="BY460" i="3"/>
  <c r="BX460" i="3"/>
  <c r="BW460" i="3"/>
  <c r="BV460" i="3"/>
  <c r="BU460" i="3"/>
  <c r="BT460" i="3"/>
  <c r="BR460" i="3"/>
  <c r="BP460" i="3"/>
  <c r="BE460" i="3"/>
  <c r="BO460" i="3" s="1"/>
  <c r="BC460" i="3"/>
  <c r="BD460" i="3" s="1"/>
  <c r="BQ460" i="3" s="1"/>
  <c r="AZ460" i="3"/>
  <c r="BA460" i="3" s="1"/>
  <c r="BS460" i="3" s="1"/>
  <c r="AP460" i="3"/>
  <c r="AK460" i="3"/>
  <c r="S460" i="3"/>
  <c r="CX805" i="3"/>
  <c r="CW805" i="3"/>
  <c r="CV805" i="3"/>
  <c r="CG805" i="3"/>
  <c r="CC805" i="3"/>
  <c r="CB805" i="3"/>
  <c r="CD805" i="3" s="1"/>
  <c r="BY805" i="3"/>
  <c r="BX805" i="3"/>
  <c r="BW805" i="3"/>
  <c r="BV805" i="3"/>
  <c r="BU805" i="3"/>
  <c r="BT805" i="3"/>
  <c r="BR805" i="3"/>
  <c r="BP805" i="3"/>
  <c r="BE805" i="3"/>
  <c r="BN805" i="3" s="1"/>
  <c r="BC805" i="3"/>
  <c r="BD805" i="3" s="1"/>
  <c r="BQ805" i="3" s="1"/>
  <c r="AZ805" i="3"/>
  <c r="BA805" i="3" s="1"/>
  <c r="BS805" i="3" s="1"/>
  <c r="AP805" i="3"/>
  <c r="AK805" i="3"/>
  <c r="S805" i="3"/>
  <c r="CX481" i="3"/>
  <c r="CW481" i="3"/>
  <c r="CV481" i="3"/>
  <c r="CG481" i="3"/>
  <c r="CC481" i="3"/>
  <c r="CB481" i="3"/>
  <c r="CE481" i="3" s="1"/>
  <c r="BY481" i="3"/>
  <c r="BX481" i="3"/>
  <c r="BW481" i="3"/>
  <c r="BV481" i="3"/>
  <c r="BU481" i="3"/>
  <c r="BT481" i="3"/>
  <c r="BR481" i="3"/>
  <c r="BP481" i="3"/>
  <c r="BE481" i="3"/>
  <c r="BO481" i="3" s="1"/>
  <c r="BC481" i="3"/>
  <c r="BD481" i="3" s="1"/>
  <c r="BQ481" i="3" s="1"/>
  <c r="AZ481" i="3"/>
  <c r="BA481" i="3" s="1"/>
  <c r="BS481" i="3" s="1"/>
  <c r="AP481" i="3"/>
  <c r="AK481" i="3"/>
  <c r="S481" i="3"/>
  <c r="CX480" i="3"/>
  <c r="CW480" i="3"/>
  <c r="CV480" i="3"/>
  <c r="CG480" i="3"/>
  <c r="CC480" i="3"/>
  <c r="CB480" i="3"/>
  <c r="CD480" i="3" s="1"/>
  <c r="BY480" i="3"/>
  <c r="BX480" i="3"/>
  <c r="BW480" i="3"/>
  <c r="BV480" i="3"/>
  <c r="BU480" i="3"/>
  <c r="BT480" i="3"/>
  <c r="BR480" i="3"/>
  <c r="BP480" i="3"/>
  <c r="BE480" i="3"/>
  <c r="BN480" i="3" s="1"/>
  <c r="BC480" i="3"/>
  <c r="BD480" i="3" s="1"/>
  <c r="BQ480" i="3" s="1"/>
  <c r="AZ480" i="3"/>
  <c r="BA480" i="3" s="1"/>
  <c r="BS480" i="3" s="1"/>
  <c r="AP480" i="3"/>
  <c r="AK480" i="3"/>
  <c r="S480" i="3"/>
  <c r="CW802" i="3"/>
  <c r="CV802" i="3"/>
  <c r="CU802" i="3"/>
  <c r="CT802" i="3"/>
  <c r="CS802" i="3"/>
  <c r="CR802" i="3"/>
  <c r="CQ802" i="3"/>
  <c r="CX802" i="3" s="1"/>
  <c r="CG802" i="3"/>
  <c r="CC802" i="3"/>
  <c r="CB802" i="3"/>
  <c r="CD802" i="3" s="1"/>
  <c r="BY802" i="3"/>
  <c r="BX802" i="3"/>
  <c r="BW802" i="3"/>
  <c r="BV802" i="3"/>
  <c r="BU802" i="3"/>
  <c r="BT802" i="3"/>
  <c r="BR802" i="3"/>
  <c r="BP802" i="3"/>
  <c r="BE802" i="3"/>
  <c r="BN802" i="3" s="1"/>
  <c r="BC802" i="3"/>
  <c r="BD802" i="3" s="1"/>
  <c r="BQ802" i="3" s="1"/>
  <c r="AZ802" i="3"/>
  <c r="BA802" i="3" s="1"/>
  <c r="BS802" i="3" s="1"/>
  <c r="AP802" i="3"/>
  <c r="AK802" i="3"/>
  <c r="S802" i="3"/>
  <c r="CW801" i="3"/>
  <c r="CV801" i="3"/>
  <c r="CU801" i="3"/>
  <c r="CT801" i="3"/>
  <c r="CS801" i="3"/>
  <c r="CR801" i="3"/>
  <c r="CQ801" i="3"/>
  <c r="CX801" i="3" s="1"/>
  <c r="CG801" i="3"/>
  <c r="CC801" i="3"/>
  <c r="CB801" i="3"/>
  <c r="CD801" i="3" s="1"/>
  <c r="BY801" i="3"/>
  <c r="BX801" i="3"/>
  <c r="BW801" i="3"/>
  <c r="BV801" i="3"/>
  <c r="BU801" i="3"/>
  <c r="BT801" i="3"/>
  <c r="BR801" i="3"/>
  <c r="BP801" i="3"/>
  <c r="BE801" i="3"/>
  <c r="BN801" i="3" s="1"/>
  <c r="BC801" i="3"/>
  <c r="BD801" i="3" s="1"/>
  <c r="BQ801" i="3" s="1"/>
  <c r="AZ801" i="3"/>
  <c r="BA801" i="3" s="1"/>
  <c r="BS801" i="3" s="1"/>
  <c r="AP801" i="3"/>
  <c r="AK801" i="3"/>
  <c r="S801" i="3"/>
  <c r="CW800" i="3"/>
  <c r="CV800" i="3"/>
  <c r="CU800" i="3"/>
  <c r="CT800" i="3"/>
  <c r="CS800" i="3"/>
  <c r="CR800" i="3"/>
  <c r="CQ800" i="3"/>
  <c r="CX800" i="3" s="1"/>
  <c r="CG800" i="3"/>
  <c r="CC800" i="3"/>
  <c r="CB800" i="3"/>
  <c r="CD800" i="3" s="1"/>
  <c r="BY800" i="3"/>
  <c r="BX800" i="3"/>
  <c r="BW800" i="3"/>
  <c r="BV800" i="3"/>
  <c r="BU800" i="3"/>
  <c r="BT800" i="3"/>
  <c r="BR800" i="3"/>
  <c r="BP800" i="3"/>
  <c r="BE800" i="3"/>
  <c r="BN800" i="3" s="1"/>
  <c r="BC800" i="3"/>
  <c r="BD800" i="3" s="1"/>
  <c r="BQ800" i="3" s="1"/>
  <c r="AZ800" i="3"/>
  <c r="BA800" i="3" s="1"/>
  <c r="BS800" i="3" s="1"/>
  <c r="AP800" i="3"/>
  <c r="AK800" i="3"/>
  <c r="S800" i="3"/>
  <c r="CW799" i="3"/>
  <c r="CV799" i="3"/>
  <c r="CU799" i="3"/>
  <c r="CT799" i="3"/>
  <c r="CS799" i="3"/>
  <c r="CR799" i="3"/>
  <c r="CQ799" i="3"/>
  <c r="CX799" i="3" s="1"/>
  <c r="CG799" i="3"/>
  <c r="CC799" i="3"/>
  <c r="CB799" i="3"/>
  <c r="CD799" i="3" s="1"/>
  <c r="BY799" i="3"/>
  <c r="BX799" i="3"/>
  <c r="BW799" i="3"/>
  <c r="BV799" i="3"/>
  <c r="BU799" i="3"/>
  <c r="BT799" i="3"/>
  <c r="BR799" i="3"/>
  <c r="BP799" i="3"/>
  <c r="BE799" i="3"/>
  <c r="BN799" i="3" s="1"/>
  <c r="BC799" i="3"/>
  <c r="BD799" i="3" s="1"/>
  <c r="BQ799" i="3" s="1"/>
  <c r="AZ799" i="3"/>
  <c r="BA799" i="3" s="1"/>
  <c r="BS799" i="3" s="1"/>
  <c r="AP799" i="3"/>
  <c r="AK799" i="3"/>
  <c r="S799" i="3"/>
  <c r="CW798" i="3"/>
  <c r="CV798" i="3"/>
  <c r="CU798" i="3"/>
  <c r="CT798" i="3"/>
  <c r="CS798" i="3"/>
  <c r="CR798" i="3"/>
  <c r="CQ798" i="3"/>
  <c r="CX798" i="3" s="1"/>
  <c r="CG798" i="3"/>
  <c r="CC798" i="3"/>
  <c r="CB798" i="3"/>
  <c r="CD798" i="3" s="1"/>
  <c r="BY798" i="3"/>
  <c r="BX798" i="3"/>
  <c r="BW798" i="3"/>
  <c r="BV798" i="3"/>
  <c r="BU798" i="3"/>
  <c r="BT798" i="3"/>
  <c r="BR798" i="3"/>
  <c r="BP798" i="3"/>
  <c r="BE798" i="3"/>
  <c r="BN798" i="3" s="1"/>
  <c r="BC798" i="3"/>
  <c r="BD798" i="3" s="1"/>
  <c r="BQ798" i="3" s="1"/>
  <c r="AZ798" i="3"/>
  <c r="BA798" i="3" s="1"/>
  <c r="BS798" i="3" s="1"/>
  <c r="AP798" i="3"/>
  <c r="AK798" i="3"/>
  <c r="S798" i="3"/>
  <c r="CW797" i="3"/>
  <c r="CV797" i="3"/>
  <c r="CU797" i="3"/>
  <c r="CT797" i="3"/>
  <c r="CS797" i="3"/>
  <c r="CR797" i="3"/>
  <c r="CQ797" i="3"/>
  <c r="CX797" i="3" s="1"/>
  <c r="CG797" i="3"/>
  <c r="CC797" i="3"/>
  <c r="CB797" i="3"/>
  <c r="CD797" i="3" s="1"/>
  <c r="BY797" i="3"/>
  <c r="BX797" i="3"/>
  <c r="BW797" i="3"/>
  <c r="BV797" i="3"/>
  <c r="BU797" i="3"/>
  <c r="BT797" i="3"/>
  <c r="BR797" i="3"/>
  <c r="BP797" i="3"/>
  <c r="BE797" i="3"/>
  <c r="BN797" i="3" s="1"/>
  <c r="BC797" i="3"/>
  <c r="BD797" i="3" s="1"/>
  <c r="BQ797" i="3" s="1"/>
  <c r="AZ797" i="3"/>
  <c r="BA797" i="3" s="1"/>
  <c r="BS797" i="3" s="1"/>
  <c r="AP797" i="3"/>
  <c r="AK797" i="3"/>
  <c r="S797" i="3"/>
  <c r="CW796" i="3"/>
  <c r="CV796" i="3"/>
  <c r="CU796" i="3"/>
  <c r="CT796" i="3"/>
  <c r="CS796" i="3"/>
  <c r="CR796" i="3"/>
  <c r="CQ796" i="3"/>
  <c r="CX796" i="3" s="1"/>
  <c r="CG796" i="3"/>
  <c r="CC796" i="3"/>
  <c r="CB796" i="3"/>
  <c r="CD796" i="3" s="1"/>
  <c r="BY796" i="3"/>
  <c r="BX796" i="3"/>
  <c r="BW796" i="3"/>
  <c r="BV796" i="3"/>
  <c r="BU796" i="3"/>
  <c r="BT796" i="3"/>
  <c r="BR796" i="3"/>
  <c r="BP796" i="3"/>
  <c r="BE796" i="3"/>
  <c r="BN796" i="3" s="1"/>
  <c r="BC796" i="3"/>
  <c r="BD796" i="3" s="1"/>
  <c r="BQ796" i="3" s="1"/>
  <c r="AZ796" i="3"/>
  <c r="BA796" i="3" s="1"/>
  <c r="BS796" i="3" s="1"/>
  <c r="AP796" i="3"/>
  <c r="AK796" i="3"/>
  <c r="S796" i="3"/>
  <c r="CW2094" i="3"/>
  <c r="CV2094" i="3"/>
  <c r="CU2094" i="3"/>
  <c r="CT2094" i="3"/>
  <c r="CS2094" i="3"/>
  <c r="CR2094" i="3"/>
  <c r="CQ2094" i="3"/>
  <c r="CX2094" i="3" s="1"/>
  <c r="CG2094" i="3"/>
  <c r="CC2094" i="3"/>
  <c r="CB2094" i="3"/>
  <c r="CD2094" i="3" s="1"/>
  <c r="BY2094" i="3"/>
  <c r="BX2094" i="3"/>
  <c r="BW2094" i="3"/>
  <c r="BV2094" i="3"/>
  <c r="BU2094" i="3"/>
  <c r="BT2094" i="3"/>
  <c r="BR2094" i="3"/>
  <c r="BP2094" i="3"/>
  <c r="BE2094" i="3"/>
  <c r="BN2094" i="3" s="1"/>
  <c r="BC2094" i="3"/>
  <c r="BD2094" i="3" s="1"/>
  <c r="BQ2094" i="3" s="1"/>
  <c r="AZ2094" i="3"/>
  <c r="BA2094" i="3" s="1"/>
  <c r="BS2094" i="3" s="1"/>
  <c r="AP2094" i="3"/>
  <c r="AK2094" i="3"/>
  <c r="S2094" i="3"/>
  <c r="CW2089" i="3"/>
  <c r="CV2089" i="3"/>
  <c r="CU2089" i="3"/>
  <c r="CT2089" i="3"/>
  <c r="CS2089" i="3"/>
  <c r="CR2089" i="3"/>
  <c r="CQ2089" i="3"/>
  <c r="CX2089" i="3" s="1"/>
  <c r="CG2089" i="3"/>
  <c r="CC2089" i="3"/>
  <c r="CB2089" i="3"/>
  <c r="CD2089" i="3" s="1"/>
  <c r="BY2089" i="3"/>
  <c r="BX2089" i="3"/>
  <c r="BW2089" i="3"/>
  <c r="BV2089" i="3"/>
  <c r="BU2089" i="3"/>
  <c r="BT2089" i="3"/>
  <c r="BR2089" i="3"/>
  <c r="BP2089" i="3"/>
  <c r="BE2089" i="3"/>
  <c r="BN2089" i="3" s="1"/>
  <c r="BC2089" i="3"/>
  <c r="BD2089" i="3" s="1"/>
  <c r="BQ2089" i="3" s="1"/>
  <c r="AZ2089" i="3"/>
  <c r="BA2089" i="3" s="1"/>
  <c r="BS2089" i="3" s="1"/>
  <c r="AP2089" i="3"/>
  <c r="AK2089" i="3"/>
  <c r="S2089" i="3"/>
  <c r="CW1984" i="3"/>
  <c r="CV1984" i="3"/>
  <c r="CU1984" i="3"/>
  <c r="CT1984" i="3"/>
  <c r="CS1984" i="3"/>
  <c r="CR1984" i="3"/>
  <c r="CQ1984" i="3"/>
  <c r="CX1984" i="3" s="1"/>
  <c r="CG1984" i="3"/>
  <c r="CC1984" i="3"/>
  <c r="CB1984" i="3"/>
  <c r="CD1984" i="3" s="1"/>
  <c r="BY1984" i="3"/>
  <c r="BX1984" i="3"/>
  <c r="BW1984" i="3"/>
  <c r="BV1984" i="3"/>
  <c r="BU1984" i="3"/>
  <c r="BT1984" i="3"/>
  <c r="BR1984" i="3"/>
  <c r="BP1984" i="3"/>
  <c r="BE1984" i="3"/>
  <c r="BN1984" i="3" s="1"/>
  <c r="BC1984" i="3"/>
  <c r="BD1984" i="3" s="1"/>
  <c r="BQ1984" i="3" s="1"/>
  <c r="AZ1984" i="3"/>
  <c r="BA1984" i="3" s="1"/>
  <c r="BS1984" i="3" s="1"/>
  <c r="AP1984" i="3"/>
  <c r="AK1984" i="3"/>
  <c r="S1984" i="3"/>
  <c r="CW1856" i="3"/>
  <c r="CV1856" i="3"/>
  <c r="CU1856" i="3"/>
  <c r="CT1856" i="3"/>
  <c r="CS1856" i="3"/>
  <c r="CR1856" i="3"/>
  <c r="CQ1856" i="3"/>
  <c r="CX1856" i="3" s="1"/>
  <c r="CG1856" i="3"/>
  <c r="CC1856" i="3"/>
  <c r="CB1856" i="3"/>
  <c r="CD1856" i="3" s="1"/>
  <c r="BY1856" i="3"/>
  <c r="BX1856" i="3"/>
  <c r="BW1856" i="3"/>
  <c r="BV1856" i="3"/>
  <c r="BU1856" i="3"/>
  <c r="BT1856" i="3"/>
  <c r="BR1856" i="3"/>
  <c r="BP1856" i="3"/>
  <c r="BE1856" i="3"/>
  <c r="BO1856" i="3" s="1"/>
  <c r="BC1856" i="3"/>
  <c r="BD1856" i="3" s="1"/>
  <c r="BQ1856" i="3" s="1"/>
  <c r="AZ1856" i="3"/>
  <c r="BA1856" i="3" s="1"/>
  <c r="BS1856" i="3" s="1"/>
  <c r="AP1856" i="3"/>
  <c r="AK1856" i="3"/>
  <c r="S1856" i="3"/>
  <c r="CW1864" i="3"/>
  <c r="CV1864" i="3"/>
  <c r="CU1864" i="3"/>
  <c r="CT1864" i="3"/>
  <c r="CS1864" i="3"/>
  <c r="CR1864" i="3"/>
  <c r="CQ1864" i="3"/>
  <c r="CX1864" i="3" s="1"/>
  <c r="CG1864" i="3"/>
  <c r="CC1864" i="3"/>
  <c r="CB1864" i="3"/>
  <c r="CD1864" i="3" s="1"/>
  <c r="BY1864" i="3"/>
  <c r="BX1864" i="3"/>
  <c r="BW1864" i="3"/>
  <c r="BV1864" i="3"/>
  <c r="BU1864" i="3"/>
  <c r="BT1864" i="3"/>
  <c r="BR1864" i="3"/>
  <c r="BP1864" i="3"/>
  <c r="BE1864" i="3"/>
  <c r="BO1864" i="3" s="1"/>
  <c r="BC1864" i="3"/>
  <c r="BD1864" i="3" s="1"/>
  <c r="BQ1864" i="3" s="1"/>
  <c r="AZ1864" i="3"/>
  <c r="BK1864" i="3" s="1"/>
  <c r="BI1864" i="3" s="1"/>
  <c r="BJ1864" i="3" s="1"/>
  <c r="AP1864" i="3"/>
  <c r="AK1864" i="3"/>
  <c r="S1864" i="3"/>
  <c r="CX790" i="3"/>
  <c r="CW790" i="3"/>
  <c r="CV790" i="3"/>
  <c r="CG790" i="3"/>
  <c r="CC790" i="3"/>
  <c r="CB790" i="3"/>
  <c r="CE790" i="3" s="1"/>
  <c r="BY790" i="3"/>
  <c r="BX790" i="3"/>
  <c r="BW790" i="3"/>
  <c r="BV790" i="3"/>
  <c r="BU790" i="3"/>
  <c r="BT790" i="3"/>
  <c r="BR790" i="3"/>
  <c r="BP790" i="3"/>
  <c r="BE790" i="3"/>
  <c r="BO790" i="3" s="1"/>
  <c r="BC790" i="3"/>
  <c r="BD790" i="3" s="1"/>
  <c r="BQ790" i="3" s="1"/>
  <c r="AZ790" i="3"/>
  <c r="BA790" i="3" s="1"/>
  <c r="BS790" i="3" s="1"/>
  <c r="AP790" i="3"/>
  <c r="AK790" i="3"/>
  <c r="S790" i="3"/>
  <c r="CX546" i="3"/>
  <c r="CW546" i="3"/>
  <c r="CV546" i="3"/>
  <c r="CG546" i="3"/>
  <c r="CC546" i="3"/>
  <c r="CB546" i="3"/>
  <c r="CD546" i="3" s="1"/>
  <c r="BY546" i="3"/>
  <c r="BX546" i="3"/>
  <c r="BW546" i="3"/>
  <c r="BV546" i="3"/>
  <c r="BU546" i="3"/>
  <c r="BT546" i="3"/>
  <c r="BR546" i="3"/>
  <c r="BP546" i="3"/>
  <c r="BE546" i="3"/>
  <c r="BO546" i="3" s="1"/>
  <c r="BC546" i="3"/>
  <c r="BD546" i="3" s="1"/>
  <c r="BQ546" i="3" s="1"/>
  <c r="AZ546" i="3"/>
  <c r="BA546" i="3" s="1"/>
  <c r="BS546" i="3" s="1"/>
  <c r="AP546" i="3"/>
  <c r="AK546" i="3"/>
  <c r="S546" i="3"/>
  <c r="CX483" i="3"/>
  <c r="CW483" i="3"/>
  <c r="CV483" i="3"/>
  <c r="CG483" i="3"/>
  <c r="CC483" i="3"/>
  <c r="CB483" i="3"/>
  <c r="CE483" i="3" s="1"/>
  <c r="BY483" i="3"/>
  <c r="BX483" i="3"/>
  <c r="BW483" i="3"/>
  <c r="BV483" i="3"/>
  <c r="BU483" i="3"/>
  <c r="BT483" i="3"/>
  <c r="BR483" i="3"/>
  <c r="BP483" i="3"/>
  <c r="BE483" i="3"/>
  <c r="BO483" i="3" s="1"/>
  <c r="BC483" i="3"/>
  <c r="BD483" i="3" s="1"/>
  <c r="BQ483" i="3" s="1"/>
  <c r="AZ483" i="3"/>
  <c r="BA483" i="3" s="1"/>
  <c r="BS483" i="3" s="1"/>
  <c r="AP483" i="3"/>
  <c r="AK483" i="3"/>
  <c r="S483" i="3"/>
  <c r="CX479" i="3"/>
  <c r="CW479" i="3"/>
  <c r="CV479" i="3"/>
  <c r="CG479" i="3"/>
  <c r="CC479" i="3"/>
  <c r="CB479" i="3"/>
  <c r="CD479" i="3" s="1"/>
  <c r="BY479" i="3"/>
  <c r="BX479" i="3"/>
  <c r="BW479" i="3"/>
  <c r="BV479" i="3"/>
  <c r="BU479" i="3"/>
  <c r="BT479" i="3"/>
  <c r="BR479" i="3"/>
  <c r="BP479" i="3"/>
  <c r="BE479" i="3"/>
  <c r="BO479" i="3" s="1"/>
  <c r="BC479" i="3"/>
  <c r="BD479" i="3" s="1"/>
  <c r="BQ479" i="3" s="1"/>
  <c r="AZ479" i="3"/>
  <c r="BK479" i="3" s="1"/>
  <c r="BI479" i="3" s="1"/>
  <c r="BJ479" i="3" s="1"/>
  <c r="AP479" i="3"/>
  <c r="AK479" i="3"/>
  <c r="S479" i="3"/>
  <c r="CX482" i="3"/>
  <c r="CW482" i="3"/>
  <c r="CV482" i="3"/>
  <c r="CG482" i="3"/>
  <c r="CC482" i="3"/>
  <c r="CB482" i="3"/>
  <c r="CE482" i="3" s="1"/>
  <c r="BY482" i="3"/>
  <c r="BX482" i="3"/>
  <c r="BW482" i="3"/>
  <c r="BV482" i="3"/>
  <c r="BU482" i="3"/>
  <c r="BT482" i="3"/>
  <c r="BR482" i="3"/>
  <c r="BP482" i="3"/>
  <c r="BE482" i="3"/>
  <c r="BO482" i="3" s="1"/>
  <c r="BC482" i="3"/>
  <c r="BD482" i="3" s="1"/>
  <c r="BQ482" i="3" s="1"/>
  <c r="AZ482" i="3"/>
  <c r="BA482" i="3" s="1"/>
  <c r="BS482" i="3" s="1"/>
  <c r="AP482" i="3"/>
  <c r="AK482" i="3"/>
  <c r="S482" i="3"/>
  <c r="CX478" i="3"/>
  <c r="CW478" i="3"/>
  <c r="CV478" i="3"/>
  <c r="CG478" i="3"/>
  <c r="CC478" i="3"/>
  <c r="CB478" i="3"/>
  <c r="CD478" i="3" s="1"/>
  <c r="BY478" i="3"/>
  <c r="BX478" i="3"/>
  <c r="BW478" i="3"/>
  <c r="BV478" i="3"/>
  <c r="BU478" i="3"/>
  <c r="BT478" i="3"/>
  <c r="BR478" i="3"/>
  <c r="BP478" i="3"/>
  <c r="BE478" i="3"/>
  <c r="BO478" i="3" s="1"/>
  <c r="BC478" i="3"/>
  <c r="BD478" i="3" s="1"/>
  <c r="BQ478" i="3" s="1"/>
  <c r="AZ478" i="3"/>
  <c r="BA478" i="3" s="1"/>
  <c r="BS478" i="3" s="1"/>
  <c r="AP478" i="3"/>
  <c r="AK478" i="3"/>
  <c r="S478" i="3"/>
  <c r="CX1824" i="3"/>
  <c r="CW1824" i="3"/>
  <c r="CV1824" i="3"/>
  <c r="CG1824" i="3"/>
  <c r="CC1824" i="3"/>
  <c r="CB1824" i="3"/>
  <c r="CE1824" i="3" s="1"/>
  <c r="BY1824" i="3"/>
  <c r="BX1824" i="3"/>
  <c r="BW1824" i="3"/>
  <c r="BV1824" i="3"/>
  <c r="BU1824" i="3"/>
  <c r="BT1824" i="3"/>
  <c r="BR1824" i="3"/>
  <c r="BP1824" i="3"/>
  <c r="BE1824" i="3"/>
  <c r="BO1824" i="3" s="1"/>
  <c r="BC1824" i="3"/>
  <c r="BD1824" i="3" s="1"/>
  <c r="BQ1824" i="3" s="1"/>
  <c r="AZ1824" i="3"/>
  <c r="BA1824" i="3" s="1"/>
  <c r="BS1824" i="3" s="1"/>
  <c r="AP1824" i="3"/>
  <c r="AK1824" i="3"/>
  <c r="S1824" i="3"/>
  <c r="CX783" i="3"/>
  <c r="CW783" i="3"/>
  <c r="CV783" i="3"/>
  <c r="CG783" i="3"/>
  <c r="CC783" i="3"/>
  <c r="CB783" i="3"/>
  <c r="CD783" i="3" s="1"/>
  <c r="BY783" i="3"/>
  <c r="BX783" i="3"/>
  <c r="BW783" i="3"/>
  <c r="BV783" i="3"/>
  <c r="BU783" i="3"/>
  <c r="BT783" i="3"/>
  <c r="BR783" i="3"/>
  <c r="BP783" i="3"/>
  <c r="BE783" i="3"/>
  <c r="BO783" i="3" s="1"/>
  <c r="BC783" i="3"/>
  <c r="BD783" i="3" s="1"/>
  <c r="BQ783" i="3" s="1"/>
  <c r="AZ783" i="3"/>
  <c r="BK783" i="3" s="1"/>
  <c r="BI783" i="3" s="1"/>
  <c r="BJ783" i="3" s="1"/>
  <c r="AP783" i="3"/>
  <c r="AK783" i="3"/>
  <c r="S783" i="3"/>
  <c r="CX1616" i="3"/>
  <c r="CW1616" i="3"/>
  <c r="CV1616" i="3"/>
  <c r="CG1616" i="3"/>
  <c r="CC1616" i="3"/>
  <c r="CB1616" i="3"/>
  <c r="CE1616" i="3" s="1"/>
  <c r="BY1616" i="3"/>
  <c r="BX1616" i="3"/>
  <c r="BW1616" i="3"/>
  <c r="BV1616" i="3"/>
  <c r="BU1616" i="3"/>
  <c r="BT1616" i="3"/>
  <c r="BR1616" i="3"/>
  <c r="BP1616" i="3"/>
  <c r="BE1616" i="3"/>
  <c r="BO1616" i="3" s="1"/>
  <c r="BC1616" i="3"/>
  <c r="BD1616" i="3" s="1"/>
  <c r="BQ1616" i="3" s="1"/>
  <c r="AZ1616" i="3"/>
  <c r="BA1616" i="3" s="1"/>
  <c r="BS1616" i="3" s="1"/>
  <c r="AP1616" i="3"/>
  <c r="AK1616" i="3"/>
  <c r="S1616" i="3"/>
  <c r="CX2181" i="3"/>
  <c r="CU2181" i="3"/>
  <c r="CG2181" i="3"/>
  <c r="CC2181" i="3"/>
  <c r="CB2181" i="3"/>
  <c r="CE2181" i="3" s="1"/>
  <c r="BY2181" i="3"/>
  <c r="BX2181" i="3"/>
  <c r="BW2181" i="3"/>
  <c r="BV2181" i="3"/>
  <c r="BU2181" i="3"/>
  <c r="BT2181" i="3"/>
  <c r="BR2181" i="3"/>
  <c r="BP2181" i="3"/>
  <c r="BE2181" i="3"/>
  <c r="BO2181" i="3" s="1"/>
  <c r="BC2181" i="3"/>
  <c r="BD2181" i="3" s="1"/>
  <c r="BQ2181" i="3" s="1"/>
  <c r="AZ2181" i="3"/>
  <c r="BA2181" i="3" s="1"/>
  <c r="BS2181" i="3" s="1"/>
  <c r="AP2181" i="3"/>
  <c r="AK2181" i="3"/>
  <c r="S2181" i="3"/>
  <c r="CX451" i="3"/>
  <c r="CW451" i="3"/>
  <c r="CV451" i="3"/>
  <c r="CG451" i="3"/>
  <c r="CC451" i="3"/>
  <c r="CB451" i="3"/>
  <c r="CD451" i="3" s="1"/>
  <c r="BY451" i="3"/>
  <c r="BX451" i="3"/>
  <c r="BW451" i="3"/>
  <c r="BV451" i="3"/>
  <c r="BU451" i="3"/>
  <c r="BT451" i="3"/>
  <c r="BR451" i="3"/>
  <c r="BP451" i="3"/>
  <c r="BE451" i="3"/>
  <c r="BC451" i="3"/>
  <c r="BD451" i="3" s="1"/>
  <c r="BQ451" i="3" s="1"/>
  <c r="AZ451" i="3"/>
  <c r="BA451" i="3" s="1"/>
  <c r="BS451" i="3" s="1"/>
  <c r="AP451" i="3"/>
  <c r="AK451" i="3"/>
  <c r="S451" i="3"/>
  <c r="CW1971" i="3"/>
  <c r="CV1971" i="3"/>
  <c r="CU1971" i="3"/>
  <c r="CT1971" i="3"/>
  <c r="CS1971" i="3"/>
  <c r="CR1971" i="3"/>
  <c r="CQ1971" i="3"/>
  <c r="CX1971" i="3" s="1"/>
  <c r="CG1971" i="3"/>
  <c r="CC1971" i="3"/>
  <c r="CB1971" i="3"/>
  <c r="CD1971" i="3" s="1"/>
  <c r="BY1971" i="3"/>
  <c r="BX1971" i="3"/>
  <c r="BW1971" i="3"/>
  <c r="BV1971" i="3"/>
  <c r="BU1971" i="3"/>
  <c r="BT1971" i="3"/>
  <c r="BR1971" i="3"/>
  <c r="BP1971" i="3"/>
  <c r="BE1971" i="3"/>
  <c r="BO1971" i="3" s="1"/>
  <c r="BC1971" i="3"/>
  <c r="BD1971" i="3" s="1"/>
  <c r="BQ1971" i="3" s="1"/>
  <c r="AZ1971" i="3"/>
  <c r="AP1971" i="3"/>
  <c r="AK1971" i="3"/>
  <c r="S1971" i="3"/>
  <c r="CW1970" i="3"/>
  <c r="CV1970" i="3"/>
  <c r="CU1970" i="3"/>
  <c r="CT1970" i="3"/>
  <c r="CS1970" i="3"/>
  <c r="CR1970" i="3"/>
  <c r="CQ1970" i="3"/>
  <c r="CX1970" i="3" s="1"/>
  <c r="CG1970" i="3"/>
  <c r="CC1970" i="3"/>
  <c r="CB1970" i="3"/>
  <c r="CD1970" i="3" s="1"/>
  <c r="BY1970" i="3"/>
  <c r="BX1970" i="3"/>
  <c r="BW1970" i="3"/>
  <c r="BV1970" i="3"/>
  <c r="BU1970" i="3"/>
  <c r="BT1970" i="3"/>
  <c r="BR1970" i="3"/>
  <c r="BP1970" i="3"/>
  <c r="BE1970" i="3"/>
  <c r="BO1970" i="3" s="1"/>
  <c r="BC1970" i="3"/>
  <c r="BD1970" i="3" s="1"/>
  <c r="BQ1970" i="3" s="1"/>
  <c r="AZ1970" i="3"/>
  <c r="AP1970" i="3"/>
  <c r="AK1970" i="3"/>
  <c r="S1970" i="3"/>
  <c r="CX777" i="3"/>
  <c r="CW777" i="3"/>
  <c r="CV777" i="3"/>
  <c r="CG777" i="3"/>
  <c r="CC777" i="3"/>
  <c r="CB777" i="3"/>
  <c r="CD777" i="3" s="1"/>
  <c r="BY777" i="3"/>
  <c r="BX777" i="3"/>
  <c r="BW777" i="3"/>
  <c r="BV777" i="3"/>
  <c r="BU777" i="3"/>
  <c r="BT777" i="3"/>
  <c r="BR777" i="3"/>
  <c r="BP777" i="3"/>
  <c r="BE777" i="3"/>
  <c r="BO777" i="3" s="1"/>
  <c r="BC777" i="3"/>
  <c r="BD777" i="3" s="1"/>
  <c r="BQ777" i="3" s="1"/>
  <c r="AZ777" i="3"/>
  <c r="BA777" i="3" s="1"/>
  <c r="BS777" i="3" s="1"/>
  <c r="AP777" i="3"/>
  <c r="AK777" i="3"/>
  <c r="S777" i="3"/>
  <c r="CX776" i="3"/>
  <c r="CW776" i="3"/>
  <c r="CV776" i="3"/>
  <c r="CG776" i="3"/>
  <c r="CC776" i="3"/>
  <c r="CB776" i="3"/>
  <c r="CD776" i="3" s="1"/>
  <c r="BY776" i="3"/>
  <c r="BX776" i="3"/>
  <c r="BW776" i="3"/>
  <c r="BV776" i="3"/>
  <c r="BU776" i="3"/>
  <c r="BT776" i="3"/>
  <c r="BR776" i="3"/>
  <c r="BP776" i="3"/>
  <c r="BE776" i="3"/>
  <c r="BO776" i="3" s="1"/>
  <c r="BC776" i="3"/>
  <c r="BD776" i="3" s="1"/>
  <c r="BQ776" i="3" s="1"/>
  <c r="AZ776" i="3"/>
  <c r="AP776" i="3"/>
  <c r="AK776" i="3"/>
  <c r="S776" i="3"/>
  <c r="CX775" i="3"/>
  <c r="CW775" i="3"/>
  <c r="CV775" i="3"/>
  <c r="CG775" i="3"/>
  <c r="CC775" i="3"/>
  <c r="CB775" i="3"/>
  <c r="CD775" i="3" s="1"/>
  <c r="BY775" i="3"/>
  <c r="BX775" i="3"/>
  <c r="BW775" i="3"/>
  <c r="BV775" i="3"/>
  <c r="BU775" i="3"/>
  <c r="BT775" i="3"/>
  <c r="BR775" i="3"/>
  <c r="BP775" i="3"/>
  <c r="BE775" i="3"/>
  <c r="BO775" i="3" s="1"/>
  <c r="BC775" i="3"/>
  <c r="BD775" i="3" s="1"/>
  <c r="BQ775" i="3" s="1"/>
  <c r="AZ775" i="3"/>
  <c r="BA775" i="3" s="1"/>
  <c r="BS775" i="3" s="1"/>
  <c r="AP775" i="3"/>
  <c r="AK775" i="3"/>
  <c r="S775" i="3"/>
  <c r="CW601" i="3"/>
  <c r="CV601" i="3"/>
  <c r="CU601" i="3"/>
  <c r="CT601" i="3"/>
  <c r="CS601" i="3"/>
  <c r="CR601" i="3"/>
  <c r="CQ601" i="3"/>
  <c r="CX601" i="3" s="1"/>
  <c r="CG601" i="3"/>
  <c r="CC601" i="3"/>
  <c r="CB601" i="3"/>
  <c r="CE601" i="3" s="1"/>
  <c r="BY601" i="3"/>
  <c r="BX601" i="3"/>
  <c r="BW601" i="3"/>
  <c r="BV601" i="3"/>
  <c r="BU601" i="3"/>
  <c r="BT601" i="3"/>
  <c r="BR601" i="3"/>
  <c r="BP601" i="3"/>
  <c r="BE601" i="3"/>
  <c r="BO601" i="3" s="1"/>
  <c r="BC601" i="3"/>
  <c r="BD601" i="3" s="1"/>
  <c r="BQ601" i="3" s="1"/>
  <c r="AZ601" i="3"/>
  <c r="BA601" i="3" s="1"/>
  <c r="BS601" i="3" s="1"/>
  <c r="AP601" i="3"/>
  <c r="AK601" i="3"/>
  <c r="S601" i="3"/>
  <c r="CW1846" i="3"/>
  <c r="CV1846" i="3"/>
  <c r="CU1846" i="3"/>
  <c r="CT1846" i="3"/>
  <c r="CS1846" i="3"/>
  <c r="CR1846" i="3"/>
  <c r="CQ1846" i="3"/>
  <c r="CX1846" i="3" s="1"/>
  <c r="CG1846" i="3"/>
  <c r="CC1846" i="3"/>
  <c r="CB1846" i="3"/>
  <c r="CE1846" i="3" s="1"/>
  <c r="BY1846" i="3"/>
  <c r="BX1846" i="3"/>
  <c r="BW1846" i="3"/>
  <c r="BV1846" i="3"/>
  <c r="BU1846" i="3"/>
  <c r="BT1846" i="3"/>
  <c r="BR1846" i="3"/>
  <c r="BP1846" i="3"/>
  <c r="BE1846" i="3"/>
  <c r="BO1846" i="3" s="1"/>
  <c r="BC1846" i="3"/>
  <c r="BD1846" i="3" s="1"/>
  <c r="BQ1846" i="3" s="1"/>
  <c r="AZ1846" i="3"/>
  <c r="BA1846" i="3" s="1"/>
  <c r="BS1846" i="3" s="1"/>
  <c r="AP1846" i="3"/>
  <c r="AK1846" i="3"/>
  <c r="S1846" i="3"/>
  <c r="CW602" i="3"/>
  <c r="CV602" i="3"/>
  <c r="CU602" i="3"/>
  <c r="CT602" i="3"/>
  <c r="CS602" i="3"/>
  <c r="CR602" i="3"/>
  <c r="CQ602" i="3"/>
  <c r="CX602" i="3" s="1"/>
  <c r="CG602" i="3"/>
  <c r="CC602" i="3"/>
  <c r="CB602" i="3"/>
  <c r="CE602" i="3" s="1"/>
  <c r="BY602" i="3"/>
  <c r="BX602" i="3"/>
  <c r="BW602" i="3"/>
  <c r="BV602" i="3"/>
  <c r="BU602" i="3"/>
  <c r="BT602" i="3"/>
  <c r="BR602" i="3"/>
  <c r="BP602" i="3"/>
  <c r="BE602" i="3"/>
  <c r="BO602" i="3" s="1"/>
  <c r="BC602" i="3"/>
  <c r="BD602" i="3" s="1"/>
  <c r="BQ602" i="3" s="1"/>
  <c r="AZ602" i="3"/>
  <c r="BA602" i="3" s="1"/>
  <c r="BS602" i="3" s="1"/>
  <c r="AP602" i="3"/>
  <c r="AK602" i="3"/>
  <c r="S602" i="3"/>
  <c r="CW1847" i="3"/>
  <c r="CV1847" i="3"/>
  <c r="CU1847" i="3"/>
  <c r="CT1847" i="3"/>
  <c r="CS1847" i="3"/>
  <c r="CR1847" i="3"/>
  <c r="CQ1847" i="3"/>
  <c r="CX1847" i="3" s="1"/>
  <c r="CG1847" i="3"/>
  <c r="CC1847" i="3"/>
  <c r="CB1847" i="3"/>
  <c r="CE1847" i="3" s="1"/>
  <c r="BY1847" i="3"/>
  <c r="BX1847" i="3"/>
  <c r="BW1847" i="3"/>
  <c r="BV1847" i="3"/>
  <c r="BU1847" i="3"/>
  <c r="BT1847" i="3"/>
  <c r="BR1847" i="3"/>
  <c r="BP1847" i="3"/>
  <c r="BE1847" i="3"/>
  <c r="BO1847" i="3" s="1"/>
  <c r="BC1847" i="3"/>
  <c r="BD1847" i="3" s="1"/>
  <c r="BQ1847" i="3" s="1"/>
  <c r="AZ1847" i="3"/>
  <c r="BA1847" i="3" s="1"/>
  <c r="BS1847" i="3" s="1"/>
  <c r="AP1847" i="3"/>
  <c r="AK1847" i="3"/>
  <c r="S1847" i="3"/>
  <c r="CW1617" i="3"/>
  <c r="CV1617" i="3"/>
  <c r="CU1617" i="3"/>
  <c r="CT1617" i="3"/>
  <c r="CS1617" i="3"/>
  <c r="CR1617" i="3"/>
  <c r="CQ1617" i="3"/>
  <c r="CX1617" i="3" s="1"/>
  <c r="CG1617" i="3"/>
  <c r="CC1617" i="3"/>
  <c r="CB1617" i="3"/>
  <c r="CE1617" i="3" s="1"/>
  <c r="BY1617" i="3"/>
  <c r="BX1617" i="3"/>
  <c r="BW1617" i="3"/>
  <c r="BV1617" i="3"/>
  <c r="BU1617" i="3"/>
  <c r="BT1617" i="3"/>
  <c r="BR1617" i="3"/>
  <c r="BP1617" i="3"/>
  <c r="BE1617" i="3"/>
  <c r="BO1617" i="3" s="1"/>
  <c r="BC1617" i="3"/>
  <c r="BD1617" i="3" s="1"/>
  <c r="BQ1617" i="3" s="1"/>
  <c r="AZ1617" i="3"/>
  <c r="BA1617" i="3" s="1"/>
  <c r="BS1617" i="3" s="1"/>
  <c r="AP1617" i="3"/>
  <c r="AK1617" i="3"/>
  <c r="S1617" i="3"/>
  <c r="CW1841" i="3"/>
  <c r="CV1841" i="3"/>
  <c r="CU1841" i="3"/>
  <c r="CT1841" i="3"/>
  <c r="CS1841" i="3"/>
  <c r="CR1841" i="3"/>
  <c r="CQ1841" i="3"/>
  <c r="CX1841" i="3" s="1"/>
  <c r="CG1841" i="3"/>
  <c r="CC1841" i="3"/>
  <c r="CB1841" i="3"/>
  <c r="CE1841" i="3" s="1"/>
  <c r="BY1841" i="3"/>
  <c r="BX1841" i="3"/>
  <c r="BW1841" i="3"/>
  <c r="BV1841" i="3"/>
  <c r="BU1841" i="3"/>
  <c r="BT1841" i="3"/>
  <c r="BR1841" i="3"/>
  <c r="BP1841" i="3"/>
  <c r="BE1841" i="3"/>
  <c r="BO1841" i="3" s="1"/>
  <c r="BC1841" i="3"/>
  <c r="BD1841" i="3" s="1"/>
  <c r="BQ1841" i="3" s="1"/>
  <c r="AZ1841" i="3"/>
  <c r="BA1841" i="3" s="1"/>
  <c r="BS1841" i="3" s="1"/>
  <c r="AP1841" i="3"/>
  <c r="AK1841" i="3"/>
  <c r="S1841" i="3"/>
  <c r="CX768" i="3"/>
  <c r="CW768" i="3"/>
  <c r="CV768" i="3"/>
  <c r="CG768" i="3"/>
  <c r="CC768" i="3"/>
  <c r="CB768" i="3"/>
  <c r="CD768" i="3" s="1"/>
  <c r="BY768" i="3"/>
  <c r="BX768" i="3"/>
  <c r="BW768" i="3"/>
  <c r="BV768" i="3"/>
  <c r="BU768" i="3"/>
  <c r="BT768" i="3"/>
  <c r="BR768" i="3"/>
  <c r="BP768" i="3"/>
  <c r="BE768" i="3"/>
  <c r="BN768" i="3" s="1"/>
  <c r="BC768" i="3"/>
  <c r="BD768" i="3" s="1"/>
  <c r="BQ768" i="3" s="1"/>
  <c r="AZ768" i="3"/>
  <c r="BA768" i="3" s="1"/>
  <c r="BS768" i="3" s="1"/>
  <c r="AP768" i="3"/>
  <c r="AK768" i="3"/>
  <c r="S768" i="3"/>
  <c r="CX2143" i="3"/>
  <c r="CW2143" i="3"/>
  <c r="CV2143" i="3"/>
  <c r="CG2143" i="3"/>
  <c r="CC2143" i="3"/>
  <c r="CB2143" i="3"/>
  <c r="CE2143" i="3" s="1"/>
  <c r="BY2143" i="3"/>
  <c r="BX2143" i="3"/>
  <c r="BW2143" i="3"/>
  <c r="BV2143" i="3"/>
  <c r="BU2143" i="3"/>
  <c r="BT2143" i="3"/>
  <c r="BR2143" i="3"/>
  <c r="BP2143" i="3"/>
  <c r="BE2143" i="3"/>
  <c r="BO2143" i="3" s="1"/>
  <c r="BC2143" i="3"/>
  <c r="BD2143" i="3" s="1"/>
  <c r="BQ2143" i="3" s="1"/>
  <c r="AZ2143" i="3"/>
  <c r="BA2143" i="3" s="1"/>
  <c r="BS2143" i="3" s="1"/>
  <c r="AP2143" i="3"/>
  <c r="AK2143" i="3"/>
  <c r="S2143" i="3"/>
  <c r="CX766" i="3"/>
  <c r="CW766" i="3"/>
  <c r="CV766" i="3"/>
  <c r="CG766" i="3"/>
  <c r="CC766" i="3"/>
  <c r="CB766" i="3"/>
  <c r="CD766" i="3" s="1"/>
  <c r="BY766" i="3"/>
  <c r="BX766" i="3"/>
  <c r="BW766" i="3"/>
  <c r="BV766" i="3"/>
  <c r="BU766" i="3"/>
  <c r="BT766" i="3"/>
  <c r="BR766" i="3"/>
  <c r="BP766" i="3"/>
  <c r="BE766" i="3"/>
  <c r="BN766" i="3" s="1"/>
  <c r="BC766" i="3"/>
  <c r="BD766" i="3" s="1"/>
  <c r="BQ766" i="3" s="1"/>
  <c r="AZ766" i="3"/>
  <c r="BA766" i="3" s="1"/>
  <c r="BS766" i="3" s="1"/>
  <c r="AP766" i="3"/>
  <c r="AK766" i="3"/>
  <c r="S766" i="3"/>
  <c r="CX765" i="3"/>
  <c r="CW765" i="3"/>
  <c r="CV765" i="3"/>
  <c r="CG765" i="3"/>
  <c r="CC765" i="3"/>
  <c r="CB765" i="3"/>
  <c r="CE765" i="3" s="1"/>
  <c r="BY765" i="3"/>
  <c r="BX765" i="3"/>
  <c r="BW765" i="3"/>
  <c r="BV765" i="3"/>
  <c r="BU765" i="3"/>
  <c r="BT765" i="3"/>
  <c r="BR765" i="3"/>
  <c r="BP765" i="3"/>
  <c r="BE765" i="3"/>
  <c r="BO765" i="3" s="1"/>
  <c r="BC765" i="3"/>
  <c r="BD765" i="3" s="1"/>
  <c r="BQ765" i="3" s="1"/>
  <c r="AZ765" i="3"/>
  <c r="BA765" i="3" s="1"/>
  <c r="BS765" i="3" s="1"/>
  <c r="AP765" i="3"/>
  <c r="AK765" i="3"/>
  <c r="S765" i="3"/>
  <c r="CX1764" i="3"/>
  <c r="CW1764" i="3"/>
  <c r="CV1764" i="3"/>
  <c r="CG1764" i="3"/>
  <c r="CC1764" i="3"/>
  <c r="CB1764" i="3"/>
  <c r="CD1764" i="3" s="1"/>
  <c r="BY1764" i="3"/>
  <c r="BX1764" i="3"/>
  <c r="BW1764" i="3"/>
  <c r="BV1764" i="3"/>
  <c r="BU1764" i="3"/>
  <c r="BT1764" i="3"/>
  <c r="BR1764" i="3"/>
  <c r="BP1764" i="3"/>
  <c r="BE1764" i="3"/>
  <c r="BN1764" i="3" s="1"/>
  <c r="BC1764" i="3"/>
  <c r="BD1764" i="3" s="1"/>
  <c r="BQ1764" i="3" s="1"/>
  <c r="AZ1764" i="3"/>
  <c r="BA1764" i="3" s="1"/>
  <c r="BS1764" i="3" s="1"/>
  <c r="AP1764" i="3"/>
  <c r="AK1764" i="3"/>
  <c r="S1764" i="3"/>
  <c r="CX763" i="3"/>
  <c r="CW763" i="3"/>
  <c r="CV763" i="3"/>
  <c r="CG763" i="3"/>
  <c r="CC763" i="3"/>
  <c r="CB763" i="3"/>
  <c r="CE763" i="3" s="1"/>
  <c r="BY763" i="3"/>
  <c r="BX763" i="3"/>
  <c r="BW763" i="3"/>
  <c r="BV763" i="3"/>
  <c r="BU763" i="3"/>
  <c r="BT763" i="3"/>
  <c r="BR763" i="3"/>
  <c r="BP763" i="3"/>
  <c r="BE763" i="3"/>
  <c r="BO763" i="3" s="1"/>
  <c r="BC763" i="3"/>
  <c r="BD763" i="3" s="1"/>
  <c r="BQ763" i="3" s="1"/>
  <c r="AZ763" i="3"/>
  <c r="BA763" i="3" s="1"/>
  <c r="BS763" i="3" s="1"/>
  <c r="AP763" i="3"/>
  <c r="AK763" i="3"/>
  <c r="S763" i="3"/>
  <c r="CX762" i="3"/>
  <c r="CW762" i="3"/>
  <c r="CV762" i="3"/>
  <c r="CG762" i="3"/>
  <c r="CC762" i="3"/>
  <c r="CB762" i="3"/>
  <c r="CD762" i="3" s="1"/>
  <c r="BY762" i="3"/>
  <c r="BX762" i="3"/>
  <c r="BW762" i="3"/>
  <c r="BV762" i="3"/>
  <c r="BU762" i="3"/>
  <c r="BT762" i="3"/>
  <c r="BR762" i="3"/>
  <c r="BP762" i="3"/>
  <c r="BE762" i="3"/>
  <c r="BN762" i="3" s="1"/>
  <c r="BC762" i="3"/>
  <c r="BD762" i="3" s="1"/>
  <c r="BQ762" i="3" s="1"/>
  <c r="AZ762" i="3"/>
  <c r="BA762" i="3" s="1"/>
  <c r="BS762" i="3" s="1"/>
  <c r="AP762" i="3"/>
  <c r="AK762" i="3"/>
  <c r="S762" i="3"/>
  <c r="CX761" i="3"/>
  <c r="CW761" i="3"/>
  <c r="CV761" i="3"/>
  <c r="CG761" i="3"/>
  <c r="CC761" i="3"/>
  <c r="CB761" i="3"/>
  <c r="CE761" i="3" s="1"/>
  <c r="BY761" i="3"/>
  <c r="BX761" i="3"/>
  <c r="BW761" i="3"/>
  <c r="BV761" i="3"/>
  <c r="BU761" i="3"/>
  <c r="BT761" i="3"/>
  <c r="BR761" i="3"/>
  <c r="BP761" i="3"/>
  <c r="BE761" i="3"/>
  <c r="BO761" i="3" s="1"/>
  <c r="BC761" i="3"/>
  <c r="BD761" i="3" s="1"/>
  <c r="BQ761" i="3" s="1"/>
  <c r="AZ761" i="3"/>
  <c r="BA761" i="3" s="1"/>
  <c r="BS761" i="3" s="1"/>
  <c r="AP761" i="3"/>
  <c r="AK761" i="3"/>
  <c r="S761" i="3"/>
  <c r="CW1926" i="3"/>
  <c r="CV1926" i="3"/>
  <c r="CU1926" i="3"/>
  <c r="CT1926" i="3"/>
  <c r="CS1926" i="3"/>
  <c r="CR1926" i="3"/>
  <c r="CQ1926" i="3"/>
  <c r="CX1926" i="3" s="1"/>
  <c r="CG1926" i="3"/>
  <c r="CC1926" i="3"/>
  <c r="CB1926" i="3"/>
  <c r="CE1926" i="3" s="1"/>
  <c r="BY1926" i="3"/>
  <c r="BX1926" i="3"/>
  <c r="BW1926" i="3"/>
  <c r="BV1926" i="3"/>
  <c r="BU1926" i="3"/>
  <c r="BT1926" i="3"/>
  <c r="BR1926" i="3"/>
  <c r="BP1926" i="3"/>
  <c r="BE1926" i="3"/>
  <c r="BO1926" i="3" s="1"/>
  <c r="BC1926" i="3"/>
  <c r="BD1926" i="3" s="1"/>
  <c r="BQ1926" i="3" s="1"/>
  <c r="AZ1926" i="3"/>
  <c r="BA1926" i="3" s="1"/>
  <c r="BS1926" i="3" s="1"/>
  <c r="AP1926" i="3"/>
  <c r="AK1926" i="3"/>
  <c r="S1926" i="3"/>
  <c r="CW1284" i="3"/>
  <c r="CV1284" i="3"/>
  <c r="CU1284" i="3"/>
  <c r="CT1284" i="3"/>
  <c r="CS1284" i="3"/>
  <c r="CR1284" i="3"/>
  <c r="CQ1284" i="3"/>
  <c r="CX1284" i="3" s="1"/>
  <c r="CG1284" i="3"/>
  <c r="CC1284" i="3"/>
  <c r="CB1284" i="3"/>
  <c r="CE1284" i="3" s="1"/>
  <c r="BY1284" i="3"/>
  <c r="BX1284" i="3"/>
  <c r="BW1284" i="3"/>
  <c r="BV1284" i="3"/>
  <c r="BU1284" i="3"/>
  <c r="BT1284" i="3"/>
  <c r="BR1284" i="3"/>
  <c r="BP1284" i="3"/>
  <c r="BE1284" i="3"/>
  <c r="BO1284" i="3" s="1"/>
  <c r="BC1284" i="3"/>
  <c r="BD1284" i="3" s="1"/>
  <c r="BQ1284" i="3" s="1"/>
  <c r="AZ1284" i="3"/>
  <c r="BA1284" i="3" s="1"/>
  <c r="BS1284" i="3" s="1"/>
  <c r="AP1284" i="3"/>
  <c r="AK1284" i="3"/>
  <c r="S1284" i="3"/>
  <c r="CW67" i="3"/>
  <c r="CV67" i="3"/>
  <c r="CU67" i="3"/>
  <c r="CT67" i="3"/>
  <c r="CS67" i="3"/>
  <c r="CR67" i="3"/>
  <c r="CQ67" i="3"/>
  <c r="CX67" i="3" s="1"/>
  <c r="CG67" i="3"/>
  <c r="CC67" i="3"/>
  <c r="CB67" i="3"/>
  <c r="CE67" i="3" s="1"/>
  <c r="BY67" i="3"/>
  <c r="BX67" i="3"/>
  <c r="BW67" i="3"/>
  <c r="BV67" i="3"/>
  <c r="BU67" i="3"/>
  <c r="BT67" i="3"/>
  <c r="BR67" i="3"/>
  <c r="BP67" i="3"/>
  <c r="BE67" i="3"/>
  <c r="BO67" i="3" s="1"/>
  <c r="BC67" i="3"/>
  <c r="BD67" i="3" s="1"/>
  <c r="BQ67" i="3" s="1"/>
  <c r="AZ67" i="3"/>
  <c r="BA67" i="3" s="1"/>
  <c r="BS67" i="3" s="1"/>
  <c r="AP67" i="3"/>
  <c r="AK67" i="3"/>
  <c r="S67" i="3"/>
  <c r="CW456" i="3"/>
  <c r="CV456" i="3"/>
  <c r="CU456" i="3"/>
  <c r="CT456" i="3"/>
  <c r="CS456" i="3"/>
  <c r="CR456" i="3"/>
  <c r="CQ456" i="3"/>
  <c r="CX456" i="3" s="1"/>
  <c r="CG456" i="3"/>
  <c r="CC456" i="3"/>
  <c r="CB456" i="3"/>
  <c r="CE456" i="3" s="1"/>
  <c r="BY456" i="3"/>
  <c r="BX456" i="3"/>
  <c r="BW456" i="3"/>
  <c r="BV456" i="3"/>
  <c r="BU456" i="3"/>
  <c r="BT456" i="3"/>
  <c r="BR456" i="3"/>
  <c r="BP456" i="3"/>
  <c r="BE456" i="3"/>
  <c r="BO456" i="3" s="1"/>
  <c r="BC456" i="3"/>
  <c r="BD456" i="3" s="1"/>
  <c r="BQ456" i="3" s="1"/>
  <c r="AZ456" i="3"/>
  <c r="BA456" i="3" s="1"/>
  <c r="BS456" i="3" s="1"/>
  <c r="AP456" i="3"/>
  <c r="AK456" i="3"/>
  <c r="S456" i="3"/>
  <c r="CW1958" i="3"/>
  <c r="CV1958" i="3"/>
  <c r="CU1958" i="3"/>
  <c r="CT1958" i="3"/>
  <c r="CS1958" i="3"/>
  <c r="CR1958" i="3"/>
  <c r="CQ1958" i="3"/>
  <c r="CX1958" i="3" s="1"/>
  <c r="CG1958" i="3"/>
  <c r="CC1958" i="3"/>
  <c r="CB1958" i="3"/>
  <c r="CE1958" i="3" s="1"/>
  <c r="BY1958" i="3"/>
  <c r="BX1958" i="3"/>
  <c r="BW1958" i="3"/>
  <c r="BV1958" i="3"/>
  <c r="BU1958" i="3"/>
  <c r="BT1958" i="3"/>
  <c r="BR1958" i="3"/>
  <c r="BP1958" i="3"/>
  <c r="BE1958" i="3"/>
  <c r="BO1958" i="3" s="1"/>
  <c r="BC1958" i="3"/>
  <c r="BD1958" i="3" s="1"/>
  <c r="BQ1958" i="3" s="1"/>
  <c r="AZ1958" i="3"/>
  <c r="BA1958" i="3" s="1"/>
  <c r="BS1958" i="3" s="1"/>
  <c r="AP1958" i="3"/>
  <c r="AK1958" i="3"/>
  <c r="S1958" i="3"/>
  <c r="CW1957" i="3"/>
  <c r="CV1957" i="3"/>
  <c r="CU1957" i="3"/>
  <c r="CT1957" i="3"/>
  <c r="CS1957" i="3"/>
  <c r="CR1957" i="3"/>
  <c r="CQ1957" i="3"/>
  <c r="CX1957" i="3" s="1"/>
  <c r="CG1957" i="3"/>
  <c r="CC1957" i="3"/>
  <c r="CB1957" i="3"/>
  <c r="CE1957" i="3" s="1"/>
  <c r="BY1957" i="3"/>
  <c r="BX1957" i="3"/>
  <c r="BW1957" i="3"/>
  <c r="BV1957" i="3"/>
  <c r="BU1957" i="3"/>
  <c r="BT1957" i="3"/>
  <c r="BR1957" i="3"/>
  <c r="BP1957" i="3"/>
  <c r="BE1957" i="3"/>
  <c r="BO1957" i="3" s="1"/>
  <c r="BC1957" i="3"/>
  <c r="BD1957" i="3" s="1"/>
  <c r="BQ1957" i="3" s="1"/>
  <c r="AZ1957" i="3"/>
  <c r="BA1957" i="3" s="1"/>
  <c r="BS1957" i="3" s="1"/>
  <c r="AP1957" i="3"/>
  <c r="AK1957" i="3"/>
  <c r="S1957" i="3"/>
  <c r="CW477" i="3"/>
  <c r="CV477" i="3"/>
  <c r="CU477" i="3"/>
  <c r="CT477" i="3"/>
  <c r="CS477" i="3"/>
  <c r="CR477" i="3"/>
  <c r="CQ477" i="3"/>
  <c r="CX477" i="3" s="1"/>
  <c r="CG477" i="3"/>
  <c r="CC477" i="3"/>
  <c r="CB477" i="3"/>
  <c r="CE477" i="3" s="1"/>
  <c r="BY477" i="3"/>
  <c r="BX477" i="3"/>
  <c r="BW477" i="3"/>
  <c r="BV477" i="3"/>
  <c r="BU477" i="3"/>
  <c r="BT477" i="3"/>
  <c r="BR477" i="3"/>
  <c r="BP477" i="3"/>
  <c r="BE477" i="3"/>
  <c r="BO477" i="3" s="1"/>
  <c r="BC477" i="3"/>
  <c r="BD477" i="3" s="1"/>
  <c r="BQ477" i="3" s="1"/>
  <c r="AZ477" i="3"/>
  <c r="BA477" i="3" s="1"/>
  <c r="BS477" i="3" s="1"/>
  <c r="AP477" i="3"/>
  <c r="AK477" i="3"/>
  <c r="S477" i="3"/>
  <c r="CW476" i="3"/>
  <c r="CV476" i="3"/>
  <c r="CU476" i="3"/>
  <c r="CT476" i="3"/>
  <c r="CS476" i="3"/>
  <c r="CR476" i="3"/>
  <c r="CQ476" i="3"/>
  <c r="CX476" i="3" s="1"/>
  <c r="CG476" i="3"/>
  <c r="CC476" i="3"/>
  <c r="CB476" i="3"/>
  <c r="CE476" i="3" s="1"/>
  <c r="BY476" i="3"/>
  <c r="BX476" i="3"/>
  <c r="BW476" i="3"/>
  <c r="BV476" i="3"/>
  <c r="BU476" i="3"/>
  <c r="BT476" i="3"/>
  <c r="BR476" i="3"/>
  <c r="BP476" i="3"/>
  <c r="BE476" i="3"/>
  <c r="BO476" i="3" s="1"/>
  <c r="BC476" i="3"/>
  <c r="BD476" i="3" s="1"/>
  <c r="BQ476" i="3" s="1"/>
  <c r="AZ476" i="3"/>
  <c r="BA476" i="3" s="1"/>
  <c r="BS476" i="3" s="1"/>
  <c r="AP476" i="3"/>
  <c r="AK476" i="3"/>
  <c r="S476" i="3"/>
  <c r="CW475" i="3"/>
  <c r="CV475" i="3"/>
  <c r="CU475" i="3"/>
  <c r="CT475" i="3"/>
  <c r="CS475" i="3"/>
  <c r="CR475" i="3"/>
  <c r="CQ475" i="3"/>
  <c r="CX475" i="3" s="1"/>
  <c r="CG475" i="3"/>
  <c r="CC475" i="3"/>
  <c r="CB475" i="3"/>
  <c r="CE475" i="3" s="1"/>
  <c r="BY475" i="3"/>
  <c r="BX475" i="3"/>
  <c r="BW475" i="3"/>
  <c r="BV475" i="3"/>
  <c r="BU475" i="3"/>
  <c r="BT475" i="3"/>
  <c r="BR475" i="3"/>
  <c r="BP475" i="3"/>
  <c r="BE475" i="3"/>
  <c r="BO475" i="3" s="1"/>
  <c r="BC475" i="3"/>
  <c r="BD475" i="3" s="1"/>
  <c r="BQ475" i="3" s="1"/>
  <c r="AZ475" i="3"/>
  <c r="BA475" i="3" s="1"/>
  <c r="BS475" i="3" s="1"/>
  <c r="AP475" i="3"/>
  <c r="AK475" i="3"/>
  <c r="S475" i="3"/>
  <c r="CW474" i="3"/>
  <c r="CV474" i="3"/>
  <c r="CU474" i="3"/>
  <c r="CT474" i="3"/>
  <c r="CS474" i="3"/>
  <c r="CR474" i="3"/>
  <c r="CQ474" i="3"/>
  <c r="CX474" i="3" s="1"/>
  <c r="CG474" i="3"/>
  <c r="CC474" i="3"/>
  <c r="CB474" i="3"/>
  <c r="CE474" i="3" s="1"/>
  <c r="BY474" i="3"/>
  <c r="BX474" i="3"/>
  <c r="BW474" i="3"/>
  <c r="BV474" i="3"/>
  <c r="BU474" i="3"/>
  <c r="BT474" i="3"/>
  <c r="BR474" i="3"/>
  <c r="BP474" i="3"/>
  <c r="BE474" i="3"/>
  <c r="BO474" i="3" s="1"/>
  <c r="BC474" i="3"/>
  <c r="BD474" i="3" s="1"/>
  <c r="BQ474" i="3" s="1"/>
  <c r="AZ474" i="3"/>
  <c r="BA474" i="3" s="1"/>
  <c r="BS474" i="3" s="1"/>
  <c r="AP474" i="3"/>
  <c r="AK474" i="3"/>
  <c r="S474" i="3"/>
  <c r="CW473" i="3"/>
  <c r="CV473" i="3"/>
  <c r="CU473" i="3"/>
  <c r="CT473" i="3"/>
  <c r="CS473" i="3"/>
  <c r="CR473" i="3"/>
  <c r="CQ473" i="3"/>
  <c r="CX473" i="3" s="1"/>
  <c r="CG473" i="3"/>
  <c r="CC473" i="3"/>
  <c r="CB473" i="3"/>
  <c r="CE473" i="3" s="1"/>
  <c r="BY473" i="3"/>
  <c r="BX473" i="3"/>
  <c r="BW473" i="3"/>
  <c r="BV473" i="3"/>
  <c r="BU473" i="3"/>
  <c r="BT473" i="3"/>
  <c r="BR473" i="3"/>
  <c r="BP473" i="3"/>
  <c r="BE473" i="3"/>
  <c r="BO473" i="3" s="1"/>
  <c r="BC473" i="3"/>
  <c r="BD473" i="3" s="1"/>
  <c r="BQ473" i="3" s="1"/>
  <c r="AZ473" i="3"/>
  <c r="BA473" i="3" s="1"/>
  <c r="BS473" i="3" s="1"/>
  <c r="AP473" i="3"/>
  <c r="AK473" i="3"/>
  <c r="S473" i="3"/>
  <c r="CW472" i="3"/>
  <c r="CV472" i="3"/>
  <c r="CU472" i="3"/>
  <c r="CT472" i="3"/>
  <c r="CS472" i="3"/>
  <c r="CR472" i="3"/>
  <c r="CQ472" i="3"/>
  <c r="CX472" i="3" s="1"/>
  <c r="CG472" i="3"/>
  <c r="CC472" i="3"/>
  <c r="CB472" i="3"/>
  <c r="CE472" i="3" s="1"/>
  <c r="BY472" i="3"/>
  <c r="BX472" i="3"/>
  <c r="BW472" i="3"/>
  <c r="BV472" i="3"/>
  <c r="BU472" i="3"/>
  <c r="BT472" i="3"/>
  <c r="BR472" i="3"/>
  <c r="BP472" i="3"/>
  <c r="BE472" i="3"/>
  <c r="BO472" i="3" s="1"/>
  <c r="BC472" i="3"/>
  <c r="BD472" i="3" s="1"/>
  <c r="BQ472" i="3" s="1"/>
  <c r="AZ472" i="3"/>
  <c r="BA472" i="3" s="1"/>
  <c r="BS472" i="3" s="1"/>
  <c r="AP472" i="3"/>
  <c r="AK472" i="3"/>
  <c r="S472" i="3"/>
  <c r="CW471" i="3"/>
  <c r="CV471" i="3"/>
  <c r="CU471" i="3"/>
  <c r="CT471" i="3"/>
  <c r="CS471" i="3"/>
  <c r="CR471" i="3"/>
  <c r="CQ471" i="3"/>
  <c r="CX471" i="3" s="1"/>
  <c r="CG471" i="3"/>
  <c r="CC471" i="3"/>
  <c r="CB471" i="3"/>
  <c r="CE471" i="3" s="1"/>
  <c r="BY471" i="3"/>
  <c r="BX471" i="3"/>
  <c r="BW471" i="3"/>
  <c r="BV471" i="3"/>
  <c r="BU471" i="3"/>
  <c r="BT471" i="3"/>
  <c r="BR471" i="3"/>
  <c r="BP471" i="3"/>
  <c r="BE471" i="3"/>
  <c r="BO471" i="3" s="1"/>
  <c r="BC471" i="3"/>
  <c r="BD471" i="3" s="1"/>
  <c r="BQ471" i="3" s="1"/>
  <c r="AZ471" i="3"/>
  <c r="BA471" i="3" s="1"/>
  <c r="BS471" i="3" s="1"/>
  <c r="AP471" i="3"/>
  <c r="AK471" i="3"/>
  <c r="S471" i="3"/>
  <c r="CW1839" i="3"/>
  <c r="CV1839" i="3"/>
  <c r="CU1839" i="3"/>
  <c r="CT1839" i="3"/>
  <c r="CS1839" i="3"/>
  <c r="CR1839" i="3"/>
  <c r="CQ1839" i="3"/>
  <c r="CX1839" i="3" s="1"/>
  <c r="CG1839" i="3"/>
  <c r="CC1839" i="3"/>
  <c r="CB1839" i="3"/>
  <c r="CE1839" i="3" s="1"/>
  <c r="BY1839" i="3"/>
  <c r="BX1839" i="3"/>
  <c r="BW1839" i="3"/>
  <c r="BV1839" i="3"/>
  <c r="BU1839" i="3"/>
  <c r="BT1839" i="3"/>
  <c r="BR1839" i="3"/>
  <c r="BP1839" i="3"/>
  <c r="BE1839" i="3"/>
  <c r="BO1839" i="3" s="1"/>
  <c r="BC1839" i="3"/>
  <c r="BD1839" i="3" s="1"/>
  <c r="BQ1839" i="3" s="1"/>
  <c r="AZ1839" i="3"/>
  <c r="BA1839" i="3" s="1"/>
  <c r="BS1839" i="3" s="1"/>
  <c r="AP1839" i="3"/>
  <c r="AK1839" i="3"/>
  <c r="S1839" i="3"/>
  <c r="CW1838" i="3"/>
  <c r="CV1838" i="3"/>
  <c r="CU1838" i="3"/>
  <c r="CT1838" i="3"/>
  <c r="CS1838" i="3"/>
  <c r="CR1838" i="3"/>
  <c r="CQ1838" i="3"/>
  <c r="CX1838" i="3" s="1"/>
  <c r="CG1838" i="3"/>
  <c r="CC1838" i="3"/>
  <c r="CB1838" i="3"/>
  <c r="CE1838" i="3" s="1"/>
  <c r="BY1838" i="3"/>
  <c r="BX1838" i="3"/>
  <c r="BW1838" i="3"/>
  <c r="BV1838" i="3"/>
  <c r="BU1838" i="3"/>
  <c r="BT1838" i="3"/>
  <c r="BR1838" i="3"/>
  <c r="BP1838" i="3"/>
  <c r="BE1838" i="3"/>
  <c r="BO1838" i="3" s="1"/>
  <c r="BC1838" i="3"/>
  <c r="BD1838" i="3" s="1"/>
  <c r="BQ1838" i="3" s="1"/>
  <c r="AZ1838" i="3"/>
  <c r="BA1838" i="3" s="1"/>
  <c r="BS1838" i="3" s="1"/>
  <c r="AP1838" i="3"/>
  <c r="AK1838" i="3"/>
  <c r="S1838" i="3"/>
  <c r="CW1827" i="3"/>
  <c r="CV1827" i="3"/>
  <c r="CU1827" i="3"/>
  <c r="CT1827" i="3"/>
  <c r="CS1827" i="3"/>
  <c r="CR1827" i="3"/>
  <c r="CQ1827" i="3"/>
  <c r="CX1827" i="3" s="1"/>
  <c r="CG1827" i="3"/>
  <c r="CC1827" i="3"/>
  <c r="CB1827" i="3"/>
  <c r="CE1827" i="3" s="1"/>
  <c r="BY1827" i="3"/>
  <c r="BX1827" i="3"/>
  <c r="BW1827" i="3"/>
  <c r="BV1827" i="3"/>
  <c r="BU1827" i="3"/>
  <c r="BT1827" i="3"/>
  <c r="BR1827" i="3"/>
  <c r="BP1827" i="3"/>
  <c r="BE1827" i="3"/>
  <c r="BO1827" i="3" s="1"/>
  <c r="BC1827" i="3"/>
  <c r="BD1827" i="3" s="1"/>
  <c r="BQ1827" i="3" s="1"/>
  <c r="AZ1827" i="3"/>
  <c r="BA1827" i="3" s="1"/>
  <c r="BS1827" i="3" s="1"/>
  <c r="AP1827" i="3"/>
  <c r="AK1827" i="3"/>
  <c r="S1827" i="3"/>
  <c r="CW470" i="3"/>
  <c r="CV470" i="3"/>
  <c r="CU470" i="3"/>
  <c r="CT470" i="3"/>
  <c r="CS470" i="3"/>
  <c r="CR470" i="3"/>
  <c r="CQ470" i="3"/>
  <c r="CX470" i="3" s="1"/>
  <c r="CG470" i="3"/>
  <c r="CC470" i="3"/>
  <c r="CB470" i="3"/>
  <c r="CE470" i="3" s="1"/>
  <c r="BY470" i="3"/>
  <c r="BX470" i="3"/>
  <c r="BW470" i="3"/>
  <c r="BV470" i="3"/>
  <c r="BU470" i="3"/>
  <c r="BT470" i="3"/>
  <c r="BR470" i="3"/>
  <c r="BP470" i="3"/>
  <c r="BE470" i="3"/>
  <c r="BO470" i="3" s="1"/>
  <c r="BC470" i="3"/>
  <c r="BD470" i="3" s="1"/>
  <c r="BQ470" i="3" s="1"/>
  <c r="AZ470" i="3"/>
  <c r="BA470" i="3" s="1"/>
  <c r="BS470" i="3" s="1"/>
  <c r="AP470" i="3"/>
  <c r="AK470" i="3"/>
  <c r="S470" i="3"/>
  <c r="CW469" i="3"/>
  <c r="CV469" i="3"/>
  <c r="CU469" i="3"/>
  <c r="CT469" i="3"/>
  <c r="CS469" i="3"/>
  <c r="CR469" i="3"/>
  <c r="CQ469" i="3"/>
  <c r="CX469" i="3" s="1"/>
  <c r="CG469" i="3"/>
  <c r="CC469" i="3"/>
  <c r="CB469" i="3"/>
  <c r="CE469" i="3" s="1"/>
  <c r="BY469" i="3"/>
  <c r="BX469" i="3"/>
  <c r="BW469" i="3"/>
  <c r="BV469" i="3"/>
  <c r="BU469" i="3"/>
  <c r="BT469" i="3"/>
  <c r="BR469" i="3"/>
  <c r="BP469" i="3"/>
  <c r="BE469" i="3"/>
  <c r="BO469" i="3" s="1"/>
  <c r="BC469" i="3"/>
  <c r="BD469" i="3" s="1"/>
  <c r="BQ469" i="3" s="1"/>
  <c r="AZ469" i="3"/>
  <c r="BA469" i="3" s="1"/>
  <c r="BS469" i="3" s="1"/>
  <c r="AP469" i="3"/>
  <c r="AK469" i="3"/>
  <c r="S469" i="3"/>
  <c r="CW468" i="3"/>
  <c r="CV468" i="3"/>
  <c r="CU468" i="3"/>
  <c r="CT468" i="3"/>
  <c r="CS468" i="3"/>
  <c r="CR468" i="3"/>
  <c r="CQ468" i="3"/>
  <c r="CX468" i="3" s="1"/>
  <c r="CG468" i="3"/>
  <c r="CC468" i="3"/>
  <c r="CB468" i="3"/>
  <c r="CE468" i="3" s="1"/>
  <c r="BY468" i="3"/>
  <c r="BX468" i="3"/>
  <c r="BW468" i="3"/>
  <c r="BV468" i="3"/>
  <c r="BU468" i="3"/>
  <c r="BT468" i="3"/>
  <c r="BR468" i="3"/>
  <c r="BP468" i="3"/>
  <c r="BE468" i="3"/>
  <c r="BO468" i="3" s="1"/>
  <c r="BC468" i="3"/>
  <c r="BD468" i="3" s="1"/>
  <c r="BQ468" i="3" s="1"/>
  <c r="AZ468" i="3"/>
  <c r="BA468" i="3" s="1"/>
  <c r="BS468" i="3" s="1"/>
  <c r="AP468" i="3"/>
  <c r="AK468" i="3"/>
  <c r="S468" i="3"/>
  <c r="CW13" i="3"/>
  <c r="CV13" i="3"/>
  <c r="CU13" i="3"/>
  <c r="CT13" i="3"/>
  <c r="CS13" i="3"/>
  <c r="CR13" i="3"/>
  <c r="CQ13" i="3"/>
  <c r="CX13" i="3" s="1"/>
  <c r="CG13" i="3"/>
  <c r="CC13" i="3"/>
  <c r="CB13" i="3"/>
  <c r="CE13" i="3" s="1"/>
  <c r="BY13" i="3"/>
  <c r="BX13" i="3"/>
  <c r="BW13" i="3"/>
  <c r="BV13" i="3"/>
  <c r="BU13" i="3"/>
  <c r="BT13" i="3"/>
  <c r="BR13" i="3"/>
  <c r="BP13" i="3"/>
  <c r="BE13" i="3"/>
  <c r="BO13" i="3" s="1"/>
  <c r="BC13" i="3"/>
  <c r="BD13" i="3" s="1"/>
  <c r="BQ13" i="3" s="1"/>
  <c r="AZ13" i="3"/>
  <c r="BA13" i="3" s="1"/>
  <c r="BS13" i="3" s="1"/>
  <c r="AP13" i="3"/>
  <c r="AK13" i="3"/>
  <c r="S13" i="3"/>
  <c r="CW12" i="3"/>
  <c r="CV12" i="3"/>
  <c r="CU12" i="3"/>
  <c r="CT12" i="3"/>
  <c r="CS12" i="3"/>
  <c r="CR12" i="3"/>
  <c r="CQ12" i="3"/>
  <c r="CX12" i="3" s="1"/>
  <c r="CG12" i="3"/>
  <c r="CC12" i="3"/>
  <c r="CB12" i="3"/>
  <c r="CE12" i="3" s="1"/>
  <c r="BY12" i="3"/>
  <c r="BX12" i="3"/>
  <c r="BW12" i="3"/>
  <c r="BV12" i="3"/>
  <c r="BU12" i="3"/>
  <c r="BT12" i="3"/>
  <c r="BR12" i="3"/>
  <c r="BP12" i="3"/>
  <c r="BE12" i="3"/>
  <c r="BO12" i="3" s="1"/>
  <c r="BC12" i="3"/>
  <c r="BD12" i="3" s="1"/>
  <c r="BQ12" i="3" s="1"/>
  <c r="AZ12" i="3"/>
  <c r="BA12" i="3" s="1"/>
  <c r="BS12" i="3" s="1"/>
  <c r="AP12" i="3"/>
  <c r="AK12" i="3"/>
  <c r="S12" i="3"/>
  <c r="CW47" i="3"/>
  <c r="CV47" i="3"/>
  <c r="CU47" i="3"/>
  <c r="CT47" i="3"/>
  <c r="CS47" i="3"/>
  <c r="CR47" i="3"/>
  <c r="CQ47" i="3"/>
  <c r="CX47" i="3" s="1"/>
  <c r="CG47" i="3"/>
  <c r="CC47" i="3"/>
  <c r="CB47" i="3"/>
  <c r="CE47" i="3" s="1"/>
  <c r="BY47" i="3"/>
  <c r="BX47" i="3"/>
  <c r="BW47" i="3"/>
  <c r="BV47" i="3"/>
  <c r="BU47" i="3"/>
  <c r="BT47" i="3"/>
  <c r="BR47" i="3"/>
  <c r="BP47" i="3"/>
  <c r="BE47" i="3"/>
  <c r="BO47" i="3" s="1"/>
  <c r="BC47" i="3"/>
  <c r="BD47" i="3" s="1"/>
  <c r="BQ47" i="3" s="1"/>
  <c r="AZ47" i="3"/>
  <c r="BA47" i="3" s="1"/>
  <c r="BS47" i="3" s="1"/>
  <c r="AP47" i="3"/>
  <c r="AK47" i="3"/>
  <c r="S47" i="3"/>
  <c r="CW45" i="3"/>
  <c r="CV45" i="3"/>
  <c r="CU45" i="3"/>
  <c r="CT45" i="3"/>
  <c r="CS45" i="3"/>
  <c r="CR45" i="3"/>
  <c r="CQ45" i="3"/>
  <c r="CX45" i="3" s="1"/>
  <c r="CG45" i="3"/>
  <c r="CC45" i="3"/>
  <c r="CB45" i="3"/>
  <c r="CE45" i="3" s="1"/>
  <c r="BY45" i="3"/>
  <c r="BX45" i="3"/>
  <c r="BW45" i="3"/>
  <c r="BV45" i="3"/>
  <c r="BU45" i="3"/>
  <c r="BT45" i="3"/>
  <c r="BR45" i="3"/>
  <c r="BP45" i="3"/>
  <c r="BE45" i="3"/>
  <c r="BO45" i="3" s="1"/>
  <c r="BC45" i="3"/>
  <c r="BD45" i="3" s="1"/>
  <c r="BQ45" i="3" s="1"/>
  <c r="AZ45" i="3"/>
  <c r="BA45" i="3" s="1"/>
  <c r="BS45" i="3" s="1"/>
  <c r="AP45" i="3"/>
  <c r="AK45" i="3"/>
  <c r="S45" i="3"/>
  <c r="CW1285" i="3"/>
  <c r="CV1285" i="3"/>
  <c r="CU1285" i="3"/>
  <c r="CT1285" i="3"/>
  <c r="CS1285" i="3"/>
  <c r="CR1285" i="3"/>
  <c r="CQ1285" i="3"/>
  <c r="CX1285" i="3" s="1"/>
  <c r="CG1285" i="3"/>
  <c r="CC1285" i="3"/>
  <c r="CB1285" i="3"/>
  <c r="CE1285" i="3" s="1"/>
  <c r="BY1285" i="3"/>
  <c r="BX1285" i="3"/>
  <c r="BW1285" i="3"/>
  <c r="BV1285" i="3"/>
  <c r="BU1285" i="3"/>
  <c r="BT1285" i="3"/>
  <c r="BR1285" i="3"/>
  <c r="BP1285" i="3"/>
  <c r="BE1285" i="3"/>
  <c r="BO1285" i="3" s="1"/>
  <c r="BC1285" i="3"/>
  <c r="BD1285" i="3" s="1"/>
  <c r="BQ1285" i="3" s="1"/>
  <c r="AZ1285" i="3"/>
  <c r="BA1285" i="3" s="1"/>
  <c r="BS1285" i="3" s="1"/>
  <c r="AP1285" i="3"/>
  <c r="AK1285" i="3"/>
  <c r="S1285" i="3"/>
  <c r="CW466" i="3"/>
  <c r="CV466" i="3"/>
  <c r="CU466" i="3"/>
  <c r="CT466" i="3"/>
  <c r="CS466" i="3"/>
  <c r="CR466" i="3"/>
  <c r="CQ466" i="3"/>
  <c r="CX466" i="3" s="1"/>
  <c r="CG466" i="3"/>
  <c r="CC466" i="3"/>
  <c r="CB466" i="3"/>
  <c r="CE466" i="3" s="1"/>
  <c r="BY466" i="3"/>
  <c r="BX466" i="3"/>
  <c r="BW466" i="3"/>
  <c r="BV466" i="3"/>
  <c r="BU466" i="3"/>
  <c r="BT466" i="3"/>
  <c r="BR466" i="3"/>
  <c r="BP466" i="3"/>
  <c r="BE466" i="3"/>
  <c r="BO466" i="3" s="1"/>
  <c r="BC466" i="3"/>
  <c r="BD466" i="3" s="1"/>
  <c r="BQ466" i="3" s="1"/>
  <c r="AZ466" i="3"/>
  <c r="BA466" i="3" s="1"/>
  <c r="BS466" i="3" s="1"/>
  <c r="AP466" i="3"/>
  <c r="AK466" i="3"/>
  <c r="S466" i="3"/>
  <c r="CW465" i="3"/>
  <c r="CV465" i="3"/>
  <c r="CU465" i="3"/>
  <c r="CT465" i="3"/>
  <c r="CS465" i="3"/>
  <c r="CR465" i="3"/>
  <c r="CQ465" i="3"/>
  <c r="CX465" i="3" s="1"/>
  <c r="CG465" i="3"/>
  <c r="CC465" i="3"/>
  <c r="CB465" i="3"/>
  <c r="CE465" i="3" s="1"/>
  <c r="BY465" i="3"/>
  <c r="BX465" i="3"/>
  <c r="BW465" i="3"/>
  <c r="BV465" i="3"/>
  <c r="BU465" i="3"/>
  <c r="BT465" i="3"/>
  <c r="BR465" i="3"/>
  <c r="BP465" i="3"/>
  <c r="BE465" i="3"/>
  <c r="BO465" i="3" s="1"/>
  <c r="BC465" i="3"/>
  <c r="BD465" i="3" s="1"/>
  <c r="BQ465" i="3" s="1"/>
  <c r="AZ465" i="3"/>
  <c r="BA465" i="3" s="1"/>
  <c r="BS465" i="3" s="1"/>
  <c r="AP465" i="3"/>
  <c r="AK465" i="3"/>
  <c r="S465" i="3"/>
  <c r="CW1287" i="3"/>
  <c r="CV1287" i="3"/>
  <c r="CU1287" i="3"/>
  <c r="CT1287" i="3"/>
  <c r="CS1287" i="3"/>
  <c r="CR1287" i="3"/>
  <c r="CQ1287" i="3"/>
  <c r="CX1287" i="3" s="1"/>
  <c r="CG1287" i="3"/>
  <c r="CC1287" i="3"/>
  <c r="CB1287" i="3"/>
  <c r="CE1287" i="3" s="1"/>
  <c r="BY1287" i="3"/>
  <c r="BX1287" i="3"/>
  <c r="BW1287" i="3"/>
  <c r="BV1287" i="3"/>
  <c r="BU1287" i="3"/>
  <c r="BT1287" i="3"/>
  <c r="BR1287" i="3"/>
  <c r="BP1287" i="3"/>
  <c r="BE1287" i="3"/>
  <c r="BO1287" i="3" s="1"/>
  <c r="BC1287" i="3"/>
  <c r="BD1287" i="3" s="1"/>
  <c r="BQ1287" i="3" s="1"/>
  <c r="AZ1287" i="3"/>
  <c r="BA1287" i="3" s="1"/>
  <c r="BS1287" i="3" s="1"/>
  <c r="AP1287" i="3"/>
  <c r="AK1287" i="3"/>
  <c r="S1287" i="3"/>
  <c r="CW1286" i="3"/>
  <c r="CV1286" i="3"/>
  <c r="CU1286" i="3"/>
  <c r="CT1286" i="3"/>
  <c r="CS1286" i="3"/>
  <c r="CR1286" i="3"/>
  <c r="CQ1286" i="3"/>
  <c r="CX1286" i="3" s="1"/>
  <c r="CG1286" i="3"/>
  <c r="CC1286" i="3"/>
  <c r="CB1286" i="3"/>
  <c r="CE1286" i="3" s="1"/>
  <c r="BY1286" i="3"/>
  <c r="BX1286" i="3"/>
  <c r="BW1286" i="3"/>
  <c r="BV1286" i="3"/>
  <c r="BU1286" i="3"/>
  <c r="BT1286" i="3"/>
  <c r="BR1286" i="3"/>
  <c r="BP1286" i="3"/>
  <c r="BE1286" i="3"/>
  <c r="BO1286" i="3" s="1"/>
  <c r="BC1286" i="3"/>
  <c r="BD1286" i="3" s="1"/>
  <c r="BQ1286" i="3" s="1"/>
  <c r="AZ1286" i="3"/>
  <c r="BA1286" i="3" s="1"/>
  <c r="BS1286" i="3" s="1"/>
  <c r="AP1286" i="3"/>
  <c r="AK1286" i="3"/>
  <c r="S1286" i="3"/>
  <c r="CW464" i="3"/>
  <c r="CV464" i="3"/>
  <c r="CU464" i="3"/>
  <c r="CT464" i="3"/>
  <c r="CS464" i="3"/>
  <c r="CR464" i="3"/>
  <c r="CQ464" i="3"/>
  <c r="CX464" i="3" s="1"/>
  <c r="CG464" i="3"/>
  <c r="CC464" i="3"/>
  <c r="CB464" i="3"/>
  <c r="CE464" i="3" s="1"/>
  <c r="BY464" i="3"/>
  <c r="BX464" i="3"/>
  <c r="BW464" i="3"/>
  <c r="BV464" i="3"/>
  <c r="BU464" i="3"/>
  <c r="BT464" i="3"/>
  <c r="BR464" i="3"/>
  <c r="BP464" i="3"/>
  <c r="BE464" i="3"/>
  <c r="BO464" i="3" s="1"/>
  <c r="BC464" i="3"/>
  <c r="BD464" i="3" s="1"/>
  <c r="BQ464" i="3" s="1"/>
  <c r="AZ464" i="3"/>
  <c r="BA464" i="3" s="1"/>
  <c r="BS464" i="3" s="1"/>
  <c r="AP464" i="3"/>
  <c r="AK464" i="3"/>
  <c r="S464" i="3"/>
  <c r="CW1826" i="3"/>
  <c r="CV1826" i="3"/>
  <c r="CU1826" i="3"/>
  <c r="CT1826" i="3"/>
  <c r="CS1826" i="3"/>
  <c r="CR1826" i="3"/>
  <c r="CQ1826" i="3"/>
  <c r="CX1826" i="3" s="1"/>
  <c r="CG1826" i="3"/>
  <c r="CC1826" i="3"/>
  <c r="CB1826" i="3"/>
  <c r="CE1826" i="3" s="1"/>
  <c r="BY1826" i="3"/>
  <c r="BX1826" i="3"/>
  <c r="BW1826" i="3"/>
  <c r="BV1826" i="3"/>
  <c r="BU1826" i="3"/>
  <c r="BT1826" i="3"/>
  <c r="BR1826" i="3"/>
  <c r="BP1826" i="3"/>
  <c r="BE1826" i="3"/>
  <c r="BO1826" i="3" s="1"/>
  <c r="BC1826" i="3"/>
  <c r="BD1826" i="3" s="1"/>
  <c r="BQ1826" i="3" s="1"/>
  <c r="AZ1826" i="3"/>
  <c r="BA1826" i="3" s="1"/>
  <c r="BS1826" i="3" s="1"/>
  <c r="AP1826" i="3"/>
  <c r="AK1826" i="3"/>
  <c r="S1826" i="3"/>
  <c r="CW467" i="3"/>
  <c r="CV467" i="3"/>
  <c r="CU467" i="3"/>
  <c r="CT467" i="3"/>
  <c r="CS467" i="3"/>
  <c r="CR467" i="3"/>
  <c r="CQ467" i="3"/>
  <c r="CX467" i="3" s="1"/>
  <c r="CG467" i="3"/>
  <c r="CC467" i="3"/>
  <c r="CB467" i="3"/>
  <c r="CE467" i="3" s="1"/>
  <c r="BY467" i="3"/>
  <c r="BX467" i="3"/>
  <c r="BW467" i="3"/>
  <c r="BV467" i="3"/>
  <c r="BU467" i="3"/>
  <c r="BT467" i="3"/>
  <c r="BR467" i="3"/>
  <c r="BP467" i="3"/>
  <c r="BE467" i="3"/>
  <c r="BO467" i="3" s="1"/>
  <c r="BC467" i="3"/>
  <c r="BD467" i="3" s="1"/>
  <c r="BQ467" i="3" s="1"/>
  <c r="AZ467" i="3"/>
  <c r="BA467" i="3" s="1"/>
  <c r="BS467" i="3" s="1"/>
  <c r="AP467" i="3"/>
  <c r="AK467" i="3"/>
  <c r="S467" i="3"/>
  <c r="CW1825" i="3"/>
  <c r="CV1825" i="3"/>
  <c r="CU1825" i="3"/>
  <c r="CT1825" i="3"/>
  <c r="CS1825" i="3"/>
  <c r="CR1825" i="3"/>
  <c r="CQ1825" i="3"/>
  <c r="CX1825" i="3" s="1"/>
  <c r="CG1825" i="3"/>
  <c r="CC1825" i="3"/>
  <c r="CB1825" i="3"/>
  <c r="CE1825" i="3" s="1"/>
  <c r="BY1825" i="3"/>
  <c r="BX1825" i="3"/>
  <c r="BW1825" i="3"/>
  <c r="BV1825" i="3"/>
  <c r="BU1825" i="3"/>
  <c r="BT1825" i="3"/>
  <c r="BR1825" i="3"/>
  <c r="BP1825" i="3"/>
  <c r="BE1825" i="3"/>
  <c r="BO1825" i="3" s="1"/>
  <c r="BC1825" i="3"/>
  <c r="BD1825" i="3" s="1"/>
  <c r="BQ1825" i="3" s="1"/>
  <c r="AZ1825" i="3"/>
  <c r="BA1825" i="3" s="1"/>
  <c r="BS1825" i="3" s="1"/>
  <c r="AP1825" i="3"/>
  <c r="AK1825" i="3"/>
  <c r="S1825" i="3"/>
  <c r="CX728" i="3"/>
  <c r="CW728" i="3"/>
  <c r="CV728" i="3"/>
  <c r="CG728" i="3"/>
  <c r="CC728" i="3"/>
  <c r="CB728" i="3"/>
  <c r="CD728" i="3" s="1"/>
  <c r="BY728" i="3"/>
  <c r="BX728" i="3"/>
  <c r="BW728" i="3"/>
  <c r="BV728" i="3"/>
  <c r="BU728" i="3"/>
  <c r="BT728" i="3"/>
  <c r="BR728" i="3"/>
  <c r="BP728" i="3"/>
  <c r="BE728" i="3"/>
  <c r="BN728" i="3" s="1"/>
  <c r="BC728" i="3"/>
  <c r="BD728" i="3" s="1"/>
  <c r="BQ728" i="3" s="1"/>
  <c r="AZ728" i="3"/>
  <c r="BA728" i="3" s="1"/>
  <c r="BS728" i="3" s="1"/>
  <c r="AP728" i="3"/>
  <c r="AK728" i="3"/>
  <c r="S728" i="3"/>
  <c r="CX727" i="3"/>
  <c r="CW727" i="3"/>
  <c r="CV727" i="3"/>
  <c r="CG727" i="3"/>
  <c r="CC727" i="3"/>
  <c r="CB727" i="3"/>
  <c r="CE727" i="3" s="1"/>
  <c r="BY727" i="3"/>
  <c r="BX727" i="3"/>
  <c r="BW727" i="3"/>
  <c r="BV727" i="3"/>
  <c r="BU727" i="3"/>
  <c r="BT727" i="3"/>
  <c r="BR727" i="3"/>
  <c r="BP727" i="3"/>
  <c r="BE727" i="3"/>
  <c r="BO727" i="3" s="1"/>
  <c r="BC727" i="3"/>
  <c r="BD727" i="3" s="1"/>
  <c r="BQ727" i="3" s="1"/>
  <c r="AZ727" i="3"/>
  <c r="BA727" i="3" s="1"/>
  <c r="BS727" i="3" s="1"/>
  <c r="AP727" i="3"/>
  <c r="AK727" i="3"/>
  <c r="S727" i="3"/>
  <c r="CX726" i="3"/>
  <c r="CW726" i="3"/>
  <c r="CV726" i="3"/>
  <c r="CG726" i="3"/>
  <c r="CC726" i="3"/>
  <c r="CB726" i="3"/>
  <c r="CD726" i="3" s="1"/>
  <c r="BY726" i="3"/>
  <c r="BX726" i="3"/>
  <c r="BW726" i="3"/>
  <c r="BV726" i="3"/>
  <c r="BU726" i="3"/>
  <c r="BT726" i="3"/>
  <c r="BR726" i="3"/>
  <c r="BP726" i="3"/>
  <c r="BE726" i="3"/>
  <c r="BN726" i="3" s="1"/>
  <c r="BC726" i="3"/>
  <c r="BD726" i="3" s="1"/>
  <c r="BQ726" i="3" s="1"/>
  <c r="AZ726" i="3"/>
  <c r="BA726" i="3" s="1"/>
  <c r="BS726" i="3" s="1"/>
  <c r="AP726" i="3"/>
  <c r="AK726" i="3"/>
  <c r="S726" i="3"/>
  <c r="CX725" i="3"/>
  <c r="CW725" i="3"/>
  <c r="CV725" i="3"/>
  <c r="CG725" i="3"/>
  <c r="CC725" i="3"/>
  <c r="CB725" i="3"/>
  <c r="CE725" i="3" s="1"/>
  <c r="BY725" i="3"/>
  <c r="BX725" i="3"/>
  <c r="BW725" i="3"/>
  <c r="BV725" i="3"/>
  <c r="BU725" i="3"/>
  <c r="BT725" i="3"/>
  <c r="BR725" i="3"/>
  <c r="BP725" i="3"/>
  <c r="BE725" i="3"/>
  <c r="BO725" i="3" s="1"/>
  <c r="BC725" i="3"/>
  <c r="BD725" i="3" s="1"/>
  <c r="BQ725" i="3" s="1"/>
  <c r="AZ725" i="3"/>
  <c r="BA725" i="3" s="1"/>
  <c r="BS725" i="3" s="1"/>
  <c r="AP725" i="3"/>
  <c r="AK725" i="3"/>
  <c r="S725" i="3"/>
  <c r="CX724" i="3"/>
  <c r="CW724" i="3"/>
  <c r="CV724" i="3"/>
  <c r="CG724" i="3"/>
  <c r="CC724" i="3"/>
  <c r="CB724" i="3"/>
  <c r="CD724" i="3" s="1"/>
  <c r="BY724" i="3"/>
  <c r="BX724" i="3"/>
  <c r="BW724" i="3"/>
  <c r="BV724" i="3"/>
  <c r="BU724" i="3"/>
  <c r="BT724" i="3"/>
  <c r="BR724" i="3"/>
  <c r="BP724" i="3"/>
  <c r="BE724" i="3"/>
  <c r="BN724" i="3" s="1"/>
  <c r="BC724" i="3"/>
  <c r="BD724" i="3" s="1"/>
  <c r="BQ724" i="3" s="1"/>
  <c r="AZ724" i="3"/>
  <c r="BA724" i="3" s="1"/>
  <c r="BS724" i="3" s="1"/>
  <c r="AP724" i="3"/>
  <c r="AK724" i="3"/>
  <c r="S724" i="3"/>
  <c r="CX723" i="3"/>
  <c r="CW723" i="3"/>
  <c r="CV723" i="3"/>
  <c r="CG723" i="3"/>
  <c r="CC723" i="3"/>
  <c r="CB723" i="3"/>
  <c r="CE723" i="3" s="1"/>
  <c r="BY723" i="3"/>
  <c r="BX723" i="3"/>
  <c r="BW723" i="3"/>
  <c r="BV723" i="3"/>
  <c r="BU723" i="3"/>
  <c r="BT723" i="3"/>
  <c r="BR723" i="3"/>
  <c r="BP723" i="3"/>
  <c r="BE723" i="3"/>
  <c r="BO723" i="3" s="1"/>
  <c r="BC723" i="3"/>
  <c r="BD723" i="3" s="1"/>
  <c r="BQ723" i="3" s="1"/>
  <c r="AZ723" i="3"/>
  <c r="BA723" i="3" s="1"/>
  <c r="BS723" i="3" s="1"/>
  <c r="AP723" i="3"/>
  <c r="AK723" i="3"/>
  <c r="S723" i="3"/>
  <c r="CW1084" i="3"/>
  <c r="CV1084" i="3"/>
  <c r="CU1084" i="3"/>
  <c r="CT1084" i="3"/>
  <c r="CS1084" i="3"/>
  <c r="CR1084" i="3"/>
  <c r="CQ1084" i="3"/>
  <c r="CX1084" i="3" s="1"/>
  <c r="CG1084" i="3"/>
  <c r="CC1084" i="3"/>
  <c r="CB1084" i="3"/>
  <c r="CE1084" i="3" s="1"/>
  <c r="BY1084" i="3"/>
  <c r="BX1084" i="3"/>
  <c r="BW1084" i="3"/>
  <c r="BV1084" i="3"/>
  <c r="BU1084" i="3"/>
  <c r="BT1084" i="3"/>
  <c r="BR1084" i="3"/>
  <c r="BP1084" i="3"/>
  <c r="BE1084" i="3"/>
  <c r="BO1084" i="3" s="1"/>
  <c r="BC1084" i="3"/>
  <c r="BD1084" i="3" s="1"/>
  <c r="BQ1084" i="3" s="1"/>
  <c r="AZ1084" i="3"/>
  <c r="BA1084" i="3" s="1"/>
  <c r="BS1084" i="3" s="1"/>
  <c r="AP1084" i="3"/>
  <c r="AK1084" i="3"/>
  <c r="S1084" i="3"/>
  <c r="CX539" i="3"/>
  <c r="CW539" i="3"/>
  <c r="CV539" i="3"/>
  <c r="CG539" i="3"/>
  <c r="CC539" i="3"/>
  <c r="CB539" i="3"/>
  <c r="CD539" i="3" s="1"/>
  <c r="BY539" i="3"/>
  <c r="BX539" i="3"/>
  <c r="BW539" i="3"/>
  <c r="BV539" i="3"/>
  <c r="BU539" i="3"/>
  <c r="BT539" i="3"/>
  <c r="BR539" i="3"/>
  <c r="BP539" i="3"/>
  <c r="BE539" i="3"/>
  <c r="BN539" i="3" s="1"/>
  <c r="BC539" i="3"/>
  <c r="BD539" i="3" s="1"/>
  <c r="BQ539" i="3" s="1"/>
  <c r="AZ539" i="3"/>
  <c r="BA539" i="3" s="1"/>
  <c r="BS539" i="3" s="1"/>
  <c r="AP539" i="3"/>
  <c r="AK539" i="3"/>
  <c r="S539" i="3"/>
  <c r="CW1763" i="3"/>
  <c r="CV1763" i="3"/>
  <c r="CU1763" i="3"/>
  <c r="CT1763" i="3"/>
  <c r="CS1763" i="3"/>
  <c r="CR1763" i="3"/>
  <c r="CQ1763" i="3"/>
  <c r="CX1763" i="3" s="1"/>
  <c r="CG1763" i="3"/>
  <c r="CC1763" i="3"/>
  <c r="CB1763" i="3"/>
  <c r="CD1763" i="3" s="1"/>
  <c r="BY1763" i="3"/>
  <c r="BX1763" i="3"/>
  <c r="BW1763" i="3"/>
  <c r="BV1763" i="3"/>
  <c r="BU1763" i="3"/>
  <c r="BT1763" i="3"/>
  <c r="BR1763" i="3"/>
  <c r="BP1763" i="3"/>
  <c r="BE1763" i="3"/>
  <c r="BN1763" i="3" s="1"/>
  <c r="BC1763" i="3"/>
  <c r="BD1763" i="3" s="1"/>
  <c r="BQ1763" i="3" s="1"/>
  <c r="AZ1763" i="3"/>
  <c r="BA1763" i="3" s="1"/>
  <c r="BS1763" i="3" s="1"/>
  <c r="AP1763" i="3"/>
  <c r="AK1763" i="3"/>
  <c r="S1763" i="3"/>
  <c r="CW1083" i="3"/>
  <c r="CV1083" i="3"/>
  <c r="CU1083" i="3"/>
  <c r="CT1083" i="3"/>
  <c r="CS1083" i="3"/>
  <c r="CR1083" i="3"/>
  <c r="CQ1083" i="3"/>
  <c r="CX1083" i="3" s="1"/>
  <c r="CG1083" i="3"/>
  <c r="CC1083" i="3"/>
  <c r="CB1083" i="3"/>
  <c r="CD1083" i="3" s="1"/>
  <c r="BY1083" i="3"/>
  <c r="BX1083" i="3"/>
  <c r="BW1083" i="3"/>
  <c r="BV1083" i="3"/>
  <c r="BU1083" i="3"/>
  <c r="BT1083" i="3"/>
  <c r="BR1083" i="3"/>
  <c r="BP1083" i="3"/>
  <c r="BE1083" i="3"/>
  <c r="BN1083" i="3" s="1"/>
  <c r="BC1083" i="3"/>
  <c r="BD1083" i="3" s="1"/>
  <c r="BQ1083" i="3" s="1"/>
  <c r="AZ1083" i="3"/>
  <c r="BA1083" i="3" s="1"/>
  <c r="BS1083" i="3" s="1"/>
  <c r="AP1083" i="3"/>
  <c r="AK1083" i="3"/>
  <c r="S1083" i="3"/>
  <c r="CW1082" i="3"/>
  <c r="CV1082" i="3"/>
  <c r="CU1082" i="3"/>
  <c r="CT1082" i="3"/>
  <c r="CS1082" i="3"/>
  <c r="CR1082" i="3"/>
  <c r="CQ1082" i="3"/>
  <c r="CX1082" i="3" s="1"/>
  <c r="CG1082" i="3"/>
  <c r="CC1082" i="3"/>
  <c r="CB1082" i="3"/>
  <c r="CD1082" i="3" s="1"/>
  <c r="BY1082" i="3"/>
  <c r="BX1082" i="3"/>
  <c r="BW1082" i="3"/>
  <c r="BV1082" i="3"/>
  <c r="BU1082" i="3"/>
  <c r="BT1082" i="3"/>
  <c r="BR1082" i="3"/>
  <c r="BP1082" i="3"/>
  <c r="BE1082" i="3"/>
  <c r="BN1082" i="3" s="1"/>
  <c r="BC1082" i="3"/>
  <c r="BD1082" i="3" s="1"/>
  <c r="BQ1082" i="3" s="1"/>
  <c r="AZ1082" i="3"/>
  <c r="BA1082" i="3" s="1"/>
  <c r="BS1082" i="3" s="1"/>
  <c r="AP1082" i="3"/>
  <c r="AK1082" i="3"/>
  <c r="S1082" i="3"/>
  <c r="CW1081" i="3"/>
  <c r="CV1081" i="3"/>
  <c r="CU1081" i="3"/>
  <c r="CT1081" i="3"/>
  <c r="CS1081" i="3"/>
  <c r="CR1081" i="3"/>
  <c r="CQ1081" i="3"/>
  <c r="CX1081" i="3" s="1"/>
  <c r="CG1081" i="3"/>
  <c r="CC1081" i="3"/>
  <c r="CB1081" i="3"/>
  <c r="CD1081" i="3" s="1"/>
  <c r="BY1081" i="3"/>
  <c r="BX1081" i="3"/>
  <c r="BW1081" i="3"/>
  <c r="BV1081" i="3"/>
  <c r="BU1081" i="3"/>
  <c r="BT1081" i="3"/>
  <c r="BR1081" i="3"/>
  <c r="BP1081" i="3"/>
  <c r="BE1081" i="3"/>
  <c r="BN1081" i="3" s="1"/>
  <c r="BC1081" i="3"/>
  <c r="BD1081" i="3" s="1"/>
  <c r="BQ1081" i="3" s="1"/>
  <c r="AZ1081" i="3"/>
  <c r="BA1081" i="3" s="1"/>
  <c r="BS1081" i="3" s="1"/>
  <c r="AP1081" i="3"/>
  <c r="AK1081" i="3"/>
  <c r="S1081" i="3"/>
  <c r="CW1080" i="3"/>
  <c r="CV1080" i="3"/>
  <c r="CU1080" i="3"/>
  <c r="CT1080" i="3"/>
  <c r="CS1080" i="3"/>
  <c r="CR1080" i="3"/>
  <c r="CQ1080" i="3"/>
  <c r="CX1080" i="3" s="1"/>
  <c r="CG1080" i="3"/>
  <c r="CC1080" i="3"/>
  <c r="CB1080" i="3"/>
  <c r="CD1080" i="3" s="1"/>
  <c r="BY1080" i="3"/>
  <c r="BX1080" i="3"/>
  <c r="BW1080" i="3"/>
  <c r="BV1080" i="3"/>
  <c r="BU1080" i="3"/>
  <c r="BT1080" i="3"/>
  <c r="BR1080" i="3"/>
  <c r="BP1080" i="3"/>
  <c r="BE1080" i="3"/>
  <c r="BN1080" i="3" s="1"/>
  <c r="BC1080" i="3"/>
  <c r="BD1080" i="3" s="1"/>
  <c r="BQ1080" i="3" s="1"/>
  <c r="AZ1080" i="3"/>
  <c r="BA1080" i="3" s="1"/>
  <c r="BS1080" i="3" s="1"/>
  <c r="AP1080" i="3"/>
  <c r="AK1080" i="3"/>
  <c r="S1080" i="3"/>
  <c r="CW544" i="3"/>
  <c r="CV544" i="3"/>
  <c r="CU544" i="3"/>
  <c r="CT544" i="3"/>
  <c r="CS544" i="3"/>
  <c r="CR544" i="3"/>
  <c r="CQ544" i="3"/>
  <c r="CX544" i="3" s="1"/>
  <c r="CG544" i="3"/>
  <c r="CC544" i="3"/>
  <c r="CB544" i="3"/>
  <c r="CD544" i="3" s="1"/>
  <c r="BY544" i="3"/>
  <c r="BX544" i="3"/>
  <c r="BW544" i="3"/>
  <c r="BV544" i="3"/>
  <c r="BU544" i="3"/>
  <c r="BT544" i="3"/>
  <c r="BR544" i="3"/>
  <c r="BP544" i="3"/>
  <c r="BE544" i="3"/>
  <c r="BN544" i="3" s="1"/>
  <c r="BC544" i="3"/>
  <c r="BD544" i="3" s="1"/>
  <c r="BQ544" i="3" s="1"/>
  <c r="AZ544" i="3"/>
  <c r="BA544" i="3" s="1"/>
  <c r="BS544" i="3" s="1"/>
  <c r="AP544" i="3"/>
  <c r="AK544" i="3"/>
  <c r="S544" i="3"/>
  <c r="CW543" i="3"/>
  <c r="CV543" i="3"/>
  <c r="CU543" i="3"/>
  <c r="CT543" i="3"/>
  <c r="CS543" i="3"/>
  <c r="CR543" i="3"/>
  <c r="CQ543" i="3"/>
  <c r="CX543" i="3" s="1"/>
  <c r="CG543" i="3"/>
  <c r="CC543" i="3"/>
  <c r="CB543" i="3"/>
  <c r="CD543" i="3" s="1"/>
  <c r="BY543" i="3"/>
  <c r="BX543" i="3"/>
  <c r="BW543" i="3"/>
  <c r="BV543" i="3"/>
  <c r="BU543" i="3"/>
  <c r="BT543" i="3"/>
  <c r="BR543" i="3"/>
  <c r="BP543" i="3"/>
  <c r="BE543" i="3"/>
  <c r="BN543" i="3" s="1"/>
  <c r="BC543" i="3"/>
  <c r="BD543" i="3" s="1"/>
  <c r="BQ543" i="3" s="1"/>
  <c r="AZ543" i="3"/>
  <c r="BA543" i="3" s="1"/>
  <c r="BS543" i="3" s="1"/>
  <c r="AP543" i="3"/>
  <c r="AK543" i="3"/>
  <c r="S543" i="3"/>
  <c r="CW542" i="3"/>
  <c r="CV542" i="3"/>
  <c r="CU542" i="3"/>
  <c r="CT542" i="3"/>
  <c r="CS542" i="3"/>
  <c r="CR542" i="3"/>
  <c r="CQ542" i="3"/>
  <c r="CX542" i="3" s="1"/>
  <c r="CG542" i="3"/>
  <c r="CC542" i="3"/>
  <c r="CB542" i="3"/>
  <c r="CD542" i="3" s="1"/>
  <c r="BY542" i="3"/>
  <c r="BX542" i="3"/>
  <c r="BW542" i="3"/>
  <c r="BV542" i="3"/>
  <c r="BU542" i="3"/>
  <c r="BT542" i="3"/>
  <c r="BR542" i="3"/>
  <c r="BP542" i="3"/>
  <c r="BE542" i="3"/>
  <c r="BN542" i="3" s="1"/>
  <c r="BC542" i="3"/>
  <c r="BD542" i="3" s="1"/>
  <c r="BQ542" i="3" s="1"/>
  <c r="AZ542" i="3"/>
  <c r="BA542" i="3" s="1"/>
  <c r="BS542" i="3" s="1"/>
  <c r="AP542" i="3"/>
  <c r="AK542" i="3"/>
  <c r="S542" i="3"/>
  <c r="CX511" i="3"/>
  <c r="CW511" i="3"/>
  <c r="CV511" i="3"/>
  <c r="CG511" i="3"/>
  <c r="CC511" i="3"/>
  <c r="CB511" i="3"/>
  <c r="CE511" i="3" s="1"/>
  <c r="BY511" i="3"/>
  <c r="BX511" i="3"/>
  <c r="BW511" i="3"/>
  <c r="BV511" i="3"/>
  <c r="BU511" i="3"/>
  <c r="BT511" i="3"/>
  <c r="BR511" i="3"/>
  <c r="BP511" i="3"/>
  <c r="BE511" i="3"/>
  <c r="BO511" i="3" s="1"/>
  <c r="BC511" i="3"/>
  <c r="BD511" i="3" s="1"/>
  <c r="BQ511" i="3" s="1"/>
  <c r="AZ511" i="3"/>
  <c r="BA511" i="3" s="1"/>
  <c r="BS511" i="3" s="1"/>
  <c r="AP511" i="3"/>
  <c r="AK511" i="3"/>
  <c r="S511" i="3"/>
  <c r="CX538" i="3"/>
  <c r="CW538" i="3"/>
  <c r="CV538" i="3"/>
  <c r="CG538" i="3"/>
  <c r="CC538" i="3"/>
  <c r="CB538" i="3"/>
  <c r="CD538" i="3" s="1"/>
  <c r="BY538" i="3"/>
  <c r="BX538" i="3"/>
  <c r="BW538" i="3"/>
  <c r="BV538" i="3"/>
  <c r="BU538" i="3"/>
  <c r="BT538" i="3"/>
  <c r="BR538" i="3"/>
  <c r="BP538" i="3"/>
  <c r="BE538" i="3"/>
  <c r="BN538" i="3" s="1"/>
  <c r="BC538" i="3"/>
  <c r="BD538" i="3" s="1"/>
  <c r="BQ538" i="3" s="1"/>
  <c r="AZ538" i="3"/>
  <c r="BA538" i="3" s="1"/>
  <c r="BS538" i="3" s="1"/>
  <c r="AP538" i="3"/>
  <c r="AK538" i="3"/>
  <c r="S538" i="3"/>
  <c r="CW1737" i="3"/>
  <c r="CV1737" i="3"/>
  <c r="CU1737" i="3"/>
  <c r="CT1737" i="3"/>
  <c r="CS1737" i="3"/>
  <c r="CR1737" i="3"/>
  <c r="CQ1737" i="3"/>
  <c r="CX1737" i="3" s="1"/>
  <c r="CG1737" i="3"/>
  <c r="CC1737" i="3"/>
  <c r="CB1737" i="3"/>
  <c r="CD1737" i="3" s="1"/>
  <c r="BY1737" i="3"/>
  <c r="BX1737" i="3"/>
  <c r="BW1737" i="3"/>
  <c r="BV1737" i="3"/>
  <c r="BU1737" i="3"/>
  <c r="BT1737" i="3"/>
  <c r="BR1737" i="3"/>
  <c r="BP1737" i="3"/>
  <c r="BE1737" i="3"/>
  <c r="BN1737" i="3" s="1"/>
  <c r="BC1737" i="3"/>
  <c r="BD1737" i="3" s="1"/>
  <c r="BQ1737" i="3" s="1"/>
  <c r="AZ1737" i="3"/>
  <c r="BA1737" i="3" s="1"/>
  <c r="BS1737" i="3" s="1"/>
  <c r="AP1737" i="3"/>
  <c r="AK1737" i="3"/>
  <c r="S1737" i="3"/>
  <c r="CX2189" i="3"/>
  <c r="CU2189" i="3"/>
  <c r="CG2189" i="3"/>
  <c r="CC2189" i="3"/>
  <c r="CB2189" i="3"/>
  <c r="CD2189" i="3" s="1"/>
  <c r="BY2189" i="3"/>
  <c r="BX2189" i="3"/>
  <c r="BW2189" i="3"/>
  <c r="BV2189" i="3"/>
  <c r="BU2189" i="3"/>
  <c r="BT2189" i="3"/>
  <c r="BR2189" i="3"/>
  <c r="BP2189" i="3"/>
  <c r="BE2189" i="3"/>
  <c r="BN2189" i="3" s="1"/>
  <c r="BC2189" i="3"/>
  <c r="BD2189" i="3" s="1"/>
  <c r="BQ2189" i="3" s="1"/>
  <c r="AZ2189" i="3"/>
  <c r="BA2189" i="3" s="1"/>
  <c r="BS2189" i="3" s="1"/>
  <c r="AP2189" i="3"/>
  <c r="AK2189" i="3"/>
  <c r="S2189" i="3"/>
  <c r="CX2190" i="3"/>
  <c r="CU2190" i="3"/>
  <c r="CG2190" i="3"/>
  <c r="CC2190" i="3"/>
  <c r="CB2190" i="3"/>
  <c r="CD2190" i="3" s="1"/>
  <c r="BY2190" i="3"/>
  <c r="BX2190" i="3"/>
  <c r="BW2190" i="3"/>
  <c r="BV2190" i="3"/>
  <c r="BU2190" i="3"/>
  <c r="BT2190" i="3"/>
  <c r="BR2190" i="3"/>
  <c r="BP2190" i="3"/>
  <c r="BE2190" i="3"/>
  <c r="BN2190" i="3" s="1"/>
  <c r="BC2190" i="3"/>
  <c r="BD2190" i="3" s="1"/>
  <c r="BQ2190" i="3" s="1"/>
  <c r="AZ2190" i="3"/>
  <c r="BA2190" i="3" s="1"/>
  <c r="BS2190" i="3" s="1"/>
  <c r="AP2190" i="3"/>
  <c r="AK2190" i="3"/>
  <c r="S2190" i="3"/>
  <c r="CX707" i="3"/>
  <c r="CW707" i="3"/>
  <c r="CV707" i="3"/>
  <c r="CG707" i="3"/>
  <c r="CC707" i="3"/>
  <c r="CB707" i="3"/>
  <c r="CE707" i="3" s="1"/>
  <c r="BY707" i="3"/>
  <c r="BX707" i="3"/>
  <c r="BW707" i="3"/>
  <c r="BV707" i="3"/>
  <c r="BU707" i="3"/>
  <c r="BT707" i="3"/>
  <c r="BR707" i="3"/>
  <c r="BP707" i="3"/>
  <c r="BE707" i="3"/>
  <c r="BO707" i="3" s="1"/>
  <c r="BC707" i="3"/>
  <c r="BD707" i="3" s="1"/>
  <c r="BQ707" i="3" s="1"/>
  <c r="AZ707" i="3"/>
  <c r="BA707" i="3" s="1"/>
  <c r="BS707" i="3" s="1"/>
  <c r="AP707" i="3"/>
  <c r="AK707" i="3"/>
  <c r="S707" i="3"/>
  <c r="CW490" i="3"/>
  <c r="CV490" i="3"/>
  <c r="CU490" i="3"/>
  <c r="CT490" i="3"/>
  <c r="CS490" i="3"/>
  <c r="CR490" i="3"/>
  <c r="CQ490" i="3"/>
  <c r="CX490" i="3" s="1"/>
  <c r="CG490" i="3"/>
  <c r="CC490" i="3"/>
  <c r="CB490" i="3"/>
  <c r="CE490" i="3" s="1"/>
  <c r="BY490" i="3"/>
  <c r="BX490" i="3"/>
  <c r="BW490" i="3"/>
  <c r="BV490" i="3"/>
  <c r="BU490" i="3"/>
  <c r="BT490" i="3"/>
  <c r="BR490" i="3"/>
  <c r="BP490" i="3"/>
  <c r="BE490" i="3"/>
  <c r="BO490" i="3" s="1"/>
  <c r="BC490" i="3"/>
  <c r="BD490" i="3" s="1"/>
  <c r="BQ490" i="3" s="1"/>
  <c r="AZ490" i="3"/>
  <c r="BA490" i="3" s="1"/>
  <c r="BS490" i="3" s="1"/>
  <c r="AP490" i="3"/>
  <c r="AK490" i="3"/>
  <c r="S490" i="3"/>
  <c r="CW558" i="3"/>
  <c r="CV558" i="3"/>
  <c r="CU558" i="3"/>
  <c r="CT558" i="3"/>
  <c r="CS558" i="3"/>
  <c r="CR558" i="3"/>
  <c r="CQ558" i="3"/>
  <c r="CX558" i="3" s="1"/>
  <c r="CG558" i="3"/>
  <c r="CC558" i="3"/>
  <c r="CB558" i="3"/>
  <c r="CE558" i="3" s="1"/>
  <c r="BY558" i="3"/>
  <c r="BX558" i="3"/>
  <c r="BW558" i="3"/>
  <c r="BV558" i="3"/>
  <c r="BU558" i="3"/>
  <c r="BT558" i="3"/>
  <c r="BR558" i="3"/>
  <c r="BP558" i="3"/>
  <c r="BE558" i="3"/>
  <c r="BO558" i="3" s="1"/>
  <c r="BC558" i="3"/>
  <c r="BD558" i="3" s="1"/>
  <c r="BQ558" i="3" s="1"/>
  <c r="AZ558" i="3"/>
  <c r="BA558" i="3" s="1"/>
  <c r="BS558" i="3" s="1"/>
  <c r="AP558" i="3"/>
  <c r="AK558" i="3"/>
  <c r="S558" i="3"/>
  <c r="CW1981" i="3"/>
  <c r="CV1981" i="3"/>
  <c r="CU1981" i="3"/>
  <c r="CT1981" i="3"/>
  <c r="CS1981" i="3"/>
  <c r="CR1981" i="3"/>
  <c r="CQ1981" i="3"/>
  <c r="CX1981" i="3" s="1"/>
  <c r="CG1981" i="3"/>
  <c r="CC1981" i="3"/>
  <c r="CB1981" i="3"/>
  <c r="CE1981" i="3" s="1"/>
  <c r="BY1981" i="3"/>
  <c r="BX1981" i="3"/>
  <c r="BW1981" i="3"/>
  <c r="BV1981" i="3"/>
  <c r="BU1981" i="3"/>
  <c r="BT1981" i="3"/>
  <c r="BR1981" i="3"/>
  <c r="BP1981" i="3"/>
  <c r="BH1981" i="3"/>
  <c r="BE1981" i="3"/>
  <c r="BO1981" i="3" s="1"/>
  <c r="BD1981" i="3"/>
  <c r="BQ1981" i="3" s="1"/>
  <c r="BC1981" i="3"/>
  <c r="AZ1981" i="3"/>
  <c r="BA1981" i="3" s="1"/>
  <c r="BS1981" i="3" s="1"/>
  <c r="AP1981" i="3"/>
  <c r="AK1981" i="3"/>
  <c r="S1981" i="3"/>
  <c r="CX1980" i="3"/>
  <c r="CW1980" i="3"/>
  <c r="CV1980" i="3"/>
  <c r="CU1980" i="3"/>
  <c r="CT1980" i="3"/>
  <c r="CS1980" i="3"/>
  <c r="CR1980" i="3"/>
  <c r="CQ1980" i="3"/>
  <c r="CG1980" i="3"/>
  <c r="CC1980" i="3"/>
  <c r="CB1980" i="3"/>
  <c r="CE1980" i="3" s="1"/>
  <c r="BY1980" i="3"/>
  <c r="BX1980" i="3"/>
  <c r="BW1980" i="3"/>
  <c r="BV1980" i="3"/>
  <c r="BU1980" i="3"/>
  <c r="BT1980" i="3"/>
  <c r="BR1980" i="3"/>
  <c r="BP1980" i="3"/>
  <c r="BE1980" i="3"/>
  <c r="BO1980" i="3" s="1"/>
  <c r="BC1980" i="3"/>
  <c r="BD1980" i="3" s="1"/>
  <c r="BQ1980" i="3" s="1"/>
  <c r="AZ1980" i="3"/>
  <c r="BA1980" i="3" s="1"/>
  <c r="BS1980" i="3" s="1"/>
  <c r="AP1980" i="3"/>
  <c r="AK1980" i="3"/>
  <c r="S1980" i="3"/>
  <c r="CW1979" i="3"/>
  <c r="CV1979" i="3"/>
  <c r="CU1979" i="3"/>
  <c r="CT1979" i="3"/>
  <c r="CS1979" i="3"/>
  <c r="CR1979" i="3"/>
  <c r="CQ1979" i="3"/>
  <c r="CX1979" i="3" s="1"/>
  <c r="CG1979" i="3"/>
  <c r="CC1979" i="3"/>
  <c r="CB1979" i="3"/>
  <c r="CE1979" i="3" s="1"/>
  <c r="BY1979" i="3"/>
  <c r="BX1979" i="3"/>
  <c r="BW1979" i="3"/>
  <c r="BV1979" i="3"/>
  <c r="BU1979" i="3"/>
  <c r="BT1979" i="3"/>
  <c r="BR1979" i="3"/>
  <c r="BP1979" i="3"/>
  <c r="BE1979" i="3"/>
  <c r="BO1979" i="3" s="1"/>
  <c r="BC1979" i="3"/>
  <c r="BD1979" i="3" s="1"/>
  <c r="BQ1979" i="3" s="1"/>
  <c r="AZ1979" i="3"/>
  <c r="BA1979" i="3" s="1"/>
  <c r="BS1979" i="3" s="1"/>
  <c r="AP1979" i="3"/>
  <c r="AK1979" i="3"/>
  <c r="S1979" i="3"/>
  <c r="CW1288" i="3"/>
  <c r="CV1288" i="3"/>
  <c r="CU1288" i="3"/>
  <c r="CT1288" i="3"/>
  <c r="CS1288" i="3"/>
  <c r="CR1288" i="3"/>
  <c r="CQ1288" i="3"/>
  <c r="CX1288" i="3" s="1"/>
  <c r="CG1288" i="3"/>
  <c r="CC1288" i="3"/>
  <c r="CB1288" i="3"/>
  <c r="CE1288" i="3" s="1"/>
  <c r="BY1288" i="3"/>
  <c r="BX1288" i="3"/>
  <c r="BW1288" i="3"/>
  <c r="BV1288" i="3"/>
  <c r="BU1288" i="3"/>
  <c r="BT1288" i="3"/>
  <c r="BR1288" i="3"/>
  <c r="BP1288" i="3"/>
  <c r="BE1288" i="3"/>
  <c r="BO1288" i="3" s="1"/>
  <c r="BC1288" i="3"/>
  <c r="BD1288" i="3" s="1"/>
  <c r="BQ1288" i="3" s="1"/>
  <c r="AZ1288" i="3"/>
  <c r="BA1288" i="3" s="1"/>
  <c r="BS1288" i="3" s="1"/>
  <c r="AP1288" i="3"/>
  <c r="AK1288" i="3"/>
  <c r="S1288" i="3"/>
  <c r="CW497" i="3"/>
  <c r="CV497" i="3"/>
  <c r="CU497" i="3"/>
  <c r="CT497" i="3"/>
  <c r="CS497" i="3"/>
  <c r="CR497" i="3"/>
  <c r="CQ497" i="3"/>
  <c r="CX497" i="3" s="1"/>
  <c r="CG497" i="3"/>
  <c r="CC497" i="3"/>
  <c r="CB497" i="3"/>
  <c r="CE497" i="3" s="1"/>
  <c r="BY497" i="3"/>
  <c r="BX497" i="3"/>
  <c r="BW497" i="3"/>
  <c r="BV497" i="3"/>
  <c r="BU497" i="3"/>
  <c r="BT497" i="3"/>
  <c r="BR497" i="3"/>
  <c r="BP497" i="3"/>
  <c r="BE497" i="3"/>
  <c r="BO497" i="3" s="1"/>
  <c r="BC497" i="3"/>
  <c r="BD497" i="3" s="1"/>
  <c r="BQ497" i="3" s="1"/>
  <c r="AZ497" i="3"/>
  <c r="BA497" i="3" s="1"/>
  <c r="BS497" i="3" s="1"/>
  <c r="AP497" i="3"/>
  <c r="AK497" i="3"/>
  <c r="S497" i="3"/>
  <c r="CW496" i="3"/>
  <c r="CV496" i="3"/>
  <c r="CU496" i="3"/>
  <c r="CT496" i="3"/>
  <c r="CS496" i="3"/>
  <c r="CR496" i="3"/>
  <c r="CQ496" i="3"/>
  <c r="CX496" i="3" s="1"/>
  <c r="CG496" i="3"/>
  <c r="CC496" i="3"/>
  <c r="CB496" i="3"/>
  <c r="CE496" i="3" s="1"/>
  <c r="BY496" i="3"/>
  <c r="BX496" i="3"/>
  <c r="BW496" i="3"/>
  <c r="BV496" i="3"/>
  <c r="BU496" i="3"/>
  <c r="BT496" i="3"/>
  <c r="BR496" i="3"/>
  <c r="BP496" i="3"/>
  <c r="BE496" i="3"/>
  <c r="BO496" i="3" s="1"/>
  <c r="BC496" i="3"/>
  <c r="BD496" i="3" s="1"/>
  <c r="BQ496" i="3" s="1"/>
  <c r="AZ496" i="3"/>
  <c r="BA496" i="3" s="1"/>
  <c r="BS496" i="3" s="1"/>
  <c r="AP496" i="3"/>
  <c r="AK496" i="3"/>
  <c r="S496" i="3"/>
  <c r="CW495" i="3"/>
  <c r="CV495" i="3"/>
  <c r="CU495" i="3"/>
  <c r="CT495" i="3"/>
  <c r="CS495" i="3"/>
  <c r="CR495" i="3"/>
  <c r="CQ495" i="3"/>
  <c r="CX495" i="3" s="1"/>
  <c r="CG495" i="3"/>
  <c r="CC495" i="3"/>
  <c r="CB495" i="3"/>
  <c r="CE495" i="3" s="1"/>
  <c r="BY495" i="3"/>
  <c r="BX495" i="3"/>
  <c r="BW495" i="3"/>
  <c r="BV495" i="3"/>
  <c r="BU495" i="3"/>
  <c r="BT495" i="3"/>
  <c r="BR495" i="3"/>
  <c r="BP495" i="3"/>
  <c r="BE495" i="3"/>
  <c r="BO495" i="3" s="1"/>
  <c r="BC495" i="3"/>
  <c r="BD495" i="3" s="1"/>
  <c r="BQ495" i="3" s="1"/>
  <c r="AZ495" i="3"/>
  <c r="BA495" i="3" s="1"/>
  <c r="BS495" i="3" s="1"/>
  <c r="AP495" i="3"/>
  <c r="AK495" i="3"/>
  <c r="S495" i="3"/>
  <c r="CW494" i="3"/>
  <c r="CV494" i="3"/>
  <c r="CU494" i="3"/>
  <c r="CT494" i="3"/>
  <c r="CS494" i="3"/>
  <c r="CR494" i="3"/>
  <c r="CQ494" i="3"/>
  <c r="CX494" i="3" s="1"/>
  <c r="CG494" i="3"/>
  <c r="CC494" i="3"/>
  <c r="CB494" i="3"/>
  <c r="CE494" i="3" s="1"/>
  <c r="BY494" i="3"/>
  <c r="BX494" i="3"/>
  <c r="BW494" i="3"/>
  <c r="BV494" i="3"/>
  <c r="BU494" i="3"/>
  <c r="BT494" i="3"/>
  <c r="BR494" i="3"/>
  <c r="BP494" i="3"/>
  <c r="BE494" i="3"/>
  <c r="BO494" i="3" s="1"/>
  <c r="BC494" i="3"/>
  <c r="BD494" i="3" s="1"/>
  <c r="BQ494" i="3" s="1"/>
  <c r="AZ494" i="3"/>
  <c r="BA494" i="3" s="1"/>
  <c r="BS494" i="3" s="1"/>
  <c r="AP494" i="3"/>
  <c r="AK494" i="3"/>
  <c r="S494" i="3"/>
  <c r="CW493" i="3"/>
  <c r="CV493" i="3"/>
  <c r="CU493" i="3"/>
  <c r="CT493" i="3"/>
  <c r="CS493" i="3"/>
  <c r="CR493" i="3"/>
  <c r="CQ493" i="3"/>
  <c r="CX493" i="3" s="1"/>
  <c r="CG493" i="3"/>
  <c r="CC493" i="3"/>
  <c r="CB493" i="3"/>
  <c r="CE493" i="3" s="1"/>
  <c r="BY493" i="3"/>
  <c r="BX493" i="3"/>
  <c r="BW493" i="3"/>
  <c r="BV493" i="3"/>
  <c r="BU493" i="3"/>
  <c r="BT493" i="3"/>
  <c r="BR493" i="3"/>
  <c r="BP493" i="3"/>
  <c r="BE493" i="3"/>
  <c r="BO493" i="3" s="1"/>
  <c r="BC493" i="3"/>
  <c r="BD493" i="3" s="1"/>
  <c r="BQ493" i="3" s="1"/>
  <c r="AZ493" i="3"/>
  <c r="BA493" i="3" s="1"/>
  <c r="BS493" i="3" s="1"/>
  <c r="AP493" i="3"/>
  <c r="AK493" i="3"/>
  <c r="S493" i="3"/>
  <c r="CW492" i="3"/>
  <c r="CV492" i="3"/>
  <c r="CU492" i="3"/>
  <c r="CT492" i="3"/>
  <c r="CS492" i="3"/>
  <c r="CR492" i="3"/>
  <c r="CQ492" i="3"/>
  <c r="CX492" i="3" s="1"/>
  <c r="CG492" i="3"/>
  <c r="CC492" i="3"/>
  <c r="CB492" i="3"/>
  <c r="CE492" i="3" s="1"/>
  <c r="BY492" i="3"/>
  <c r="BX492" i="3"/>
  <c r="BW492" i="3"/>
  <c r="BV492" i="3"/>
  <c r="BU492" i="3"/>
  <c r="BT492" i="3"/>
  <c r="BR492" i="3"/>
  <c r="BP492" i="3"/>
  <c r="BE492" i="3"/>
  <c r="BO492" i="3" s="1"/>
  <c r="BC492" i="3"/>
  <c r="BD492" i="3" s="1"/>
  <c r="BQ492" i="3" s="1"/>
  <c r="AZ492" i="3"/>
  <c r="BA492" i="3" s="1"/>
  <c r="BS492" i="3" s="1"/>
  <c r="AP492" i="3"/>
  <c r="AK492" i="3"/>
  <c r="S492" i="3"/>
  <c r="CW491" i="3"/>
  <c r="CV491" i="3"/>
  <c r="CU491" i="3"/>
  <c r="CT491" i="3"/>
  <c r="CS491" i="3"/>
  <c r="CR491" i="3"/>
  <c r="CQ491" i="3"/>
  <c r="CX491" i="3" s="1"/>
  <c r="CG491" i="3"/>
  <c r="CC491" i="3"/>
  <c r="CB491" i="3"/>
  <c r="CE491" i="3" s="1"/>
  <c r="BY491" i="3"/>
  <c r="BX491" i="3"/>
  <c r="BW491" i="3"/>
  <c r="BV491" i="3"/>
  <c r="BU491" i="3"/>
  <c r="BT491" i="3"/>
  <c r="BR491" i="3"/>
  <c r="BP491" i="3"/>
  <c r="BE491" i="3"/>
  <c r="BO491" i="3" s="1"/>
  <c r="BC491" i="3"/>
  <c r="BD491" i="3" s="1"/>
  <c r="BQ491" i="3" s="1"/>
  <c r="AZ491" i="3"/>
  <c r="BA491" i="3" s="1"/>
  <c r="BS491" i="3" s="1"/>
  <c r="AP491" i="3"/>
  <c r="AK491" i="3"/>
  <c r="S491" i="3"/>
  <c r="CW489" i="3"/>
  <c r="CV489" i="3"/>
  <c r="CU489" i="3"/>
  <c r="CT489" i="3"/>
  <c r="CS489" i="3"/>
  <c r="CR489" i="3"/>
  <c r="CQ489" i="3"/>
  <c r="CX489" i="3" s="1"/>
  <c r="CG489" i="3"/>
  <c r="CC489" i="3"/>
  <c r="CB489" i="3"/>
  <c r="CE489" i="3" s="1"/>
  <c r="BY489" i="3"/>
  <c r="BX489" i="3"/>
  <c r="BW489" i="3"/>
  <c r="BV489" i="3"/>
  <c r="BU489" i="3"/>
  <c r="BT489" i="3"/>
  <c r="BR489" i="3"/>
  <c r="BP489" i="3"/>
  <c r="BE489" i="3"/>
  <c r="BO489" i="3" s="1"/>
  <c r="BC489" i="3"/>
  <c r="BD489" i="3" s="1"/>
  <c r="BQ489" i="3" s="1"/>
  <c r="AZ489" i="3"/>
  <c r="BA489" i="3" s="1"/>
  <c r="BS489" i="3" s="1"/>
  <c r="AP489" i="3"/>
  <c r="AK489" i="3"/>
  <c r="S489" i="3"/>
  <c r="CW487" i="3"/>
  <c r="CV487" i="3"/>
  <c r="CU487" i="3"/>
  <c r="CT487" i="3"/>
  <c r="CS487" i="3"/>
  <c r="CR487" i="3"/>
  <c r="CQ487" i="3"/>
  <c r="CX487" i="3" s="1"/>
  <c r="CG487" i="3"/>
  <c r="CC487" i="3"/>
  <c r="CB487" i="3"/>
  <c r="CE487" i="3" s="1"/>
  <c r="BY487" i="3"/>
  <c r="BX487" i="3"/>
  <c r="BW487" i="3"/>
  <c r="BV487" i="3"/>
  <c r="BU487" i="3"/>
  <c r="BT487" i="3"/>
  <c r="BR487" i="3"/>
  <c r="BP487" i="3"/>
  <c r="BE487" i="3"/>
  <c r="BO487" i="3" s="1"/>
  <c r="BC487" i="3"/>
  <c r="BD487" i="3" s="1"/>
  <c r="BQ487" i="3" s="1"/>
  <c r="AZ487" i="3"/>
  <c r="BA487" i="3" s="1"/>
  <c r="BS487" i="3" s="1"/>
  <c r="AP487" i="3"/>
  <c r="AK487" i="3"/>
  <c r="S487" i="3"/>
  <c r="CW557" i="3"/>
  <c r="CV557" i="3"/>
  <c r="CU557" i="3"/>
  <c r="CT557" i="3"/>
  <c r="CS557" i="3"/>
  <c r="CR557" i="3"/>
  <c r="CQ557" i="3"/>
  <c r="CX557" i="3" s="1"/>
  <c r="CG557" i="3"/>
  <c r="CC557" i="3"/>
  <c r="CB557" i="3"/>
  <c r="CE557" i="3" s="1"/>
  <c r="BY557" i="3"/>
  <c r="BX557" i="3"/>
  <c r="BW557" i="3"/>
  <c r="BV557" i="3"/>
  <c r="BU557" i="3"/>
  <c r="BT557" i="3"/>
  <c r="BR557" i="3"/>
  <c r="BP557" i="3"/>
  <c r="BE557" i="3"/>
  <c r="BO557" i="3" s="1"/>
  <c r="BC557" i="3"/>
  <c r="BD557" i="3" s="1"/>
  <c r="BQ557" i="3" s="1"/>
  <c r="AZ557" i="3"/>
  <c r="BA557" i="3" s="1"/>
  <c r="BS557" i="3" s="1"/>
  <c r="AP557" i="3"/>
  <c r="AK557" i="3"/>
  <c r="S557" i="3"/>
  <c r="CW556" i="3"/>
  <c r="CV556" i="3"/>
  <c r="CU556" i="3"/>
  <c r="CT556" i="3"/>
  <c r="CS556" i="3"/>
  <c r="CR556" i="3"/>
  <c r="CQ556" i="3"/>
  <c r="CX556" i="3" s="1"/>
  <c r="CG556" i="3"/>
  <c r="CC556" i="3"/>
  <c r="CB556" i="3"/>
  <c r="CE556" i="3" s="1"/>
  <c r="BY556" i="3"/>
  <c r="BX556" i="3"/>
  <c r="BW556" i="3"/>
  <c r="BV556" i="3"/>
  <c r="BU556" i="3"/>
  <c r="BT556" i="3"/>
  <c r="BR556" i="3"/>
  <c r="BP556" i="3"/>
  <c r="BE556" i="3"/>
  <c r="BO556" i="3" s="1"/>
  <c r="BC556" i="3"/>
  <c r="BD556" i="3" s="1"/>
  <c r="BQ556" i="3" s="1"/>
  <c r="AZ556" i="3"/>
  <c r="BA556" i="3" s="1"/>
  <c r="BS556" i="3" s="1"/>
  <c r="AP556" i="3"/>
  <c r="AK556" i="3"/>
  <c r="S556" i="3"/>
  <c r="CW488" i="3"/>
  <c r="CV488" i="3"/>
  <c r="CU488" i="3"/>
  <c r="CT488" i="3"/>
  <c r="CS488" i="3"/>
  <c r="CR488" i="3"/>
  <c r="CQ488" i="3"/>
  <c r="CX488" i="3" s="1"/>
  <c r="CG488" i="3"/>
  <c r="CC488" i="3"/>
  <c r="CB488" i="3"/>
  <c r="CE488" i="3" s="1"/>
  <c r="BY488" i="3"/>
  <c r="BX488" i="3"/>
  <c r="BW488" i="3"/>
  <c r="BV488" i="3"/>
  <c r="BU488" i="3"/>
  <c r="BT488" i="3"/>
  <c r="BR488" i="3"/>
  <c r="BP488" i="3"/>
  <c r="BE488" i="3"/>
  <c r="BO488" i="3" s="1"/>
  <c r="BC488" i="3"/>
  <c r="BD488" i="3" s="1"/>
  <c r="BQ488" i="3" s="1"/>
  <c r="AZ488" i="3"/>
  <c r="BA488" i="3" s="1"/>
  <c r="BS488" i="3" s="1"/>
  <c r="AP488" i="3"/>
  <c r="AK488" i="3"/>
  <c r="S488" i="3"/>
  <c r="CX1615" i="3"/>
  <c r="CW1615" i="3"/>
  <c r="CV1615" i="3"/>
  <c r="CG1615" i="3"/>
  <c r="CC1615" i="3"/>
  <c r="CB1615" i="3"/>
  <c r="CD1615" i="3" s="1"/>
  <c r="BY1615" i="3"/>
  <c r="BX1615" i="3"/>
  <c r="BW1615" i="3"/>
  <c r="BV1615" i="3"/>
  <c r="BU1615" i="3"/>
  <c r="BT1615" i="3"/>
  <c r="BR1615" i="3"/>
  <c r="BP1615" i="3"/>
  <c r="BE1615" i="3"/>
  <c r="BN1615" i="3" s="1"/>
  <c r="BC1615" i="3"/>
  <c r="BD1615" i="3" s="1"/>
  <c r="BQ1615" i="3" s="1"/>
  <c r="AZ1615" i="3"/>
  <c r="BA1615" i="3" s="1"/>
  <c r="BS1615" i="3" s="1"/>
  <c r="AP1615" i="3"/>
  <c r="AK1615" i="3"/>
  <c r="S1615" i="3"/>
  <c r="CX2105" i="3"/>
  <c r="CW2105" i="3"/>
  <c r="CV2105" i="3"/>
  <c r="CG2105" i="3"/>
  <c r="CC2105" i="3"/>
  <c r="CB2105" i="3"/>
  <c r="CE2105" i="3" s="1"/>
  <c r="BY2105" i="3"/>
  <c r="BX2105" i="3"/>
  <c r="BW2105" i="3"/>
  <c r="BV2105" i="3"/>
  <c r="BU2105" i="3"/>
  <c r="BT2105" i="3"/>
  <c r="BR2105" i="3"/>
  <c r="BP2105" i="3"/>
  <c r="BE2105" i="3"/>
  <c r="BO2105" i="3" s="1"/>
  <c r="BC2105" i="3"/>
  <c r="BD2105" i="3" s="1"/>
  <c r="BQ2105" i="3" s="1"/>
  <c r="AZ2105" i="3"/>
  <c r="BA2105" i="3" s="1"/>
  <c r="BS2105" i="3" s="1"/>
  <c r="AP2105" i="3"/>
  <c r="AK2105" i="3"/>
  <c r="S2105" i="3"/>
  <c r="CX2097" i="3"/>
  <c r="CW2097" i="3"/>
  <c r="CV2097" i="3"/>
  <c r="CG2097" i="3"/>
  <c r="CC2097" i="3"/>
  <c r="CB2097" i="3"/>
  <c r="CD2097" i="3" s="1"/>
  <c r="BY2097" i="3"/>
  <c r="BX2097" i="3"/>
  <c r="BW2097" i="3"/>
  <c r="BV2097" i="3"/>
  <c r="BU2097" i="3"/>
  <c r="BT2097" i="3"/>
  <c r="BR2097" i="3"/>
  <c r="BP2097" i="3"/>
  <c r="BE2097" i="3"/>
  <c r="BN2097" i="3" s="1"/>
  <c r="BC2097" i="3"/>
  <c r="BD2097" i="3" s="1"/>
  <c r="BQ2097" i="3" s="1"/>
  <c r="AZ2097" i="3"/>
  <c r="BA2097" i="3" s="1"/>
  <c r="BS2097" i="3" s="1"/>
  <c r="AP2097" i="3"/>
  <c r="AK2097" i="3"/>
  <c r="S2097" i="3"/>
  <c r="CX685" i="3"/>
  <c r="CW685" i="3"/>
  <c r="CV685" i="3"/>
  <c r="CG685" i="3"/>
  <c r="CC685" i="3"/>
  <c r="CB685" i="3"/>
  <c r="CE685" i="3" s="1"/>
  <c r="BY685" i="3"/>
  <c r="BX685" i="3"/>
  <c r="BW685" i="3"/>
  <c r="BV685" i="3"/>
  <c r="BU685" i="3"/>
  <c r="BT685" i="3"/>
  <c r="BR685" i="3"/>
  <c r="BP685" i="3"/>
  <c r="BE685" i="3"/>
  <c r="BO685" i="3" s="1"/>
  <c r="BC685" i="3"/>
  <c r="BD685" i="3" s="1"/>
  <c r="BQ685" i="3" s="1"/>
  <c r="AZ685" i="3"/>
  <c r="BA685" i="3" s="1"/>
  <c r="BS685" i="3" s="1"/>
  <c r="AP685" i="3"/>
  <c r="AK685" i="3"/>
  <c r="S685" i="3"/>
  <c r="CW1740" i="3"/>
  <c r="CV1740" i="3"/>
  <c r="CU1740" i="3"/>
  <c r="CT1740" i="3"/>
  <c r="CS1740" i="3"/>
  <c r="CR1740" i="3"/>
  <c r="CQ1740" i="3"/>
  <c r="CX1740" i="3" s="1"/>
  <c r="CG1740" i="3"/>
  <c r="CC1740" i="3"/>
  <c r="CB1740" i="3"/>
  <c r="CE1740" i="3" s="1"/>
  <c r="BY1740" i="3"/>
  <c r="BX1740" i="3"/>
  <c r="BW1740" i="3"/>
  <c r="BV1740" i="3"/>
  <c r="BU1740" i="3"/>
  <c r="BT1740" i="3"/>
  <c r="BR1740" i="3"/>
  <c r="BP1740" i="3"/>
  <c r="BE1740" i="3"/>
  <c r="BO1740" i="3" s="1"/>
  <c r="BC1740" i="3"/>
  <c r="BD1740" i="3" s="1"/>
  <c r="BQ1740" i="3" s="1"/>
  <c r="AZ1740" i="3"/>
  <c r="BA1740" i="3" s="1"/>
  <c r="BS1740" i="3" s="1"/>
  <c r="AP1740" i="3"/>
  <c r="AK1740" i="3"/>
  <c r="S1740" i="3"/>
  <c r="CW2152" i="3"/>
  <c r="CV2152" i="3"/>
  <c r="CU2152" i="3"/>
  <c r="CT2152" i="3"/>
  <c r="CS2152" i="3"/>
  <c r="CR2152" i="3"/>
  <c r="CQ2152" i="3"/>
  <c r="CX2152" i="3" s="1"/>
  <c r="CG2152" i="3"/>
  <c r="CC2152" i="3"/>
  <c r="CB2152" i="3"/>
  <c r="CE2152" i="3" s="1"/>
  <c r="BY2152" i="3"/>
  <c r="BX2152" i="3"/>
  <c r="BW2152" i="3"/>
  <c r="BV2152" i="3"/>
  <c r="BU2152" i="3"/>
  <c r="BT2152" i="3"/>
  <c r="BR2152" i="3"/>
  <c r="BP2152" i="3"/>
  <c r="BE2152" i="3"/>
  <c r="BO2152" i="3" s="1"/>
  <c r="BC2152" i="3"/>
  <c r="BD2152" i="3" s="1"/>
  <c r="BQ2152" i="3" s="1"/>
  <c r="AZ2152" i="3"/>
  <c r="BA2152" i="3" s="1"/>
  <c r="BS2152" i="3" s="1"/>
  <c r="AP2152" i="3"/>
  <c r="AK2152" i="3"/>
  <c r="S2152" i="3"/>
  <c r="CW2043" i="3"/>
  <c r="CV2043" i="3"/>
  <c r="CU2043" i="3"/>
  <c r="CT2043" i="3"/>
  <c r="CS2043" i="3"/>
  <c r="CR2043" i="3"/>
  <c r="CQ2043" i="3"/>
  <c r="CX2043" i="3" s="1"/>
  <c r="CG2043" i="3"/>
  <c r="CC2043" i="3"/>
  <c r="CB2043" i="3"/>
  <c r="CE2043" i="3" s="1"/>
  <c r="BY2043" i="3"/>
  <c r="BX2043" i="3"/>
  <c r="BW2043" i="3"/>
  <c r="BV2043" i="3"/>
  <c r="BU2043" i="3"/>
  <c r="BT2043" i="3"/>
  <c r="BR2043" i="3"/>
  <c r="BP2043" i="3"/>
  <c r="BE2043" i="3"/>
  <c r="BO2043" i="3" s="1"/>
  <c r="BC2043" i="3"/>
  <c r="BD2043" i="3" s="1"/>
  <c r="BQ2043" i="3" s="1"/>
  <c r="AZ2043" i="3"/>
  <c r="BA2043" i="3" s="1"/>
  <c r="BS2043" i="3" s="1"/>
  <c r="AP2043" i="3"/>
  <c r="AK2043" i="3"/>
  <c r="S2043" i="3"/>
  <c r="CX1609" i="3"/>
  <c r="CW1609" i="3"/>
  <c r="CV1609" i="3"/>
  <c r="CG1609" i="3"/>
  <c r="CC1609" i="3"/>
  <c r="CB1609" i="3"/>
  <c r="CD1609" i="3" s="1"/>
  <c r="BY1609" i="3"/>
  <c r="BX1609" i="3"/>
  <c r="BW1609" i="3"/>
  <c r="BV1609" i="3"/>
  <c r="BU1609" i="3"/>
  <c r="BT1609" i="3"/>
  <c r="BR1609" i="3"/>
  <c r="BP1609" i="3"/>
  <c r="BE1609" i="3"/>
  <c r="BN1609" i="3" s="1"/>
  <c r="BC1609" i="3"/>
  <c r="BD1609" i="3" s="1"/>
  <c r="BQ1609" i="3" s="1"/>
  <c r="AZ1609" i="3"/>
  <c r="BA1609" i="3" s="1"/>
  <c r="BS1609" i="3" s="1"/>
  <c r="AP1609" i="3"/>
  <c r="AK1609" i="3"/>
  <c r="S1609" i="3"/>
  <c r="CX1611" i="3"/>
  <c r="CW1611" i="3"/>
  <c r="CV1611" i="3"/>
  <c r="CG1611" i="3"/>
  <c r="CC1611" i="3"/>
  <c r="CB1611" i="3"/>
  <c r="CE1611" i="3" s="1"/>
  <c r="BY1611" i="3"/>
  <c r="BX1611" i="3"/>
  <c r="BW1611" i="3"/>
  <c r="BV1611" i="3"/>
  <c r="BU1611" i="3"/>
  <c r="BT1611" i="3"/>
  <c r="BR1611" i="3"/>
  <c r="BP1611" i="3"/>
  <c r="BE1611" i="3"/>
  <c r="BC1611" i="3"/>
  <c r="BD1611" i="3" s="1"/>
  <c r="BQ1611" i="3" s="1"/>
  <c r="AZ1611" i="3"/>
  <c r="BA1611" i="3" s="1"/>
  <c r="BS1611" i="3" s="1"/>
  <c r="AP1611" i="3"/>
  <c r="AK1611" i="3"/>
  <c r="S1611" i="3"/>
  <c r="CX1590" i="3"/>
  <c r="CW1590" i="3"/>
  <c r="CV1590" i="3"/>
  <c r="CG1590" i="3"/>
  <c r="CC1590" i="3"/>
  <c r="CB1590" i="3"/>
  <c r="CD1590" i="3" s="1"/>
  <c r="BY1590" i="3"/>
  <c r="BX1590" i="3"/>
  <c r="BW1590" i="3"/>
  <c r="BV1590" i="3"/>
  <c r="BU1590" i="3"/>
  <c r="BT1590" i="3"/>
  <c r="BR1590" i="3"/>
  <c r="BP1590" i="3"/>
  <c r="BE1590" i="3"/>
  <c r="BN1590" i="3" s="1"/>
  <c r="BC1590" i="3"/>
  <c r="BD1590" i="3" s="1"/>
  <c r="BQ1590" i="3" s="1"/>
  <c r="AZ1590" i="3"/>
  <c r="BA1590" i="3" s="1"/>
  <c r="BS1590" i="3" s="1"/>
  <c r="AP1590" i="3"/>
  <c r="AK1590" i="3"/>
  <c r="S1590" i="3"/>
  <c r="CW32" i="3"/>
  <c r="CV32" i="3"/>
  <c r="CU32" i="3"/>
  <c r="CT32" i="3"/>
  <c r="CS32" i="3"/>
  <c r="CR32" i="3"/>
  <c r="CQ32" i="3"/>
  <c r="CX32" i="3" s="1"/>
  <c r="CG32" i="3"/>
  <c r="CC32" i="3"/>
  <c r="CB32" i="3"/>
  <c r="CD32" i="3" s="1"/>
  <c r="BY32" i="3"/>
  <c r="BX32" i="3"/>
  <c r="BW32" i="3"/>
  <c r="BV32" i="3"/>
  <c r="BU32" i="3"/>
  <c r="BT32" i="3"/>
  <c r="BR32" i="3"/>
  <c r="BP32" i="3"/>
  <c r="BE32" i="3"/>
  <c r="BN32" i="3" s="1"/>
  <c r="BC32" i="3"/>
  <c r="BD32" i="3" s="1"/>
  <c r="BQ32" i="3" s="1"/>
  <c r="AZ32" i="3"/>
  <c r="BA32" i="3" s="1"/>
  <c r="BS32" i="3" s="1"/>
  <c r="AP32" i="3"/>
  <c r="AK32" i="3"/>
  <c r="S32" i="3"/>
  <c r="CW1956" i="3"/>
  <c r="CV1956" i="3"/>
  <c r="CU1956" i="3"/>
  <c r="CT1956" i="3"/>
  <c r="CS1956" i="3"/>
  <c r="CR1956" i="3"/>
  <c r="CQ1956" i="3"/>
  <c r="CX1956" i="3" s="1"/>
  <c r="CG1956" i="3"/>
  <c r="CC1956" i="3"/>
  <c r="CB1956" i="3"/>
  <c r="CD1956" i="3" s="1"/>
  <c r="BY1956" i="3"/>
  <c r="BX1956" i="3"/>
  <c r="BW1956" i="3"/>
  <c r="BV1956" i="3"/>
  <c r="BU1956" i="3"/>
  <c r="BT1956" i="3"/>
  <c r="BR1956" i="3"/>
  <c r="BP1956" i="3"/>
  <c r="BE1956" i="3"/>
  <c r="BN1956" i="3" s="1"/>
  <c r="BC1956" i="3"/>
  <c r="BD1956" i="3" s="1"/>
  <c r="BQ1956" i="3" s="1"/>
  <c r="AZ1956" i="3"/>
  <c r="BA1956" i="3" s="1"/>
  <c r="BS1956" i="3" s="1"/>
  <c r="AP1956" i="3"/>
  <c r="AK1956" i="3"/>
  <c r="S1956" i="3"/>
  <c r="CW1955" i="3"/>
  <c r="CV1955" i="3"/>
  <c r="CU1955" i="3"/>
  <c r="CT1955" i="3"/>
  <c r="CS1955" i="3"/>
  <c r="CR1955" i="3"/>
  <c r="CQ1955" i="3"/>
  <c r="CX1955" i="3" s="1"/>
  <c r="CG1955" i="3"/>
  <c r="CC1955" i="3"/>
  <c r="CB1955" i="3"/>
  <c r="CD1955" i="3" s="1"/>
  <c r="BY1955" i="3"/>
  <c r="BX1955" i="3"/>
  <c r="BW1955" i="3"/>
  <c r="BV1955" i="3"/>
  <c r="BU1955" i="3"/>
  <c r="BT1955" i="3"/>
  <c r="BR1955" i="3"/>
  <c r="BP1955" i="3"/>
  <c r="BE1955" i="3"/>
  <c r="BN1955" i="3" s="1"/>
  <c r="BC1955" i="3"/>
  <c r="BD1955" i="3" s="1"/>
  <c r="BQ1955" i="3" s="1"/>
  <c r="AZ1955" i="3"/>
  <c r="BA1955" i="3" s="1"/>
  <c r="BS1955" i="3" s="1"/>
  <c r="AP1955" i="3"/>
  <c r="AK1955" i="3"/>
  <c r="S1955" i="3"/>
  <c r="CX675" i="3"/>
  <c r="CW675" i="3"/>
  <c r="CV675" i="3"/>
  <c r="CG675" i="3"/>
  <c r="CC675" i="3"/>
  <c r="CB675" i="3"/>
  <c r="CE675" i="3" s="1"/>
  <c r="BY675" i="3"/>
  <c r="BX675" i="3"/>
  <c r="BW675" i="3"/>
  <c r="BV675" i="3"/>
  <c r="BU675" i="3"/>
  <c r="BT675" i="3"/>
  <c r="BR675" i="3"/>
  <c r="BP675" i="3"/>
  <c r="BE675" i="3"/>
  <c r="BO675" i="3" s="1"/>
  <c r="BC675" i="3"/>
  <c r="BD675" i="3" s="1"/>
  <c r="BQ675" i="3" s="1"/>
  <c r="AZ675" i="3"/>
  <c r="BA675" i="3" s="1"/>
  <c r="BS675" i="3" s="1"/>
  <c r="AP675" i="3"/>
  <c r="AK675" i="3"/>
  <c r="S675" i="3"/>
  <c r="CW2104" i="3"/>
  <c r="CV2104" i="3"/>
  <c r="CU2104" i="3"/>
  <c r="CT2104" i="3"/>
  <c r="CS2104" i="3"/>
  <c r="CR2104" i="3"/>
  <c r="CQ2104" i="3"/>
  <c r="CX2104" i="3" s="1"/>
  <c r="CG2104" i="3"/>
  <c r="CC2104" i="3"/>
  <c r="CB2104" i="3"/>
  <c r="CE2104" i="3" s="1"/>
  <c r="BY2104" i="3"/>
  <c r="BX2104" i="3"/>
  <c r="BW2104" i="3"/>
  <c r="BV2104" i="3"/>
  <c r="BU2104" i="3"/>
  <c r="BT2104" i="3"/>
  <c r="BR2104" i="3"/>
  <c r="BP2104" i="3"/>
  <c r="BE2104" i="3"/>
  <c r="BO2104" i="3" s="1"/>
  <c r="BC2104" i="3"/>
  <c r="BD2104" i="3" s="1"/>
  <c r="BQ2104" i="3" s="1"/>
  <c r="AZ2104" i="3"/>
  <c r="BA2104" i="3" s="1"/>
  <c r="BS2104" i="3" s="1"/>
  <c r="AP2104" i="3"/>
  <c r="AK2104" i="3"/>
  <c r="S2104" i="3"/>
  <c r="CW61" i="3"/>
  <c r="CV61" i="3"/>
  <c r="CU61" i="3"/>
  <c r="CT61" i="3"/>
  <c r="CS61" i="3"/>
  <c r="CR61" i="3"/>
  <c r="CQ61" i="3"/>
  <c r="CX61" i="3" s="1"/>
  <c r="CG61" i="3"/>
  <c r="CC61" i="3"/>
  <c r="CB61" i="3"/>
  <c r="CE61" i="3" s="1"/>
  <c r="BY61" i="3"/>
  <c r="BX61" i="3"/>
  <c r="BW61" i="3"/>
  <c r="BV61" i="3"/>
  <c r="BU61" i="3"/>
  <c r="BT61" i="3"/>
  <c r="BR61" i="3"/>
  <c r="BP61" i="3"/>
  <c r="BE61" i="3"/>
  <c r="BO61" i="3" s="1"/>
  <c r="BC61" i="3"/>
  <c r="BD61" i="3" s="1"/>
  <c r="BQ61" i="3" s="1"/>
  <c r="AZ61" i="3"/>
  <c r="BA61" i="3" s="1"/>
  <c r="BS61" i="3" s="1"/>
  <c r="AP61" i="3"/>
  <c r="AK61" i="3"/>
  <c r="S61" i="3"/>
  <c r="CW1849" i="3"/>
  <c r="CV1849" i="3"/>
  <c r="CU1849" i="3"/>
  <c r="CT1849" i="3"/>
  <c r="CS1849" i="3"/>
  <c r="CR1849" i="3"/>
  <c r="CQ1849" i="3"/>
  <c r="CX1849" i="3" s="1"/>
  <c r="CG1849" i="3"/>
  <c r="CC1849" i="3"/>
  <c r="CB1849" i="3"/>
  <c r="CE1849" i="3" s="1"/>
  <c r="BY1849" i="3"/>
  <c r="BX1849" i="3"/>
  <c r="BW1849" i="3"/>
  <c r="BV1849" i="3"/>
  <c r="BU1849" i="3"/>
  <c r="BT1849" i="3"/>
  <c r="BR1849" i="3"/>
  <c r="BP1849" i="3"/>
  <c r="BE1849" i="3"/>
  <c r="BO1849" i="3" s="1"/>
  <c r="BC1849" i="3"/>
  <c r="BD1849" i="3" s="1"/>
  <c r="BQ1849" i="3" s="1"/>
  <c r="AZ1849" i="3"/>
  <c r="BA1849" i="3" s="1"/>
  <c r="BS1849" i="3" s="1"/>
  <c r="AP1849" i="3"/>
  <c r="AK1849" i="3"/>
  <c r="S1849" i="3"/>
  <c r="CW1283" i="3"/>
  <c r="CV1283" i="3"/>
  <c r="CU1283" i="3"/>
  <c r="CT1283" i="3"/>
  <c r="CS1283" i="3"/>
  <c r="CR1283" i="3"/>
  <c r="CQ1283" i="3"/>
  <c r="CX1283" i="3" s="1"/>
  <c r="CG1283" i="3"/>
  <c r="CC1283" i="3"/>
  <c r="CB1283" i="3"/>
  <c r="CE1283" i="3" s="1"/>
  <c r="BY1283" i="3"/>
  <c r="BX1283" i="3"/>
  <c r="BW1283" i="3"/>
  <c r="BV1283" i="3"/>
  <c r="BU1283" i="3"/>
  <c r="BT1283" i="3"/>
  <c r="BR1283" i="3"/>
  <c r="BP1283" i="3"/>
  <c r="BE1283" i="3"/>
  <c r="BO1283" i="3" s="1"/>
  <c r="BC1283" i="3"/>
  <c r="BD1283" i="3" s="1"/>
  <c r="BQ1283" i="3" s="1"/>
  <c r="AZ1283" i="3"/>
  <c r="BA1283" i="3" s="1"/>
  <c r="BS1283" i="3" s="1"/>
  <c r="AP1283" i="3"/>
  <c r="AK1283" i="3"/>
  <c r="S1283" i="3"/>
  <c r="CW1823" i="3"/>
  <c r="CV1823" i="3"/>
  <c r="CU1823" i="3"/>
  <c r="CT1823" i="3"/>
  <c r="CS1823" i="3"/>
  <c r="CR1823" i="3"/>
  <c r="CQ1823" i="3"/>
  <c r="CX1823" i="3" s="1"/>
  <c r="CG1823" i="3"/>
  <c r="CC1823" i="3"/>
  <c r="CB1823" i="3"/>
  <c r="CE1823" i="3" s="1"/>
  <c r="BY1823" i="3"/>
  <c r="BX1823" i="3"/>
  <c r="BW1823" i="3"/>
  <c r="BV1823" i="3"/>
  <c r="BU1823" i="3"/>
  <c r="BT1823" i="3"/>
  <c r="BR1823" i="3"/>
  <c r="BP1823" i="3"/>
  <c r="BE1823" i="3"/>
  <c r="BO1823" i="3" s="1"/>
  <c r="BC1823" i="3"/>
  <c r="BD1823" i="3" s="1"/>
  <c r="BQ1823" i="3" s="1"/>
  <c r="AZ1823" i="3"/>
  <c r="BA1823" i="3" s="1"/>
  <c r="BS1823" i="3" s="1"/>
  <c r="AP1823" i="3"/>
  <c r="AK1823" i="3"/>
  <c r="S1823" i="3"/>
  <c r="CW42" i="3"/>
  <c r="CV42" i="3"/>
  <c r="CU42" i="3"/>
  <c r="CT42" i="3"/>
  <c r="CS42" i="3"/>
  <c r="CR42" i="3"/>
  <c r="CQ42" i="3"/>
  <c r="CX42" i="3" s="1"/>
  <c r="CG42" i="3"/>
  <c r="CC42" i="3"/>
  <c r="CB42" i="3"/>
  <c r="CE42" i="3" s="1"/>
  <c r="BY42" i="3"/>
  <c r="BX42" i="3"/>
  <c r="BW42" i="3"/>
  <c r="BV42" i="3"/>
  <c r="BU42" i="3"/>
  <c r="BT42" i="3"/>
  <c r="BR42" i="3"/>
  <c r="BP42" i="3"/>
  <c r="BE42" i="3"/>
  <c r="BO42" i="3" s="1"/>
  <c r="BC42" i="3"/>
  <c r="BD42" i="3" s="1"/>
  <c r="BQ42" i="3" s="1"/>
  <c r="AZ42" i="3"/>
  <c r="BA42" i="3" s="1"/>
  <c r="BS42" i="3" s="1"/>
  <c r="AP42" i="3"/>
  <c r="AK42" i="3"/>
  <c r="S42" i="3"/>
  <c r="CW1822" i="3"/>
  <c r="CV1822" i="3"/>
  <c r="CU1822" i="3"/>
  <c r="CT1822" i="3"/>
  <c r="CS1822" i="3"/>
  <c r="CR1822" i="3"/>
  <c r="CQ1822" i="3"/>
  <c r="CX1822" i="3" s="1"/>
  <c r="CG1822" i="3"/>
  <c r="CC1822" i="3"/>
  <c r="CB1822" i="3"/>
  <c r="CE1822" i="3" s="1"/>
  <c r="BY1822" i="3"/>
  <c r="BX1822" i="3"/>
  <c r="BW1822" i="3"/>
  <c r="BV1822" i="3"/>
  <c r="BU1822" i="3"/>
  <c r="BT1822" i="3"/>
  <c r="BR1822" i="3"/>
  <c r="BP1822" i="3"/>
  <c r="BE1822" i="3"/>
  <c r="BO1822" i="3" s="1"/>
  <c r="BC1822" i="3"/>
  <c r="BD1822" i="3" s="1"/>
  <c r="BQ1822" i="3" s="1"/>
  <c r="AZ1822" i="3"/>
  <c r="BA1822" i="3" s="1"/>
  <c r="BS1822" i="3" s="1"/>
  <c r="AP1822" i="3"/>
  <c r="AK1822" i="3"/>
  <c r="S1822" i="3"/>
  <c r="CW1969" i="3"/>
  <c r="CV1969" i="3"/>
  <c r="CU1969" i="3"/>
  <c r="CT1969" i="3"/>
  <c r="CS1969" i="3"/>
  <c r="CR1969" i="3"/>
  <c r="CQ1969" i="3"/>
  <c r="CX1969" i="3" s="1"/>
  <c r="CG1969" i="3"/>
  <c r="CC1969" i="3"/>
  <c r="CB1969" i="3"/>
  <c r="CE1969" i="3" s="1"/>
  <c r="BY1969" i="3"/>
  <c r="BX1969" i="3"/>
  <c r="BW1969" i="3"/>
  <c r="BV1969" i="3"/>
  <c r="BU1969" i="3"/>
  <c r="BT1969" i="3"/>
  <c r="BR1969" i="3"/>
  <c r="BP1969" i="3"/>
  <c r="BE1969" i="3"/>
  <c r="BO1969" i="3" s="1"/>
  <c r="BC1969" i="3"/>
  <c r="BD1969" i="3" s="1"/>
  <c r="BQ1969" i="3" s="1"/>
  <c r="AZ1969" i="3"/>
  <c r="BA1969" i="3" s="1"/>
  <c r="BS1969" i="3" s="1"/>
  <c r="AP1969" i="3"/>
  <c r="AK1969" i="3"/>
  <c r="S1969" i="3"/>
  <c r="CW1821" i="3"/>
  <c r="CV1821" i="3"/>
  <c r="CU1821" i="3"/>
  <c r="CT1821" i="3"/>
  <c r="CS1821" i="3"/>
  <c r="CR1821" i="3"/>
  <c r="CQ1821" i="3"/>
  <c r="CX1821" i="3" s="1"/>
  <c r="CG1821" i="3"/>
  <c r="CC1821" i="3"/>
  <c r="CB1821" i="3"/>
  <c r="CE1821" i="3" s="1"/>
  <c r="BY1821" i="3"/>
  <c r="BX1821" i="3"/>
  <c r="BW1821" i="3"/>
  <c r="BV1821" i="3"/>
  <c r="BU1821" i="3"/>
  <c r="BT1821" i="3"/>
  <c r="BR1821" i="3"/>
  <c r="BP1821" i="3"/>
  <c r="BE1821" i="3"/>
  <c r="BO1821" i="3" s="1"/>
  <c r="BC1821" i="3"/>
  <c r="BD1821" i="3" s="1"/>
  <c r="BQ1821" i="3" s="1"/>
  <c r="AZ1821" i="3"/>
  <c r="BA1821" i="3" s="1"/>
  <c r="BS1821" i="3" s="1"/>
  <c r="AP1821" i="3"/>
  <c r="AK1821" i="3"/>
  <c r="S1821" i="3"/>
  <c r="CW463" i="3"/>
  <c r="CV463" i="3"/>
  <c r="CU463" i="3"/>
  <c r="CT463" i="3"/>
  <c r="CS463" i="3"/>
  <c r="CR463" i="3"/>
  <c r="CQ463" i="3"/>
  <c r="CX463" i="3" s="1"/>
  <c r="CG463" i="3"/>
  <c r="CC463" i="3"/>
  <c r="CB463" i="3"/>
  <c r="CE463" i="3" s="1"/>
  <c r="BY463" i="3"/>
  <c r="BX463" i="3"/>
  <c r="BW463" i="3"/>
  <c r="BV463" i="3"/>
  <c r="BU463" i="3"/>
  <c r="BT463" i="3"/>
  <c r="BR463" i="3"/>
  <c r="BP463" i="3"/>
  <c r="BE463" i="3"/>
  <c r="BO463" i="3" s="1"/>
  <c r="BC463" i="3"/>
  <c r="BD463" i="3" s="1"/>
  <c r="BQ463" i="3" s="1"/>
  <c r="AZ463" i="3"/>
  <c r="BA463" i="3" s="1"/>
  <c r="BS463" i="3" s="1"/>
  <c r="AP463" i="3"/>
  <c r="AK463" i="3"/>
  <c r="S463" i="3"/>
  <c r="CW1968" i="3"/>
  <c r="CV1968" i="3"/>
  <c r="CU1968" i="3"/>
  <c r="CT1968" i="3"/>
  <c r="CS1968" i="3"/>
  <c r="CR1968" i="3"/>
  <c r="CQ1968" i="3"/>
  <c r="CX1968" i="3" s="1"/>
  <c r="CG1968" i="3"/>
  <c r="CC1968" i="3"/>
  <c r="CB1968" i="3"/>
  <c r="CE1968" i="3" s="1"/>
  <c r="BY1968" i="3"/>
  <c r="BX1968" i="3"/>
  <c r="BW1968" i="3"/>
  <c r="BV1968" i="3"/>
  <c r="BU1968" i="3"/>
  <c r="BT1968" i="3"/>
  <c r="BR1968" i="3"/>
  <c r="BP1968" i="3"/>
  <c r="BE1968" i="3"/>
  <c r="BO1968" i="3" s="1"/>
  <c r="BC1968" i="3"/>
  <c r="BD1968" i="3" s="1"/>
  <c r="BQ1968" i="3" s="1"/>
  <c r="AZ1968" i="3"/>
  <c r="BA1968" i="3" s="1"/>
  <c r="BS1968" i="3" s="1"/>
  <c r="AP1968" i="3"/>
  <c r="AK1968" i="3"/>
  <c r="S1968" i="3"/>
  <c r="CW461" i="3"/>
  <c r="CV461" i="3"/>
  <c r="CU461" i="3"/>
  <c r="CT461" i="3"/>
  <c r="CS461" i="3"/>
  <c r="CR461" i="3"/>
  <c r="CQ461" i="3"/>
  <c r="CX461" i="3" s="1"/>
  <c r="CG461" i="3"/>
  <c r="CC461" i="3"/>
  <c r="CB461" i="3"/>
  <c r="CE461" i="3" s="1"/>
  <c r="BY461" i="3"/>
  <c r="BX461" i="3"/>
  <c r="BW461" i="3"/>
  <c r="BV461" i="3"/>
  <c r="BU461" i="3"/>
  <c r="BT461" i="3"/>
  <c r="BR461" i="3"/>
  <c r="BP461" i="3"/>
  <c r="BE461" i="3"/>
  <c r="BO461" i="3" s="1"/>
  <c r="BC461" i="3"/>
  <c r="BD461" i="3" s="1"/>
  <c r="BQ461" i="3" s="1"/>
  <c r="AZ461" i="3"/>
  <c r="BA461" i="3" s="1"/>
  <c r="BS461" i="3" s="1"/>
  <c r="AP461" i="3"/>
  <c r="AK461" i="3"/>
  <c r="S461" i="3"/>
  <c r="CW11" i="3"/>
  <c r="CV11" i="3"/>
  <c r="CU11" i="3"/>
  <c r="CT11" i="3"/>
  <c r="CS11" i="3"/>
  <c r="CR11" i="3"/>
  <c r="CQ11" i="3"/>
  <c r="CX11" i="3" s="1"/>
  <c r="CG11" i="3"/>
  <c r="CC11" i="3"/>
  <c r="CB11" i="3"/>
  <c r="CE11" i="3" s="1"/>
  <c r="BY11" i="3"/>
  <c r="BX11" i="3"/>
  <c r="BW11" i="3"/>
  <c r="BV11" i="3"/>
  <c r="BU11" i="3"/>
  <c r="BT11" i="3"/>
  <c r="BR11" i="3"/>
  <c r="BP11" i="3"/>
  <c r="BE11" i="3"/>
  <c r="BO11" i="3" s="1"/>
  <c r="BC11" i="3"/>
  <c r="BD11" i="3" s="1"/>
  <c r="BQ11" i="3" s="1"/>
  <c r="AZ11" i="3"/>
  <c r="BA11" i="3" s="1"/>
  <c r="BS11" i="3" s="1"/>
  <c r="AP11" i="3"/>
  <c r="AK11" i="3"/>
  <c r="S11" i="3"/>
  <c r="CW41" i="3"/>
  <c r="CV41" i="3"/>
  <c r="CU41" i="3"/>
  <c r="CT41" i="3"/>
  <c r="CS41" i="3"/>
  <c r="CR41" i="3"/>
  <c r="CQ41" i="3"/>
  <c r="CX41" i="3" s="1"/>
  <c r="CG41" i="3"/>
  <c r="CC41" i="3"/>
  <c r="CB41" i="3"/>
  <c r="CE41" i="3" s="1"/>
  <c r="BY41" i="3"/>
  <c r="BX41" i="3"/>
  <c r="BW41" i="3"/>
  <c r="BV41" i="3"/>
  <c r="BU41" i="3"/>
  <c r="BT41" i="3"/>
  <c r="BR41" i="3"/>
  <c r="BP41" i="3"/>
  <c r="BE41" i="3"/>
  <c r="BO41" i="3" s="1"/>
  <c r="BC41" i="3"/>
  <c r="BD41" i="3" s="1"/>
  <c r="BQ41" i="3" s="1"/>
  <c r="AZ41" i="3"/>
  <c r="BA41" i="3" s="1"/>
  <c r="BS41" i="3" s="1"/>
  <c r="AP41" i="3"/>
  <c r="AK41" i="3"/>
  <c r="S41" i="3"/>
  <c r="CW1820" i="3"/>
  <c r="CV1820" i="3"/>
  <c r="CU1820" i="3"/>
  <c r="CT1820" i="3"/>
  <c r="CS1820" i="3"/>
  <c r="CR1820" i="3"/>
  <c r="CQ1820" i="3"/>
  <c r="CX1820" i="3" s="1"/>
  <c r="CG1820" i="3"/>
  <c r="CC1820" i="3"/>
  <c r="CB1820" i="3"/>
  <c r="CE1820" i="3" s="1"/>
  <c r="BY1820" i="3"/>
  <c r="BX1820" i="3"/>
  <c r="BW1820" i="3"/>
  <c r="BV1820" i="3"/>
  <c r="BU1820" i="3"/>
  <c r="BT1820" i="3"/>
  <c r="BR1820" i="3"/>
  <c r="BP1820" i="3"/>
  <c r="BE1820" i="3"/>
  <c r="BO1820" i="3" s="1"/>
  <c r="BC1820" i="3"/>
  <c r="BD1820" i="3" s="1"/>
  <c r="BQ1820" i="3" s="1"/>
  <c r="AZ1820" i="3"/>
  <c r="BA1820" i="3" s="1"/>
  <c r="BS1820" i="3" s="1"/>
  <c r="AP1820" i="3"/>
  <c r="AK1820" i="3"/>
  <c r="S1820" i="3"/>
  <c r="CW40" i="3"/>
  <c r="CV40" i="3"/>
  <c r="CU40" i="3"/>
  <c r="CT40" i="3"/>
  <c r="CS40" i="3"/>
  <c r="CR40" i="3"/>
  <c r="CQ40" i="3"/>
  <c r="CX40" i="3" s="1"/>
  <c r="CG40" i="3"/>
  <c r="CC40" i="3"/>
  <c r="CB40" i="3"/>
  <c r="CE40" i="3" s="1"/>
  <c r="BY40" i="3"/>
  <c r="BX40" i="3"/>
  <c r="BW40" i="3"/>
  <c r="BV40" i="3"/>
  <c r="BU40" i="3"/>
  <c r="BT40" i="3"/>
  <c r="BR40" i="3"/>
  <c r="BP40" i="3"/>
  <c r="BE40" i="3"/>
  <c r="BO40" i="3" s="1"/>
  <c r="BC40" i="3"/>
  <c r="BD40" i="3" s="1"/>
  <c r="BQ40" i="3" s="1"/>
  <c r="AZ40" i="3"/>
  <c r="BA40" i="3" s="1"/>
  <c r="BS40" i="3" s="1"/>
  <c r="AP40" i="3"/>
  <c r="AK40" i="3"/>
  <c r="S40" i="3"/>
  <c r="CW39" i="3"/>
  <c r="CV39" i="3"/>
  <c r="CU39" i="3"/>
  <c r="CT39" i="3"/>
  <c r="CS39" i="3"/>
  <c r="CR39" i="3"/>
  <c r="CQ39" i="3"/>
  <c r="CX39" i="3" s="1"/>
  <c r="CG39" i="3"/>
  <c r="CC39" i="3"/>
  <c r="CB39" i="3"/>
  <c r="CE39" i="3" s="1"/>
  <c r="BY39" i="3"/>
  <c r="BX39" i="3"/>
  <c r="BW39" i="3"/>
  <c r="BV39" i="3"/>
  <c r="BU39" i="3"/>
  <c r="BT39" i="3"/>
  <c r="BR39" i="3"/>
  <c r="BP39" i="3"/>
  <c r="BE39" i="3"/>
  <c r="BO39" i="3" s="1"/>
  <c r="BC39" i="3"/>
  <c r="BD39" i="3" s="1"/>
  <c r="BQ39" i="3" s="1"/>
  <c r="AZ39" i="3"/>
  <c r="BA39" i="3" s="1"/>
  <c r="BS39" i="3" s="1"/>
  <c r="AP39" i="3"/>
  <c r="AK39" i="3"/>
  <c r="S39" i="3"/>
  <c r="CW1967" i="3"/>
  <c r="CV1967" i="3"/>
  <c r="CU1967" i="3"/>
  <c r="CT1967" i="3"/>
  <c r="CS1967" i="3"/>
  <c r="CR1967" i="3"/>
  <c r="CQ1967" i="3"/>
  <c r="CX1967" i="3" s="1"/>
  <c r="CG1967" i="3"/>
  <c r="CC1967" i="3"/>
  <c r="CB1967" i="3"/>
  <c r="CE1967" i="3" s="1"/>
  <c r="BY1967" i="3"/>
  <c r="BX1967" i="3"/>
  <c r="BW1967" i="3"/>
  <c r="BV1967" i="3"/>
  <c r="BU1967" i="3"/>
  <c r="BT1967" i="3"/>
  <c r="BR1967" i="3"/>
  <c r="BP1967" i="3"/>
  <c r="BE1967" i="3"/>
  <c r="BO1967" i="3" s="1"/>
  <c r="BC1967" i="3"/>
  <c r="BD1967" i="3" s="1"/>
  <c r="BQ1967" i="3" s="1"/>
  <c r="AZ1967" i="3"/>
  <c r="BA1967" i="3" s="1"/>
  <c r="BS1967" i="3" s="1"/>
  <c r="AP1967" i="3"/>
  <c r="AK1967" i="3"/>
  <c r="S1967" i="3"/>
  <c r="CW1819" i="3"/>
  <c r="CV1819" i="3"/>
  <c r="CU1819" i="3"/>
  <c r="CT1819" i="3"/>
  <c r="CS1819" i="3"/>
  <c r="CR1819" i="3"/>
  <c r="CQ1819" i="3"/>
  <c r="CX1819" i="3" s="1"/>
  <c r="CG1819" i="3"/>
  <c r="CC1819" i="3"/>
  <c r="CB1819" i="3"/>
  <c r="CE1819" i="3" s="1"/>
  <c r="BY1819" i="3"/>
  <c r="BX1819" i="3"/>
  <c r="BW1819" i="3"/>
  <c r="BV1819" i="3"/>
  <c r="BU1819" i="3"/>
  <c r="BT1819" i="3"/>
  <c r="BR1819" i="3"/>
  <c r="BP1819" i="3"/>
  <c r="BE1819" i="3"/>
  <c r="BO1819" i="3" s="1"/>
  <c r="BC1819" i="3"/>
  <c r="BD1819" i="3" s="1"/>
  <c r="BQ1819" i="3" s="1"/>
  <c r="AZ1819" i="3"/>
  <c r="BA1819" i="3" s="1"/>
  <c r="BS1819" i="3" s="1"/>
  <c r="AP1819" i="3"/>
  <c r="AK1819" i="3"/>
  <c r="S1819" i="3"/>
  <c r="CW38" i="3"/>
  <c r="CV38" i="3"/>
  <c r="CU38" i="3"/>
  <c r="CT38" i="3"/>
  <c r="CS38" i="3"/>
  <c r="CR38" i="3"/>
  <c r="CQ38" i="3"/>
  <c r="CX38" i="3" s="1"/>
  <c r="CG38" i="3"/>
  <c r="CC38" i="3"/>
  <c r="CB38" i="3"/>
  <c r="CE38" i="3" s="1"/>
  <c r="BY38" i="3"/>
  <c r="BX38" i="3"/>
  <c r="BW38" i="3"/>
  <c r="BV38" i="3"/>
  <c r="BU38" i="3"/>
  <c r="BT38" i="3"/>
  <c r="BR38" i="3"/>
  <c r="BP38" i="3"/>
  <c r="BE38" i="3"/>
  <c r="BO38" i="3" s="1"/>
  <c r="BC38" i="3"/>
  <c r="BD38" i="3" s="1"/>
  <c r="BQ38" i="3" s="1"/>
  <c r="AZ38" i="3"/>
  <c r="BA38" i="3" s="1"/>
  <c r="BS38" i="3" s="1"/>
  <c r="AP38" i="3"/>
  <c r="AK38" i="3"/>
  <c r="S38" i="3"/>
  <c r="CW1818" i="3"/>
  <c r="CV1818" i="3"/>
  <c r="CU1818" i="3"/>
  <c r="CT1818" i="3"/>
  <c r="CS1818" i="3"/>
  <c r="CR1818" i="3"/>
  <c r="CQ1818" i="3"/>
  <c r="CX1818" i="3" s="1"/>
  <c r="CG1818" i="3"/>
  <c r="CC1818" i="3"/>
  <c r="CB1818" i="3"/>
  <c r="CE1818" i="3" s="1"/>
  <c r="BY1818" i="3"/>
  <c r="BX1818" i="3"/>
  <c r="BW1818" i="3"/>
  <c r="BV1818" i="3"/>
  <c r="BU1818" i="3"/>
  <c r="BT1818" i="3"/>
  <c r="BR1818" i="3"/>
  <c r="BP1818" i="3"/>
  <c r="BE1818" i="3"/>
  <c r="BO1818" i="3" s="1"/>
  <c r="BC1818" i="3"/>
  <c r="BD1818" i="3" s="1"/>
  <c r="BQ1818" i="3" s="1"/>
  <c r="AZ1818" i="3"/>
  <c r="BA1818" i="3" s="1"/>
  <c r="BS1818" i="3" s="1"/>
  <c r="AP1818" i="3"/>
  <c r="AK1818" i="3"/>
  <c r="S1818" i="3"/>
  <c r="CW1966" i="3"/>
  <c r="CV1966" i="3"/>
  <c r="CU1966" i="3"/>
  <c r="CT1966" i="3"/>
  <c r="CS1966" i="3"/>
  <c r="CR1966" i="3"/>
  <c r="CQ1966" i="3"/>
  <c r="CX1966" i="3" s="1"/>
  <c r="CG1966" i="3"/>
  <c r="CC1966" i="3"/>
  <c r="CB1966" i="3"/>
  <c r="CE1966" i="3" s="1"/>
  <c r="BY1966" i="3"/>
  <c r="BX1966" i="3"/>
  <c r="BW1966" i="3"/>
  <c r="BV1966" i="3"/>
  <c r="BU1966" i="3"/>
  <c r="BT1966" i="3"/>
  <c r="BR1966" i="3"/>
  <c r="BP1966" i="3"/>
  <c r="BE1966" i="3"/>
  <c r="BO1966" i="3" s="1"/>
  <c r="BC1966" i="3"/>
  <c r="BD1966" i="3" s="1"/>
  <c r="BQ1966" i="3" s="1"/>
  <c r="AZ1966" i="3"/>
  <c r="BA1966" i="3" s="1"/>
  <c r="BS1966" i="3" s="1"/>
  <c r="AP1966" i="3"/>
  <c r="AK1966" i="3"/>
  <c r="S1966" i="3"/>
  <c r="CW1282" i="3"/>
  <c r="CV1282" i="3"/>
  <c r="CU1282" i="3"/>
  <c r="CT1282" i="3"/>
  <c r="CS1282" i="3"/>
  <c r="CR1282" i="3"/>
  <c r="CQ1282" i="3"/>
  <c r="CX1282" i="3" s="1"/>
  <c r="CG1282" i="3"/>
  <c r="CC1282" i="3"/>
  <c r="CB1282" i="3"/>
  <c r="CE1282" i="3" s="1"/>
  <c r="BY1282" i="3"/>
  <c r="BX1282" i="3"/>
  <c r="BW1282" i="3"/>
  <c r="BV1282" i="3"/>
  <c r="BU1282" i="3"/>
  <c r="BT1282" i="3"/>
  <c r="BR1282" i="3"/>
  <c r="BP1282" i="3"/>
  <c r="BE1282" i="3"/>
  <c r="BO1282" i="3" s="1"/>
  <c r="BC1282" i="3"/>
  <c r="BD1282" i="3" s="1"/>
  <c r="BQ1282" i="3" s="1"/>
  <c r="AZ1282" i="3"/>
  <c r="BA1282" i="3" s="1"/>
  <c r="BS1282" i="3" s="1"/>
  <c r="AP1282" i="3"/>
  <c r="AK1282" i="3"/>
  <c r="S1282" i="3"/>
  <c r="CW37" i="3"/>
  <c r="CV37" i="3"/>
  <c r="CU37" i="3"/>
  <c r="CT37" i="3"/>
  <c r="CS37" i="3"/>
  <c r="CR37" i="3"/>
  <c r="CQ37" i="3"/>
  <c r="CX37" i="3" s="1"/>
  <c r="CG37" i="3"/>
  <c r="CC37" i="3"/>
  <c r="CB37" i="3"/>
  <c r="CE37" i="3" s="1"/>
  <c r="BY37" i="3"/>
  <c r="BX37" i="3"/>
  <c r="BW37" i="3"/>
  <c r="BV37" i="3"/>
  <c r="BU37" i="3"/>
  <c r="BT37" i="3"/>
  <c r="BR37" i="3"/>
  <c r="BP37" i="3"/>
  <c r="BE37" i="3"/>
  <c r="BO37" i="3" s="1"/>
  <c r="BC37" i="3"/>
  <c r="BD37" i="3" s="1"/>
  <c r="BQ37" i="3" s="1"/>
  <c r="AZ37" i="3"/>
  <c r="BA37" i="3" s="1"/>
  <c r="BS37" i="3" s="1"/>
  <c r="AP37" i="3"/>
  <c r="AK37" i="3"/>
  <c r="S37" i="3"/>
  <c r="CX650" i="3"/>
  <c r="CW650" i="3"/>
  <c r="CV650" i="3"/>
  <c r="CG650" i="3"/>
  <c r="CC650" i="3"/>
  <c r="CB650" i="3"/>
  <c r="CD650" i="3" s="1"/>
  <c r="BY650" i="3"/>
  <c r="BX650" i="3"/>
  <c r="BW650" i="3"/>
  <c r="BV650" i="3"/>
  <c r="BU650" i="3"/>
  <c r="BT650" i="3"/>
  <c r="BR650" i="3"/>
  <c r="BP650" i="3"/>
  <c r="BE650" i="3"/>
  <c r="BN650" i="3" s="1"/>
  <c r="BC650" i="3"/>
  <c r="BD650" i="3" s="1"/>
  <c r="BQ650" i="3" s="1"/>
  <c r="AZ650" i="3"/>
  <c r="BA650" i="3" s="1"/>
  <c r="BS650" i="3" s="1"/>
  <c r="AP650" i="3"/>
  <c r="AK650" i="3"/>
  <c r="S650" i="3"/>
  <c r="CW1770" i="3"/>
  <c r="CV1770" i="3"/>
  <c r="CU1770" i="3"/>
  <c r="CT1770" i="3"/>
  <c r="CS1770" i="3"/>
  <c r="CR1770" i="3"/>
  <c r="CQ1770" i="3"/>
  <c r="CX1770" i="3" s="1"/>
  <c r="CG1770" i="3"/>
  <c r="CC1770" i="3"/>
  <c r="CB1770" i="3"/>
  <c r="CD1770" i="3" s="1"/>
  <c r="BY1770" i="3"/>
  <c r="BX1770" i="3"/>
  <c r="BW1770" i="3"/>
  <c r="BV1770" i="3"/>
  <c r="BU1770" i="3"/>
  <c r="BT1770" i="3"/>
  <c r="BR1770" i="3"/>
  <c r="BP1770" i="3"/>
  <c r="BE1770" i="3"/>
  <c r="BN1770" i="3" s="1"/>
  <c r="BC1770" i="3"/>
  <c r="BD1770" i="3" s="1"/>
  <c r="BQ1770" i="3" s="1"/>
  <c r="AZ1770" i="3"/>
  <c r="BA1770" i="3" s="1"/>
  <c r="BS1770" i="3" s="1"/>
  <c r="AP1770" i="3"/>
  <c r="AK1770" i="3"/>
  <c r="S1770" i="3"/>
  <c r="CW1769" i="3"/>
  <c r="CV1769" i="3"/>
  <c r="CU1769" i="3"/>
  <c r="CT1769" i="3"/>
  <c r="CS1769" i="3"/>
  <c r="CR1769" i="3"/>
  <c r="CQ1769" i="3"/>
  <c r="CX1769" i="3" s="1"/>
  <c r="CG1769" i="3"/>
  <c r="CC1769" i="3"/>
  <c r="CB1769" i="3"/>
  <c r="CD1769" i="3" s="1"/>
  <c r="BY1769" i="3"/>
  <c r="BX1769" i="3"/>
  <c r="BW1769" i="3"/>
  <c r="BV1769" i="3"/>
  <c r="BU1769" i="3"/>
  <c r="BT1769" i="3"/>
  <c r="BR1769" i="3"/>
  <c r="BP1769" i="3"/>
  <c r="BE1769" i="3"/>
  <c r="BN1769" i="3" s="1"/>
  <c r="BC1769" i="3"/>
  <c r="BD1769" i="3" s="1"/>
  <c r="BQ1769" i="3" s="1"/>
  <c r="AZ1769" i="3"/>
  <c r="BA1769" i="3" s="1"/>
  <c r="BS1769" i="3" s="1"/>
  <c r="AP1769" i="3"/>
  <c r="AK1769" i="3"/>
  <c r="S1769" i="3"/>
  <c r="CW1768" i="3"/>
  <c r="CV1768" i="3"/>
  <c r="CU1768" i="3"/>
  <c r="CT1768" i="3"/>
  <c r="CS1768" i="3"/>
  <c r="CR1768" i="3"/>
  <c r="CQ1768" i="3"/>
  <c r="CX1768" i="3" s="1"/>
  <c r="CG1768" i="3"/>
  <c r="CC1768" i="3"/>
  <c r="CB1768" i="3"/>
  <c r="CD1768" i="3" s="1"/>
  <c r="BY1768" i="3"/>
  <c r="BX1768" i="3"/>
  <c r="BW1768" i="3"/>
  <c r="BV1768" i="3"/>
  <c r="BU1768" i="3"/>
  <c r="BT1768" i="3"/>
  <c r="BR1768" i="3"/>
  <c r="BP1768" i="3"/>
  <c r="BE1768" i="3"/>
  <c r="BN1768" i="3" s="1"/>
  <c r="BC1768" i="3"/>
  <c r="BD1768" i="3" s="1"/>
  <c r="BQ1768" i="3" s="1"/>
  <c r="AZ1768" i="3"/>
  <c r="BA1768" i="3" s="1"/>
  <c r="BS1768" i="3" s="1"/>
  <c r="AP1768" i="3"/>
  <c r="AK1768" i="3"/>
  <c r="S1768" i="3"/>
  <c r="CW1766" i="3"/>
  <c r="CV1766" i="3"/>
  <c r="CU1766" i="3"/>
  <c r="CT1766" i="3"/>
  <c r="CS1766" i="3"/>
  <c r="CR1766" i="3"/>
  <c r="CQ1766" i="3"/>
  <c r="CX1766" i="3" s="1"/>
  <c r="CG1766" i="3"/>
  <c r="CC1766" i="3"/>
  <c r="CB1766" i="3"/>
  <c r="CD1766" i="3" s="1"/>
  <c r="BY1766" i="3"/>
  <c r="BX1766" i="3"/>
  <c r="BW1766" i="3"/>
  <c r="BV1766" i="3"/>
  <c r="BU1766" i="3"/>
  <c r="BT1766" i="3"/>
  <c r="BR1766" i="3"/>
  <c r="BP1766" i="3"/>
  <c r="BE1766" i="3"/>
  <c r="BN1766" i="3" s="1"/>
  <c r="BC1766" i="3"/>
  <c r="BD1766" i="3" s="1"/>
  <c r="BQ1766" i="3" s="1"/>
  <c r="AZ1766" i="3"/>
  <c r="BA1766" i="3" s="1"/>
  <c r="BS1766" i="3" s="1"/>
  <c r="AP1766" i="3"/>
  <c r="AK1766" i="3"/>
  <c r="S1766" i="3"/>
  <c r="CW1765" i="3"/>
  <c r="CV1765" i="3"/>
  <c r="CU1765" i="3"/>
  <c r="CT1765" i="3"/>
  <c r="CS1765" i="3"/>
  <c r="CR1765" i="3"/>
  <c r="CQ1765" i="3"/>
  <c r="CX1765" i="3" s="1"/>
  <c r="CG1765" i="3"/>
  <c r="CC1765" i="3"/>
  <c r="CB1765" i="3"/>
  <c r="CD1765" i="3" s="1"/>
  <c r="BY1765" i="3"/>
  <c r="BX1765" i="3"/>
  <c r="BW1765" i="3"/>
  <c r="BV1765" i="3"/>
  <c r="BU1765" i="3"/>
  <c r="BT1765" i="3"/>
  <c r="BR1765" i="3"/>
  <c r="BP1765" i="3"/>
  <c r="BE1765" i="3"/>
  <c r="BN1765" i="3" s="1"/>
  <c r="BC1765" i="3"/>
  <c r="BD1765" i="3" s="1"/>
  <c r="BQ1765" i="3" s="1"/>
  <c r="AZ1765" i="3"/>
  <c r="BA1765" i="3" s="1"/>
  <c r="BS1765" i="3" s="1"/>
  <c r="AP1765" i="3"/>
  <c r="AK1765" i="3"/>
  <c r="S1765" i="3"/>
  <c r="CW999" i="3"/>
  <c r="CV999" i="3"/>
  <c r="CU999" i="3"/>
  <c r="CT999" i="3"/>
  <c r="CS999" i="3"/>
  <c r="CR999" i="3"/>
  <c r="CQ999" i="3"/>
  <c r="CX999" i="3" s="1"/>
  <c r="CG999" i="3"/>
  <c r="CC999" i="3"/>
  <c r="CB999" i="3"/>
  <c r="CD999" i="3" s="1"/>
  <c r="BY999" i="3"/>
  <c r="BX999" i="3"/>
  <c r="BW999" i="3"/>
  <c r="BV999" i="3"/>
  <c r="BU999" i="3"/>
  <c r="BT999" i="3"/>
  <c r="BR999" i="3"/>
  <c r="BP999" i="3"/>
  <c r="BE999" i="3"/>
  <c r="BN999" i="3" s="1"/>
  <c r="BC999" i="3"/>
  <c r="BD999" i="3" s="1"/>
  <c r="BQ999" i="3" s="1"/>
  <c r="AZ999" i="3"/>
  <c r="BA999" i="3" s="1"/>
  <c r="BS999" i="3" s="1"/>
  <c r="AP999" i="3"/>
  <c r="AK999" i="3"/>
  <c r="S999" i="3"/>
  <c r="CW1922" i="3"/>
  <c r="CV1922" i="3"/>
  <c r="CU1922" i="3"/>
  <c r="CT1922" i="3"/>
  <c r="CS1922" i="3"/>
  <c r="CR1922" i="3"/>
  <c r="CQ1922" i="3"/>
  <c r="CX1922" i="3" s="1"/>
  <c r="CG1922" i="3"/>
  <c r="CC1922" i="3"/>
  <c r="CB1922" i="3"/>
  <c r="CD1922" i="3" s="1"/>
  <c r="BY1922" i="3"/>
  <c r="BX1922" i="3"/>
  <c r="BW1922" i="3"/>
  <c r="BV1922" i="3"/>
  <c r="BU1922" i="3"/>
  <c r="BT1922" i="3"/>
  <c r="BR1922" i="3"/>
  <c r="BP1922" i="3"/>
  <c r="BE1922" i="3"/>
  <c r="BN1922" i="3" s="1"/>
  <c r="BC1922" i="3"/>
  <c r="BD1922" i="3" s="1"/>
  <c r="BQ1922" i="3" s="1"/>
  <c r="AZ1922" i="3"/>
  <c r="BA1922" i="3" s="1"/>
  <c r="BS1922" i="3" s="1"/>
  <c r="AP1922" i="3"/>
  <c r="AK1922" i="3"/>
  <c r="S1922" i="3"/>
  <c r="CW1918" i="3"/>
  <c r="CV1918" i="3"/>
  <c r="CU1918" i="3"/>
  <c r="CT1918" i="3"/>
  <c r="CS1918" i="3"/>
  <c r="CR1918" i="3"/>
  <c r="CQ1918" i="3"/>
  <c r="CX1918" i="3" s="1"/>
  <c r="CG1918" i="3"/>
  <c r="CC1918" i="3"/>
  <c r="CB1918" i="3"/>
  <c r="CD1918" i="3" s="1"/>
  <c r="BY1918" i="3"/>
  <c r="BX1918" i="3"/>
  <c r="BW1918" i="3"/>
  <c r="BV1918" i="3"/>
  <c r="BU1918" i="3"/>
  <c r="BT1918" i="3"/>
  <c r="BR1918" i="3"/>
  <c r="BP1918" i="3"/>
  <c r="BE1918" i="3"/>
  <c r="BN1918" i="3" s="1"/>
  <c r="BC1918" i="3"/>
  <c r="BD1918" i="3" s="1"/>
  <c r="BQ1918" i="3" s="1"/>
  <c r="AZ1918" i="3"/>
  <c r="BA1918" i="3" s="1"/>
  <c r="BS1918" i="3" s="1"/>
  <c r="AP1918" i="3"/>
  <c r="AK1918" i="3"/>
  <c r="S1918" i="3"/>
  <c r="CW1916" i="3"/>
  <c r="CV1916" i="3"/>
  <c r="CU1916" i="3"/>
  <c r="CT1916" i="3"/>
  <c r="CS1916" i="3"/>
  <c r="CR1916" i="3"/>
  <c r="CQ1916" i="3"/>
  <c r="CX1916" i="3" s="1"/>
  <c r="CG1916" i="3"/>
  <c r="CC1916" i="3"/>
  <c r="CB1916" i="3"/>
  <c r="CD1916" i="3" s="1"/>
  <c r="BY1916" i="3"/>
  <c r="BX1916" i="3"/>
  <c r="BW1916" i="3"/>
  <c r="BV1916" i="3"/>
  <c r="BU1916" i="3"/>
  <c r="BT1916" i="3"/>
  <c r="BR1916" i="3"/>
  <c r="BP1916" i="3"/>
  <c r="BE1916" i="3"/>
  <c r="BN1916" i="3" s="1"/>
  <c r="BC1916" i="3"/>
  <c r="BD1916" i="3" s="1"/>
  <c r="BQ1916" i="3" s="1"/>
  <c r="AZ1916" i="3"/>
  <c r="BA1916" i="3" s="1"/>
  <c r="BS1916" i="3" s="1"/>
  <c r="AP1916" i="3"/>
  <c r="AK1916" i="3"/>
  <c r="S1916" i="3"/>
  <c r="CW1914" i="3"/>
  <c r="CV1914" i="3"/>
  <c r="CU1914" i="3"/>
  <c r="CT1914" i="3"/>
  <c r="CS1914" i="3"/>
  <c r="CR1914" i="3"/>
  <c r="CQ1914" i="3"/>
  <c r="CX1914" i="3" s="1"/>
  <c r="CG1914" i="3"/>
  <c r="CC1914" i="3"/>
  <c r="CB1914" i="3"/>
  <c r="CD1914" i="3" s="1"/>
  <c r="BY1914" i="3"/>
  <c r="BX1914" i="3"/>
  <c r="BW1914" i="3"/>
  <c r="BV1914" i="3"/>
  <c r="BU1914" i="3"/>
  <c r="BT1914" i="3"/>
  <c r="BR1914" i="3"/>
  <c r="BP1914" i="3"/>
  <c r="BE1914" i="3"/>
  <c r="BN1914" i="3" s="1"/>
  <c r="BC1914" i="3"/>
  <c r="BD1914" i="3" s="1"/>
  <c r="BQ1914" i="3" s="1"/>
  <c r="AZ1914" i="3"/>
  <c r="BA1914" i="3" s="1"/>
  <c r="BS1914" i="3" s="1"/>
  <c r="AP1914" i="3"/>
  <c r="AK1914" i="3"/>
  <c r="S1914" i="3"/>
  <c r="CW1023" i="3"/>
  <c r="CV1023" i="3"/>
  <c r="CU1023" i="3"/>
  <c r="CT1023" i="3"/>
  <c r="CS1023" i="3"/>
  <c r="CR1023" i="3"/>
  <c r="CQ1023" i="3"/>
  <c r="CX1023" i="3" s="1"/>
  <c r="CG1023" i="3"/>
  <c r="CC1023" i="3"/>
  <c r="CB1023" i="3"/>
  <c r="CD1023" i="3" s="1"/>
  <c r="BY1023" i="3"/>
  <c r="BX1023" i="3"/>
  <c r="BW1023" i="3"/>
  <c r="BV1023" i="3"/>
  <c r="BU1023" i="3"/>
  <c r="BT1023" i="3"/>
  <c r="BR1023" i="3"/>
  <c r="BP1023" i="3"/>
  <c r="BE1023" i="3"/>
  <c r="BN1023" i="3" s="1"/>
  <c r="BC1023" i="3"/>
  <c r="BD1023" i="3" s="1"/>
  <c r="BQ1023" i="3" s="1"/>
  <c r="AZ1023" i="3"/>
  <c r="BA1023" i="3" s="1"/>
  <c r="BS1023" i="3" s="1"/>
  <c r="AP1023" i="3"/>
  <c r="AK1023" i="3"/>
  <c r="S1023" i="3"/>
  <c r="CW1925" i="3"/>
  <c r="CV1925" i="3"/>
  <c r="CU1925" i="3"/>
  <c r="CT1925" i="3"/>
  <c r="CS1925" i="3"/>
  <c r="CR1925" i="3"/>
  <c r="CQ1925" i="3"/>
  <c r="CX1925" i="3" s="1"/>
  <c r="CG1925" i="3"/>
  <c r="CC1925" i="3"/>
  <c r="CB1925" i="3"/>
  <c r="CD1925" i="3" s="1"/>
  <c r="BY1925" i="3"/>
  <c r="BX1925" i="3"/>
  <c r="BW1925" i="3"/>
  <c r="BV1925" i="3"/>
  <c r="BU1925" i="3"/>
  <c r="BT1925" i="3"/>
  <c r="BR1925" i="3"/>
  <c r="BP1925" i="3"/>
  <c r="BE1925" i="3"/>
  <c r="BN1925" i="3" s="1"/>
  <c r="BC1925" i="3"/>
  <c r="BD1925" i="3" s="1"/>
  <c r="BQ1925" i="3" s="1"/>
  <c r="AZ1925" i="3"/>
  <c r="BA1925" i="3" s="1"/>
  <c r="BS1925" i="3" s="1"/>
  <c r="AP1925" i="3"/>
  <c r="AK1925" i="3"/>
  <c r="S1925" i="3"/>
  <c r="CW1027" i="3"/>
  <c r="CV1027" i="3"/>
  <c r="CU1027" i="3"/>
  <c r="CT1027" i="3"/>
  <c r="CS1027" i="3"/>
  <c r="CR1027" i="3"/>
  <c r="CQ1027" i="3"/>
  <c r="CX1027" i="3" s="1"/>
  <c r="CG1027" i="3"/>
  <c r="CC1027" i="3"/>
  <c r="CB1027" i="3"/>
  <c r="CD1027" i="3" s="1"/>
  <c r="BY1027" i="3"/>
  <c r="BX1027" i="3"/>
  <c r="BW1027" i="3"/>
  <c r="BV1027" i="3"/>
  <c r="BU1027" i="3"/>
  <c r="BT1027" i="3"/>
  <c r="BR1027" i="3"/>
  <c r="BP1027" i="3"/>
  <c r="BE1027" i="3"/>
  <c r="BN1027" i="3" s="1"/>
  <c r="BC1027" i="3"/>
  <c r="BD1027" i="3" s="1"/>
  <c r="BQ1027" i="3" s="1"/>
  <c r="AZ1027" i="3"/>
  <c r="BA1027" i="3" s="1"/>
  <c r="BS1027" i="3" s="1"/>
  <c r="AP1027" i="3"/>
  <c r="AK1027" i="3"/>
  <c r="S1027" i="3"/>
  <c r="CW1021" i="3"/>
  <c r="CV1021" i="3"/>
  <c r="CU1021" i="3"/>
  <c r="CT1021" i="3"/>
  <c r="CS1021" i="3"/>
  <c r="CR1021" i="3"/>
  <c r="CQ1021" i="3"/>
  <c r="CX1021" i="3" s="1"/>
  <c r="CG1021" i="3"/>
  <c r="CC1021" i="3"/>
  <c r="CB1021" i="3"/>
  <c r="CD1021" i="3" s="1"/>
  <c r="BY1021" i="3"/>
  <c r="BX1021" i="3"/>
  <c r="BW1021" i="3"/>
  <c r="BV1021" i="3"/>
  <c r="BU1021" i="3"/>
  <c r="BT1021" i="3"/>
  <c r="BR1021" i="3"/>
  <c r="BP1021" i="3"/>
  <c r="BE1021" i="3"/>
  <c r="BN1021" i="3" s="1"/>
  <c r="BC1021" i="3"/>
  <c r="BD1021" i="3" s="1"/>
  <c r="BQ1021" i="3" s="1"/>
  <c r="AZ1021" i="3"/>
  <c r="BA1021" i="3" s="1"/>
  <c r="BS1021" i="3" s="1"/>
  <c r="AP1021" i="3"/>
  <c r="AK1021" i="3"/>
  <c r="S1021" i="3"/>
  <c r="CW1927" i="3"/>
  <c r="CV1927" i="3"/>
  <c r="CU1927" i="3"/>
  <c r="CT1927" i="3"/>
  <c r="CS1927" i="3"/>
  <c r="CR1927" i="3"/>
  <c r="CQ1927" i="3"/>
  <c r="CX1927" i="3" s="1"/>
  <c r="CG1927" i="3"/>
  <c r="CC1927" i="3"/>
  <c r="CB1927" i="3"/>
  <c r="CD1927" i="3" s="1"/>
  <c r="BY1927" i="3"/>
  <c r="BX1927" i="3"/>
  <c r="BW1927" i="3"/>
  <c r="BV1927" i="3"/>
  <c r="BU1927" i="3"/>
  <c r="BT1927" i="3"/>
  <c r="BR1927" i="3"/>
  <c r="BP1927" i="3"/>
  <c r="BE1927" i="3"/>
  <c r="BN1927" i="3" s="1"/>
  <c r="BC1927" i="3"/>
  <c r="BD1927" i="3" s="1"/>
  <c r="BQ1927" i="3" s="1"/>
  <c r="AZ1927" i="3"/>
  <c r="BA1927" i="3" s="1"/>
  <c r="BS1927" i="3" s="1"/>
  <c r="AP1927" i="3"/>
  <c r="AK1927" i="3"/>
  <c r="S1927" i="3"/>
  <c r="CW1921" i="3"/>
  <c r="CV1921" i="3"/>
  <c r="CU1921" i="3"/>
  <c r="CT1921" i="3"/>
  <c r="CS1921" i="3"/>
  <c r="CR1921" i="3"/>
  <c r="CQ1921" i="3"/>
  <c r="CX1921" i="3" s="1"/>
  <c r="CG1921" i="3"/>
  <c r="CC1921" i="3"/>
  <c r="CB1921" i="3"/>
  <c r="CD1921" i="3" s="1"/>
  <c r="BY1921" i="3"/>
  <c r="BX1921" i="3"/>
  <c r="BW1921" i="3"/>
  <c r="BV1921" i="3"/>
  <c r="BU1921" i="3"/>
  <c r="BT1921" i="3"/>
  <c r="BR1921" i="3"/>
  <c r="BP1921" i="3"/>
  <c r="BE1921" i="3"/>
  <c r="BN1921" i="3" s="1"/>
  <c r="BC1921" i="3"/>
  <c r="BD1921" i="3" s="1"/>
  <c r="BQ1921" i="3" s="1"/>
  <c r="AZ1921" i="3"/>
  <c r="BA1921" i="3" s="1"/>
  <c r="BS1921" i="3" s="1"/>
  <c r="AP1921" i="3"/>
  <c r="AK1921" i="3"/>
  <c r="S1921" i="3"/>
  <c r="CW1030" i="3"/>
  <c r="CV1030" i="3"/>
  <c r="CU1030" i="3"/>
  <c r="CT1030" i="3"/>
  <c r="CS1030" i="3"/>
  <c r="CR1030" i="3"/>
  <c r="CQ1030" i="3"/>
  <c r="CX1030" i="3" s="1"/>
  <c r="CG1030" i="3"/>
  <c r="CC1030" i="3"/>
  <c r="CB1030" i="3"/>
  <c r="CD1030" i="3" s="1"/>
  <c r="BY1030" i="3"/>
  <c r="BX1030" i="3"/>
  <c r="BW1030" i="3"/>
  <c r="BV1030" i="3"/>
  <c r="BU1030" i="3"/>
  <c r="BT1030" i="3"/>
  <c r="BR1030" i="3"/>
  <c r="BP1030" i="3"/>
  <c r="BE1030" i="3"/>
  <c r="BN1030" i="3" s="1"/>
  <c r="BC1030" i="3"/>
  <c r="BD1030" i="3" s="1"/>
  <c r="BQ1030" i="3" s="1"/>
  <c r="AZ1030" i="3"/>
  <c r="BA1030" i="3" s="1"/>
  <c r="BS1030" i="3" s="1"/>
  <c r="AP1030" i="3"/>
  <c r="AK1030" i="3"/>
  <c r="S1030" i="3"/>
  <c r="CW1028" i="3"/>
  <c r="CV1028" i="3"/>
  <c r="CU1028" i="3"/>
  <c r="CT1028" i="3"/>
  <c r="CS1028" i="3"/>
  <c r="CR1028" i="3"/>
  <c r="CQ1028" i="3"/>
  <c r="CX1028" i="3" s="1"/>
  <c r="CG1028" i="3"/>
  <c r="CC1028" i="3"/>
  <c r="CB1028" i="3"/>
  <c r="CD1028" i="3" s="1"/>
  <c r="BY1028" i="3"/>
  <c r="BX1028" i="3"/>
  <c r="BW1028" i="3"/>
  <c r="BV1028" i="3"/>
  <c r="BU1028" i="3"/>
  <c r="BT1028" i="3"/>
  <c r="BR1028" i="3"/>
  <c r="BP1028" i="3"/>
  <c r="BE1028" i="3"/>
  <c r="BN1028" i="3" s="1"/>
  <c r="BC1028" i="3"/>
  <c r="BD1028" i="3" s="1"/>
  <c r="BQ1028" i="3" s="1"/>
  <c r="AZ1028" i="3"/>
  <c r="BA1028" i="3" s="1"/>
  <c r="BS1028" i="3" s="1"/>
  <c r="AP1028" i="3"/>
  <c r="AK1028" i="3"/>
  <c r="S1028" i="3"/>
  <c r="CW1025" i="3"/>
  <c r="CV1025" i="3"/>
  <c r="CU1025" i="3"/>
  <c r="CT1025" i="3"/>
  <c r="CS1025" i="3"/>
  <c r="CR1025" i="3"/>
  <c r="CQ1025" i="3"/>
  <c r="CX1025" i="3" s="1"/>
  <c r="CG1025" i="3"/>
  <c r="CC1025" i="3"/>
  <c r="CB1025" i="3"/>
  <c r="CD1025" i="3" s="1"/>
  <c r="BY1025" i="3"/>
  <c r="BX1025" i="3"/>
  <c r="BW1025" i="3"/>
  <c r="BV1025" i="3"/>
  <c r="BU1025" i="3"/>
  <c r="BT1025" i="3"/>
  <c r="BR1025" i="3"/>
  <c r="BP1025" i="3"/>
  <c r="BE1025" i="3"/>
  <c r="BN1025" i="3" s="1"/>
  <c r="BC1025" i="3"/>
  <c r="BD1025" i="3" s="1"/>
  <c r="BQ1025" i="3" s="1"/>
  <c r="AZ1025" i="3"/>
  <c r="BA1025" i="3" s="1"/>
  <c r="BS1025" i="3" s="1"/>
  <c r="AP1025" i="3"/>
  <c r="AK1025" i="3"/>
  <c r="S1025" i="3"/>
  <c r="CW1022" i="3"/>
  <c r="CV1022" i="3"/>
  <c r="CU1022" i="3"/>
  <c r="CT1022" i="3"/>
  <c r="CS1022" i="3"/>
  <c r="CR1022" i="3"/>
  <c r="CQ1022" i="3"/>
  <c r="CX1022" i="3" s="1"/>
  <c r="CG1022" i="3"/>
  <c r="CC1022" i="3"/>
  <c r="CB1022" i="3"/>
  <c r="CD1022" i="3" s="1"/>
  <c r="BY1022" i="3"/>
  <c r="BX1022" i="3"/>
  <c r="BW1022" i="3"/>
  <c r="BV1022" i="3"/>
  <c r="BU1022" i="3"/>
  <c r="BT1022" i="3"/>
  <c r="BR1022" i="3"/>
  <c r="BP1022" i="3"/>
  <c r="BE1022" i="3"/>
  <c r="BN1022" i="3" s="1"/>
  <c r="BC1022" i="3"/>
  <c r="BD1022" i="3" s="1"/>
  <c r="BQ1022" i="3" s="1"/>
  <c r="AZ1022" i="3"/>
  <c r="BA1022" i="3" s="1"/>
  <c r="BS1022" i="3" s="1"/>
  <c r="AP1022" i="3"/>
  <c r="AK1022" i="3"/>
  <c r="S1022" i="3"/>
  <c r="CW1928" i="3"/>
  <c r="CV1928" i="3"/>
  <c r="CU1928" i="3"/>
  <c r="CT1928" i="3"/>
  <c r="CS1928" i="3"/>
  <c r="CR1928" i="3"/>
  <c r="CQ1928" i="3"/>
  <c r="CX1928" i="3" s="1"/>
  <c r="CG1928" i="3"/>
  <c r="CC1928" i="3"/>
  <c r="CB1928" i="3"/>
  <c r="CD1928" i="3" s="1"/>
  <c r="BY1928" i="3"/>
  <c r="BX1928" i="3"/>
  <c r="BW1928" i="3"/>
  <c r="BV1928" i="3"/>
  <c r="BU1928" i="3"/>
  <c r="BT1928" i="3"/>
  <c r="BR1928" i="3"/>
  <c r="BP1928" i="3"/>
  <c r="BE1928" i="3"/>
  <c r="BN1928" i="3" s="1"/>
  <c r="BC1928" i="3"/>
  <c r="BD1928" i="3" s="1"/>
  <c r="BQ1928" i="3" s="1"/>
  <c r="AZ1928" i="3"/>
  <c r="BA1928" i="3" s="1"/>
  <c r="BS1928" i="3" s="1"/>
  <c r="AP1928" i="3"/>
  <c r="AK1928" i="3"/>
  <c r="S1928" i="3"/>
  <c r="CW1001" i="3"/>
  <c r="CV1001" i="3"/>
  <c r="CU1001" i="3"/>
  <c r="CT1001" i="3"/>
  <c r="CS1001" i="3"/>
  <c r="CR1001" i="3"/>
  <c r="CQ1001" i="3"/>
  <c r="CX1001" i="3" s="1"/>
  <c r="CG1001" i="3"/>
  <c r="CC1001" i="3"/>
  <c r="CB1001" i="3"/>
  <c r="CD1001" i="3" s="1"/>
  <c r="BY1001" i="3"/>
  <c r="BX1001" i="3"/>
  <c r="BW1001" i="3"/>
  <c r="BV1001" i="3"/>
  <c r="BU1001" i="3"/>
  <c r="BT1001" i="3"/>
  <c r="BR1001" i="3"/>
  <c r="BP1001" i="3"/>
  <c r="BE1001" i="3"/>
  <c r="BN1001" i="3" s="1"/>
  <c r="BC1001" i="3"/>
  <c r="BD1001" i="3" s="1"/>
  <c r="BQ1001" i="3" s="1"/>
  <c r="AZ1001" i="3"/>
  <c r="BA1001" i="3" s="1"/>
  <c r="BS1001" i="3" s="1"/>
  <c r="AP1001" i="3"/>
  <c r="AK1001" i="3"/>
  <c r="S1001" i="3"/>
  <c r="CW1919" i="3"/>
  <c r="CV1919" i="3"/>
  <c r="CU1919" i="3"/>
  <c r="CT1919" i="3"/>
  <c r="CS1919" i="3"/>
  <c r="CR1919" i="3"/>
  <c r="CQ1919" i="3"/>
  <c r="CX1919" i="3" s="1"/>
  <c r="CG1919" i="3"/>
  <c r="CC1919" i="3"/>
  <c r="CB1919" i="3"/>
  <c r="CD1919" i="3" s="1"/>
  <c r="BY1919" i="3"/>
  <c r="BX1919" i="3"/>
  <c r="BW1919" i="3"/>
  <c r="BV1919" i="3"/>
  <c r="BU1919" i="3"/>
  <c r="BT1919" i="3"/>
  <c r="BR1919" i="3"/>
  <c r="BP1919" i="3"/>
  <c r="BE1919" i="3"/>
  <c r="BN1919" i="3" s="1"/>
  <c r="BC1919" i="3"/>
  <c r="BD1919" i="3" s="1"/>
  <c r="BQ1919" i="3" s="1"/>
  <c r="AZ1919" i="3"/>
  <c r="BA1919" i="3" s="1"/>
  <c r="BS1919" i="3" s="1"/>
  <c r="AP1919" i="3"/>
  <c r="AK1919" i="3"/>
  <c r="S1919" i="3"/>
  <c r="CW1026" i="3"/>
  <c r="CV1026" i="3"/>
  <c r="CU1026" i="3"/>
  <c r="CT1026" i="3"/>
  <c r="CS1026" i="3"/>
  <c r="CR1026" i="3"/>
  <c r="CQ1026" i="3"/>
  <c r="CX1026" i="3" s="1"/>
  <c r="CG1026" i="3"/>
  <c r="CC1026" i="3"/>
  <c r="CB1026" i="3"/>
  <c r="CD1026" i="3" s="1"/>
  <c r="BY1026" i="3"/>
  <c r="BX1026" i="3"/>
  <c r="BW1026" i="3"/>
  <c r="BV1026" i="3"/>
  <c r="BU1026" i="3"/>
  <c r="BT1026" i="3"/>
  <c r="BR1026" i="3"/>
  <c r="BP1026" i="3"/>
  <c r="BE1026" i="3"/>
  <c r="BN1026" i="3" s="1"/>
  <c r="BC1026" i="3"/>
  <c r="BD1026" i="3" s="1"/>
  <c r="BQ1026" i="3" s="1"/>
  <c r="AZ1026" i="3"/>
  <c r="BA1026" i="3" s="1"/>
  <c r="BS1026" i="3" s="1"/>
  <c r="AP1026" i="3"/>
  <c r="AK1026" i="3"/>
  <c r="S1026" i="3"/>
  <c r="CW1029" i="3"/>
  <c r="CV1029" i="3"/>
  <c r="CU1029" i="3"/>
  <c r="CT1029" i="3"/>
  <c r="CS1029" i="3"/>
  <c r="CR1029" i="3"/>
  <c r="CQ1029" i="3"/>
  <c r="CX1029" i="3" s="1"/>
  <c r="CG1029" i="3"/>
  <c r="CC1029" i="3"/>
  <c r="CB1029" i="3"/>
  <c r="CD1029" i="3" s="1"/>
  <c r="BY1029" i="3"/>
  <c r="BX1029" i="3"/>
  <c r="BW1029" i="3"/>
  <c r="BV1029" i="3"/>
  <c r="BU1029" i="3"/>
  <c r="BT1029" i="3"/>
  <c r="BR1029" i="3"/>
  <c r="BP1029" i="3"/>
  <c r="BE1029" i="3"/>
  <c r="BN1029" i="3" s="1"/>
  <c r="BC1029" i="3"/>
  <c r="BD1029" i="3" s="1"/>
  <c r="BQ1029" i="3" s="1"/>
  <c r="AZ1029" i="3"/>
  <c r="BA1029" i="3" s="1"/>
  <c r="BS1029" i="3" s="1"/>
  <c r="AP1029" i="3"/>
  <c r="AK1029" i="3"/>
  <c r="S1029" i="3"/>
  <c r="CW1024" i="3"/>
  <c r="CV1024" i="3"/>
  <c r="CU1024" i="3"/>
  <c r="CT1024" i="3"/>
  <c r="CS1024" i="3"/>
  <c r="CR1024" i="3"/>
  <c r="CQ1024" i="3"/>
  <c r="CX1024" i="3" s="1"/>
  <c r="CG1024" i="3"/>
  <c r="CC1024" i="3"/>
  <c r="CB1024" i="3"/>
  <c r="CD1024" i="3" s="1"/>
  <c r="BY1024" i="3"/>
  <c r="BX1024" i="3"/>
  <c r="BW1024" i="3"/>
  <c r="BV1024" i="3"/>
  <c r="BU1024" i="3"/>
  <c r="BT1024" i="3"/>
  <c r="BR1024" i="3"/>
  <c r="BP1024" i="3"/>
  <c r="BE1024" i="3"/>
  <c r="BN1024" i="3" s="1"/>
  <c r="BC1024" i="3"/>
  <c r="BD1024" i="3" s="1"/>
  <c r="BQ1024" i="3" s="1"/>
  <c r="AZ1024" i="3"/>
  <c r="BA1024" i="3" s="1"/>
  <c r="BS1024" i="3" s="1"/>
  <c r="AP1024" i="3"/>
  <c r="AK1024" i="3"/>
  <c r="S1024" i="3"/>
  <c r="CW1924" i="3"/>
  <c r="CV1924" i="3"/>
  <c r="CU1924" i="3"/>
  <c r="CT1924" i="3"/>
  <c r="CS1924" i="3"/>
  <c r="CR1924" i="3"/>
  <c r="CQ1924" i="3"/>
  <c r="CX1924" i="3" s="1"/>
  <c r="CG1924" i="3"/>
  <c r="CC1924" i="3"/>
  <c r="CB1924" i="3"/>
  <c r="CD1924" i="3" s="1"/>
  <c r="BY1924" i="3"/>
  <c r="BX1924" i="3"/>
  <c r="BW1924" i="3"/>
  <c r="BV1924" i="3"/>
  <c r="BU1924" i="3"/>
  <c r="BT1924" i="3"/>
  <c r="BR1924" i="3"/>
  <c r="BP1924" i="3"/>
  <c r="BE1924" i="3"/>
  <c r="BN1924" i="3" s="1"/>
  <c r="BC1924" i="3"/>
  <c r="BD1924" i="3" s="1"/>
  <c r="BQ1924" i="3" s="1"/>
  <c r="AZ1924" i="3"/>
  <c r="BA1924" i="3" s="1"/>
  <c r="BS1924" i="3" s="1"/>
  <c r="AP1924" i="3"/>
  <c r="AK1924" i="3"/>
  <c r="S1924" i="3"/>
  <c r="CX622" i="3"/>
  <c r="CW622" i="3"/>
  <c r="CV622" i="3"/>
  <c r="CG622" i="3"/>
  <c r="CC622" i="3"/>
  <c r="CB622" i="3"/>
  <c r="CE622" i="3" s="1"/>
  <c r="BY622" i="3"/>
  <c r="BX622" i="3"/>
  <c r="BW622" i="3"/>
  <c r="BV622" i="3"/>
  <c r="BU622" i="3"/>
  <c r="BT622" i="3"/>
  <c r="BR622" i="3"/>
  <c r="BP622" i="3"/>
  <c r="BE622" i="3"/>
  <c r="BO622" i="3" s="1"/>
  <c r="BC622" i="3"/>
  <c r="BD622" i="3" s="1"/>
  <c r="BQ622" i="3" s="1"/>
  <c r="AZ622" i="3"/>
  <c r="BA622" i="3" s="1"/>
  <c r="BS622" i="3" s="1"/>
  <c r="AP622" i="3"/>
  <c r="AK622" i="3"/>
  <c r="S622" i="3"/>
  <c r="CX621" i="3"/>
  <c r="CW621" i="3"/>
  <c r="CV621" i="3"/>
  <c r="CG621" i="3"/>
  <c r="CC621" i="3"/>
  <c r="CB621" i="3"/>
  <c r="CD621" i="3" s="1"/>
  <c r="BY621" i="3"/>
  <c r="BX621" i="3"/>
  <c r="BW621" i="3"/>
  <c r="BV621" i="3"/>
  <c r="BU621" i="3"/>
  <c r="BT621" i="3"/>
  <c r="BR621" i="3"/>
  <c r="BP621" i="3"/>
  <c r="BE621" i="3"/>
  <c r="BN621" i="3" s="1"/>
  <c r="BC621" i="3"/>
  <c r="BD621" i="3" s="1"/>
  <c r="BQ621" i="3" s="1"/>
  <c r="AZ621" i="3"/>
  <c r="BA621" i="3" s="1"/>
  <c r="BS621" i="3" s="1"/>
  <c r="AP621" i="3"/>
  <c r="AK621" i="3"/>
  <c r="S621" i="3"/>
  <c r="CX620" i="3"/>
  <c r="CW620" i="3"/>
  <c r="CV620" i="3"/>
  <c r="CG620" i="3"/>
  <c r="CC620" i="3"/>
  <c r="CB620" i="3"/>
  <c r="CE620" i="3" s="1"/>
  <c r="BY620" i="3"/>
  <c r="BX620" i="3"/>
  <c r="BW620" i="3"/>
  <c r="BV620" i="3"/>
  <c r="BU620" i="3"/>
  <c r="BT620" i="3"/>
  <c r="BR620" i="3"/>
  <c r="BP620" i="3"/>
  <c r="BE620" i="3"/>
  <c r="BC620" i="3"/>
  <c r="BD620" i="3" s="1"/>
  <c r="BQ620" i="3" s="1"/>
  <c r="AZ620" i="3"/>
  <c r="BA620" i="3" s="1"/>
  <c r="BS620" i="3" s="1"/>
  <c r="AP620" i="3"/>
  <c r="AK620" i="3"/>
  <c r="S620" i="3"/>
  <c r="CX619" i="3"/>
  <c r="CW619" i="3"/>
  <c r="CV619" i="3"/>
  <c r="CG619" i="3"/>
  <c r="CC619" i="3"/>
  <c r="CB619" i="3"/>
  <c r="CD619" i="3" s="1"/>
  <c r="BY619" i="3"/>
  <c r="BX619" i="3"/>
  <c r="BW619" i="3"/>
  <c r="BV619" i="3"/>
  <c r="BU619" i="3"/>
  <c r="BT619" i="3"/>
  <c r="BR619" i="3"/>
  <c r="BP619" i="3"/>
  <c r="BE619" i="3"/>
  <c r="BN619" i="3" s="1"/>
  <c r="BC619" i="3"/>
  <c r="BD619" i="3" s="1"/>
  <c r="BQ619" i="3" s="1"/>
  <c r="AZ619" i="3"/>
  <c r="BA619" i="3" s="1"/>
  <c r="BS619" i="3" s="1"/>
  <c r="AP619" i="3"/>
  <c r="AK619" i="3"/>
  <c r="S619" i="3"/>
  <c r="CX618" i="3"/>
  <c r="CW618" i="3"/>
  <c r="CV618" i="3"/>
  <c r="CG618" i="3"/>
  <c r="CC618" i="3"/>
  <c r="CB618" i="3"/>
  <c r="CE618" i="3" s="1"/>
  <c r="BY618" i="3"/>
  <c r="BX618" i="3"/>
  <c r="BW618" i="3"/>
  <c r="BV618" i="3"/>
  <c r="BU618" i="3"/>
  <c r="BT618" i="3"/>
  <c r="BR618" i="3"/>
  <c r="BP618" i="3"/>
  <c r="BE618" i="3"/>
  <c r="BO618" i="3" s="1"/>
  <c r="BC618" i="3"/>
  <c r="BD618" i="3" s="1"/>
  <c r="BQ618" i="3" s="1"/>
  <c r="AZ618" i="3"/>
  <c r="BA618" i="3" s="1"/>
  <c r="BS618" i="3" s="1"/>
  <c r="AP618" i="3"/>
  <c r="AK618" i="3"/>
  <c r="S618" i="3"/>
  <c r="CX617" i="3"/>
  <c r="CW617" i="3"/>
  <c r="CV617" i="3"/>
  <c r="CG617" i="3"/>
  <c r="CC617" i="3"/>
  <c r="CB617" i="3"/>
  <c r="CD617" i="3" s="1"/>
  <c r="BY617" i="3"/>
  <c r="BX617" i="3"/>
  <c r="BW617" i="3"/>
  <c r="BV617" i="3"/>
  <c r="BU617" i="3"/>
  <c r="BT617" i="3"/>
  <c r="BR617" i="3"/>
  <c r="BP617" i="3"/>
  <c r="BE617" i="3"/>
  <c r="BN617" i="3" s="1"/>
  <c r="BC617" i="3"/>
  <c r="BD617" i="3" s="1"/>
  <c r="BQ617" i="3" s="1"/>
  <c r="AZ617" i="3"/>
  <c r="BA617" i="3" s="1"/>
  <c r="BS617" i="3" s="1"/>
  <c r="AP617" i="3"/>
  <c r="AK617" i="3"/>
  <c r="S617" i="3"/>
  <c r="CW2111" i="3"/>
  <c r="CV2111" i="3"/>
  <c r="CU2111" i="3"/>
  <c r="CT2111" i="3"/>
  <c r="CS2111" i="3"/>
  <c r="CR2111" i="3"/>
  <c r="CQ2111" i="3"/>
  <c r="CX2111" i="3" s="1"/>
  <c r="CG2111" i="3"/>
  <c r="CC2111" i="3"/>
  <c r="CB2111" i="3"/>
  <c r="CD2111" i="3" s="1"/>
  <c r="BY2111" i="3"/>
  <c r="BX2111" i="3"/>
  <c r="BW2111" i="3"/>
  <c r="BV2111" i="3"/>
  <c r="BU2111" i="3"/>
  <c r="BT2111" i="3"/>
  <c r="BR2111" i="3"/>
  <c r="BP2111" i="3"/>
  <c r="BE2111" i="3"/>
  <c r="BN2111" i="3" s="1"/>
  <c r="BC2111" i="3"/>
  <c r="BD2111" i="3" s="1"/>
  <c r="BQ2111" i="3" s="1"/>
  <c r="AZ2111" i="3"/>
  <c r="BA2111" i="3" s="1"/>
  <c r="BS2111" i="3" s="1"/>
  <c r="AP2111" i="3"/>
  <c r="AK2111" i="3"/>
  <c r="S2111" i="3"/>
  <c r="CW132" i="3"/>
  <c r="CV132" i="3"/>
  <c r="CU132" i="3"/>
  <c r="CT132" i="3"/>
  <c r="CS132" i="3"/>
  <c r="CR132" i="3"/>
  <c r="CQ132" i="3"/>
  <c r="CX132" i="3" s="1"/>
  <c r="CG132" i="3"/>
  <c r="CC132" i="3"/>
  <c r="CB132" i="3"/>
  <c r="CD132" i="3" s="1"/>
  <c r="BY132" i="3"/>
  <c r="BX132" i="3"/>
  <c r="BW132" i="3"/>
  <c r="BV132" i="3"/>
  <c r="BU132" i="3"/>
  <c r="BT132" i="3"/>
  <c r="BR132" i="3"/>
  <c r="BP132" i="3"/>
  <c r="BE132" i="3"/>
  <c r="BN132" i="3" s="1"/>
  <c r="BC132" i="3"/>
  <c r="BD132" i="3" s="1"/>
  <c r="BQ132" i="3" s="1"/>
  <c r="AZ132" i="3"/>
  <c r="BA132" i="3" s="1"/>
  <c r="BS132" i="3" s="1"/>
  <c r="AP132" i="3"/>
  <c r="AK132" i="3"/>
  <c r="S132" i="3"/>
  <c r="CW119" i="3"/>
  <c r="CV119" i="3"/>
  <c r="CU119" i="3"/>
  <c r="CT119" i="3"/>
  <c r="CS119" i="3"/>
  <c r="CR119" i="3"/>
  <c r="CQ119" i="3"/>
  <c r="CX119" i="3" s="1"/>
  <c r="CG119" i="3"/>
  <c r="CC119" i="3"/>
  <c r="CB119" i="3"/>
  <c r="CD119" i="3" s="1"/>
  <c r="BY119" i="3"/>
  <c r="BX119" i="3"/>
  <c r="BW119" i="3"/>
  <c r="BV119" i="3"/>
  <c r="BU119" i="3"/>
  <c r="BT119" i="3"/>
  <c r="BR119" i="3"/>
  <c r="BP119" i="3"/>
  <c r="BE119" i="3"/>
  <c r="BN119" i="3" s="1"/>
  <c r="BC119" i="3"/>
  <c r="BD119" i="3" s="1"/>
  <c r="BQ119" i="3" s="1"/>
  <c r="AZ119" i="3"/>
  <c r="BA119" i="3" s="1"/>
  <c r="BS119" i="3" s="1"/>
  <c r="AP119" i="3"/>
  <c r="AK119" i="3"/>
  <c r="S119" i="3"/>
  <c r="CW147" i="3"/>
  <c r="CV147" i="3"/>
  <c r="CU147" i="3"/>
  <c r="CT147" i="3"/>
  <c r="CS147" i="3"/>
  <c r="CR147" i="3"/>
  <c r="CQ147" i="3"/>
  <c r="CX147" i="3" s="1"/>
  <c r="CG147" i="3"/>
  <c r="CC147" i="3"/>
  <c r="CB147" i="3"/>
  <c r="CD147" i="3" s="1"/>
  <c r="BY147" i="3"/>
  <c r="BX147" i="3"/>
  <c r="BW147" i="3"/>
  <c r="BV147" i="3"/>
  <c r="BU147" i="3"/>
  <c r="BT147" i="3"/>
  <c r="BR147" i="3"/>
  <c r="BP147" i="3"/>
  <c r="BE147" i="3"/>
  <c r="BN147" i="3" s="1"/>
  <c r="BC147" i="3"/>
  <c r="BD147" i="3" s="1"/>
  <c r="BQ147" i="3" s="1"/>
  <c r="AZ147" i="3"/>
  <c r="BA147" i="3" s="1"/>
  <c r="BS147" i="3" s="1"/>
  <c r="AP147" i="3"/>
  <c r="AK147" i="3"/>
  <c r="S147" i="3"/>
  <c r="CW126" i="3"/>
  <c r="CV126" i="3"/>
  <c r="CU126" i="3"/>
  <c r="CT126" i="3"/>
  <c r="CS126" i="3"/>
  <c r="CR126" i="3"/>
  <c r="CQ126" i="3"/>
  <c r="CX126" i="3" s="1"/>
  <c r="CG126" i="3"/>
  <c r="CC126" i="3"/>
  <c r="CB126" i="3"/>
  <c r="CD126" i="3" s="1"/>
  <c r="BY126" i="3"/>
  <c r="BX126" i="3"/>
  <c r="BW126" i="3"/>
  <c r="BV126" i="3"/>
  <c r="BU126" i="3"/>
  <c r="BT126" i="3"/>
  <c r="BR126" i="3"/>
  <c r="BP126" i="3"/>
  <c r="BE126" i="3"/>
  <c r="BN126" i="3" s="1"/>
  <c r="BC126" i="3"/>
  <c r="BD126" i="3" s="1"/>
  <c r="BQ126" i="3" s="1"/>
  <c r="AZ126" i="3"/>
  <c r="BA126" i="3" s="1"/>
  <c r="BS126" i="3" s="1"/>
  <c r="AP126" i="3"/>
  <c r="AK126" i="3"/>
  <c r="S126" i="3"/>
  <c r="CW161" i="3"/>
  <c r="CV161" i="3"/>
  <c r="CU161" i="3"/>
  <c r="CT161" i="3"/>
  <c r="CS161" i="3"/>
  <c r="CR161" i="3"/>
  <c r="CQ161" i="3"/>
  <c r="CX161" i="3" s="1"/>
  <c r="CG161" i="3"/>
  <c r="CC161" i="3"/>
  <c r="CB161" i="3"/>
  <c r="CD161" i="3" s="1"/>
  <c r="BY161" i="3"/>
  <c r="BX161" i="3"/>
  <c r="BW161" i="3"/>
  <c r="BV161" i="3"/>
  <c r="BU161" i="3"/>
  <c r="BT161" i="3"/>
  <c r="BR161" i="3"/>
  <c r="BP161" i="3"/>
  <c r="BE161" i="3"/>
  <c r="BN161" i="3" s="1"/>
  <c r="BC161" i="3"/>
  <c r="BD161" i="3" s="1"/>
  <c r="BQ161" i="3" s="1"/>
  <c r="AZ161" i="3"/>
  <c r="BA161" i="3" s="1"/>
  <c r="BS161" i="3" s="1"/>
  <c r="AP161" i="3"/>
  <c r="AK161" i="3"/>
  <c r="S161" i="3"/>
  <c r="CW167" i="3"/>
  <c r="CV167" i="3"/>
  <c r="CU167" i="3"/>
  <c r="CT167" i="3"/>
  <c r="CS167" i="3"/>
  <c r="CR167" i="3"/>
  <c r="CQ167" i="3"/>
  <c r="CX167" i="3" s="1"/>
  <c r="CG167" i="3"/>
  <c r="CC167" i="3"/>
  <c r="CB167" i="3"/>
  <c r="CD167" i="3" s="1"/>
  <c r="BY167" i="3"/>
  <c r="BX167" i="3"/>
  <c r="BW167" i="3"/>
  <c r="BV167" i="3"/>
  <c r="BU167" i="3"/>
  <c r="BT167" i="3"/>
  <c r="BR167" i="3"/>
  <c r="BP167" i="3"/>
  <c r="BE167" i="3"/>
  <c r="BN167" i="3" s="1"/>
  <c r="BC167" i="3"/>
  <c r="BD167" i="3" s="1"/>
  <c r="BQ167" i="3" s="1"/>
  <c r="AZ167" i="3"/>
  <c r="BA167" i="3" s="1"/>
  <c r="BS167" i="3" s="1"/>
  <c r="AP167" i="3"/>
  <c r="AK167" i="3"/>
  <c r="S167" i="3"/>
  <c r="CW165" i="3"/>
  <c r="CV165" i="3"/>
  <c r="CU165" i="3"/>
  <c r="CT165" i="3"/>
  <c r="CS165" i="3"/>
  <c r="CR165" i="3"/>
  <c r="CQ165" i="3"/>
  <c r="CX165" i="3" s="1"/>
  <c r="CG165" i="3"/>
  <c r="CC165" i="3"/>
  <c r="CB165" i="3"/>
  <c r="CD165" i="3" s="1"/>
  <c r="BY165" i="3"/>
  <c r="BX165" i="3"/>
  <c r="BW165" i="3"/>
  <c r="BV165" i="3"/>
  <c r="BU165" i="3"/>
  <c r="BT165" i="3"/>
  <c r="BR165" i="3"/>
  <c r="BP165" i="3"/>
  <c r="BE165" i="3"/>
  <c r="BN165" i="3" s="1"/>
  <c r="BC165" i="3"/>
  <c r="BD165" i="3" s="1"/>
  <c r="BQ165" i="3" s="1"/>
  <c r="AZ165" i="3"/>
  <c r="BA165" i="3" s="1"/>
  <c r="BS165" i="3" s="1"/>
  <c r="AP165" i="3"/>
  <c r="AK165" i="3"/>
  <c r="S165" i="3"/>
  <c r="CW122" i="3"/>
  <c r="CV122" i="3"/>
  <c r="CU122" i="3"/>
  <c r="CT122" i="3"/>
  <c r="CS122" i="3"/>
  <c r="CR122" i="3"/>
  <c r="CQ122" i="3"/>
  <c r="CX122" i="3" s="1"/>
  <c r="CG122" i="3"/>
  <c r="CC122" i="3"/>
  <c r="CB122" i="3"/>
  <c r="CD122" i="3" s="1"/>
  <c r="BY122" i="3"/>
  <c r="BX122" i="3"/>
  <c r="BW122" i="3"/>
  <c r="BV122" i="3"/>
  <c r="BU122" i="3"/>
  <c r="BT122" i="3"/>
  <c r="BR122" i="3"/>
  <c r="BP122" i="3"/>
  <c r="BE122" i="3"/>
  <c r="BN122" i="3" s="1"/>
  <c r="BC122" i="3"/>
  <c r="BD122" i="3" s="1"/>
  <c r="BQ122" i="3" s="1"/>
  <c r="AZ122" i="3"/>
  <c r="BA122" i="3" s="1"/>
  <c r="BS122" i="3" s="1"/>
  <c r="AP122" i="3"/>
  <c r="AK122" i="3"/>
  <c r="S122" i="3"/>
  <c r="CW141" i="3"/>
  <c r="CV141" i="3"/>
  <c r="CU141" i="3"/>
  <c r="CT141" i="3"/>
  <c r="CS141" i="3"/>
  <c r="CR141" i="3"/>
  <c r="CQ141" i="3"/>
  <c r="CX141" i="3" s="1"/>
  <c r="CG141" i="3"/>
  <c r="CC141" i="3"/>
  <c r="CB141" i="3"/>
  <c r="CD141" i="3" s="1"/>
  <c r="BY141" i="3"/>
  <c r="BX141" i="3"/>
  <c r="BW141" i="3"/>
  <c r="BV141" i="3"/>
  <c r="BU141" i="3"/>
  <c r="BT141" i="3"/>
  <c r="BR141" i="3"/>
  <c r="BP141" i="3"/>
  <c r="BE141" i="3"/>
  <c r="BN141" i="3" s="1"/>
  <c r="BC141" i="3"/>
  <c r="BD141" i="3" s="1"/>
  <c r="BQ141" i="3" s="1"/>
  <c r="AZ141" i="3"/>
  <c r="BA141" i="3" s="1"/>
  <c r="BS141" i="3" s="1"/>
  <c r="AP141" i="3"/>
  <c r="AK141" i="3"/>
  <c r="S141" i="3"/>
  <c r="CW129" i="3"/>
  <c r="CV129" i="3"/>
  <c r="CU129" i="3"/>
  <c r="CT129" i="3"/>
  <c r="CS129" i="3"/>
  <c r="CR129" i="3"/>
  <c r="CQ129" i="3"/>
  <c r="CX129" i="3" s="1"/>
  <c r="CG129" i="3"/>
  <c r="CC129" i="3"/>
  <c r="CB129" i="3"/>
  <c r="CD129" i="3" s="1"/>
  <c r="BY129" i="3"/>
  <c r="BX129" i="3"/>
  <c r="BW129" i="3"/>
  <c r="BV129" i="3"/>
  <c r="BU129" i="3"/>
  <c r="BT129" i="3"/>
  <c r="BR129" i="3"/>
  <c r="BP129" i="3"/>
  <c r="BE129" i="3"/>
  <c r="BN129" i="3" s="1"/>
  <c r="BC129" i="3"/>
  <c r="BD129" i="3" s="1"/>
  <c r="BQ129" i="3" s="1"/>
  <c r="AZ129" i="3"/>
  <c r="BA129" i="3" s="1"/>
  <c r="BS129" i="3" s="1"/>
  <c r="AP129" i="3"/>
  <c r="AK129" i="3"/>
  <c r="S129" i="3"/>
  <c r="CW124" i="3"/>
  <c r="CV124" i="3"/>
  <c r="CU124" i="3"/>
  <c r="CT124" i="3"/>
  <c r="CS124" i="3"/>
  <c r="CR124" i="3"/>
  <c r="CQ124" i="3"/>
  <c r="CX124" i="3" s="1"/>
  <c r="CG124" i="3"/>
  <c r="CC124" i="3"/>
  <c r="CB124" i="3"/>
  <c r="CD124" i="3" s="1"/>
  <c r="BY124" i="3"/>
  <c r="BX124" i="3"/>
  <c r="BW124" i="3"/>
  <c r="BV124" i="3"/>
  <c r="BU124" i="3"/>
  <c r="BT124" i="3"/>
  <c r="BR124" i="3"/>
  <c r="BP124" i="3"/>
  <c r="BE124" i="3"/>
  <c r="BN124" i="3" s="1"/>
  <c r="BC124" i="3"/>
  <c r="BD124" i="3" s="1"/>
  <c r="BQ124" i="3" s="1"/>
  <c r="AZ124" i="3"/>
  <c r="BA124" i="3" s="1"/>
  <c r="BS124" i="3" s="1"/>
  <c r="AP124" i="3"/>
  <c r="AK124" i="3"/>
  <c r="S124" i="3"/>
  <c r="CW128" i="3"/>
  <c r="CV128" i="3"/>
  <c r="CU128" i="3"/>
  <c r="CT128" i="3"/>
  <c r="CS128" i="3"/>
  <c r="CR128" i="3"/>
  <c r="CQ128" i="3"/>
  <c r="CX128" i="3" s="1"/>
  <c r="CG128" i="3"/>
  <c r="CC128" i="3"/>
  <c r="CB128" i="3"/>
  <c r="CD128" i="3" s="1"/>
  <c r="BY128" i="3"/>
  <c r="BX128" i="3"/>
  <c r="BW128" i="3"/>
  <c r="BV128" i="3"/>
  <c r="BU128" i="3"/>
  <c r="BT128" i="3"/>
  <c r="BR128" i="3"/>
  <c r="BP128" i="3"/>
  <c r="BE128" i="3"/>
  <c r="BN128" i="3" s="1"/>
  <c r="BC128" i="3"/>
  <c r="BD128" i="3" s="1"/>
  <c r="BQ128" i="3" s="1"/>
  <c r="AZ128" i="3"/>
  <c r="BA128" i="3" s="1"/>
  <c r="BS128" i="3" s="1"/>
  <c r="AP128" i="3"/>
  <c r="AK128" i="3"/>
  <c r="S128" i="3"/>
  <c r="CW166" i="3"/>
  <c r="CV166" i="3"/>
  <c r="CU166" i="3"/>
  <c r="CT166" i="3"/>
  <c r="CS166" i="3"/>
  <c r="CR166" i="3"/>
  <c r="CQ166" i="3"/>
  <c r="CX166" i="3" s="1"/>
  <c r="CG166" i="3"/>
  <c r="CC166" i="3"/>
  <c r="CB166" i="3"/>
  <c r="CD166" i="3" s="1"/>
  <c r="BY166" i="3"/>
  <c r="BX166" i="3"/>
  <c r="BW166" i="3"/>
  <c r="BV166" i="3"/>
  <c r="BU166" i="3"/>
  <c r="BT166" i="3"/>
  <c r="BR166" i="3"/>
  <c r="BP166" i="3"/>
  <c r="BE166" i="3"/>
  <c r="BN166" i="3" s="1"/>
  <c r="BC166" i="3"/>
  <c r="BD166" i="3" s="1"/>
  <c r="BQ166" i="3" s="1"/>
  <c r="AZ166" i="3"/>
  <c r="BA166" i="3" s="1"/>
  <c r="BS166" i="3" s="1"/>
  <c r="AP166" i="3"/>
  <c r="AK166" i="3"/>
  <c r="S166" i="3"/>
  <c r="CW143" i="3"/>
  <c r="CV143" i="3"/>
  <c r="CU143" i="3"/>
  <c r="CT143" i="3"/>
  <c r="CS143" i="3"/>
  <c r="CR143" i="3"/>
  <c r="CQ143" i="3"/>
  <c r="CX143" i="3" s="1"/>
  <c r="CG143" i="3"/>
  <c r="CC143" i="3"/>
  <c r="CB143" i="3"/>
  <c r="CD143" i="3" s="1"/>
  <c r="BY143" i="3"/>
  <c r="BX143" i="3"/>
  <c r="BW143" i="3"/>
  <c r="BV143" i="3"/>
  <c r="BU143" i="3"/>
  <c r="BT143" i="3"/>
  <c r="BR143" i="3"/>
  <c r="BP143" i="3"/>
  <c r="BE143" i="3"/>
  <c r="BN143" i="3" s="1"/>
  <c r="BC143" i="3"/>
  <c r="BD143" i="3" s="1"/>
  <c r="BQ143" i="3" s="1"/>
  <c r="AZ143" i="3"/>
  <c r="BA143" i="3" s="1"/>
  <c r="BS143" i="3" s="1"/>
  <c r="AP143" i="3"/>
  <c r="AK143" i="3"/>
  <c r="S143" i="3"/>
  <c r="CW153" i="3"/>
  <c r="CV153" i="3"/>
  <c r="CU153" i="3"/>
  <c r="CT153" i="3"/>
  <c r="CS153" i="3"/>
  <c r="CR153" i="3"/>
  <c r="CQ153" i="3"/>
  <c r="CX153" i="3" s="1"/>
  <c r="CG153" i="3"/>
  <c r="CC153" i="3"/>
  <c r="CB153" i="3"/>
  <c r="CD153" i="3" s="1"/>
  <c r="BY153" i="3"/>
  <c r="BX153" i="3"/>
  <c r="BW153" i="3"/>
  <c r="BV153" i="3"/>
  <c r="BU153" i="3"/>
  <c r="BT153" i="3"/>
  <c r="BR153" i="3"/>
  <c r="BP153" i="3"/>
  <c r="BE153" i="3"/>
  <c r="BN153" i="3" s="1"/>
  <c r="BC153" i="3"/>
  <c r="BD153" i="3" s="1"/>
  <c r="BQ153" i="3" s="1"/>
  <c r="AZ153" i="3"/>
  <c r="BA153" i="3" s="1"/>
  <c r="BS153" i="3" s="1"/>
  <c r="AP153" i="3"/>
  <c r="AK153" i="3"/>
  <c r="S153" i="3"/>
  <c r="CW1893" i="3"/>
  <c r="CV1893" i="3"/>
  <c r="CU1893" i="3"/>
  <c r="CT1893" i="3"/>
  <c r="CS1893" i="3"/>
  <c r="CR1893" i="3"/>
  <c r="CQ1893" i="3"/>
  <c r="CX1893" i="3" s="1"/>
  <c r="CG1893" i="3"/>
  <c r="CC1893" i="3"/>
  <c r="CB1893" i="3"/>
  <c r="CD1893" i="3" s="1"/>
  <c r="BY1893" i="3"/>
  <c r="BX1893" i="3"/>
  <c r="BW1893" i="3"/>
  <c r="BV1893" i="3"/>
  <c r="BU1893" i="3"/>
  <c r="BT1893" i="3"/>
  <c r="BR1893" i="3"/>
  <c r="BP1893" i="3"/>
  <c r="BE1893" i="3"/>
  <c r="BN1893" i="3" s="1"/>
  <c r="BC1893" i="3"/>
  <c r="BD1893" i="3" s="1"/>
  <c r="BQ1893" i="3" s="1"/>
  <c r="AZ1893" i="3"/>
  <c r="BA1893" i="3" s="1"/>
  <c r="BS1893" i="3" s="1"/>
  <c r="AP1893" i="3"/>
  <c r="AK1893" i="3"/>
  <c r="S1893" i="3"/>
  <c r="CW1901" i="3"/>
  <c r="CV1901" i="3"/>
  <c r="CU1901" i="3"/>
  <c r="CT1901" i="3"/>
  <c r="CS1901" i="3"/>
  <c r="CR1901" i="3"/>
  <c r="CQ1901" i="3"/>
  <c r="CX1901" i="3" s="1"/>
  <c r="CG1901" i="3"/>
  <c r="CC1901" i="3"/>
  <c r="CB1901" i="3"/>
  <c r="CD1901" i="3" s="1"/>
  <c r="BY1901" i="3"/>
  <c r="BX1901" i="3"/>
  <c r="BW1901" i="3"/>
  <c r="BV1901" i="3"/>
  <c r="BU1901" i="3"/>
  <c r="BT1901" i="3"/>
  <c r="BR1901" i="3"/>
  <c r="BP1901" i="3"/>
  <c r="BE1901" i="3"/>
  <c r="BN1901" i="3" s="1"/>
  <c r="BC1901" i="3"/>
  <c r="BD1901" i="3" s="1"/>
  <c r="BQ1901" i="3" s="1"/>
  <c r="AZ1901" i="3"/>
  <c r="BA1901" i="3" s="1"/>
  <c r="BS1901" i="3" s="1"/>
  <c r="AP1901" i="3"/>
  <c r="AK1901" i="3"/>
  <c r="S1901" i="3"/>
  <c r="CW1902" i="3"/>
  <c r="CV1902" i="3"/>
  <c r="CU1902" i="3"/>
  <c r="CT1902" i="3"/>
  <c r="CS1902" i="3"/>
  <c r="CR1902" i="3"/>
  <c r="CQ1902" i="3"/>
  <c r="CX1902" i="3" s="1"/>
  <c r="CG1902" i="3"/>
  <c r="CC1902" i="3"/>
  <c r="CB1902" i="3"/>
  <c r="CD1902" i="3" s="1"/>
  <c r="BY1902" i="3"/>
  <c r="BX1902" i="3"/>
  <c r="BW1902" i="3"/>
  <c r="BV1902" i="3"/>
  <c r="BU1902" i="3"/>
  <c r="BT1902" i="3"/>
  <c r="BR1902" i="3"/>
  <c r="BP1902" i="3"/>
  <c r="BE1902" i="3"/>
  <c r="BN1902" i="3" s="1"/>
  <c r="BC1902" i="3"/>
  <c r="BD1902" i="3" s="1"/>
  <c r="BQ1902" i="3" s="1"/>
  <c r="AZ1902" i="3"/>
  <c r="BA1902" i="3" s="1"/>
  <c r="BS1902" i="3" s="1"/>
  <c r="AP1902" i="3"/>
  <c r="AK1902" i="3"/>
  <c r="S1902" i="3"/>
  <c r="CW1895" i="3"/>
  <c r="CV1895" i="3"/>
  <c r="CU1895" i="3"/>
  <c r="CT1895" i="3"/>
  <c r="CS1895" i="3"/>
  <c r="CR1895" i="3"/>
  <c r="CQ1895" i="3"/>
  <c r="CX1895" i="3" s="1"/>
  <c r="CG1895" i="3"/>
  <c r="CC1895" i="3"/>
  <c r="CB1895" i="3"/>
  <c r="CD1895" i="3" s="1"/>
  <c r="BY1895" i="3"/>
  <c r="BX1895" i="3"/>
  <c r="BW1895" i="3"/>
  <c r="BV1895" i="3"/>
  <c r="BU1895" i="3"/>
  <c r="BT1895" i="3"/>
  <c r="BR1895" i="3"/>
  <c r="BP1895" i="3"/>
  <c r="BE1895" i="3"/>
  <c r="BN1895" i="3" s="1"/>
  <c r="BC1895" i="3"/>
  <c r="BD1895" i="3" s="1"/>
  <c r="BQ1895" i="3" s="1"/>
  <c r="AZ1895" i="3"/>
  <c r="BA1895" i="3" s="1"/>
  <c r="BS1895" i="3" s="1"/>
  <c r="AP1895" i="3"/>
  <c r="AK1895" i="3"/>
  <c r="S1895" i="3"/>
  <c r="CW1897" i="3"/>
  <c r="CV1897" i="3"/>
  <c r="CU1897" i="3"/>
  <c r="CT1897" i="3"/>
  <c r="CS1897" i="3"/>
  <c r="CR1897" i="3"/>
  <c r="CQ1897" i="3"/>
  <c r="CX1897" i="3" s="1"/>
  <c r="CG1897" i="3"/>
  <c r="CC1897" i="3"/>
  <c r="CB1897" i="3"/>
  <c r="CD1897" i="3" s="1"/>
  <c r="BY1897" i="3"/>
  <c r="BX1897" i="3"/>
  <c r="BW1897" i="3"/>
  <c r="BV1897" i="3"/>
  <c r="BU1897" i="3"/>
  <c r="BT1897" i="3"/>
  <c r="BR1897" i="3"/>
  <c r="BP1897" i="3"/>
  <c r="BE1897" i="3"/>
  <c r="BN1897" i="3" s="1"/>
  <c r="BC1897" i="3"/>
  <c r="BD1897" i="3" s="1"/>
  <c r="BQ1897" i="3" s="1"/>
  <c r="AZ1897" i="3"/>
  <c r="BA1897" i="3" s="1"/>
  <c r="BS1897" i="3" s="1"/>
  <c r="AP1897" i="3"/>
  <c r="AK1897" i="3"/>
  <c r="S1897" i="3"/>
  <c r="CW1899" i="3"/>
  <c r="CV1899" i="3"/>
  <c r="CU1899" i="3"/>
  <c r="CT1899" i="3"/>
  <c r="CS1899" i="3"/>
  <c r="CR1899" i="3"/>
  <c r="CQ1899" i="3"/>
  <c r="CX1899" i="3" s="1"/>
  <c r="CG1899" i="3"/>
  <c r="CC1899" i="3"/>
  <c r="CB1899" i="3"/>
  <c r="CD1899" i="3" s="1"/>
  <c r="BY1899" i="3"/>
  <c r="BX1899" i="3"/>
  <c r="BW1899" i="3"/>
  <c r="BV1899" i="3"/>
  <c r="BU1899" i="3"/>
  <c r="BT1899" i="3"/>
  <c r="BR1899" i="3"/>
  <c r="BP1899" i="3"/>
  <c r="BE1899" i="3"/>
  <c r="BN1899" i="3" s="1"/>
  <c r="BC1899" i="3"/>
  <c r="BD1899" i="3" s="1"/>
  <c r="BQ1899" i="3" s="1"/>
  <c r="AZ1899" i="3"/>
  <c r="BA1899" i="3" s="1"/>
  <c r="BS1899" i="3" s="1"/>
  <c r="AP1899" i="3"/>
  <c r="AK1899" i="3"/>
  <c r="S1899" i="3"/>
  <c r="CW611" i="3"/>
  <c r="CV611" i="3"/>
  <c r="CU611" i="3"/>
  <c r="CT611" i="3"/>
  <c r="CS611" i="3"/>
  <c r="CR611" i="3"/>
  <c r="CQ611" i="3"/>
  <c r="CX611" i="3" s="1"/>
  <c r="CG611" i="3"/>
  <c r="CC611" i="3"/>
  <c r="CB611" i="3"/>
  <c r="CD611" i="3" s="1"/>
  <c r="BY611" i="3"/>
  <c r="BX611" i="3"/>
  <c r="BW611" i="3"/>
  <c r="BV611" i="3"/>
  <c r="BU611" i="3"/>
  <c r="BT611" i="3"/>
  <c r="BR611" i="3"/>
  <c r="BP611" i="3"/>
  <c r="BE611" i="3"/>
  <c r="BN611" i="3" s="1"/>
  <c r="BC611" i="3"/>
  <c r="BD611" i="3" s="1"/>
  <c r="BQ611" i="3" s="1"/>
  <c r="AZ611" i="3"/>
  <c r="BA611" i="3" s="1"/>
  <c r="BS611" i="3" s="1"/>
  <c r="AP611" i="3"/>
  <c r="AK611" i="3"/>
  <c r="S611" i="3"/>
  <c r="CW610" i="3"/>
  <c r="CV610" i="3"/>
  <c r="CU610" i="3"/>
  <c r="CT610" i="3"/>
  <c r="CS610" i="3"/>
  <c r="CR610" i="3"/>
  <c r="CQ610" i="3"/>
  <c r="CX610" i="3" s="1"/>
  <c r="CG610" i="3"/>
  <c r="CC610" i="3"/>
  <c r="CB610" i="3"/>
  <c r="CD610" i="3" s="1"/>
  <c r="BY610" i="3"/>
  <c r="BX610" i="3"/>
  <c r="BW610" i="3"/>
  <c r="BV610" i="3"/>
  <c r="BU610" i="3"/>
  <c r="BT610" i="3"/>
  <c r="BR610" i="3"/>
  <c r="BP610" i="3"/>
  <c r="BE610" i="3"/>
  <c r="BN610" i="3" s="1"/>
  <c r="BC610" i="3"/>
  <c r="BD610" i="3" s="1"/>
  <c r="BQ610" i="3" s="1"/>
  <c r="AZ610" i="3"/>
  <c r="BA610" i="3" s="1"/>
  <c r="BS610" i="3" s="1"/>
  <c r="AP610" i="3"/>
  <c r="AK610" i="3"/>
  <c r="S610" i="3"/>
  <c r="CW1667" i="3"/>
  <c r="CV1667" i="3"/>
  <c r="CU1667" i="3"/>
  <c r="CT1667" i="3"/>
  <c r="CS1667" i="3"/>
  <c r="CR1667" i="3"/>
  <c r="CQ1667" i="3"/>
  <c r="CX1667" i="3" s="1"/>
  <c r="CG1667" i="3"/>
  <c r="CC1667" i="3"/>
  <c r="CB1667" i="3"/>
  <c r="CD1667" i="3" s="1"/>
  <c r="BY1667" i="3"/>
  <c r="BX1667" i="3"/>
  <c r="BW1667" i="3"/>
  <c r="BV1667" i="3"/>
  <c r="BU1667" i="3"/>
  <c r="BT1667" i="3"/>
  <c r="BR1667" i="3"/>
  <c r="BP1667" i="3"/>
  <c r="BE1667" i="3"/>
  <c r="BN1667" i="3" s="1"/>
  <c r="BC1667" i="3"/>
  <c r="BD1667" i="3" s="1"/>
  <c r="BQ1667" i="3" s="1"/>
  <c r="AZ1667" i="3"/>
  <c r="BA1667" i="3" s="1"/>
  <c r="BS1667" i="3" s="1"/>
  <c r="AP1667" i="3"/>
  <c r="AK1667" i="3"/>
  <c r="S1667" i="3"/>
  <c r="CW1672" i="3"/>
  <c r="CV1672" i="3"/>
  <c r="CU1672" i="3"/>
  <c r="CT1672" i="3"/>
  <c r="CS1672" i="3"/>
  <c r="CR1672" i="3"/>
  <c r="CQ1672" i="3"/>
  <c r="CX1672" i="3" s="1"/>
  <c r="CG1672" i="3"/>
  <c r="CC1672" i="3"/>
  <c r="CB1672" i="3"/>
  <c r="CD1672" i="3" s="1"/>
  <c r="BY1672" i="3"/>
  <c r="BX1672" i="3"/>
  <c r="BW1672" i="3"/>
  <c r="BV1672" i="3"/>
  <c r="BU1672" i="3"/>
  <c r="BT1672" i="3"/>
  <c r="BR1672" i="3"/>
  <c r="BP1672" i="3"/>
  <c r="BE1672" i="3"/>
  <c r="BC1672" i="3"/>
  <c r="BD1672" i="3" s="1"/>
  <c r="BQ1672" i="3" s="1"/>
  <c r="AZ1672" i="3"/>
  <c r="BA1672" i="3" s="1"/>
  <c r="BS1672" i="3" s="1"/>
  <c r="AP1672" i="3"/>
  <c r="AK1672" i="3"/>
  <c r="S1672" i="3"/>
  <c r="CW1665" i="3"/>
  <c r="CV1665" i="3"/>
  <c r="CU1665" i="3"/>
  <c r="CT1665" i="3"/>
  <c r="CS1665" i="3"/>
  <c r="CR1665" i="3"/>
  <c r="CQ1665" i="3"/>
  <c r="CX1665" i="3" s="1"/>
  <c r="CG1665" i="3"/>
  <c r="CC1665" i="3"/>
  <c r="CB1665" i="3"/>
  <c r="CD1665" i="3" s="1"/>
  <c r="BY1665" i="3"/>
  <c r="BX1665" i="3"/>
  <c r="BW1665" i="3"/>
  <c r="BV1665" i="3"/>
  <c r="BU1665" i="3"/>
  <c r="BT1665" i="3"/>
  <c r="BR1665" i="3"/>
  <c r="BP1665" i="3"/>
  <c r="BE1665" i="3"/>
  <c r="BO1665" i="3" s="1"/>
  <c r="BC1665" i="3"/>
  <c r="BD1665" i="3" s="1"/>
  <c r="BQ1665" i="3" s="1"/>
  <c r="AZ1665" i="3"/>
  <c r="BA1665" i="3" s="1"/>
  <c r="BS1665" i="3" s="1"/>
  <c r="AP1665" i="3"/>
  <c r="AK1665" i="3"/>
  <c r="S1665" i="3"/>
  <c r="CW1660" i="3"/>
  <c r="CV1660" i="3"/>
  <c r="CU1660" i="3"/>
  <c r="CT1660" i="3"/>
  <c r="CS1660" i="3"/>
  <c r="CR1660" i="3"/>
  <c r="CQ1660" i="3"/>
  <c r="CX1660" i="3" s="1"/>
  <c r="CG1660" i="3"/>
  <c r="CC1660" i="3"/>
  <c r="CB1660" i="3"/>
  <c r="CD1660" i="3" s="1"/>
  <c r="BY1660" i="3"/>
  <c r="BX1660" i="3"/>
  <c r="BW1660" i="3"/>
  <c r="BV1660" i="3"/>
  <c r="BU1660" i="3"/>
  <c r="BT1660" i="3"/>
  <c r="BR1660" i="3"/>
  <c r="BP1660" i="3"/>
  <c r="BE1660" i="3"/>
  <c r="BO1660" i="3" s="1"/>
  <c r="BC1660" i="3"/>
  <c r="BD1660" i="3" s="1"/>
  <c r="BQ1660" i="3" s="1"/>
  <c r="AZ1660" i="3"/>
  <c r="BA1660" i="3" s="1"/>
  <c r="BS1660" i="3" s="1"/>
  <c r="AP1660" i="3"/>
  <c r="AK1660" i="3"/>
  <c r="S1660" i="3"/>
  <c r="CW1679" i="3"/>
  <c r="CV1679" i="3"/>
  <c r="CU1679" i="3"/>
  <c r="CT1679" i="3"/>
  <c r="CS1679" i="3"/>
  <c r="CR1679" i="3"/>
  <c r="CQ1679" i="3"/>
  <c r="CX1679" i="3" s="1"/>
  <c r="CG1679" i="3"/>
  <c r="CC1679" i="3"/>
  <c r="CB1679" i="3"/>
  <c r="CD1679" i="3" s="1"/>
  <c r="BY1679" i="3"/>
  <c r="BX1679" i="3"/>
  <c r="BW1679" i="3"/>
  <c r="BV1679" i="3"/>
  <c r="BU1679" i="3"/>
  <c r="BT1679" i="3"/>
  <c r="BR1679" i="3"/>
  <c r="BP1679" i="3"/>
  <c r="BE1679" i="3"/>
  <c r="BC1679" i="3"/>
  <c r="BD1679" i="3" s="1"/>
  <c r="BQ1679" i="3" s="1"/>
  <c r="AZ1679" i="3"/>
  <c r="BA1679" i="3" s="1"/>
  <c r="BS1679" i="3" s="1"/>
  <c r="AP1679" i="3"/>
  <c r="AK1679" i="3"/>
  <c r="S1679" i="3"/>
  <c r="CW1651" i="3"/>
  <c r="CV1651" i="3"/>
  <c r="CU1651" i="3"/>
  <c r="CT1651" i="3"/>
  <c r="CS1651" i="3"/>
  <c r="CR1651" i="3"/>
  <c r="CQ1651" i="3"/>
  <c r="CX1651" i="3" s="1"/>
  <c r="CG1651" i="3"/>
  <c r="CC1651" i="3"/>
  <c r="CB1651" i="3"/>
  <c r="CD1651" i="3" s="1"/>
  <c r="BY1651" i="3"/>
  <c r="BX1651" i="3"/>
  <c r="BW1651" i="3"/>
  <c r="BV1651" i="3"/>
  <c r="BU1651" i="3"/>
  <c r="BT1651" i="3"/>
  <c r="BR1651" i="3"/>
  <c r="BP1651" i="3"/>
  <c r="BE1651" i="3"/>
  <c r="BO1651" i="3" s="1"/>
  <c r="BC1651" i="3"/>
  <c r="BD1651" i="3" s="1"/>
  <c r="BQ1651" i="3" s="1"/>
  <c r="AZ1651" i="3"/>
  <c r="BA1651" i="3" s="1"/>
  <c r="BS1651" i="3" s="1"/>
  <c r="AP1651" i="3"/>
  <c r="AK1651" i="3"/>
  <c r="S1651" i="3"/>
  <c r="CW1664" i="3"/>
  <c r="CV1664" i="3"/>
  <c r="CU1664" i="3"/>
  <c r="CT1664" i="3"/>
  <c r="CS1664" i="3"/>
  <c r="CR1664" i="3"/>
  <c r="CQ1664" i="3"/>
  <c r="CX1664" i="3" s="1"/>
  <c r="CG1664" i="3"/>
  <c r="CC1664" i="3"/>
  <c r="CB1664" i="3"/>
  <c r="CD1664" i="3" s="1"/>
  <c r="BY1664" i="3"/>
  <c r="BX1664" i="3"/>
  <c r="BW1664" i="3"/>
  <c r="BV1664" i="3"/>
  <c r="BU1664" i="3"/>
  <c r="BT1664" i="3"/>
  <c r="BR1664" i="3"/>
  <c r="BP1664" i="3"/>
  <c r="BE1664" i="3"/>
  <c r="BO1664" i="3" s="1"/>
  <c r="BC1664" i="3"/>
  <c r="BD1664" i="3" s="1"/>
  <c r="BQ1664" i="3" s="1"/>
  <c r="AZ1664" i="3"/>
  <c r="BA1664" i="3" s="1"/>
  <c r="BS1664" i="3" s="1"/>
  <c r="AP1664" i="3"/>
  <c r="AK1664" i="3"/>
  <c r="S1664" i="3"/>
  <c r="CW1662" i="3"/>
  <c r="CV1662" i="3"/>
  <c r="CU1662" i="3"/>
  <c r="CT1662" i="3"/>
  <c r="CS1662" i="3"/>
  <c r="CR1662" i="3"/>
  <c r="CQ1662" i="3"/>
  <c r="CX1662" i="3" s="1"/>
  <c r="CG1662" i="3"/>
  <c r="CC1662" i="3"/>
  <c r="CB1662" i="3"/>
  <c r="CD1662" i="3" s="1"/>
  <c r="BY1662" i="3"/>
  <c r="BX1662" i="3"/>
  <c r="BW1662" i="3"/>
  <c r="BV1662" i="3"/>
  <c r="BU1662" i="3"/>
  <c r="BT1662" i="3"/>
  <c r="BR1662" i="3"/>
  <c r="BP1662" i="3"/>
  <c r="BE1662" i="3"/>
  <c r="BO1662" i="3" s="1"/>
  <c r="BC1662" i="3"/>
  <c r="BD1662" i="3" s="1"/>
  <c r="BQ1662" i="3" s="1"/>
  <c r="AZ1662" i="3"/>
  <c r="BA1662" i="3" s="1"/>
  <c r="BS1662" i="3" s="1"/>
  <c r="AP1662" i="3"/>
  <c r="AK1662" i="3"/>
  <c r="S1662" i="3"/>
  <c r="CW1678" i="3"/>
  <c r="CV1678" i="3"/>
  <c r="CU1678" i="3"/>
  <c r="CT1678" i="3"/>
  <c r="CS1678" i="3"/>
  <c r="CR1678" i="3"/>
  <c r="CQ1678" i="3"/>
  <c r="CX1678" i="3" s="1"/>
  <c r="CG1678" i="3"/>
  <c r="CC1678" i="3"/>
  <c r="CB1678" i="3"/>
  <c r="CD1678" i="3" s="1"/>
  <c r="BY1678" i="3"/>
  <c r="BX1678" i="3"/>
  <c r="BW1678" i="3"/>
  <c r="BV1678" i="3"/>
  <c r="BU1678" i="3"/>
  <c r="BT1678" i="3"/>
  <c r="BR1678" i="3"/>
  <c r="BP1678" i="3"/>
  <c r="BE1678" i="3"/>
  <c r="BC1678" i="3"/>
  <c r="BD1678" i="3" s="1"/>
  <c r="BQ1678" i="3" s="1"/>
  <c r="AZ1678" i="3"/>
  <c r="BA1678" i="3" s="1"/>
  <c r="BS1678" i="3" s="1"/>
  <c r="AP1678" i="3"/>
  <c r="AK1678" i="3"/>
  <c r="S1678" i="3"/>
  <c r="CW1648" i="3"/>
  <c r="CV1648" i="3"/>
  <c r="CU1648" i="3"/>
  <c r="CT1648" i="3"/>
  <c r="CS1648" i="3"/>
  <c r="CR1648" i="3"/>
  <c r="CQ1648" i="3"/>
  <c r="CX1648" i="3" s="1"/>
  <c r="CG1648" i="3"/>
  <c r="CC1648" i="3"/>
  <c r="CB1648" i="3"/>
  <c r="CD1648" i="3" s="1"/>
  <c r="BY1648" i="3"/>
  <c r="BX1648" i="3"/>
  <c r="BW1648" i="3"/>
  <c r="BV1648" i="3"/>
  <c r="BU1648" i="3"/>
  <c r="BT1648" i="3"/>
  <c r="BR1648" i="3"/>
  <c r="BP1648" i="3"/>
  <c r="BE1648" i="3"/>
  <c r="BO1648" i="3" s="1"/>
  <c r="BC1648" i="3"/>
  <c r="BD1648" i="3" s="1"/>
  <c r="BQ1648" i="3" s="1"/>
  <c r="AZ1648" i="3"/>
  <c r="BA1648" i="3" s="1"/>
  <c r="BS1648" i="3" s="1"/>
  <c r="AP1648" i="3"/>
  <c r="AK1648" i="3"/>
  <c r="S1648" i="3"/>
  <c r="CW1658" i="3"/>
  <c r="CV1658" i="3"/>
  <c r="CU1658" i="3"/>
  <c r="CT1658" i="3"/>
  <c r="CS1658" i="3"/>
  <c r="CR1658" i="3"/>
  <c r="CQ1658" i="3"/>
  <c r="CX1658" i="3" s="1"/>
  <c r="CG1658" i="3"/>
  <c r="CC1658" i="3"/>
  <c r="CB1658" i="3"/>
  <c r="CD1658" i="3" s="1"/>
  <c r="BY1658" i="3"/>
  <c r="BX1658" i="3"/>
  <c r="BW1658" i="3"/>
  <c r="BV1658" i="3"/>
  <c r="BU1658" i="3"/>
  <c r="BT1658" i="3"/>
  <c r="BR1658" i="3"/>
  <c r="BP1658" i="3"/>
  <c r="BK1658" i="3"/>
  <c r="BI1658" i="3" s="1"/>
  <c r="BJ1658" i="3" s="1"/>
  <c r="BE1658" i="3"/>
  <c r="BO1658" i="3" s="1"/>
  <c r="BC1658" i="3"/>
  <c r="BD1658" i="3" s="1"/>
  <c r="BQ1658" i="3" s="1"/>
  <c r="AZ1658" i="3"/>
  <c r="BA1658" i="3" s="1"/>
  <c r="BS1658" i="3" s="1"/>
  <c r="AP1658" i="3"/>
  <c r="AK1658" i="3"/>
  <c r="S1658" i="3"/>
  <c r="CW1677" i="3"/>
  <c r="CV1677" i="3"/>
  <c r="CU1677" i="3"/>
  <c r="CT1677" i="3"/>
  <c r="CS1677" i="3"/>
  <c r="CR1677" i="3"/>
  <c r="CQ1677" i="3"/>
  <c r="CX1677" i="3" s="1"/>
  <c r="CG1677" i="3"/>
  <c r="CC1677" i="3"/>
  <c r="CB1677" i="3"/>
  <c r="CD1677" i="3" s="1"/>
  <c r="BY1677" i="3"/>
  <c r="BX1677" i="3"/>
  <c r="BW1677" i="3"/>
  <c r="BV1677" i="3"/>
  <c r="BU1677" i="3"/>
  <c r="BT1677" i="3"/>
  <c r="BR1677" i="3"/>
  <c r="BP1677" i="3"/>
  <c r="BE1677" i="3"/>
  <c r="BO1677" i="3" s="1"/>
  <c r="BC1677" i="3"/>
  <c r="BD1677" i="3" s="1"/>
  <c r="BQ1677" i="3" s="1"/>
  <c r="AZ1677" i="3"/>
  <c r="BA1677" i="3" s="1"/>
  <c r="BS1677" i="3" s="1"/>
  <c r="AP1677" i="3"/>
  <c r="AK1677" i="3"/>
  <c r="S1677" i="3"/>
  <c r="CW1656" i="3"/>
  <c r="CV1656" i="3"/>
  <c r="CU1656" i="3"/>
  <c r="CT1656" i="3"/>
  <c r="CS1656" i="3"/>
  <c r="CR1656" i="3"/>
  <c r="CQ1656" i="3"/>
  <c r="CX1656" i="3" s="1"/>
  <c r="CG1656" i="3"/>
  <c r="CC1656" i="3"/>
  <c r="CB1656" i="3"/>
  <c r="CD1656" i="3" s="1"/>
  <c r="BY1656" i="3"/>
  <c r="BX1656" i="3"/>
  <c r="BW1656" i="3"/>
  <c r="BV1656" i="3"/>
  <c r="BU1656" i="3"/>
  <c r="BT1656" i="3"/>
  <c r="BR1656" i="3"/>
  <c r="BP1656" i="3"/>
  <c r="BE1656" i="3"/>
  <c r="BC1656" i="3"/>
  <c r="BD1656" i="3" s="1"/>
  <c r="BQ1656" i="3" s="1"/>
  <c r="AZ1656" i="3"/>
  <c r="BA1656" i="3" s="1"/>
  <c r="BS1656" i="3" s="1"/>
  <c r="AP1656" i="3"/>
  <c r="AK1656" i="3"/>
  <c r="S1656" i="3"/>
  <c r="CW1655" i="3"/>
  <c r="CV1655" i="3"/>
  <c r="CU1655" i="3"/>
  <c r="CT1655" i="3"/>
  <c r="CS1655" i="3"/>
  <c r="CR1655" i="3"/>
  <c r="CQ1655" i="3"/>
  <c r="CX1655" i="3" s="1"/>
  <c r="CG1655" i="3"/>
  <c r="CC1655" i="3"/>
  <c r="CB1655" i="3"/>
  <c r="CD1655" i="3" s="1"/>
  <c r="BY1655" i="3"/>
  <c r="BX1655" i="3"/>
  <c r="BW1655" i="3"/>
  <c r="BV1655" i="3"/>
  <c r="BU1655" i="3"/>
  <c r="BT1655" i="3"/>
  <c r="BR1655" i="3"/>
  <c r="BP1655" i="3"/>
  <c r="BE1655" i="3"/>
  <c r="BO1655" i="3" s="1"/>
  <c r="BC1655" i="3"/>
  <c r="BD1655" i="3" s="1"/>
  <c r="BQ1655" i="3" s="1"/>
  <c r="AZ1655" i="3"/>
  <c r="BA1655" i="3" s="1"/>
  <c r="BS1655" i="3" s="1"/>
  <c r="AP1655" i="3"/>
  <c r="AK1655" i="3"/>
  <c r="S1655" i="3"/>
  <c r="CW1653" i="3"/>
  <c r="CV1653" i="3"/>
  <c r="CU1653" i="3"/>
  <c r="CT1653" i="3"/>
  <c r="CS1653" i="3"/>
  <c r="CR1653" i="3"/>
  <c r="CQ1653" i="3"/>
  <c r="CX1653" i="3" s="1"/>
  <c r="CG1653" i="3"/>
  <c r="CC1653" i="3"/>
  <c r="CB1653" i="3"/>
  <c r="CD1653" i="3" s="1"/>
  <c r="BY1653" i="3"/>
  <c r="BX1653" i="3"/>
  <c r="BW1653" i="3"/>
  <c r="BV1653" i="3"/>
  <c r="BU1653" i="3"/>
  <c r="BT1653" i="3"/>
  <c r="BR1653" i="3"/>
  <c r="BP1653" i="3"/>
  <c r="BE1653" i="3"/>
  <c r="BO1653" i="3" s="1"/>
  <c r="BC1653" i="3"/>
  <c r="BD1653" i="3" s="1"/>
  <c r="BQ1653" i="3" s="1"/>
  <c r="AZ1653" i="3"/>
  <c r="BA1653" i="3" s="1"/>
  <c r="BS1653" i="3" s="1"/>
  <c r="AP1653" i="3"/>
  <c r="AK1653" i="3"/>
  <c r="S1653" i="3"/>
  <c r="CW1675" i="3"/>
  <c r="CV1675" i="3"/>
  <c r="CU1675" i="3"/>
  <c r="CT1675" i="3"/>
  <c r="CS1675" i="3"/>
  <c r="CR1675" i="3"/>
  <c r="CQ1675" i="3"/>
  <c r="CX1675" i="3" s="1"/>
  <c r="CG1675" i="3"/>
  <c r="CC1675" i="3"/>
  <c r="CB1675" i="3"/>
  <c r="CD1675" i="3" s="1"/>
  <c r="BY1675" i="3"/>
  <c r="BX1675" i="3"/>
  <c r="BW1675" i="3"/>
  <c r="BV1675" i="3"/>
  <c r="BU1675" i="3"/>
  <c r="BT1675" i="3"/>
  <c r="BR1675" i="3"/>
  <c r="BP1675" i="3"/>
  <c r="BE1675" i="3"/>
  <c r="BO1675" i="3" s="1"/>
  <c r="BC1675" i="3"/>
  <c r="BD1675" i="3" s="1"/>
  <c r="BQ1675" i="3" s="1"/>
  <c r="AZ1675" i="3"/>
  <c r="BA1675" i="3" s="1"/>
  <c r="BS1675" i="3" s="1"/>
  <c r="AP1675" i="3"/>
  <c r="AK1675" i="3"/>
  <c r="S1675" i="3"/>
  <c r="CW1674" i="3"/>
  <c r="CV1674" i="3"/>
  <c r="CU1674" i="3"/>
  <c r="CT1674" i="3"/>
  <c r="CS1674" i="3"/>
  <c r="CR1674" i="3"/>
  <c r="CQ1674" i="3"/>
  <c r="CX1674" i="3" s="1"/>
  <c r="CG1674" i="3"/>
  <c r="CC1674" i="3"/>
  <c r="CB1674" i="3"/>
  <c r="CD1674" i="3" s="1"/>
  <c r="BY1674" i="3"/>
  <c r="BX1674" i="3"/>
  <c r="BW1674" i="3"/>
  <c r="BV1674" i="3"/>
  <c r="BU1674" i="3"/>
  <c r="BT1674" i="3"/>
  <c r="BR1674" i="3"/>
  <c r="BP1674" i="3"/>
  <c r="BE1674" i="3"/>
  <c r="BC1674" i="3"/>
  <c r="BD1674" i="3" s="1"/>
  <c r="BQ1674" i="3" s="1"/>
  <c r="AZ1674" i="3"/>
  <c r="BA1674" i="3" s="1"/>
  <c r="BS1674" i="3" s="1"/>
  <c r="AP1674" i="3"/>
  <c r="AK1674" i="3"/>
  <c r="S1674" i="3"/>
  <c r="CW1671" i="3"/>
  <c r="CV1671" i="3"/>
  <c r="CU1671" i="3"/>
  <c r="CT1671" i="3"/>
  <c r="CS1671" i="3"/>
  <c r="CR1671" i="3"/>
  <c r="CQ1671" i="3"/>
  <c r="CX1671" i="3" s="1"/>
  <c r="CG1671" i="3"/>
  <c r="CC1671" i="3"/>
  <c r="CB1671" i="3"/>
  <c r="CD1671" i="3" s="1"/>
  <c r="BY1671" i="3"/>
  <c r="BX1671" i="3"/>
  <c r="BW1671" i="3"/>
  <c r="BV1671" i="3"/>
  <c r="BU1671" i="3"/>
  <c r="BT1671" i="3"/>
  <c r="BR1671" i="3"/>
  <c r="BP1671" i="3"/>
  <c r="BE1671" i="3"/>
  <c r="BO1671" i="3" s="1"/>
  <c r="BC1671" i="3"/>
  <c r="BD1671" i="3" s="1"/>
  <c r="BQ1671" i="3" s="1"/>
  <c r="AZ1671" i="3"/>
  <c r="BA1671" i="3" s="1"/>
  <c r="BS1671" i="3" s="1"/>
  <c r="AP1671" i="3"/>
  <c r="AK1671" i="3"/>
  <c r="S1671" i="3"/>
  <c r="CW1669" i="3"/>
  <c r="CV1669" i="3"/>
  <c r="CU1669" i="3"/>
  <c r="CT1669" i="3"/>
  <c r="CS1669" i="3"/>
  <c r="CR1669" i="3"/>
  <c r="CQ1669" i="3"/>
  <c r="CX1669" i="3" s="1"/>
  <c r="CG1669" i="3"/>
  <c r="CC1669" i="3"/>
  <c r="CB1669" i="3"/>
  <c r="CD1669" i="3" s="1"/>
  <c r="BY1669" i="3"/>
  <c r="BX1669" i="3"/>
  <c r="BW1669" i="3"/>
  <c r="BV1669" i="3"/>
  <c r="BU1669" i="3"/>
  <c r="BT1669" i="3"/>
  <c r="BR1669" i="3"/>
  <c r="BP1669" i="3"/>
  <c r="BE1669" i="3"/>
  <c r="BO1669" i="3" s="1"/>
  <c r="BC1669" i="3"/>
  <c r="BD1669" i="3" s="1"/>
  <c r="BQ1669" i="3" s="1"/>
  <c r="AZ1669" i="3"/>
  <c r="BA1669" i="3" s="1"/>
  <c r="BS1669" i="3" s="1"/>
  <c r="AP1669" i="3"/>
  <c r="AK1669" i="3"/>
  <c r="S1669" i="3"/>
  <c r="CW525" i="3"/>
  <c r="CV525" i="3"/>
  <c r="CU525" i="3"/>
  <c r="CT525" i="3"/>
  <c r="CS525" i="3"/>
  <c r="CR525" i="3"/>
  <c r="CQ525" i="3"/>
  <c r="CX525" i="3" s="1"/>
  <c r="CG525" i="3"/>
  <c r="CC525" i="3"/>
  <c r="CB525" i="3"/>
  <c r="CD525" i="3" s="1"/>
  <c r="BY525" i="3"/>
  <c r="BX525" i="3"/>
  <c r="BW525" i="3"/>
  <c r="BV525" i="3"/>
  <c r="BU525" i="3"/>
  <c r="BT525" i="3"/>
  <c r="BR525" i="3"/>
  <c r="BP525" i="3"/>
  <c r="BE525" i="3"/>
  <c r="BO525" i="3" s="1"/>
  <c r="BC525" i="3"/>
  <c r="BD525" i="3" s="1"/>
  <c r="BQ525" i="3" s="1"/>
  <c r="AZ525" i="3"/>
  <c r="BA525" i="3" s="1"/>
  <c r="BS525" i="3" s="1"/>
  <c r="AP525" i="3"/>
  <c r="AK525" i="3"/>
  <c r="S525" i="3"/>
  <c r="CW459" i="3"/>
  <c r="CV459" i="3"/>
  <c r="CU459" i="3"/>
  <c r="CT459" i="3"/>
  <c r="CS459" i="3"/>
  <c r="CR459" i="3"/>
  <c r="CQ459" i="3"/>
  <c r="CX459" i="3" s="1"/>
  <c r="CG459" i="3"/>
  <c r="CC459" i="3"/>
  <c r="CB459" i="3"/>
  <c r="CD459" i="3" s="1"/>
  <c r="BY459" i="3"/>
  <c r="BX459" i="3"/>
  <c r="BW459" i="3"/>
  <c r="BV459" i="3"/>
  <c r="BU459" i="3"/>
  <c r="BT459" i="3"/>
  <c r="BR459" i="3"/>
  <c r="BP459" i="3"/>
  <c r="BE459" i="3"/>
  <c r="BC459" i="3"/>
  <c r="BD459" i="3" s="1"/>
  <c r="BQ459" i="3" s="1"/>
  <c r="AZ459" i="3"/>
  <c r="BA459" i="3" s="1"/>
  <c r="BS459" i="3" s="1"/>
  <c r="AP459" i="3"/>
  <c r="AK459" i="3"/>
  <c r="S459" i="3"/>
  <c r="CW2051" i="3"/>
  <c r="CV2051" i="3"/>
  <c r="CU2051" i="3"/>
  <c r="CT2051" i="3"/>
  <c r="CS2051" i="3"/>
  <c r="CR2051" i="3"/>
  <c r="CQ2051" i="3"/>
  <c r="CX2051" i="3" s="1"/>
  <c r="CG2051" i="3"/>
  <c r="CC2051" i="3"/>
  <c r="CB2051" i="3"/>
  <c r="CD2051" i="3" s="1"/>
  <c r="BY2051" i="3"/>
  <c r="BX2051" i="3"/>
  <c r="BW2051" i="3"/>
  <c r="BV2051" i="3"/>
  <c r="BU2051" i="3"/>
  <c r="BT2051" i="3"/>
  <c r="BR2051" i="3"/>
  <c r="BP2051" i="3"/>
  <c r="BE2051" i="3"/>
  <c r="BO2051" i="3" s="1"/>
  <c r="BC2051" i="3"/>
  <c r="BD2051" i="3" s="1"/>
  <c r="BQ2051" i="3" s="1"/>
  <c r="AZ2051" i="3"/>
  <c r="BA2051" i="3" s="1"/>
  <c r="BS2051" i="3" s="1"/>
  <c r="AP2051" i="3"/>
  <c r="AK2051" i="3"/>
  <c r="S2051" i="3"/>
  <c r="CW1276" i="3"/>
  <c r="CV1276" i="3"/>
  <c r="CU1276" i="3"/>
  <c r="CT1276" i="3"/>
  <c r="CS1276" i="3"/>
  <c r="CR1276" i="3"/>
  <c r="CQ1276" i="3"/>
  <c r="CX1276" i="3" s="1"/>
  <c r="CG1276" i="3"/>
  <c r="CC1276" i="3"/>
  <c r="CB1276" i="3"/>
  <c r="CD1276" i="3" s="1"/>
  <c r="BY1276" i="3"/>
  <c r="BX1276" i="3"/>
  <c r="BW1276" i="3"/>
  <c r="BV1276" i="3"/>
  <c r="BU1276" i="3"/>
  <c r="BT1276" i="3"/>
  <c r="BR1276" i="3"/>
  <c r="BP1276" i="3"/>
  <c r="BE1276" i="3"/>
  <c r="BO1276" i="3" s="1"/>
  <c r="BC1276" i="3"/>
  <c r="BD1276" i="3" s="1"/>
  <c r="BQ1276" i="3" s="1"/>
  <c r="AZ1276" i="3"/>
  <c r="BA1276" i="3" s="1"/>
  <c r="BS1276" i="3" s="1"/>
  <c r="AP1276" i="3"/>
  <c r="AK1276" i="3"/>
  <c r="S1276" i="3"/>
  <c r="CW1279" i="3"/>
  <c r="CV1279" i="3"/>
  <c r="CU1279" i="3"/>
  <c r="CT1279" i="3"/>
  <c r="CS1279" i="3"/>
  <c r="CR1279" i="3"/>
  <c r="CQ1279" i="3"/>
  <c r="CX1279" i="3" s="1"/>
  <c r="CG1279" i="3"/>
  <c r="CC1279" i="3"/>
  <c r="CB1279" i="3"/>
  <c r="CD1279" i="3" s="1"/>
  <c r="BY1279" i="3"/>
  <c r="BX1279" i="3"/>
  <c r="BW1279" i="3"/>
  <c r="BV1279" i="3"/>
  <c r="BU1279" i="3"/>
  <c r="BT1279" i="3"/>
  <c r="BR1279" i="3"/>
  <c r="BP1279" i="3"/>
  <c r="BE1279" i="3"/>
  <c r="BO1279" i="3" s="1"/>
  <c r="BC1279" i="3"/>
  <c r="BD1279" i="3" s="1"/>
  <c r="BQ1279" i="3" s="1"/>
  <c r="AZ1279" i="3"/>
  <c r="BA1279" i="3" s="1"/>
  <c r="BS1279" i="3" s="1"/>
  <c r="AP1279" i="3"/>
  <c r="AK1279" i="3"/>
  <c r="S1279" i="3"/>
  <c r="CW1802" i="3"/>
  <c r="CV1802" i="3"/>
  <c r="CU1802" i="3"/>
  <c r="CT1802" i="3"/>
  <c r="CS1802" i="3"/>
  <c r="CR1802" i="3"/>
  <c r="CQ1802" i="3"/>
  <c r="CX1802" i="3" s="1"/>
  <c r="CG1802" i="3"/>
  <c r="CC1802" i="3"/>
  <c r="CB1802" i="3"/>
  <c r="CD1802" i="3" s="1"/>
  <c r="BY1802" i="3"/>
  <c r="BX1802" i="3"/>
  <c r="BW1802" i="3"/>
  <c r="BV1802" i="3"/>
  <c r="BU1802" i="3"/>
  <c r="BT1802" i="3"/>
  <c r="BR1802" i="3"/>
  <c r="BP1802" i="3"/>
  <c r="BE1802" i="3"/>
  <c r="BC1802" i="3"/>
  <c r="BD1802" i="3" s="1"/>
  <c r="BQ1802" i="3" s="1"/>
  <c r="AZ1802" i="3"/>
  <c r="BA1802" i="3" s="1"/>
  <c r="BS1802" i="3" s="1"/>
  <c r="AP1802" i="3"/>
  <c r="AK1802" i="3"/>
  <c r="S1802" i="3"/>
  <c r="CW1799" i="3"/>
  <c r="CV1799" i="3"/>
  <c r="CU1799" i="3"/>
  <c r="CT1799" i="3"/>
  <c r="CS1799" i="3"/>
  <c r="CR1799" i="3"/>
  <c r="CQ1799" i="3"/>
  <c r="CX1799" i="3" s="1"/>
  <c r="CG1799" i="3"/>
  <c r="CC1799" i="3"/>
  <c r="CB1799" i="3"/>
  <c r="CD1799" i="3" s="1"/>
  <c r="BY1799" i="3"/>
  <c r="BX1799" i="3"/>
  <c r="BW1799" i="3"/>
  <c r="BV1799" i="3"/>
  <c r="BU1799" i="3"/>
  <c r="BT1799" i="3"/>
  <c r="BR1799" i="3"/>
  <c r="BP1799" i="3"/>
  <c r="BE1799" i="3"/>
  <c r="BO1799" i="3" s="1"/>
  <c r="BC1799" i="3"/>
  <c r="BD1799" i="3" s="1"/>
  <c r="BQ1799" i="3" s="1"/>
  <c r="AZ1799" i="3"/>
  <c r="BA1799" i="3" s="1"/>
  <c r="BS1799" i="3" s="1"/>
  <c r="AP1799" i="3"/>
  <c r="AK1799" i="3"/>
  <c r="S1799" i="3"/>
  <c r="CW1786" i="3"/>
  <c r="CV1786" i="3"/>
  <c r="CU1786" i="3"/>
  <c r="CT1786" i="3"/>
  <c r="CS1786" i="3"/>
  <c r="CR1786" i="3"/>
  <c r="CQ1786" i="3"/>
  <c r="CX1786" i="3" s="1"/>
  <c r="CG1786" i="3"/>
  <c r="CC1786" i="3"/>
  <c r="CB1786" i="3"/>
  <c r="CD1786" i="3" s="1"/>
  <c r="BY1786" i="3"/>
  <c r="BX1786" i="3"/>
  <c r="BW1786" i="3"/>
  <c r="BV1786" i="3"/>
  <c r="BU1786" i="3"/>
  <c r="BT1786" i="3"/>
  <c r="BR1786" i="3"/>
  <c r="BP1786" i="3"/>
  <c r="BE1786" i="3"/>
  <c r="BC1786" i="3"/>
  <c r="BD1786" i="3" s="1"/>
  <c r="BQ1786" i="3" s="1"/>
  <c r="AZ1786" i="3"/>
  <c r="BA1786" i="3" s="1"/>
  <c r="BS1786" i="3" s="1"/>
  <c r="AP1786" i="3"/>
  <c r="AK1786" i="3"/>
  <c r="S1786" i="3"/>
  <c r="CW1776" i="3"/>
  <c r="CV1776" i="3"/>
  <c r="CU1776" i="3"/>
  <c r="CT1776" i="3"/>
  <c r="CS1776" i="3"/>
  <c r="CR1776" i="3"/>
  <c r="CQ1776" i="3"/>
  <c r="CX1776" i="3" s="1"/>
  <c r="CG1776" i="3"/>
  <c r="CC1776" i="3"/>
  <c r="CB1776" i="3"/>
  <c r="CD1776" i="3" s="1"/>
  <c r="BY1776" i="3"/>
  <c r="BX1776" i="3"/>
  <c r="BW1776" i="3"/>
  <c r="BV1776" i="3"/>
  <c r="BU1776" i="3"/>
  <c r="BT1776" i="3"/>
  <c r="BR1776" i="3"/>
  <c r="BP1776" i="3"/>
  <c r="BE1776" i="3"/>
  <c r="BO1776" i="3" s="1"/>
  <c r="BC1776" i="3"/>
  <c r="BD1776" i="3" s="1"/>
  <c r="BQ1776" i="3" s="1"/>
  <c r="AZ1776" i="3"/>
  <c r="BA1776" i="3" s="1"/>
  <c r="BS1776" i="3" s="1"/>
  <c r="AP1776" i="3"/>
  <c r="AK1776" i="3"/>
  <c r="S1776" i="3"/>
  <c r="CW1783" i="3"/>
  <c r="CV1783" i="3"/>
  <c r="CU1783" i="3"/>
  <c r="CT1783" i="3"/>
  <c r="CS1783" i="3"/>
  <c r="CR1783" i="3"/>
  <c r="CQ1783" i="3"/>
  <c r="CX1783" i="3" s="1"/>
  <c r="CG1783" i="3"/>
  <c r="CC1783" i="3"/>
  <c r="CB1783" i="3"/>
  <c r="CD1783" i="3" s="1"/>
  <c r="BY1783" i="3"/>
  <c r="BX1783" i="3"/>
  <c r="BW1783" i="3"/>
  <c r="BV1783" i="3"/>
  <c r="BU1783" i="3"/>
  <c r="BT1783" i="3"/>
  <c r="BR1783" i="3"/>
  <c r="BP1783" i="3"/>
  <c r="BE1783" i="3"/>
  <c r="BC1783" i="3"/>
  <c r="BD1783" i="3" s="1"/>
  <c r="BQ1783" i="3" s="1"/>
  <c r="AZ1783" i="3"/>
  <c r="BA1783" i="3" s="1"/>
  <c r="BS1783" i="3" s="1"/>
  <c r="AP1783" i="3"/>
  <c r="AK1783" i="3"/>
  <c r="S1783" i="3"/>
  <c r="CW1779" i="3"/>
  <c r="CV1779" i="3"/>
  <c r="CU1779" i="3"/>
  <c r="CT1779" i="3"/>
  <c r="CS1779" i="3"/>
  <c r="CR1779" i="3"/>
  <c r="CQ1779" i="3"/>
  <c r="CX1779" i="3" s="1"/>
  <c r="CG1779" i="3"/>
  <c r="CC1779" i="3"/>
  <c r="CB1779" i="3"/>
  <c r="CD1779" i="3" s="1"/>
  <c r="BY1779" i="3"/>
  <c r="BX1779" i="3"/>
  <c r="BW1779" i="3"/>
  <c r="BV1779" i="3"/>
  <c r="BU1779" i="3"/>
  <c r="BT1779" i="3"/>
  <c r="BR1779" i="3"/>
  <c r="BP1779" i="3"/>
  <c r="BE1779" i="3"/>
  <c r="BO1779" i="3" s="1"/>
  <c r="BC1779" i="3"/>
  <c r="BD1779" i="3" s="1"/>
  <c r="BQ1779" i="3" s="1"/>
  <c r="AZ1779" i="3"/>
  <c r="BA1779" i="3" s="1"/>
  <c r="BS1779" i="3" s="1"/>
  <c r="AP1779" i="3"/>
  <c r="AK1779" i="3"/>
  <c r="S1779" i="3"/>
  <c r="CW1789" i="3"/>
  <c r="CV1789" i="3"/>
  <c r="CU1789" i="3"/>
  <c r="CT1789" i="3"/>
  <c r="CS1789" i="3"/>
  <c r="CR1789" i="3"/>
  <c r="CQ1789" i="3"/>
  <c r="CX1789" i="3" s="1"/>
  <c r="CG1789" i="3"/>
  <c r="CC1789" i="3"/>
  <c r="CB1789" i="3"/>
  <c r="CD1789" i="3" s="1"/>
  <c r="BY1789" i="3"/>
  <c r="BX1789" i="3"/>
  <c r="BW1789" i="3"/>
  <c r="BV1789" i="3"/>
  <c r="BU1789" i="3"/>
  <c r="BT1789" i="3"/>
  <c r="BR1789" i="3"/>
  <c r="BP1789" i="3"/>
  <c r="BE1789" i="3"/>
  <c r="BO1789" i="3" s="1"/>
  <c r="BC1789" i="3"/>
  <c r="BD1789" i="3" s="1"/>
  <c r="BQ1789" i="3" s="1"/>
  <c r="AZ1789" i="3"/>
  <c r="BA1789" i="3" s="1"/>
  <c r="BS1789" i="3" s="1"/>
  <c r="AP1789" i="3"/>
  <c r="AK1789" i="3"/>
  <c r="S1789" i="3"/>
  <c r="CW1796" i="3"/>
  <c r="CV1796" i="3"/>
  <c r="CU1796" i="3"/>
  <c r="CT1796" i="3"/>
  <c r="CS1796" i="3"/>
  <c r="CR1796" i="3"/>
  <c r="CQ1796" i="3"/>
  <c r="CX1796" i="3" s="1"/>
  <c r="CG1796" i="3"/>
  <c r="CC1796" i="3"/>
  <c r="CB1796" i="3"/>
  <c r="CD1796" i="3" s="1"/>
  <c r="BY1796" i="3"/>
  <c r="BX1796" i="3"/>
  <c r="BW1796" i="3"/>
  <c r="BV1796" i="3"/>
  <c r="BU1796" i="3"/>
  <c r="BT1796" i="3"/>
  <c r="BR1796" i="3"/>
  <c r="BP1796" i="3"/>
  <c r="BE1796" i="3"/>
  <c r="BO1796" i="3" s="1"/>
  <c r="BC1796" i="3"/>
  <c r="BD1796" i="3" s="1"/>
  <c r="BQ1796" i="3" s="1"/>
  <c r="AZ1796" i="3"/>
  <c r="BA1796" i="3" s="1"/>
  <c r="BS1796" i="3" s="1"/>
  <c r="AP1796" i="3"/>
  <c r="AK1796" i="3"/>
  <c r="S1796" i="3"/>
  <c r="CW1792" i="3"/>
  <c r="CV1792" i="3"/>
  <c r="CU1792" i="3"/>
  <c r="CT1792" i="3"/>
  <c r="CS1792" i="3"/>
  <c r="CR1792" i="3"/>
  <c r="CQ1792" i="3"/>
  <c r="CX1792" i="3" s="1"/>
  <c r="CG1792" i="3"/>
  <c r="CC1792" i="3"/>
  <c r="CB1792" i="3"/>
  <c r="CD1792" i="3" s="1"/>
  <c r="BY1792" i="3"/>
  <c r="BX1792" i="3"/>
  <c r="BW1792" i="3"/>
  <c r="BV1792" i="3"/>
  <c r="BU1792" i="3"/>
  <c r="BT1792" i="3"/>
  <c r="BR1792" i="3"/>
  <c r="BP1792" i="3"/>
  <c r="BE1792" i="3"/>
  <c r="BC1792" i="3"/>
  <c r="BD1792" i="3" s="1"/>
  <c r="BQ1792" i="3" s="1"/>
  <c r="AZ1792" i="3"/>
  <c r="BA1792" i="3" s="1"/>
  <c r="BS1792" i="3" s="1"/>
  <c r="AP1792" i="3"/>
  <c r="AK1792" i="3"/>
  <c r="S1792" i="3"/>
  <c r="CW2050" i="3"/>
  <c r="CV2050" i="3"/>
  <c r="CU2050" i="3"/>
  <c r="CT2050" i="3"/>
  <c r="CS2050" i="3"/>
  <c r="CR2050" i="3"/>
  <c r="CQ2050" i="3"/>
  <c r="CX2050" i="3" s="1"/>
  <c r="CG2050" i="3"/>
  <c r="CC2050" i="3"/>
  <c r="CB2050" i="3"/>
  <c r="CD2050" i="3" s="1"/>
  <c r="BY2050" i="3"/>
  <c r="BX2050" i="3"/>
  <c r="BW2050" i="3"/>
  <c r="BV2050" i="3"/>
  <c r="BU2050" i="3"/>
  <c r="BT2050" i="3"/>
  <c r="BR2050" i="3"/>
  <c r="BP2050" i="3"/>
  <c r="BE2050" i="3"/>
  <c r="BO2050" i="3" s="1"/>
  <c r="BC2050" i="3"/>
  <c r="BD2050" i="3" s="1"/>
  <c r="BQ2050" i="3" s="1"/>
  <c r="AZ2050" i="3"/>
  <c r="BA2050" i="3" s="1"/>
  <c r="BS2050" i="3" s="1"/>
  <c r="AP2050" i="3"/>
  <c r="AK2050" i="3"/>
  <c r="S2050" i="3"/>
  <c r="CW458" i="3"/>
  <c r="CV458" i="3"/>
  <c r="CU458" i="3"/>
  <c r="CT458" i="3"/>
  <c r="CS458" i="3"/>
  <c r="CR458" i="3"/>
  <c r="CQ458" i="3"/>
  <c r="CX458" i="3" s="1"/>
  <c r="CG458" i="3"/>
  <c r="CC458" i="3"/>
  <c r="CB458" i="3"/>
  <c r="CD458" i="3" s="1"/>
  <c r="BY458" i="3"/>
  <c r="BX458" i="3"/>
  <c r="BW458" i="3"/>
  <c r="BV458" i="3"/>
  <c r="BU458" i="3"/>
  <c r="BT458" i="3"/>
  <c r="BR458" i="3"/>
  <c r="BP458" i="3"/>
  <c r="BE458" i="3"/>
  <c r="BO458" i="3" s="1"/>
  <c r="BC458" i="3"/>
  <c r="BD458" i="3" s="1"/>
  <c r="BQ458" i="3" s="1"/>
  <c r="AZ458" i="3"/>
  <c r="BA458" i="3" s="1"/>
  <c r="BS458" i="3" s="1"/>
  <c r="AP458" i="3"/>
  <c r="AK458" i="3"/>
  <c r="S458" i="3"/>
  <c r="CW524" i="3"/>
  <c r="CV524" i="3"/>
  <c r="CU524" i="3"/>
  <c r="CT524" i="3"/>
  <c r="CS524" i="3"/>
  <c r="CR524" i="3"/>
  <c r="CQ524" i="3"/>
  <c r="CX524" i="3" s="1"/>
  <c r="CG524" i="3"/>
  <c r="CC524" i="3"/>
  <c r="CB524" i="3"/>
  <c r="CE524" i="3" s="1"/>
  <c r="BY524" i="3"/>
  <c r="BX524" i="3"/>
  <c r="BW524" i="3"/>
  <c r="BV524" i="3"/>
  <c r="BU524" i="3"/>
  <c r="BT524" i="3"/>
  <c r="BR524" i="3"/>
  <c r="BP524" i="3"/>
  <c r="BE524" i="3"/>
  <c r="BN524" i="3" s="1"/>
  <c r="BC524" i="3"/>
  <c r="BD524" i="3" s="1"/>
  <c r="BQ524" i="3" s="1"/>
  <c r="AZ524" i="3"/>
  <c r="BA524" i="3" s="1"/>
  <c r="BS524" i="3" s="1"/>
  <c r="AP524" i="3"/>
  <c r="AK524" i="3"/>
  <c r="S524" i="3"/>
  <c r="CW1278" i="3"/>
  <c r="CV1278" i="3"/>
  <c r="CU1278" i="3"/>
  <c r="CT1278" i="3"/>
  <c r="CS1278" i="3"/>
  <c r="CR1278" i="3"/>
  <c r="CQ1278" i="3"/>
  <c r="CX1278" i="3" s="1"/>
  <c r="CG1278" i="3"/>
  <c r="CC1278" i="3"/>
  <c r="CB1278" i="3"/>
  <c r="CE1278" i="3" s="1"/>
  <c r="BY1278" i="3"/>
  <c r="BX1278" i="3"/>
  <c r="BW1278" i="3"/>
  <c r="BV1278" i="3"/>
  <c r="BU1278" i="3"/>
  <c r="BT1278" i="3"/>
  <c r="BR1278" i="3"/>
  <c r="BP1278" i="3"/>
  <c r="BE1278" i="3"/>
  <c r="BN1278" i="3" s="1"/>
  <c r="BC1278" i="3"/>
  <c r="BD1278" i="3" s="1"/>
  <c r="BQ1278" i="3" s="1"/>
  <c r="AZ1278" i="3"/>
  <c r="BA1278" i="3" s="1"/>
  <c r="BS1278" i="3" s="1"/>
  <c r="AP1278" i="3"/>
  <c r="AK1278" i="3"/>
  <c r="S1278" i="3"/>
  <c r="CW1223" i="3"/>
  <c r="CV1223" i="3"/>
  <c r="CU1223" i="3"/>
  <c r="CT1223" i="3"/>
  <c r="CS1223" i="3"/>
  <c r="CR1223" i="3"/>
  <c r="CQ1223" i="3"/>
  <c r="CX1223" i="3" s="1"/>
  <c r="CG1223" i="3"/>
  <c r="CC1223" i="3"/>
  <c r="CB1223" i="3"/>
  <c r="CE1223" i="3" s="1"/>
  <c r="BY1223" i="3"/>
  <c r="BX1223" i="3"/>
  <c r="BW1223" i="3"/>
  <c r="BV1223" i="3"/>
  <c r="BU1223" i="3"/>
  <c r="BT1223" i="3"/>
  <c r="BR1223" i="3"/>
  <c r="BP1223" i="3"/>
  <c r="BE1223" i="3"/>
  <c r="BN1223" i="3" s="1"/>
  <c r="BC1223" i="3"/>
  <c r="BD1223" i="3" s="1"/>
  <c r="BQ1223" i="3" s="1"/>
  <c r="AZ1223" i="3"/>
  <c r="BA1223" i="3" s="1"/>
  <c r="BS1223" i="3" s="1"/>
  <c r="AP1223" i="3"/>
  <c r="AK1223" i="3"/>
  <c r="S1223" i="3"/>
  <c r="CW1798" i="3"/>
  <c r="CV1798" i="3"/>
  <c r="CU1798" i="3"/>
  <c r="CT1798" i="3"/>
  <c r="CS1798" i="3"/>
  <c r="CR1798" i="3"/>
  <c r="CQ1798" i="3"/>
  <c r="CX1798" i="3" s="1"/>
  <c r="CG1798" i="3"/>
  <c r="CC1798" i="3"/>
  <c r="CB1798" i="3"/>
  <c r="CE1798" i="3" s="1"/>
  <c r="BY1798" i="3"/>
  <c r="BX1798" i="3"/>
  <c r="BW1798" i="3"/>
  <c r="BV1798" i="3"/>
  <c r="BU1798" i="3"/>
  <c r="BT1798" i="3"/>
  <c r="BR1798" i="3"/>
  <c r="BP1798" i="3"/>
  <c r="BE1798" i="3"/>
  <c r="BN1798" i="3" s="1"/>
  <c r="BC1798" i="3"/>
  <c r="BD1798" i="3" s="1"/>
  <c r="BQ1798" i="3" s="1"/>
  <c r="AZ1798" i="3"/>
  <c r="BA1798" i="3" s="1"/>
  <c r="BS1798" i="3" s="1"/>
  <c r="AP1798" i="3"/>
  <c r="AK1798" i="3"/>
  <c r="S1798" i="3"/>
  <c r="CW1801" i="3"/>
  <c r="CV1801" i="3"/>
  <c r="CU1801" i="3"/>
  <c r="CT1801" i="3"/>
  <c r="CS1801" i="3"/>
  <c r="CR1801" i="3"/>
  <c r="CQ1801" i="3"/>
  <c r="CX1801" i="3" s="1"/>
  <c r="CG1801" i="3"/>
  <c r="CC1801" i="3"/>
  <c r="CB1801" i="3"/>
  <c r="CE1801" i="3" s="1"/>
  <c r="BY1801" i="3"/>
  <c r="BX1801" i="3"/>
  <c r="BW1801" i="3"/>
  <c r="BV1801" i="3"/>
  <c r="BU1801" i="3"/>
  <c r="BT1801" i="3"/>
  <c r="BR1801" i="3"/>
  <c r="BP1801" i="3"/>
  <c r="BE1801" i="3"/>
  <c r="BN1801" i="3" s="1"/>
  <c r="BC1801" i="3"/>
  <c r="BD1801" i="3" s="1"/>
  <c r="BQ1801" i="3" s="1"/>
  <c r="AZ1801" i="3"/>
  <c r="BA1801" i="3" s="1"/>
  <c r="BS1801" i="3" s="1"/>
  <c r="AP1801" i="3"/>
  <c r="AK1801" i="3"/>
  <c r="S1801" i="3"/>
  <c r="CW1788" i="3"/>
  <c r="CV1788" i="3"/>
  <c r="CU1788" i="3"/>
  <c r="CT1788" i="3"/>
  <c r="CS1788" i="3"/>
  <c r="CR1788" i="3"/>
  <c r="CQ1788" i="3"/>
  <c r="CX1788" i="3" s="1"/>
  <c r="CG1788" i="3"/>
  <c r="CC1788" i="3"/>
  <c r="CB1788" i="3"/>
  <c r="CE1788" i="3" s="1"/>
  <c r="BY1788" i="3"/>
  <c r="BX1788" i="3"/>
  <c r="BW1788" i="3"/>
  <c r="BV1788" i="3"/>
  <c r="BU1788" i="3"/>
  <c r="BT1788" i="3"/>
  <c r="BR1788" i="3"/>
  <c r="BP1788" i="3"/>
  <c r="BE1788" i="3"/>
  <c r="BN1788" i="3" s="1"/>
  <c r="BC1788" i="3"/>
  <c r="BD1788" i="3" s="1"/>
  <c r="BQ1788" i="3" s="1"/>
  <c r="AZ1788" i="3"/>
  <c r="BA1788" i="3" s="1"/>
  <c r="BS1788" i="3" s="1"/>
  <c r="AP1788" i="3"/>
  <c r="AK1788" i="3"/>
  <c r="S1788" i="3"/>
  <c r="CW1795" i="3"/>
  <c r="CV1795" i="3"/>
  <c r="CU1795" i="3"/>
  <c r="CT1795" i="3"/>
  <c r="CS1795" i="3"/>
  <c r="CR1795" i="3"/>
  <c r="CQ1795" i="3"/>
  <c r="CX1795" i="3" s="1"/>
  <c r="CG1795" i="3"/>
  <c r="CC1795" i="3"/>
  <c r="CB1795" i="3"/>
  <c r="CE1795" i="3" s="1"/>
  <c r="BY1795" i="3"/>
  <c r="BX1795" i="3"/>
  <c r="BW1795" i="3"/>
  <c r="BV1795" i="3"/>
  <c r="BU1795" i="3"/>
  <c r="BT1795" i="3"/>
  <c r="BR1795" i="3"/>
  <c r="BP1795" i="3"/>
  <c r="BE1795" i="3"/>
  <c r="BN1795" i="3" s="1"/>
  <c r="BC1795" i="3"/>
  <c r="BD1795" i="3" s="1"/>
  <c r="BQ1795" i="3" s="1"/>
  <c r="AZ1795" i="3"/>
  <c r="BA1795" i="3" s="1"/>
  <c r="BS1795" i="3" s="1"/>
  <c r="AP1795" i="3"/>
  <c r="AK1795" i="3"/>
  <c r="S1795" i="3"/>
  <c r="CW1791" i="3"/>
  <c r="CV1791" i="3"/>
  <c r="CU1791" i="3"/>
  <c r="CT1791" i="3"/>
  <c r="CS1791" i="3"/>
  <c r="CR1791" i="3"/>
  <c r="CQ1791" i="3"/>
  <c r="CX1791" i="3" s="1"/>
  <c r="CG1791" i="3"/>
  <c r="CC1791" i="3"/>
  <c r="CB1791" i="3"/>
  <c r="CE1791" i="3" s="1"/>
  <c r="BY1791" i="3"/>
  <c r="BX1791" i="3"/>
  <c r="BW1791" i="3"/>
  <c r="BV1791" i="3"/>
  <c r="BU1791" i="3"/>
  <c r="BT1791" i="3"/>
  <c r="BR1791" i="3"/>
  <c r="BP1791" i="3"/>
  <c r="BE1791" i="3"/>
  <c r="BN1791" i="3" s="1"/>
  <c r="BC1791" i="3"/>
  <c r="BD1791" i="3" s="1"/>
  <c r="BQ1791" i="3" s="1"/>
  <c r="AZ1791" i="3"/>
  <c r="BA1791" i="3" s="1"/>
  <c r="BS1791" i="3" s="1"/>
  <c r="AP1791" i="3"/>
  <c r="AK1791" i="3"/>
  <c r="S1791" i="3"/>
  <c r="CW1785" i="3"/>
  <c r="CV1785" i="3"/>
  <c r="CU1785" i="3"/>
  <c r="CT1785" i="3"/>
  <c r="CS1785" i="3"/>
  <c r="CR1785" i="3"/>
  <c r="CQ1785" i="3"/>
  <c r="CX1785" i="3" s="1"/>
  <c r="CG1785" i="3"/>
  <c r="CC1785" i="3"/>
  <c r="CB1785" i="3"/>
  <c r="CE1785" i="3" s="1"/>
  <c r="BY1785" i="3"/>
  <c r="BX1785" i="3"/>
  <c r="BW1785" i="3"/>
  <c r="BV1785" i="3"/>
  <c r="BU1785" i="3"/>
  <c r="BT1785" i="3"/>
  <c r="BR1785" i="3"/>
  <c r="BP1785" i="3"/>
  <c r="BE1785" i="3"/>
  <c r="BN1785" i="3" s="1"/>
  <c r="BC1785" i="3"/>
  <c r="BD1785" i="3" s="1"/>
  <c r="BQ1785" i="3" s="1"/>
  <c r="AZ1785" i="3"/>
  <c r="BA1785" i="3" s="1"/>
  <c r="BS1785" i="3" s="1"/>
  <c r="AP1785" i="3"/>
  <c r="AK1785" i="3"/>
  <c r="S1785" i="3"/>
  <c r="CW1778" i="3"/>
  <c r="CV1778" i="3"/>
  <c r="CU1778" i="3"/>
  <c r="CT1778" i="3"/>
  <c r="CS1778" i="3"/>
  <c r="CR1778" i="3"/>
  <c r="CQ1778" i="3"/>
  <c r="CX1778" i="3" s="1"/>
  <c r="CG1778" i="3"/>
  <c r="CC1778" i="3"/>
  <c r="CB1778" i="3"/>
  <c r="CE1778" i="3" s="1"/>
  <c r="BY1778" i="3"/>
  <c r="BX1778" i="3"/>
  <c r="BW1778" i="3"/>
  <c r="BV1778" i="3"/>
  <c r="BU1778" i="3"/>
  <c r="BT1778" i="3"/>
  <c r="BR1778" i="3"/>
  <c r="BP1778" i="3"/>
  <c r="BE1778" i="3"/>
  <c r="BN1778" i="3" s="1"/>
  <c r="BC1778" i="3"/>
  <c r="BD1778" i="3" s="1"/>
  <c r="BQ1778" i="3" s="1"/>
  <c r="AZ1778" i="3"/>
  <c r="BA1778" i="3" s="1"/>
  <c r="BS1778" i="3" s="1"/>
  <c r="AP1778" i="3"/>
  <c r="AK1778" i="3"/>
  <c r="S1778" i="3"/>
  <c r="CW1775" i="3"/>
  <c r="CV1775" i="3"/>
  <c r="CU1775" i="3"/>
  <c r="CT1775" i="3"/>
  <c r="CS1775" i="3"/>
  <c r="CR1775" i="3"/>
  <c r="CQ1775" i="3"/>
  <c r="CX1775" i="3" s="1"/>
  <c r="CG1775" i="3"/>
  <c r="CC1775" i="3"/>
  <c r="CB1775" i="3"/>
  <c r="CE1775" i="3" s="1"/>
  <c r="BY1775" i="3"/>
  <c r="BX1775" i="3"/>
  <c r="BW1775" i="3"/>
  <c r="BV1775" i="3"/>
  <c r="BU1775" i="3"/>
  <c r="BT1775" i="3"/>
  <c r="BR1775" i="3"/>
  <c r="BP1775" i="3"/>
  <c r="BE1775" i="3"/>
  <c r="BN1775" i="3" s="1"/>
  <c r="BC1775" i="3"/>
  <c r="BD1775" i="3" s="1"/>
  <c r="BQ1775" i="3" s="1"/>
  <c r="AZ1775" i="3"/>
  <c r="BA1775" i="3" s="1"/>
  <c r="BS1775" i="3" s="1"/>
  <c r="AP1775" i="3"/>
  <c r="AK1775" i="3"/>
  <c r="S1775" i="3"/>
  <c r="CW1782" i="3"/>
  <c r="CV1782" i="3"/>
  <c r="CU1782" i="3"/>
  <c r="CT1782" i="3"/>
  <c r="CS1782" i="3"/>
  <c r="CR1782" i="3"/>
  <c r="CQ1782" i="3"/>
  <c r="CX1782" i="3" s="1"/>
  <c r="CG1782" i="3"/>
  <c r="CC1782" i="3"/>
  <c r="CB1782" i="3"/>
  <c r="CE1782" i="3" s="1"/>
  <c r="BY1782" i="3"/>
  <c r="BX1782" i="3"/>
  <c r="BW1782" i="3"/>
  <c r="BV1782" i="3"/>
  <c r="BU1782" i="3"/>
  <c r="BT1782" i="3"/>
  <c r="BR1782" i="3"/>
  <c r="BP1782" i="3"/>
  <c r="BE1782" i="3"/>
  <c r="BN1782" i="3" s="1"/>
  <c r="BC1782" i="3"/>
  <c r="BD1782" i="3" s="1"/>
  <c r="BQ1782" i="3" s="1"/>
  <c r="AZ1782" i="3"/>
  <c r="BA1782" i="3" s="1"/>
  <c r="BS1782" i="3" s="1"/>
  <c r="AP1782" i="3"/>
  <c r="AK1782" i="3"/>
  <c r="S1782" i="3"/>
  <c r="CW1793" i="3"/>
  <c r="CV1793" i="3"/>
  <c r="CU1793" i="3"/>
  <c r="CT1793" i="3"/>
  <c r="CS1793" i="3"/>
  <c r="CR1793" i="3"/>
  <c r="CQ1793" i="3"/>
  <c r="CX1793" i="3" s="1"/>
  <c r="CG1793" i="3"/>
  <c r="CC1793" i="3"/>
  <c r="CB1793" i="3"/>
  <c r="CE1793" i="3" s="1"/>
  <c r="BY1793" i="3"/>
  <c r="BX1793" i="3"/>
  <c r="BW1793" i="3"/>
  <c r="BV1793" i="3"/>
  <c r="BU1793" i="3"/>
  <c r="BT1793" i="3"/>
  <c r="BR1793" i="3"/>
  <c r="BP1793" i="3"/>
  <c r="BE1793" i="3"/>
  <c r="BN1793" i="3" s="1"/>
  <c r="BC1793" i="3"/>
  <c r="BD1793" i="3" s="1"/>
  <c r="BQ1793" i="3" s="1"/>
  <c r="AZ1793" i="3"/>
  <c r="BA1793" i="3" s="1"/>
  <c r="BS1793" i="3" s="1"/>
  <c r="AP1793" i="3"/>
  <c r="AK1793" i="3"/>
  <c r="S1793" i="3"/>
  <c r="CW1277" i="3"/>
  <c r="CV1277" i="3"/>
  <c r="CU1277" i="3"/>
  <c r="CT1277" i="3"/>
  <c r="CS1277" i="3"/>
  <c r="CR1277" i="3"/>
  <c r="CQ1277" i="3"/>
  <c r="CX1277" i="3" s="1"/>
  <c r="CG1277" i="3"/>
  <c r="CC1277" i="3"/>
  <c r="CB1277" i="3"/>
  <c r="CE1277" i="3" s="1"/>
  <c r="BY1277" i="3"/>
  <c r="BX1277" i="3"/>
  <c r="BW1277" i="3"/>
  <c r="BV1277" i="3"/>
  <c r="BU1277" i="3"/>
  <c r="BT1277" i="3"/>
  <c r="BR1277" i="3"/>
  <c r="BP1277" i="3"/>
  <c r="BE1277" i="3"/>
  <c r="BN1277" i="3" s="1"/>
  <c r="BC1277" i="3"/>
  <c r="BD1277" i="3" s="1"/>
  <c r="BQ1277" i="3" s="1"/>
  <c r="AZ1277" i="3"/>
  <c r="BA1277" i="3" s="1"/>
  <c r="BS1277" i="3" s="1"/>
  <c r="AP1277" i="3"/>
  <c r="AK1277" i="3"/>
  <c r="S1277" i="3"/>
  <c r="CW457" i="3"/>
  <c r="CV457" i="3"/>
  <c r="CU457" i="3"/>
  <c r="CT457" i="3"/>
  <c r="CS457" i="3"/>
  <c r="CR457" i="3"/>
  <c r="CQ457" i="3"/>
  <c r="CX457" i="3" s="1"/>
  <c r="CG457" i="3"/>
  <c r="CC457" i="3"/>
  <c r="CB457" i="3"/>
  <c r="CE457" i="3" s="1"/>
  <c r="BY457" i="3"/>
  <c r="BX457" i="3"/>
  <c r="BW457" i="3"/>
  <c r="BV457" i="3"/>
  <c r="BU457" i="3"/>
  <c r="BT457" i="3"/>
  <c r="BR457" i="3"/>
  <c r="BP457" i="3"/>
  <c r="BE457" i="3"/>
  <c r="BN457" i="3" s="1"/>
  <c r="BC457" i="3"/>
  <c r="BD457" i="3" s="1"/>
  <c r="BQ457" i="3" s="1"/>
  <c r="AZ457" i="3"/>
  <c r="BA457" i="3" s="1"/>
  <c r="BS457" i="3" s="1"/>
  <c r="AP457" i="3"/>
  <c r="AK457" i="3"/>
  <c r="S457" i="3"/>
  <c r="CW523" i="3"/>
  <c r="CV523" i="3"/>
  <c r="CU523" i="3"/>
  <c r="CT523" i="3"/>
  <c r="CS523" i="3"/>
  <c r="CR523" i="3"/>
  <c r="CQ523" i="3"/>
  <c r="CX523" i="3" s="1"/>
  <c r="CG523" i="3"/>
  <c r="CC523" i="3"/>
  <c r="CB523" i="3"/>
  <c r="CE523" i="3" s="1"/>
  <c r="BY523" i="3"/>
  <c r="BX523" i="3"/>
  <c r="BW523" i="3"/>
  <c r="BV523" i="3"/>
  <c r="BU523" i="3"/>
  <c r="BT523" i="3"/>
  <c r="BR523" i="3"/>
  <c r="BP523" i="3"/>
  <c r="BE523" i="3"/>
  <c r="BN523" i="3" s="1"/>
  <c r="BC523" i="3"/>
  <c r="BD523" i="3" s="1"/>
  <c r="BQ523" i="3" s="1"/>
  <c r="AZ523" i="3"/>
  <c r="BA523" i="3" s="1"/>
  <c r="BS523" i="3" s="1"/>
  <c r="AP523" i="3"/>
  <c r="AK523" i="3"/>
  <c r="S523" i="3"/>
  <c r="CW1222" i="3"/>
  <c r="CV1222" i="3"/>
  <c r="CU1222" i="3"/>
  <c r="CT1222" i="3"/>
  <c r="CS1222" i="3"/>
  <c r="CR1222" i="3"/>
  <c r="CQ1222" i="3"/>
  <c r="CX1222" i="3" s="1"/>
  <c r="CG1222" i="3"/>
  <c r="CC1222" i="3"/>
  <c r="CB1222" i="3"/>
  <c r="CE1222" i="3" s="1"/>
  <c r="BY1222" i="3"/>
  <c r="BX1222" i="3"/>
  <c r="BW1222" i="3"/>
  <c r="BV1222" i="3"/>
  <c r="BU1222" i="3"/>
  <c r="BT1222" i="3"/>
  <c r="BR1222" i="3"/>
  <c r="BP1222" i="3"/>
  <c r="BE1222" i="3"/>
  <c r="BN1222" i="3" s="1"/>
  <c r="BC1222" i="3"/>
  <c r="BD1222" i="3" s="1"/>
  <c r="BQ1222" i="3" s="1"/>
  <c r="AZ1222" i="3"/>
  <c r="BA1222" i="3" s="1"/>
  <c r="BS1222" i="3" s="1"/>
  <c r="AP1222" i="3"/>
  <c r="AK1222" i="3"/>
  <c r="S1222" i="3"/>
  <c r="CW1800" i="3"/>
  <c r="CV1800" i="3"/>
  <c r="CU1800" i="3"/>
  <c r="CT1800" i="3"/>
  <c r="CS1800" i="3"/>
  <c r="CR1800" i="3"/>
  <c r="CQ1800" i="3"/>
  <c r="CX1800" i="3" s="1"/>
  <c r="CG1800" i="3"/>
  <c r="CC1800" i="3"/>
  <c r="CB1800" i="3"/>
  <c r="CE1800" i="3" s="1"/>
  <c r="BY1800" i="3"/>
  <c r="BX1800" i="3"/>
  <c r="BW1800" i="3"/>
  <c r="BV1800" i="3"/>
  <c r="BU1800" i="3"/>
  <c r="BT1800" i="3"/>
  <c r="BR1800" i="3"/>
  <c r="BP1800" i="3"/>
  <c r="BE1800" i="3"/>
  <c r="BN1800" i="3" s="1"/>
  <c r="BC1800" i="3"/>
  <c r="BD1800" i="3" s="1"/>
  <c r="BQ1800" i="3" s="1"/>
  <c r="AZ1800" i="3"/>
  <c r="BA1800" i="3" s="1"/>
  <c r="BS1800" i="3" s="1"/>
  <c r="AP1800" i="3"/>
  <c r="AK1800" i="3"/>
  <c r="S1800" i="3"/>
  <c r="CW1794" i="3"/>
  <c r="CV1794" i="3"/>
  <c r="CU1794" i="3"/>
  <c r="CT1794" i="3"/>
  <c r="CS1794" i="3"/>
  <c r="CR1794" i="3"/>
  <c r="CQ1794" i="3"/>
  <c r="CX1794" i="3" s="1"/>
  <c r="CG1794" i="3"/>
  <c r="CC1794" i="3"/>
  <c r="CB1794" i="3"/>
  <c r="CE1794" i="3" s="1"/>
  <c r="BY1794" i="3"/>
  <c r="BX1794" i="3"/>
  <c r="BW1794" i="3"/>
  <c r="BV1794" i="3"/>
  <c r="BU1794" i="3"/>
  <c r="BT1794" i="3"/>
  <c r="BR1794" i="3"/>
  <c r="BP1794" i="3"/>
  <c r="BE1794" i="3"/>
  <c r="BN1794" i="3" s="1"/>
  <c r="BC1794" i="3"/>
  <c r="BD1794" i="3" s="1"/>
  <c r="BQ1794" i="3" s="1"/>
  <c r="AZ1794" i="3"/>
  <c r="BA1794" i="3" s="1"/>
  <c r="BS1794" i="3" s="1"/>
  <c r="AP1794" i="3"/>
  <c r="AK1794" i="3"/>
  <c r="S1794" i="3"/>
  <c r="CW1787" i="3"/>
  <c r="CV1787" i="3"/>
  <c r="CU1787" i="3"/>
  <c r="CT1787" i="3"/>
  <c r="CS1787" i="3"/>
  <c r="CR1787" i="3"/>
  <c r="CQ1787" i="3"/>
  <c r="CX1787" i="3" s="1"/>
  <c r="CG1787" i="3"/>
  <c r="CC1787" i="3"/>
  <c r="CB1787" i="3"/>
  <c r="CE1787" i="3" s="1"/>
  <c r="BY1787" i="3"/>
  <c r="BX1787" i="3"/>
  <c r="BW1787" i="3"/>
  <c r="BV1787" i="3"/>
  <c r="BU1787" i="3"/>
  <c r="BT1787" i="3"/>
  <c r="BR1787" i="3"/>
  <c r="BP1787" i="3"/>
  <c r="BE1787" i="3"/>
  <c r="BN1787" i="3" s="1"/>
  <c r="BC1787" i="3"/>
  <c r="BD1787" i="3" s="1"/>
  <c r="BQ1787" i="3" s="1"/>
  <c r="AZ1787" i="3"/>
  <c r="BA1787" i="3" s="1"/>
  <c r="BS1787" i="3" s="1"/>
  <c r="AP1787" i="3"/>
  <c r="AK1787" i="3"/>
  <c r="S1787" i="3"/>
  <c r="CW1784" i="3"/>
  <c r="CV1784" i="3"/>
  <c r="CU1784" i="3"/>
  <c r="CT1784" i="3"/>
  <c r="CS1784" i="3"/>
  <c r="CR1784" i="3"/>
  <c r="CQ1784" i="3"/>
  <c r="CX1784" i="3" s="1"/>
  <c r="CG1784" i="3"/>
  <c r="CC1784" i="3"/>
  <c r="CB1784" i="3"/>
  <c r="CE1784" i="3" s="1"/>
  <c r="BY1784" i="3"/>
  <c r="BX1784" i="3"/>
  <c r="BW1784" i="3"/>
  <c r="BV1784" i="3"/>
  <c r="BU1784" i="3"/>
  <c r="BT1784" i="3"/>
  <c r="BR1784" i="3"/>
  <c r="BP1784" i="3"/>
  <c r="BE1784" i="3"/>
  <c r="BN1784" i="3" s="1"/>
  <c r="BC1784" i="3"/>
  <c r="BD1784" i="3" s="1"/>
  <c r="BQ1784" i="3" s="1"/>
  <c r="AZ1784" i="3"/>
  <c r="BA1784" i="3" s="1"/>
  <c r="BS1784" i="3" s="1"/>
  <c r="AP1784" i="3"/>
  <c r="AK1784" i="3"/>
  <c r="S1784" i="3"/>
  <c r="CW1781" i="3"/>
  <c r="CV1781" i="3"/>
  <c r="CU1781" i="3"/>
  <c r="CT1781" i="3"/>
  <c r="CS1781" i="3"/>
  <c r="CR1781" i="3"/>
  <c r="CQ1781" i="3"/>
  <c r="CX1781" i="3" s="1"/>
  <c r="CG1781" i="3"/>
  <c r="CC1781" i="3"/>
  <c r="CB1781" i="3"/>
  <c r="CE1781" i="3" s="1"/>
  <c r="BY1781" i="3"/>
  <c r="BX1781" i="3"/>
  <c r="BW1781" i="3"/>
  <c r="BV1781" i="3"/>
  <c r="BU1781" i="3"/>
  <c r="BT1781" i="3"/>
  <c r="BR1781" i="3"/>
  <c r="BP1781" i="3"/>
  <c r="BE1781" i="3"/>
  <c r="BN1781" i="3" s="1"/>
  <c r="BC1781" i="3"/>
  <c r="BD1781" i="3" s="1"/>
  <c r="BQ1781" i="3" s="1"/>
  <c r="AZ1781" i="3"/>
  <c r="BA1781" i="3" s="1"/>
  <c r="BS1781" i="3" s="1"/>
  <c r="AP1781" i="3"/>
  <c r="AK1781" i="3"/>
  <c r="S1781" i="3"/>
  <c r="CW1777" i="3"/>
  <c r="CV1777" i="3"/>
  <c r="CU1777" i="3"/>
  <c r="CT1777" i="3"/>
  <c r="CS1777" i="3"/>
  <c r="CR1777" i="3"/>
  <c r="CQ1777" i="3"/>
  <c r="CX1777" i="3" s="1"/>
  <c r="CG1777" i="3"/>
  <c r="CC1777" i="3"/>
  <c r="CB1777" i="3"/>
  <c r="CE1777" i="3" s="1"/>
  <c r="BY1777" i="3"/>
  <c r="BX1777" i="3"/>
  <c r="BW1777" i="3"/>
  <c r="BV1777" i="3"/>
  <c r="BU1777" i="3"/>
  <c r="BT1777" i="3"/>
  <c r="BR1777" i="3"/>
  <c r="BP1777" i="3"/>
  <c r="BE1777" i="3"/>
  <c r="BN1777" i="3" s="1"/>
  <c r="BC1777" i="3"/>
  <c r="BD1777" i="3" s="1"/>
  <c r="BQ1777" i="3" s="1"/>
  <c r="AZ1777" i="3"/>
  <c r="BA1777" i="3" s="1"/>
  <c r="BS1777" i="3" s="1"/>
  <c r="AP1777" i="3"/>
  <c r="AK1777" i="3"/>
  <c r="S1777" i="3"/>
  <c r="CW1790" i="3"/>
  <c r="CV1790" i="3"/>
  <c r="CU1790" i="3"/>
  <c r="CT1790" i="3"/>
  <c r="CS1790" i="3"/>
  <c r="CR1790" i="3"/>
  <c r="CQ1790" i="3"/>
  <c r="CX1790" i="3" s="1"/>
  <c r="CG1790" i="3"/>
  <c r="CC1790" i="3"/>
  <c r="CB1790" i="3"/>
  <c r="CE1790" i="3" s="1"/>
  <c r="BY1790" i="3"/>
  <c r="BX1790" i="3"/>
  <c r="BW1790" i="3"/>
  <c r="BV1790" i="3"/>
  <c r="BU1790" i="3"/>
  <c r="BT1790" i="3"/>
  <c r="BR1790" i="3"/>
  <c r="BP1790" i="3"/>
  <c r="BE1790" i="3"/>
  <c r="BN1790" i="3" s="1"/>
  <c r="BC1790" i="3"/>
  <c r="BD1790" i="3" s="1"/>
  <c r="BQ1790" i="3" s="1"/>
  <c r="AZ1790" i="3"/>
  <c r="BA1790" i="3" s="1"/>
  <c r="BS1790" i="3" s="1"/>
  <c r="AP1790" i="3"/>
  <c r="AK1790" i="3"/>
  <c r="S1790" i="3"/>
  <c r="CW1797" i="3"/>
  <c r="CV1797" i="3"/>
  <c r="CU1797" i="3"/>
  <c r="CT1797" i="3"/>
  <c r="CS1797" i="3"/>
  <c r="CR1797" i="3"/>
  <c r="CQ1797" i="3"/>
  <c r="CX1797" i="3" s="1"/>
  <c r="CG1797" i="3"/>
  <c r="CC1797" i="3"/>
  <c r="CB1797" i="3"/>
  <c r="CE1797" i="3" s="1"/>
  <c r="BY1797" i="3"/>
  <c r="BX1797" i="3"/>
  <c r="BW1797" i="3"/>
  <c r="BV1797" i="3"/>
  <c r="BU1797" i="3"/>
  <c r="BT1797" i="3"/>
  <c r="BR1797" i="3"/>
  <c r="BP1797" i="3"/>
  <c r="BE1797" i="3"/>
  <c r="BN1797" i="3" s="1"/>
  <c r="BC1797" i="3"/>
  <c r="BD1797" i="3" s="1"/>
  <c r="BQ1797" i="3" s="1"/>
  <c r="AZ1797" i="3"/>
  <c r="BA1797" i="3" s="1"/>
  <c r="BS1797" i="3" s="1"/>
  <c r="AP1797" i="3"/>
  <c r="AK1797" i="3"/>
  <c r="S1797" i="3"/>
  <c r="CW2049" i="3"/>
  <c r="CV2049" i="3"/>
  <c r="CU2049" i="3"/>
  <c r="CT2049" i="3"/>
  <c r="CS2049" i="3"/>
  <c r="CR2049" i="3"/>
  <c r="CQ2049" i="3"/>
  <c r="CX2049" i="3" s="1"/>
  <c r="CG2049" i="3"/>
  <c r="CC2049" i="3"/>
  <c r="CB2049" i="3"/>
  <c r="CE2049" i="3" s="1"/>
  <c r="BY2049" i="3"/>
  <c r="BX2049" i="3"/>
  <c r="BW2049" i="3"/>
  <c r="BV2049" i="3"/>
  <c r="BU2049" i="3"/>
  <c r="BT2049" i="3"/>
  <c r="BR2049" i="3"/>
  <c r="BP2049" i="3"/>
  <c r="BE2049" i="3"/>
  <c r="BN2049" i="3" s="1"/>
  <c r="BC2049" i="3"/>
  <c r="BD2049" i="3" s="1"/>
  <c r="BQ2049" i="3" s="1"/>
  <c r="AZ2049" i="3"/>
  <c r="BA2049" i="3" s="1"/>
  <c r="BS2049" i="3" s="1"/>
  <c r="AP2049" i="3"/>
  <c r="AK2049" i="3"/>
  <c r="S2049" i="3"/>
  <c r="CW1774" i="3"/>
  <c r="CV1774" i="3"/>
  <c r="CU1774" i="3"/>
  <c r="CT1774" i="3"/>
  <c r="CS1774" i="3"/>
  <c r="CR1774" i="3"/>
  <c r="CQ1774" i="3"/>
  <c r="CX1774" i="3" s="1"/>
  <c r="CG1774" i="3"/>
  <c r="CC1774" i="3"/>
  <c r="CB1774" i="3"/>
  <c r="CE1774" i="3" s="1"/>
  <c r="BY1774" i="3"/>
  <c r="BX1774" i="3"/>
  <c r="BW1774" i="3"/>
  <c r="BV1774" i="3"/>
  <c r="BU1774" i="3"/>
  <c r="BT1774" i="3"/>
  <c r="BR1774" i="3"/>
  <c r="BP1774" i="3"/>
  <c r="BN1774" i="3"/>
  <c r="BE1774" i="3"/>
  <c r="BC1774" i="3"/>
  <c r="BD1774" i="3" s="1"/>
  <c r="BQ1774" i="3" s="1"/>
  <c r="AZ1774" i="3"/>
  <c r="BA1774" i="3" s="1"/>
  <c r="BS1774" i="3" s="1"/>
  <c r="AP1774" i="3"/>
  <c r="AK1774" i="3"/>
  <c r="S1774" i="3"/>
  <c r="CX16" i="3"/>
  <c r="CW16" i="3"/>
  <c r="CV16" i="3"/>
  <c r="CG16" i="3"/>
  <c r="CC16" i="3"/>
  <c r="CB16" i="3"/>
  <c r="CD16" i="3" s="1"/>
  <c r="BY16" i="3"/>
  <c r="BX16" i="3"/>
  <c r="BW16" i="3"/>
  <c r="BV16" i="3"/>
  <c r="BU16" i="3"/>
  <c r="BT16" i="3"/>
  <c r="BR16" i="3"/>
  <c r="BP16" i="3"/>
  <c r="BE16" i="3"/>
  <c r="BN16" i="3" s="1"/>
  <c r="BC16" i="3"/>
  <c r="BD16" i="3" s="1"/>
  <c r="BQ16" i="3" s="1"/>
  <c r="AZ16" i="3"/>
  <c r="BA16" i="3" s="1"/>
  <c r="BS16" i="3" s="1"/>
  <c r="AP16" i="3"/>
  <c r="AK16" i="3"/>
  <c r="S16" i="3"/>
  <c r="CW1773" i="3"/>
  <c r="CV1773" i="3"/>
  <c r="CU1773" i="3"/>
  <c r="CT1773" i="3"/>
  <c r="CS1773" i="3"/>
  <c r="CR1773" i="3"/>
  <c r="CQ1773" i="3"/>
  <c r="CX1773" i="3" s="1"/>
  <c r="CG1773" i="3"/>
  <c r="CC1773" i="3"/>
  <c r="CB1773" i="3"/>
  <c r="CD1773" i="3" s="1"/>
  <c r="BY1773" i="3"/>
  <c r="BX1773" i="3"/>
  <c r="BW1773" i="3"/>
  <c r="BV1773" i="3"/>
  <c r="BU1773" i="3"/>
  <c r="BT1773" i="3"/>
  <c r="BR1773" i="3"/>
  <c r="BP1773" i="3"/>
  <c r="BE1773" i="3"/>
  <c r="BN1773" i="3" s="1"/>
  <c r="BC1773" i="3"/>
  <c r="BD1773" i="3" s="1"/>
  <c r="BQ1773" i="3" s="1"/>
  <c r="AZ1773" i="3"/>
  <c r="BA1773" i="3" s="1"/>
  <c r="BS1773" i="3" s="1"/>
  <c r="AP1773" i="3"/>
  <c r="AK1773" i="3"/>
  <c r="S1773" i="3"/>
  <c r="CW2109" i="3"/>
  <c r="CV2109" i="3"/>
  <c r="CU2109" i="3"/>
  <c r="CT2109" i="3"/>
  <c r="CS2109" i="3"/>
  <c r="CR2109" i="3"/>
  <c r="CQ2109" i="3"/>
  <c r="CX2109" i="3" s="1"/>
  <c r="CG2109" i="3"/>
  <c r="CC2109" i="3"/>
  <c r="CB2109" i="3"/>
  <c r="CD2109" i="3" s="1"/>
  <c r="BY2109" i="3"/>
  <c r="BX2109" i="3"/>
  <c r="BW2109" i="3"/>
  <c r="BV2109" i="3"/>
  <c r="BU2109" i="3"/>
  <c r="BT2109" i="3"/>
  <c r="BR2109" i="3"/>
  <c r="BP2109" i="3"/>
  <c r="BE2109" i="3"/>
  <c r="BN2109" i="3" s="1"/>
  <c r="BC2109" i="3"/>
  <c r="BD2109" i="3" s="1"/>
  <c r="BQ2109" i="3" s="1"/>
  <c r="AZ2109" i="3"/>
  <c r="BA2109" i="3" s="1"/>
  <c r="BS2109" i="3" s="1"/>
  <c r="AP2109" i="3"/>
  <c r="AK2109" i="3"/>
  <c r="S2109" i="3"/>
  <c r="CW1772" i="3"/>
  <c r="CV1772" i="3"/>
  <c r="CU1772" i="3"/>
  <c r="CT1772" i="3"/>
  <c r="CS1772" i="3"/>
  <c r="CR1772" i="3"/>
  <c r="CQ1772" i="3"/>
  <c r="CX1772" i="3" s="1"/>
  <c r="CG1772" i="3"/>
  <c r="CC1772" i="3"/>
  <c r="CB1772" i="3"/>
  <c r="CD1772" i="3" s="1"/>
  <c r="BY1772" i="3"/>
  <c r="BX1772" i="3"/>
  <c r="BW1772" i="3"/>
  <c r="BV1772" i="3"/>
  <c r="BU1772" i="3"/>
  <c r="BT1772" i="3"/>
  <c r="BR1772" i="3"/>
  <c r="BP1772" i="3"/>
  <c r="BE1772" i="3"/>
  <c r="BN1772" i="3" s="1"/>
  <c r="BC1772" i="3"/>
  <c r="BD1772" i="3" s="1"/>
  <c r="BQ1772" i="3" s="1"/>
  <c r="AZ1772" i="3"/>
  <c r="BA1772" i="3" s="1"/>
  <c r="BS1772" i="3" s="1"/>
  <c r="AP1772" i="3"/>
  <c r="AK1772" i="3"/>
  <c r="S1772" i="3"/>
  <c r="CW1620" i="3"/>
  <c r="CV1620" i="3"/>
  <c r="CU1620" i="3"/>
  <c r="CT1620" i="3"/>
  <c r="CS1620" i="3"/>
  <c r="CR1620" i="3"/>
  <c r="CQ1620" i="3"/>
  <c r="CX1620" i="3" s="1"/>
  <c r="CG1620" i="3"/>
  <c r="CC1620" i="3"/>
  <c r="CB1620" i="3"/>
  <c r="CD1620" i="3" s="1"/>
  <c r="BY1620" i="3"/>
  <c r="BX1620" i="3"/>
  <c r="BW1620" i="3"/>
  <c r="BV1620" i="3"/>
  <c r="BU1620" i="3"/>
  <c r="BT1620" i="3"/>
  <c r="BR1620" i="3"/>
  <c r="BP1620" i="3"/>
  <c r="BE1620" i="3"/>
  <c r="BN1620" i="3" s="1"/>
  <c r="BC1620" i="3"/>
  <c r="BD1620" i="3" s="1"/>
  <c r="BQ1620" i="3" s="1"/>
  <c r="AZ1620" i="3"/>
  <c r="BA1620" i="3" s="1"/>
  <c r="BS1620" i="3" s="1"/>
  <c r="AP1620" i="3"/>
  <c r="AK1620" i="3"/>
  <c r="S1620" i="3"/>
  <c r="CW1843" i="3"/>
  <c r="CV1843" i="3"/>
  <c r="CU1843" i="3"/>
  <c r="CT1843" i="3"/>
  <c r="CS1843" i="3"/>
  <c r="CR1843" i="3"/>
  <c r="CQ1843" i="3"/>
  <c r="CX1843" i="3" s="1"/>
  <c r="CG1843" i="3"/>
  <c r="CC1843" i="3"/>
  <c r="CB1843" i="3"/>
  <c r="CD1843" i="3" s="1"/>
  <c r="BY1843" i="3"/>
  <c r="BX1843" i="3"/>
  <c r="BW1843" i="3"/>
  <c r="BV1843" i="3"/>
  <c r="BU1843" i="3"/>
  <c r="BT1843" i="3"/>
  <c r="BR1843" i="3"/>
  <c r="BP1843" i="3"/>
  <c r="BE1843" i="3"/>
  <c r="BN1843" i="3" s="1"/>
  <c r="BC1843" i="3"/>
  <c r="BD1843" i="3" s="1"/>
  <c r="BQ1843" i="3" s="1"/>
  <c r="AZ1843" i="3"/>
  <c r="BA1843" i="3" s="1"/>
  <c r="BS1843" i="3" s="1"/>
  <c r="AP1843" i="3"/>
  <c r="AK1843" i="3"/>
  <c r="S1843" i="3"/>
  <c r="CW1619" i="3"/>
  <c r="CV1619" i="3"/>
  <c r="CU1619" i="3"/>
  <c r="CT1619" i="3"/>
  <c r="CS1619" i="3"/>
  <c r="CR1619" i="3"/>
  <c r="CQ1619" i="3"/>
  <c r="CX1619" i="3" s="1"/>
  <c r="CG1619" i="3"/>
  <c r="CC1619" i="3"/>
  <c r="CB1619" i="3"/>
  <c r="CD1619" i="3" s="1"/>
  <c r="BY1619" i="3"/>
  <c r="BX1619" i="3"/>
  <c r="BW1619" i="3"/>
  <c r="BV1619" i="3"/>
  <c r="BU1619" i="3"/>
  <c r="BT1619" i="3"/>
  <c r="BR1619" i="3"/>
  <c r="BP1619" i="3"/>
  <c r="BE1619" i="3"/>
  <c r="BN1619" i="3" s="1"/>
  <c r="BC1619" i="3"/>
  <c r="BD1619" i="3" s="1"/>
  <c r="BQ1619" i="3" s="1"/>
  <c r="AZ1619" i="3"/>
  <c r="BA1619" i="3" s="1"/>
  <c r="BS1619" i="3" s="1"/>
  <c r="AP1619" i="3"/>
  <c r="AK1619" i="3"/>
  <c r="S1619" i="3"/>
  <c r="CW1618" i="3"/>
  <c r="CV1618" i="3"/>
  <c r="CU1618" i="3"/>
  <c r="CT1618" i="3"/>
  <c r="CS1618" i="3"/>
  <c r="CR1618" i="3"/>
  <c r="CQ1618" i="3"/>
  <c r="CX1618" i="3" s="1"/>
  <c r="CG1618" i="3"/>
  <c r="CC1618" i="3"/>
  <c r="CB1618" i="3"/>
  <c r="CD1618" i="3" s="1"/>
  <c r="BY1618" i="3"/>
  <c r="BX1618" i="3"/>
  <c r="BW1618" i="3"/>
  <c r="BV1618" i="3"/>
  <c r="BU1618" i="3"/>
  <c r="BT1618" i="3"/>
  <c r="BR1618" i="3"/>
  <c r="BP1618" i="3"/>
  <c r="BE1618" i="3"/>
  <c r="BN1618" i="3" s="1"/>
  <c r="BC1618" i="3"/>
  <c r="BD1618" i="3" s="1"/>
  <c r="BQ1618" i="3" s="1"/>
  <c r="AZ1618" i="3"/>
  <c r="BA1618" i="3" s="1"/>
  <c r="BS1618" i="3" s="1"/>
  <c r="AP1618" i="3"/>
  <c r="AK1618" i="3"/>
  <c r="S1618" i="3"/>
  <c r="CW1845" i="3"/>
  <c r="CV1845" i="3"/>
  <c r="CU1845" i="3"/>
  <c r="CT1845" i="3"/>
  <c r="CS1845" i="3"/>
  <c r="CR1845" i="3"/>
  <c r="CQ1845" i="3"/>
  <c r="CX1845" i="3" s="1"/>
  <c r="CG1845" i="3"/>
  <c r="CC1845" i="3"/>
  <c r="CB1845" i="3"/>
  <c r="CD1845" i="3" s="1"/>
  <c r="BY1845" i="3"/>
  <c r="BX1845" i="3"/>
  <c r="BW1845" i="3"/>
  <c r="BV1845" i="3"/>
  <c r="BU1845" i="3"/>
  <c r="BT1845" i="3"/>
  <c r="BR1845" i="3"/>
  <c r="BP1845" i="3"/>
  <c r="BE1845" i="3"/>
  <c r="BN1845" i="3" s="1"/>
  <c r="BC1845" i="3"/>
  <c r="BD1845" i="3" s="1"/>
  <c r="BQ1845" i="3" s="1"/>
  <c r="AZ1845" i="3"/>
  <c r="BA1845" i="3" s="1"/>
  <c r="BS1845" i="3" s="1"/>
  <c r="AP1845" i="3"/>
  <c r="AK1845" i="3"/>
  <c r="S1845" i="3"/>
  <c r="CW1844" i="3"/>
  <c r="CV1844" i="3"/>
  <c r="CU1844" i="3"/>
  <c r="CT1844" i="3"/>
  <c r="CS1844" i="3"/>
  <c r="CR1844" i="3"/>
  <c r="CQ1844" i="3"/>
  <c r="CX1844" i="3" s="1"/>
  <c r="CG1844" i="3"/>
  <c r="CC1844" i="3"/>
  <c r="CB1844" i="3"/>
  <c r="CD1844" i="3" s="1"/>
  <c r="BY1844" i="3"/>
  <c r="BX1844" i="3"/>
  <c r="BW1844" i="3"/>
  <c r="BV1844" i="3"/>
  <c r="BU1844" i="3"/>
  <c r="BT1844" i="3"/>
  <c r="BR1844" i="3"/>
  <c r="BP1844" i="3"/>
  <c r="BE1844" i="3"/>
  <c r="BN1844" i="3" s="1"/>
  <c r="BC1844" i="3"/>
  <c r="BD1844" i="3" s="1"/>
  <c r="BQ1844" i="3" s="1"/>
  <c r="AZ1844" i="3"/>
  <c r="BA1844" i="3" s="1"/>
  <c r="BS1844" i="3" s="1"/>
  <c r="AP1844" i="3"/>
  <c r="AK1844" i="3"/>
  <c r="S1844" i="3"/>
  <c r="CW1842" i="3"/>
  <c r="CV1842" i="3"/>
  <c r="CU1842" i="3"/>
  <c r="CT1842" i="3"/>
  <c r="CS1842" i="3"/>
  <c r="CR1842" i="3"/>
  <c r="CQ1842" i="3"/>
  <c r="CX1842" i="3" s="1"/>
  <c r="CG1842" i="3"/>
  <c r="CC1842" i="3"/>
  <c r="CB1842" i="3"/>
  <c r="CD1842" i="3" s="1"/>
  <c r="BY1842" i="3"/>
  <c r="BX1842" i="3"/>
  <c r="BW1842" i="3"/>
  <c r="BV1842" i="3"/>
  <c r="BU1842" i="3"/>
  <c r="BT1842" i="3"/>
  <c r="BR1842" i="3"/>
  <c r="BP1842" i="3"/>
  <c r="BE1842" i="3"/>
  <c r="BN1842" i="3" s="1"/>
  <c r="BC1842" i="3"/>
  <c r="BD1842" i="3" s="1"/>
  <c r="BQ1842" i="3" s="1"/>
  <c r="AZ1842" i="3"/>
  <c r="BA1842" i="3" s="1"/>
  <c r="BS1842" i="3" s="1"/>
  <c r="AP1842" i="3"/>
  <c r="AK1842" i="3"/>
  <c r="S1842" i="3"/>
  <c r="CW1771" i="3"/>
  <c r="CV1771" i="3"/>
  <c r="CU1771" i="3"/>
  <c r="CT1771" i="3"/>
  <c r="CS1771" i="3"/>
  <c r="CR1771" i="3"/>
  <c r="CQ1771" i="3"/>
  <c r="CX1771" i="3" s="1"/>
  <c r="CG1771" i="3"/>
  <c r="CC1771" i="3"/>
  <c r="CB1771" i="3"/>
  <c r="CD1771" i="3" s="1"/>
  <c r="BY1771" i="3"/>
  <c r="BX1771" i="3"/>
  <c r="BW1771" i="3"/>
  <c r="BV1771" i="3"/>
  <c r="BU1771" i="3"/>
  <c r="BT1771" i="3"/>
  <c r="BR1771" i="3"/>
  <c r="BP1771" i="3"/>
  <c r="BE1771" i="3"/>
  <c r="BN1771" i="3" s="1"/>
  <c r="BC1771" i="3"/>
  <c r="BD1771" i="3" s="1"/>
  <c r="BQ1771" i="3" s="1"/>
  <c r="AZ1771" i="3"/>
  <c r="BA1771" i="3" s="1"/>
  <c r="BS1771" i="3" s="1"/>
  <c r="AP1771" i="3"/>
  <c r="AK1771" i="3"/>
  <c r="S1771" i="3"/>
  <c r="CW997" i="3"/>
  <c r="CV997" i="3"/>
  <c r="CU997" i="3"/>
  <c r="CT997" i="3"/>
  <c r="CS997" i="3"/>
  <c r="CR997" i="3"/>
  <c r="CQ997" i="3"/>
  <c r="CX997" i="3" s="1"/>
  <c r="CG997" i="3"/>
  <c r="CC997" i="3"/>
  <c r="CB997" i="3"/>
  <c r="CD997" i="3" s="1"/>
  <c r="BY997" i="3"/>
  <c r="BX997" i="3"/>
  <c r="BW997" i="3"/>
  <c r="BV997" i="3"/>
  <c r="BU997" i="3"/>
  <c r="BT997" i="3"/>
  <c r="BR997" i="3"/>
  <c r="BP997" i="3"/>
  <c r="BE997" i="3"/>
  <c r="BN997" i="3" s="1"/>
  <c r="BC997" i="3"/>
  <c r="BD997" i="3" s="1"/>
  <c r="BQ997" i="3" s="1"/>
  <c r="AZ997" i="3"/>
  <c r="BA997" i="3" s="1"/>
  <c r="BS997" i="3" s="1"/>
  <c r="AP997" i="3"/>
  <c r="AK997" i="3"/>
  <c r="S997" i="3"/>
  <c r="CW1836" i="3"/>
  <c r="CV1836" i="3"/>
  <c r="CU1836" i="3"/>
  <c r="CT1836" i="3"/>
  <c r="CS1836" i="3"/>
  <c r="CR1836" i="3"/>
  <c r="CQ1836" i="3"/>
  <c r="CX1836" i="3" s="1"/>
  <c r="CG1836" i="3"/>
  <c r="CC1836" i="3"/>
  <c r="CB1836" i="3"/>
  <c r="CD1836" i="3" s="1"/>
  <c r="BY1836" i="3"/>
  <c r="BX1836" i="3"/>
  <c r="BW1836" i="3"/>
  <c r="BV1836" i="3"/>
  <c r="BU1836" i="3"/>
  <c r="BT1836" i="3"/>
  <c r="BR1836" i="3"/>
  <c r="BP1836" i="3"/>
  <c r="BE1836" i="3"/>
  <c r="BN1836" i="3" s="1"/>
  <c r="BC1836" i="3"/>
  <c r="BD1836" i="3" s="1"/>
  <c r="BQ1836" i="3" s="1"/>
  <c r="AZ1836" i="3"/>
  <c r="BA1836" i="3" s="1"/>
  <c r="BS1836" i="3" s="1"/>
  <c r="AP1836" i="3"/>
  <c r="AK1836" i="3"/>
  <c r="S1836" i="3"/>
  <c r="CX507" i="3"/>
  <c r="CW507" i="3"/>
  <c r="CV507" i="3"/>
  <c r="CG507" i="3"/>
  <c r="CC507" i="3"/>
  <c r="CB507" i="3"/>
  <c r="CE507" i="3" s="1"/>
  <c r="BY507" i="3"/>
  <c r="BX507" i="3"/>
  <c r="BW507" i="3"/>
  <c r="BV507" i="3"/>
  <c r="BU507" i="3"/>
  <c r="BT507" i="3"/>
  <c r="BR507" i="3"/>
  <c r="BP507" i="3"/>
  <c r="BE507" i="3"/>
  <c r="BO507" i="3" s="1"/>
  <c r="BC507" i="3"/>
  <c r="BD507" i="3" s="1"/>
  <c r="BQ507" i="3" s="1"/>
  <c r="AZ507" i="3"/>
  <c r="BA507" i="3" s="1"/>
  <c r="BS507" i="3" s="1"/>
  <c r="AP507" i="3"/>
  <c r="AK507" i="3"/>
  <c r="S507" i="3"/>
  <c r="CX508" i="3"/>
  <c r="CW508" i="3"/>
  <c r="CV508" i="3"/>
  <c r="CG508" i="3"/>
  <c r="CC508" i="3"/>
  <c r="CB508" i="3"/>
  <c r="CD508" i="3" s="1"/>
  <c r="BY508" i="3"/>
  <c r="BX508" i="3"/>
  <c r="BW508" i="3"/>
  <c r="BV508" i="3"/>
  <c r="BU508" i="3"/>
  <c r="BT508" i="3"/>
  <c r="BR508" i="3"/>
  <c r="BP508" i="3"/>
  <c r="BE508" i="3"/>
  <c r="BN508" i="3" s="1"/>
  <c r="BC508" i="3"/>
  <c r="BD508" i="3" s="1"/>
  <c r="BQ508" i="3" s="1"/>
  <c r="AZ508" i="3"/>
  <c r="BA508" i="3" s="1"/>
  <c r="BS508" i="3" s="1"/>
  <c r="AP508" i="3"/>
  <c r="AK508" i="3"/>
  <c r="S508" i="3"/>
  <c r="CX74" i="3"/>
  <c r="CW74" i="3"/>
  <c r="CV74" i="3"/>
  <c r="CG74" i="3"/>
  <c r="CC74" i="3"/>
  <c r="CB74" i="3"/>
  <c r="CE74" i="3" s="1"/>
  <c r="BY74" i="3"/>
  <c r="BX74" i="3"/>
  <c r="BW74" i="3"/>
  <c r="BV74" i="3"/>
  <c r="BU74" i="3"/>
  <c r="BT74" i="3"/>
  <c r="BR74" i="3"/>
  <c r="BP74" i="3"/>
  <c r="BE74" i="3"/>
  <c r="BN74" i="3" s="1"/>
  <c r="BC74" i="3"/>
  <c r="BD74" i="3" s="1"/>
  <c r="BQ74" i="3" s="1"/>
  <c r="AZ74" i="3"/>
  <c r="BA74" i="3" s="1"/>
  <c r="BS74" i="3" s="1"/>
  <c r="AP74" i="3"/>
  <c r="AK74" i="3"/>
  <c r="S74" i="3"/>
  <c r="CX73" i="3"/>
  <c r="CW73" i="3"/>
  <c r="CV73" i="3"/>
  <c r="CG73" i="3"/>
  <c r="CC73" i="3"/>
  <c r="CB73" i="3"/>
  <c r="CD73" i="3" s="1"/>
  <c r="BY73" i="3"/>
  <c r="BX73" i="3"/>
  <c r="BW73" i="3"/>
  <c r="BV73" i="3"/>
  <c r="BU73" i="3"/>
  <c r="BT73" i="3"/>
  <c r="BR73" i="3"/>
  <c r="BP73" i="3"/>
  <c r="BE73" i="3"/>
  <c r="BN73" i="3" s="1"/>
  <c r="BC73" i="3"/>
  <c r="BD73" i="3" s="1"/>
  <c r="BQ73" i="3" s="1"/>
  <c r="AZ73" i="3"/>
  <c r="BA73" i="3" s="1"/>
  <c r="BS73" i="3" s="1"/>
  <c r="AP73" i="3"/>
  <c r="AK73" i="3"/>
  <c r="S73" i="3"/>
  <c r="CX506" i="3"/>
  <c r="CW506" i="3"/>
  <c r="CV506" i="3"/>
  <c r="CG506" i="3"/>
  <c r="CC506" i="3"/>
  <c r="CB506" i="3"/>
  <c r="CE506" i="3" s="1"/>
  <c r="BY506" i="3"/>
  <c r="BX506" i="3"/>
  <c r="BW506" i="3"/>
  <c r="BV506" i="3"/>
  <c r="BU506" i="3"/>
  <c r="BT506" i="3"/>
  <c r="BR506" i="3"/>
  <c r="BP506" i="3"/>
  <c r="BE506" i="3"/>
  <c r="BO506" i="3" s="1"/>
  <c r="BC506" i="3"/>
  <c r="BD506" i="3" s="1"/>
  <c r="BQ506" i="3" s="1"/>
  <c r="AZ506" i="3"/>
  <c r="BA506" i="3" s="1"/>
  <c r="BS506" i="3" s="1"/>
  <c r="AP506" i="3"/>
  <c r="AK506" i="3"/>
  <c r="S506" i="3"/>
  <c r="CW2173" i="3"/>
  <c r="CV2173" i="3"/>
  <c r="CU2173" i="3"/>
  <c r="CT2173" i="3"/>
  <c r="CS2173" i="3"/>
  <c r="CR2173" i="3"/>
  <c r="CQ2173" i="3"/>
  <c r="CX2173" i="3" s="1"/>
  <c r="CG2173" i="3"/>
  <c r="CC2173" i="3"/>
  <c r="CB2173" i="3"/>
  <c r="CE2173" i="3" s="1"/>
  <c r="BY2173" i="3"/>
  <c r="BX2173" i="3"/>
  <c r="BW2173" i="3"/>
  <c r="BV2173" i="3"/>
  <c r="BU2173" i="3"/>
  <c r="BT2173" i="3"/>
  <c r="BR2173" i="3"/>
  <c r="BP2173" i="3"/>
  <c r="BE2173" i="3"/>
  <c r="BO2173" i="3" s="1"/>
  <c r="BC2173" i="3"/>
  <c r="BD2173" i="3" s="1"/>
  <c r="BQ2173" i="3" s="1"/>
  <c r="AZ2173" i="3"/>
  <c r="BA2173" i="3" s="1"/>
  <c r="BS2173" i="3" s="1"/>
  <c r="AP2173" i="3"/>
  <c r="AK2173" i="3"/>
  <c r="S2173" i="3"/>
  <c r="CW1915" i="3"/>
  <c r="CV1915" i="3"/>
  <c r="CU1915" i="3"/>
  <c r="CT1915" i="3"/>
  <c r="CS1915" i="3"/>
  <c r="CR1915" i="3"/>
  <c r="CQ1915" i="3"/>
  <c r="CX1915" i="3" s="1"/>
  <c r="CG1915" i="3"/>
  <c r="CC1915" i="3"/>
  <c r="CB1915" i="3"/>
  <c r="CE1915" i="3" s="1"/>
  <c r="BY1915" i="3"/>
  <c r="BX1915" i="3"/>
  <c r="BW1915" i="3"/>
  <c r="BV1915" i="3"/>
  <c r="BU1915" i="3"/>
  <c r="BT1915" i="3"/>
  <c r="BR1915" i="3"/>
  <c r="BP1915" i="3"/>
  <c r="BE1915" i="3"/>
  <c r="BO1915" i="3" s="1"/>
  <c r="BC1915" i="3"/>
  <c r="BD1915" i="3" s="1"/>
  <c r="BQ1915" i="3" s="1"/>
  <c r="AZ1915" i="3"/>
  <c r="BA1915" i="3" s="1"/>
  <c r="BS1915" i="3" s="1"/>
  <c r="AP1915" i="3"/>
  <c r="AK1915" i="3"/>
  <c r="S1915" i="3"/>
  <c r="CW1913" i="3"/>
  <c r="CV1913" i="3"/>
  <c r="CU1913" i="3"/>
  <c r="CT1913" i="3"/>
  <c r="CS1913" i="3"/>
  <c r="CR1913" i="3"/>
  <c r="CQ1913" i="3"/>
  <c r="CX1913" i="3" s="1"/>
  <c r="CG1913" i="3"/>
  <c r="CC1913" i="3"/>
  <c r="CB1913" i="3"/>
  <c r="CE1913" i="3" s="1"/>
  <c r="BY1913" i="3"/>
  <c r="BX1913" i="3"/>
  <c r="BW1913" i="3"/>
  <c r="BV1913" i="3"/>
  <c r="BU1913" i="3"/>
  <c r="BT1913" i="3"/>
  <c r="BR1913" i="3"/>
  <c r="BP1913" i="3"/>
  <c r="BE1913" i="3"/>
  <c r="BC1913" i="3"/>
  <c r="BD1913" i="3" s="1"/>
  <c r="BQ1913" i="3" s="1"/>
  <c r="AZ1913" i="3"/>
  <c r="BA1913" i="3" s="1"/>
  <c r="BS1913" i="3" s="1"/>
  <c r="AP1913" i="3"/>
  <c r="AK1913" i="3"/>
  <c r="S1913" i="3"/>
  <c r="CW998" i="3"/>
  <c r="CV998" i="3"/>
  <c r="CU998" i="3"/>
  <c r="CT998" i="3"/>
  <c r="CS998" i="3"/>
  <c r="CR998" i="3"/>
  <c r="CQ998" i="3"/>
  <c r="CX998" i="3" s="1"/>
  <c r="CG998" i="3"/>
  <c r="CC998" i="3"/>
  <c r="CB998" i="3"/>
  <c r="CE998" i="3" s="1"/>
  <c r="BY998" i="3"/>
  <c r="BX998" i="3"/>
  <c r="BW998" i="3"/>
  <c r="BV998" i="3"/>
  <c r="BU998" i="3"/>
  <c r="BT998" i="3"/>
  <c r="BR998" i="3"/>
  <c r="BP998" i="3"/>
  <c r="BE998" i="3"/>
  <c r="BO998" i="3" s="1"/>
  <c r="BC998" i="3"/>
  <c r="BD998" i="3" s="1"/>
  <c r="BQ998" i="3" s="1"/>
  <c r="AZ998" i="3"/>
  <c r="BA998" i="3" s="1"/>
  <c r="BS998" i="3" s="1"/>
  <c r="AP998" i="3"/>
  <c r="AK998" i="3"/>
  <c r="S998" i="3"/>
  <c r="CW1923" i="3"/>
  <c r="CV1923" i="3"/>
  <c r="CU1923" i="3"/>
  <c r="CT1923" i="3"/>
  <c r="CS1923" i="3"/>
  <c r="CR1923" i="3"/>
  <c r="CQ1923" i="3"/>
  <c r="CX1923" i="3" s="1"/>
  <c r="CG1923" i="3"/>
  <c r="CC1923" i="3"/>
  <c r="CB1923" i="3"/>
  <c r="CE1923" i="3" s="1"/>
  <c r="BY1923" i="3"/>
  <c r="BX1923" i="3"/>
  <c r="BW1923" i="3"/>
  <c r="BV1923" i="3"/>
  <c r="BU1923" i="3"/>
  <c r="BT1923" i="3"/>
  <c r="BR1923" i="3"/>
  <c r="BP1923" i="3"/>
  <c r="BE1923" i="3"/>
  <c r="BO1923" i="3" s="1"/>
  <c r="BC1923" i="3"/>
  <c r="BD1923" i="3" s="1"/>
  <c r="BQ1923" i="3" s="1"/>
  <c r="AZ1923" i="3"/>
  <c r="BA1923" i="3" s="1"/>
  <c r="BS1923" i="3" s="1"/>
  <c r="AP1923" i="3"/>
  <c r="AK1923" i="3"/>
  <c r="S1923" i="3"/>
  <c r="CW1920" i="3"/>
  <c r="CV1920" i="3"/>
  <c r="CU1920" i="3"/>
  <c r="CT1920" i="3"/>
  <c r="CS1920" i="3"/>
  <c r="CR1920" i="3"/>
  <c r="CQ1920" i="3"/>
  <c r="CX1920" i="3" s="1"/>
  <c r="CG1920" i="3"/>
  <c r="CC1920" i="3"/>
  <c r="CB1920" i="3"/>
  <c r="CE1920" i="3" s="1"/>
  <c r="BY1920" i="3"/>
  <c r="BX1920" i="3"/>
  <c r="BW1920" i="3"/>
  <c r="BV1920" i="3"/>
  <c r="BU1920" i="3"/>
  <c r="BT1920" i="3"/>
  <c r="BR1920" i="3"/>
  <c r="BP1920" i="3"/>
  <c r="BE1920" i="3"/>
  <c r="BO1920" i="3" s="1"/>
  <c r="BC1920" i="3"/>
  <c r="BD1920" i="3" s="1"/>
  <c r="BQ1920" i="3" s="1"/>
  <c r="AZ1920" i="3"/>
  <c r="BA1920" i="3" s="1"/>
  <c r="BS1920" i="3" s="1"/>
  <c r="AP1920" i="3"/>
  <c r="AK1920" i="3"/>
  <c r="S1920" i="3"/>
  <c r="CW1917" i="3"/>
  <c r="CV1917" i="3"/>
  <c r="CU1917" i="3"/>
  <c r="CT1917" i="3"/>
  <c r="CS1917" i="3"/>
  <c r="CR1917" i="3"/>
  <c r="CQ1917" i="3"/>
  <c r="CX1917" i="3" s="1"/>
  <c r="CG1917" i="3"/>
  <c r="CC1917" i="3"/>
  <c r="CB1917" i="3"/>
  <c r="CE1917" i="3" s="1"/>
  <c r="BY1917" i="3"/>
  <c r="BX1917" i="3"/>
  <c r="BW1917" i="3"/>
  <c r="BV1917" i="3"/>
  <c r="BU1917" i="3"/>
  <c r="BT1917" i="3"/>
  <c r="BR1917" i="3"/>
  <c r="BP1917" i="3"/>
  <c r="BE1917" i="3"/>
  <c r="BO1917" i="3" s="1"/>
  <c r="BC1917" i="3"/>
  <c r="BD1917" i="3" s="1"/>
  <c r="BQ1917" i="3" s="1"/>
  <c r="AZ1917" i="3"/>
  <c r="BA1917" i="3" s="1"/>
  <c r="BS1917" i="3" s="1"/>
  <c r="AP1917" i="3"/>
  <c r="AK1917" i="3"/>
  <c r="S1917" i="3"/>
  <c r="CW1741" i="3"/>
  <c r="CV1741" i="3"/>
  <c r="CU1741" i="3"/>
  <c r="CT1741" i="3"/>
  <c r="CS1741" i="3"/>
  <c r="CR1741" i="3"/>
  <c r="CQ1741" i="3"/>
  <c r="CX1741" i="3" s="1"/>
  <c r="CG1741" i="3"/>
  <c r="CC1741" i="3"/>
  <c r="CB1741" i="3"/>
  <c r="CE1741" i="3" s="1"/>
  <c r="BY1741" i="3"/>
  <c r="BX1741" i="3"/>
  <c r="BW1741" i="3"/>
  <c r="BV1741" i="3"/>
  <c r="BU1741" i="3"/>
  <c r="BT1741" i="3"/>
  <c r="BR1741" i="3"/>
  <c r="BP1741" i="3"/>
  <c r="BE1741" i="3"/>
  <c r="BO1741" i="3" s="1"/>
  <c r="BC1741" i="3"/>
  <c r="BD1741" i="3" s="1"/>
  <c r="BQ1741" i="3" s="1"/>
  <c r="AZ1741" i="3"/>
  <c r="BA1741" i="3" s="1"/>
  <c r="BS1741" i="3" s="1"/>
  <c r="AP1741" i="3"/>
  <c r="AK1741" i="3"/>
  <c r="S1741" i="3"/>
  <c r="CW1032" i="3"/>
  <c r="CV1032" i="3"/>
  <c r="CU1032" i="3"/>
  <c r="CT1032" i="3"/>
  <c r="CS1032" i="3"/>
  <c r="CR1032" i="3"/>
  <c r="CQ1032" i="3"/>
  <c r="CX1032" i="3" s="1"/>
  <c r="CG1032" i="3"/>
  <c r="CC1032" i="3"/>
  <c r="CB1032" i="3"/>
  <c r="CE1032" i="3" s="1"/>
  <c r="BY1032" i="3"/>
  <c r="BX1032" i="3"/>
  <c r="BW1032" i="3"/>
  <c r="BV1032" i="3"/>
  <c r="BU1032" i="3"/>
  <c r="BT1032" i="3"/>
  <c r="BR1032" i="3"/>
  <c r="BP1032" i="3"/>
  <c r="BE1032" i="3"/>
  <c r="BO1032" i="3" s="1"/>
  <c r="BC1032" i="3"/>
  <c r="BD1032" i="3" s="1"/>
  <c r="BQ1032" i="3" s="1"/>
  <c r="AZ1032" i="3"/>
  <c r="BA1032" i="3" s="1"/>
  <c r="BS1032" i="3" s="1"/>
  <c r="AP1032" i="3"/>
  <c r="AK1032" i="3"/>
  <c r="S1032" i="3"/>
  <c r="CW1031" i="3"/>
  <c r="CV1031" i="3"/>
  <c r="CU1031" i="3"/>
  <c r="CT1031" i="3"/>
  <c r="CS1031" i="3"/>
  <c r="CR1031" i="3"/>
  <c r="CQ1031" i="3"/>
  <c r="CX1031" i="3" s="1"/>
  <c r="CG1031" i="3"/>
  <c r="CC1031" i="3"/>
  <c r="CB1031" i="3"/>
  <c r="CE1031" i="3" s="1"/>
  <c r="BY1031" i="3"/>
  <c r="BX1031" i="3"/>
  <c r="BW1031" i="3"/>
  <c r="BV1031" i="3"/>
  <c r="BU1031" i="3"/>
  <c r="BT1031" i="3"/>
  <c r="BR1031" i="3"/>
  <c r="BP1031" i="3"/>
  <c r="BE1031" i="3"/>
  <c r="BO1031" i="3" s="1"/>
  <c r="BC1031" i="3"/>
  <c r="BD1031" i="3" s="1"/>
  <c r="BQ1031" i="3" s="1"/>
  <c r="AZ1031" i="3"/>
  <c r="BA1031" i="3" s="1"/>
  <c r="BS1031" i="3" s="1"/>
  <c r="AP1031" i="3"/>
  <c r="AK1031" i="3"/>
  <c r="S1031" i="3"/>
  <c r="CX568" i="3"/>
  <c r="CW568" i="3"/>
  <c r="CV568" i="3"/>
  <c r="CG568" i="3"/>
  <c r="CC568" i="3"/>
  <c r="CB568" i="3"/>
  <c r="CD568" i="3" s="1"/>
  <c r="BY568" i="3"/>
  <c r="BX568" i="3"/>
  <c r="BW568" i="3"/>
  <c r="BV568" i="3"/>
  <c r="BU568" i="3"/>
  <c r="BT568" i="3"/>
  <c r="BR568" i="3"/>
  <c r="BP568" i="3"/>
  <c r="BE568" i="3"/>
  <c r="BN568" i="3" s="1"/>
  <c r="BC568" i="3"/>
  <c r="BD568" i="3" s="1"/>
  <c r="BQ568" i="3" s="1"/>
  <c r="AZ568" i="3"/>
  <c r="BA568" i="3" s="1"/>
  <c r="BS568" i="3" s="1"/>
  <c r="AP568" i="3"/>
  <c r="AK568" i="3"/>
  <c r="S568" i="3"/>
  <c r="CW140" i="3"/>
  <c r="CV140" i="3"/>
  <c r="CU140" i="3"/>
  <c r="CT140" i="3"/>
  <c r="CS140" i="3"/>
  <c r="CR140" i="3"/>
  <c r="CQ140" i="3"/>
  <c r="CX140" i="3" s="1"/>
  <c r="CG140" i="3"/>
  <c r="CC140" i="3"/>
  <c r="CB140" i="3"/>
  <c r="CD140" i="3" s="1"/>
  <c r="BY140" i="3"/>
  <c r="BX140" i="3"/>
  <c r="BW140" i="3"/>
  <c r="BV140" i="3"/>
  <c r="BU140" i="3"/>
  <c r="BT140" i="3"/>
  <c r="BR140" i="3"/>
  <c r="BP140" i="3"/>
  <c r="BE140" i="3"/>
  <c r="BN140" i="3" s="1"/>
  <c r="BC140" i="3"/>
  <c r="BD140" i="3" s="1"/>
  <c r="BQ140" i="3" s="1"/>
  <c r="AZ140" i="3"/>
  <c r="BA140" i="3" s="1"/>
  <c r="BS140" i="3" s="1"/>
  <c r="AP140" i="3"/>
  <c r="AK140" i="3"/>
  <c r="S140" i="3"/>
  <c r="CW1663" i="3"/>
  <c r="CV1663" i="3"/>
  <c r="CU1663" i="3"/>
  <c r="CT1663" i="3"/>
  <c r="CS1663" i="3"/>
  <c r="CR1663" i="3"/>
  <c r="CQ1663" i="3"/>
  <c r="CX1663" i="3" s="1"/>
  <c r="CG1663" i="3"/>
  <c r="CC1663" i="3"/>
  <c r="CB1663" i="3"/>
  <c r="CD1663" i="3" s="1"/>
  <c r="BY1663" i="3"/>
  <c r="BX1663" i="3"/>
  <c r="BW1663" i="3"/>
  <c r="BV1663" i="3"/>
  <c r="BU1663" i="3"/>
  <c r="BT1663" i="3"/>
  <c r="BR1663" i="3"/>
  <c r="BP1663" i="3"/>
  <c r="BE1663" i="3"/>
  <c r="BN1663" i="3" s="1"/>
  <c r="BC1663" i="3"/>
  <c r="BD1663" i="3" s="1"/>
  <c r="BQ1663" i="3" s="1"/>
  <c r="AZ1663" i="3"/>
  <c r="BA1663" i="3" s="1"/>
  <c r="BS1663" i="3" s="1"/>
  <c r="AP1663" i="3"/>
  <c r="AK1663" i="3"/>
  <c r="S1663" i="3"/>
  <c r="CW1661" i="3"/>
  <c r="CV1661" i="3"/>
  <c r="CU1661" i="3"/>
  <c r="CT1661" i="3"/>
  <c r="CS1661" i="3"/>
  <c r="CR1661" i="3"/>
  <c r="CQ1661" i="3"/>
  <c r="CX1661" i="3" s="1"/>
  <c r="CG1661" i="3"/>
  <c r="CC1661" i="3"/>
  <c r="CB1661" i="3"/>
  <c r="CD1661" i="3" s="1"/>
  <c r="BY1661" i="3"/>
  <c r="BX1661" i="3"/>
  <c r="BW1661" i="3"/>
  <c r="BV1661" i="3"/>
  <c r="BU1661" i="3"/>
  <c r="BT1661" i="3"/>
  <c r="BR1661" i="3"/>
  <c r="BP1661" i="3"/>
  <c r="BE1661" i="3"/>
  <c r="BN1661" i="3" s="1"/>
  <c r="BC1661" i="3"/>
  <c r="BD1661" i="3" s="1"/>
  <c r="BQ1661" i="3" s="1"/>
  <c r="AZ1661" i="3"/>
  <c r="BA1661" i="3" s="1"/>
  <c r="BS1661" i="3" s="1"/>
  <c r="AP1661" i="3"/>
  <c r="AK1661" i="3"/>
  <c r="S1661" i="3"/>
  <c r="CW139" i="3"/>
  <c r="CV139" i="3"/>
  <c r="CU139" i="3"/>
  <c r="CT139" i="3"/>
  <c r="CS139" i="3"/>
  <c r="CR139" i="3"/>
  <c r="CQ139" i="3"/>
  <c r="CX139" i="3" s="1"/>
  <c r="CG139" i="3"/>
  <c r="CC139" i="3"/>
  <c r="CB139" i="3"/>
  <c r="CD139" i="3" s="1"/>
  <c r="BY139" i="3"/>
  <c r="BX139" i="3"/>
  <c r="BW139" i="3"/>
  <c r="BV139" i="3"/>
  <c r="BU139" i="3"/>
  <c r="BT139" i="3"/>
  <c r="BR139" i="3"/>
  <c r="BP139" i="3"/>
  <c r="BE139" i="3"/>
  <c r="BN139" i="3" s="1"/>
  <c r="BC139" i="3"/>
  <c r="BD139" i="3" s="1"/>
  <c r="BQ139" i="3" s="1"/>
  <c r="AZ139" i="3"/>
  <c r="BA139" i="3" s="1"/>
  <c r="BS139" i="3" s="1"/>
  <c r="AP139" i="3"/>
  <c r="AK139" i="3"/>
  <c r="S139" i="3"/>
  <c r="CW1659" i="3"/>
  <c r="CV1659" i="3"/>
  <c r="CU1659" i="3"/>
  <c r="CT1659" i="3"/>
  <c r="CS1659" i="3"/>
  <c r="CR1659" i="3"/>
  <c r="CQ1659" i="3"/>
  <c r="CX1659" i="3" s="1"/>
  <c r="CG1659" i="3"/>
  <c r="CC1659" i="3"/>
  <c r="CB1659" i="3"/>
  <c r="CD1659" i="3" s="1"/>
  <c r="BY1659" i="3"/>
  <c r="BX1659" i="3"/>
  <c r="BW1659" i="3"/>
  <c r="BV1659" i="3"/>
  <c r="BU1659" i="3"/>
  <c r="BT1659" i="3"/>
  <c r="BR1659" i="3"/>
  <c r="BP1659" i="3"/>
  <c r="BE1659" i="3"/>
  <c r="BN1659" i="3" s="1"/>
  <c r="BC1659" i="3"/>
  <c r="BD1659" i="3" s="1"/>
  <c r="BQ1659" i="3" s="1"/>
  <c r="AZ1659" i="3"/>
  <c r="BA1659" i="3" s="1"/>
  <c r="BS1659" i="3" s="1"/>
  <c r="AP1659" i="3"/>
  <c r="AK1659" i="3"/>
  <c r="S1659" i="3"/>
  <c r="CW131" i="3"/>
  <c r="CV131" i="3"/>
  <c r="CU131" i="3"/>
  <c r="CT131" i="3"/>
  <c r="CS131" i="3"/>
  <c r="CR131" i="3"/>
  <c r="CQ131" i="3"/>
  <c r="CX131" i="3" s="1"/>
  <c r="CG131" i="3"/>
  <c r="CC131" i="3"/>
  <c r="CB131" i="3"/>
  <c r="CD131" i="3" s="1"/>
  <c r="BY131" i="3"/>
  <c r="BX131" i="3"/>
  <c r="BW131" i="3"/>
  <c r="BV131" i="3"/>
  <c r="BU131" i="3"/>
  <c r="BT131" i="3"/>
  <c r="BR131" i="3"/>
  <c r="BP131" i="3"/>
  <c r="BE131" i="3"/>
  <c r="BN131" i="3" s="1"/>
  <c r="BC131" i="3"/>
  <c r="BD131" i="3" s="1"/>
  <c r="BQ131" i="3" s="1"/>
  <c r="AZ131" i="3"/>
  <c r="BA131" i="3" s="1"/>
  <c r="BS131" i="3" s="1"/>
  <c r="AP131" i="3"/>
  <c r="AK131" i="3"/>
  <c r="S131" i="3"/>
  <c r="CW1657" i="3"/>
  <c r="CV1657" i="3"/>
  <c r="CU1657" i="3"/>
  <c r="CT1657" i="3"/>
  <c r="CS1657" i="3"/>
  <c r="CR1657" i="3"/>
  <c r="CQ1657" i="3"/>
  <c r="CX1657" i="3" s="1"/>
  <c r="CG1657" i="3"/>
  <c r="CC1657" i="3"/>
  <c r="CB1657" i="3"/>
  <c r="CD1657" i="3" s="1"/>
  <c r="BY1657" i="3"/>
  <c r="BX1657" i="3"/>
  <c r="BW1657" i="3"/>
  <c r="BV1657" i="3"/>
  <c r="BU1657" i="3"/>
  <c r="BT1657" i="3"/>
  <c r="BR1657" i="3"/>
  <c r="BP1657" i="3"/>
  <c r="BE1657" i="3"/>
  <c r="BN1657" i="3" s="1"/>
  <c r="BC1657" i="3"/>
  <c r="BD1657" i="3" s="1"/>
  <c r="BQ1657" i="3" s="1"/>
  <c r="AZ1657" i="3"/>
  <c r="BA1657" i="3" s="1"/>
  <c r="BS1657" i="3" s="1"/>
  <c r="AP1657" i="3"/>
  <c r="AK1657" i="3"/>
  <c r="S1657" i="3"/>
  <c r="CW1900" i="3"/>
  <c r="CV1900" i="3"/>
  <c r="CU1900" i="3"/>
  <c r="CT1900" i="3"/>
  <c r="CS1900" i="3"/>
  <c r="CR1900" i="3"/>
  <c r="CQ1900" i="3"/>
  <c r="CX1900" i="3" s="1"/>
  <c r="CG1900" i="3"/>
  <c r="CC1900" i="3"/>
  <c r="CB1900" i="3"/>
  <c r="CD1900" i="3" s="1"/>
  <c r="BY1900" i="3"/>
  <c r="BX1900" i="3"/>
  <c r="BW1900" i="3"/>
  <c r="BV1900" i="3"/>
  <c r="BU1900" i="3"/>
  <c r="BT1900" i="3"/>
  <c r="BR1900" i="3"/>
  <c r="BP1900" i="3"/>
  <c r="BE1900" i="3"/>
  <c r="BN1900" i="3" s="1"/>
  <c r="BC1900" i="3"/>
  <c r="BD1900" i="3" s="1"/>
  <c r="BQ1900" i="3" s="1"/>
  <c r="AZ1900" i="3"/>
  <c r="BA1900" i="3" s="1"/>
  <c r="BS1900" i="3" s="1"/>
  <c r="AP1900" i="3"/>
  <c r="AK1900" i="3"/>
  <c r="S1900" i="3"/>
  <c r="CW130" i="3"/>
  <c r="CV130" i="3"/>
  <c r="CU130" i="3"/>
  <c r="CT130" i="3"/>
  <c r="CS130" i="3"/>
  <c r="CR130" i="3"/>
  <c r="CQ130" i="3"/>
  <c r="CX130" i="3" s="1"/>
  <c r="CG130" i="3"/>
  <c r="CC130" i="3"/>
  <c r="CB130" i="3"/>
  <c r="CD130" i="3" s="1"/>
  <c r="BY130" i="3"/>
  <c r="BX130" i="3"/>
  <c r="BW130" i="3"/>
  <c r="BV130" i="3"/>
  <c r="BU130" i="3"/>
  <c r="BT130" i="3"/>
  <c r="BR130" i="3"/>
  <c r="BP130" i="3"/>
  <c r="BE130" i="3"/>
  <c r="BN130" i="3" s="1"/>
  <c r="BC130" i="3"/>
  <c r="BD130" i="3" s="1"/>
  <c r="BQ130" i="3" s="1"/>
  <c r="AZ130" i="3"/>
  <c r="BA130" i="3" s="1"/>
  <c r="BS130" i="3" s="1"/>
  <c r="AP130" i="3"/>
  <c r="AK130" i="3"/>
  <c r="S130" i="3"/>
  <c r="CW1898" i="3"/>
  <c r="CV1898" i="3"/>
  <c r="CU1898" i="3"/>
  <c r="CT1898" i="3"/>
  <c r="CS1898" i="3"/>
  <c r="CR1898" i="3"/>
  <c r="CQ1898" i="3"/>
  <c r="CX1898" i="3" s="1"/>
  <c r="CG1898" i="3"/>
  <c r="CC1898" i="3"/>
  <c r="CB1898" i="3"/>
  <c r="CD1898" i="3" s="1"/>
  <c r="BY1898" i="3"/>
  <c r="BX1898" i="3"/>
  <c r="BW1898" i="3"/>
  <c r="BV1898" i="3"/>
  <c r="BU1898" i="3"/>
  <c r="BT1898" i="3"/>
  <c r="BR1898" i="3"/>
  <c r="BP1898" i="3"/>
  <c r="BE1898" i="3"/>
  <c r="BN1898" i="3" s="1"/>
  <c r="BC1898" i="3"/>
  <c r="BD1898" i="3" s="1"/>
  <c r="BQ1898" i="3" s="1"/>
  <c r="AZ1898" i="3"/>
  <c r="BA1898" i="3" s="1"/>
  <c r="BS1898" i="3" s="1"/>
  <c r="AP1898" i="3"/>
  <c r="AK1898" i="3"/>
  <c r="S1898" i="3"/>
  <c r="CW1654" i="3"/>
  <c r="CV1654" i="3"/>
  <c r="CU1654" i="3"/>
  <c r="CT1654" i="3"/>
  <c r="CS1654" i="3"/>
  <c r="CR1654" i="3"/>
  <c r="CQ1654" i="3"/>
  <c r="CX1654" i="3" s="1"/>
  <c r="CG1654" i="3"/>
  <c r="CC1654" i="3"/>
  <c r="CB1654" i="3"/>
  <c r="CD1654" i="3" s="1"/>
  <c r="BY1654" i="3"/>
  <c r="BX1654" i="3"/>
  <c r="BW1654" i="3"/>
  <c r="BV1654" i="3"/>
  <c r="BU1654" i="3"/>
  <c r="BT1654" i="3"/>
  <c r="BR1654" i="3"/>
  <c r="BP1654" i="3"/>
  <c r="BE1654" i="3"/>
  <c r="BN1654" i="3" s="1"/>
  <c r="BC1654" i="3"/>
  <c r="BD1654" i="3" s="1"/>
  <c r="BQ1654" i="3" s="1"/>
  <c r="AZ1654" i="3"/>
  <c r="BA1654" i="3" s="1"/>
  <c r="BS1654" i="3" s="1"/>
  <c r="AP1654" i="3"/>
  <c r="AK1654" i="3"/>
  <c r="S1654" i="3"/>
  <c r="CW127" i="3"/>
  <c r="CV127" i="3"/>
  <c r="CU127" i="3"/>
  <c r="CT127" i="3"/>
  <c r="CS127" i="3"/>
  <c r="CR127" i="3"/>
  <c r="CQ127" i="3"/>
  <c r="CX127" i="3" s="1"/>
  <c r="CG127" i="3"/>
  <c r="CC127" i="3"/>
  <c r="CB127" i="3"/>
  <c r="CD127" i="3" s="1"/>
  <c r="BY127" i="3"/>
  <c r="BX127" i="3"/>
  <c r="BW127" i="3"/>
  <c r="BV127" i="3"/>
  <c r="BU127" i="3"/>
  <c r="BT127" i="3"/>
  <c r="BR127" i="3"/>
  <c r="BP127" i="3"/>
  <c r="BE127" i="3"/>
  <c r="BN127" i="3" s="1"/>
  <c r="BC127" i="3"/>
  <c r="BD127" i="3" s="1"/>
  <c r="BQ127" i="3" s="1"/>
  <c r="AZ127" i="3"/>
  <c r="BA127" i="3" s="1"/>
  <c r="BS127" i="3" s="1"/>
  <c r="AP127" i="3"/>
  <c r="AK127" i="3"/>
  <c r="S127" i="3"/>
  <c r="CW1652" i="3"/>
  <c r="CV1652" i="3"/>
  <c r="CU1652" i="3"/>
  <c r="CT1652" i="3"/>
  <c r="CS1652" i="3"/>
  <c r="CR1652" i="3"/>
  <c r="CQ1652" i="3"/>
  <c r="CX1652" i="3" s="1"/>
  <c r="CG1652" i="3"/>
  <c r="CC1652" i="3"/>
  <c r="CB1652" i="3"/>
  <c r="CD1652" i="3" s="1"/>
  <c r="BY1652" i="3"/>
  <c r="BX1652" i="3"/>
  <c r="BW1652" i="3"/>
  <c r="BV1652" i="3"/>
  <c r="BU1652" i="3"/>
  <c r="BT1652" i="3"/>
  <c r="BR1652" i="3"/>
  <c r="BP1652" i="3"/>
  <c r="BE1652" i="3"/>
  <c r="BN1652" i="3" s="1"/>
  <c r="BC1652" i="3"/>
  <c r="BD1652" i="3" s="1"/>
  <c r="BQ1652" i="3" s="1"/>
  <c r="AZ1652" i="3"/>
  <c r="BA1652" i="3" s="1"/>
  <c r="BS1652" i="3" s="1"/>
  <c r="AP1652" i="3"/>
  <c r="AK1652" i="3"/>
  <c r="S1652" i="3"/>
  <c r="CW1896" i="3"/>
  <c r="CV1896" i="3"/>
  <c r="CU1896" i="3"/>
  <c r="CT1896" i="3"/>
  <c r="CS1896" i="3"/>
  <c r="CR1896" i="3"/>
  <c r="CQ1896" i="3"/>
  <c r="CX1896" i="3" s="1"/>
  <c r="CG1896" i="3"/>
  <c r="CC1896" i="3"/>
  <c r="CB1896" i="3"/>
  <c r="CD1896" i="3" s="1"/>
  <c r="BY1896" i="3"/>
  <c r="BX1896" i="3"/>
  <c r="BW1896" i="3"/>
  <c r="BV1896" i="3"/>
  <c r="BU1896" i="3"/>
  <c r="BT1896" i="3"/>
  <c r="BR1896" i="3"/>
  <c r="BP1896" i="3"/>
  <c r="BE1896" i="3"/>
  <c r="BN1896" i="3" s="1"/>
  <c r="BC1896" i="3"/>
  <c r="BD1896" i="3" s="1"/>
  <c r="BQ1896" i="3" s="1"/>
  <c r="AZ1896" i="3"/>
  <c r="BA1896" i="3" s="1"/>
  <c r="BS1896" i="3" s="1"/>
  <c r="AP1896" i="3"/>
  <c r="AK1896" i="3"/>
  <c r="S1896" i="3"/>
  <c r="CW1894" i="3"/>
  <c r="CV1894" i="3"/>
  <c r="CU1894" i="3"/>
  <c r="CT1894" i="3"/>
  <c r="CS1894" i="3"/>
  <c r="CR1894" i="3"/>
  <c r="CQ1894" i="3"/>
  <c r="CX1894" i="3" s="1"/>
  <c r="CG1894" i="3"/>
  <c r="CC1894" i="3"/>
  <c r="CB1894" i="3"/>
  <c r="CD1894" i="3" s="1"/>
  <c r="BY1894" i="3"/>
  <c r="BX1894" i="3"/>
  <c r="BW1894" i="3"/>
  <c r="BV1894" i="3"/>
  <c r="BU1894" i="3"/>
  <c r="BT1894" i="3"/>
  <c r="BR1894" i="3"/>
  <c r="BP1894" i="3"/>
  <c r="BE1894" i="3"/>
  <c r="BN1894" i="3" s="1"/>
  <c r="BC1894" i="3"/>
  <c r="BD1894" i="3" s="1"/>
  <c r="BQ1894" i="3" s="1"/>
  <c r="AZ1894" i="3"/>
  <c r="BA1894" i="3" s="1"/>
  <c r="BS1894" i="3" s="1"/>
  <c r="AP1894" i="3"/>
  <c r="AK1894" i="3"/>
  <c r="S1894" i="3"/>
  <c r="CW1892" i="3"/>
  <c r="CV1892" i="3"/>
  <c r="CU1892" i="3"/>
  <c r="CT1892" i="3"/>
  <c r="CS1892" i="3"/>
  <c r="CR1892" i="3"/>
  <c r="CQ1892" i="3"/>
  <c r="CX1892" i="3" s="1"/>
  <c r="CG1892" i="3"/>
  <c r="CC1892" i="3"/>
  <c r="CB1892" i="3"/>
  <c r="CD1892" i="3" s="1"/>
  <c r="BY1892" i="3"/>
  <c r="BX1892" i="3"/>
  <c r="BW1892" i="3"/>
  <c r="BV1892" i="3"/>
  <c r="BU1892" i="3"/>
  <c r="BT1892" i="3"/>
  <c r="BR1892" i="3"/>
  <c r="BP1892" i="3"/>
  <c r="BE1892" i="3"/>
  <c r="BN1892" i="3" s="1"/>
  <c r="BC1892" i="3"/>
  <c r="BD1892" i="3" s="1"/>
  <c r="BQ1892" i="3" s="1"/>
  <c r="AZ1892" i="3"/>
  <c r="BA1892" i="3" s="1"/>
  <c r="BS1892" i="3" s="1"/>
  <c r="AP1892" i="3"/>
  <c r="AK1892" i="3"/>
  <c r="S1892" i="3"/>
  <c r="CW125" i="3"/>
  <c r="CV125" i="3"/>
  <c r="CU125" i="3"/>
  <c r="CT125" i="3"/>
  <c r="CS125" i="3"/>
  <c r="CR125" i="3"/>
  <c r="CQ125" i="3"/>
  <c r="CX125" i="3" s="1"/>
  <c r="CG125" i="3"/>
  <c r="CC125" i="3"/>
  <c r="CB125" i="3"/>
  <c r="CD125" i="3" s="1"/>
  <c r="BY125" i="3"/>
  <c r="BX125" i="3"/>
  <c r="BW125" i="3"/>
  <c r="BV125" i="3"/>
  <c r="BU125" i="3"/>
  <c r="BT125" i="3"/>
  <c r="BR125" i="3"/>
  <c r="BP125" i="3"/>
  <c r="BE125" i="3"/>
  <c r="BN125" i="3" s="1"/>
  <c r="BC125" i="3"/>
  <c r="BD125" i="3" s="1"/>
  <c r="BQ125" i="3" s="1"/>
  <c r="AZ125" i="3"/>
  <c r="BA125" i="3" s="1"/>
  <c r="BS125" i="3" s="1"/>
  <c r="AP125" i="3"/>
  <c r="AK125" i="3"/>
  <c r="S125" i="3"/>
  <c r="CW1650" i="3"/>
  <c r="CV1650" i="3"/>
  <c r="CU1650" i="3"/>
  <c r="CT1650" i="3"/>
  <c r="CS1650" i="3"/>
  <c r="CR1650" i="3"/>
  <c r="CQ1650" i="3"/>
  <c r="CX1650" i="3" s="1"/>
  <c r="CG1650" i="3"/>
  <c r="CC1650" i="3"/>
  <c r="CB1650" i="3"/>
  <c r="CD1650" i="3" s="1"/>
  <c r="BY1650" i="3"/>
  <c r="BX1650" i="3"/>
  <c r="BW1650" i="3"/>
  <c r="BV1650" i="3"/>
  <c r="BU1650" i="3"/>
  <c r="BT1650" i="3"/>
  <c r="BR1650" i="3"/>
  <c r="BP1650" i="3"/>
  <c r="BE1650" i="3"/>
  <c r="BN1650" i="3" s="1"/>
  <c r="BC1650" i="3"/>
  <c r="BD1650" i="3" s="1"/>
  <c r="BQ1650" i="3" s="1"/>
  <c r="AZ1650" i="3"/>
  <c r="BA1650" i="3" s="1"/>
  <c r="BS1650" i="3" s="1"/>
  <c r="AP1650" i="3"/>
  <c r="AK1650" i="3"/>
  <c r="S1650" i="3"/>
  <c r="CW123" i="3"/>
  <c r="CV123" i="3"/>
  <c r="CU123" i="3"/>
  <c r="CT123" i="3"/>
  <c r="CS123" i="3"/>
  <c r="CR123" i="3"/>
  <c r="CQ123" i="3"/>
  <c r="CX123" i="3" s="1"/>
  <c r="CG123" i="3"/>
  <c r="CC123" i="3"/>
  <c r="CB123" i="3"/>
  <c r="CD123" i="3" s="1"/>
  <c r="BY123" i="3"/>
  <c r="BX123" i="3"/>
  <c r="BW123" i="3"/>
  <c r="BV123" i="3"/>
  <c r="BU123" i="3"/>
  <c r="BT123" i="3"/>
  <c r="BR123" i="3"/>
  <c r="BP123" i="3"/>
  <c r="BE123" i="3"/>
  <c r="BN123" i="3" s="1"/>
  <c r="BC123" i="3"/>
  <c r="BD123" i="3" s="1"/>
  <c r="BQ123" i="3" s="1"/>
  <c r="AZ123" i="3"/>
  <c r="BA123" i="3" s="1"/>
  <c r="BS123" i="3" s="1"/>
  <c r="AP123" i="3"/>
  <c r="AK123" i="3"/>
  <c r="S123" i="3"/>
  <c r="CW121" i="3"/>
  <c r="CV121" i="3"/>
  <c r="CU121" i="3"/>
  <c r="CT121" i="3"/>
  <c r="CS121" i="3"/>
  <c r="CR121" i="3"/>
  <c r="CQ121" i="3"/>
  <c r="CX121" i="3" s="1"/>
  <c r="CG121" i="3"/>
  <c r="CC121" i="3"/>
  <c r="CB121" i="3"/>
  <c r="CD121" i="3" s="1"/>
  <c r="BY121" i="3"/>
  <c r="BX121" i="3"/>
  <c r="BW121" i="3"/>
  <c r="BV121" i="3"/>
  <c r="BU121" i="3"/>
  <c r="BT121" i="3"/>
  <c r="BR121" i="3"/>
  <c r="BP121" i="3"/>
  <c r="BE121" i="3"/>
  <c r="BN121" i="3" s="1"/>
  <c r="BC121" i="3"/>
  <c r="BD121" i="3" s="1"/>
  <c r="BQ121" i="3" s="1"/>
  <c r="AZ121" i="3"/>
  <c r="BA121" i="3" s="1"/>
  <c r="BS121" i="3" s="1"/>
  <c r="AP121" i="3"/>
  <c r="AK121" i="3"/>
  <c r="S121" i="3"/>
  <c r="CW1649" i="3"/>
  <c r="CV1649" i="3"/>
  <c r="CU1649" i="3"/>
  <c r="CT1649" i="3"/>
  <c r="CS1649" i="3"/>
  <c r="CR1649" i="3"/>
  <c r="CQ1649" i="3"/>
  <c r="CX1649" i="3" s="1"/>
  <c r="CG1649" i="3"/>
  <c r="CC1649" i="3"/>
  <c r="CB1649" i="3"/>
  <c r="CD1649" i="3" s="1"/>
  <c r="BY1649" i="3"/>
  <c r="BX1649" i="3"/>
  <c r="BW1649" i="3"/>
  <c r="BV1649" i="3"/>
  <c r="BU1649" i="3"/>
  <c r="BT1649" i="3"/>
  <c r="BR1649" i="3"/>
  <c r="BP1649" i="3"/>
  <c r="BE1649" i="3"/>
  <c r="BN1649" i="3" s="1"/>
  <c r="BC1649" i="3"/>
  <c r="BD1649" i="3" s="1"/>
  <c r="BQ1649" i="3" s="1"/>
  <c r="AZ1649" i="3"/>
  <c r="BA1649" i="3" s="1"/>
  <c r="BS1649" i="3" s="1"/>
  <c r="AP1649" i="3"/>
  <c r="AK1649" i="3"/>
  <c r="S1649" i="3"/>
  <c r="CW609" i="3"/>
  <c r="CV609" i="3"/>
  <c r="CU609" i="3"/>
  <c r="CT609" i="3"/>
  <c r="CS609" i="3"/>
  <c r="CR609" i="3"/>
  <c r="CQ609" i="3"/>
  <c r="CX609" i="3" s="1"/>
  <c r="CG609" i="3"/>
  <c r="CC609" i="3"/>
  <c r="CB609" i="3"/>
  <c r="CD609" i="3" s="1"/>
  <c r="BY609" i="3"/>
  <c r="BX609" i="3"/>
  <c r="BW609" i="3"/>
  <c r="BV609" i="3"/>
  <c r="BU609" i="3"/>
  <c r="BT609" i="3"/>
  <c r="BR609" i="3"/>
  <c r="BP609" i="3"/>
  <c r="BE609" i="3"/>
  <c r="BN609" i="3" s="1"/>
  <c r="BC609" i="3"/>
  <c r="BD609" i="3" s="1"/>
  <c r="BQ609" i="3" s="1"/>
  <c r="AZ609" i="3"/>
  <c r="BA609" i="3" s="1"/>
  <c r="BS609" i="3" s="1"/>
  <c r="AP609" i="3"/>
  <c r="AK609" i="3"/>
  <c r="S609" i="3"/>
  <c r="CW1891" i="3"/>
  <c r="CV1891" i="3"/>
  <c r="CU1891" i="3"/>
  <c r="CT1891" i="3"/>
  <c r="CS1891" i="3"/>
  <c r="CR1891" i="3"/>
  <c r="CQ1891" i="3"/>
  <c r="CX1891" i="3" s="1"/>
  <c r="CG1891" i="3"/>
  <c r="CC1891" i="3"/>
  <c r="CB1891" i="3"/>
  <c r="CD1891" i="3" s="1"/>
  <c r="BY1891" i="3"/>
  <c r="BX1891" i="3"/>
  <c r="BW1891" i="3"/>
  <c r="BV1891" i="3"/>
  <c r="BU1891" i="3"/>
  <c r="BT1891" i="3"/>
  <c r="BR1891" i="3"/>
  <c r="BP1891" i="3"/>
  <c r="BE1891" i="3"/>
  <c r="BN1891" i="3" s="1"/>
  <c r="BC1891" i="3"/>
  <c r="BD1891" i="3" s="1"/>
  <c r="BQ1891" i="3" s="1"/>
  <c r="AZ1891" i="3"/>
  <c r="BA1891" i="3" s="1"/>
  <c r="BS1891" i="3" s="1"/>
  <c r="AP1891" i="3"/>
  <c r="AK1891" i="3"/>
  <c r="S1891" i="3"/>
  <c r="CW120" i="3"/>
  <c r="CV120" i="3"/>
  <c r="CU120" i="3"/>
  <c r="CT120" i="3"/>
  <c r="CS120" i="3"/>
  <c r="CR120" i="3"/>
  <c r="CQ120" i="3"/>
  <c r="CX120" i="3" s="1"/>
  <c r="CG120" i="3"/>
  <c r="CC120" i="3"/>
  <c r="CB120" i="3"/>
  <c r="CD120" i="3" s="1"/>
  <c r="BY120" i="3"/>
  <c r="BX120" i="3"/>
  <c r="BW120" i="3"/>
  <c r="BV120" i="3"/>
  <c r="BU120" i="3"/>
  <c r="BT120" i="3"/>
  <c r="BR120" i="3"/>
  <c r="BP120" i="3"/>
  <c r="BE120" i="3"/>
  <c r="BN120" i="3" s="1"/>
  <c r="BC120" i="3"/>
  <c r="BD120" i="3" s="1"/>
  <c r="BQ120" i="3" s="1"/>
  <c r="AZ120" i="3"/>
  <c r="BA120" i="3" s="1"/>
  <c r="BS120" i="3" s="1"/>
  <c r="AP120" i="3"/>
  <c r="AK120" i="3"/>
  <c r="S120" i="3"/>
  <c r="CW118" i="3"/>
  <c r="CV118" i="3"/>
  <c r="CU118" i="3"/>
  <c r="CT118" i="3"/>
  <c r="CS118" i="3"/>
  <c r="CR118" i="3"/>
  <c r="CQ118" i="3"/>
  <c r="CX118" i="3" s="1"/>
  <c r="CG118" i="3"/>
  <c r="CC118" i="3"/>
  <c r="CB118" i="3"/>
  <c r="CD118" i="3" s="1"/>
  <c r="BY118" i="3"/>
  <c r="BX118" i="3"/>
  <c r="BW118" i="3"/>
  <c r="BV118" i="3"/>
  <c r="BU118" i="3"/>
  <c r="BT118" i="3"/>
  <c r="BR118" i="3"/>
  <c r="BP118" i="3"/>
  <c r="BE118" i="3"/>
  <c r="BN118" i="3" s="1"/>
  <c r="BC118" i="3"/>
  <c r="BD118" i="3" s="1"/>
  <c r="BQ118" i="3" s="1"/>
  <c r="AZ118" i="3"/>
  <c r="BA118" i="3" s="1"/>
  <c r="BS118" i="3" s="1"/>
  <c r="AP118" i="3"/>
  <c r="AK118" i="3"/>
  <c r="S118" i="3"/>
  <c r="CW164" i="3"/>
  <c r="CV164" i="3"/>
  <c r="CU164" i="3"/>
  <c r="CT164" i="3"/>
  <c r="CS164" i="3"/>
  <c r="CR164" i="3"/>
  <c r="CQ164" i="3"/>
  <c r="CX164" i="3" s="1"/>
  <c r="CG164" i="3"/>
  <c r="CC164" i="3"/>
  <c r="CB164" i="3"/>
  <c r="CD164" i="3" s="1"/>
  <c r="BY164" i="3"/>
  <c r="BX164" i="3"/>
  <c r="BW164" i="3"/>
  <c r="BV164" i="3"/>
  <c r="BU164" i="3"/>
  <c r="BT164" i="3"/>
  <c r="BR164" i="3"/>
  <c r="BP164" i="3"/>
  <c r="BE164" i="3"/>
  <c r="BN164" i="3" s="1"/>
  <c r="BC164" i="3"/>
  <c r="BD164" i="3" s="1"/>
  <c r="BQ164" i="3" s="1"/>
  <c r="AZ164" i="3"/>
  <c r="BA164" i="3" s="1"/>
  <c r="BS164" i="3" s="1"/>
  <c r="AP164" i="3"/>
  <c r="AK164" i="3"/>
  <c r="S164" i="3"/>
  <c r="CW1676" i="3"/>
  <c r="CV1676" i="3"/>
  <c r="CU1676" i="3"/>
  <c r="CT1676" i="3"/>
  <c r="CS1676" i="3"/>
  <c r="CR1676" i="3"/>
  <c r="CQ1676" i="3"/>
  <c r="CX1676" i="3" s="1"/>
  <c r="CG1676" i="3"/>
  <c r="CC1676" i="3"/>
  <c r="CB1676" i="3"/>
  <c r="CD1676" i="3" s="1"/>
  <c r="BY1676" i="3"/>
  <c r="BX1676" i="3"/>
  <c r="BW1676" i="3"/>
  <c r="BV1676" i="3"/>
  <c r="BU1676" i="3"/>
  <c r="BT1676" i="3"/>
  <c r="BR1676" i="3"/>
  <c r="BP1676" i="3"/>
  <c r="BE1676" i="3"/>
  <c r="BN1676" i="3" s="1"/>
  <c r="BC1676" i="3"/>
  <c r="BD1676" i="3" s="1"/>
  <c r="BQ1676" i="3" s="1"/>
  <c r="AZ1676" i="3"/>
  <c r="BA1676" i="3" s="1"/>
  <c r="BS1676" i="3" s="1"/>
  <c r="AP1676" i="3"/>
  <c r="AK1676" i="3"/>
  <c r="S1676" i="3"/>
  <c r="CW162" i="3"/>
  <c r="CV162" i="3"/>
  <c r="CU162" i="3"/>
  <c r="CT162" i="3"/>
  <c r="CS162" i="3"/>
  <c r="CR162" i="3"/>
  <c r="CQ162" i="3"/>
  <c r="CX162" i="3" s="1"/>
  <c r="CG162" i="3"/>
  <c r="CC162" i="3"/>
  <c r="CB162" i="3"/>
  <c r="CD162" i="3" s="1"/>
  <c r="BY162" i="3"/>
  <c r="BX162" i="3"/>
  <c r="BW162" i="3"/>
  <c r="BV162" i="3"/>
  <c r="BU162" i="3"/>
  <c r="BT162" i="3"/>
  <c r="BR162" i="3"/>
  <c r="BP162" i="3"/>
  <c r="BE162" i="3"/>
  <c r="BN162" i="3" s="1"/>
  <c r="BC162" i="3"/>
  <c r="BD162" i="3" s="1"/>
  <c r="BQ162" i="3" s="1"/>
  <c r="AZ162" i="3"/>
  <c r="BA162" i="3" s="1"/>
  <c r="BS162" i="3" s="1"/>
  <c r="AP162" i="3"/>
  <c r="AK162" i="3"/>
  <c r="S162" i="3"/>
  <c r="CW160" i="3"/>
  <c r="CV160" i="3"/>
  <c r="CU160" i="3"/>
  <c r="CT160" i="3"/>
  <c r="CS160" i="3"/>
  <c r="CR160" i="3"/>
  <c r="CQ160" i="3"/>
  <c r="CX160" i="3" s="1"/>
  <c r="CG160" i="3"/>
  <c r="CC160" i="3"/>
  <c r="CB160" i="3"/>
  <c r="CD160" i="3" s="1"/>
  <c r="BY160" i="3"/>
  <c r="BX160" i="3"/>
  <c r="BW160" i="3"/>
  <c r="BV160" i="3"/>
  <c r="BU160" i="3"/>
  <c r="BT160" i="3"/>
  <c r="BR160" i="3"/>
  <c r="BP160" i="3"/>
  <c r="BE160" i="3"/>
  <c r="BN160" i="3" s="1"/>
  <c r="BC160" i="3"/>
  <c r="BD160" i="3" s="1"/>
  <c r="BQ160" i="3" s="1"/>
  <c r="AZ160" i="3"/>
  <c r="BA160" i="3" s="1"/>
  <c r="BS160" i="3" s="1"/>
  <c r="AP160" i="3"/>
  <c r="AK160" i="3"/>
  <c r="S160" i="3"/>
  <c r="CW152" i="3"/>
  <c r="CV152" i="3"/>
  <c r="CU152" i="3"/>
  <c r="CT152" i="3"/>
  <c r="CS152" i="3"/>
  <c r="CR152" i="3"/>
  <c r="CQ152" i="3"/>
  <c r="CX152" i="3" s="1"/>
  <c r="CG152" i="3"/>
  <c r="CC152" i="3"/>
  <c r="CB152" i="3"/>
  <c r="CD152" i="3" s="1"/>
  <c r="BY152" i="3"/>
  <c r="BX152" i="3"/>
  <c r="BW152" i="3"/>
  <c r="BV152" i="3"/>
  <c r="BU152" i="3"/>
  <c r="BT152" i="3"/>
  <c r="BR152" i="3"/>
  <c r="BP152" i="3"/>
  <c r="BE152" i="3"/>
  <c r="BN152" i="3" s="1"/>
  <c r="BC152" i="3"/>
  <c r="BD152" i="3" s="1"/>
  <c r="BQ152" i="3" s="1"/>
  <c r="AZ152" i="3"/>
  <c r="BA152" i="3" s="1"/>
  <c r="BS152" i="3" s="1"/>
  <c r="AP152" i="3"/>
  <c r="AK152" i="3"/>
  <c r="S152" i="3"/>
  <c r="CW148" i="3"/>
  <c r="CV148" i="3"/>
  <c r="CU148" i="3"/>
  <c r="CT148" i="3"/>
  <c r="CS148" i="3"/>
  <c r="CR148" i="3"/>
  <c r="CQ148" i="3"/>
  <c r="CX148" i="3" s="1"/>
  <c r="CG148" i="3"/>
  <c r="CC148" i="3"/>
  <c r="CB148" i="3"/>
  <c r="CD148" i="3" s="1"/>
  <c r="BY148" i="3"/>
  <c r="BX148" i="3"/>
  <c r="BW148" i="3"/>
  <c r="BV148" i="3"/>
  <c r="BU148" i="3"/>
  <c r="BT148" i="3"/>
  <c r="BR148" i="3"/>
  <c r="BP148" i="3"/>
  <c r="BE148" i="3"/>
  <c r="BN148" i="3" s="1"/>
  <c r="BC148" i="3"/>
  <c r="BD148" i="3" s="1"/>
  <c r="BQ148" i="3" s="1"/>
  <c r="AZ148" i="3"/>
  <c r="BA148" i="3" s="1"/>
  <c r="BS148" i="3" s="1"/>
  <c r="AP148" i="3"/>
  <c r="AK148" i="3"/>
  <c r="S148" i="3"/>
  <c r="CW1673" i="3"/>
  <c r="CV1673" i="3"/>
  <c r="CU1673" i="3"/>
  <c r="CT1673" i="3"/>
  <c r="CS1673" i="3"/>
  <c r="CR1673" i="3"/>
  <c r="CQ1673" i="3"/>
  <c r="CX1673" i="3" s="1"/>
  <c r="CG1673" i="3"/>
  <c r="CC1673" i="3"/>
  <c r="CB1673" i="3"/>
  <c r="CD1673" i="3" s="1"/>
  <c r="BY1673" i="3"/>
  <c r="BX1673" i="3"/>
  <c r="BW1673" i="3"/>
  <c r="BV1673" i="3"/>
  <c r="BU1673" i="3"/>
  <c r="BT1673" i="3"/>
  <c r="BR1673" i="3"/>
  <c r="BP1673" i="3"/>
  <c r="BE1673" i="3"/>
  <c r="BN1673" i="3" s="1"/>
  <c r="BC1673" i="3"/>
  <c r="BD1673" i="3" s="1"/>
  <c r="BQ1673" i="3" s="1"/>
  <c r="AZ1673" i="3"/>
  <c r="BA1673" i="3" s="1"/>
  <c r="BS1673" i="3" s="1"/>
  <c r="AP1673" i="3"/>
  <c r="AK1673" i="3"/>
  <c r="S1673" i="3"/>
  <c r="CW146" i="3"/>
  <c r="CV146" i="3"/>
  <c r="CU146" i="3"/>
  <c r="CT146" i="3"/>
  <c r="CS146" i="3"/>
  <c r="CR146" i="3"/>
  <c r="CQ146" i="3"/>
  <c r="CX146" i="3" s="1"/>
  <c r="CG146" i="3"/>
  <c r="CC146" i="3"/>
  <c r="CB146" i="3"/>
  <c r="CD146" i="3" s="1"/>
  <c r="BY146" i="3"/>
  <c r="BX146" i="3"/>
  <c r="BW146" i="3"/>
  <c r="BV146" i="3"/>
  <c r="BU146" i="3"/>
  <c r="BT146" i="3"/>
  <c r="BR146" i="3"/>
  <c r="BP146" i="3"/>
  <c r="BE146" i="3"/>
  <c r="BN146" i="3" s="1"/>
  <c r="BC146" i="3"/>
  <c r="BD146" i="3" s="1"/>
  <c r="BQ146" i="3" s="1"/>
  <c r="AZ146" i="3"/>
  <c r="BA146" i="3" s="1"/>
  <c r="BS146" i="3" s="1"/>
  <c r="AP146" i="3"/>
  <c r="AK146" i="3"/>
  <c r="S146" i="3"/>
  <c r="CW1670" i="3"/>
  <c r="CV1670" i="3"/>
  <c r="CU1670" i="3"/>
  <c r="CT1670" i="3"/>
  <c r="CS1670" i="3"/>
  <c r="CR1670" i="3"/>
  <c r="CQ1670" i="3"/>
  <c r="CX1670" i="3" s="1"/>
  <c r="CG1670" i="3"/>
  <c r="CC1670" i="3"/>
  <c r="CB1670" i="3"/>
  <c r="CD1670" i="3" s="1"/>
  <c r="BY1670" i="3"/>
  <c r="BX1670" i="3"/>
  <c r="BW1670" i="3"/>
  <c r="BV1670" i="3"/>
  <c r="BU1670" i="3"/>
  <c r="BT1670" i="3"/>
  <c r="BR1670" i="3"/>
  <c r="BP1670" i="3"/>
  <c r="BE1670" i="3"/>
  <c r="BN1670" i="3" s="1"/>
  <c r="BC1670" i="3"/>
  <c r="BD1670" i="3" s="1"/>
  <c r="BQ1670" i="3" s="1"/>
  <c r="AZ1670" i="3"/>
  <c r="BA1670" i="3" s="1"/>
  <c r="BS1670" i="3" s="1"/>
  <c r="AP1670" i="3"/>
  <c r="AK1670" i="3"/>
  <c r="S1670" i="3"/>
  <c r="CW1668" i="3"/>
  <c r="CV1668" i="3"/>
  <c r="CU1668" i="3"/>
  <c r="CT1668" i="3"/>
  <c r="CS1668" i="3"/>
  <c r="CR1668" i="3"/>
  <c r="CQ1668" i="3"/>
  <c r="CX1668" i="3" s="1"/>
  <c r="CG1668" i="3"/>
  <c r="CC1668" i="3"/>
  <c r="CB1668" i="3"/>
  <c r="CD1668" i="3" s="1"/>
  <c r="BY1668" i="3"/>
  <c r="BX1668" i="3"/>
  <c r="BW1668" i="3"/>
  <c r="BV1668" i="3"/>
  <c r="BU1668" i="3"/>
  <c r="BT1668" i="3"/>
  <c r="BR1668" i="3"/>
  <c r="BP1668" i="3"/>
  <c r="BE1668" i="3"/>
  <c r="BN1668" i="3" s="1"/>
  <c r="BC1668" i="3"/>
  <c r="BD1668" i="3" s="1"/>
  <c r="BQ1668" i="3" s="1"/>
  <c r="AZ1668" i="3"/>
  <c r="BA1668" i="3" s="1"/>
  <c r="BS1668" i="3" s="1"/>
  <c r="AP1668" i="3"/>
  <c r="AK1668" i="3"/>
  <c r="S1668" i="3"/>
  <c r="CW145" i="3"/>
  <c r="CV145" i="3"/>
  <c r="CU145" i="3"/>
  <c r="CT145" i="3"/>
  <c r="CS145" i="3"/>
  <c r="CR145" i="3"/>
  <c r="CQ145" i="3"/>
  <c r="CX145" i="3" s="1"/>
  <c r="CG145" i="3"/>
  <c r="CC145" i="3"/>
  <c r="CB145" i="3"/>
  <c r="CD145" i="3" s="1"/>
  <c r="BY145" i="3"/>
  <c r="BX145" i="3"/>
  <c r="BW145" i="3"/>
  <c r="BV145" i="3"/>
  <c r="BU145" i="3"/>
  <c r="BT145" i="3"/>
  <c r="BR145" i="3"/>
  <c r="BP145" i="3"/>
  <c r="BE145" i="3"/>
  <c r="BN145" i="3" s="1"/>
  <c r="BC145" i="3"/>
  <c r="BD145" i="3" s="1"/>
  <c r="BQ145" i="3" s="1"/>
  <c r="AZ145" i="3"/>
  <c r="BA145" i="3" s="1"/>
  <c r="BS145" i="3" s="1"/>
  <c r="AP145" i="3"/>
  <c r="AK145" i="3"/>
  <c r="S145" i="3"/>
  <c r="CW142" i="3"/>
  <c r="CV142" i="3"/>
  <c r="CU142" i="3"/>
  <c r="CT142" i="3"/>
  <c r="CS142" i="3"/>
  <c r="CR142" i="3"/>
  <c r="CQ142" i="3"/>
  <c r="CX142" i="3" s="1"/>
  <c r="CG142" i="3"/>
  <c r="CC142" i="3"/>
  <c r="CB142" i="3"/>
  <c r="CD142" i="3" s="1"/>
  <c r="BY142" i="3"/>
  <c r="BX142" i="3"/>
  <c r="BW142" i="3"/>
  <c r="BV142" i="3"/>
  <c r="BU142" i="3"/>
  <c r="BT142" i="3"/>
  <c r="BR142" i="3"/>
  <c r="BP142" i="3"/>
  <c r="BE142" i="3"/>
  <c r="BN142" i="3" s="1"/>
  <c r="BC142" i="3"/>
  <c r="BD142" i="3" s="1"/>
  <c r="BQ142" i="3" s="1"/>
  <c r="AZ142" i="3"/>
  <c r="BA142" i="3" s="1"/>
  <c r="BS142" i="3" s="1"/>
  <c r="AP142" i="3"/>
  <c r="AK142" i="3"/>
  <c r="S142" i="3"/>
  <c r="CW1666" i="3"/>
  <c r="CV1666" i="3"/>
  <c r="CU1666" i="3"/>
  <c r="CT1666" i="3"/>
  <c r="CS1666" i="3"/>
  <c r="CR1666" i="3"/>
  <c r="CQ1666" i="3"/>
  <c r="CX1666" i="3" s="1"/>
  <c r="CG1666" i="3"/>
  <c r="CC1666" i="3"/>
  <c r="CB1666" i="3"/>
  <c r="CD1666" i="3" s="1"/>
  <c r="BY1666" i="3"/>
  <c r="BX1666" i="3"/>
  <c r="BW1666" i="3"/>
  <c r="BV1666" i="3"/>
  <c r="BU1666" i="3"/>
  <c r="BT1666" i="3"/>
  <c r="BR1666" i="3"/>
  <c r="BP1666" i="3"/>
  <c r="BE1666" i="3"/>
  <c r="BN1666" i="3" s="1"/>
  <c r="BC1666" i="3"/>
  <c r="BD1666" i="3" s="1"/>
  <c r="BQ1666" i="3" s="1"/>
  <c r="AZ1666" i="3"/>
  <c r="BA1666" i="3" s="1"/>
  <c r="BS1666" i="3" s="1"/>
  <c r="AP1666" i="3"/>
  <c r="AK1666" i="3"/>
  <c r="S1666" i="3"/>
  <c r="CX462" i="3"/>
  <c r="CW462" i="3"/>
  <c r="CV462" i="3"/>
  <c r="CG462" i="3"/>
  <c r="CC462" i="3"/>
  <c r="CB462" i="3"/>
  <c r="CE462" i="3" s="1"/>
  <c r="BY462" i="3"/>
  <c r="BX462" i="3"/>
  <c r="BW462" i="3"/>
  <c r="BV462" i="3"/>
  <c r="BU462" i="3"/>
  <c r="BT462" i="3"/>
  <c r="BR462" i="3"/>
  <c r="BP462" i="3"/>
  <c r="BE462" i="3"/>
  <c r="BC462" i="3"/>
  <c r="BD462" i="3" s="1"/>
  <c r="BQ462" i="3" s="1"/>
  <c r="AZ462" i="3"/>
  <c r="BA462" i="3" s="1"/>
  <c r="BS462" i="3" s="1"/>
  <c r="AP462" i="3"/>
  <c r="AK462" i="3"/>
  <c r="S462" i="3"/>
  <c r="CX2106" i="3"/>
  <c r="CW2106" i="3"/>
  <c r="CV2106" i="3"/>
  <c r="CG2106" i="3"/>
  <c r="CC2106" i="3"/>
  <c r="CB2106" i="3"/>
  <c r="CD2106" i="3" s="1"/>
  <c r="BY2106" i="3"/>
  <c r="BX2106" i="3"/>
  <c r="BW2106" i="3"/>
  <c r="BV2106" i="3"/>
  <c r="BU2106" i="3"/>
  <c r="BT2106" i="3"/>
  <c r="BR2106" i="3"/>
  <c r="BP2106" i="3"/>
  <c r="BE2106" i="3"/>
  <c r="BN2106" i="3" s="1"/>
  <c r="BC2106" i="3"/>
  <c r="BD2106" i="3" s="1"/>
  <c r="BQ2106" i="3" s="1"/>
  <c r="AZ2106" i="3"/>
  <c r="BA2106" i="3" s="1"/>
  <c r="BS2106" i="3" s="1"/>
  <c r="AP2106" i="3"/>
  <c r="AK2106" i="3"/>
  <c r="S2106" i="3"/>
  <c r="CW1757" i="3"/>
  <c r="CV1757" i="3"/>
  <c r="CU1757" i="3"/>
  <c r="CT1757" i="3"/>
  <c r="CS1757" i="3"/>
  <c r="CR1757" i="3"/>
  <c r="CQ1757" i="3"/>
  <c r="CX1757" i="3" s="1"/>
  <c r="CG1757" i="3"/>
  <c r="CC1757" i="3"/>
  <c r="CB1757" i="3"/>
  <c r="CD1757" i="3" s="1"/>
  <c r="BY1757" i="3"/>
  <c r="BX1757" i="3"/>
  <c r="BW1757" i="3"/>
  <c r="BV1757" i="3"/>
  <c r="BU1757" i="3"/>
  <c r="BT1757" i="3"/>
  <c r="BR1757" i="3"/>
  <c r="BP1757" i="3"/>
  <c r="BE1757" i="3"/>
  <c r="BN1757" i="3" s="1"/>
  <c r="BC1757" i="3"/>
  <c r="BD1757" i="3" s="1"/>
  <c r="BQ1757" i="3" s="1"/>
  <c r="AZ1757" i="3"/>
  <c r="BA1757" i="3" s="1"/>
  <c r="BS1757" i="3" s="1"/>
  <c r="AP1757" i="3"/>
  <c r="AK1757" i="3"/>
  <c r="S1757" i="3"/>
  <c r="CW1075" i="3"/>
  <c r="CV1075" i="3"/>
  <c r="CU1075" i="3"/>
  <c r="CT1075" i="3"/>
  <c r="CS1075" i="3"/>
  <c r="CR1075" i="3"/>
  <c r="CQ1075" i="3"/>
  <c r="CX1075" i="3" s="1"/>
  <c r="CG1075" i="3"/>
  <c r="CC1075" i="3"/>
  <c r="CB1075" i="3"/>
  <c r="CD1075" i="3" s="1"/>
  <c r="BY1075" i="3"/>
  <c r="BX1075" i="3"/>
  <c r="BW1075" i="3"/>
  <c r="BV1075" i="3"/>
  <c r="BU1075" i="3"/>
  <c r="BT1075" i="3"/>
  <c r="BR1075" i="3"/>
  <c r="BP1075" i="3"/>
  <c r="BE1075" i="3"/>
  <c r="BN1075" i="3" s="1"/>
  <c r="BC1075" i="3"/>
  <c r="BD1075" i="3" s="1"/>
  <c r="BQ1075" i="3" s="1"/>
  <c r="AZ1075" i="3"/>
  <c r="BA1075" i="3" s="1"/>
  <c r="BS1075" i="3" s="1"/>
  <c r="AP1075" i="3"/>
  <c r="AK1075" i="3"/>
  <c r="S1075" i="3"/>
  <c r="CW1758" i="3"/>
  <c r="CV1758" i="3"/>
  <c r="CU1758" i="3"/>
  <c r="CT1758" i="3"/>
  <c r="CS1758" i="3"/>
  <c r="CR1758" i="3"/>
  <c r="CQ1758" i="3"/>
  <c r="CX1758" i="3" s="1"/>
  <c r="CG1758" i="3"/>
  <c r="CC1758" i="3"/>
  <c r="CB1758" i="3"/>
  <c r="CD1758" i="3" s="1"/>
  <c r="BY1758" i="3"/>
  <c r="BX1758" i="3"/>
  <c r="BW1758" i="3"/>
  <c r="BV1758" i="3"/>
  <c r="BU1758" i="3"/>
  <c r="BT1758" i="3"/>
  <c r="BR1758" i="3"/>
  <c r="BP1758" i="3"/>
  <c r="BE1758" i="3"/>
  <c r="BN1758" i="3" s="1"/>
  <c r="BC1758" i="3"/>
  <c r="BD1758" i="3" s="1"/>
  <c r="BQ1758" i="3" s="1"/>
  <c r="AZ1758" i="3"/>
  <c r="BA1758" i="3" s="1"/>
  <c r="BS1758" i="3" s="1"/>
  <c r="AP1758" i="3"/>
  <c r="AK1758" i="3"/>
  <c r="S1758" i="3"/>
  <c r="CW446" i="3"/>
  <c r="CV446" i="3"/>
  <c r="CU446" i="3"/>
  <c r="CT446" i="3"/>
  <c r="CS446" i="3"/>
  <c r="CR446" i="3"/>
  <c r="CQ446" i="3"/>
  <c r="CX446" i="3" s="1"/>
  <c r="CG446" i="3"/>
  <c r="CC446" i="3"/>
  <c r="CB446" i="3"/>
  <c r="CD446" i="3" s="1"/>
  <c r="BY446" i="3"/>
  <c r="BX446" i="3"/>
  <c r="BW446" i="3"/>
  <c r="BV446" i="3"/>
  <c r="BU446" i="3"/>
  <c r="BT446" i="3"/>
  <c r="BR446" i="3"/>
  <c r="BP446" i="3"/>
  <c r="BE446" i="3"/>
  <c r="BN446" i="3" s="1"/>
  <c r="BC446" i="3"/>
  <c r="BD446" i="3" s="1"/>
  <c r="BQ446" i="3" s="1"/>
  <c r="AZ446" i="3"/>
  <c r="BA446" i="3" s="1"/>
  <c r="BS446" i="3" s="1"/>
  <c r="AP446" i="3"/>
  <c r="AK446" i="3"/>
  <c r="S446" i="3"/>
  <c r="CW35" i="3"/>
  <c r="CV35" i="3"/>
  <c r="CU35" i="3"/>
  <c r="CT35" i="3"/>
  <c r="CS35" i="3"/>
  <c r="CR35" i="3"/>
  <c r="CQ35" i="3"/>
  <c r="CX35" i="3" s="1"/>
  <c r="CG35" i="3"/>
  <c r="CC35" i="3"/>
  <c r="CB35" i="3"/>
  <c r="CD35" i="3" s="1"/>
  <c r="BY35" i="3"/>
  <c r="BX35" i="3"/>
  <c r="BW35" i="3"/>
  <c r="BV35" i="3"/>
  <c r="BU35" i="3"/>
  <c r="BT35" i="3"/>
  <c r="BR35" i="3"/>
  <c r="BP35" i="3"/>
  <c r="BE35" i="3"/>
  <c r="BN35" i="3" s="1"/>
  <c r="BC35" i="3"/>
  <c r="BD35" i="3" s="1"/>
  <c r="BQ35" i="3" s="1"/>
  <c r="AZ35" i="3"/>
  <c r="BA35" i="3" s="1"/>
  <c r="BS35" i="3" s="1"/>
  <c r="AP35" i="3"/>
  <c r="AK35" i="3"/>
  <c r="S35" i="3"/>
  <c r="CW2174" i="3"/>
  <c r="CV2174" i="3"/>
  <c r="CU2174" i="3"/>
  <c r="CT2174" i="3"/>
  <c r="CS2174" i="3"/>
  <c r="CR2174" i="3"/>
  <c r="CQ2174" i="3"/>
  <c r="CX2174" i="3" s="1"/>
  <c r="CG2174" i="3"/>
  <c r="CC2174" i="3"/>
  <c r="CB2174" i="3"/>
  <c r="CD2174" i="3" s="1"/>
  <c r="BY2174" i="3"/>
  <c r="BX2174" i="3"/>
  <c r="BW2174" i="3"/>
  <c r="BV2174" i="3"/>
  <c r="BU2174" i="3"/>
  <c r="BT2174" i="3"/>
  <c r="BR2174" i="3"/>
  <c r="BP2174" i="3"/>
  <c r="BE2174" i="3"/>
  <c r="BN2174" i="3" s="1"/>
  <c r="BC2174" i="3"/>
  <c r="BD2174" i="3" s="1"/>
  <c r="BQ2174" i="3" s="1"/>
  <c r="AZ2174" i="3"/>
  <c r="BA2174" i="3" s="1"/>
  <c r="BS2174" i="3" s="1"/>
  <c r="AP2174" i="3"/>
  <c r="AK2174" i="3"/>
  <c r="S2174" i="3"/>
  <c r="CW1076" i="3"/>
  <c r="CV1076" i="3"/>
  <c r="CU1076" i="3"/>
  <c r="CT1076" i="3"/>
  <c r="CS1076" i="3"/>
  <c r="CR1076" i="3"/>
  <c r="CQ1076" i="3"/>
  <c r="CX1076" i="3" s="1"/>
  <c r="CG1076" i="3"/>
  <c r="CC1076" i="3"/>
  <c r="CB1076" i="3"/>
  <c r="CD1076" i="3" s="1"/>
  <c r="BY1076" i="3"/>
  <c r="BX1076" i="3"/>
  <c r="BW1076" i="3"/>
  <c r="BV1076" i="3"/>
  <c r="BU1076" i="3"/>
  <c r="BT1076" i="3"/>
  <c r="BR1076" i="3"/>
  <c r="BP1076" i="3"/>
  <c r="BE1076" i="3"/>
  <c r="BN1076" i="3" s="1"/>
  <c r="BC1076" i="3"/>
  <c r="BD1076" i="3" s="1"/>
  <c r="BQ1076" i="3" s="1"/>
  <c r="AZ1076" i="3"/>
  <c r="BA1076" i="3" s="1"/>
  <c r="BS1076" i="3" s="1"/>
  <c r="AP1076" i="3"/>
  <c r="AK1076" i="3"/>
  <c r="S1076" i="3"/>
  <c r="CW516" i="3"/>
  <c r="CV516" i="3"/>
  <c r="CU516" i="3"/>
  <c r="CT516" i="3"/>
  <c r="CS516" i="3"/>
  <c r="CR516" i="3"/>
  <c r="CQ516" i="3"/>
  <c r="CX516" i="3" s="1"/>
  <c r="CG516" i="3"/>
  <c r="CC516" i="3"/>
  <c r="CB516" i="3"/>
  <c r="CD516" i="3" s="1"/>
  <c r="BY516" i="3"/>
  <c r="BX516" i="3"/>
  <c r="BW516" i="3"/>
  <c r="BV516" i="3"/>
  <c r="BU516" i="3"/>
  <c r="BT516" i="3"/>
  <c r="BR516" i="3"/>
  <c r="BP516" i="3"/>
  <c r="BE516" i="3"/>
  <c r="BN516" i="3" s="1"/>
  <c r="BC516" i="3"/>
  <c r="BD516" i="3" s="1"/>
  <c r="BQ516" i="3" s="1"/>
  <c r="AZ516" i="3"/>
  <c r="BA516" i="3" s="1"/>
  <c r="BS516" i="3" s="1"/>
  <c r="AP516" i="3"/>
  <c r="AK516" i="3"/>
  <c r="S516" i="3"/>
  <c r="CX1306" i="3"/>
  <c r="CW1306" i="3"/>
  <c r="CV1306" i="3"/>
  <c r="CG1306" i="3"/>
  <c r="CC1306" i="3"/>
  <c r="CB1306" i="3"/>
  <c r="CE1306" i="3" s="1"/>
  <c r="BY1306" i="3"/>
  <c r="BX1306" i="3"/>
  <c r="BW1306" i="3"/>
  <c r="BV1306" i="3"/>
  <c r="BU1306" i="3"/>
  <c r="BT1306" i="3"/>
  <c r="BR1306" i="3"/>
  <c r="BP1306" i="3"/>
  <c r="BE1306" i="3"/>
  <c r="BC1306" i="3"/>
  <c r="BD1306" i="3" s="1"/>
  <c r="BQ1306" i="3" s="1"/>
  <c r="AZ1306" i="3"/>
  <c r="BA1306" i="3" s="1"/>
  <c r="BS1306" i="3" s="1"/>
  <c r="AP1306" i="3"/>
  <c r="AK1306" i="3"/>
  <c r="S1306" i="3"/>
  <c r="CW1302" i="3"/>
  <c r="CV1302" i="3"/>
  <c r="CU1302" i="3"/>
  <c r="CT1302" i="3"/>
  <c r="CS1302" i="3"/>
  <c r="CR1302" i="3"/>
  <c r="CQ1302" i="3"/>
  <c r="CX1302" i="3" s="1"/>
  <c r="CG1302" i="3"/>
  <c r="CC1302" i="3"/>
  <c r="CB1302" i="3"/>
  <c r="CE1302" i="3" s="1"/>
  <c r="BY1302" i="3"/>
  <c r="BX1302" i="3"/>
  <c r="BW1302" i="3"/>
  <c r="BV1302" i="3"/>
  <c r="BU1302" i="3"/>
  <c r="BT1302" i="3"/>
  <c r="BR1302" i="3"/>
  <c r="BP1302" i="3"/>
  <c r="BE1302" i="3"/>
  <c r="BC1302" i="3"/>
  <c r="BD1302" i="3" s="1"/>
  <c r="BQ1302" i="3" s="1"/>
  <c r="AZ1302" i="3"/>
  <c r="BA1302" i="3" s="1"/>
  <c r="BS1302" i="3" s="1"/>
  <c r="AP1302" i="3"/>
  <c r="AK1302" i="3"/>
  <c r="S1302" i="3"/>
  <c r="CW1301" i="3"/>
  <c r="CV1301" i="3"/>
  <c r="CU1301" i="3"/>
  <c r="CT1301" i="3"/>
  <c r="CS1301" i="3"/>
  <c r="CR1301" i="3"/>
  <c r="CQ1301" i="3"/>
  <c r="CX1301" i="3" s="1"/>
  <c r="CG1301" i="3"/>
  <c r="CC1301" i="3"/>
  <c r="CB1301" i="3"/>
  <c r="CE1301" i="3" s="1"/>
  <c r="BY1301" i="3"/>
  <c r="BX1301" i="3"/>
  <c r="BW1301" i="3"/>
  <c r="BV1301" i="3"/>
  <c r="BU1301" i="3"/>
  <c r="BT1301" i="3"/>
  <c r="BR1301" i="3"/>
  <c r="BP1301" i="3"/>
  <c r="BE1301" i="3"/>
  <c r="BC1301" i="3"/>
  <c r="BD1301" i="3" s="1"/>
  <c r="BQ1301" i="3" s="1"/>
  <c r="AZ1301" i="3"/>
  <c r="BA1301" i="3" s="1"/>
  <c r="BS1301" i="3" s="1"/>
  <c r="AP1301" i="3"/>
  <c r="AK1301" i="3"/>
  <c r="S1301" i="3"/>
  <c r="CW1300" i="3"/>
  <c r="CV1300" i="3"/>
  <c r="CU1300" i="3"/>
  <c r="CT1300" i="3"/>
  <c r="CS1300" i="3"/>
  <c r="CR1300" i="3"/>
  <c r="CQ1300" i="3"/>
  <c r="CX1300" i="3" s="1"/>
  <c r="CG1300" i="3"/>
  <c r="CC1300" i="3"/>
  <c r="CB1300" i="3"/>
  <c r="CE1300" i="3" s="1"/>
  <c r="BY1300" i="3"/>
  <c r="BX1300" i="3"/>
  <c r="BW1300" i="3"/>
  <c r="BV1300" i="3"/>
  <c r="BU1300" i="3"/>
  <c r="BT1300" i="3"/>
  <c r="BR1300" i="3"/>
  <c r="BP1300" i="3"/>
  <c r="BE1300" i="3"/>
  <c r="BC1300" i="3"/>
  <c r="BD1300" i="3" s="1"/>
  <c r="BQ1300" i="3" s="1"/>
  <c r="AZ1300" i="3"/>
  <c r="BA1300" i="3" s="1"/>
  <c r="BS1300" i="3" s="1"/>
  <c r="AP1300" i="3"/>
  <c r="AK1300" i="3"/>
  <c r="S1300" i="3"/>
  <c r="CW1299" i="3"/>
  <c r="CV1299" i="3"/>
  <c r="CU1299" i="3"/>
  <c r="CT1299" i="3"/>
  <c r="CS1299" i="3"/>
  <c r="CR1299" i="3"/>
  <c r="CQ1299" i="3"/>
  <c r="CX1299" i="3" s="1"/>
  <c r="CG1299" i="3"/>
  <c r="CC1299" i="3"/>
  <c r="CB1299" i="3"/>
  <c r="CE1299" i="3" s="1"/>
  <c r="BY1299" i="3"/>
  <c r="BX1299" i="3"/>
  <c r="BW1299" i="3"/>
  <c r="BV1299" i="3"/>
  <c r="BU1299" i="3"/>
  <c r="BT1299" i="3"/>
  <c r="BR1299" i="3"/>
  <c r="BP1299" i="3"/>
  <c r="BE1299" i="3"/>
  <c r="BO1299" i="3" s="1"/>
  <c r="BC1299" i="3"/>
  <c r="BD1299" i="3" s="1"/>
  <c r="BQ1299" i="3" s="1"/>
  <c r="AZ1299" i="3"/>
  <c r="BA1299" i="3" s="1"/>
  <c r="BS1299" i="3" s="1"/>
  <c r="AP1299" i="3"/>
  <c r="AK1299" i="3"/>
  <c r="S1299" i="3"/>
  <c r="CW1298" i="3"/>
  <c r="CV1298" i="3"/>
  <c r="CU1298" i="3"/>
  <c r="CT1298" i="3"/>
  <c r="CS1298" i="3"/>
  <c r="CR1298" i="3"/>
  <c r="CQ1298" i="3"/>
  <c r="CX1298" i="3" s="1"/>
  <c r="CG1298" i="3"/>
  <c r="CC1298" i="3"/>
  <c r="CB1298" i="3"/>
  <c r="CE1298" i="3" s="1"/>
  <c r="BY1298" i="3"/>
  <c r="BX1298" i="3"/>
  <c r="BW1298" i="3"/>
  <c r="BV1298" i="3"/>
  <c r="BU1298" i="3"/>
  <c r="BT1298" i="3"/>
  <c r="BR1298" i="3"/>
  <c r="BP1298" i="3"/>
  <c r="BE1298" i="3"/>
  <c r="BO1298" i="3" s="1"/>
  <c r="BC1298" i="3"/>
  <c r="BD1298" i="3" s="1"/>
  <c r="BQ1298" i="3" s="1"/>
  <c r="AZ1298" i="3"/>
  <c r="BA1298" i="3" s="1"/>
  <c r="BS1298" i="3" s="1"/>
  <c r="AP1298" i="3"/>
  <c r="AK1298" i="3"/>
  <c r="S1298" i="3"/>
  <c r="CW1297" i="3"/>
  <c r="CV1297" i="3"/>
  <c r="CU1297" i="3"/>
  <c r="CT1297" i="3"/>
  <c r="CS1297" i="3"/>
  <c r="CR1297" i="3"/>
  <c r="CQ1297" i="3"/>
  <c r="CX1297" i="3" s="1"/>
  <c r="CG1297" i="3"/>
  <c r="CC1297" i="3"/>
  <c r="CB1297" i="3"/>
  <c r="CE1297" i="3" s="1"/>
  <c r="BY1297" i="3"/>
  <c r="BX1297" i="3"/>
  <c r="BW1297" i="3"/>
  <c r="BV1297" i="3"/>
  <c r="BU1297" i="3"/>
  <c r="BT1297" i="3"/>
  <c r="BR1297" i="3"/>
  <c r="BP1297" i="3"/>
  <c r="BE1297" i="3"/>
  <c r="BO1297" i="3" s="1"/>
  <c r="BC1297" i="3"/>
  <c r="BD1297" i="3" s="1"/>
  <c r="BQ1297" i="3" s="1"/>
  <c r="AZ1297" i="3"/>
  <c r="BA1297" i="3" s="1"/>
  <c r="BS1297" i="3" s="1"/>
  <c r="AP1297" i="3"/>
  <c r="AK1297" i="3"/>
  <c r="S1297" i="3"/>
  <c r="CW1296" i="3"/>
  <c r="CV1296" i="3"/>
  <c r="CU1296" i="3"/>
  <c r="CT1296" i="3"/>
  <c r="CS1296" i="3"/>
  <c r="CR1296" i="3"/>
  <c r="CQ1296" i="3"/>
  <c r="CX1296" i="3" s="1"/>
  <c r="CG1296" i="3"/>
  <c r="CC1296" i="3"/>
  <c r="CB1296" i="3"/>
  <c r="CE1296" i="3" s="1"/>
  <c r="BY1296" i="3"/>
  <c r="BX1296" i="3"/>
  <c r="BW1296" i="3"/>
  <c r="BV1296" i="3"/>
  <c r="BU1296" i="3"/>
  <c r="BT1296" i="3"/>
  <c r="BR1296" i="3"/>
  <c r="BP1296" i="3"/>
  <c r="BE1296" i="3"/>
  <c r="BO1296" i="3" s="1"/>
  <c r="BC1296" i="3"/>
  <c r="BD1296" i="3" s="1"/>
  <c r="BQ1296" i="3" s="1"/>
  <c r="AZ1296" i="3"/>
  <c r="BA1296" i="3" s="1"/>
  <c r="BS1296" i="3" s="1"/>
  <c r="AP1296" i="3"/>
  <c r="AK1296" i="3"/>
  <c r="S1296" i="3"/>
  <c r="CW1295" i="3"/>
  <c r="CV1295" i="3"/>
  <c r="CU1295" i="3"/>
  <c r="CT1295" i="3"/>
  <c r="CS1295" i="3"/>
  <c r="CR1295" i="3"/>
  <c r="CQ1295" i="3"/>
  <c r="CX1295" i="3" s="1"/>
  <c r="CG1295" i="3"/>
  <c r="CC1295" i="3"/>
  <c r="CB1295" i="3"/>
  <c r="CE1295" i="3" s="1"/>
  <c r="BY1295" i="3"/>
  <c r="BX1295" i="3"/>
  <c r="BW1295" i="3"/>
  <c r="BV1295" i="3"/>
  <c r="BU1295" i="3"/>
  <c r="BT1295" i="3"/>
  <c r="BR1295" i="3"/>
  <c r="BP1295" i="3"/>
  <c r="BE1295" i="3"/>
  <c r="BO1295" i="3" s="1"/>
  <c r="BC1295" i="3"/>
  <c r="BD1295" i="3" s="1"/>
  <c r="BQ1295" i="3" s="1"/>
  <c r="AZ1295" i="3"/>
  <c r="BA1295" i="3" s="1"/>
  <c r="BS1295" i="3" s="1"/>
  <c r="AP1295" i="3"/>
  <c r="AK1295" i="3"/>
  <c r="S1295" i="3"/>
  <c r="CW1294" i="3"/>
  <c r="CV1294" i="3"/>
  <c r="CU1294" i="3"/>
  <c r="CT1294" i="3"/>
  <c r="CS1294" i="3"/>
  <c r="CR1294" i="3"/>
  <c r="CQ1294" i="3"/>
  <c r="CX1294" i="3" s="1"/>
  <c r="CG1294" i="3"/>
  <c r="CC1294" i="3"/>
  <c r="CB1294" i="3"/>
  <c r="CE1294" i="3" s="1"/>
  <c r="BY1294" i="3"/>
  <c r="BX1294" i="3"/>
  <c r="BW1294" i="3"/>
  <c r="BV1294" i="3"/>
  <c r="BU1294" i="3"/>
  <c r="BT1294" i="3"/>
  <c r="BR1294" i="3"/>
  <c r="BP1294" i="3"/>
  <c r="BE1294" i="3"/>
  <c r="BO1294" i="3" s="1"/>
  <c r="BC1294" i="3"/>
  <c r="BD1294" i="3" s="1"/>
  <c r="BQ1294" i="3" s="1"/>
  <c r="AZ1294" i="3"/>
  <c r="BA1294" i="3" s="1"/>
  <c r="BS1294" i="3" s="1"/>
  <c r="AP1294" i="3"/>
  <c r="AK1294" i="3"/>
  <c r="S1294" i="3"/>
  <c r="CW1293" i="3"/>
  <c r="CV1293" i="3"/>
  <c r="CU1293" i="3"/>
  <c r="CT1293" i="3"/>
  <c r="CS1293" i="3"/>
  <c r="CR1293" i="3"/>
  <c r="CQ1293" i="3"/>
  <c r="CX1293" i="3" s="1"/>
  <c r="CG1293" i="3"/>
  <c r="CC1293" i="3"/>
  <c r="CB1293" i="3"/>
  <c r="CE1293" i="3" s="1"/>
  <c r="BY1293" i="3"/>
  <c r="BX1293" i="3"/>
  <c r="BW1293" i="3"/>
  <c r="BV1293" i="3"/>
  <c r="BU1293" i="3"/>
  <c r="BT1293" i="3"/>
  <c r="BR1293" i="3"/>
  <c r="BP1293" i="3"/>
  <c r="BE1293" i="3"/>
  <c r="BO1293" i="3" s="1"/>
  <c r="BC1293" i="3"/>
  <c r="BD1293" i="3" s="1"/>
  <c r="BQ1293" i="3" s="1"/>
  <c r="AZ1293" i="3"/>
  <c r="BA1293" i="3" s="1"/>
  <c r="BS1293" i="3" s="1"/>
  <c r="AP1293" i="3"/>
  <c r="AK1293" i="3"/>
  <c r="S1293" i="3"/>
  <c r="CW1292" i="3"/>
  <c r="CV1292" i="3"/>
  <c r="CU1292" i="3"/>
  <c r="CT1292" i="3"/>
  <c r="CS1292" i="3"/>
  <c r="CR1292" i="3"/>
  <c r="CQ1292" i="3"/>
  <c r="CX1292" i="3" s="1"/>
  <c r="CG1292" i="3"/>
  <c r="CC1292" i="3"/>
  <c r="CB1292" i="3"/>
  <c r="CE1292" i="3" s="1"/>
  <c r="BY1292" i="3"/>
  <c r="BX1292" i="3"/>
  <c r="BW1292" i="3"/>
  <c r="BV1292" i="3"/>
  <c r="BU1292" i="3"/>
  <c r="BT1292" i="3"/>
  <c r="BR1292" i="3"/>
  <c r="BP1292" i="3"/>
  <c r="BE1292" i="3"/>
  <c r="BO1292" i="3" s="1"/>
  <c r="BC1292" i="3"/>
  <c r="BD1292" i="3" s="1"/>
  <c r="BQ1292" i="3" s="1"/>
  <c r="AZ1292" i="3"/>
  <c r="BA1292" i="3" s="1"/>
  <c r="BS1292" i="3" s="1"/>
  <c r="AP1292" i="3"/>
  <c r="AK1292" i="3"/>
  <c r="S1292" i="3"/>
  <c r="CW599" i="3"/>
  <c r="CV599" i="3"/>
  <c r="CU599" i="3"/>
  <c r="CT599" i="3"/>
  <c r="CS599" i="3"/>
  <c r="CR599" i="3"/>
  <c r="CQ599" i="3"/>
  <c r="CX599" i="3" s="1"/>
  <c r="CG599" i="3"/>
  <c r="CC599" i="3"/>
  <c r="CB599" i="3"/>
  <c r="CE599" i="3" s="1"/>
  <c r="BY599" i="3"/>
  <c r="BX599" i="3"/>
  <c r="BW599" i="3"/>
  <c r="BV599" i="3"/>
  <c r="BU599" i="3"/>
  <c r="BT599" i="3"/>
  <c r="BR599" i="3"/>
  <c r="BP599" i="3"/>
  <c r="BE599" i="3"/>
  <c r="BO599" i="3" s="1"/>
  <c r="BC599" i="3"/>
  <c r="BD599" i="3" s="1"/>
  <c r="BQ599" i="3" s="1"/>
  <c r="AZ599" i="3"/>
  <c r="BA599" i="3" s="1"/>
  <c r="BS599" i="3" s="1"/>
  <c r="AP599" i="3"/>
  <c r="AK599" i="3"/>
  <c r="S599" i="3"/>
  <c r="CW1291" i="3"/>
  <c r="CV1291" i="3"/>
  <c r="CU1291" i="3"/>
  <c r="CT1291" i="3"/>
  <c r="CS1291" i="3"/>
  <c r="CR1291" i="3"/>
  <c r="CQ1291" i="3"/>
  <c r="CX1291" i="3" s="1"/>
  <c r="CG1291" i="3"/>
  <c r="CC1291" i="3"/>
  <c r="CB1291" i="3"/>
  <c r="CE1291" i="3" s="1"/>
  <c r="BY1291" i="3"/>
  <c r="BX1291" i="3"/>
  <c r="BW1291" i="3"/>
  <c r="BV1291" i="3"/>
  <c r="BU1291" i="3"/>
  <c r="BT1291" i="3"/>
  <c r="BR1291" i="3"/>
  <c r="BP1291" i="3"/>
  <c r="BE1291" i="3"/>
  <c r="BO1291" i="3" s="1"/>
  <c r="BC1291" i="3"/>
  <c r="BD1291" i="3" s="1"/>
  <c r="BQ1291" i="3" s="1"/>
  <c r="AZ1291" i="3"/>
  <c r="BA1291" i="3" s="1"/>
  <c r="BS1291" i="3" s="1"/>
  <c r="AP1291" i="3"/>
  <c r="AK1291" i="3"/>
  <c r="S1291" i="3"/>
  <c r="CW1290" i="3"/>
  <c r="CV1290" i="3"/>
  <c r="CU1290" i="3"/>
  <c r="CT1290" i="3"/>
  <c r="CS1290" i="3"/>
  <c r="CR1290" i="3"/>
  <c r="CQ1290" i="3"/>
  <c r="CX1290" i="3" s="1"/>
  <c r="CG1290" i="3"/>
  <c r="CC1290" i="3"/>
  <c r="CB1290" i="3"/>
  <c r="CE1290" i="3" s="1"/>
  <c r="BY1290" i="3"/>
  <c r="BX1290" i="3"/>
  <c r="BW1290" i="3"/>
  <c r="BV1290" i="3"/>
  <c r="BU1290" i="3"/>
  <c r="BT1290" i="3"/>
  <c r="BR1290" i="3"/>
  <c r="BP1290" i="3"/>
  <c r="BE1290" i="3"/>
  <c r="BO1290" i="3" s="1"/>
  <c r="BC1290" i="3"/>
  <c r="BD1290" i="3" s="1"/>
  <c r="BQ1290" i="3" s="1"/>
  <c r="AZ1290" i="3"/>
  <c r="BA1290" i="3" s="1"/>
  <c r="BS1290" i="3" s="1"/>
  <c r="AP1290" i="3"/>
  <c r="AK1290" i="3"/>
  <c r="S1290" i="3"/>
  <c r="CX1324" i="3"/>
  <c r="CW1324" i="3"/>
  <c r="CV1324" i="3"/>
  <c r="CG1324" i="3"/>
  <c r="CC1324" i="3"/>
  <c r="CB1324" i="3"/>
  <c r="CD1324" i="3" s="1"/>
  <c r="BY1324" i="3"/>
  <c r="BX1324" i="3"/>
  <c r="BW1324" i="3"/>
  <c r="BV1324" i="3"/>
  <c r="BU1324" i="3"/>
  <c r="BT1324" i="3"/>
  <c r="BR1324" i="3"/>
  <c r="BP1324" i="3"/>
  <c r="BE1324" i="3"/>
  <c r="BN1324" i="3" s="1"/>
  <c r="BC1324" i="3"/>
  <c r="BD1324" i="3" s="1"/>
  <c r="BQ1324" i="3" s="1"/>
  <c r="AZ1324" i="3"/>
  <c r="BA1324" i="3" s="1"/>
  <c r="BS1324" i="3" s="1"/>
  <c r="AP1324" i="3"/>
  <c r="AK1324" i="3"/>
  <c r="S1324" i="3"/>
  <c r="CX1312" i="3"/>
  <c r="CW1312" i="3"/>
  <c r="CV1312" i="3"/>
  <c r="CG1312" i="3"/>
  <c r="CC1312" i="3"/>
  <c r="CB1312" i="3"/>
  <c r="CE1312" i="3" s="1"/>
  <c r="BY1312" i="3"/>
  <c r="BX1312" i="3"/>
  <c r="BW1312" i="3"/>
  <c r="BV1312" i="3"/>
  <c r="BU1312" i="3"/>
  <c r="BT1312" i="3"/>
  <c r="BR1312" i="3"/>
  <c r="BP1312" i="3"/>
  <c r="BE1312" i="3"/>
  <c r="BC1312" i="3"/>
  <c r="BD1312" i="3" s="1"/>
  <c r="BQ1312" i="3" s="1"/>
  <c r="AZ1312" i="3"/>
  <c r="BA1312" i="3" s="1"/>
  <c r="BS1312" i="3" s="1"/>
  <c r="AP1312" i="3"/>
  <c r="AK1312" i="3"/>
  <c r="S1312" i="3"/>
  <c r="CX1307" i="3"/>
  <c r="CW1307" i="3"/>
  <c r="CV1307" i="3"/>
  <c r="CG1307" i="3"/>
  <c r="CC1307" i="3"/>
  <c r="CB1307" i="3"/>
  <c r="CD1307" i="3" s="1"/>
  <c r="BY1307" i="3"/>
  <c r="BX1307" i="3"/>
  <c r="BW1307" i="3"/>
  <c r="BV1307" i="3"/>
  <c r="BU1307" i="3"/>
  <c r="BT1307" i="3"/>
  <c r="BR1307" i="3"/>
  <c r="BP1307" i="3"/>
  <c r="BE1307" i="3"/>
  <c r="BN1307" i="3" s="1"/>
  <c r="BC1307" i="3"/>
  <c r="BD1307" i="3" s="1"/>
  <c r="BQ1307" i="3" s="1"/>
  <c r="AZ1307" i="3"/>
  <c r="BA1307" i="3" s="1"/>
  <c r="BS1307" i="3" s="1"/>
  <c r="AP1307" i="3"/>
  <c r="AK1307" i="3"/>
  <c r="S1307" i="3"/>
  <c r="CW1305" i="3"/>
  <c r="CV1305" i="3"/>
  <c r="CU1305" i="3"/>
  <c r="CT1305" i="3"/>
  <c r="CS1305" i="3"/>
  <c r="CR1305" i="3"/>
  <c r="CQ1305" i="3"/>
  <c r="CX1305" i="3" s="1"/>
  <c r="CG1305" i="3"/>
  <c r="CC1305" i="3"/>
  <c r="CB1305" i="3"/>
  <c r="CD1305" i="3" s="1"/>
  <c r="BY1305" i="3"/>
  <c r="BX1305" i="3"/>
  <c r="BW1305" i="3"/>
  <c r="BV1305" i="3"/>
  <c r="BU1305" i="3"/>
  <c r="BT1305" i="3"/>
  <c r="BR1305" i="3"/>
  <c r="BP1305" i="3"/>
  <c r="BE1305" i="3"/>
  <c r="BN1305" i="3" s="1"/>
  <c r="BC1305" i="3"/>
  <c r="BD1305" i="3" s="1"/>
  <c r="BQ1305" i="3" s="1"/>
  <c r="AZ1305" i="3"/>
  <c r="BA1305" i="3" s="1"/>
  <c r="BS1305" i="3" s="1"/>
  <c r="AP1305" i="3"/>
  <c r="AK1305" i="3"/>
  <c r="S1305" i="3"/>
  <c r="CW1304" i="3"/>
  <c r="CV1304" i="3"/>
  <c r="CU1304" i="3"/>
  <c r="CT1304" i="3"/>
  <c r="CS1304" i="3"/>
  <c r="CR1304" i="3"/>
  <c r="CQ1304" i="3"/>
  <c r="CX1304" i="3" s="1"/>
  <c r="CG1304" i="3"/>
  <c r="CC1304" i="3"/>
  <c r="CB1304" i="3"/>
  <c r="CD1304" i="3" s="1"/>
  <c r="BY1304" i="3"/>
  <c r="BX1304" i="3"/>
  <c r="BW1304" i="3"/>
  <c r="BV1304" i="3"/>
  <c r="BU1304" i="3"/>
  <c r="BT1304" i="3"/>
  <c r="BR1304" i="3"/>
  <c r="BP1304" i="3"/>
  <c r="BE1304" i="3"/>
  <c r="BN1304" i="3" s="1"/>
  <c r="BC1304" i="3"/>
  <c r="BD1304" i="3" s="1"/>
  <c r="BQ1304" i="3" s="1"/>
  <c r="AZ1304" i="3"/>
  <c r="BA1304" i="3" s="1"/>
  <c r="BS1304" i="3" s="1"/>
  <c r="AP1304" i="3"/>
  <c r="AK1304" i="3"/>
  <c r="S1304" i="3"/>
  <c r="CW1303" i="3"/>
  <c r="CV1303" i="3"/>
  <c r="CU1303" i="3"/>
  <c r="CT1303" i="3"/>
  <c r="CS1303" i="3"/>
  <c r="CR1303" i="3"/>
  <c r="CQ1303" i="3"/>
  <c r="CX1303" i="3" s="1"/>
  <c r="CG1303" i="3"/>
  <c r="CC1303" i="3"/>
  <c r="CB1303" i="3"/>
  <c r="CD1303" i="3" s="1"/>
  <c r="BY1303" i="3"/>
  <c r="BX1303" i="3"/>
  <c r="BW1303" i="3"/>
  <c r="BV1303" i="3"/>
  <c r="BU1303" i="3"/>
  <c r="BT1303" i="3"/>
  <c r="BR1303" i="3"/>
  <c r="BP1303" i="3"/>
  <c r="BE1303" i="3"/>
  <c r="BN1303" i="3" s="1"/>
  <c r="BC1303" i="3"/>
  <c r="BD1303" i="3" s="1"/>
  <c r="BQ1303" i="3" s="1"/>
  <c r="AZ1303" i="3"/>
  <c r="BA1303" i="3" s="1"/>
  <c r="BS1303" i="3" s="1"/>
  <c r="AP1303" i="3"/>
  <c r="AK1303" i="3"/>
  <c r="S1303" i="3"/>
  <c r="CX2098" i="3"/>
  <c r="CW2098" i="3"/>
  <c r="CV2098" i="3"/>
  <c r="CG2098" i="3"/>
  <c r="CC2098" i="3"/>
  <c r="CB2098" i="3"/>
  <c r="CE2098" i="3" s="1"/>
  <c r="BY2098" i="3"/>
  <c r="BX2098" i="3"/>
  <c r="BW2098" i="3"/>
  <c r="BV2098" i="3"/>
  <c r="BU2098" i="3"/>
  <c r="BT2098" i="3"/>
  <c r="BR2098" i="3"/>
  <c r="BP2098" i="3"/>
  <c r="BE2098" i="3"/>
  <c r="BO2098" i="3" s="1"/>
  <c r="BC2098" i="3"/>
  <c r="BD2098" i="3" s="1"/>
  <c r="BQ2098" i="3" s="1"/>
  <c r="AZ2098" i="3"/>
  <c r="BA2098" i="3" s="1"/>
  <c r="BS2098" i="3" s="1"/>
  <c r="AP2098" i="3"/>
  <c r="AK2098" i="3"/>
  <c r="S2098" i="3"/>
  <c r="CW2110" i="3"/>
  <c r="CV2110" i="3"/>
  <c r="CU2110" i="3"/>
  <c r="CT2110" i="3"/>
  <c r="CS2110" i="3"/>
  <c r="CR2110" i="3"/>
  <c r="CQ2110" i="3"/>
  <c r="CX2110" i="3" s="1"/>
  <c r="CG2110" i="3"/>
  <c r="CC2110" i="3"/>
  <c r="CB2110" i="3"/>
  <c r="CE2110" i="3" s="1"/>
  <c r="BY2110" i="3"/>
  <c r="BX2110" i="3"/>
  <c r="BW2110" i="3"/>
  <c r="BV2110" i="3"/>
  <c r="BU2110" i="3"/>
  <c r="BT2110" i="3"/>
  <c r="BR2110" i="3"/>
  <c r="BP2110" i="3"/>
  <c r="BE2110" i="3"/>
  <c r="BO2110" i="3" s="1"/>
  <c r="BC2110" i="3"/>
  <c r="BD2110" i="3" s="1"/>
  <c r="BQ2110" i="3" s="1"/>
  <c r="AZ2110" i="3"/>
  <c r="BA2110" i="3" s="1"/>
  <c r="BS2110" i="3" s="1"/>
  <c r="AP2110" i="3"/>
  <c r="AK2110" i="3"/>
  <c r="S2110" i="3"/>
  <c r="CW30" i="3"/>
  <c r="CV30" i="3"/>
  <c r="CU30" i="3"/>
  <c r="CT30" i="3"/>
  <c r="CS30" i="3"/>
  <c r="CR30" i="3"/>
  <c r="CQ30" i="3"/>
  <c r="CX30" i="3" s="1"/>
  <c r="CG30" i="3"/>
  <c r="CC30" i="3"/>
  <c r="CB30" i="3"/>
  <c r="CE30" i="3" s="1"/>
  <c r="BY30" i="3"/>
  <c r="BX30" i="3"/>
  <c r="BW30" i="3"/>
  <c r="BV30" i="3"/>
  <c r="BU30" i="3"/>
  <c r="BT30" i="3"/>
  <c r="BR30" i="3"/>
  <c r="BP30" i="3"/>
  <c r="BE30" i="3"/>
  <c r="BO30" i="3" s="1"/>
  <c r="BC30" i="3"/>
  <c r="BD30" i="3" s="1"/>
  <c r="BQ30" i="3" s="1"/>
  <c r="AZ30" i="3"/>
  <c r="BA30" i="3" s="1"/>
  <c r="BS30" i="3" s="1"/>
  <c r="AP30" i="3"/>
  <c r="AK30" i="3"/>
  <c r="S30" i="3"/>
  <c r="CW1647" i="3"/>
  <c r="CV1647" i="3"/>
  <c r="CU1647" i="3"/>
  <c r="CT1647" i="3"/>
  <c r="CS1647" i="3"/>
  <c r="CR1647" i="3"/>
  <c r="CQ1647" i="3"/>
  <c r="CX1647" i="3" s="1"/>
  <c r="CG1647" i="3"/>
  <c r="CC1647" i="3"/>
  <c r="CB1647" i="3"/>
  <c r="CE1647" i="3" s="1"/>
  <c r="BY1647" i="3"/>
  <c r="BX1647" i="3"/>
  <c r="BW1647" i="3"/>
  <c r="BV1647" i="3"/>
  <c r="BU1647" i="3"/>
  <c r="BT1647" i="3"/>
  <c r="BR1647" i="3"/>
  <c r="BP1647" i="3"/>
  <c r="BE1647" i="3"/>
  <c r="BO1647" i="3" s="1"/>
  <c r="BC1647" i="3"/>
  <c r="BD1647" i="3" s="1"/>
  <c r="BQ1647" i="3" s="1"/>
  <c r="AZ1647" i="3"/>
  <c r="BA1647" i="3" s="1"/>
  <c r="BS1647" i="3" s="1"/>
  <c r="AP1647" i="3"/>
  <c r="AK1647" i="3"/>
  <c r="S1647" i="3"/>
  <c r="CW31" i="3"/>
  <c r="CV31" i="3"/>
  <c r="CU31" i="3"/>
  <c r="CT31" i="3"/>
  <c r="CS31" i="3"/>
  <c r="CR31" i="3"/>
  <c r="CQ31" i="3"/>
  <c r="CX31" i="3" s="1"/>
  <c r="CG31" i="3"/>
  <c r="CC31" i="3"/>
  <c r="CB31" i="3"/>
  <c r="CE31" i="3" s="1"/>
  <c r="BY31" i="3"/>
  <c r="BX31" i="3"/>
  <c r="BW31" i="3"/>
  <c r="BV31" i="3"/>
  <c r="BU31" i="3"/>
  <c r="BT31" i="3"/>
  <c r="BR31" i="3"/>
  <c r="BP31" i="3"/>
  <c r="BE31" i="3"/>
  <c r="BO31" i="3" s="1"/>
  <c r="BC31" i="3"/>
  <c r="BD31" i="3" s="1"/>
  <c r="BQ31" i="3" s="1"/>
  <c r="AZ31" i="3"/>
  <c r="BA31" i="3" s="1"/>
  <c r="BS31" i="3" s="1"/>
  <c r="AP31" i="3"/>
  <c r="AK31" i="3"/>
  <c r="S31" i="3"/>
  <c r="CW103" i="3"/>
  <c r="CV103" i="3"/>
  <c r="CU103" i="3"/>
  <c r="CT103" i="3"/>
  <c r="CS103" i="3"/>
  <c r="CR103" i="3"/>
  <c r="CQ103" i="3"/>
  <c r="CX103" i="3" s="1"/>
  <c r="CG103" i="3"/>
  <c r="CC103" i="3"/>
  <c r="CB103" i="3"/>
  <c r="CE103" i="3" s="1"/>
  <c r="BY103" i="3"/>
  <c r="BX103" i="3"/>
  <c r="BW103" i="3"/>
  <c r="BV103" i="3"/>
  <c r="BU103" i="3"/>
  <c r="BT103" i="3"/>
  <c r="BR103" i="3"/>
  <c r="BP103" i="3"/>
  <c r="BE103" i="3"/>
  <c r="BO103" i="3" s="1"/>
  <c r="BC103" i="3"/>
  <c r="BD103" i="3" s="1"/>
  <c r="BQ103" i="3" s="1"/>
  <c r="AZ103" i="3"/>
  <c r="BA103" i="3" s="1"/>
  <c r="BS103" i="3" s="1"/>
  <c r="AP103" i="3"/>
  <c r="AK103" i="3"/>
  <c r="S103" i="3"/>
  <c r="CW1645" i="3"/>
  <c r="CV1645" i="3"/>
  <c r="CU1645" i="3"/>
  <c r="CT1645" i="3"/>
  <c r="CS1645" i="3"/>
  <c r="CR1645" i="3"/>
  <c r="CQ1645" i="3"/>
  <c r="CX1645" i="3" s="1"/>
  <c r="CG1645" i="3"/>
  <c r="CC1645" i="3"/>
  <c r="CB1645" i="3"/>
  <c r="CE1645" i="3" s="1"/>
  <c r="BY1645" i="3"/>
  <c r="BX1645" i="3"/>
  <c r="BW1645" i="3"/>
  <c r="BV1645" i="3"/>
  <c r="BU1645" i="3"/>
  <c r="BT1645" i="3"/>
  <c r="BR1645" i="3"/>
  <c r="BP1645" i="3"/>
  <c r="BE1645" i="3"/>
  <c r="BO1645" i="3" s="1"/>
  <c r="BC1645" i="3"/>
  <c r="BD1645" i="3" s="1"/>
  <c r="BQ1645" i="3" s="1"/>
  <c r="AZ1645" i="3"/>
  <c r="BA1645" i="3" s="1"/>
  <c r="BS1645" i="3" s="1"/>
  <c r="AP1645" i="3"/>
  <c r="AK1645" i="3"/>
  <c r="S1645" i="3"/>
  <c r="CW29" i="3"/>
  <c r="CV29" i="3"/>
  <c r="CU29" i="3"/>
  <c r="CT29" i="3"/>
  <c r="CS29" i="3"/>
  <c r="CR29" i="3"/>
  <c r="CQ29" i="3"/>
  <c r="CX29" i="3" s="1"/>
  <c r="CG29" i="3"/>
  <c r="CC29" i="3"/>
  <c r="CB29" i="3"/>
  <c r="CE29" i="3" s="1"/>
  <c r="BY29" i="3"/>
  <c r="BX29" i="3"/>
  <c r="BW29" i="3"/>
  <c r="BV29" i="3"/>
  <c r="BU29" i="3"/>
  <c r="BT29" i="3"/>
  <c r="BR29" i="3"/>
  <c r="BP29" i="3"/>
  <c r="BE29" i="3"/>
  <c r="BO29" i="3" s="1"/>
  <c r="BC29" i="3"/>
  <c r="BD29" i="3" s="1"/>
  <c r="BQ29" i="3" s="1"/>
  <c r="AZ29" i="3"/>
  <c r="BA29" i="3" s="1"/>
  <c r="BS29" i="3" s="1"/>
  <c r="AP29" i="3"/>
  <c r="AK29" i="3"/>
  <c r="S29" i="3"/>
  <c r="CW28" i="3"/>
  <c r="CV28" i="3"/>
  <c r="CU28" i="3"/>
  <c r="CT28" i="3"/>
  <c r="CS28" i="3"/>
  <c r="CR28" i="3"/>
  <c r="CQ28" i="3"/>
  <c r="CX28" i="3" s="1"/>
  <c r="CG28" i="3"/>
  <c r="CC28" i="3"/>
  <c r="CB28" i="3"/>
  <c r="CE28" i="3" s="1"/>
  <c r="BY28" i="3"/>
  <c r="BX28" i="3"/>
  <c r="BW28" i="3"/>
  <c r="BV28" i="3"/>
  <c r="BU28" i="3"/>
  <c r="BT28" i="3"/>
  <c r="BR28" i="3"/>
  <c r="BP28" i="3"/>
  <c r="BE28" i="3"/>
  <c r="BO28" i="3" s="1"/>
  <c r="BC28" i="3"/>
  <c r="BD28" i="3" s="1"/>
  <c r="BQ28" i="3" s="1"/>
  <c r="AZ28" i="3"/>
  <c r="BA28" i="3" s="1"/>
  <c r="BS28" i="3" s="1"/>
  <c r="AP28" i="3"/>
  <c r="AK28" i="3"/>
  <c r="S28" i="3"/>
  <c r="CW102" i="3"/>
  <c r="CV102" i="3"/>
  <c r="CU102" i="3"/>
  <c r="CT102" i="3"/>
  <c r="CS102" i="3"/>
  <c r="CR102" i="3"/>
  <c r="CQ102" i="3"/>
  <c r="CX102" i="3" s="1"/>
  <c r="CG102" i="3"/>
  <c r="CC102" i="3"/>
  <c r="CB102" i="3"/>
  <c r="CE102" i="3" s="1"/>
  <c r="BY102" i="3"/>
  <c r="BX102" i="3"/>
  <c r="BW102" i="3"/>
  <c r="BV102" i="3"/>
  <c r="BU102" i="3"/>
  <c r="BT102" i="3"/>
  <c r="BR102" i="3"/>
  <c r="BP102" i="3"/>
  <c r="BE102" i="3"/>
  <c r="BO102" i="3" s="1"/>
  <c r="BC102" i="3"/>
  <c r="BD102" i="3" s="1"/>
  <c r="BQ102" i="3" s="1"/>
  <c r="AZ102" i="3"/>
  <c r="BA102" i="3" s="1"/>
  <c r="BS102" i="3" s="1"/>
  <c r="AP102" i="3"/>
  <c r="AK102" i="3"/>
  <c r="S102" i="3"/>
  <c r="CW27" i="3"/>
  <c r="CV27" i="3"/>
  <c r="CU27" i="3"/>
  <c r="CT27" i="3"/>
  <c r="CS27" i="3"/>
  <c r="CR27" i="3"/>
  <c r="CQ27" i="3"/>
  <c r="CX27" i="3" s="1"/>
  <c r="CG27" i="3"/>
  <c r="CC27" i="3"/>
  <c r="CB27" i="3"/>
  <c r="CE27" i="3" s="1"/>
  <c r="BY27" i="3"/>
  <c r="BX27" i="3"/>
  <c r="BW27" i="3"/>
  <c r="BV27" i="3"/>
  <c r="BU27" i="3"/>
  <c r="BT27" i="3"/>
  <c r="BR27" i="3"/>
  <c r="BP27" i="3"/>
  <c r="BE27" i="3"/>
  <c r="BO27" i="3" s="1"/>
  <c r="BC27" i="3"/>
  <c r="BD27" i="3" s="1"/>
  <c r="BQ27" i="3" s="1"/>
  <c r="AZ27" i="3"/>
  <c r="BA27" i="3" s="1"/>
  <c r="BS27" i="3" s="1"/>
  <c r="AP27" i="3"/>
  <c r="AK27" i="3"/>
  <c r="S27" i="3"/>
  <c r="CW101" i="3"/>
  <c r="CV101" i="3"/>
  <c r="CU101" i="3"/>
  <c r="CT101" i="3"/>
  <c r="CS101" i="3"/>
  <c r="CR101" i="3"/>
  <c r="CQ101" i="3"/>
  <c r="CX101" i="3" s="1"/>
  <c r="CG101" i="3"/>
  <c r="CC101" i="3"/>
  <c r="CB101" i="3"/>
  <c r="CE101" i="3" s="1"/>
  <c r="BY101" i="3"/>
  <c r="BX101" i="3"/>
  <c r="BW101" i="3"/>
  <c r="BV101" i="3"/>
  <c r="BU101" i="3"/>
  <c r="BT101" i="3"/>
  <c r="BR101" i="3"/>
  <c r="BP101" i="3"/>
  <c r="BE101" i="3"/>
  <c r="BO101" i="3" s="1"/>
  <c r="BC101" i="3"/>
  <c r="BD101" i="3" s="1"/>
  <c r="BQ101" i="3" s="1"/>
  <c r="AZ101" i="3"/>
  <c r="BA101" i="3" s="1"/>
  <c r="BS101" i="3" s="1"/>
  <c r="AP101" i="3"/>
  <c r="AK101" i="3"/>
  <c r="S101" i="3"/>
  <c r="CW26" i="3"/>
  <c r="CV26" i="3"/>
  <c r="CU26" i="3"/>
  <c r="CT26" i="3"/>
  <c r="CS26" i="3"/>
  <c r="CR26" i="3"/>
  <c r="CQ26" i="3"/>
  <c r="CX26" i="3" s="1"/>
  <c r="CG26" i="3"/>
  <c r="CC26" i="3"/>
  <c r="CB26" i="3"/>
  <c r="CE26" i="3" s="1"/>
  <c r="BY26" i="3"/>
  <c r="BX26" i="3"/>
  <c r="BW26" i="3"/>
  <c r="BV26" i="3"/>
  <c r="BU26" i="3"/>
  <c r="BT26" i="3"/>
  <c r="BR26" i="3"/>
  <c r="BP26" i="3"/>
  <c r="BE26" i="3"/>
  <c r="BO26" i="3" s="1"/>
  <c r="BC26" i="3"/>
  <c r="BD26" i="3" s="1"/>
  <c r="BQ26" i="3" s="1"/>
  <c r="AZ26" i="3"/>
  <c r="BA26" i="3" s="1"/>
  <c r="BS26" i="3" s="1"/>
  <c r="AP26" i="3"/>
  <c r="AK26" i="3"/>
  <c r="S26" i="3"/>
  <c r="CW25" i="3"/>
  <c r="CV25" i="3"/>
  <c r="CU25" i="3"/>
  <c r="CT25" i="3"/>
  <c r="CS25" i="3"/>
  <c r="CR25" i="3"/>
  <c r="CQ25" i="3"/>
  <c r="CX25" i="3" s="1"/>
  <c r="CG25" i="3"/>
  <c r="CC25" i="3"/>
  <c r="CB25" i="3"/>
  <c r="CE25" i="3" s="1"/>
  <c r="BY25" i="3"/>
  <c r="BX25" i="3"/>
  <c r="BW25" i="3"/>
  <c r="BV25" i="3"/>
  <c r="BU25" i="3"/>
  <c r="BT25" i="3"/>
  <c r="BR25" i="3"/>
  <c r="BP25" i="3"/>
  <c r="BE25" i="3"/>
  <c r="BO25" i="3" s="1"/>
  <c r="BC25" i="3"/>
  <c r="BD25" i="3" s="1"/>
  <c r="BQ25" i="3" s="1"/>
  <c r="AZ25" i="3"/>
  <c r="BA25" i="3" s="1"/>
  <c r="BS25" i="3" s="1"/>
  <c r="AP25" i="3"/>
  <c r="AK25" i="3"/>
  <c r="S25" i="3"/>
  <c r="CW100" i="3"/>
  <c r="CV100" i="3"/>
  <c r="CU100" i="3"/>
  <c r="CT100" i="3"/>
  <c r="CS100" i="3"/>
  <c r="CR100" i="3"/>
  <c r="CQ100" i="3"/>
  <c r="CX100" i="3" s="1"/>
  <c r="CG100" i="3"/>
  <c r="CC100" i="3"/>
  <c r="CB100" i="3"/>
  <c r="CE100" i="3" s="1"/>
  <c r="BY100" i="3"/>
  <c r="BX100" i="3"/>
  <c r="BW100" i="3"/>
  <c r="BV100" i="3"/>
  <c r="BU100" i="3"/>
  <c r="BT100" i="3"/>
  <c r="BR100" i="3"/>
  <c r="BP100" i="3"/>
  <c r="BE100" i="3"/>
  <c r="BO100" i="3" s="1"/>
  <c r="BC100" i="3"/>
  <c r="BD100" i="3" s="1"/>
  <c r="BQ100" i="3" s="1"/>
  <c r="AZ100" i="3"/>
  <c r="BA100" i="3" s="1"/>
  <c r="BS100" i="3" s="1"/>
  <c r="AP100" i="3"/>
  <c r="AK100" i="3"/>
  <c r="S100" i="3"/>
  <c r="CW99" i="3"/>
  <c r="CV99" i="3"/>
  <c r="CU99" i="3"/>
  <c r="CT99" i="3"/>
  <c r="CS99" i="3"/>
  <c r="CR99" i="3"/>
  <c r="CQ99" i="3"/>
  <c r="CX99" i="3" s="1"/>
  <c r="CG99" i="3"/>
  <c r="CC99" i="3"/>
  <c r="CB99" i="3"/>
  <c r="CE99" i="3" s="1"/>
  <c r="BY99" i="3"/>
  <c r="BX99" i="3"/>
  <c r="BW99" i="3"/>
  <c r="BV99" i="3"/>
  <c r="BU99" i="3"/>
  <c r="BT99" i="3"/>
  <c r="BR99" i="3"/>
  <c r="BP99" i="3"/>
  <c r="BE99" i="3"/>
  <c r="BO99" i="3" s="1"/>
  <c r="BC99" i="3"/>
  <c r="BD99" i="3" s="1"/>
  <c r="BQ99" i="3" s="1"/>
  <c r="AZ99" i="3"/>
  <c r="BA99" i="3" s="1"/>
  <c r="BS99" i="3" s="1"/>
  <c r="AP99" i="3"/>
  <c r="AK99" i="3"/>
  <c r="S99" i="3"/>
  <c r="CW98" i="3"/>
  <c r="CV98" i="3"/>
  <c r="CU98" i="3"/>
  <c r="CT98" i="3"/>
  <c r="CS98" i="3"/>
  <c r="CR98" i="3"/>
  <c r="CQ98" i="3"/>
  <c r="CX98" i="3" s="1"/>
  <c r="CG98" i="3"/>
  <c r="CC98" i="3"/>
  <c r="CB98" i="3"/>
  <c r="CE98" i="3" s="1"/>
  <c r="BY98" i="3"/>
  <c r="BX98" i="3"/>
  <c r="BW98" i="3"/>
  <c r="BV98" i="3"/>
  <c r="BU98" i="3"/>
  <c r="BT98" i="3"/>
  <c r="BR98" i="3"/>
  <c r="BP98" i="3"/>
  <c r="BE98" i="3"/>
  <c r="BO98" i="3" s="1"/>
  <c r="BC98" i="3"/>
  <c r="BD98" i="3" s="1"/>
  <c r="BQ98" i="3" s="1"/>
  <c r="AZ98" i="3"/>
  <c r="BA98" i="3" s="1"/>
  <c r="BS98" i="3" s="1"/>
  <c r="AP98" i="3"/>
  <c r="AK98" i="3"/>
  <c r="S98" i="3"/>
  <c r="CW24" i="3"/>
  <c r="CV24" i="3"/>
  <c r="CU24" i="3"/>
  <c r="CT24" i="3"/>
  <c r="CS24" i="3"/>
  <c r="CR24" i="3"/>
  <c r="CQ24" i="3"/>
  <c r="CX24" i="3" s="1"/>
  <c r="CG24" i="3"/>
  <c r="CC24" i="3"/>
  <c r="CB24" i="3"/>
  <c r="CE24" i="3" s="1"/>
  <c r="BY24" i="3"/>
  <c r="BX24" i="3"/>
  <c r="BW24" i="3"/>
  <c r="BV24" i="3"/>
  <c r="BU24" i="3"/>
  <c r="BT24" i="3"/>
  <c r="BR24" i="3"/>
  <c r="BP24" i="3"/>
  <c r="BE24" i="3"/>
  <c r="BO24" i="3" s="1"/>
  <c r="BC24" i="3"/>
  <c r="BD24" i="3" s="1"/>
  <c r="BQ24" i="3" s="1"/>
  <c r="AZ24" i="3"/>
  <c r="BA24" i="3" s="1"/>
  <c r="BS24" i="3" s="1"/>
  <c r="AP24" i="3"/>
  <c r="AK24" i="3"/>
  <c r="S24" i="3"/>
  <c r="CW97" i="3"/>
  <c r="CV97" i="3"/>
  <c r="CU97" i="3"/>
  <c r="CT97" i="3"/>
  <c r="CS97" i="3"/>
  <c r="CR97" i="3"/>
  <c r="CQ97" i="3"/>
  <c r="CX97" i="3" s="1"/>
  <c r="CG97" i="3"/>
  <c r="CC97" i="3"/>
  <c r="CB97" i="3"/>
  <c r="CE97" i="3" s="1"/>
  <c r="BY97" i="3"/>
  <c r="BX97" i="3"/>
  <c r="BW97" i="3"/>
  <c r="BV97" i="3"/>
  <c r="BU97" i="3"/>
  <c r="BT97" i="3"/>
  <c r="BR97" i="3"/>
  <c r="BP97" i="3"/>
  <c r="BE97" i="3"/>
  <c r="BO97" i="3" s="1"/>
  <c r="BC97" i="3"/>
  <c r="BD97" i="3" s="1"/>
  <c r="BQ97" i="3" s="1"/>
  <c r="AZ97" i="3"/>
  <c r="BA97" i="3" s="1"/>
  <c r="BS97" i="3" s="1"/>
  <c r="AP97" i="3"/>
  <c r="AK97" i="3"/>
  <c r="S97" i="3"/>
  <c r="CW95" i="3"/>
  <c r="CV95" i="3"/>
  <c r="CU95" i="3"/>
  <c r="CT95" i="3"/>
  <c r="CS95" i="3"/>
  <c r="CR95" i="3"/>
  <c r="CQ95" i="3"/>
  <c r="CX95" i="3" s="1"/>
  <c r="CG95" i="3"/>
  <c r="CC95" i="3"/>
  <c r="CB95" i="3"/>
  <c r="CE95" i="3" s="1"/>
  <c r="BY95" i="3"/>
  <c r="BX95" i="3"/>
  <c r="BW95" i="3"/>
  <c r="BV95" i="3"/>
  <c r="BU95" i="3"/>
  <c r="BT95" i="3"/>
  <c r="BR95" i="3"/>
  <c r="BP95" i="3"/>
  <c r="BE95" i="3"/>
  <c r="BO95" i="3" s="1"/>
  <c r="BC95" i="3"/>
  <c r="BD95" i="3" s="1"/>
  <c r="BQ95" i="3" s="1"/>
  <c r="AZ95" i="3"/>
  <c r="BA95" i="3" s="1"/>
  <c r="BS95" i="3" s="1"/>
  <c r="AP95" i="3"/>
  <c r="AK95" i="3"/>
  <c r="S95" i="3"/>
  <c r="CW1644" i="3"/>
  <c r="CV1644" i="3"/>
  <c r="CU1644" i="3"/>
  <c r="CT1644" i="3"/>
  <c r="CS1644" i="3"/>
  <c r="CR1644" i="3"/>
  <c r="CQ1644" i="3"/>
  <c r="CX1644" i="3" s="1"/>
  <c r="CG1644" i="3"/>
  <c r="CC1644" i="3"/>
  <c r="CB1644" i="3"/>
  <c r="CE1644" i="3" s="1"/>
  <c r="BY1644" i="3"/>
  <c r="BX1644" i="3"/>
  <c r="BW1644" i="3"/>
  <c r="BV1644" i="3"/>
  <c r="BU1644" i="3"/>
  <c r="BT1644" i="3"/>
  <c r="BR1644" i="3"/>
  <c r="BP1644" i="3"/>
  <c r="BE1644" i="3"/>
  <c r="BO1644" i="3" s="1"/>
  <c r="BC1644" i="3"/>
  <c r="BD1644" i="3" s="1"/>
  <c r="BQ1644" i="3" s="1"/>
  <c r="AZ1644" i="3"/>
  <c r="BA1644" i="3" s="1"/>
  <c r="BS1644" i="3" s="1"/>
  <c r="AP1644" i="3"/>
  <c r="AK1644" i="3"/>
  <c r="S1644" i="3"/>
  <c r="CW1643" i="3"/>
  <c r="CV1643" i="3"/>
  <c r="CU1643" i="3"/>
  <c r="CT1643" i="3"/>
  <c r="CS1643" i="3"/>
  <c r="CR1643" i="3"/>
  <c r="CQ1643" i="3"/>
  <c r="CX1643" i="3" s="1"/>
  <c r="CG1643" i="3"/>
  <c r="CC1643" i="3"/>
  <c r="CB1643" i="3"/>
  <c r="CE1643" i="3" s="1"/>
  <c r="BY1643" i="3"/>
  <c r="BX1643" i="3"/>
  <c r="BW1643" i="3"/>
  <c r="BV1643" i="3"/>
  <c r="BU1643" i="3"/>
  <c r="BT1643" i="3"/>
  <c r="BR1643" i="3"/>
  <c r="BP1643" i="3"/>
  <c r="BE1643" i="3"/>
  <c r="BC1643" i="3"/>
  <c r="BD1643" i="3" s="1"/>
  <c r="BQ1643" i="3" s="1"/>
  <c r="AZ1643" i="3"/>
  <c r="BA1643" i="3" s="1"/>
  <c r="BS1643" i="3" s="1"/>
  <c r="AP1643" i="3"/>
  <c r="AK1643" i="3"/>
  <c r="S1643" i="3"/>
  <c r="CW23" i="3"/>
  <c r="CV23" i="3"/>
  <c r="CU23" i="3"/>
  <c r="CT23" i="3"/>
  <c r="CS23" i="3"/>
  <c r="CR23" i="3"/>
  <c r="CQ23" i="3"/>
  <c r="CX23" i="3" s="1"/>
  <c r="CG23" i="3"/>
  <c r="CC23" i="3"/>
  <c r="CB23" i="3"/>
  <c r="CE23" i="3" s="1"/>
  <c r="BY23" i="3"/>
  <c r="BX23" i="3"/>
  <c r="BW23" i="3"/>
  <c r="BV23" i="3"/>
  <c r="BU23" i="3"/>
  <c r="BT23" i="3"/>
  <c r="BR23" i="3"/>
  <c r="BP23" i="3"/>
  <c r="BE23" i="3"/>
  <c r="BO23" i="3" s="1"/>
  <c r="BC23" i="3"/>
  <c r="BD23" i="3" s="1"/>
  <c r="BQ23" i="3" s="1"/>
  <c r="AZ23" i="3"/>
  <c r="BA23" i="3" s="1"/>
  <c r="BS23" i="3" s="1"/>
  <c r="AP23" i="3"/>
  <c r="AK23" i="3"/>
  <c r="S23" i="3"/>
  <c r="CW93" i="3"/>
  <c r="CV93" i="3"/>
  <c r="CU93" i="3"/>
  <c r="CT93" i="3"/>
  <c r="CS93" i="3"/>
  <c r="CR93" i="3"/>
  <c r="CQ93" i="3"/>
  <c r="CX93" i="3" s="1"/>
  <c r="CG93" i="3"/>
  <c r="CC93" i="3"/>
  <c r="CB93" i="3"/>
  <c r="CE93" i="3" s="1"/>
  <c r="BY93" i="3"/>
  <c r="BX93" i="3"/>
  <c r="BW93" i="3"/>
  <c r="BV93" i="3"/>
  <c r="BU93" i="3"/>
  <c r="BT93" i="3"/>
  <c r="BR93" i="3"/>
  <c r="BP93" i="3"/>
  <c r="BE93" i="3"/>
  <c r="BO93" i="3" s="1"/>
  <c r="BC93" i="3"/>
  <c r="BD93" i="3" s="1"/>
  <c r="BQ93" i="3" s="1"/>
  <c r="AZ93" i="3"/>
  <c r="BA93" i="3" s="1"/>
  <c r="BS93" i="3" s="1"/>
  <c r="AP93" i="3"/>
  <c r="AK93" i="3"/>
  <c r="S93" i="3"/>
  <c r="CW1646" i="3"/>
  <c r="CV1646" i="3"/>
  <c r="CU1646" i="3"/>
  <c r="CT1646" i="3"/>
  <c r="CS1646" i="3"/>
  <c r="CR1646" i="3"/>
  <c r="CQ1646" i="3"/>
  <c r="CX1646" i="3" s="1"/>
  <c r="CG1646" i="3"/>
  <c r="CC1646" i="3"/>
  <c r="CB1646" i="3"/>
  <c r="CE1646" i="3" s="1"/>
  <c r="BY1646" i="3"/>
  <c r="BX1646" i="3"/>
  <c r="BW1646" i="3"/>
  <c r="BV1646" i="3"/>
  <c r="BU1646" i="3"/>
  <c r="BT1646" i="3"/>
  <c r="BR1646" i="3"/>
  <c r="BP1646" i="3"/>
  <c r="BE1646" i="3"/>
  <c r="BO1646" i="3" s="1"/>
  <c r="BC1646" i="3"/>
  <c r="BD1646" i="3" s="1"/>
  <c r="BQ1646" i="3" s="1"/>
  <c r="AZ1646" i="3"/>
  <c r="BA1646" i="3" s="1"/>
  <c r="BS1646" i="3" s="1"/>
  <c r="AP1646" i="3"/>
  <c r="AK1646" i="3"/>
  <c r="S1646" i="3"/>
  <c r="CX2082" i="3"/>
  <c r="CW2082" i="3"/>
  <c r="CV2082" i="3"/>
  <c r="CG2082" i="3"/>
  <c r="CC2082" i="3"/>
  <c r="CB2082" i="3"/>
  <c r="CD2082" i="3" s="1"/>
  <c r="BY2082" i="3"/>
  <c r="BX2082" i="3"/>
  <c r="BW2082" i="3"/>
  <c r="BV2082" i="3"/>
  <c r="BU2082" i="3"/>
  <c r="BT2082" i="3"/>
  <c r="BR2082" i="3"/>
  <c r="BP2082" i="3"/>
  <c r="BE2082" i="3"/>
  <c r="BC2082" i="3"/>
  <c r="BD2082" i="3" s="1"/>
  <c r="BQ2082" i="3" s="1"/>
  <c r="AZ2082" i="3"/>
  <c r="BA2082" i="3" s="1"/>
  <c r="BS2082" i="3" s="1"/>
  <c r="AP2082" i="3"/>
  <c r="AK2082" i="3"/>
  <c r="S2082" i="3"/>
  <c r="CX2172" i="3"/>
  <c r="CW2172" i="3"/>
  <c r="CV2172" i="3"/>
  <c r="CG2172" i="3"/>
  <c r="CC2172" i="3"/>
  <c r="CB2172" i="3"/>
  <c r="CE2172" i="3" s="1"/>
  <c r="BY2172" i="3"/>
  <c r="BX2172" i="3"/>
  <c r="BW2172" i="3"/>
  <c r="BV2172" i="3"/>
  <c r="BU2172" i="3"/>
  <c r="BT2172" i="3"/>
  <c r="BR2172" i="3"/>
  <c r="BP2172" i="3"/>
  <c r="BE2172" i="3"/>
  <c r="BC2172" i="3"/>
  <c r="BD2172" i="3" s="1"/>
  <c r="BQ2172" i="3" s="1"/>
  <c r="AZ2172" i="3"/>
  <c r="BA2172" i="3" s="1"/>
  <c r="BS2172" i="3" s="1"/>
  <c r="AP2172" i="3"/>
  <c r="AK2172" i="3"/>
  <c r="S2172" i="3"/>
  <c r="CX2053" i="3"/>
  <c r="CW2053" i="3"/>
  <c r="CV2053" i="3"/>
  <c r="CG2053" i="3"/>
  <c r="CC2053" i="3"/>
  <c r="CB2053" i="3"/>
  <c r="CD2053" i="3" s="1"/>
  <c r="BY2053" i="3"/>
  <c r="BX2053" i="3"/>
  <c r="BW2053" i="3"/>
  <c r="BV2053" i="3"/>
  <c r="BU2053" i="3"/>
  <c r="BT2053" i="3"/>
  <c r="BR2053" i="3"/>
  <c r="BP2053" i="3"/>
  <c r="BE2053" i="3"/>
  <c r="BC2053" i="3"/>
  <c r="BD2053" i="3" s="1"/>
  <c r="BQ2053" i="3" s="1"/>
  <c r="AZ2053" i="3"/>
  <c r="BA2053" i="3" s="1"/>
  <c r="BS2053" i="3" s="1"/>
  <c r="AP2053" i="3"/>
  <c r="AK2053" i="3"/>
  <c r="S2053" i="3"/>
  <c r="CX1992" i="3"/>
  <c r="CW1992" i="3"/>
  <c r="CV1992" i="3"/>
  <c r="CG1992" i="3"/>
  <c r="CC1992" i="3"/>
  <c r="CB1992" i="3"/>
  <c r="CE1992" i="3" s="1"/>
  <c r="BY1992" i="3"/>
  <c r="BX1992" i="3"/>
  <c r="BW1992" i="3"/>
  <c r="BV1992" i="3"/>
  <c r="BU1992" i="3"/>
  <c r="BT1992" i="3"/>
  <c r="BR1992" i="3"/>
  <c r="BP1992" i="3"/>
  <c r="BE1992" i="3"/>
  <c r="BC1992" i="3"/>
  <c r="BD1992" i="3" s="1"/>
  <c r="BQ1992" i="3" s="1"/>
  <c r="AZ1992" i="3"/>
  <c r="BA1992" i="3" s="1"/>
  <c r="BS1992" i="3" s="1"/>
  <c r="AP1992" i="3"/>
  <c r="AK1992" i="3"/>
  <c r="S1992" i="3"/>
  <c r="CX2180" i="3"/>
  <c r="CW2180" i="3"/>
  <c r="CV2180" i="3"/>
  <c r="CG2180" i="3"/>
  <c r="CC2180" i="3"/>
  <c r="CB2180" i="3"/>
  <c r="CD2180" i="3" s="1"/>
  <c r="BY2180" i="3"/>
  <c r="BX2180" i="3"/>
  <c r="BW2180" i="3"/>
  <c r="BV2180" i="3"/>
  <c r="BU2180" i="3"/>
  <c r="BT2180" i="3"/>
  <c r="BR2180" i="3"/>
  <c r="BP2180" i="3"/>
  <c r="BE2180" i="3"/>
  <c r="BO2180" i="3" s="1"/>
  <c r="BC2180" i="3"/>
  <c r="BD2180" i="3" s="1"/>
  <c r="BQ2180" i="3" s="1"/>
  <c r="AZ2180" i="3"/>
  <c r="BA2180" i="3" s="1"/>
  <c r="BS2180" i="3" s="1"/>
  <c r="AP2180" i="3"/>
  <c r="AK2180" i="3"/>
  <c r="S2180" i="3"/>
  <c r="CX1877" i="3"/>
  <c r="CW1877" i="3"/>
  <c r="CV1877" i="3"/>
  <c r="CG1877" i="3"/>
  <c r="CC1877" i="3"/>
  <c r="CB1877" i="3"/>
  <c r="CE1877" i="3" s="1"/>
  <c r="BY1877" i="3"/>
  <c r="BX1877" i="3"/>
  <c r="BW1877" i="3"/>
  <c r="BV1877" i="3"/>
  <c r="BU1877" i="3"/>
  <c r="BT1877" i="3"/>
  <c r="BR1877" i="3"/>
  <c r="BP1877" i="3"/>
  <c r="BE1877" i="3"/>
  <c r="BO1877" i="3" s="1"/>
  <c r="BC1877" i="3"/>
  <c r="BD1877" i="3" s="1"/>
  <c r="BQ1877" i="3" s="1"/>
  <c r="AZ1877" i="3"/>
  <c r="BA1877" i="3" s="1"/>
  <c r="BS1877" i="3" s="1"/>
  <c r="AP1877" i="3"/>
  <c r="AK1877" i="3"/>
  <c r="S1877" i="3"/>
  <c r="CX2002" i="3"/>
  <c r="CW2002" i="3"/>
  <c r="CV2002" i="3"/>
  <c r="CG2002" i="3"/>
  <c r="CC2002" i="3"/>
  <c r="CB2002" i="3"/>
  <c r="CD2002" i="3" s="1"/>
  <c r="BY2002" i="3"/>
  <c r="BX2002" i="3"/>
  <c r="BW2002" i="3"/>
  <c r="BV2002" i="3"/>
  <c r="BU2002" i="3"/>
  <c r="BT2002" i="3"/>
  <c r="BR2002" i="3"/>
  <c r="BP2002" i="3"/>
  <c r="BE2002" i="3"/>
  <c r="BC2002" i="3"/>
  <c r="BD2002" i="3" s="1"/>
  <c r="BQ2002" i="3" s="1"/>
  <c r="AZ2002" i="3"/>
  <c r="BA2002" i="3" s="1"/>
  <c r="BS2002" i="3" s="1"/>
  <c r="AP2002" i="3"/>
  <c r="AK2002" i="3"/>
  <c r="S2002" i="3"/>
  <c r="CX1876" i="3"/>
  <c r="CW1876" i="3"/>
  <c r="CV1876" i="3"/>
  <c r="CG1876" i="3"/>
  <c r="CC1876" i="3"/>
  <c r="CB1876" i="3"/>
  <c r="CE1876" i="3" s="1"/>
  <c r="BY1876" i="3"/>
  <c r="BX1876" i="3"/>
  <c r="BW1876" i="3"/>
  <c r="BV1876" i="3"/>
  <c r="BU1876" i="3"/>
  <c r="BT1876" i="3"/>
  <c r="BR1876" i="3"/>
  <c r="BP1876" i="3"/>
  <c r="BE1876" i="3"/>
  <c r="BO1876" i="3" s="1"/>
  <c r="BC1876" i="3"/>
  <c r="BD1876" i="3" s="1"/>
  <c r="BQ1876" i="3" s="1"/>
  <c r="AZ1876" i="3"/>
  <c r="BA1876" i="3" s="1"/>
  <c r="BS1876" i="3" s="1"/>
  <c r="AP1876" i="3"/>
  <c r="AK1876" i="3"/>
  <c r="S1876" i="3"/>
  <c r="CX5" i="3"/>
  <c r="CW5" i="3"/>
  <c r="CV5" i="3"/>
  <c r="CG5" i="3"/>
  <c r="CC5" i="3"/>
  <c r="CB5" i="3"/>
  <c r="CD5" i="3" s="1"/>
  <c r="BY5" i="3"/>
  <c r="BX5" i="3"/>
  <c r="BW5" i="3"/>
  <c r="BV5" i="3"/>
  <c r="BU5" i="3"/>
  <c r="BT5" i="3"/>
  <c r="BR5" i="3"/>
  <c r="BP5" i="3"/>
  <c r="BE5" i="3"/>
  <c r="BC5" i="3"/>
  <c r="BD5" i="3" s="1"/>
  <c r="BQ5" i="3" s="1"/>
  <c r="AZ5" i="3"/>
  <c r="BA5" i="3" s="1"/>
  <c r="BS5" i="3" s="1"/>
  <c r="AP5" i="3"/>
  <c r="AK5" i="3"/>
  <c r="S5" i="3"/>
  <c r="CX397" i="3"/>
  <c r="CW397" i="3"/>
  <c r="CV397" i="3"/>
  <c r="CG397" i="3"/>
  <c r="CC397" i="3"/>
  <c r="CB397" i="3"/>
  <c r="CE397" i="3" s="1"/>
  <c r="BY397" i="3"/>
  <c r="BX397" i="3"/>
  <c r="BW397" i="3"/>
  <c r="BV397" i="3"/>
  <c r="BU397" i="3"/>
  <c r="BT397" i="3"/>
  <c r="BR397" i="3"/>
  <c r="BP397" i="3"/>
  <c r="BE397" i="3"/>
  <c r="BC397" i="3"/>
  <c r="BD397" i="3" s="1"/>
  <c r="BQ397" i="3" s="1"/>
  <c r="AZ397" i="3"/>
  <c r="BA397" i="3" s="1"/>
  <c r="BS397" i="3" s="1"/>
  <c r="AP397" i="3"/>
  <c r="AK397" i="3"/>
  <c r="S397" i="3"/>
  <c r="CX396" i="3"/>
  <c r="CW396" i="3"/>
  <c r="CV396" i="3"/>
  <c r="CG396" i="3"/>
  <c r="CC396" i="3"/>
  <c r="CB396" i="3"/>
  <c r="CD396" i="3" s="1"/>
  <c r="BY396" i="3"/>
  <c r="BX396" i="3"/>
  <c r="BW396" i="3"/>
  <c r="BV396" i="3"/>
  <c r="BU396" i="3"/>
  <c r="BT396" i="3"/>
  <c r="BR396" i="3"/>
  <c r="BP396" i="3"/>
  <c r="BE396" i="3"/>
  <c r="BC396" i="3"/>
  <c r="BD396" i="3" s="1"/>
  <c r="BQ396" i="3" s="1"/>
  <c r="AZ396" i="3"/>
  <c r="BA396" i="3" s="1"/>
  <c r="BS396" i="3" s="1"/>
  <c r="AP396" i="3"/>
  <c r="AK396" i="3"/>
  <c r="S396" i="3"/>
  <c r="CX395" i="3"/>
  <c r="CW395" i="3"/>
  <c r="CV395" i="3"/>
  <c r="CG395" i="3"/>
  <c r="CC395" i="3"/>
  <c r="CB395" i="3"/>
  <c r="CE395" i="3" s="1"/>
  <c r="BY395" i="3"/>
  <c r="BX395" i="3"/>
  <c r="BW395" i="3"/>
  <c r="BV395" i="3"/>
  <c r="BU395" i="3"/>
  <c r="BT395" i="3"/>
  <c r="BR395" i="3"/>
  <c r="BP395" i="3"/>
  <c r="BH395" i="3"/>
  <c r="BE395" i="3"/>
  <c r="BO395" i="3" s="1"/>
  <c r="BD395" i="3"/>
  <c r="BQ395" i="3" s="1"/>
  <c r="AY395" i="3" s="1"/>
  <c r="BC395" i="3"/>
  <c r="AZ395" i="3"/>
  <c r="BA395" i="3" s="1"/>
  <c r="BS395" i="3" s="1"/>
  <c r="AP395" i="3"/>
  <c r="AK395" i="3"/>
  <c r="S395" i="3"/>
  <c r="CW394" i="3"/>
  <c r="CV394" i="3"/>
  <c r="CU394" i="3"/>
  <c r="CT394" i="3"/>
  <c r="CS394" i="3"/>
  <c r="CR394" i="3"/>
  <c r="CQ394" i="3"/>
  <c r="CX394" i="3" s="1"/>
  <c r="CG394" i="3"/>
  <c r="CC394" i="3"/>
  <c r="CB394" i="3"/>
  <c r="CE394" i="3" s="1"/>
  <c r="BY394" i="3"/>
  <c r="BX394" i="3"/>
  <c r="BW394" i="3"/>
  <c r="BV394" i="3"/>
  <c r="BU394" i="3"/>
  <c r="BT394" i="3"/>
  <c r="BR394" i="3"/>
  <c r="BP394" i="3"/>
  <c r="BE394" i="3"/>
  <c r="BO394" i="3" s="1"/>
  <c r="BC394" i="3"/>
  <c r="BD394" i="3" s="1"/>
  <c r="BQ394" i="3" s="1"/>
  <c r="AZ394" i="3"/>
  <c r="BA394" i="3" s="1"/>
  <c r="BS394" i="3" s="1"/>
  <c r="AP394" i="3"/>
  <c r="AK394" i="3"/>
  <c r="S394" i="3"/>
  <c r="CX393" i="3"/>
  <c r="CW393" i="3"/>
  <c r="CV393" i="3"/>
  <c r="CG393" i="3"/>
  <c r="CC393" i="3"/>
  <c r="CB393" i="3"/>
  <c r="CD393" i="3" s="1"/>
  <c r="BY393" i="3"/>
  <c r="BX393" i="3"/>
  <c r="BW393" i="3"/>
  <c r="BV393" i="3"/>
  <c r="BU393" i="3"/>
  <c r="BT393" i="3"/>
  <c r="BR393" i="3"/>
  <c r="BP393" i="3"/>
  <c r="BE393" i="3"/>
  <c r="BC393" i="3"/>
  <c r="BD393" i="3" s="1"/>
  <c r="BQ393" i="3" s="1"/>
  <c r="AZ393" i="3"/>
  <c r="BA393" i="3" s="1"/>
  <c r="BS393" i="3" s="1"/>
  <c r="AP393" i="3"/>
  <c r="AK393" i="3"/>
  <c r="S393" i="3"/>
  <c r="CX392" i="3"/>
  <c r="CW392" i="3"/>
  <c r="CV392" i="3"/>
  <c r="CG392" i="3"/>
  <c r="CC392" i="3"/>
  <c r="CB392" i="3"/>
  <c r="CE392" i="3" s="1"/>
  <c r="BY392" i="3"/>
  <c r="BX392" i="3"/>
  <c r="BW392" i="3"/>
  <c r="BV392" i="3"/>
  <c r="BU392" i="3"/>
  <c r="BT392" i="3"/>
  <c r="BR392" i="3"/>
  <c r="BP392" i="3"/>
  <c r="BE392" i="3"/>
  <c r="BO392" i="3" s="1"/>
  <c r="BC392" i="3"/>
  <c r="BD392" i="3" s="1"/>
  <c r="BQ392" i="3" s="1"/>
  <c r="AZ392" i="3"/>
  <c r="BA392" i="3" s="1"/>
  <c r="BS392" i="3" s="1"/>
  <c r="AP392" i="3"/>
  <c r="AK392" i="3"/>
  <c r="S392" i="3"/>
  <c r="CX391" i="3"/>
  <c r="CW391" i="3"/>
  <c r="CV391" i="3"/>
  <c r="CG391" i="3"/>
  <c r="CC391" i="3"/>
  <c r="CB391" i="3"/>
  <c r="CD391" i="3" s="1"/>
  <c r="BY391" i="3"/>
  <c r="BX391" i="3"/>
  <c r="BW391" i="3"/>
  <c r="BV391" i="3"/>
  <c r="BU391" i="3"/>
  <c r="BT391" i="3"/>
  <c r="BR391" i="3"/>
  <c r="BP391" i="3"/>
  <c r="BE391" i="3"/>
  <c r="BC391" i="3"/>
  <c r="BD391" i="3" s="1"/>
  <c r="BQ391" i="3" s="1"/>
  <c r="AZ391" i="3"/>
  <c r="BA391" i="3" s="1"/>
  <c r="BS391" i="3" s="1"/>
  <c r="AP391" i="3"/>
  <c r="AK391" i="3"/>
  <c r="S391" i="3"/>
  <c r="CX390" i="3"/>
  <c r="CW390" i="3"/>
  <c r="CV390" i="3"/>
  <c r="CG390" i="3"/>
  <c r="CC390" i="3"/>
  <c r="CB390" i="3"/>
  <c r="CE390" i="3" s="1"/>
  <c r="BY390" i="3"/>
  <c r="BX390" i="3"/>
  <c r="BW390" i="3"/>
  <c r="BV390" i="3"/>
  <c r="BU390" i="3"/>
  <c r="BT390" i="3"/>
  <c r="BR390" i="3"/>
  <c r="BP390" i="3"/>
  <c r="BE390" i="3"/>
  <c r="BC390" i="3"/>
  <c r="BD390" i="3" s="1"/>
  <c r="BQ390" i="3" s="1"/>
  <c r="AZ390" i="3"/>
  <c r="BA390" i="3" s="1"/>
  <c r="BS390" i="3" s="1"/>
  <c r="AP390" i="3"/>
  <c r="AK390" i="3"/>
  <c r="S390" i="3"/>
  <c r="CX389" i="3"/>
  <c r="CW389" i="3"/>
  <c r="CV389" i="3"/>
  <c r="CG389" i="3"/>
  <c r="CC389" i="3"/>
  <c r="CB389" i="3"/>
  <c r="CD389" i="3" s="1"/>
  <c r="BY389" i="3"/>
  <c r="BX389" i="3"/>
  <c r="BW389" i="3"/>
  <c r="BV389" i="3"/>
  <c r="BU389" i="3"/>
  <c r="BT389" i="3"/>
  <c r="BR389" i="3"/>
  <c r="BP389" i="3"/>
  <c r="BE389" i="3"/>
  <c r="BC389" i="3"/>
  <c r="BD389" i="3" s="1"/>
  <c r="BQ389" i="3" s="1"/>
  <c r="AZ389" i="3"/>
  <c r="BA389" i="3" s="1"/>
  <c r="BS389" i="3" s="1"/>
  <c r="AP389" i="3"/>
  <c r="AK389" i="3"/>
  <c r="S389" i="3"/>
  <c r="CX388" i="3"/>
  <c r="CW388" i="3"/>
  <c r="CV388" i="3"/>
  <c r="CG388" i="3"/>
  <c r="CC388" i="3"/>
  <c r="CB388" i="3"/>
  <c r="CE388" i="3" s="1"/>
  <c r="BY388" i="3"/>
  <c r="BX388" i="3"/>
  <c r="BW388" i="3"/>
  <c r="BV388" i="3"/>
  <c r="BU388" i="3"/>
  <c r="BT388" i="3"/>
  <c r="BR388" i="3"/>
  <c r="BP388" i="3"/>
  <c r="BE388" i="3"/>
  <c r="BC388" i="3"/>
  <c r="BD388" i="3" s="1"/>
  <c r="BQ388" i="3" s="1"/>
  <c r="AZ388" i="3"/>
  <c r="BA388" i="3" s="1"/>
  <c r="BS388" i="3" s="1"/>
  <c r="AP388" i="3"/>
  <c r="AK388" i="3"/>
  <c r="S388" i="3"/>
  <c r="CX387" i="3"/>
  <c r="CW387" i="3"/>
  <c r="CV387" i="3"/>
  <c r="CG387" i="3"/>
  <c r="CC387" i="3"/>
  <c r="CB387" i="3"/>
  <c r="CD387" i="3" s="1"/>
  <c r="BY387" i="3"/>
  <c r="BX387" i="3"/>
  <c r="BW387" i="3"/>
  <c r="BV387" i="3"/>
  <c r="BU387" i="3"/>
  <c r="BT387" i="3"/>
  <c r="BR387" i="3"/>
  <c r="BP387" i="3"/>
  <c r="BE387" i="3"/>
  <c r="BO387" i="3" s="1"/>
  <c r="BC387" i="3"/>
  <c r="BD387" i="3" s="1"/>
  <c r="BQ387" i="3" s="1"/>
  <c r="AZ387" i="3"/>
  <c r="BA387" i="3" s="1"/>
  <c r="BS387" i="3" s="1"/>
  <c r="AP387" i="3"/>
  <c r="AK387" i="3"/>
  <c r="S387" i="3"/>
  <c r="CW55" i="3"/>
  <c r="CV55" i="3"/>
  <c r="CU55" i="3"/>
  <c r="CT55" i="3"/>
  <c r="CS55" i="3"/>
  <c r="CR55" i="3"/>
  <c r="CQ55" i="3"/>
  <c r="CX55" i="3" s="1"/>
  <c r="CG55" i="3"/>
  <c r="CC55" i="3"/>
  <c r="CB55" i="3"/>
  <c r="CD55" i="3" s="1"/>
  <c r="BY55" i="3"/>
  <c r="BX55" i="3"/>
  <c r="BW55" i="3"/>
  <c r="BV55" i="3"/>
  <c r="BU55" i="3"/>
  <c r="BT55" i="3"/>
  <c r="BR55" i="3"/>
  <c r="BP55" i="3"/>
  <c r="BE55" i="3"/>
  <c r="BC55" i="3"/>
  <c r="BD55" i="3" s="1"/>
  <c r="BQ55" i="3" s="1"/>
  <c r="AZ55" i="3"/>
  <c r="BA55" i="3" s="1"/>
  <c r="BS55" i="3" s="1"/>
  <c r="AP55" i="3"/>
  <c r="AK55" i="3"/>
  <c r="S55" i="3"/>
  <c r="CX51" i="3"/>
  <c r="CW51" i="3"/>
  <c r="CV51" i="3"/>
  <c r="CG51" i="3"/>
  <c r="CC51" i="3"/>
  <c r="CB51" i="3"/>
  <c r="CE51" i="3" s="1"/>
  <c r="BY51" i="3"/>
  <c r="BX51" i="3"/>
  <c r="BW51" i="3"/>
  <c r="BV51" i="3"/>
  <c r="BU51" i="3"/>
  <c r="BT51" i="3"/>
  <c r="BR51" i="3"/>
  <c r="BP51" i="3"/>
  <c r="BE51" i="3"/>
  <c r="BO51" i="3" s="1"/>
  <c r="BC51" i="3"/>
  <c r="BD51" i="3" s="1"/>
  <c r="BQ51" i="3" s="1"/>
  <c r="AZ51" i="3"/>
  <c r="BA51" i="3" s="1"/>
  <c r="BS51" i="3" s="1"/>
  <c r="AP51" i="3"/>
  <c r="AK51" i="3"/>
  <c r="S51" i="3"/>
  <c r="CX18" i="3"/>
  <c r="CW18" i="3"/>
  <c r="CV18" i="3"/>
  <c r="CG18" i="3"/>
  <c r="CC18" i="3"/>
  <c r="CB18" i="3"/>
  <c r="CD18" i="3" s="1"/>
  <c r="BY18" i="3"/>
  <c r="BX18" i="3"/>
  <c r="BW18" i="3"/>
  <c r="BV18" i="3"/>
  <c r="BU18" i="3"/>
  <c r="BT18" i="3"/>
  <c r="BR18" i="3"/>
  <c r="BP18" i="3"/>
  <c r="BE18" i="3"/>
  <c r="BC18" i="3"/>
  <c r="BD18" i="3" s="1"/>
  <c r="BQ18" i="3" s="1"/>
  <c r="AZ18" i="3"/>
  <c r="BA18" i="3" s="1"/>
  <c r="BS18" i="3" s="1"/>
  <c r="AP18" i="3"/>
  <c r="AK18" i="3"/>
  <c r="S18" i="3"/>
  <c r="CX383" i="3"/>
  <c r="CW383" i="3"/>
  <c r="CV383" i="3"/>
  <c r="CG383" i="3"/>
  <c r="CC383" i="3"/>
  <c r="CB383" i="3"/>
  <c r="CE383" i="3" s="1"/>
  <c r="BY383" i="3"/>
  <c r="BX383" i="3"/>
  <c r="BW383" i="3"/>
  <c r="BV383" i="3"/>
  <c r="BU383" i="3"/>
  <c r="BT383" i="3"/>
  <c r="BR383" i="3"/>
  <c r="BP383" i="3"/>
  <c r="BE383" i="3"/>
  <c r="BC383" i="3"/>
  <c r="BD383" i="3" s="1"/>
  <c r="BQ383" i="3" s="1"/>
  <c r="AZ383" i="3"/>
  <c r="BA383" i="3" s="1"/>
  <c r="BS383" i="3" s="1"/>
  <c r="AP383" i="3"/>
  <c r="AK383" i="3"/>
  <c r="S383" i="3"/>
  <c r="CX382" i="3"/>
  <c r="CW382" i="3"/>
  <c r="CV382" i="3"/>
  <c r="CG382" i="3"/>
  <c r="CC382" i="3"/>
  <c r="CB382" i="3"/>
  <c r="CD382" i="3" s="1"/>
  <c r="BY382" i="3"/>
  <c r="BX382" i="3"/>
  <c r="BW382" i="3"/>
  <c r="BV382" i="3"/>
  <c r="BU382" i="3"/>
  <c r="BT382" i="3"/>
  <c r="BR382" i="3"/>
  <c r="BP382" i="3"/>
  <c r="BE382" i="3"/>
  <c r="BC382" i="3"/>
  <c r="BD382" i="3" s="1"/>
  <c r="BQ382" i="3" s="1"/>
  <c r="AZ382" i="3"/>
  <c r="BA382" i="3" s="1"/>
  <c r="BS382" i="3" s="1"/>
  <c r="AP382" i="3"/>
  <c r="AK382" i="3"/>
  <c r="S382" i="3"/>
  <c r="CX381" i="3"/>
  <c r="CW381" i="3"/>
  <c r="CV381" i="3"/>
  <c r="CG381" i="3"/>
  <c r="CC381" i="3"/>
  <c r="CB381" i="3"/>
  <c r="CE381" i="3" s="1"/>
  <c r="BY381" i="3"/>
  <c r="BX381" i="3"/>
  <c r="BW381" i="3"/>
  <c r="BV381" i="3"/>
  <c r="BU381" i="3"/>
  <c r="BT381" i="3"/>
  <c r="BR381" i="3"/>
  <c r="BP381" i="3"/>
  <c r="BE381" i="3"/>
  <c r="BO381" i="3" s="1"/>
  <c r="BC381" i="3"/>
  <c r="BD381" i="3" s="1"/>
  <c r="BQ381" i="3" s="1"/>
  <c r="AZ381" i="3"/>
  <c r="BA381" i="3" s="1"/>
  <c r="BS381" i="3" s="1"/>
  <c r="AP381" i="3"/>
  <c r="AK381" i="3"/>
  <c r="S381" i="3"/>
  <c r="CX380" i="3"/>
  <c r="CW380" i="3"/>
  <c r="CV380" i="3"/>
  <c r="CG380" i="3"/>
  <c r="CC380" i="3"/>
  <c r="CB380" i="3"/>
  <c r="CD380" i="3" s="1"/>
  <c r="BY380" i="3"/>
  <c r="BX380" i="3"/>
  <c r="BW380" i="3"/>
  <c r="BV380" i="3"/>
  <c r="BU380" i="3"/>
  <c r="BT380" i="3"/>
  <c r="BR380" i="3"/>
  <c r="BP380" i="3"/>
  <c r="BE380" i="3"/>
  <c r="BO380" i="3" s="1"/>
  <c r="BC380" i="3"/>
  <c r="BD380" i="3" s="1"/>
  <c r="BQ380" i="3" s="1"/>
  <c r="AZ380" i="3"/>
  <c r="BA380" i="3" s="1"/>
  <c r="BS380" i="3" s="1"/>
  <c r="AP380" i="3"/>
  <c r="AK380" i="3"/>
  <c r="S380" i="3"/>
  <c r="CW379" i="3"/>
  <c r="CV379" i="3"/>
  <c r="CU379" i="3"/>
  <c r="CT379" i="3"/>
  <c r="CS379" i="3"/>
  <c r="CR379" i="3"/>
  <c r="CQ379" i="3"/>
  <c r="CX379" i="3" s="1"/>
  <c r="CG379" i="3"/>
  <c r="CC379" i="3"/>
  <c r="CB379" i="3"/>
  <c r="CD379" i="3" s="1"/>
  <c r="BY379" i="3"/>
  <c r="BX379" i="3"/>
  <c r="BW379" i="3"/>
  <c r="BV379" i="3"/>
  <c r="BU379" i="3"/>
  <c r="BT379" i="3"/>
  <c r="BR379" i="3"/>
  <c r="BP379" i="3"/>
  <c r="BE379" i="3"/>
  <c r="BC379" i="3"/>
  <c r="BD379" i="3" s="1"/>
  <c r="BQ379" i="3" s="1"/>
  <c r="AZ379" i="3"/>
  <c r="BA379" i="3" s="1"/>
  <c r="BS379" i="3" s="1"/>
  <c r="AP379" i="3"/>
  <c r="AK379" i="3"/>
  <c r="S379" i="3"/>
  <c r="CX378" i="3"/>
  <c r="CW378" i="3"/>
  <c r="CV378" i="3"/>
  <c r="CG378" i="3"/>
  <c r="CC378" i="3"/>
  <c r="CB378" i="3"/>
  <c r="CE378" i="3" s="1"/>
  <c r="BY378" i="3"/>
  <c r="BX378" i="3"/>
  <c r="BW378" i="3"/>
  <c r="BV378" i="3"/>
  <c r="BU378" i="3"/>
  <c r="BT378" i="3"/>
  <c r="BR378" i="3"/>
  <c r="BP378" i="3"/>
  <c r="BE378" i="3"/>
  <c r="BO378" i="3" s="1"/>
  <c r="BC378" i="3"/>
  <c r="BD378" i="3" s="1"/>
  <c r="BQ378" i="3" s="1"/>
  <c r="AZ378" i="3"/>
  <c r="BA378" i="3" s="1"/>
  <c r="BS378" i="3" s="1"/>
  <c r="AP378" i="3"/>
  <c r="AK378" i="3"/>
  <c r="S378" i="3"/>
  <c r="CX377" i="3"/>
  <c r="CW377" i="3"/>
  <c r="CV377" i="3"/>
  <c r="CG377" i="3"/>
  <c r="CC377" i="3"/>
  <c r="CB377" i="3"/>
  <c r="CD377" i="3" s="1"/>
  <c r="BY377" i="3"/>
  <c r="BX377" i="3"/>
  <c r="BW377" i="3"/>
  <c r="BV377" i="3"/>
  <c r="BU377" i="3"/>
  <c r="BT377" i="3"/>
  <c r="BR377" i="3"/>
  <c r="BP377" i="3"/>
  <c r="BE377" i="3"/>
  <c r="BC377" i="3"/>
  <c r="BD377" i="3" s="1"/>
  <c r="BQ377" i="3" s="1"/>
  <c r="AZ377" i="3"/>
  <c r="BA377" i="3" s="1"/>
  <c r="BS377" i="3" s="1"/>
  <c r="AP377" i="3"/>
  <c r="AK377" i="3"/>
  <c r="S377" i="3"/>
  <c r="CX376" i="3"/>
  <c r="CW376" i="3"/>
  <c r="CV376" i="3"/>
  <c r="CG376" i="3"/>
  <c r="CC376" i="3"/>
  <c r="CB376" i="3"/>
  <c r="CE376" i="3" s="1"/>
  <c r="BY376" i="3"/>
  <c r="BX376" i="3"/>
  <c r="BW376" i="3"/>
  <c r="BV376" i="3"/>
  <c r="BU376" i="3"/>
  <c r="BT376" i="3"/>
  <c r="BR376" i="3"/>
  <c r="BP376" i="3"/>
  <c r="BE376" i="3"/>
  <c r="BC376" i="3"/>
  <c r="BD376" i="3" s="1"/>
  <c r="BQ376" i="3" s="1"/>
  <c r="AZ376" i="3"/>
  <c r="BA376" i="3" s="1"/>
  <c r="BS376" i="3" s="1"/>
  <c r="AP376" i="3"/>
  <c r="AK376" i="3"/>
  <c r="S376" i="3"/>
  <c r="CX375" i="3"/>
  <c r="CW375" i="3"/>
  <c r="CV375" i="3"/>
  <c r="CG375" i="3"/>
  <c r="CC375" i="3"/>
  <c r="CB375" i="3"/>
  <c r="CD375" i="3" s="1"/>
  <c r="BY375" i="3"/>
  <c r="BX375" i="3"/>
  <c r="BW375" i="3"/>
  <c r="BV375" i="3"/>
  <c r="BU375" i="3"/>
  <c r="BT375" i="3"/>
  <c r="BR375" i="3"/>
  <c r="BP375" i="3"/>
  <c r="BE375" i="3"/>
  <c r="BC375" i="3"/>
  <c r="BD375" i="3" s="1"/>
  <c r="BQ375" i="3" s="1"/>
  <c r="AZ375" i="3"/>
  <c r="BA375" i="3" s="1"/>
  <c r="BS375" i="3" s="1"/>
  <c r="AP375" i="3"/>
  <c r="AK375" i="3"/>
  <c r="S375" i="3"/>
  <c r="CX374" i="3"/>
  <c r="CW374" i="3"/>
  <c r="CV374" i="3"/>
  <c r="CG374" i="3"/>
  <c r="CC374" i="3"/>
  <c r="CB374" i="3"/>
  <c r="CE374" i="3" s="1"/>
  <c r="BY374" i="3"/>
  <c r="BX374" i="3"/>
  <c r="BW374" i="3"/>
  <c r="BV374" i="3"/>
  <c r="BU374" i="3"/>
  <c r="BT374" i="3"/>
  <c r="BR374" i="3"/>
  <c r="BP374" i="3"/>
  <c r="BE374" i="3"/>
  <c r="BO374" i="3" s="1"/>
  <c r="BC374" i="3"/>
  <c r="BD374" i="3" s="1"/>
  <c r="BQ374" i="3" s="1"/>
  <c r="AZ374" i="3"/>
  <c r="BA374" i="3" s="1"/>
  <c r="BS374" i="3" s="1"/>
  <c r="AP374" i="3"/>
  <c r="AK374" i="3"/>
  <c r="S374" i="3"/>
  <c r="CX373" i="3"/>
  <c r="CW373" i="3"/>
  <c r="CV373" i="3"/>
  <c r="CG373" i="3"/>
  <c r="CC373" i="3"/>
  <c r="CB373" i="3"/>
  <c r="CD373" i="3" s="1"/>
  <c r="BY373" i="3"/>
  <c r="BX373" i="3"/>
  <c r="BW373" i="3"/>
  <c r="BV373" i="3"/>
  <c r="BU373" i="3"/>
  <c r="BT373" i="3"/>
  <c r="BR373" i="3"/>
  <c r="BP373" i="3"/>
  <c r="BE373" i="3"/>
  <c r="BO373" i="3" s="1"/>
  <c r="BC373" i="3"/>
  <c r="BD373" i="3" s="1"/>
  <c r="BQ373" i="3" s="1"/>
  <c r="AZ373" i="3"/>
  <c r="BA373" i="3" s="1"/>
  <c r="BS373" i="3" s="1"/>
  <c r="AP373" i="3"/>
  <c r="AK373" i="3"/>
  <c r="S373" i="3"/>
  <c r="CX372" i="3"/>
  <c r="CW372" i="3"/>
  <c r="CV372" i="3"/>
  <c r="CG372" i="3"/>
  <c r="CC372" i="3"/>
  <c r="CB372" i="3"/>
  <c r="CE372" i="3" s="1"/>
  <c r="BY372" i="3"/>
  <c r="BX372" i="3"/>
  <c r="BW372" i="3"/>
  <c r="BV372" i="3"/>
  <c r="BU372" i="3"/>
  <c r="BT372" i="3"/>
  <c r="BR372" i="3"/>
  <c r="BP372" i="3"/>
  <c r="BE372" i="3"/>
  <c r="BO372" i="3" s="1"/>
  <c r="BC372" i="3"/>
  <c r="BD372" i="3" s="1"/>
  <c r="BQ372" i="3" s="1"/>
  <c r="AZ372" i="3"/>
  <c r="BA372" i="3" s="1"/>
  <c r="BS372" i="3" s="1"/>
  <c r="AP372" i="3"/>
  <c r="AK372" i="3"/>
  <c r="S372" i="3"/>
  <c r="CW1033" i="3"/>
  <c r="CV1033" i="3"/>
  <c r="CU1033" i="3"/>
  <c r="CT1033" i="3"/>
  <c r="CS1033" i="3"/>
  <c r="CR1033" i="3"/>
  <c r="CQ1033" i="3"/>
  <c r="CX1033" i="3" s="1"/>
  <c r="CG1033" i="3"/>
  <c r="CC1033" i="3"/>
  <c r="CB1033" i="3"/>
  <c r="CE1033" i="3" s="1"/>
  <c r="BY1033" i="3"/>
  <c r="BX1033" i="3"/>
  <c r="BW1033" i="3"/>
  <c r="BV1033" i="3"/>
  <c r="BU1033" i="3"/>
  <c r="BT1033" i="3"/>
  <c r="BR1033" i="3"/>
  <c r="BP1033" i="3"/>
  <c r="BE1033" i="3"/>
  <c r="BC1033" i="3"/>
  <c r="BD1033" i="3" s="1"/>
  <c r="BQ1033" i="3" s="1"/>
  <c r="AZ1033" i="3"/>
  <c r="BA1033" i="3" s="1"/>
  <c r="BS1033" i="3" s="1"/>
  <c r="AP1033" i="3"/>
  <c r="AK1033" i="3"/>
  <c r="S1033" i="3"/>
  <c r="CW1879" i="3"/>
  <c r="CV1879" i="3"/>
  <c r="CU1879" i="3"/>
  <c r="CT1879" i="3"/>
  <c r="CS1879" i="3"/>
  <c r="CR1879" i="3"/>
  <c r="CQ1879" i="3"/>
  <c r="CX1879" i="3" s="1"/>
  <c r="CG1879" i="3"/>
  <c r="CC1879" i="3"/>
  <c r="CB1879" i="3"/>
  <c r="CE1879" i="3" s="1"/>
  <c r="BY1879" i="3"/>
  <c r="BX1879" i="3"/>
  <c r="BW1879" i="3"/>
  <c r="BV1879" i="3"/>
  <c r="BU1879" i="3"/>
  <c r="BT1879" i="3"/>
  <c r="BR1879" i="3"/>
  <c r="BP1879" i="3"/>
  <c r="BE1879" i="3"/>
  <c r="BO1879" i="3" s="1"/>
  <c r="BC1879" i="3"/>
  <c r="BD1879" i="3" s="1"/>
  <c r="BQ1879" i="3" s="1"/>
  <c r="AZ1879" i="3"/>
  <c r="BA1879" i="3" s="1"/>
  <c r="BS1879" i="3" s="1"/>
  <c r="AP1879" i="3"/>
  <c r="AK1879" i="3"/>
  <c r="S1879" i="3"/>
  <c r="CW1878" i="3"/>
  <c r="CV1878" i="3"/>
  <c r="CU1878" i="3"/>
  <c r="CT1878" i="3"/>
  <c r="CS1878" i="3"/>
  <c r="CR1878" i="3"/>
  <c r="CQ1878" i="3"/>
  <c r="CX1878" i="3" s="1"/>
  <c r="CG1878" i="3"/>
  <c r="CC1878" i="3"/>
  <c r="CB1878" i="3"/>
  <c r="CE1878" i="3" s="1"/>
  <c r="BY1878" i="3"/>
  <c r="BX1878" i="3"/>
  <c r="BW1878" i="3"/>
  <c r="BV1878" i="3"/>
  <c r="BU1878" i="3"/>
  <c r="BT1878" i="3"/>
  <c r="BR1878" i="3"/>
  <c r="BP1878" i="3"/>
  <c r="BE1878" i="3"/>
  <c r="BO1878" i="3" s="1"/>
  <c r="BC1878" i="3"/>
  <c r="BD1878" i="3" s="1"/>
  <c r="BQ1878" i="3" s="1"/>
  <c r="AZ1878" i="3"/>
  <c r="BA1878" i="3" s="1"/>
  <c r="BS1878" i="3" s="1"/>
  <c r="AP1878" i="3"/>
  <c r="AK1878" i="3"/>
  <c r="S1878" i="3"/>
  <c r="CW2155" i="3"/>
  <c r="CV2155" i="3"/>
  <c r="CU2155" i="3"/>
  <c r="CT2155" i="3"/>
  <c r="CS2155" i="3"/>
  <c r="CR2155" i="3"/>
  <c r="CQ2155" i="3"/>
  <c r="CX2155" i="3" s="1"/>
  <c r="CG2155" i="3"/>
  <c r="CC2155" i="3"/>
  <c r="CB2155" i="3"/>
  <c r="CE2155" i="3" s="1"/>
  <c r="BY2155" i="3"/>
  <c r="BX2155" i="3"/>
  <c r="BW2155" i="3"/>
  <c r="BV2155" i="3"/>
  <c r="BU2155" i="3"/>
  <c r="BT2155" i="3"/>
  <c r="BR2155" i="3"/>
  <c r="BP2155" i="3"/>
  <c r="BE2155" i="3"/>
  <c r="BO2155" i="3" s="1"/>
  <c r="BC2155" i="3"/>
  <c r="BD2155" i="3" s="1"/>
  <c r="BQ2155" i="3" s="1"/>
  <c r="AZ2155" i="3"/>
  <c r="BA2155" i="3" s="1"/>
  <c r="BS2155" i="3" s="1"/>
  <c r="AP2155" i="3"/>
  <c r="AK2155" i="3"/>
  <c r="S2155" i="3"/>
  <c r="CX367" i="3"/>
  <c r="CW367" i="3"/>
  <c r="CV367" i="3"/>
  <c r="CG367" i="3"/>
  <c r="CC367" i="3"/>
  <c r="CB367" i="3"/>
  <c r="CD367" i="3" s="1"/>
  <c r="BY367" i="3"/>
  <c r="BX367" i="3"/>
  <c r="BW367" i="3"/>
  <c r="BV367" i="3"/>
  <c r="BU367" i="3"/>
  <c r="BT367" i="3"/>
  <c r="BR367" i="3"/>
  <c r="BP367" i="3"/>
  <c r="BE367" i="3"/>
  <c r="BC367" i="3"/>
  <c r="BD367" i="3" s="1"/>
  <c r="BQ367" i="3" s="1"/>
  <c r="AZ367" i="3"/>
  <c r="BA367" i="3" s="1"/>
  <c r="BS367" i="3" s="1"/>
  <c r="AP367" i="3"/>
  <c r="AK367" i="3"/>
  <c r="S367" i="3"/>
  <c r="CX366" i="3"/>
  <c r="CW366" i="3"/>
  <c r="CV366" i="3"/>
  <c r="CG366" i="3"/>
  <c r="CC366" i="3"/>
  <c r="CB366" i="3"/>
  <c r="CE366" i="3" s="1"/>
  <c r="BY366" i="3"/>
  <c r="BX366" i="3"/>
  <c r="BW366" i="3"/>
  <c r="BV366" i="3"/>
  <c r="BU366" i="3"/>
  <c r="BT366" i="3"/>
  <c r="BR366" i="3"/>
  <c r="BP366" i="3"/>
  <c r="BE366" i="3"/>
  <c r="BO366" i="3" s="1"/>
  <c r="BC366" i="3"/>
  <c r="BD366" i="3" s="1"/>
  <c r="BQ366" i="3" s="1"/>
  <c r="AZ366" i="3"/>
  <c r="BA366" i="3" s="1"/>
  <c r="BS366" i="3" s="1"/>
  <c r="AP366" i="3"/>
  <c r="AK366" i="3"/>
  <c r="S366" i="3"/>
  <c r="CX365" i="3"/>
  <c r="CW365" i="3"/>
  <c r="CV365" i="3"/>
  <c r="CG365" i="3"/>
  <c r="CC365" i="3"/>
  <c r="CB365" i="3"/>
  <c r="CD365" i="3" s="1"/>
  <c r="BY365" i="3"/>
  <c r="BX365" i="3"/>
  <c r="BW365" i="3"/>
  <c r="BV365" i="3"/>
  <c r="BU365" i="3"/>
  <c r="BT365" i="3"/>
  <c r="BR365" i="3"/>
  <c r="BP365" i="3"/>
  <c r="BE365" i="3"/>
  <c r="BC365" i="3"/>
  <c r="BD365" i="3" s="1"/>
  <c r="BQ365" i="3" s="1"/>
  <c r="AZ365" i="3"/>
  <c r="BA365" i="3" s="1"/>
  <c r="BS365" i="3" s="1"/>
  <c r="AP365" i="3"/>
  <c r="AK365" i="3"/>
  <c r="S365" i="3"/>
  <c r="CX364" i="3"/>
  <c r="CW364" i="3"/>
  <c r="CV364" i="3"/>
  <c r="CG364" i="3"/>
  <c r="CC364" i="3"/>
  <c r="CB364" i="3"/>
  <c r="CE364" i="3" s="1"/>
  <c r="BY364" i="3"/>
  <c r="BX364" i="3"/>
  <c r="BW364" i="3"/>
  <c r="BV364" i="3"/>
  <c r="BU364" i="3"/>
  <c r="BT364" i="3"/>
  <c r="BR364" i="3"/>
  <c r="BP364" i="3"/>
  <c r="BE364" i="3"/>
  <c r="BC364" i="3"/>
  <c r="BD364" i="3" s="1"/>
  <c r="BQ364" i="3" s="1"/>
  <c r="AZ364" i="3"/>
  <c r="BA364" i="3" s="1"/>
  <c r="BS364" i="3" s="1"/>
  <c r="AP364" i="3"/>
  <c r="AK364" i="3"/>
  <c r="S364" i="3"/>
  <c r="CW2153" i="3"/>
  <c r="CV2153" i="3"/>
  <c r="CU2153" i="3"/>
  <c r="CT2153" i="3"/>
  <c r="CS2153" i="3"/>
  <c r="CR2153" i="3"/>
  <c r="CQ2153" i="3"/>
  <c r="CX2153" i="3" s="1"/>
  <c r="CG2153" i="3"/>
  <c r="CC2153" i="3"/>
  <c r="CB2153" i="3"/>
  <c r="CE2153" i="3" s="1"/>
  <c r="BY2153" i="3"/>
  <c r="BX2153" i="3"/>
  <c r="BW2153" i="3"/>
  <c r="BV2153" i="3"/>
  <c r="BU2153" i="3"/>
  <c r="BT2153" i="3"/>
  <c r="BR2153" i="3"/>
  <c r="BP2153" i="3"/>
  <c r="BE2153" i="3"/>
  <c r="BO2153" i="3" s="1"/>
  <c r="BC2153" i="3"/>
  <c r="BD2153" i="3" s="1"/>
  <c r="BQ2153" i="3" s="1"/>
  <c r="AZ2153" i="3"/>
  <c r="BA2153" i="3" s="1"/>
  <c r="BS2153" i="3" s="1"/>
  <c r="AP2153" i="3"/>
  <c r="AK2153" i="3"/>
  <c r="S2153" i="3"/>
  <c r="CX362" i="3"/>
  <c r="CW362" i="3"/>
  <c r="CV362" i="3"/>
  <c r="CG362" i="3"/>
  <c r="CC362" i="3"/>
  <c r="CB362" i="3"/>
  <c r="CD362" i="3" s="1"/>
  <c r="BY362" i="3"/>
  <c r="BX362" i="3"/>
  <c r="BW362" i="3"/>
  <c r="BV362" i="3"/>
  <c r="BU362" i="3"/>
  <c r="BT362" i="3"/>
  <c r="BR362" i="3"/>
  <c r="BP362" i="3"/>
  <c r="BE362" i="3"/>
  <c r="BC362" i="3"/>
  <c r="BD362" i="3" s="1"/>
  <c r="BQ362" i="3" s="1"/>
  <c r="AZ362" i="3"/>
  <c r="BA362" i="3" s="1"/>
  <c r="BS362" i="3" s="1"/>
  <c r="AP362" i="3"/>
  <c r="AK362" i="3"/>
  <c r="S362" i="3"/>
  <c r="CW361" i="3"/>
  <c r="CV361" i="3"/>
  <c r="CU361" i="3"/>
  <c r="CT361" i="3"/>
  <c r="CS361" i="3"/>
  <c r="CR361" i="3"/>
  <c r="CQ361" i="3"/>
  <c r="CX361" i="3" s="1"/>
  <c r="CG361" i="3"/>
  <c r="CC361" i="3"/>
  <c r="CB361" i="3"/>
  <c r="CD361" i="3" s="1"/>
  <c r="BY361" i="3"/>
  <c r="BX361" i="3"/>
  <c r="BW361" i="3"/>
  <c r="BV361" i="3"/>
  <c r="BU361" i="3"/>
  <c r="BT361" i="3"/>
  <c r="BR361" i="3"/>
  <c r="BP361" i="3"/>
  <c r="BE361" i="3"/>
  <c r="BC361" i="3"/>
  <c r="BD361" i="3" s="1"/>
  <c r="BQ361" i="3" s="1"/>
  <c r="AZ361" i="3"/>
  <c r="BA361" i="3" s="1"/>
  <c r="BS361" i="3" s="1"/>
  <c r="AP361" i="3"/>
  <c r="AK361" i="3"/>
  <c r="S361" i="3"/>
  <c r="CX360" i="3"/>
  <c r="CW360" i="3"/>
  <c r="CV360" i="3"/>
  <c r="CG360" i="3"/>
  <c r="CC360" i="3"/>
  <c r="CB360" i="3"/>
  <c r="CE360" i="3" s="1"/>
  <c r="BY360" i="3"/>
  <c r="BX360" i="3"/>
  <c r="BW360" i="3"/>
  <c r="BV360" i="3"/>
  <c r="BU360" i="3"/>
  <c r="BT360" i="3"/>
  <c r="BR360" i="3"/>
  <c r="BP360" i="3"/>
  <c r="BE360" i="3"/>
  <c r="BC360" i="3"/>
  <c r="BD360" i="3" s="1"/>
  <c r="BQ360" i="3" s="1"/>
  <c r="AZ360" i="3"/>
  <c r="BA360" i="3" s="1"/>
  <c r="BS360" i="3" s="1"/>
  <c r="AP360" i="3"/>
  <c r="AK360" i="3"/>
  <c r="S360" i="3"/>
  <c r="CW359" i="3"/>
  <c r="CV359" i="3"/>
  <c r="CU359" i="3"/>
  <c r="CT359" i="3"/>
  <c r="CS359" i="3"/>
  <c r="CR359" i="3"/>
  <c r="CQ359" i="3"/>
  <c r="CX359" i="3" s="1"/>
  <c r="CG359" i="3"/>
  <c r="CC359" i="3"/>
  <c r="CB359" i="3"/>
  <c r="CE359" i="3" s="1"/>
  <c r="BY359" i="3"/>
  <c r="BX359" i="3"/>
  <c r="BW359" i="3"/>
  <c r="BV359" i="3"/>
  <c r="BU359" i="3"/>
  <c r="BT359" i="3"/>
  <c r="BR359" i="3"/>
  <c r="BP359" i="3"/>
  <c r="BE359" i="3"/>
  <c r="BO359" i="3" s="1"/>
  <c r="BC359" i="3"/>
  <c r="BD359" i="3" s="1"/>
  <c r="BQ359" i="3" s="1"/>
  <c r="AZ359" i="3"/>
  <c r="BA359" i="3" s="1"/>
  <c r="BS359" i="3" s="1"/>
  <c r="AP359" i="3"/>
  <c r="AK359" i="3"/>
  <c r="S359" i="3"/>
  <c r="CW62" i="3"/>
  <c r="CV62" i="3"/>
  <c r="CU62" i="3"/>
  <c r="CT62" i="3"/>
  <c r="CS62" i="3"/>
  <c r="CR62" i="3"/>
  <c r="CQ62" i="3"/>
  <c r="CX62" i="3" s="1"/>
  <c r="CG62" i="3"/>
  <c r="CC62" i="3"/>
  <c r="CB62" i="3"/>
  <c r="CE62" i="3" s="1"/>
  <c r="BY62" i="3"/>
  <c r="BX62" i="3"/>
  <c r="BW62" i="3"/>
  <c r="BV62" i="3"/>
  <c r="BU62" i="3"/>
  <c r="BT62" i="3"/>
  <c r="BR62" i="3"/>
  <c r="BP62" i="3"/>
  <c r="BE62" i="3"/>
  <c r="BC62" i="3"/>
  <c r="BD62" i="3" s="1"/>
  <c r="BQ62" i="3" s="1"/>
  <c r="AZ62" i="3"/>
  <c r="BA62" i="3" s="1"/>
  <c r="BS62" i="3" s="1"/>
  <c r="AP62" i="3"/>
  <c r="AK62" i="3"/>
  <c r="S62" i="3"/>
  <c r="CW1835" i="3"/>
  <c r="CV1835" i="3"/>
  <c r="CU1835" i="3"/>
  <c r="CT1835" i="3"/>
  <c r="CS1835" i="3"/>
  <c r="CR1835" i="3"/>
  <c r="CQ1835" i="3"/>
  <c r="CX1835" i="3" s="1"/>
  <c r="CG1835" i="3"/>
  <c r="CC1835" i="3"/>
  <c r="CB1835" i="3"/>
  <c r="CE1835" i="3" s="1"/>
  <c r="BY1835" i="3"/>
  <c r="BX1835" i="3"/>
  <c r="BW1835" i="3"/>
  <c r="BV1835" i="3"/>
  <c r="BU1835" i="3"/>
  <c r="BT1835" i="3"/>
  <c r="BR1835" i="3"/>
  <c r="BP1835" i="3"/>
  <c r="BE1835" i="3"/>
  <c r="BO1835" i="3" s="1"/>
  <c r="BC1835" i="3"/>
  <c r="BD1835" i="3" s="1"/>
  <c r="BQ1835" i="3" s="1"/>
  <c r="AZ1835" i="3"/>
  <c r="BA1835" i="3" s="1"/>
  <c r="BS1835" i="3" s="1"/>
  <c r="AP1835" i="3"/>
  <c r="AK1835" i="3"/>
  <c r="S1835" i="3"/>
  <c r="CW1834" i="3"/>
  <c r="CV1834" i="3"/>
  <c r="CU1834" i="3"/>
  <c r="CT1834" i="3"/>
  <c r="CS1834" i="3"/>
  <c r="CR1834" i="3"/>
  <c r="CQ1834" i="3"/>
  <c r="CX1834" i="3" s="1"/>
  <c r="CG1834" i="3"/>
  <c r="CC1834" i="3"/>
  <c r="CB1834" i="3"/>
  <c r="CE1834" i="3" s="1"/>
  <c r="BY1834" i="3"/>
  <c r="BX1834" i="3"/>
  <c r="BW1834" i="3"/>
  <c r="BV1834" i="3"/>
  <c r="BU1834" i="3"/>
  <c r="BT1834" i="3"/>
  <c r="BR1834" i="3"/>
  <c r="BP1834" i="3"/>
  <c r="BE1834" i="3"/>
  <c r="BC1834" i="3"/>
  <c r="BD1834" i="3" s="1"/>
  <c r="BQ1834" i="3" s="1"/>
  <c r="AZ1834" i="3"/>
  <c r="BA1834" i="3" s="1"/>
  <c r="BS1834" i="3" s="1"/>
  <c r="AP1834" i="3"/>
  <c r="AK1834" i="3"/>
  <c r="S1834" i="3"/>
  <c r="CX355" i="3"/>
  <c r="CW355" i="3"/>
  <c r="CV355" i="3"/>
  <c r="CG355" i="3"/>
  <c r="CC355" i="3"/>
  <c r="CB355" i="3"/>
  <c r="CD355" i="3" s="1"/>
  <c r="BY355" i="3"/>
  <c r="BX355" i="3"/>
  <c r="BW355" i="3"/>
  <c r="BV355" i="3"/>
  <c r="BU355" i="3"/>
  <c r="BT355" i="3"/>
  <c r="BR355" i="3"/>
  <c r="BP355" i="3"/>
  <c r="BE355" i="3"/>
  <c r="BO355" i="3" s="1"/>
  <c r="BC355" i="3"/>
  <c r="BD355" i="3" s="1"/>
  <c r="BQ355" i="3" s="1"/>
  <c r="AZ355" i="3"/>
  <c r="BA355" i="3" s="1"/>
  <c r="BS355" i="3" s="1"/>
  <c r="AP355" i="3"/>
  <c r="AK355" i="3"/>
  <c r="S355" i="3"/>
  <c r="CX354" i="3"/>
  <c r="CW354" i="3"/>
  <c r="CV354" i="3"/>
  <c r="CG354" i="3"/>
  <c r="CC354" i="3"/>
  <c r="CB354" i="3"/>
  <c r="CE354" i="3" s="1"/>
  <c r="BY354" i="3"/>
  <c r="BX354" i="3"/>
  <c r="BW354" i="3"/>
  <c r="BV354" i="3"/>
  <c r="BU354" i="3"/>
  <c r="BT354" i="3"/>
  <c r="BR354" i="3"/>
  <c r="BP354" i="3"/>
  <c r="BE354" i="3"/>
  <c r="BO354" i="3" s="1"/>
  <c r="BC354" i="3"/>
  <c r="BD354" i="3" s="1"/>
  <c r="BQ354" i="3" s="1"/>
  <c r="AZ354" i="3"/>
  <c r="BA354" i="3" s="1"/>
  <c r="BS354" i="3" s="1"/>
  <c r="AP354" i="3"/>
  <c r="AK354" i="3"/>
  <c r="S354" i="3"/>
  <c r="CW598" i="3"/>
  <c r="CV598" i="3"/>
  <c r="CU598" i="3"/>
  <c r="CT598" i="3"/>
  <c r="CS598" i="3"/>
  <c r="CR598" i="3"/>
  <c r="CQ598" i="3"/>
  <c r="CX598" i="3" s="1"/>
  <c r="CG598" i="3"/>
  <c r="CC598" i="3"/>
  <c r="CB598" i="3"/>
  <c r="CE598" i="3" s="1"/>
  <c r="BY598" i="3"/>
  <c r="BX598" i="3"/>
  <c r="BW598" i="3"/>
  <c r="BV598" i="3"/>
  <c r="BU598" i="3"/>
  <c r="BT598" i="3"/>
  <c r="BR598" i="3"/>
  <c r="BP598" i="3"/>
  <c r="BE598" i="3"/>
  <c r="BC598" i="3"/>
  <c r="BD598" i="3" s="1"/>
  <c r="BQ598" i="3" s="1"/>
  <c r="AZ598" i="3"/>
  <c r="BA598" i="3" s="1"/>
  <c r="BS598" i="3" s="1"/>
  <c r="AP598" i="3"/>
  <c r="AK598" i="3"/>
  <c r="S598" i="3"/>
  <c r="CW597" i="3"/>
  <c r="CV597" i="3"/>
  <c r="CU597" i="3"/>
  <c r="CT597" i="3"/>
  <c r="CS597" i="3"/>
  <c r="CR597" i="3"/>
  <c r="CQ597" i="3"/>
  <c r="CX597" i="3" s="1"/>
  <c r="CG597" i="3"/>
  <c r="CC597" i="3"/>
  <c r="CB597" i="3"/>
  <c r="CE597" i="3" s="1"/>
  <c r="BY597" i="3"/>
  <c r="BX597" i="3"/>
  <c r="BW597" i="3"/>
  <c r="BV597" i="3"/>
  <c r="BU597" i="3"/>
  <c r="BT597" i="3"/>
  <c r="BR597" i="3"/>
  <c r="BP597" i="3"/>
  <c r="BE597" i="3"/>
  <c r="BO597" i="3" s="1"/>
  <c r="BC597" i="3"/>
  <c r="BD597" i="3" s="1"/>
  <c r="BQ597" i="3" s="1"/>
  <c r="AZ597" i="3"/>
  <c r="BA597" i="3" s="1"/>
  <c r="BS597" i="3" s="1"/>
  <c r="AP597" i="3"/>
  <c r="AK597" i="3"/>
  <c r="S597" i="3"/>
  <c r="CW59" i="3"/>
  <c r="CV59" i="3"/>
  <c r="CU59" i="3"/>
  <c r="CT59" i="3"/>
  <c r="CS59" i="3"/>
  <c r="CR59" i="3"/>
  <c r="CQ59" i="3"/>
  <c r="CX59" i="3" s="1"/>
  <c r="CG59" i="3"/>
  <c r="CC59" i="3"/>
  <c r="CB59" i="3"/>
  <c r="CE59" i="3" s="1"/>
  <c r="BY59" i="3"/>
  <c r="BX59" i="3"/>
  <c r="BW59" i="3"/>
  <c r="BV59" i="3"/>
  <c r="BU59" i="3"/>
  <c r="BT59" i="3"/>
  <c r="BR59" i="3"/>
  <c r="BP59" i="3"/>
  <c r="BE59" i="3"/>
  <c r="BC59" i="3"/>
  <c r="BD59" i="3" s="1"/>
  <c r="BQ59" i="3" s="1"/>
  <c r="AZ59" i="3"/>
  <c r="BA59" i="3" s="1"/>
  <c r="BS59" i="3" s="1"/>
  <c r="AP59" i="3"/>
  <c r="AK59" i="3"/>
  <c r="S59" i="3"/>
  <c r="CW60" i="3"/>
  <c r="CV60" i="3"/>
  <c r="CU60" i="3"/>
  <c r="CT60" i="3"/>
  <c r="CS60" i="3"/>
  <c r="CR60" i="3"/>
  <c r="CQ60" i="3"/>
  <c r="CX60" i="3" s="1"/>
  <c r="CG60" i="3"/>
  <c r="CC60" i="3"/>
  <c r="CB60" i="3"/>
  <c r="CE60" i="3" s="1"/>
  <c r="BY60" i="3"/>
  <c r="BX60" i="3"/>
  <c r="BW60" i="3"/>
  <c r="BV60" i="3"/>
  <c r="BU60" i="3"/>
  <c r="BT60" i="3"/>
  <c r="BR60" i="3"/>
  <c r="BP60" i="3"/>
  <c r="BE60" i="3"/>
  <c r="BO60" i="3" s="1"/>
  <c r="BC60" i="3"/>
  <c r="BD60" i="3" s="1"/>
  <c r="BQ60" i="3" s="1"/>
  <c r="AZ60" i="3"/>
  <c r="BA60" i="3" s="1"/>
  <c r="BS60" i="3" s="1"/>
  <c r="AP60" i="3"/>
  <c r="AK60" i="3"/>
  <c r="S60" i="3"/>
  <c r="CX349" i="3"/>
  <c r="CW349" i="3"/>
  <c r="CV349" i="3"/>
  <c r="CG349" i="3"/>
  <c r="CC349" i="3"/>
  <c r="CB349" i="3"/>
  <c r="CD349" i="3" s="1"/>
  <c r="BY349" i="3"/>
  <c r="BX349" i="3"/>
  <c r="BW349" i="3"/>
  <c r="BV349" i="3"/>
  <c r="BU349" i="3"/>
  <c r="BT349" i="3"/>
  <c r="BR349" i="3"/>
  <c r="BP349" i="3"/>
  <c r="BE349" i="3"/>
  <c r="BC349" i="3"/>
  <c r="BD349" i="3" s="1"/>
  <c r="BQ349" i="3" s="1"/>
  <c r="AZ349" i="3"/>
  <c r="BA349" i="3" s="1"/>
  <c r="BS349" i="3" s="1"/>
  <c r="AP349" i="3"/>
  <c r="AK349" i="3"/>
  <c r="S349" i="3"/>
  <c r="CX348" i="3"/>
  <c r="CW348" i="3"/>
  <c r="CV348" i="3"/>
  <c r="CG348" i="3"/>
  <c r="CC348" i="3"/>
  <c r="CB348" i="3"/>
  <c r="CE348" i="3" s="1"/>
  <c r="BY348" i="3"/>
  <c r="BX348" i="3"/>
  <c r="BW348" i="3"/>
  <c r="BV348" i="3"/>
  <c r="BU348" i="3"/>
  <c r="BT348" i="3"/>
  <c r="BR348" i="3"/>
  <c r="BP348" i="3"/>
  <c r="BE348" i="3"/>
  <c r="BO348" i="3" s="1"/>
  <c r="BC348" i="3"/>
  <c r="BD348" i="3" s="1"/>
  <c r="BQ348" i="3" s="1"/>
  <c r="AZ348" i="3"/>
  <c r="BA348" i="3" s="1"/>
  <c r="BS348" i="3" s="1"/>
  <c r="AP348" i="3"/>
  <c r="AK348" i="3"/>
  <c r="S348" i="3"/>
  <c r="CW1756" i="3"/>
  <c r="CV1756" i="3"/>
  <c r="CU1756" i="3"/>
  <c r="CT1756" i="3"/>
  <c r="CS1756" i="3"/>
  <c r="CR1756" i="3"/>
  <c r="CQ1756" i="3"/>
  <c r="CX1756" i="3" s="1"/>
  <c r="CG1756" i="3"/>
  <c r="CC1756" i="3"/>
  <c r="CB1756" i="3"/>
  <c r="CE1756" i="3" s="1"/>
  <c r="BY1756" i="3"/>
  <c r="BX1756" i="3"/>
  <c r="BW1756" i="3"/>
  <c r="BV1756" i="3"/>
  <c r="BU1756" i="3"/>
  <c r="BT1756" i="3"/>
  <c r="BR1756" i="3"/>
  <c r="BP1756" i="3"/>
  <c r="BE1756" i="3"/>
  <c r="BC1756" i="3"/>
  <c r="BD1756" i="3" s="1"/>
  <c r="BQ1756" i="3" s="1"/>
  <c r="AZ1756" i="3"/>
  <c r="BA1756" i="3" s="1"/>
  <c r="BS1756" i="3" s="1"/>
  <c r="AP1756" i="3"/>
  <c r="AK1756" i="3"/>
  <c r="S1756" i="3"/>
  <c r="CW1750" i="3"/>
  <c r="CV1750" i="3"/>
  <c r="CU1750" i="3"/>
  <c r="CT1750" i="3"/>
  <c r="CS1750" i="3"/>
  <c r="CR1750" i="3"/>
  <c r="CQ1750" i="3"/>
  <c r="CX1750" i="3" s="1"/>
  <c r="CG1750" i="3"/>
  <c r="CC1750" i="3"/>
  <c r="CB1750" i="3"/>
  <c r="CE1750" i="3" s="1"/>
  <c r="BY1750" i="3"/>
  <c r="BX1750" i="3"/>
  <c r="BW1750" i="3"/>
  <c r="BV1750" i="3"/>
  <c r="BU1750" i="3"/>
  <c r="BT1750" i="3"/>
  <c r="BR1750" i="3"/>
  <c r="BP1750" i="3"/>
  <c r="BE1750" i="3"/>
  <c r="BO1750" i="3" s="1"/>
  <c r="BC1750" i="3"/>
  <c r="BD1750" i="3" s="1"/>
  <c r="BQ1750" i="3" s="1"/>
  <c r="AZ1750" i="3"/>
  <c r="BA1750" i="3" s="1"/>
  <c r="BS1750" i="3" s="1"/>
  <c r="AP1750" i="3"/>
  <c r="AK1750" i="3"/>
  <c r="S1750" i="3"/>
  <c r="CX1752" i="3"/>
  <c r="CW1752" i="3"/>
  <c r="CV1752" i="3"/>
  <c r="CU1752" i="3"/>
  <c r="CT1752" i="3"/>
  <c r="CS1752" i="3"/>
  <c r="CR1752" i="3"/>
  <c r="CQ1752" i="3"/>
  <c r="CG1752" i="3"/>
  <c r="CC1752" i="3"/>
  <c r="CB1752" i="3"/>
  <c r="CE1752" i="3" s="1"/>
  <c r="BY1752" i="3"/>
  <c r="BX1752" i="3"/>
  <c r="BW1752" i="3"/>
  <c r="BV1752" i="3"/>
  <c r="BU1752" i="3"/>
  <c r="BT1752" i="3"/>
  <c r="BR1752" i="3"/>
  <c r="BP1752" i="3"/>
  <c r="BE1752" i="3"/>
  <c r="BC1752" i="3"/>
  <c r="BD1752" i="3" s="1"/>
  <c r="BQ1752" i="3" s="1"/>
  <c r="AZ1752" i="3"/>
  <c r="BA1752" i="3" s="1"/>
  <c r="BS1752" i="3" s="1"/>
  <c r="AP1752" i="3"/>
  <c r="AK1752" i="3"/>
  <c r="S1752" i="3"/>
  <c r="CW441" i="3"/>
  <c r="CV441" i="3"/>
  <c r="CU441" i="3"/>
  <c r="CT441" i="3"/>
  <c r="CS441" i="3"/>
  <c r="CR441" i="3"/>
  <c r="CQ441" i="3"/>
  <c r="CX441" i="3" s="1"/>
  <c r="CG441" i="3"/>
  <c r="CC441" i="3"/>
  <c r="CB441" i="3"/>
  <c r="CE441" i="3" s="1"/>
  <c r="BY441" i="3"/>
  <c r="BX441" i="3"/>
  <c r="BW441" i="3"/>
  <c r="BV441" i="3"/>
  <c r="BU441" i="3"/>
  <c r="BT441" i="3"/>
  <c r="BR441" i="3"/>
  <c r="BP441" i="3"/>
  <c r="BE441" i="3"/>
  <c r="BO441" i="3" s="1"/>
  <c r="BC441" i="3"/>
  <c r="BD441" i="3" s="1"/>
  <c r="BQ441" i="3" s="1"/>
  <c r="AZ441" i="3"/>
  <c r="BA441" i="3" s="1"/>
  <c r="BS441" i="3" s="1"/>
  <c r="AP441" i="3"/>
  <c r="AK441" i="3"/>
  <c r="S441" i="3"/>
  <c r="CX343" i="3"/>
  <c r="CW343" i="3"/>
  <c r="CV343" i="3"/>
  <c r="CG343" i="3"/>
  <c r="CC343" i="3"/>
  <c r="CB343" i="3"/>
  <c r="CD343" i="3" s="1"/>
  <c r="BY343" i="3"/>
  <c r="BX343" i="3"/>
  <c r="BW343" i="3"/>
  <c r="BV343" i="3"/>
  <c r="BU343" i="3"/>
  <c r="BT343" i="3"/>
  <c r="BR343" i="3"/>
  <c r="BP343" i="3"/>
  <c r="BE343" i="3"/>
  <c r="BC343" i="3"/>
  <c r="BD343" i="3" s="1"/>
  <c r="BQ343" i="3" s="1"/>
  <c r="AZ343" i="3"/>
  <c r="BA343" i="3" s="1"/>
  <c r="BS343" i="3" s="1"/>
  <c r="AP343" i="3"/>
  <c r="AK343" i="3"/>
  <c r="S343" i="3"/>
  <c r="CX342" i="3"/>
  <c r="CW342" i="3"/>
  <c r="CV342" i="3"/>
  <c r="CG342" i="3"/>
  <c r="CC342" i="3"/>
  <c r="CB342" i="3"/>
  <c r="CE342" i="3" s="1"/>
  <c r="BY342" i="3"/>
  <c r="BX342" i="3"/>
  <c r="BW342" i="3"/>
  <c r="BV342" i="3"/>
  <c r="BU342" i="3"/>
  <c r="BT342" i="3"/>
  <c r="BR342" i="3"/>
  <c r="BP342" i="3"/>
  <c r="BE342" i="3"/>
  <c r="BC342" i="3"/>
  <c r="BD342" i="3" s="1"/>
  <c r="BQ342" i="3" s="1"/>
  <c r="AZ342" i="3"/>
  <c r="BA342" i="3" s="1"/>
  <c r="BS342" i="3" s="1"/>
  <c r="AP342" i="3"/>
  <c r="AK342" i="3"/>
  <c r="S342" i="3"/>
  <c r="CX341" i="3"/>
  <c r="CW341" i="3"/>
  <c r="CV341" i="3"/>
  <c r="CG341" i="3"/>
  <c r="CC341" i="3"/>
  <c r="CB341" i="3"/>
  <c r="CD341" i="3" s="1"/>
  <c r="BY341" i="3"/>
  <c r="BX341" i="3"/>
  <c r="BW341" i="3"/>
  <c r="BV341" i="3"/>
  <c r="BU341" i="3"/>
  <c r="BT341" i="3"/>
  <c r="BR341" i="3"/>
  <c r="BP341" i="3"/>
  <c r="BE341" i="3"/>
  <c r="BC341" i="3"/>
  <c r="BD341" i="3" s="1"/>
  <c r="BQ341" i="3" s="1"/>
  <c r="AZ341" i="3"/>
  <c r="BA341" i="3" s="1"/>
  <c r="BS341" i="3" s="1"/>
  <c r="AP341" i="3"/>
  <c r="AK341" i="3"/>
  <c r="S341" i="3"/>
  <c r="CX340" i="3"/>
  <c r="CW340" i="3"/>
  <c r="CV340" i="3"/>
  <c r="CG340" i="3"/>
  <c r="CC340" i="3"/>
  <c r="CB340" i="3"/>
  <c r="CE340" i="3" s="1"/>
  <c r="BY340" i="3"/>
  <c r="BX340" i="3"/>
  <c r="BW340" i="3"/>
  <c r="BV340" i="3"/>
  <c r="BU340" i="3"/>
  <c r="BT340" i="3"/>
  <c r="BR340" i="3"/>
  <c r="BP340" i="3"/>
  <c r="BE340" i="3"/>
  <c r="BC340" i="3"/>
  <c r="BD340" i="3" s="1"/>
  <c r="BQ340" i="3" s="1"/>
  <c r="AZ340" i="3"/>
  <c r="BA340" i="3" s="1"/>
  <c r="BS340" i="3" s="1"/>
  <c r="AP340" i="3"/>
  <c r="AK340" i="3"/>
  <c r="S340" i="3"/>
  <c r="CX339" i="3"/>
  <c r="CW339" i="3"/>
  <c r="CV339" i="3"/>
  <c r="CG339" i="3"/>
  <c r="CC339" i="3"/>
  <c r="CB339" i="3"/>
  <c r="CD339" i="3" s="1"/>
  <c r="BY339" i="3"/>
  <c r="BX339" i="3"/>
  <c r="BW339" i="3"/>
  <c r="BV339" i="3"/>
  <c r="BU339" i="3"/>
  <c r="BT339" i="3"/>
  <c r="BR339" i="3"/>
  <c r="BP339" i="3"/>
  <c r="BE339" i="3"/>
  <c r="BO339" i="3" s="1"/>
  <c r="BC339" i="3"/>
  <c r="BD339" i="3" s="1"/>
  <c r="BQ339" i="3" s="1"/>
  <c r="AZ339" i="3"/>
  <c r="BA339" i="3" s="1"/>
  <c r="BS339" i="3" s="1"/>
  <c r="AP339" i="3"/>
  <c r="AK339" i="3"/>
  <c r="S339" i="3"/>
  <c r="CX338" i="3"/>
  <c r="CW338" i="3"/>
  <c r="CV338" i="3"/>
  <c r="CG338" i="3"/>
  <c r="CC338" i="3"/>
  <c r="CB338" i="3"/>
  <c r="CE338" i="3" s="1"/>
  <c r="BY338" i="3"/>
  <c r="BX338" i="3"/>
  <c r="BW338" i="3"/>
  <c r="BV338" i="3"/>
  <c r="BU338" i="3"/>
  <c r="BT338" i="3"/>
  <c r="BR338" i="3"/>
  <c r="BP338" i="3"/>
  <c r="BE338" i="3"/>
  <c r="BO338" i="3" s="1"/>
  <c r="BC338" i="3"/>
  <c r="BD338" i="3" s="1"/>
  <c r="BQ338" i="3" s="1"/>
  <c r="AZ338" i="3"/>
  <c r="BA338" i="3" s="1"/>
  <c r="BS338" i="3" s="1"/>
  <c r="AP338" i="3"/>
  <c r="AK338" i="3"/>
  <c r="S338" i="3"/>
  <c r="CX337" i="3"/>
  <c r="CW337" i="3"/>
  <c r="CV337" i="3"/>
  <c r="CG337" i="3"/>
  <c r="CC337" i="3"/>
  <c r="CB337" i="3"/>
  <c r="CD337" i="3" s="1"/>
  <c r="BY337" i="3"/>
  <c r="BX337" i="3"/>
  <c r="BW337" i="3"/>
  <c r="BV337" i="3"/>
  <c r="BU337" i="3"/>
  <c r="BT337" i="3"/>
  <c r="BR337" i="3"/>
  <c r="BP337" i="3"/>
  <c r="BE337" i="3"/>
  <c r="BC337" i="3"/>
  <c r="BD337" i="3" s="1"/>
  <c r="BQ337" i="3" s="1"/>
  <c r="AZ337" i="3"/>
  <c r="BA337" i="3" s="1"/>
  <c r="BS337" i="3" s="1"/>
  <c r="AP337" i="3"/>
  <c r="AK337" i="3"/>
  <c r="S337" i="3"/>
  <c r="CX336" i="3"/>
  <c r="CW336" i="3"/>
  <c r="CV336" i="3"/>
  <c r="CG336" i="3"/>
  <c r="CC336" i="3"/>
  <c r="CB336" i="3"/>
  <c r="CE336" i="3" s="1"/>
  <c r="BY336" i="3"/>
  <c r="BX336" i="3"/>
  <c r="BW336" i="3"/>
  <c r="BV336" i="3"/>
  <c r="BU336" i="3"/>
  <c r="BT336" i="3"/>
  <c r="BR336" i="3"/>
  <c r="BP336" i="3"/>
  <c r="BE336" i="3"/>
  <c r="BO336" i="3" s="1"/>
  <c r="BC336" i="3"/>
  <c r="BD336" i="3" s="1"/>
  <c r="BQ336" i="3" s="1"/>
  <c r="AZ336" i="3"/>
  <c r="BA336" i="3" s="1"/>
  <c r="BS336" i="3" s="1"/>
  <c r="AP336" i="3"/>
  <c r="AK336" i="3"/>
  <c r="S336" i="3"/>
  <c r="CX335" i="3"/>
  <c r="CW335" i="3"/>
  <c r="CV335" i="3"/>
  <c r="CG335" i="3"/>
  <c r="CC335" i="3"/>
  <c r="CB335" i="3"/>
  <c r="CD335" i="3" s="1"/>
  <c r="BY335" i="3"/>
  <c r="BX335" i="3"/>
  <c r="BW335" i="3"/>
  <c r="BV335" i="3"/>
  <c r="BU335" i="3"/>
  <c r="BT335" i="3"/>
  <c r="BR335" i="3"/>
  <c r="BP335" i="3"/>
  <c r="BE335" i="3"/>
  <c r="BC335" i="3"/>
  <c r="BD335" i="3" s="1"/>
  <c r="BQ335" i="3" s="1"/>
  <c r="AZ335" i="3"/>
  <c r="BA335" i="3" s="1"/>
  <c r="BS335" i="3" s="1"/>
  <c r="AP335" i="3"/>
  <c r="AK335" i="3"/>
  <c r="S335" i="3"/>
  <c r="CX334" i="3"/>
  <c r="CW334" i="3"/>
  <c r="CV334" i="3"/>
  <c r="CG334" i="3"/>
  <c r="CC334" i="3"/>
  <c r="CB334" i="3"/>
  <c r="CE334" i="3" s="1"/>
  <c r="BY334" i="3"/>
  <c r="BX334" i="3"/>
  <c r="BW334" i="3"/>
  <c r="BV334" i="3"/>
  <c r="BU334" i="3"/>
  <c r="BT334" i="3"/>
  <c r="BR334" i="3"/>
  <c r="BP334" i="3"/>
  <c r="BE334" i="3"/>
  <c r="BC334" i="3"/>
  <c r="BD334" i="3" s="1"/>
  <c r="BQ334" i="3" s="1"/>
  <c r="AZ334" i="3"/>
  <c r="BA334" i="3" s="1"/>
  <c r="BS334" i="3" s="1"/>
  <c r="AP334" i="3"/>
  <c r="AK334" i="3"/>
  <c r="S334" i="3"/>
  <c r="CX333" i="3"/>
  <c r="CW333" i="3"/>
  <c r="CV333" i="3"/>
  <c r="CG333" i="3"/>
  <c r="CC333" i="3"/>
  <c r="CB333" i="3"/>
  <c r="CD333" i="3" s="1"/>
  <c r="BY333" i="3"/>
  <c r="BX333" i="3"/>
  <c r="BW333" i="3"/>
  <c r="BV333" i="3"/>
  <c r="BU333" i="3"/>
  <c r="BT333" i="3"/>
  <c r="BR333" i="3"/>
  <c r="BP333" i="3"/>
  <c r="BE333" i="3"/>
  <c r="BC333" i="3"/>
  <c r="BD333" i="3" s="1"/>
  <c r="BQ333" i="3" s="1"/>
  <c r="AZ333" i="3"/>
  <c r="BA333" i="3" s="1"/>
  <c r="BS333" i="3" s="1"/>
  <c r="AP333" i="3"/>
  <c r="AK333" i="3"/>
  <c r="S333" i="3"/>
  <c r="CX332" i="3"/>
  <c r="CW332" i="3"/>
  <c r="CV332" i="3"/>
  <c r="CG332" i="3"/>
  <c r="CC332" i="3"/>
  <c r="CB332" i="3"/>
  <c r="CE332" i="3" s="1"/>
  <c r="BY332" i="3"/>
  <c r="BX332" i="3"/>
  <c r="BW332" i="3"/>
  <c r="BV332" i="3"/>
  <c r="BU332" i="3"/>
  <c r="BT332" i="3"/>
  <c r="BR332" i="3"/>
  <c r="BP332" i="3"/>
  <c r="BE332" i="3"/>
  <c r="BC332" i="3"/>
  <c r="BD332" i="3" s="1"/>
  <c r="BQ332" i="3" s="1"/>
  <c r="AZ332" i="3"/>
  <c r="BA332" i="3" s="1"/>
  <c r="BS332" i="3" s="1"/>
  <c r="AP332" i="3"/>
  <c r="AK332" i="3"/>
  <c r="S332" i="3"/>
  <c r="CX331" i="3"/>
  <c r="CW331" i="3"/>
  <c r="CV331" i="3"/>
  <c r="CG331" i="3"/>
  <c r="CC331" i="3"/>
  <c r="CB331" i="3"/>
  <c r="CD331" i="3" s="1"/>
  <c r="BY331" i="3"/>
  <c r="BX331" i="3"/>
  <c r="BW331" i="3"/>
  <c r="BV331" i="3"/>
  <c r="BU331" i="3"/>
  <c r="BT331" i="3"/>
  <c r="BR331" i="3"/>
  <c r="BP331" i="3"/>
  <c r="BE331" i="3"/>
  <c r="BO331" i="3" s="1"/>
  <c r="BC331" i="3"/>
  <c r="BD331" i="3" s="1"/>
  <c r="BQ331" i="3" s="1"/>
  <c r="AZ331" i="3"/>
  <c r="BA331" i="3" s="1"/>
  <c r="BS331" i="3" s="1"/>
  <c r="AP331" i="3"/>
  <c r="AK331" i="3"/>
  <c r="S331" i="3"/>
  <c r="CX330" i="3"/>
  <c r="CW330" i="3"/>
  <c r="CV330" i="3"/>
  <c r="CG330" i="3"/>
  <c r="CC330" i="3"/>
  <c r="CB330" i="3"/>
  <c r="CE330" i="3" s="1"/>
  <c r="BY330" i="3"/>
  <c r="BX330" i="3"/>
  <c r="BW330" i="3"/>
  <c r="BV330" i="3"/>
  <c r="BU330" i="3"/>
  <c r="BT330" i="3"/>
  <c r="BR330" i="3"/>
  <c r="BP330" i="3"/>
  <c r="BE330" i="3"/>
  <c r="BO330" i="3" s="1"/>
  <c r="BC330" i="3"/>
  <c r="BD330" i="3" s="1"/>
  <c r="BQ330" i="3" s="1"/>
  <c r="AZ330" i="3"/>
  <c r="BA330" i="3" s="1"/>
  <c r="BS330" i="3" s="1"/>
  <c r="AP330" i="3"/>
  <c r="AK330" i="3"/>
  <c r="S330" i="3"/>
  <c r="CX329" i="3"/>
  <c r="CW329" i="3"/>
  <c r="CV329" i="3"/>
  <c r="CG329" i="3"/>
  <c r="CC329" i="3"/>
  <c r="CB329" i="3"/>
  <c r="CD329" i="3" s="1"/>
  <c r="BY329" i="3"/>
  <c r="BX329" i="3"/>
  <c r="BW329" i="3"/>
  <c r="BV329" i="3"/>
  <c r="BU329" i="3"/>
  <c r="BT329" i="3"/>
  <c r="BR329" i="3"/>
  <c r="BP329" i="3"/>
  <c r="BE329" i="3"/>
  <c r="BC329" i="3"/>
  <c r="BD329" i="3" s="1"/>
  <c r="BQ329" i="3" s="1"/>
  <c r="AZ329" i="3"/>
  <c r="BA329" i="3" s="1"/>
  <c r="BS329" i="3" s="1"/>
  <c r="AP329" i="3"/>
  <c r="AK329" i="3"/>
  <c r="S329" i="3"/>
  <c r="CX328" i="3"/>
  <c r="CW328" i="3"/>
  <c r="CV328" i="3"/>
  <c r="CG328" i="3"/>
  <c r="CC328" i="3"/>
  <c r="CB328" i="3"/>
  <c r="CE328" i="3" s="1"/>
  <c r="BY328" i="3"/>
  <c r="BX328" i="3"/>
  <c r="BW328" i="3"/>
  <c r="BV328" i="3"/>
  <c r="BU328" i="3"/>
  <c r="BT328" i="3"/>
  <c r="BR328" i="3"/>
  <c r="BP328" i="3"/>
  <c r="BE328" i="3"/>
  <c r="BO328" i="3" s="1"/>
  <c r="BC328" i="3"/>
  <c r="BD328" i="3" s="1"/>
  <c r="BQ328" i="3" s="1"/>
  <c r="AZ328" i="3"/>
  <c r="BA328" i="3" s="1"/>
  <c r="BS328" i="3" s="1"/>
  <c r="AP328" i="3"/>
  <c r="AK328" i="3"/>
  <c r="S328" i="3"/>
  <c r="CW2023" i="3"/>
  <c r="CV2023" i="3"/>
  <c r="CU2023" i="3"/>
  <c r="CT2023" i="3"/>
  <c r="CS2023" i="3"/>
  <c r="CR2023" i="3"/>
  <c r="CQ2023" i="3"/>
  <c r="CX2023" i="3" s="1"/>
  <c r="CG2023" i="3"/>
  <c r="CC2023" i="3"/>
  <c r="CB2023" i="3"/>
  <c r="CE2023" i="3" s="1"/>
  <c r="BY2023" i="3"/>
  <c r="BX2023" i="3"/>
  <c r="BW2023" i="3"/>
  <c r="BV2023" i="3"/>
  <c r="BU2023" i="3"/>
  <c r="BT2023" i="3"/>
  <c r="BR2023" i="3"/>
  <c r="BP2023" i="3"/>
  <c r="BE2023" i="3"/>
  <c r="BC2023" i="3"/>
  <c r="BD2023" i="3" s="1"/>
  <c r="BQ2023" i="3" s="1"/>
  <c r="AZ2023" i="3"/>
  <c r="BA2023" i="3" s="1"/>
  <c r="BS2023" i="3" s="1"/>
  <c r="AP2023" i="3"/>
  <c r="AK2023" i="3"/>
  <c r="S2023" i="3"/>
  <c r="CX326" i="3"/>
  <c r="CW326" i="3"/>
  <c r="CV326" i="3"/>
  <c r="CG326" i="3"/>
  <c r="CC326" i="3"/>
  <c r="CB326" i="3"/>
  <c r="CD326" i="3" s="1"/>
  <c r="BY326" i="3"/>
  <c r="BX326" i="3"/>
  <c r="BW326" i="3"/>
  <c r="BV326" i="3"/>
  <c r="BU326" i="3"/>
  <c r="BT326" i="3"/>
  <c r="BR326" i="3"/>
  <c r="BP326" i="3"/>
  <c r="BE326" i="3"/>
  <c r="BC326" i="3"/>
  <c r="BD326" i="3" s="1"/>
  <c r="BQ326" i="3" s="1"/>
  <c r="AZ326" i="3"/>
  <c r="BA326" i="3" s="1"/>
  <c r="BS326" i="3" s="1"/>
  <c r="AP326" i="3"/>
  <c r="AK326" i="3"/>
  <c r="S326" i="3"/>
  <c r="CX325" i="3"/>
  <c r="CW325" i="3"/>
  <c r="CV325" i="3"/>
  <c r="CG325" i="3"/>
  <c r="CC325" i="3"/>
  <c r="CB325" i="3"/>
  <c r="CE325" i="3" s="1"/>
  <c r="BY325" i="3"/>
  <c r="BX325" i="3"/>
  <c r="BW325" i="3"/>
  <c r="BV325" i="3"/>
  <c r="BU325" i="3"/>
  <c r="BT325" i="3"/>
  <c r="BR325" i="3"/>
  <c r="BP325" i="3"/>
  <c r="BE325" i="3"/>
  <c r="BC325" i="3"/>
  <c r="BD325" i="3" s="1"/>
  <c r="BQ325" i="3" s="1"/>
  <c r="AZ325" i="3"/>
  <c r="BA325" i="3" s="1"/>
  <c r="BS325" i="3" s="1"/>
  <c r="AP325" i="3"/>
  <c r="AK325" i="3"/>
  <c r="S325" i="3"/>
  <c r="CX324" i="3"/>
  <c r="CW324" i="3"/>
  <c r="CV324" i="3"/>
  <c r="CG324" i="3"/>
  <c r="CC324" i="3"/>
  <c r="CB324" i="3"/>
  <c r="CD324" i="3" s="1"/>
  <c r="BY324" i="3"/>
  <c r="BX324" i="3"/>
  <c r="BW324" i="3"/>
  <c r="BV324" i="3"/>
  <c r="BU324" i="3"/>
  <c r="BT324" i="3"/>
  <c r="BR324" i="3"/>
  <c r="BP324" i="3"/>
  <c r="BE324" i="3"/>
  <c r="BO324" i="3" s="1"/>
  <c r="BC324" i="3"/>
  <c r="BD324" i="3" s="1"/>
  <c r="BQ324" i="3" s="1"/>
  <c r="AZ324" i="3"/>
  <c r="BA324" i="3" s="1"/>
  <c r="BS324" i="3" s="1"/>
  <c r="AP324" i="3"/>
  <c r="AK324" i="3"/>
  <c r="S324" i="3"/>
  <c r="CW1642" i="3"/>
  <c r="CV1642" i="3"/>
  <c r="CU1642" i="3"/>
  <c r="CT1642" i="3"/>
  <c r="CS1642" i="3"/>
  <c r="CR1642" i="3"/>
  <c r="CQ1642" i="3"/>
  <c r="CX1642" i="3" s="1"/>
  <c r="CG1642" i="3"/>
  <c r="CC1642" i="3"/>
  <c r="CB1642" i="3"/>
  <c r="CD1642" i="3" s="1"/>
  <c r="BY1642" i="3"/>
  <c r="BX1642" i="3"/>
  <c r="BW1642" i="3"/>
  <c r="BV1642" i="3"/>
  <c r="BU1642" i="3"/>
  <c r="BT1642" i="3"/>
  <c r="BR1642" i="3"/>
  <c r="BP1642" i="3"/>
  <c r="BE1642" i="3"/>
  <c r="BC1642" i="3"/>
  <c r="BD1642" i="3" s="1"/>
  <c r="BQ1642" i="3" s="1"/>
  <c r="AZ1642" i="3"/>
  <c r="BA1642" i="3" s="1"/>
  <c r="BS1642" i="3" s="1"/>
  <c r="AP1642" i="3"/>
  <c r="AK1642" i="3"/>
  <c r="S1642" i="3"/>
  <c r="CW1641" i="3"/>
  <c r="CV1641" i="3"/>
  <c r="CU1641" i="3"/>
  <c r="CT1641" i="3"/>
  <c r="CS1641" i="3"/>
  <c r="CR1641" i="3"/>
  <c r="CQ1641" i="3"/>
  <c r="CX1641" i="3" s="1"/>
  <c r="CG1641" i="3"/>
  <c r="CC1641" i="3"/>
  <c r="CB1641" i="3"/>
  <c r="CD1641" i="3" s="1"/>
  <c r="BY1641" i="3"/>
  <c r="BX1641" i="3"/>
  <c r="BW1641" i="3"/>
  <c r="BV1641" i="3"/>
  <c r="BU1641" i="3"/>
  <c r="BT1641" i="3"/>
  <c r="BR1641" i="3"/>
  <c r="BP1641" i="3"/>
  <c r="BE1641" i="3"/>
  <c r="BC1641" i="3"/>
  <c r="BD1641" i="3" s="1"/>
  <c r="BQ1641" i="3" s="1"/>
  <c r="AZ1641" i="3"/>
  <c r="BA1641" i="3" s="1"/>
  <c r="BS1641" i="3" s="1"/>
  <c r="AP1641" i="3"/>
  <c r="AK1641" i="3"/>
  <c r="S1641" i="3"/>
  <c r="CW1640" i="3"/>
  <c r="CV1640" i="3"/>
  <c r="CU1640" i="3"/>
  <c r="CT1640" i="3"/>
  <c r="CS1640" i="3"/>
  <c r="CR1640" i="3"/>
  <c r="CQ1640" i="3"/>
  <c r="CX1640" i="3" s="1"/>
  <c r="CG1640" i="3"/>
  <c r="CC1640" i="3"/>
  <c r="CB1640" i="3"/>
  <c r="CD1640" i="3" s="1"/>
  <c r="BY1640" i="3"/>
  <c r="BX1640" i="3"/>
  <c r="BW1640" i="3"/>
  <c r="BV1640" i="3"/>
  <c r="BU1640" i="3"/>
  <c r="BT1640" i="3"/>
  <c r="BR1640" i="3"/>
  <c r="BP1640" i="3"/>
  <c r="BE1640" i="3"/>
  <c r="BC1640" i="3"/>
  <c r="BD1640" i="3" s="1"/>
  <c r="BQ1640" i="3" s="1"/>
  <c r="AZ1640" i="3"/>
  <c r="BA1640" i="3" s="1"/>
  <c r="BS1640" i="3" s="1"/>
  <c r="AP1640" i="3"/>
  <c r="AK1640" i="3"/>
  <c r="S1640" i="3"/>
  <c r="CW1639" i="3"/>
  <c r="CV1639" i="3"/>
  <c r="CU1639" i="3"/>
  <c r="CT1639" i="3"/>
  <c r="CS1639" i="3"/>
  <c r="CR1639" i="3"/>
  <c r="CQ1639" i="3"/>
  <c r="CX1639" i="3" s="1"/>
  <c r="CG1639" i="3"/>
  <c r="CC1639" i="3"/>
  <c r="CB1639" i="3"/>
  <c r="CD1639" i="3" s="1"/>
  <c r="BY1639" i="3"/>
  <c r="BX1639" i="3"/>
  <c r="BW1639" i="3"/>
  <c r="BV1639" i="3"/>
  <c r="BU1639" i="3"/>
  <c r="BT1639" i="3"/>
  <c r="BR1639" i="3"/>
  <c r="BP1639" i="3"/>
  <c r="BE1639" i="3"/>
  <c r="BO1639" i="3" s="1"/>
  <c r="BC1639" i="3"/>
  <c r="BD1639" i="3" s="1"/>
  <c r="BQ1639" i="3" s="1"/>
  <c r="AZ1639" i="3"/>
  <c r="BA1639" i="3" s="1"/>
  <c r="BS1639" i="3" s="1"/>
  <c r="AP1639" i="3"/>
  <c r="AK1639" i="3"/>
  <c r="S1639" i="3"/>
  <c r="CX319" i="3"/>
  <c r="CW319" i="3"/>
  <c r="CV319" i="3"/>
  <c r="CG319" i="3"/>
  <c r="CC319" i="3"/>
  <c r="CB319" i="3"/>
  <c r="CE319" i="3" s="1"/>
  <c r="BY319" i="3"/>
  <c r="BX319" i="3"/>
  <c r="BW319" i="3"/>
  <c r="BV319" i="3"/>
  <c r="BU319" i="3"/>
  <c r="BT319" i="3"/>
  <c r="BR319" i="3"/>
  <c r="BP319" i="3"/>
  <c r="BE319" i="3"/>
  <c r="BO319" i="3" s="1"/>
  <c r="BC319" i="3"/>
  <c r="BD319" i="3" s="1"/>
  <c r="BQ319" i="3" s="1"/>
  <c r="AZ319" i="3"/>
  <c r="BA319" i="3" s="1"/>
  <c r="BS319" i="3" s="1"/>
  <c r="AP319" i="3"/>
  <c r="AK319" i="3"/>
  <c r="S319" i="3"/>
  <c r="CX318" i="3"/>
  <c r="CW318" i="3"/>
  <c r="CV318" i="3"/>
  <c r="CG318" i="3"/>
  <c r="CC318" i="3"/>
  <c r="CB318" i="3"/>
  <c r="CD318" i="3" s="1"/>
  <c r="BY318" i="3"/>
  <c r="BX318" i="3"/>
  <c r="BW318" i="3"/>
  <c r="BV318" i="3"/>
  <c r="BU318" i="3"/>
  <c r="BT318" i="3"/>
  <c r="BR318" i="3"/>
  <c r="BP318" i="3"/>
  <c r="BE318" i="3"/>
  <c r="BC318" i="3"/>
  <c r="BD318" i="3" s="1"/>
  <c r="BQ318" i="3" s="1"/>
  <c r="AZ318" i="3"/>
  <c r="BA318" i="3" s="1"/>
  <c r="BS318" i="3" s="1"/>
  <c r="AP318" i="3"/>
  <c r="AK318" i="3"/>
  <c r="S318" i="3"/>
  <c r="CW2154" i="3"/>
  <c r="CV2154" i="3"/>
  <c r="CU2154" i="3"/>
  <c r="CT2154" i="3"/>
  <c r="CS2154" i="3"/>
  <c r="CR2154" i="3"/>
  <c r="CQ2154" i="3"/>
  <c r="CX2154" i="3" s="1"/>
  <c r="CG2154" i="3"/>
  <c r="CC2154" i="3"/>
  <c r="CB2154" i="3"/>
  <c r="CD2154" i="3" s="1"/>
  <c r="BY2154" i="3"/>
  <c r="BX2154" i="3"/>
  <c r="BW2154" i="3"/>
  <c r="BV2154" i="3"/>
  <c r="BU2154" i="3"/>
  <c r="BT2154" i="3"/>
  <c r="BR2154" i="3"/>
  <c r="BP2154" i="3"/>
  <c r="BE2154" i="3"/>
  <c r="BC2154" i="3"/>
  <c r="BD2154" i="3" s="1"/>
  <c r="BQ2154" i="3" s="1"/>
  <c r="AZ2154" i="3"/>
  <c r="BA2154" i="3" s="1"/>
  <c r="BS2154" i="3" s="1"/>
  <c r="AP2154" i="3"/>
  <c r="AK2154" i="3"/>
  <c r="S2154" i="3"/>
  <c r="CX316" i="3"/>
  <c r="CW316" i="3"/>
  <c r="CV316" i="3"/>
  <c r="CG316" i="3"/>
  <c r="CC316" i="3"/>
  <c r="CB316" i="3"/>
  <c r="CE316" i="3" s="1"/>
  <c r="BY316" i="3"/>
  <c r="BX316" i="3"/>
  <c r="BW316" i="3"/>
  <c r="BV316" i="3"/>
  <c r="BU316" i="3"/>
  <c r="BT316" i="3"/>
  <c r="BR316" i="3"/>
  <c r="BP316" i="3"/>
  <c r="BE316" i="3"/>
  <c r="BC316" i="3"/>
  <c r="BD316" i="3" s="1"/>
  <c r="BQ316" i="3" s="1"/>
  <c r="AZ316" i="3"/>
  <c r="BA316" i="3" s="1"/>
  <c r="BS316" i="3" s="1"/>
  <c r="AP316" i="3"/>
  <c r="AK316" i="3"/>
  <c r="S316" i="3"/>
  <c r="CW2084" i="3"/>
  <c r="CV2084" i="3"/>
  <c r="CU2084" i="3"/>
  <c r="CT2084" i="3"/>
  <c r="CS2084" i="3"/>
  <c r="CR2084" i="3"/>
  <c r="CQ2084" i="3"/>
  <c r="CX2084" i="3" s="1"/>
  <c r="CG2084" i="3"/>
  <c r="CC2084" i="3"/>
  <c r="CB2084" i="3"/>
  <c r="CE2084" i="3" s="1"/>
  <c r="BY2084" i="3"/>
  <c r="BX2084" i="3"/>
  <c r="BW2084" i="3"/>
  <c r="BV2084" i="3"/>
  <c r="BU2084" i="3"/>
  <c r="BT2084" i="3"/>
  <c r="BR2084" i="3"/>
  <c r="BP2084" i="3"/>
  <c r="BE2084" i="3"/>
  <c r="BO2084" i="3" s="1"/>
  <c r="BC2084" i="3"/>
  <c r="BD2084" i="3" s="1"/>
  <c r="BQ2084" i="3" s="1"/>
  <c r="AZ2084" i="3"/>
  <c r="BA2084" i="3" s="1"/>
  <c r="BS2084" i="3" s="1"/>
  <c r="AP2084" i="3"/>
  <c r="AK2084" i="3"/>
  <c r="S2084" i="3"/>
  <c r="CW2086" i="3"/>
  <c r="CV2086" i="3"/>
  <c r="CU2086" i="3"/>
  <c r="CT2086" i="3"/>
  <c r="CS2086" i="3"/>
  <c r="CR2086" i="3"/>
  <c r="CQ2086" i="3"/>
  <c r="CX2086" i="3" s="1"/>
  <c r="CG2086" i="3"/>
  <c r="CC2086" i="3"/>
  <c r="CB2086" i="3"/>
  <c r="CE2086" i="3" s="1"/>
  <c r="BY2086" i="3"/>
  <c r="BX2086" i="3"/>
  <c r="BW2086" i="3"/>
  <c r="BV2086" i="3"/>
  <c r="BU2086" i="3"/>
  <c r="BT2086" i="3"/>
  <c r="BR2086" i="3"/>
  <c r="BP2086" i="3"/>
  <c r="BE2086" i="3"/>
  <c r="BC2086" i="3"/>
  <c r="BD2086" i="3" s="1"/>
  <c r="BQ2086" i="3" s="1"/>
  <c r="AZ2086" i="3"/>
  <c r="BA2086" i="3" s="1"/>
  <c r="BS2086" i="3" s="1"/>
  <c r="AP2086" i="3"/>
  <c r="AK2086" i="3"/>
  <c r="S2086" i="3"/>
  <c r="CX313" i="3"/>
  <c r="CW313" i="3"/>
  <c r="CV313" i="3"/>
  <c r="CG313" i="3"/>
  <c r="CC313" i="3"/>
  <c r="CB313" i="3"/>
  <c r="CD313" i="3" s="1"/>
  <c r="BY313" i="3"/>
  <c r="BX313" i="3"/>
  <c r="BW313" i="3"/>
  <c r="BV313" i="3"/>
  <c r="BU313" i="3"/>
  <c r="BT313" i="3"/>
  <c r="BR313" i="3"/>
  <c r="BP313" i="3"/>
  <c r="BE313" i="3"/>
  <c r="BC313" i="3"/>
  <c r="BD313" i="3" s="1"/>
  <c r="BQ313" i="3" s="1"/>
  <c r="AZ313" i="3"/>
  <c r="BA313" i="3" s="1"/>
  <c r="BS313" i="3" s="1"/>
  <c r="AP313" i="3"/>
  <c r="AK313" i="3"/>
  <c r="S313" i="3"/>
  <c r="CX312" i="3"/>
  <c r="CW312" i="3"/>
  <c r="CV312" i="3"/>
  <c r="CG312" i="3"/>
  <c r="CC312" i="3"/>
  <c r="CB312" i="3"/>
  <c r="CE312" i="3" s="1"/>
  <c r="BY312" i="3"/>
  <c r="BX312" i="3"/>
  <c r="BW312" i="3"/>
  <c r="BV312" i="3"/>
  <c r="BU312" i="3"/>
  <c r="BT312" i="3"/>
  <c r="BR312" i="3"/>
  <c r="BP312" i="3"/>
  <c r="BE312" i="3"/>
  <c r="BC312" i="3"/>
  <c r="BD312" i="3" s="1"/>
  <c r="BQ312" i="3" s="1"/>
  <c r="AZ312" i="3"/>
  <c r="BA312" i="3" s="1"/>
  <c r="BS312" i="3" s="1"/>
  <c r="AP312" i="3"/>
  <c r="AK312" i="3"/>
  <c r="S312" i="3"/>
  <c r="CX1430" i="3"/>
  <c r="CW1430" i="3"/>
  <c r="CV1430" i="3"/>
  <c r="CG1430" i="3"/>
  <c r="CC1430" i="3"/>
  <c r="CB1430" i="3"/>
  <c r="CD1430" i="3" s="1"/>
  <c r="BY1430" i="3"/>
  <c r="BX1430" i="3"/>
  <c r="BW1430" i="3"/>
  <c r="BV1430" i="3"/>
  <c r="BU1430" i="3"/>
  <c r="BT1430" i="3"/>
  <c r="BR1430" i="3"/>
  <c r="BP1430" i="3"/>
  <c r="BE1430" i="3"/>
  <c r="BO1430" i="3" s="1"/>
  <c r="BC1430" i="3"/>
  <c r="BD1430" i="3" s="1"/>
  <c r="BQ1430" i="3" s="1"/>
  <c r="AZ1430" i="3"/>
  <c r="BA1430" i="3" s="1"/>
  <c r="BS1430" i="3" s="1"/>
  <c r="AP1430" i="3"/>
  <c r="AK1430" i="3"/>
  <c r="S1430" i="3"/>
  <c r="CX1470" i="3"/>
  <c r="CW1470" i="3"/>
  <c r="CV1470" i="3"/>
  <c r="CG1470" i="3"/>
  <c r="CC1470" i="3"/>
  <c r="CB1470" i="3"/>
  <c r="CE1470" i="3" s="1"/>
  <c r="BY1470" i="3"/>
  <c r="BX1470" i="3"/>
  <c r="BW1470" i="3"/>
  <c r="BV1470" i="3"/>
  <c r="BU1470" i="3"/>
  <c r="BT1470" i="3"/>
  <c r="BR1470" i="3"/>
  <c r="BP1470" i="3"/>
  <c r="BE1470" i="3"/>
  <c r="BO1470" i="3" s="1"/>
  <c r="BC1470" i="3"/>
  <c r="BD1470" i="3" s="1"/>
  <c r="BQ1470" i="3" s="1"/>
  <c r="AZ1470" i="3"/>
  <c r="BA1470" i="3" s="1"/>
  <c r="BS1470" i="3" s="1"/>
  <c r="AP1470" i="3"/>
  <c r="AK1470" i="3"/>
  <c r="S1470" i="3"/>
  <c r="CW1078" i="3"/>
  <c r="CV1078" i="3"/>
  <c r="CU1078" i="3"/>
  <c r="CT1078" i="3"/>
  <c r="CS1078" i="3"/>
  <c r="CR1078" i="3"/>
  <c r="CQ1078" i="3"/>
  <c r="CX1078" i="3" s="1"/>
  <c r="CG1078" i="3"/>
  <c r="CC1078" i="3"/>
  <c r="CB1078" i="3"/>
  <c r="CE1078" i="3" s="1"/>
  <c r="BY1078" i="3"/>
  <c r="BX1078" i="3"/>
  <c r="BW1078" i="3"/>
  <c r="BV1078" i="3"/>
  <c r="BU1078" i="3"/>
  <c r="BT1078" i="3"/>
  <c r="BR1078" i="3"/>
  <c r="BP1078" i="3"/>
  <c r="BE1078" i="3"/>
  <c r="BC1078" i="3"/>
  <c r="BD1078" i="3" s="1"/>
  <c r="BQ1078" i="3" s="1"/>
  <c r="AZ1078" i="3"/>
  <c r="BA1078" i="3" s="1"/>
  <c r="BS1078" i="3" s="1"/>
  <c r="AP1078" i="3"/>
  <c r="AK1078" i="3"/>
  <c r="S1078" i="3"/>
  <c r="CW1833" i="3"/>
  <c r="CV1833" i="3"/>
  <c r="CU1833" i="3"/>
  <c r="CT1833" i="3"/>
  <c r="CS1833" i="3"/>
  <c r="CR1833" i="3"/>
  <c r="CQ1833" i="3"/>
  <c r="CX1833" i="3" s="1"/>
  <c r="CG1833" i="3"/>
  <c r="CC1833" i="3"/>
  <c r="CB1833" i="3"/>
  <c r="CE1833" i="3" s="1"/>
  <c r="BY1833" i="3"/>
  <c r="BX1833" i="3"/>
  <c r="BW1833" i="3"/>
  <c r="BV1833" i="3"/>
  <c r="BU1833" i="3"/>
  <c r="BT1833" i="3"/>
  <c r="BR1833" i="3"/>
  <c r="BP1833" i="3"/>
  <c r="BE1833" i="3"/>
  <c r="BO1833" i="3" s="1"/>
  <c r="BC1833" i="3"/>
  <c r="BD1833" i="3" s="1"/>
  <c r="BQ1833" i="3" s="1"/>
  <c r="AZ1833" i="3"/>
  <c r="BA1833" i="3" s="1"/>
  <c r="BS1833" i="3" s="1"/>
  <c r="AP1833" i="3"/>
  <c r="AK1833" i="3"/>
  <c r="S1833" i="3"/>
  <c r="CW1830" i="3"/>
  <c r="CV1830" i="3"/>
  <c r="CU1830" i="3"/>
  <c r="CT1830" i="3"/>
  <c r="CS1830" i="3"/>
  <c r="CR1830" i="3"/>
  <c r="CQ1830" i="3"/>
  <c r="CX1830" i="3" s="1"/>
  <c r="CG1830" i="3"/>
  <c r="CC1830" i="3"/>
  <c r="CB1830" i="3"/>
  <c r="CE1830" i="3" s="1"/>
  <c r="BY1830" i="3"/>
  <c r="BX1830" i="3"/>
  <c r="BW1830" i="3"/>
  <c r="BV1830" i="3"/>
  <c r="BU1830" i="3"/>
  <c r="BT1830" i="3"/>
  <c r="BR1830" i="3"/>
  <c r="BP1830" i="3"/>
  <c r="BE1830" i="3"/>
  <c r="BC1830" i="3"/>
  <c r="BD1830" i="3" s="1"/>
  <c r="BQ1830" i="3" s="1"/>
  <c r="AZ1830" i="3"/>
  <c r="BA1830" i="3" s="1"/>
  <c r="BS1830" i="3" s="1"/>
  <c r="AP1830" i="3"/>
  <c r="AK1830" i="3"/>
  <c r="S1830" i="3"/>
  <c r="CW1042" i="3"/>
  <c r="CV1042" i="3"/>
  <c r="CU1042" i="3"/>
  <c r="CT1042" i="3"/>
  <c r="CS1042" i="3"/>
  <c r="CR1042" i="3"/>
  <c r="CQ1042" i="3"/>
  <c r="CX1042" i="3" s="1"/>
  <c r="CG1042" i="3"/>
  <c r="CC1042" i="3"/>
  <c r="CB1042" i="3"/>
  <c r="CE1042" i="3" s="1"/>
  <c r="BY1042" i="3"/>
  <c r="BX1042" i="3"/>
  <c r="BW1042" i="3"/>
  <c r="BV1042" i="3"/>
  <c r="BU1042" i="3"/>
  <c r="BT1042" i="3"/>
  <c r="BR1042" i="3"/>
  <c r="BP1042" i="3"/>
  <c r="BE1042" i="3"/>
  <c r="BO1042" i="3" s="1"/>
  <c r="BC1042" i="3"/>
  <c r="BD1042" i="3" s="1"/>
  <c r="BQ1042" i="3" s="1"/>
  <c r="AZ1042" i="3"/>
  <c r="BA1042" i="3" s="1"/>
  <c r="BS1042" i="3" s="1"/>
  <c r="AP1042" i="3"/>
  <c r="AK1042" i="3"/>
  <c r="S1042" i="3"/>
  <c r="CW1972" i="3"/>
  <c r="CV1972" i="3"/>
  <c r="CU1972" i="3"/>
  <c r="CT1972" i="3"/>
  <c r="CS1972" i="3"/>
  <c r="CR1972" i="3"/>
  <c r="CQ1972" i="3"/>
  <c r="CX1972" i="3" s="1"/>
  <c r="CG1972" i="3"/>
  <c r="CC1972" i="3"/>
  <c r="CB1972" i="3"/>
  <c r="CE1972" i="3" s="1"/>
  <c r="BY1972" i="3"/>
  <c r="BX1972" i="3"/>
  <c r="BW1972" i="3"/>
  <c r="BV1972" i="3"/>
  <c r="BU1972" i="3"/>
  <c r="BT1972" i="3"/>
  <c r="BR1972" i="3"/>
  <c r="BP1972" i="3"/>
  <c r="BE1972" i="3"/>
  <c r="BC1972" i="3"/>
  <c r="BD1972" i="3" s="1"/>
  <c r="BQ1972" i="3" s="1"/>
  <c r="AZ1972" i="3"/>
  <c r="BA1972" i="3" s="1"/>
  <c r="BS1972" i="3" s="1"/>
  <c r="AP1972" i="3"/>
  <c r="AK1972" i="3"/>
  <c r="S1972" i="3"/>
  <c r="CX1410" i="3"/>
  <c r="CW1410" i="3"/>
  <c r="CV1410" i="3"/>
  <c r="CG1410" i="3"/>
  <c r="CC1410" i="3"/>
  <c r="CB1410" i="3"/>
  <c r="CD1410" i="3" s="1"/>
  <c r="BY1410" i="3"/>
  <c r="BX1410" i="3"/>
  <c r="BW1410" i="3"/>
  <c r="BV1410" i="3"/>
  <c r="BU1410" i="3"/>
  <c r="BT1410" i="3"/>
  <c r="BR1410" i="3"/>
  <c r="BP1410" i="3"/>
  <c r="BE1410" i="3"/>
  <c r="BO1410" i="3" s="1"/>
  <c r="BC1410" i="3"/>
  <c r="BD1410" i="3" s="1"/>
  <c r="BQ1410" i="3" s="1"/>
  <c r="AZ1410" i="3"/>
  <c r="BA1410" i="3" s="1"/>
  <c r="BS1410" i="3" s="1"/>
  <c r="AP1410" i="3"/>
  <c r="AK1410" i="3"/>
  <c r="S1410" i="3"/>
  <c r="CX1868" i="3"/>
  <c r="CW1868" i="3"/>
  <c r="CV1868" i="3"/>
  <c r="CG1868" i="3"/>
  <c r="CC1868" i="3"/>
  <c r="CB1868" i="3"/>
  <c r="CE1868" i="3" s="1"/>
  <c r="BY1868" i="3"/>
  <c r="BX1868" i="3"/>
  <c r="BW1868" i="3"/>
  <c r="BV1868" i="3"/>
  <c r="BU1868" i="3"/>
  <c r="BT1868" i="3"/>
  <c r="BR1868" i="3"/>
  <c r="BP1868" i="3"/>
  <c r="BE1868" i="3"/>
  <c r="BO1868" i="3" s="1"/>
  <c r="BC1868" i="3"/>
  <c r="BD1868" i="3" s="1"/>
  <c r="BQ1868" i="3" s="1"/>
  <c r="AZ1868" i="3"/>
  <c r="BA1868" i="3" s="1"/>
  <c r="BS1868" i="3" s="1"/>
  <c r="AP1868" i="3"/>
  <c r="AK1868" i="3"/>
  <c r="S1868" i="3"/>
  <c r="CX1390" i="3"/>
  <c r="CW1390" i="3"/>
  <c r="CV1390" i="3"/>
  <c r="CG1390" i="3"/>
  <c r="CC1390" i="3"/>
  <c r="CB1390" i="3"/>
  <c r="CD1390" i="3" s="1"/>
  <c r="BY1390" i="3"/>
  <c r="BX1390" i="3"/>
  <c r="BW1390" i="3"/>
  <c r="BV1390" i="3"/>
  <c r="BU1390" i="3"/>
  <c r="BT1390" i="3"/>
  <c r="BR1390" i="3"/>
  <c r="BP1390" i="3"/>
  <c r="BE1390" i="3"/>
  <c r="BC1390" i="3"/>
  <c r="BD1390" i="3" s="1"/>
  <c r="BQ1390" i="3" s="1"/>
  <c r="AZ1390" i="3"/>
  <c r="BA1390" i="3" s="1"/>
  <c r="BS1390" i="3" s="1"/>
  <c r="AP1390" i="3"/>
  <c r="AK1390" i="3"/>
  <c r="S1390" i="3"/>
  <c r="CX1375" i="3"/>
  <c r="CW1375" i="3"/>
  <c r="CV1375" i="3"/>
  <c r="CG1375" i="3"/>
  <c r="CC1375" i="3"/>
  <c r="CB1375" i="3"/>
  <c r="CE1375" i="3" s="1"/>
  <c r="BY1375" i="3"/>
  <c r="BX1375" i="3"/>
  <c r="BW1375" i="3"/>
  <c r="BV1375" i="3"/>
  <c r="BU1375" i="3"/>
  <c r="BT1375" i="3"/>
  <c r="BR1375" i="3"/>
  <c r="BP1375" i="3"/>
  <c r="BE1375" i="3"/>
  <c r="BO1375" i="3" s="1"/>
  <c r="BC1375" i="3"/>
  <c r="BD1375" i="3" s="1"/>
  <c r="BQ1375" i="3" s="1"/>
  <c r="AZ1375" i="3"/>
  <c r="BA1375" i="3" s="1"/>
  <c r="BS1375" i="3" s="1"/>
  <c r="AP1375" i="3"/>
  <c r="AK1375" i="3"/>
  <c r="S1375" i="3"/>
  <c r="CX1350" i="3"/>
  <c r="CW1350" i="3"/>
  <c r="CV1350" i="3"/>
  <c r="CG1350" i="3"/>
  <c r="CC1350" i="3"/>
  <c r="CB1350" i="3"/>
  <c r="CD1350" i="3" s="1"/>
  <c r="BY1350" i="3"/>
  <c r="BX1350" i="3"/>
  <c r="BW1350" i="3"/>
  <c r="BV1350" i="3"/>
  <c r="BU1350" i="3"/>
  <c r="BT1350" i="3"/>
  <c r="BR1350" i="3"/>
  <c r="BP1350" i="3"/>
  <c r="BE1350" i="3"/>
  <c r="BC1350" i="3"/>
  <c r="BD1350" i="3" s="1"/>
  <c r="BQ1350" i="3" s="1"/>
  <c r="AZ1350" i="3"/>
  <c r="BA1350" i="3" s="1"/>
  <c r="BS1350" i="3" s="1"/>
  <c r="AP1350" i="3"/>
  <c r="AK1350" i="3"/>
  <c r="S1350" i="3"/>
  <c r="CX1330" i="3"/>
  <c r="CW1330" i="3"/>
  <c r="CV1330" i="3"/>
  <c r="CG1330" i="3"/>
  <c r="CC1330" i="3"/>
  <c r="CB1330" i="3"/>
  <c r="CE1330" i="3" s="1"/>
  <c r="BY1330" i="3"/>
  <c r="BX1330" i="3"/>
  <c r="BW1330" i="3"/>
  <c r="BV1330" i="3"/>
  <c r="BU1330" i="3"/>
  <c r="BT1330" i="3"/>
  <c r="BR1330" i="3"/>
  <c r="BP1330" i="3"/>
  <c r="BE1330" i="3"/>
  <c r="BC1330" i="3"/>
  <c r="BD1330" i="3" s="1"/>
  <c r="BQ1330" i="3" s="1"/>
  <c r="AZ1330" i="3"/>
  <c r="BA1330" i="3" s="1"/>
  <c r="BS1330" i="3" s="1"/>
  <c r="AP1330" i="3"/>
  <c r="AK1330" i="3"/>
  <c r="S1330" i="3"/>
  <c r="CX510" i="3"/>
  <c r="CW510" i="3"/>
  <c r="CV510" i="3"/>
  <c r="CG510" i="3"/>
  <c r="CC510" i="3"/>
  <c r="CB510" i="3"/>
  <c r="CD510" i="3" s="1"/>
  <c r="BY510" i="3"/>
  <c r="BX510" i="3"/>
  <c r="BW510" i="3"/>
  <c r="BV510" i="3"/>
  <c r="BU510" i="3"/>
  <c r="BT510" i="3"/>
  <c r="BR510" i="3"/>
  <c r="BP510" i="3"/>
  <c r="BE510" i="3"/>
  <c r="BM510" i="3" s="1"/>
  <c r="BC510" i="3"/>
  <c r="BD510" i="3" s="1"/>
  <c r="BQ510" i="3" s="1"/>
  <c r="AZ510" i="3"/>
  <c r="BA510" i="3" s="1"/>
  <c r="BS510" i="3" s="1"/>
  <c r="AP510" i="3"/>
  <c r="AK510" i="3"/>
  <c r="S510" i="3"/>
  <c r="CX1570" i="3"/>
  <c r="CW1570" i="3"/>
  <c r="CV1570" i="3"/>
  <c r="CG1570" i="3"/>
  <c r="CC1570" i="3"/>
  <c r="CB1570" i="3"/>
  <c r="CD1570" i="3" s="1"/>
  <c r="BY1570" i="3"/>
  <c r="BX1570" i="3"/>
  <c r="BW1570" i="3"/>
  <c r="BV1570" i="3"/>
  <c r="BU1570" i="3"/>
  <c r="BT1570" i="3"/>
  <c r="BR1570" i="3"/>
  <c r="BP1570" i="3"/>
  <c r="BE1570" i="3"/>
  <c r="BN1570" i="3" s="1"/>
  <c r="BC1570" i="3"/>
  <c r="BD1570" i="3" s="1"/>
  <c r="BQ1570" i="3" s="1"/>
  <c r="AZ1570" i="3"/>
  <c r="BA1570" i="3" s="1"/>
  <c r="BS1570" i="3" s="1"/>
  <c r="AP1570" i="3"/>
  <c r="AK1570" i="3"/>
  <c r="S1570" i="3"/>
  <c r="CX1550" i="3"/>
  <c r="CW1550" i="3"/>
  <c r="CV1550" i="3"/>
  <c r="CG1550" i="3"/>
  <c r="CC1550" i="3"/>
  <c r="CB1550" i="3"/>
  <c r="CE1550" i="3" s="1"/>
  <c r="BY1550" i="3"/>
  <c r="BX1550" i="3"/>
  <c r="BW1550" i="3"/>
  <c r="BV1550" i="3"/>
  <c r="BU1550" i="3"/>
  <c r="BT1550" i="3"/>
  <c r="BR1550" i="3"/>
  <c r="BP1550" i="3"/>
  <c r="BE1550" i="3"/>
  <c r="BO1550" i="3" s="1"/>
  <c r="BC1550" i="3"/>
  <c r="BD1550" i="3" s="1"/>
  <c r="BQ1550" i="3" s="1"/>
  <c r="AZ1550" i="3"/>
  <c r="BA1550" i="3" s="1"/>
  <c r="BS1550" i="3" s="1"/>
  <c r="AP1550" i="3"/>
  <c r="AK1550" i="3"/>
  <c r="S1550" i="3"/>
  <c r="CX1530" i="3"/>
  <c r="CW1530" i="3"/>
  <c r="CV1530" i="3"/>
  <c r="CG1530" i="3"/>
  <c r="CC1530" i="3"/>
  <c r="CB1530" i="3"/>
  <c r="CD1530" i="3" s="1"/>
  <c r="BY1530" i="3"/>
  <c r="BX1530" i="3"/>
  <c r="BW1530" i="3"/>
  <c r="BV1530" i="3"/>
  <c r="BU1530" i="3"/>
  <c r="BT1530" i="3"/>
  <c r="BR1530" i="3"/>
  <c r="BP1530" i="3"/>
  <c r="BE1530" i="3"/>
  <c r="BN1530" i="3" s="1"/>
  <c r="BC1530" i="3"/>
  <c r="BD1530" i="3" s="1"/>
  <c r="BQ1530" i="3" s="1"/>
  <c r="AZ1530" i="3"/>
  <c r="BA1530" i="3" s="1"/>
  <c r="BS1530" i="3" s="1"/>
  <c r="AP1530" i="3"/>
  <c r="AK1530" i="3"/>
  <c r="S1530" i="3"/>
  <c r="CX1510" i="3"/>
  <c r="CW1510" i="3"/>
  <c r="CV1510" i="3"/>
  <c r="CG1510" i="3"/>
  <c r="CC1510" i="3"/>
  <c r="CB1510" i="3"/>
  <c r="CE1510" i="3" s="1"/>
  <c r="BY1510" i="3"/>
  <c r="BX1510" i="3"/>
  <c r="BW1510" i="3"/>
  <c r="BV1510" i="3"/>
  <c r="BU1510" i="3"/>
  <c r="BT1510" i="3"/>
  <c r="BR1510" i="3"/>
  <c r="BP1510" i="3"/>
  <c r="BE1510" i="3"/>
  <c r="BC1510" i="3"/>
  <c r="BD1510" i="3" s="1"/>
  <c r="BQ1510" i="3" s="1"/>
  <c r="AZ1510" i="3"/>
  <c r="BA1510" i="3" s="1"/>
  <c r="BS1510" i="3" s="1"/>
  <c r="AP1510" i="3"/>
  <c r="AK1510" i="3"/>
  <c r="S1510" i="3"/>
  <c r="CX1490" i="3"/>
  <c r="CW1490" i="3"/>
  <c r="CV1490" i="3"/>
  <c r="CG1490" i="3"/>
  <c r="CC1490" i="3"/>
  <c r="CB1490" i="3"/>
  <c r="CD1490" i="3" s="1"/>
  <c r="BY1490" i="3"/>
  <c r="BX1490" i="3"/>
  <c r="BW1490" i="3"/>
  <c r="BV1490" i="3"/>
  <c r="BU1490" i="3"/>
  <c r="BT1490" i="3"/>
  <c r="BR1490" i="3"/>
  <c r="BP1490" i="3"/>
  <c r="BE1490" i="3"/>
  <c r="BN1490" i="3" s="1"/>
  <c r="BC1490" i="3"/>
  <c r="BD1490" i="3" s="1"/>
  <c r="BQ1490" i="3" s="1"/>
  <c r="AZ1490" i="3"/>
  <c r="BA1490" i="3" s="1"/>
  <c r="BS1490" i="3" s="1"/>
  <c r="AP1490" i="3"/>
  <c r="AK1490" i="3"/>
  <c r="S1490" i="3"/>
  <c r="CX1450" i="3"/>
  <c r="CW1450" i="3"/>
  <c r="CV1450" i="3"/>
  <c r="CG1450" i="3"/>
  <c r="CC1450" i="3"/>
  <c r="CB1450" i="3"/>
  <c r="CE1450" i="3" s="1"/>
  <c r="BY1450" i="3"/>
  <c r="BX1450" i="3"/>
  <c r="BW1450" i="3"/>
  <c r="BV1450" i="3"/>
  <c r="BU1450" i="3"/>
  <c r="BT1450" i="3"/>
  <c r="BR1450" i="3"/>
  <c r="BP1450" i="3"/>
  <c r="BE1450" i="3"/>
  <c r="BO1450" i="3" s="1"/>
  <c r="BC1450" i="3"/>
  <c r="BD1450" i="3" s="1"/>
  <c r="BQ1450" i="3" s="1"/>
  <c r="AZ1450" i="3"/>
  <c r="BA1450" i="3" s="1"/>
  <c r="BS1450" i="3" s="1"/>
  <c r="AP1450" i="3"/>
  <c r="AK1450" i="3"/>
  <c r="S1450" i="3"/>
  <c r="CW48" i="3"/>
  <c r="CV48" i="3"/>
  <c r="CU48" i="3"/>
  <c r="CT48" i="3"/>
  <c r="CS48" i="3"/>
  <c r="CR48" i="3"/>
  <c r="CQ48" i="3"/>
  <c r="CX48" i="3" s="1"/>
  <c r="CG48" i="3"/>
  <c r="CC48" i="3"/>
  <c r="CB48" i="3"/>
  <c r="CE48" i="3" s="1"/>
  <c r="BY48" i="3"/>
  <c r="BX48" i="3"/>
  <c r="BW48" i="3"/>
  <c r="BV48" i="3"/>
  <c r="BU48" i="3"/>
  <c r="BT48" i="3"/>
  <c r="BR48" i="3"/>
  <c r="BP48" i="3"/>
  <c r="BE48" i="3"/>
  <c r="BO48" i="3" s="1"/>
  <c r="BC48" i="3"/>
  <c r="BD48" i="3" s="1"/>
  <c r="BQ48" i="3" s="1"/>
  <c r="AZ48" i="3"/>
  <c r="BA48" i="3" s="1"/>
  <c r="BS48" i="3" s="1"/>
  <c r="AP48" i="3"/>
  <c r="AK48" i="3"/>
  <c r="S48" i="3"/>
  <c r="CW1848" i="3"/>
  <c r="CV1848" i="3"/>
  <c r="CU1848" i="3"/>
  <c r="CT1848" i="3"/>
  <c r="CS1848" i="3"/>
  <c r="CR1848" i="3"/>
  <c r="CQ1848" i="3"/>
  <c r="CX1848" i="3" s="1"/>
  <c r="CG1848" i="3"/>
  <c r="CC1848" i="3"/>
  <c r="CB1848" i="3"/>
  <c r="CE1848" i="3" s="1"/>
  <c r="BY1848" i="3"/>
  <c r="BX1848" i="3"/>
  <c r="BW1848" i="3"/>
  <c r="BV1848" i="3"/>
  <c r="BU1848" i="3"/>
  <c r="BT1848" i="3"/>
  <c r="BR1848" i="3"/>
  <c r="BP1848" i="3"/>
  <c r="BE1848" i="3"/>
  <c r="BO1848" i="3" s="1"/>
  <c r="BC1848" i="3"/>
  <c r="BD1848" i="3" s="1"/>
  <c r="BQ1848" i="3" s="1"/>
  <c r="AZ1848" i="3"/>
  <c r="BA1848" i="3" s="1"/>
  <c r="BS1848" i="3" s="1"/>
  <c r="AP1848" i="3"/>
  <c r="AK1848" i="3"/>
  <c r="S1848" i="3"/>
  <c r="CX289" i="3"/>
  <c r="CW289" i="3"/>
  <c r="CV289" i="3"/>
  <c r="CG289" i="3"/>
  <c r="CC289" i="3"/>
  <c r="CB289" i="3"/>
  <c r="CD289" i="3" s="1"/>
  <c r="BY289" i="3"/>
  <c r="BX289" i="3"/>
  <c r="BW289" i="3"/>
  <c r="BV289" i="3"/>
  <c r="BU289" i="3"/>
  <c r="BT289" i="3"/>
  <c r="BR289" i="3"/>
  <c r="BP289" i="3"/>
  <c r="BE289" i="3"/>
  <c r="BN289" i="3" s="1"/>
  <c r="BC289" i="3"/>
  <c r="BD289" i="3" s="1"/>
  <c r="BQ289" i="3" s="1"/>
  <c r="AZ289" i="3"/>
  <c r="BA289" i="3" s="1"/>
  <c r="BS289" i="3" s="1"/>
  <c r="AP289" i="3"/>
  <c r="AK289" i="3"/>
  <c r="S289" i="3"/>
  <c r="CW288" i="3"/>
  <c r="CV288" i="3"/>
  <c r="CU288" i="3"/>
  <c r="CT288" i="3"/>
  <c r="CS288" i="3"/>
  <c r="CR288" i="3"/>
  <c r="CQ288" i="3"/>
  <c r="CX288" i="3" s="1"/>
  <c r="CG288" i="3"/>
  <c r="CC288" i="3"/>
  <c r="CB288" i="3"/>
  <c r="CD288" i="3" s="1"/>
  <c r="BY288" i="3"/>
  <c r="BX288" i="3"/>
  <c r="BW288" i="3"/>
  <c r="BV288" i="3"/>
  <c r="BU288" i="3"/>
  <c r="BT288" i="3"/>
  <c r="BR288" i="3"/>
  <c r="BP288" i="3"/>
  <c r="BE288" i="3"/>
  <c r="BN288" i="3" s="1"/>
  <c r="BC288" i="3"/>
  <c r="BD288" i="3" s="1"/>
  <c r="BQ288" i="3" s="1"/>
  <c r="AZ288" i="3"/>
  <c r="BA288" i="3" s="1"/>
  <c r="BS288" i="3" s="1"/>
  <c r="AP288" i="3"/>
  <c r="AK288" i="3"/>
  <c r="S288" i="3"/>
  <c r="CW434" i="3"/>
  <c r="CV434" i="3"/>
  <c r="CU434" i="3"/>
  <c r="CT434" i="3"/>
  <c r="CS434" i="3"/>
  <c r="CR434" i="3"/>
  <c r="CQ434" i="3"/>
  <c r="CX434" i="3" s="1"/>
  <c r="CG434" i="3"/>
  <c r="CC434" i="3"/>
  <c r="CB434" i="3"/>
  <c r="CD434" i="3" s="1"/>
  <c r="BY434" i="3"/>
  <c r="BX434" i="3"/>
  <c r="BW434" i="3"/>
  <c r="BV434" i="3"/>
  <c r="BU434" i="3"/>
  <c r="BT434" i="3"/>
  <c r="BR434" i="3"/>
  <c r="BP434" i="3"/>
  <c r="BE434" i="3"/>
  <c r="BN434" i="3" s="1"/>
  <c r="BC434" i="3"/>
  <c r="BD434" i="3" s="1"/>
  <c r="BQ434" i="3" s="1"/>
  <c r="AZ434" i="3"/>
  <c r="BA434" i="3" s="1"/>
  <c r="BS434" i="3" s="1"/>
  <c r="AP434" i="3"/>
  <c r="AK434" i="3"/>
  <c r="S434" i="3"/>
  <c r="CW445" i="3"/>
  <c r="CV445" i="3"/>
  <c r="CU445" i="3"/>
  <c r="CT445" i="3"/>
  <c r="CS445" i="3"/>
  <c r="CR445" i="3"/>
  <c r="CQ445" i="3"/>
  <c r="CX445" i="3" s="1"/>
  <c r="CG445" i="3"/>
  <c r="CC445" i="3"/>
  <c r="CB445" i="3"/>
  <c r="CD445" i="3" s="1"/>
  <c r="BY445" i="3"/>
  <c r="BX445" i="3"/>
  <c r="BW445" i="3"/>
  <c r="BV445" i="3"/>
  <c r="BU445" i="3"/>
  <c r="BT445" i="3"/>
  <c r="BR445" i="3"/>
  <c r="BP445" i="3"/>
  <c r="BE445" i="3"/>
  <c r="BN445" i="3" s="1"/>
  <c r="BC445" i="3"/>
  <c r="BD445" i="3" s="1"/>
  <c r="BQ445" i="3" s="1"/>
  <c r="AZ445" i="3"/>
  <c r="BA445" i="3" s="1"/>
  <c r="BS445" i="3" s="1"/>
  <c r="AP445" i="3"/>
  <c r="AK445" i="3"/>
  <c r="S445" i="3"/>
  <c r="CW438" i="3"/>
  <c r="CV438" i="3"/>
  <c r="CU438" i="3"/>
  <c r="CT438" i="3"/>
  <c r="CS438" i="3"/>
  <c r="CR438" i="3"/>
  <c r="CQ438" i="3"/>
  <c r="CX438" i="3" s="1"/>
  <c r="CG438" i="3"/>
  <c r="CC438" i="3"/>
  <c r="CB438" i="3"/>
  <c r="CD438" i="3" s="1"/>
  <c r="BY438" i="3"/>
  <c r="BX438" i="3"/>
  <c r="BW438" i="3"/>
  <c r="BV438" i="3"/>
  <c r="BU438" i="3"/>
  <c r="BT438" i="3"/>
  <c r="BR438" i="3"/>
  <c r="BP438" i="3"/>
  <c r="BE438" i="3"/>
  <c r="BN438" i="3" s="1"/>
  <c r="BC438" i="3"/>
  <c r="BD438" i="3" s="1"/>
  <c r="BQ438" i="3" s="1"/>
  <c r="AZ438" i="3"/>
  <c r="BA438" i="3" s="1"/>
  <c r="BS438" i="3" s="1"/>
  <c r="AP438" i="3"/>
  <c r="AK438" i="3"/>
  <c r="S438" i="3"/>
  <c r="CW436" i="3"/>
  <c r="CV436" i="3"/>
  <c r="CU436" i="3"/>
  <c r="CT436" i="3"/>
  <c r="CS436" i="3"/>
  <c r="CR436" i="3"/>
  <c r="CQ436" i="3"/>
  <c r="CX436" i="3" s="1"/>
  <c r="CG436" i="3"/>
  <c r="CC436" i="3"/>
  <c r="CB436" i="3"/>
  <c r="CD436" i="3" s="1"/>
  <c r="BY436" i="3"/>
  <c r="BX436" i="3"/>
  <c r="BW436" i="3"/>
  <c r="BV436" i="3"/>
  <c r="BU436" i="3"/>
  <c r="BT436" i="3"/>
  <c r="BR436" i="3"/>
  <c r="BP436" i="3"/>
  <c r="BE436" i="3"/>
  <c r="BN436" i="3" s="1"/>
  <c r="BC436" i="3"/>
  <c r="BD436" i="3" s="1"/>
  <c r="BQ436" i="3" s="1"/>
  <c r="AZ436" i="3"/>
  <c r="BA436" i="3" s="1"/>
  <c r="BS436" i="3" s="1"/>
  <c r="AP436" i="3"/>
  <c r="AK436" i="3"/>
  <c r="S436" i="3"/>
  <c r="CW1938" i="3"/>
  <c r="CV1938" i="3"/>
  <c r="CU1938" i="3"/>
  <c r="CT1938" i="3"/>
  <c r="CS1938" i="3"/>
  <c r="CR1938" i="3"/>
  <c r="CQ1938" i="3"/>
  <c r="CX1938" i="3" s="1"/>
  <c r="CG1938" i="3"/>
  <c r="CC1938" i="3"/>
  <c r="CB1938" i="3"/>
  <c r="CD1938" i="3" s="1"/>
  <c r="BY1938" i="3"/>
  <c r="BX1938" i="3"/>
  <c r="BW1938" i="3"/>
  <c r="BV1938" i="3"/>
  <c r="BU1938" i="3"/>
  <c r="BT1938" i="3"/>
  <c r="BR1938" i="3"/>
  <c r="BP1938" i="3"/>
  <c r="BE1938" i="3"/>
  <c r="BN1938" i="3" s="1"/>
  <c r="BC1938" i="3"/>
  <c r="BD1938" i="3" s="1"/>
  <c r="BQ1938" i="3" s="1"/>
  <c r="AZ1938" i="3"/>
  <c r="BA1938" i="3" s="1"/>
  <c r="BS1938" i="3" s="1"/>
  <c r="AP1938" i="3"/>
  <c r="AK1938" i="3"/>
  <c r="S1938" i="3"/>
  <c r="CW433" i="3"/>
  <c r="CV433" i="3"/>
  <c r="CU433" i="3"/>
  <c r="CT433" i="3"/>
  <c r="CS433" i="3"/>
  <c r="CR433" i="3"/>
  <c r="CQ433" i="3"/>
  <c r="CX433" i="3" s="1"/>
  <c r="CG433" i="3"/>
  <c r="CC433" i="3"/>
  <c r="CB433" i="3"/>
  <c r="CD433" i="3" s="1"/>
  <c r="BY433" i="3"/>
  <c r="BX433" i="3"/>
  <c r="BW433" i="3"/>
  <c r="BV433" i="3"/>
  <c r="BU433" i="3"/>
  <c r="BT433" i="3"/>
  <c r="BR433" i="3"/>
  <c r="BP433" i="3"/>
  <c r="BE433" i="3"/>
  <c r="BN433" i="3" s="1"/>
  <c r="BC433" i="3"/>
  <c r="BD433" i="3" s="1"/>
  <c r="BQ433" i="3" s="1"/>
  <c r="AZ433" i="3"/>
  <c r="BA433" i="3" s="1"/>
  <c r="BS433" i="3" s="1"/>
  <c r="AP433" i="3"/>
  <c r="AK433" i="3"/>
  <c r="S433" i="3"/>
  <c r="CW444" i="3"/>
  <c r="CV444" i="3"/>
  <c r="CU444" i="3"/>
  <c r="CT444" i="3"/>
  <c r="CS444" i="3"/>
  <c r="CR444" i="3"/>
  <c r="CQ444" i="3"/>
  <c r="CX444" i="3" s="1"/>
  <c r="CG444" i="3"/>
  <c r="CC444" i="3"/>
  <c r="CB444" i="3"/>
  <c r="CD444" i="3" s="1"/>
  <c r="BY444" i="3"/>
  <c r="BX444" i="3"/>
  <c r="BW444" i="3"/>
  <c r="BV444" i="3"/>
  <c r="BU444" i="3"/>
  <c r="BT444" i="3"/>
  <c r="BR444" i="3"/>
  <c r="BP444" i="3"/>
  <c r="BE444" i="3"/>
  <c r="BN444" i="3" s="1"/>
  <c r="BC444" i="3"/>
  <c r="BD444" i="3" s="1"/>
  <c r="BQ444" i="3" s="1"/>
  <c r="AZ444" i="3"/>
  <c r="BA444" i="3" s="1"/>
  <c r="BS444" i="3" s="1"/>
  <c r="AP444" i="3"/>
  <c r="AK444" i="3"/>
  <c r="S444" i="3"/>
  <c r="CW1755" i="3"/>
  <c r="CV1755" i="3"/>
  <c r="CU1755" i="3"/>
  <c r="CT1755" i="3"/>
  <c r="CS1755" i="3"/>
  <c r="CR1755" i="3"/>
  <c r="CQ1755" i="3"/>
  <c r="CX1755" i="3" s="1"/>
  <c r="CG1755" i="3"/>
  <c r="CC1755" i="3"/>
  <c r="CB1755" i="3"/>
  <c r="CD1755" i="3" s="1"/>
  <c r="BY1755" i="3"/>
  <c r="BX1755" i="3"/>
  <c r="BW1755" i="3"/>
  <c r="BV1755" i="3"/>
  <c r="BU1755" i="3"/>
  <c r="BT1755" i="3"/>
  <c r="BR1755" i="3"/>
  <c r="BP1755" i="3"/>
  <c r="BE1755" i="3"/>
  <c r="BN1755" i="3" s="1"/>
  <c r="BC1755" i="3"/>
  <c r="BD1755" i="3" s="1"/>
  <c r="BQ1755" i="3" s="1"/>
  <c r="BA1755" i="3"/>
  <c r="BS1755" i="3" s="1"/>
  <c r="AZ1755" i="3"/>
  <c r="AP1755" i="3"/>
  <c r="AK1755" i="3"/>
  <c r="S1755" i="3"/>
  <c r="CW1754" i="3"/>
  <c r="CV1754" i="3"/>
  <c r="CU1754" i="3"/>
  <c r="CT1754" i="3"/>
  <c r="CS1754" i="3"/>
  <c r="CR1754" i="3"/>
  <c r="CQ1754" i="3"/>
  <c r="CX1754" i="3" s="1"/>
  <c r="CG1754" i="3"/>
  <c r="CC1754" i="3"/>
  <c r="CB1754" i="3"/>
  <c r="CD1754" i="3" s="1"/>
  <c r="BY1754" i="3"/>
  <c r="BX1754" i="3"/>
  <c r="BW1754" i="3"/>
  <c r="BV1754" i="3"/>
  <c r="BU1754" i="3"/>
  <c r="BT1754" i="3"/>
  <c r="BR1754" i="3"/>
  <c r="BP1754" i="3"/>
  <c r="BE1754" i="3"/>
  <c r="BN1754" i="3" s="1"/>
  <c r="BC1754" i="3"/>
  <c r="BD1754" i="3" s="1"/>
  <c r="BQ1754" i="3" s="1"/>
  <c r="AZ1754" i="3"/>
  <c r="BA1754" i="3" s="1"/>
  <c r="BS1754" i="3" s="1"/>
  <c r="AP1754" i="3"/>
  <c r="AK1754" i="3"/>
  <c r="S1754" i="3"/>
  <c r="CW1753" i="3"/>
  <c r="CV1753" i="3"/>
  <c r="CU1753" i="3"/>
  <c r="CT1753" i="3"/>
  <c r="CS1753" i="3"/>
  <c r="CR1753" i="3"/>
  <c r="CQ1753" i="3"/>
  <c r="CX1753" i="3" s="1"/>
  <c r="CG1753" i="3"/>
  <c r="CC1753" i="3"/>
  <c r="CB1753" i="3"/>
  <c r="CD1753" i="3" s="1"/>
  <c r="BY1753" i="3"/>
  <c r="BX1753" i="3"/>
  <c r="BW1753" i="3"/>
  <c r="BV1753" i="3"/>
  <c r="BU1753" i="3"/>
  <c r="BT1753" i="3"/>
  <c r="BR1753" i="3"/>
  <c r="BP1753" i="3"/>
  <c r="BE1753" i="3"/>
  <c r="BN1753" i="3" s="1"/>
  <c r="BC1753" i="3"/>
  <c r="BD1753" i="3" s="1"/>
  <c r="BQ1753" i="3" s="1"/>
  <c r="AZ1753" i="3"/>
  <c r="BA1753" i="3" s="1"/>
  <c r="BS1753" i="3" s="1"/>
  <c r="AP1753" i="3"/>
  <c r="AK1753" i="3"/>
  <c r="S1753" i="3"/>
  <c r="CW1751" i="3"/>
  <c r="CV1751" i="3"/>
  <c r="CU1751" i="3"/>
  <c r="CT1751" i="3"/>
  <c r="CS1751" i="3"/>
  <c r="CR1751" i="3"/>
  <c r="CQ1751" i="3"/>
  <c r="CX1751" i="3" s="1"/>
  <c r="CG1751" i="3"/>
  <c r="CC1751" i="3"/>
  <c r="CB1751" i="3"/>
  <c r="CD1751" i="3" s="1"/>
  <c r="BY1751" i="3"/>
  <c r="BX1751" i="3"/>
  <c r="BW1751" i="3"/>
  <c r="BV1751" i="3"/>
  <c r="BU1751" i="3"/>
  <c r="BT1751" i="3"/>
  <c r="BR1751" i="3"/>
  <c r="BP1751" i="3"/>
  <c r="BE1751" i="3"/>
  <c r="BN1751" i="3" s="1"/>
  <c r="BC1751" i="3"/>
  <c r="BD1751" i="3" s="1"/>
  <c r="BQ1751" i="3" s="1"/>
  <c r="AZ1751" i="3"/>
  <c r="BA1751" i="3" s="1"/>
  <c r="BS1751" i="3" s="1"/>
  <c r="AP1751" i="3"/>
  <c r="AK1751" i="3"/>
  <c r="S1751" i="3"/>
  <c r="CW440" i="3"/>
  <c r="CV440" i="3"/>
  <c r="CU440" i="3"/>
  <c r="CT440" i="3"/>
  <c r="CS440" i="3"/>
  <c r="CR440" i="3"/>
  <c r="CQ440" i="3"/>
  <c r="CX440" i="3" s="1"/>
  <c r="CG440" i="3"/>
  <c r="CC440" i="3"/>
  <c r="CB440" i="3"/>
  <c r="CD440" i="3" s="1"/>
  <c r="BY440" i="3"/>
  <c r="BX440" i="3"/>
  <c r="BW440" i="3"/>
  <c r="BV440" i="3"/>
  <c r="BU440" i="3"/>
  <c r="BT440" i="3"/>
  <c r="BR440" i="3"/>
  <c r="BP440" i="3"/>
  <c r="BE440" i="3"/>
  <c r="BN440" i="3" s="1"/>
  <c r="BC440" i="3"/>
  <c r="BD440" i="3" s="1"/>
  <c r="BQ440" i="3" s="1"/>
  <c r="AZ440" i="3"/>
  <c r="BA440" i="3" s="1"/>
  <c r="BS440" i="3" s="1"/>
  <c r="AP440" i="3"/>
  <c r="AK440" i="3"/>
  <c r="S440" i="3"/>
  <c r="CW1749" i="3"/>
  <c r="CV1749" i="3"/>
  <c r="CU1749" i="3"/>
  <c r="CT1749" i="3"/>
  <c r="CS1749" i="3"/>
  <c r="CR1749" i="3"/>
  <c r="CQ1749" i="3"/>
  <c r="CX1749" i="3" s="1"/>
  <c r="CG1749" i="3"/>
  <c r="CC1749" i="3"/>
  <c r="CB1749" i="3"/>
  <c r="CD1749" i="3" s="1"/>
  <c r="BY1749" i="3"/>
  <c r="BX1749" i="3"/>
  <c r="BW1749" i="3"/>
  <c r="BV1749" i="3"/>
  <c r="BU1749" i="3"/>
  <c r="BT1749" i="3"/>
  <c r="BR1749" i="3"/>
  <c r="BP1749" i="3"/>
  <c r="BE1749" i="3"/>
  <c r="BN1749" i="3" s="1"/>
  <c r="BC1749" i="3"/>
  <c r="BD1749" i="3" s="1"/>
  <c r="BQ1749" i="3" s="1"/>
  <c r="AZ1749" i="3"/>
  <c r="BA1749" i="3" s="1"/>
  <c r="BS1749" i="3" s="1"/>
  <c r="AP1749" i="3"/>
  <c r="AK1749" i="3"/>
  <c r="S1749" i="3"/>
  <c r="CW1748" i="3"/>
  <c r="CV1748" i="3"/>
  <c r="CU1748" i="3"/>
  <c r="CT1748" i="3"/>
  <c r="CS1748" i="3"/>
  <c r="CR1748" i="3"/>
  <c r="CQ1748" i="3"/>
  <c r="CX1748" i="3" s="1"/>
  <c r="CG1748" i="3"/>
  <c r="CC1748" i="3"/>
  <c r="CB1748" i="3"/>
  <c r="CD1748" i="3" s="1"/>
  <c r="BY1748" i="3"/>
  <c r="BX1748" i="3"/>
  <c r="BW1748" i="3"/>
  <c r="BV1748" i="3"/>
  <c r="BU1748" i="3"/>
  <c r="BT1748" i="3"/>
  <c r="BR1748" i="3"/>
  <c r="BP1748" i="3"/>
  <c r="BE1748" i="3"/>
  <c r="BN1748" i="3" s="1"/>
  <c r="BC1748" i="3"/>
  <c r="BD1748" i="3" s="1"/>
  <c r="BQ1748" i="3" s="1"/>
  <c r="AZ1748" i="3"/>
  <c r="BA1748" i="3" s="1"/>
  <c r="BS1748" i="3" s="1"/>
  <c r="AP1748" i="3"/>
  <c r="AK1748" i="3"/>
  <c r="S1748" i="3"/>
  <c r="CW437" i="3"/>
  <c r="CV437" i="3"/>
  <c r="CU437" i="3"/>
  <c r="CT437" i="3"/>
  <c r="CS437" i="3"/>
  <c r="CR437" i="3"/>
  <c r="CQ437" i="3"/>
  <c r="CX437" i="3" s="1"/>
  <c r="CG437" i="3"/>
  <c r="CC437" i="3"/>
  <c r="CB437" i="3"/>
  <c r="CD437" i="3" s="1"/>
  <c r="BY437" i="3"/>
  <c r="BX437" i="3"/>
  <c r="BW437" i="3"/>
  <c r="BV437" i="3"/>
  <c r="BU437" i="3"/>
  <c r="BT437" i="3"/>
  <c r="BR437" i="3"/>
  <c r="BP437" i="3"/>
  <c r="BE437" i="3"/>
  <c r="BN437" i="3" s="1"/>
  <c r="BC437" i="3"/>
  <c r="BD437" i="3" s="1"/>
  <c r="BQ437" i="3" s="1"/>
  <c r="AZ437" i="3"/>
  <c r="BA437" i="3" s="1"/>
  <c r="BS437" i="3" s="1"/>
  <c r="AP437" i="3"/>
  <c r="AK437" i="3"/>
  <c r="S437" i="3"/>
  <c r="CW1747" i="3"/>
  <c r="CV1747" i="3"/>
  <c r="CU1747" i="3"/>
  <c r="CT1747" i="3"/>
  <c r="CS1747" i="3"/>
  <c r="CR1747" i="3"/>
  <c r="CQ1747" i="3"/>
  <c r="CX1747" i="3" s="1"/>
  <c r="CG1747" i="3"/>
  <c r="CC1747" i="3"/>
  <c r="CB1747" i="3"/>
  <c r="CD1747" i="3" s="1"/>
  <c r="BY1747" i="3"/>
  <c r="BX1747" i="3"/>
  <c r="BW1747" i="3"/>
  <c r="BV1747" i="3"/>
  <c r="BU1747" i="3"/>
  <c r="BT1747" i="3"/>
  <c r="BR1747" i="3"/>
  <c r="BP1747" i="3"/>
  <c r="BE1747" i="3"/>
  <c r="BN1747" i="3" s="1"/>
  <c r="BC1747" i="3"/>
  <c r="BD1747" i="3" s="1"/>
  <c r="BQ1747" i="3" s="1"/>
  <c r="AZ1747" i="3"/>
  <c r="BA1747" i="3" s="1"/>
  <c r="BS1747" i="3" s="1"/>
  <c r="AP1747" i="3"/>
  <c r="AK1747" i="3"/>
  <c r="S1747" i="3"/>
  <c r="CW1939" i="3"/>
  <c r="CV1939" i="3"/>
  <c r="CU1939" i="3"/>
  <c r="CT1939" i="3"/>
  <c r="CS1939" i="3"/>
  <c r="CR1939" i="3"/>
  <c r="CQ1939" i="3"/>
  <c r="CX1939" i="3" s="1"/>
  <c r="CG1939" i="3"/>
  <c r="CC1939" i="3"/>
  <c r="CB1939" i="3"/>
  <c r="CD1939" i="3" s="1"/>
  <c r="BY1939" i="3"/>
  <c r="BX1939" i="3"/>
  <c r="BW1939" i="3"/>
  <c r="BV1939" i="3"/>
  <c r="BU1939" i="3"/>
  <c r="BT1939" i="3"/>
  <c r="BR1939" i="3"/>
  <c r="BP1939" i="3"/>
  <c r="BE1939" i="3"/>
  <c r="BO1939" i="3" s="1"/>
  <c r="BC1939" i="3"/>
  <c r="BD1939" i="3" s="1"/>
  <c r="BQ1939" i="3" s="1"/>
  <c r="AZ1939" i="3"/>
  <c r="AP1939" i="3"/>
  <c r="AK1939" i="3"/>
  <c r="S1939" i="3"/>
  <c r="CW435" i="3"/>
  <c r="CV435" i="3"/>
  <c r="CU435" i="3"/>
  <c r="CT435" i="3"/>
  <c r="CS435" i="3"/>
  <c r="CR435" i="3"/>
  <c r="CQ435" i="3"/>
  <c r="CX435" i="3" s="1"/>
  <c r="CG435" i="3"/>
  <c r="CC435" i="3"/>
  <c r="CB435" i="3"/>
  <c r="CD435" i="3" s="1"/>
  <c r="BY435" i="3"/>
  <c r="BX435" i="3"/>
  <c r="BW435" i="3"/>
  <c r="BV435" i="3"/>
  <c r="BU435" i="3"/>
  <c r="BT435" i="3"/>
  <c r="BR435" i="3"/>
  <c r="BP435" i="3"/>
  <c r="BE435" i="3"/>
  <c r="BO435" i="3" s="1"/>
  <c r="BC435" i="3"/>
  <c r="BD435" i="3" s="1"/>
  <c r="BQ435" i="3" s="1"/>
  <c r="AZ435" i="3"/>
  <c r="AP435" i="3"/>
  <c r="AK435" i="3"/>
  <c r="S435" i="3"/>
  <c r="CW1746" i="3"/>
  <c r="CV1746" i="3"/>
  <c r="CU1746" i="3"/>
  <c r="CT1746" i="3"/>
  <c r="CS1746" i="3"/>
  <c r="CR1746" i="3"/>
  <c r="CQ1746" i="3"/>
  <c r="CX1746" i="3" s="1"/>
  <c r="CG1746" i="3"/>
  <c r="CC1746" i="3"/>
  <c r="CB1746" i="3"/>
  <c r="CD1746" i="3" s="1"/>
  <c r="BY1746" i="3"/>
  <c r="BX1746" i="3"/>
  <c r="BW1746" i="3"/>
  <c r="BV1746" i="3"/>
  <c r="BU1746" i="3"/>
  <c r="BT1746" i="3"/>
  <c r="BR1746" i="3"/>
  <c r="BP1746" i="3"/>
  <c r="BE1746" i="3"/>
  <c r="BO1746" i="3" s="1"/>
  <c r="BC1746" i="3"/>
  <c r="BD1746" i="3" s="1"/>
  <c r="BQ1746" i="3" s="1"/>
  <c r="AZ1746" i="3"/>
  <c r="AP1746" i="3"/>
  <c r="AK1746" i="3"/>
  <c r="S1746" i="3"/>
  <c r="CW1745" i="3"/>
  <c r="CV1745" i="3"/>
  <c r="CU1745" i="3"/>
  <c r="CT1745" i="3"/>
  <c r="CS1745" i="3"/>
  <c r="CR1745" i="3"/>
  <c r="CQ1745" i="3"/>
  <c r="CX1745" i="3" s="1"/>
  <c r="CG1745" i="3"/>
  <c r="CC1745" i="3"/>
  <c r="CB1745" i="3"/>
  <c r="CD1745" i="3" s="1"/>
  <c r="BY1745" i="3"/>
  <c r="BX1745" i="3"/>
  <c r="BW1745" i="3"/>
  <c r="BV1745" i="3"/>
  <c r="BU1745" i="3"/>
  <c r="BT1745" i="3"/>
  <c r="BR1745" i="3"/>
  <c r="BP1745" i="3"/>
  <c r="BE1745" i="3"/>
  <c r="BO1745" i="3" s="1"/>
  <c r="BC1745" i="3"/>
  <c r="BD1745" i="3" s="1"/>
  <c r="BQ1745" i="3" s="1"/>
  <c r="AZ1745" i="3"/>
  <c r="AP1745" i="3"/>
  <c r="AK1745" i="3"/>
  <c r="S1745" i="3"/>
  <c r="CW1744" i="3"/>
  <c r="CV1744" i="3"/>
  <c r="CU1744" i="3"/>
  <c r="CT1744" i="3"/>
  <c r="CS1744" i="3"/>
  <c r="CR1744" i="3"/>
  <c r="CQ1744" i="3"/>
  <c r="CX1744" i="3" s="1"/>
  <c r="CG1744" i="3"/>
  <c r="CC1744" i="3"/>
  <c r="CB1744" i="3"/>
  <c r="CD1744" i="3" s="1"/>
  <c r="BY1744" i="3"/>
  <c r="BX1744" i="3"/>
  <c r="BW1744" i="3"/>
  <c r="BV1744" i="3"/>
  <c r="BU1744" i="3"/>
  <c r="BT1744" i="3"/>
  <c r="BR1744" i="3"/>
  <c r="BP1744" i="3"/>
  <c r="BE1744" i="3"/>
  <c r="BO1744" i="3" s="1"/>
  <c r="BC1744" i="3"/>
  <c r="BD1744" i="3" s="1"/>
  <c r="BQ1744" i="3" s="1"/>
  <c r="AZ1744" i="3"/>
  <c r="AP1744" i="3"/>
  <c r="AK1744" i="3"/>
  <c r="S1744" i="3"/>
  <c r="CW2079" i="3"/>
  <c r="CV2079" i="3"/>
  <c r="CU2079" i="3"/>
  <c r="CT2079" i="3"/>
  <c r="CS2079" i="3"/>
  <c r="CR2079" i="3"/>
  <c r="CQ2079" i="3"/>
  <c r="CX2079" i="3" s="1"/>
  <c r="CG2079" i="3"/>
  <c r="CC2079" i="3"/>
  <c r="CB2079" i="3"/>
  <c r="CD2079" i="3" s="1"/>
  <c r="BY2079" i="3"/>
  <c r="BX2079" i="3"/>
  <c r="BW2079" i="3"/>
  <c r="BV2079" i="3"/>
  <c r="BU2079" i="3"/>
  <c r="BT2079" i="3"/>
  <c r="BR2079" i="3"/>
  <c r="BP2079" i="3"/>
  <c r="BE2079" i="3"/>
  <c r="BO2079" i="3" s="1"/>
  <c r="BC2079" i="3"/>
  <c r="BD2079" i="3" s="1"/>
  <c r="BQ2079" i="3" s="1"/>
  <c r="AZ2079" i="3"/>
  <c r="AP2079" i="3"/>
  <c r="AK2079" i="3"/>
  <c r="S2079" i="3"/>
  <c r="CW2078" i="3"/>
  <c r="CV2078" i="3"/>
  <c r="CU2078" i="3"/>
  <c r="CT2078" i="3"/>
  <c r="CS2078" i="3"/>
  <c r="CR2078" i="3"/>
  <c r="CQ2078" i="3"/>
  <c r="CX2078" i="3" s="1"/>
  <c r="CG2078" i="3"/>
  <c r="CC2078" i="3"/>
  <c r="CB2078" i="3"/>
  <c r="CD2078" i="3" s="1"/>
  <c r="BY2078" i="3"/>
  <c r="BX2078" i="3"/>
  <c r="BW2078" i="3"/>
  <c r="BV2078" i="3"/>
  <c r="BU2078" i="3"/>
  <c r="BT2078" i="3"/>
  <c r="BR2078" i="3"/>
  <c r="BP2078" i="3"/>
  <c r="BE2078" i="3"/>
  <c r="BO2078" i="3" s="1"/>
  <c r="BC2078" i="3"/>
  <c r="BD2078" i="3" s="1"/>
  <c r="BQ2078" i="3" s="1"/>
  <c r="AZ2078" i="3"/>
  <c r="AP2078" i="3"/>
  <c r="AK2078" i="3"/>
  <c r="S2078" i="3"/>
  <c r="CW2077" i="3"/>
  <c r="CV2077" i="3"/>
  <c r="CU2077" i="3"/>
  <c r="CT2077" i="3"/>
  <c r="CS2077" i="3"/>
  <c r="CR2077" i="3"/>
  <c r="CQ2077" i="3"/>
  <c r="CX2077" i="3" s="1"/>
  <c r="CG2077" i="3"/>
  <c r="CC2077" i="3"/>
  <c r="CB2077" i="3"/>
  <c r="CD2077" i="3" s="1"/>
  <c r="BY2077" i="3"/>
  <c r="BX2077" i="3"/>
  <c r="BW2077" i="3"/>
  <c r="BV2077" i="3"/>
  <c r="BU2077" i="3"/>
  <c r="BT2077" i="3"/>
  <c r="BR2077" i="3"/>
  <c r="BP2077" i="3"/>
  <c r="BE2077" i="3"/>
  <c r="BO2077" i="3" s="1"/>
  <c r="BC2077" i="3"/>
  <c r="BD2077" i="3" s="1"/>
  <c r="BQ2077" i="3" s="1"/>
  <c r="AZ2077" i="3"/>
  <c r="AP2077" i="3"/>
  <c r="AK2077" i="3"/>
  <c r="S2077" i="3"/>
  <c r="CX537" i="3"/>
  <c r="CW537" i="3"/>
  <c r="CV537" i="3"/>
  <c r="CG537" i="3"/>
  <c r="CC537" i="3"/>
  <c r="CB537" i="3"/>
  <c r="CD537" i="3" s="1"/>
  <c r="BY537" i="3"/>
  <c r="BX537" i="3"/>
  <c r="BW537" i="3"/>
  <c r="BV537" i="3"/>
  <c r="BU537" i="3"/>
  <c r="BT537" i="3"/>
  <c r="BR537" i="3"/>
  <c r="BP537" i="3"/>
  <c r="BE537" i="3"/>
  <c r="BO537" i="3" s="1"/>
  <c r="BC537" i="3"/>
  <c r="BD537" i="3" s="1"/>
  <c r="BQ537" i="3" s="1"/>
  <c r="AZ537" i="3"/>
  <c r="BA537" i="3" s="1"/>
  <c r="BS537" i="3" s="1"/>
  <c r="AP537" i="3"/>
  <c r="AK537" i="3"/>
  <c r="S537" i="3"/>
  <c r="CX536" i="3"/>
  <c r="CW536" i="3"/>
  <c r="CV536" i="3"/>
  <c r="CG536" i="3"/>
  <c r="CC536" i="3"/>
  <c r="CB536" i="3"/>
  <c r="CD536" i="3" s="1"/>
  <c r="BY536" i="3"/>
  <c r="BX536" i="3"/>
  <c r="BW536" i="3"/>
  <c r="BV536" i="3"/>
  <c r="BU536" i="3"/>
  <c r="BT536" i="3"/>
  <c r="BR536" i="3"/>
  <c r="BP536" i="3"/>
  <c r="BE536" i="3"/>
  <c r="BC536" i="3"/>
  <c r="BD536" i="3" s="1"/>
  <c r="BQ536" i="3" s="1"/>
  <c r="AZ536" i="3"/>
  <c r="AP536" i="3"/>
  <c r="AK536" i="3"/>
  <c r="S536" i="3"/>
  <c r="CX566" i="3"/>
  <c r="CW566" i="3"/>
  <c r="CV566" i="3"/>
  <c r="CG566" i="3"/>
  <c r="CC566" i="3"/>
  <c r="CB566" i="3"/>
  <c r="CD566" i="3" s="1"/>
  <c r="BY566" i="3"/>
  <c r="BX566" i="3"/>
  <c r="BW566" i="3"/>
  <c r="BV566" i="3"/>
  <c r="BU566" i="3"/>
  <c r="BT566" i="3"/>
  <c r="BR566" i="3"/>
  <c r="BP566" i="3"/>
  <c r="BE566" i="3"/>
  <c r="BO566" i="3" s="1"/>
  <c r="BC566" i="3"/>
  <c r="BD566" i="3" s="1"/>
  <c r="BQ566" i="3" s="1"/>
  <c r="AZ566" i="3"/>
  <c r="BA566" i="3" s="1"/>
  <c r="BS566" i="3" s="1"/>
  <c r="AP566" i="3"/>
  <c r="AK566" i="3"/>
  <c r="S566" i="3"/>
  <c r="CX565" i="3"/>
  <c r="CW565" i="3"/>
  <c r="CV565" i="3"/>
  <c r="CG565" i="3"/>
  <c r="CC565" i="3"/>
  <c r="CB565" i="3"/>
  <c r="CD565" i="3" s="1"/>
  <c r="BY565" i="3"/>
  <c r="BX565" i="3"/>
  <c r="BW565" i="3"/>
  <c r="BV565" i="3"/>
  <c r="BU565" i="3"/>
  <c r="BT565" i="3"/>
  <c r="BR565" i="3"/>
  <c r="BP565" i="3"/>
  <c r="BE565" i="3"/>
  <c r="BO565" i="3" s="1"/>
  <c r="BC565" i="3"/>
  <c r="BD565" i="3" s="1"/>
  <c r="BQ565" i="3" s="1"/>
  <c r="AZ565" i="3"/>
  <c r="AP565" i="3"/>
  <c r="AK565" i="3"/>
  <c r="S565" i="3"/>
  <c r="CX564" i="3"/>
  <c r="CW564" i="3"/>
  <c r="CV564" i="3"/>
  <c r="CG564" i="3"/>
  <c r="CC564" i="3"/>
  <c r="CB564" i="3"/>
  <c r="CD564" i="3" s="1"/>
  <c r="BY564" i="3"/>
  <c r="BX564" i="3"/>
  <c r="BW564" i="3"/>
  <c r="BV564" i="3"/>
  <c r="BU564" i="3"/>
  <c r="BT564" i="3"/>
  <c r="BR564" i="3"/>
  <c r="BP564" i="3"/>
  <c r="BE564" i="3"/>
  <c r="BO564" i="3" s="1"/>
  <c r="BC564" i="3"/>
  <c r="BD564" i="3" s="1"/>
  <c r="BQ564" i="3" s="1"/>
  <c r="AZ564" i="3"/>
  <c r="BA564" i="3" s="1"/>
  <c r="BS564" i="3" s="1"/>
  <c r="AP564" i="3"/>
  <c r="AK564" i="3"/>
  <c r="S564" i="3"/>
  <c r="CW522" i="3"/>
  <c r="CV522" i="3"/>
  <c r="CU522" i="3"/>
  <c r="CT522" i="3"/>
  <c r="CS522" i="3"/>
  <c r="CR522" i="3"/>
  <c r="CQ522" i="3"/>
  <c r="CX522" i="3" s="1"/>
  <c r="CG522" i="3"/>
  <c r="CC522" i="3"/>
  <c r="CB522" i="3"/>
  <c r="CD522" i="3" s="1"/>
  <c r="BY522" i="3"/>
  <c r="BX522" i="3"/>
  <c r="BW522" i="3"/>
  <c r="BV522" i="3"/>
  <c r="BU522" i="3"/>
  <c r="BT522" i="3"/>
  <c r="BR522" i="3"/>
  <c r="BP522" i="3"/>
  <c r="BE522" i="3"/>
  <c r="BO522" i="3" s="1"/>
  <c r="BC522" i="3"/>
  <c r="BD522" i="3" s="1"/>
  <c r="BQ522" i="3" s="1"/>
  <c r="AZ522" i="3"/>
  <c r="BA522" i="3" s="1"/>
  <c r="BS522" i="3" s="1"/>
  <c r="AP522" i="3"/>
  <c r="AK522" i="3"/>
  <c r="S522" i="3"/>
  <c r="CW521" i="3"/>
  <c r="CV521" i="3"/>
  <c r="CU521" i="3"/>
  <c r="CT521" i="3"/>
  <c r="CS521" i="3"/>
  <c r="CR521" i="3"/>
  <c r="CQ521" i="3"/>
  <c r="CX521" i="3" s="1"/>
  <c r="CG521" i="3"/>
  <c r="CC521" i="3"/>
  <c r="CB521" i="3"/>
  <c r="CD521" i="3" s="1"/>
  <c r="BY521" i="3"/>
  <c r="BX521" i="3"/>
  <c r="BW521" i="3"/>
  <c r="BV521" i="3"/>
  <c r="BU521" i="3"/>
  <c r="BT521" i="3"/>
  <c r="BR521" i="3"/>
  <c r="BP521" i="3"/>
  <c r="BE521" i="3"/>
  <c r="BO521" i="3" s="1"/>
  <c r="BC521" i="3"/>
  <c r="BD521" i="3" s="1"/>
  <c r="BQ521" i="3" s="1"/>
  <c r="AZ521" i="3"/>
  <c r="BA521" i="3" s="1"/>
  <c r="BS521" i="3" s="1"/>
  <c r="AP521" i="3"/>
  <c r="AK521" i="3"/>
  <c r="S521" i="3"/>
  <c r="CW1832" i="3"/>
  <c r="CV1832" i="3"/>
  <c r="CU1832" i="3"/>
  <c r="CT1832" i="3"/>
  <c r="CS1832" i="3"/>
  <c r="CR1832" i="3"/>
  <c r="CQ1832" i="3"/>
  <c r="CX1832" i="3" s="1"/>
  <c r="CG1832" i="3"/>
  <c r="CC1832" i="3"/>
  <c r="CB1832" i="3"/>
  <c r="CD1832" i="3" s="1"/>
  <c r="BY1832" i="3"/>
  <c r="BX1832" i="3"/>
  <c r="BW1832" i="3"/>
  <c r="BV1832" i="3"/>
  <c r="BU1832" i="3"/>
  <c r="BT1832" i="3"/>
  <c r="BR1832" i="3"/>
  <c r="BP1832" i="3"/>
  <c r="BE1832" i="3"/>
  <c r="BO1832" i="3" s="1"/>
  <c r="BC1832" i="3"/>
  <c r="BD1832" i="3" s="1"/>
  <c r="BQ1832" i="3" s="1"/>
  <c r="AZ1832" i="3"/>
  <c r="BA1832" i="3" s="1"/>
  <c r="BS1832" i="3" s="1"/>
  <c r="AP1832" i="3"/>
  <c r="AK1832" i="3"/>
  <c r="S1832" i="3"/>
  <c r="CW1829" i="3"/>
  <c r="CV1829" i="3"/>
  <c r="CU1829" i="3"/>
  <c r="CT1829" i="3"/>
  <c r="CS1829" i="3"/>
  <c r="CR1829" i="3"/>
  <c r="CQ1829" i="3"/>
  <c r="CX1829" i="3" s="1"/>
  <c r="CG1829" i="3"/>
  <c r="CC1829" i="3"/>
  <c r="CB1829" i="3"/>
  <c r="CD1829" i="3" s="1"/>
  <c r="BY1829" i="3"/>
  <c r="BX1829" i="3"/>
  <c r="BW1829" i="3"/>
  <c r="BV1829" i="3"/>
  <c r="BU1829" i="3"/>
  <c r="BT1829" i="3"/>
  <c r="BR1829" i="3"/>
  <c r="BP1829" i="3"/>
  <c r="BE1829" i="3"/>
  <c r="BO1829" i="3" s="1"/>
  <c r="BC1829" i="3"/>
  <c r="BD1829" i="3" s="1"/>
  <c r="BQ1829" i="3" s="1"/>
  <c r="AZ1829" i="3"/>
  <c r="BA1829" i="3" s="1"/>
  <c r="BS1829" i="3" s="1"/>
  <c r="AP1829" i="3"/>
  <c r="AK1829" i="3"/>
  <c r="S1829" i="3"/>
  <c r="CW1621" i="3"/>
  <c r="CV1621" i="3"/>
  <c r="CU1621" i="3"/>
  <c r="CT1621" i="3"/>
  <c r="CS1621" i="3"/>
  <c r="CR1621" i="3"/>
  <c r="CQ1621" i="3"/>
  <c r="CX1621" i="3" s="1"/>
  <c r="CG1621" i="3"/>
  <c r="CC1621" i="3"/>
  <c r="CB1621" i="3"/>
  <c r="CD1621" i="3" s="1"/>
  <c r="BY1621" i="3"/>
  <c r="BX1621" i="3"/>
  <c r="BW1621" i="3"/>
  <c r="BV1621" i="3"/>
  <c r="BU1621" i="3"/>
  <c r="BT1621" i="3"/>
  <c r="BR1621" i="3"/>
  <c r="BP1621" i="3"/>
  <c r="BE1621" i="3"/>
  <c r="BO1621" i="3" s="1"/>
  <c r="BC1621" i="3"/>
  <c r="BD1621" i="3" s="1"/>
  <c r="BQ1621" i="3" s="1"/>
  <c r="AZ1621" i="3"/>
  <c r="BA1621" i="3" s="1"/>
  <c r="BS1621" i="3" s="1"/>
  <c r="AP1621" i="3"/>
  <c r="AK1621" i="3"/>
  <c r="S1621" i="3"/>
  <c r="CW1831" i="3"/>
  <c r="CV1831" i="3"/>
  <c r="CU1831" i="3"/>
  <c r="CT1831" i="3"/>
  <c r="CS1831" i="3"/>
  <c r="CR1831" i="3"/>
  <c r="CQ1831" i="3"/>
  <c r="CX1831" i="3" s="1"/>
  <c r="CG1831" i="3"/>
  <c r="CC1831" i="3"/>
  <c r="CB1831" i="3"/>
  <c r="CD1831" i="3" s="1"/>
  <c r="BY1831" i="3"/>
  <c r="BX1831" i="3"/>
  <c r="BW1831" i="3"/>
  <c r="BV1831" i="3"/>
  <c r="BU1831" i="3"/>
  <c r="BT1831" i="3"/>
  <c r="BR1831" i="3"/>
  <c r="BP1831" i="3"/>
  <c r="BE1831" i="3"/>
  <c r="BO1831" i="3" s="1"/>
  <c r="BC1831" i="3"/>
  <c r="BD1831" i="3" s="1"/>
  <c r="BQ1831" i="3" s="1"/>
  <c r="AZ1831" i="3"/>
  <c r="BA1831" i="3" s="1"/>
  <c r="BS1831" i="3" s="1"/>
  <c r="AP1831" i="3"/>
  <c r="AK1831" i="3"/>
  <c r="S1831" i="3"/>
  <c r="CW1828" i="3"/>
  <c r="CV1828" i="3"/>
  <c r="CU1828" i="3"/>
  <c r="CT1828" i="3"/>
  <c r="CS1828" i="3"/>
  <c r="CR1828" i="3"/>
  <c r="CQ1828" i="3"/>
  <c r="CX1828" i="3" s="1"/>
  <c r="CG1828" i="3"/>
  <c r="CC1828" i="3"/>
  <c r="CB1828" i="3"/>
  <c r="CD1828" i="3" s="1"/>
  <c r="BY1828" i="3"/>
  <c r="BX1828" i="3"/>
  <c r="BW1828" i="3"/>
  <c r="BV1828" i="3"/>
  <c r="BU1828" i="3"/>
  <c r="BT1828" i="3"/>
  <c r="BR1828" i="3"/>
  <c r="BP1828" i="3"/>
  <c r="BE1828" i="3"/>
  <c r="BO1828" i="3" s="1"/>
  <c r="BC1828" i="3"/>
  <c r="BD1828" i="3" s="1"/>
  <c r="BQ1828" i="3" s="1"/>
  <c r="AZ1828" i="3"/>
  <c r="BA1828" i="3" s="1"/>
  <c r="BS1828" i="3" s="1"/>
  <c r="AP1828" i="3"/>
  <c r="AK1828" i="3"/>
  <c r="S1828" i="3"/>
  <c r="CX15" i="3"/>
  <c r="CW15" i="3"/>
  <c r="CV15" i="3"/>
  <c r="CG15" i="3"/>
  <c r="CC15" i="3"/>
  <c r="CB15" i="3"/>
  <c r="CD15" i="3" s="1"/>
  <c r="BY15" i="3"/>
  <c r="BX15" i="3"/>
  <c r="BW15" i="3"/>
  <c r="BV15" i="3"/>
  <c r="BU15" i="3"/>
  <c r="BT15" i="3"/>
  <c r="BR15" i="3"/>
  <c r="BP15" i="3"/>
  <c r="BE15" i="3"/>
  <c r="BO15" i="3" s="1"/>
  <c r="BC15" i="3"/>
  <c r="BD15" i="3" s="1"/>
  <c r="BQ15" i="3" s="1"/>
  <c r="AZ15" i="3"/>
  <c r="AP15" i="3"/>
  <c r="AK15" i="3"/>
  <c r="S15" i="3"/>
  <c r="CX250" i="3"/>
  <c r="CW250" i="3"/>
  <c r="CV250" i="3"/>
  <c r="CG250" i="3"/>
  <c r="CC250" i="3"/>
  <c r="CB250" i="3"/>
  <c r="CD250" i="3" s="1"/>
  <c r="BY250" i="3"/>
  <c r="BX250" i="3"/>
  <c r="BW250" i="3"/>
  <c r="BV250" i="3"/>
  <c r="BU250" i="3"/>
  <c r="BT250" i="3"/>
  <c r="BR250" i="3"/>
  <c r="BP250" i="3"/>
  <c r="BE250" i="3"/>
  <c r="BO250" i="3" s="1"/>
  <c r="BC250" i="3"/>
  <c r="BD250" i="3" s="1"/>
  <c r="BQ250" i="3" s="1"/>
  <c r="AZ250" i="3"/>
  <c r="BA250" i="3" s="1"/>
  <c r="BS250" i="3" s="1"/>
  <c r="AP250" i="3"/>
  <c r="AK250" i="3"/>
  <c r="S250" i="3"/>
  <c r="CX249" i="3"/>
  <c r="CW249" i="3"/>
  <c r="CV249" i="3"/>
  <c r="CG249" i="3"/>
  <c r="CC249" i="3"/>
  <c r="CB249" i="3"/>
  <c r="CD249" i="3" s="1"/>
  <c r="BY249" i="3"/>
  <c r="BX249" i="3"/>
  <c r="BW249" i="3"/>
  <c r="BV249" i="3"/>
  <c r="BU249" i="3"/>
  <c r="BT249" i="3"/>
  <c r="BR249" i="3"/>
  <c r="BP249" i="3"/>
  <c r="BE249" i="3"/>
  <c r="BO249" i="3" s="1"/>
  <c r="BC249" i="3"/>
  <c r="BD249" i="3" s="1"/>
  <c r="BQ249" i="3" s="1"/>
  <c r="AZ249" i="3"/>
  <c r="AP249" i="3"/>
  <c r="AK249" i="3"/>
  <c r="S249" i="3"/>
  <c r="CX248" i="3"/>
  <c r="CW248" i="3"/>
  <c r="CV248" i="3"/>
  <c r="CG248" i="3"/>
  <c r="CC248" i="3"/>
  <c r="CB248" i="3"/>
  <c r="CD248" i="3" s="1"/>
  <c r="BY248" i="3"/>
  <c r="BX248" i="3"/>
  <c r="BW248" i="3"/>
  <c r="BV248" i="3"/>
  <c r="BU248" i="3"/>
  <c r="BT248" i="3"/>
  <c r="BR248" i="3"/>
  <c r="BP248" i="3"/>
  <c r="BE248" i="3"/>
  <c r="BO248" i="3" s="1"/>
  <c r="BC248" i="3"/>
  <c r="BD248" i="3" s="1"/>
  <c r="BQ248" i="3" s="1"/>
  <c r="AZ248" i="3"/>
  <c r="BA248" i="3" s="1"/>
  <c r="BS248" i="3" s="1"/>
  <c r="AP248" i="3"/>
  <c r="AK248" i="3"/>
  <c r="S248" i="3"/>
  <c r="CX8" i="3"/>
  <c r="CW8" i="3"/>
  <c r="CV8" i="3"/>
  <c r="CG8" i="3"/>
  <c r="CC8" i="3"/>
  <c r="CB8" i="3"/>
  <c r="CD8" i="3" s="1"/>
  <c r="BY8" i="3"/>
  <c r="BX8" i="3"/>
  <c r="BW8" i="3"/>
  <c r="BV8" i="3"/>
  <c r="BU8" i="3"/>
  <c r="BT8" i="3"/>
  <c r="BR8" i="3"/>
  <c r="BP8" i="3"/>
  <c r="BE8" i="3"/>
  <c r="BC8" i="3"/>
  <c r="BD8" i="3" s="1"/>
  <c r="BQ8" i="3" s="1"/>
  <c r="AZ8" i="3"/>
  <c r="AP8" i="3"/>
  <c r="AK8" i="3"/>
  <c r="S8" i="3"/>
  <c r="CW605" i="3"/>
  <c r="CV605" i="3"/>
  <c r="CU605" i="3"/>
  <c r="CT605" i="3"/>
  <c r="CS605" i="3"/>
  <c r="CR605" i="3"/>
  <c r="CQ605" i="3"/>
  <c r="CX605" i="3" s="1"/>
  <c r="CG605" i="3"/>
  <c r="CC605" i="3"/>
  <c r="CB605" i="3"/>
  <c r="CD605" i="3" s="1"/>
  <c r="BY605" i="3"/>
  <c r="BX605" i="3"/>
  <c r="BW605" i="3"/>
  <c r="BV605" i="3"/>
  <c r="BU605" i="3"/>
  <c r="BT605" i="3"/>
  <c r="BR605" i="3"/>
  <c r="BP605" i="3"/>
  <c r="BE605" i="3"/>
  <c r="BO605" i="3" s="1"/>
  <c r="BC605" i="3"/>
  <c r="BD605" i="3" s="1"/>
  <c r="BQ605" i="3" s="1"/>
  <c r="AZ605" i="3"/>
  <c r="AP605" i="3"/>
  <c r="AK605" i="3"/>
  <c r="S605" i="3"/>
  <c r="CW1638" i="3"/>
  <c r="CV1638" i="3"/>
  <c r="CU1638" i="3"/>
  <c r="CT1638" i="3"/>
  <c r="CS1638" i="3"/>
  <c r="CR1638" i="3"/>
  <c r="CQ1638" i="3"/>
  <c r="CX1638" i="3" s="1"/>
  <c r="CG1638" i="3"/>
  <c r="CC1638" i="3"/>
  <c r="CB1638" i="3"/>
  <c r="CD1638" i="3" s="1"/>
  <c r="BY1638" i="3"/>
  <c r="BX1638" i="3"/>
  <c r="BW1638" i="3"/>
  <c r="BV1638" i="3"/>
  <c r="BU1638" i="3"/>
  <c r="BT1638" i="3"/>
  <c r="BR1638" i="3"/>
  <c r="BP1638" i="3"/>
  <c r="BE1638" i="3"/>
  <c r="BC1638" i="3"/>
  <c r="BD1638" i="3" s="1"/>
  <c r="BQ1638" i="3" s="1"/>
  <c r="AZ1638" i="3"/>
  <c r="AP1638" i="3"/>
  <c r="AK1638" i="3"/>
  <c r="S1638" i="3"/>
  <c r="CW515" i="3"/>
  <c r="CV515" i="3"/>
  <c r="CU515" i="3"/>
  <c r="CT515" i="3"/>
  <c r="CS515" i="3"/>
  <c r="CR515" i="3"/>
  <c r="CQ515" i="3"/>
  <c r="CX515" i="3" s="1"/>
  <c r="CG515" i="3"/>
  <c r="CC515" i="3"/>
  <c r="CB515" i="3"/>
  <c r="CD515" i="3" s="1"/>
  <c r="BY515" i="3"/>
  <c r="BX515" i="3"/>
  <c r="BW515" i="3"/>
  <c r="BV515" i="3"/>
  <c r="BU515" i="3"/>
  <c r="BT515" i="3"/>
  <c r="BR515" i="3"/>
  <c r="BP515" i="3"/>
  <c r="BE515" i="3"/>
  <c r="BO515" i="3" s="1"/>
  <c r="BC515" i="3"/>
  <c r="BD515" i="3" s="1"/>
  <c r="BQ515" i="3" s="1"/>
  <c r="AZ515" i="3"/>
  <c r="AP515" i="3"/>
  <c r="AK515" i="3"/>
  <c r="S515" i="3"/>
  <c r="CW604" i="3"/>
  <c r="CV604" i="3"/>
  <c r="CU604" i="3"/>
  <c r="CT604" i="3"/>
  <c r="CS604" i="3"/>
  <c r="CR604" i="3"/>
  <c r="CQ604" i="3"/>
  <c r="CX604" i="3" s="1"/>
  <c r="CG604" i="3"/>
  <c r="CC604" i="3"/>
  <c r="CB604" i="3"/>
  <c r="CD604" i="3" s="1"/>
  <c r="BY604" i="3"/>
  <c r="BX604" i="3"/>
  <c r="BW604" i="3"/>
  <c r="BV604" i="3"/>
  <c r="BU604" i="3"/>
  <c r="BT604" i="3"/>
  <c r="BR604" i="3"/>
  <c r="BP604" i="3"/>
  <c r="BE604" i="3"/>
  <c r="BC604" i="3"/>
  <c r="BD604" i="3" s="1"/>
  <c r="BQ604" i="3" s="1"/>
  <c r="AZ604" i="3"/>
  <c r="AP604" i="3"/>
  <c r="AK604" i="3"/>
  <c r="S604" i="3"/>
  <c r="CW1637" i="3"/>
  <c r="CV1637" i="3"/>
  <c r="CU1637" i="3"/>
  <c r="CT1637" i="3"/>
  <c r="CS1637" i="3"/>
  <c r="CR1637" i="3"/>
  <c r="CQ1637" i="3"/>
  <c r="CX1637" i="3" s="1"/>
  <c r="CG1637" i="3"/>
  <c r="CC1637" i="3"/>
  <c r="CB1637" i="3"/>
  <c r="CD1637" i="3" s="1"/>
  <c r="BY1637" i="3"/>
  <c r="BX1637" i="3"/>
  <c r="BW1637" i="3"/>
  <c r="BV1637" i="3"/>
  <c r="BU1637" i="3"/>
  <c r="BT1637" i="3"/>
  <c r="BR1637" i="3"/>
  <c r="BP1637" i="3"/>
  <c r="BE1637" i="3"/>
  <c r="BO1637" i="3" s="1"/>
  <c r="BC1637" i="3"/>
  <c r="BD1637" i="3" s="1"/>
  <c r="BQ1637" i="3" s="1"/>
  <c r="AZ1637" i="3"/>
  <c r="AP1637" i="3"/>
  <c r="AK1637" i="3"/>
  <c r="S1637" i="3"/>
  <c r="CW514" i="3"/>
  <c r="CV514" i="3"/>
  <c r="CU514" i="3"/>
  <c r="CT514" i="3"/>
  <c r="CS514" i="3"/>
  <c r="CR514" i="3"/>
  <c r="CQ514" i="3"/>
  <c r="CX514" i="3" s="1"/>
  <c r="CG514" i="3"/>
  <c r="CC514" i="3"/>
  <c r="CB514" i="3"/>
  <c r="CD514" i="3" s="1"/>
  <c r="BY514" i="3"/>
  <c r="BX514" i="3"/>
  <c r="BW514" i="3"/>
  <c r="BV514" i="3"/>
  <c r="BU514" i="3"/>
  <c r="BT514" i="3"/>
  <c r="BR514" i="3"/>
  <c r="BP514" i="3"/>
  <c r="BE514" i="3"/>
  <c r="BC514" i="3"/>
  <c r="BD514" i="3" s="1"/>
  <c r="BQ514" i="3" s="1"/>
  <c r="AZ514" i="3"/>
  <c r="AP514" i="3"/>
  <c r="AK514" i="3"/>
  <c r="S514" i="3"/>
  <c r="CW1937" i="3"/>
  <c r="CV1937" i="3"/>
  <c r="CU1937" i="3"/>
  <c r="CT1937" i="3"/>
  <c r="CS1937" i="3"/>
  <c r="CR1937" i="3"/>
  <c r="CQ1937" i="3"/>
  <c r="CX1937" i="3" s="1"/>
  <c r="CG1937" i="3"/>
  <c r="CC1937" i="3"/>
  <c r="CB1937" i="3"/>
  <c r="CD1937" i="3" s="1"/>
  <c r="BY1937" i="3"/>
  <c r="BX1937" i="3"/>
  <c r="BW1937" i="3"/>
  <c r="BV1937" i="3"/>
  <c r="BU1937" i="3"/>
  <c r="BT1937" i="3"/>
  <c r="BR1937" i="3"/>
  <c r="BP1937" i="3"/>
  <c r="BE1937" i="3"/>
  <c r="BO1937" i="3" s="1"/>
  <c r="BC1937" i="3"/>
  <c r="BD1937" i="3" s="1"/>
  <c r="BQ1937" i="3" s="1"/>
  <c r="AZ1937" i="3"/>
  <c r="AP1937" i="3"/>
  <c r="AK1937" i="3"/>
  <c r="S1937" i="3"/>
  <c r="CW33" i="3"/>
  <c r="CV33" i="3"/>
  <c r="CU33" i="3"/>
  <c r="CT33" i="3"/>
  <c r="CS33" i="3"/>
  <c r="CR33" i="3"/>
  <c r="CQ33" i="3"/>
  <c r="CX33" i="3" s="1"/>
  <c r="CG33" i="3"/>
  <c r="CC33" i="3"/>
  <c r="CB33" i="3"/>
  <c r="CD33" i="3" s="1"/>
  <c r="BY33" i="3"/>
  <c r="BX33" i="3"/>
  <c r="BW33" i="3"/>
  <c r="BV33" i="3"/>
  <c r="BU33" i="3"/>
  <c r="BT33" i="3"/>
  <c r="BR33" i="3"/>
  <c r="BP33" i="3"/>
  <c r="BE33" i="3"/>
  <c r="BC33" i="3"/>
  <c r="BD33" i="3" s="1"/>
  <c r="BQ33" i="3" s="1"/>
  <c r="AZ33" i="3"/>
  <c r="AP33" i="3"/>
  <c r="AK33" i="3"/>
  <c r="S33" i="3"/>
  <c r="CX58" i="3"/>
  <c r="CW58" i="3"/>
  <c r="CV58" i="3"/>
  <c r="CG58" i="3"/>
  <c r="CC58" i="3"/>
  <c r="CB58" i="3"/>
  <c r="CD58" i="3" s="1"/>
  <c r="BY58" i="3"/>
  <c r="BX58" i="3"/>
  <c r="BW58" i="3"/>
  <c r="BV58" i="3"/>
  <c r="BU58" i="3"/>
  <c r="BT58" i="3"/>
  <c r="BR58" i="3"/>
  <c r="BP58" i="3"/>
  <c r="BE58" i="3"/>
  <c r="BO58" i="3" s="1"/>
  <c r="BC58" i="3"/>
  <c r="BD58" i="3" s="1"/>
  <c r="BQ58" i="3" s="1"/>
  <c r="AZ58" i="3"/>
  <c r="BA58" i="3" s="1"/>
  <c r="BS58" i="3" s="1"/>
  <c r="AP58" i="3"/>
  <c r="AK58" i="3"/>
  <c r="S58" i="3"/>
  <c r="CW237" i="3"/>
  <c r="CV237" i="3"/>
  <c r="CQ237" i="3"/>
  <c r="CX237" i="3" s="1"/>
  <c r="CG237" i="3"/>
  <c r="CC237" i="3"/>
  <c r="CB237" i="3"/>
  <c r="CD237" i="3" s="1"/>
  <c r="BY237" i="3"/>
  <c r="BX237" i="3"/>
  <c r="BW237" i="3"/>
  <c r="BV237" i="3"/>
  <c r="BU237" i="3"/>
  <c r="BT237" i="3"/>
  <c r="BR237" i="3"/>
  <c r="BP237" i="3"/>
  <c r="BE237" i="3"/>
  <c r="BO237" i="3" s="1"/>
  <c r="BC237" i="3"/>
  <c r="BD237" i="3" s="1"/>
  <c r="BQ237" i="3" s="1"/>
  <c r="AZ237" i="3"/>
  <c r="BA237" i="3" s="1"/>
  <c r="BS237" i="3" s="1"/>
  <c r="AP237" i="3"/>
  <c r="AK237" i="3"/>
  <c r="S237" i="3"/>
  <c r="CW1910" i="3"/>
  <c r="CV1910" i="3"/>
  <c r="CU1910" i="3"/>
  <c r="CT1910" i="3"/>
  <c r="CS1910" i="3"/>
  <c r="CR1910" i="3"/>
  <c r="CQ1910" i="3"/>
  <c r="CX1910" i="3" s="1"/>
  <c r="CG1910" i="3"/>
  <c r="CC1910" i="3"/>
  <c r="CB1910" i="3"/>
  <c r="CD1910" i="3" s="1"/>
  <c r="BY1910" i="3"/>
  <c r="BX1910" i="3"/>
  <c r="BW1910" i="3"/>
  <c r="BV1910" i="3"/>
  <c r="BU1910" i="3"/>
  <c r="BT1910" i="3"/>
  <c r="BR1910" i="3"/>
  <c r="BP1910" i="3"/>
  <c r="BE1910" i="3"/>
  <c r="BO1910" i="3" s="1"/>
  <c r="BC1910" i="3"/>
  <c r="BD1910" i="3" s="1"/>
  <c r="BQ1910" i="3" s="1"/>
  <c r="AZ1910" i="3"/>
  <c r="BA1910" i="3" s="1"/>
  <c r="BS1910" i="3" s="1"/>
  <c r="AP1910" i="3"/>
  <c r="AK1910" i="3"/>
  <c r="S1910" i="3"/>
  <c r="CW1909" i="3"/>
  <c r="CV1909" i="3"/>
  <c r="CU1909" i="3"/>
  <c r="CT1909" i="3"/>
  <c r="CS1909" i="3"/>
  <c r="CR1909" i="3"/>
  <c r="CQ1909" i="3"/>
  <c r="CX1909" i="3" s="1"/>
  <c r="CG1909" i="3"/>
  <c r="CC1909" i="3"/>
  <c r="CB1909" i="3"/>
  <c r="CD1909" i="3" s="1"/>
  <c r="BY1909" i="3"/>
  <c r="BX1909" i="3"/>
  <c r="BW1909" i="3"/>
  <c r="BV1909" i="3"/>
  <c r="BU1909" i="3"/>
  <c r="BT1909" i="3"/>
  <c r="BR1909" i="3"/>
  <c r="BP1909" i="3"/>
  <c r="BE1909" i="3"/>
  <c r="BO1909" i="3" s="1"/>
  <c r="BC1909" i="3"/>
  <c r="BD1909" i="3" s="1"/>
  <c r="BQ1909" i="3" s="1"/>
  <c r="AZ1909" i="3"/>
  <c r="BA1909" i="3" s="1"/>
  <c r="BS1909" i="3" s="1"/>
  <c r="AP1909" i="3"/>
  <c r="AK1909" i="3"/>
  <c r="S1909" i="3"/>
  <c r="CX49" i="3"/>
  <c r="CW49" i="3"/>
  <c r="CV49" i="3"/>
  <c r="CG49" i="3"/>
  <c r="CC49" i="3"/>
  <c r="CB49" i="3"/>
  <c r="CD49" i="3" s="1"/>
  <c r="BY49" i="3"/>
  <c r="BX49" i="3"/>
  <c r="BW49" i="3"/>
  <c r="BV49" i="3"/>
  <c r="BU49" i="3"/>
  <c r="BT49" i="3"/>
  <c r="BR49" i="3"/>
  <c r="BP49" i="3"/>
  <c r="BE49" i="3"/>
  <c r="BO49" i="3" s="1"/>
  <c r="BC49" i="3"/>
  <c r="BD49" i="3" s="1"/>
  <c r="BQ49" i="3" s="1"/>
  <c r="AZ49" i="3"/>
  <c r="AP49" i="3"/>
  <c r="AK49" i="3"/>
  <c r="S49" i="3"/>
  <c r="CX17" i="3"/>
  <c r="CW17" i="3"/>
  <c r="CV17" i="3"/>
  <c r="CG17" i="3"/>
  <c r="CC17" i="3"/>
  <c r="CB17" i="3"/>
  <c r="CD17" i="3" s="1"/>
  <c r="BY17" i="3"/>
  <c r="BX17" i="3"/>
  <c r="BW17" i="3"/>
  <c r="BV17" i="3"/>
  <c r="BU17" i="3"/>
  <c r="BT17" i="3"/>
  <c r="BR17" i="3"/>
  <c r="BP17" i="3"/>
  <c r="BE17" i="3"/>
  <c r="BO17" i="3" s="1"/>
  <c r="BC17" i="3"/>
  <c r="BD17" i="3" s="1"/>
  <c r="BQ17" i="3" s="1"/>
  <c r="AZ17" i="3"/>
  <c r="BA17" i="3" s="1"/>
  <c r="BS17" i="3" s="1"/>
  <c r="AP17" i="3"/>
  <c r="AK17" i="3"/>
  <c r="S17" i="3"/>
  <c r="CW10" i="3"/>
  <c r="CV10" i="3"/>
  <c r="CQ10" i="3"/>
  <c r="CX10" i="3" s="1"/>
  <c r="CG10" i="3"/>
  <c r="CC10" i="3"/>
  <c r="CB10" i="3"/>
  <c r="CD10" i="3" s="1"/>
  <c r="BY10" i="3"/>
  <c r="BX10" i="3"/>
  <c r="BW10" i="3"/>
  <c r="BV10" i="3"/>
  <c r="BU10" i="3"/>
  <c r="BT10" i="3"/>
  <c r="BR10" i="3"/>
  <c r="BP10" i="3"/>
  <c r="BE10" i="3"/>
  <c r="BO10" i="3" s="1"/>
  <c r="BC10" i="3"/>
  <c r="BD10" i="3" s="1"/>
  <c r="BQ10" i="3" s="1"/>
  <c r="AZ10" i="3"/>
  <c r="BA10" i="3" s="1"/>
  <c r="BS10" i="3" s="1"/>
  <c r="AP10" i="3"/>
  <c r="AK10" i="3"/>
  <c r="S10" i="3"/>
  <c r="CX9" i="3"/>
  <c r="CW9" i="3"/>
  <c r="CV9" i="3"/>
  <c r="CG9" i="3"/>
  <c r="CC9" i="3"/>
  <c r="CB9" i="3"/>
  <c r="CD9" i="3" s="1"/>
  <c r="BY9" i="3"/>
  <c r="BX9" i="3"/>
  <c r="BW9" i="3"/>
  <c r="BV9" i="3"/>
  <c r="BU9" i="3"/>
  <c r="BT9" i="3"/>
  <c r="BR9" i="3"/>
  <c r="BP9" i="3"/>
  <c r="BE9" i="3"/>
  <c r="BC9" i="3"/>
  <c r="BD9" i="3" s="1"/>
  <c r="BQ9" i="3" s="1"/>
  <c r="AZ9" i="3"/>
  <c r="AP9" i="3"/>
  <c r="AK9" i="3"/>
  <c r="S9" i="3"/>
  <c r="CW36" i="3"/>
  <c r="CV36" i="3"/>
  <c r="CU36" i="3"/>
  <c r="CT36" i="3"/>
  <c r="CS36" i="3"/>
  <c r="CR36" i="3"/>
  <c r="CQ36" i="3"/>
  <c r="CX36" i="3" s="1"/>
  <c r="CG36" i="3"/>
  <c r="CC36" i="3"/>
  <c r="CB36" i="3"/>
  <c r="CD36" i="3" s="1"/>
  <c r="BY36" i="3"/>
  <c r="BX36" i="3"/>
  <c r="BW36" i="3"/>
  <c r="BV36" i="3"/>
  <c r="BU36" i="3"/>
  <c r="BT36" i="3"/>
  <c r="BR36" i="3"/>
  <c r="BP36" i="3"/>
  <c r="BE36" i="3"/>
  <c r="BO36" i="3" s="1"/>
  <c r="BC36" i="3"/>
  <c r="BD36" i="3" s="1"/>
  <c r="BQ36" i="3" s="1"/>
  <c r="AZ36" i="3"/>
  <c r="AP36" i="3"/>
  <c r="AK36" i="3"/>
  <c r="S36" i="3"/>
  <c r="CX14" i="3"/>
  <c r="CW14" i="3"/>
  <c r="CV14" i="3"/>
  <c r="CG14" i="3"/>
  <c r="CC14" i="3"/>
  <c r="CB14" i="3"/>
  <c r="CD14" i="3" s="1"/>
  <c r="BY14" i="3"/>
  <c r="BX14" i="3"/>
  <c r="BW14" i="3"/>
  <c r="BV14" i="3"/>
  <c r="BU14" i="3"/>
  <c r="BT14" i="3"/>
  <c r="BR14" i="3"/>
  <c r="BP14" i="3"/>
  <c r="BE14" i="3"/>
  <c r="BO14" i="3" s="1"/>
  <c r="BC14" i="3"/>
  <c r="BD14" i="3" s="1"/>
  <c r="BQ14" i="3" s="1"/>
  <c r="AZ14" i="3"/>
  <c r="BA14" i="3" s="1"/>
  <c r="BS14" i="3" s="1"/>
  <c r="AP14" i="3"/>
  <c r="AK14" i="3"/>
  <c r="S14" i="3"/>
  <c r="CX6" i="3"/>
  <c r="CW6" i="3"/>
  <c r="CV6" i="3"/>
  <c r="CG6" i="3"/>
  <c r="CC6" i="3"/>
  <c r="CB6" i="3"/>
  <c r="CD6" i="3" s="1"/>
  <c r="BY6" i="3"/>
  <c r="BX6" i="3"/>
  <c r="BW6" i="3"/>
  <c r="BV6" i="3"/>
  <c r="BU6" i="3"/>
  <c r="BT6" i="3"/>
  <c r="BR6" i="3"/>
  <c r="BP6" i="3"/>
  <c r="BE6" i="3"/>
  <c r="BO6" i="3" s="1"/>
  <c r="BC6" i="3"/>
  <c r="BD6" i="3" s="1"/>
  <c r="BQ6" i="3" s="1"/>
  <c r="AZ6" i="3"/>
  <c r="AP6" i="3"/>
  <c r="AK6" i="3"/>
  <c r="S6" i="3"/>
  <c r="CX4" i="3"/>
  <c r="CW4" i="3"/>
  <c r="CV4" i="3"/>
  <c r="CG4" i="3"/>
  <c r="CC4" i="3"/>
  <c r="CB4" i="3"/>
  <c r="CD4" i="3" s="1"/>
  <c r="BY4" i="3"/>
  <c r="BX4" i="3"/>
  <c r="BW4" i="3"/>
  <c r="BV4" i="3"/>
  <c r="BU4" i="3"/>
  <c r="BT4" i="3"/>
  <c r="BR4" i="3"/>
  <c r="BP4" i="3"/>
  <c r="BE4" i="3"/>
  <c r="BO4" i="3" s="1"/>
  <c r="BC4" i="3"/>
  <c r="BD4" i="3" s="1"/>
  <c r="BQ4" i="3" s="1"/>
  <c r="AZ4" i="3"/>
  <c r="BA4" i="3" s="1"/>
  <c r="BS4" i="3" s="1"/>
  <c r="AP4" i="3"/>
  <c r="AK4" i="3"/>
  <c r="S4" i="3"/>
  <c r="CX226" i="3"/>
  <c r="CW226" i="3"/>
  <c r="CV226" i="3"/>
  <c r="CG226" i="3"/>
  <c r="CC226" i="3"/>
  <c r="CB226" i="3"/>
  <c r="CD226" i="3" s="1"/>
  <c r="BY226" i="3"/>
  <c r="BX226" i="3"/>
  <c r="BW226" i="3"/>
  <c r="BV226" i="3"/>
  <c r="BU226" i="3"/>
  <c r="BT226" i="3"/>
  <c r="BR226" i="3"/>
  <c r="BP226" i="3"/>
  <c r="BE226" i="3"/>
  <c r="BC226" i="3"/>
  <c r="BD226" i="3" s="1"/>
  <c r="BQ226" i="3" s="1"/>
  <c r="AZ226" i="3"/>
  <c r="AP226" i="3"/>
  <c r="AK226" i="3"/>
  <c r="S226" i="3"/>
  <c r="CX225" i="3"/>
  <c r="CW225" i="3"/>
  <c r="CV225" i="3"/>
  <c r="CG225" i="3"/>
  <c r="CC225" i="3"/>
  <c r="CB225" i="3"/>
  <c r="CD225" i="3" s="1"/>
  <c r="BY225" i="3"/>
  <c r="BX225" i="3"/>
  <c r="BW225" i="3"/>
  <c r="BV225" i="3"/>
  <c r="BU225" i="3"/>
  <c r="BT225" i="3"/>
  <c r="BR225" i="3"/>
  <c r="BP225" i="3"/>
  <c r="BE225" i="3"/>
  <c r="BO225" i="3" s="1"/>
  <c r="BC225" i="3"/>
  <c r="BD225" i="3" s="1"/>
  <c r="BQ225" i="3" s="1"/>
  <c r="AZ225" i="3"/>
  <c r="BA225" i="3" s="1"/>
  <c r="BS225" i="3" s="1"/>
  <c r="AP225" i="3"/>
  <c r="AK225" i="3"/>
  <c r="S225" i="3"/>
  <c r="CX224" i="3"/>
  <c r="CW224" i="3"/>
  <c r="CV224" i="3"/>
  <c r="CG224" i="3"/>
  <c r="CC224" i="3"/>
  <c r="CB224" i="3"/>
  <c r="CD224" i="3" s="1"/>
  <c r="BY224" i="3"/>
  <c r="BX224" i="3"/>
  <c r="BW224" i="3"/>
  <c r="BV224" i="3"/>
  <c r="BU224" i="3"/>
  <c r="BT224" i="3"/>
  <c r="BR224" i="3"/>
  <c r="BP224" i="3"/>
  <c r="BE224" i="3"/>
  <c r="BO224" i="3" s="1"/>
  <c r="BC224" i="3"/>
  <c r="BD224" i="3" s="1"/>
  <c r="BQ224" i="3" s="1"/>
  <c r="AZ224" i="3"/>
  <c r="AP224" i="3"/>
  <c r="AK224" i="3"/>
  <c r="S224" i="3"/>
  <c r="CX223" i="3"/>
  <c r="CW223" i="3"/>
  <c r="CV223" i="3"/>
  <c r="CG223" i="3"/>
  <c r="CC223" i="3"/>
  <c r="CB223" i="3"/>
  <c r="CD223" i="3" s="1"/>
  <c r="BY223" i="3"/>
  <c r="BX223" i="3"/>
  <c r="BW223" i="3"/>
  <c r="BV223" i="3"/>
  <c r="BU223" i="3"/>
  <c r="BT223" i="3"/>
  <c r="BR223" i="3"/>
  <c r="BP223" i="3"/>
  <c r="BE223" i="3"/>
  <c r="BO223" i="3" s="1"/>
  <c r="BC223" i="3"/>
  <c r="BD223" i="3" s="1"/>
  <c r="BQ223" i="3" s="1"/>
  <c r="AZ223" i="3"/>
  <c r="BA223" i="3" s="1"/>
  <c r="BS223" i="3" s="1"/>
  <c r="AP223" i="3"/>
  <c r="AK223" i="3"/>
  <c r="S223" i="3"/>
  <c r="CX222" i="3"/>
  <c r="CW222" i="3"/>
  <c r="CV222" i="3"/>
  <c r="CG222" i="3"/>
  <c r="CC222" i="3"/>
  <c r="CB222" i="3"/>
  <c r="CD222" i="3" s="1"/>
  <c r="BY222" i="3"/>
  <c r="BX222" i="3"/>
  <c r="BW222" i="3"/>
  <c r="BV222" i="3"/>
  <c r="BU222" i="3"/>
  <c r="BT222" i="3"/>
  <c r="BR222" i="3"/>
  <c r="BP222" i="3"/>
  <c r="BE222" i="3"/>
  <c r="BO222" i="3" s="1"/>
  <c r="BC222" i="3"/>
  <c r="BD222" i="3" s="1"/>
  <c r="BQ222" i="3" s="1"/>
  <c r="AZ222" i="3"/>
  <c r="AP222" i="3"/>
  <c r="AK222" i="3"/>
  <c r="S222" i="3"/>
  <c r="CX221" i="3"/>
  <c r="CW221" i="3"/>
  <c r="CV221" i="3"/>
  <c r="CG221" i="3"/>
  <c r="CC221" i="3"/>
  <c r="CB221" i="3"/>
  <c r="CD221" i="3" s="1"/>
  <c r="BY221" i="3"/>
  <c r="BX221" i="3"/>
  <c r="BW221" i="3"/>
  <c r="BV221" i="3"/>
  <c r="BU221" i="3"/>
  <c r="BT221" i="3"/>
  <c r="BR221" i="3"/>
  <c r="BP221" i="3"/>
  <c r="BE221" i="3"/>
  <c r="BO221" i="3" s="1"/>
  <c r="BC221" i="3"/>
  <c r="BD221" i="3" s="1"/>
  <c r="BQ221" i="3" s="1"/>
  <c r="AZ221" i="3"/>
  <c r="BA221" i="3" s="1"/>
  <c r="BS221" i="3" s="1"/>
  <c r="AP221" i="3"/>
  <c r="AK221" i="3"/>
  <c r="S221" i="3"/>
  <c r="CX220" i="3"/>
  <c r="CW220" i="3"/>
  <c r="CV220" i="3"/>
  <c r="CG220" i="3"/>
  <c r="CC220" i="3"/>
  <c r="CB220" i="3"/>
  <c r="CD220" i="3" s="1"/>
  <c r="BY220" i="3"/>
  <c r="BX220" i="3"/>
  <c r="BW220" i="3"/>
  <c r="BV220" i="3"/>
  <c r="BU220" i="3"/>
  <c r="BT220" i="3"/>
  <c r="BR220" i="3"/>
  <c r="BP220" i="3"/>
  <c r="BE220" i="3"/>
  <c r="BO220" i="3" s="1"/>
  <c r="BC220" i="3"/>
  <c r="BD220" i="3" s="1"/>
  <c r="BQ220" i="3" s="1"/>
  <c r="AZ220" i="3"/>
  <c r="AP220" i="3"/>
  <c r="AK220" i="3"/>
  <c r="S220" i="3"/>
  <c r="CX219" i="3"/>
  <c r="CW219" i="3"/>
  <c r="CV219" i="3"/>
  <c r="CG219" i="3"/>
  <c r="CC219" i="3"/>
  <c r="CB219" i="3"/>
  <c r="CD219" i="3" s="1"/>
  <c r="BY219" i="3"/>
  <c r="BX219" i="3"/>
  <c r="BW219" i="3"/>
  <c r="BV219" i="3"/>
  <c r="BU219" i="3"/>
  <c r="BT219" i="3"/>
  <c r="BR219" i="3"/>
  <c r="BP219" i="3"/>
  <c r="BE219" i="3"/>
  <c r="BO219" i="3" s="1"/>
  <c r="BC219" i="3"/>
  <c r="BD219" i="3" s="1"/>
  <c r="BQ219" i="3" s="1"/>
  <c r="AZ219" i="3"/>
  <c r="BA219" i="3" s="1"/>
  <c r="BS219" i="3" s="1"/>
  <c r="AP219" i="3"/>
  <c r="AK219" i="3"/>
  <c r="S219" i="3"/>
  <c r="CX218" i="3"/>
  <c r="CW218" i="3"/>
  <c r="CV218" i="3"/>
  <c r="CG218" i="3"/>
  <c r="CC218" i="3"/>
  <c r="CB218" i="3"/>
  <c r="CD218" i="3" s="1"/>
  <c r="BY218" i="3"/>
  <c r="BX218" i="3"/>
  <c r="BW218" i="3"/>
  <c r="BV218" i="3"/>
  <c r="BU218" i="3"/>
  <c r="BT218" i="3"/>
  <c r="BR218" i="3"/>
  <c r="BP218" i="3"/>
  <c r="BE218" i="3"/>
  <c r="BC218" i="3"/>
  <c r="BD218" i="3" s="1"/>
  <c r="BQ218" i="3" s="1"/>
  <c r="AZ218" i="3"/>
  <c r="AP218" i="3"/>
  <c r="AK218" i="3"/>
  <c r="S218" i="3"/>
  <c r="CX217" i="3"/>
  <c r="CW217" i="3"/>
  <c r="CV217" i="3"/>
  <c r="CG217" i="3"/>
  <c r="CC217" i="3"/>
  <c r="CB217" i="3"/>
  <c r="CD217" i="3" s="1"/>
  <c r="BY217" i="3"/>
  <c r="BX217" i="3"/>
  <c r="BW217" i="3"/>
  <c r="BV217" i="3"/>
  <c r="BU217" i="3"/>
  <c r="BT217" i="3"/>
  <c r="BR217" i="3"/>
  <c r="BP217" i="3"/>
  <c r="BE217" i="3"/>
  <c r="BO217" i="3" s="1"/>
  <c r="BC217" i="3"/>
  <c r="BD217" i="3" s="1"/>
  <c r="BQ217" i="3" s="1"/>
  <c r="AZ217" i="3"/>
  <c r="BA217" i="3" s="1"/>
  <c r="BS217" i="3" s="1"/>
  <c r="AP217" i="3"/>
  <c r="AK217" i="3"/>
  <c r="S217" i="3"/>
  <c r="CW216" i="3"/>
  <c r="CV216" i="3"/>
  <c r="CT216" i="3"/>
  <c r="CQ216" i="3"/>
  <c r="CX216" i="3" s="1"/>
  <c r="CG216" i="3"/>
  <c r="CC216" i="3"/>
  <c r="CB216" i="3"/>
  <c r="CD216" i="3" s="1"/>
  <c r="BY216" i="3"/>
  <c r="BX216" i="3"/>
  <c r="BW216" i="3"/>
  <c r="BV216" i="3"/>
  <c r="BU216" i="3"/>
  <c r="BT216" i="3"/>
  <c r="BR216" i="3"/>
  <c r="BP216" i="3"/>
  <c r="BE216" i="3"/>
  <c r="BO216" i="3" s="1"/>
  <c r="BC216" i="3"/>
  <c r="BD216" i="3" s="1"/>
  <c r="BQ216" i="3" s="1"/>
  <c r="AZ216" i="3"/>
  <c r="AP216" i="3"/>
  <c r="AK216" i="3"/>
  <c r="S216" i="3"/>
  <c r="CX215" i="3"/>
  <c r="CW215" i="3"/>
  <c r="CV215" i="3"/>
  <c r="CG215" i="3"/>
  <c r="CC215" i="3"/>
  <c r="CB215" i="3"/>
  <c r="CD215" i="3" s="1"/>
  <c r="BY215" i="3"/>
  <c r="BX215" i="3"/>
  <c r="BW215" i="3"/>
  <c r="BV215" i="3"/>
  <c r="BU215" i="3"/>
  <c r="BT215" i="3"/>
  <c r="BR215" i="3"/>
  <c r="BP215" i="3"/>
  <c r="BE215" i="3"/>
  <c r="BO215" i="3" s="1"/>
  <c r="BC215" i="3"/>
  <c r="BD215" i="3" s="1"/>
  <c r="BQ215" i="3" s="1"/>
  <c r="AZ215" i="3"/>
  <c r="BA215" i="3" s="1"/>
  <c r="BS215" i="3" s="1"/>
  <c r="AP215" i="3"/>
  <c r="AK215" i="3"/>
  <c r="S215" i="3"/>
  <c r="CX214" i="3"/>
  <c r="CW214" i="3"/>
  <c r="CV214" i="3"/>
  <c r="CG214" i="3"/>
  <c r="CC214" i="3"/>
  <c r="CB214" i="3"/>
  <c r="CD214" i="3" s="1"/>
  <c r="BY214" i="3"/>
  <c r="BX214" i="3"/>
  <c r="BW214" i="3"/>
  <c r="BV214" i="3"/>
  <c r="BU214" i="3"/>
  <c r="BT214" i="3"/>
  <c r="BR214" i="3"/>
  <c r="BP214" i="3"/>
  <c r="BE214" i="3"/>
  <c r="BO214" i="3" s="1"/>
  <c r="BC214" i="3"/>
  <c r="BD214" i="3" s="1"/>
  <c r="BQ214" i="3" s="1"/>
  <c r="AZ214" i="3"/>
  <c r="AP214" i="3"/>
  <c r="AK214" i="3"/>
  <c r="S214" i="3"/>
  <c r="CX213" i="3"/>
  <c r="CW213" i="3"/>
  <c r="CV213" i="3"/>
  <c r="CG213" i="3"/>
  <c r="CC213" i="3"/>
  <c r="CB213" i="3"/>
  <c r="CD213" i="3" s="1"/>
  <c r="BY213" i="3"/>
  <c r="BX213" i="3"/>
  <c r="BW213" i="3"/>
  <c r="BV213" i="3"/>
  <c r="BU213" i="3"/>
  <c r="BT213" i="3"/>
  <c r="BR213" i="3"/>
  <c r="BP213" i="3"/>
  <c r="BE213" i="3"/>
  <c r="BO213" i="3" s="1"/>
  <c r="BC213" i="3"/>
  <c r="BD213" i="3" s="1"/>
  <c r="BQ213" i="3" s="1"/>
  <c r="AZ213" i="3"/>
  <c r="BA213" i="3" s="1"/>
  <c r="BS213" i="3" s="1"/>
  <c r="AP213" i="3"/>
  <c r="AK213" i="3"/>
  <c r="S213" i="3"/>
  <c r="CX212" i="3"/>
  <c r="CW212" i="3"/>
  <c r="CV212" i="3"/>
  <c r="CG212" i="3"/>
  <c r="CC212" i="3"/>
  <c r="CB212" i="3"/>
  <c r="CD212" i="3" s="1"/>
  <c r="BY212" i="3"/>
  <c r="BX212" i="3"/>
  <c r="BW212" i="3"/>
  <c r="BV212" i="3"/>
  <c r="BU212" i="3"/>
  <c r="BT212" i="3"/>
  <c r="BR212" i="3"/>
  <c r="BP212" i="3"/>
  <c r="BE212" i="3"/>
  <c r="BC212" i="3"/>
  <c r="BD212" i="3" s="1"/>
  <c r="BQ212" i="3" s="1"/>
  <c r="AZ212" i="3"/>
  <c r="AP212" i="3"/>
  <c r="AK212" i="3"/>
  <c r="S212" i="3"/>
  <c r="CX211" i="3"/>
  <c r="CW211" i="3"/>
  <c r="CV211" i="3"/>
  <c r="CG211" i="3"/>
  <c r="CC211" i="3"/>
  <c r="CB211" i="3"/>
  <c r="CD211" i="3" s="1"/>
  <c r="BY211" i="3"/>
  <c r="BX211" i="3"/>
  <c r="BW211" i="3"/>
  <c r="BV211" i="3"/>
  <c r="BU211" i="3"/>
  <c r="BT211" i="3"/>
  <c r="BR211" i="3"/>
  <c r="BP211" i="3"/>
  <c r="BE211" i="3"/>
  <c r="BO211" i="3" s="1"/>
  <c r="BC211" i="3"/>
  <c r="BD211" i="3" s="1"/>
  <c r="BQ211" i="3" s="1"/>
  <c r="AZ211" i="3"/>
  <c r="BA211" i="3" s="1"/>
  <c r="BS211" i="3" s="1"/>
  <c r="AP211" i="3"/>
  <c r="AK211" i="3"/>
  <c r="S211" i="3"/>
  <c r="CX210" i="3"/>
  <c r="CW210" i="3"/>
  <c r="CV210" i="3"/>
  <c r="CG210" i="3"/>
  <c r="CC210" i="3"/>
  <c r="CB210" i="3"/>
  <c r="CD210" i="3" s="1"/>
  <c r="BY210" i="3"/>
  <c r="BX210" i="3"/>
  <c r="BW210" i="3"/>
  <c r="BV210" i="3"/>
  <c r="BU210" i="3"/>
  <c r="BT210" i="3"/>
  <c r="BR210" i="3"/>
  <c r="BP210" i="3"/>
  <c r="BE210" i="3"/>
  <c r="BO210" i="3" s="1"/>
  <c r="BC210" i="3"/>
  <c r="BD210" i="3" s="1"/>
  <c r="BQ210" i="3" s="1"/>
  <c r="AZ210" i="3"/>
  <c r="AP210" i="3"/>
  <c r="AK210" i="3"/>
  <c r="S210" i="3"/>
  <c r="CX1038" i="3"/>
  <c r="CW1038" i="3"/>
  <c r="CV1038" i="3"/>
  <c r="CG1038" i="3"/>
  <c r="CC1038" i="3"/>
  <c r="CB1038" i="3"/>
  <c r="CD1038" i="3" s="1"/>
  <c r="BY1038" i="3"/>
  <c r="BX1038" i="3"/>
  <c r="BW1038" i="3"/>
  <c r="BV1038" i="3"/>
  <c r="BU1038" i="3"/>
  <c r="BT1038" i="3"/>
  <c r="BR1038" i="3"/>
  <c r="BP1038" i="3"/>
  <c r="BE1038" i="3"/>
  <c r="BO1038" i="3" s="1"/>
  <c r="BC1038" i="3"/>
  <c r="BD1038" i="3" s="1"/>
  <c r="BQ1038" i="3" s="1"/>
  <c r="AZ1038" i="3"/>
  <c r="BA1038" i="3" s="1"/>
  <c r="BS1038" i="3" s="1"/>
  <c r="AP1038" i="3"/>
  <c r="AK1038" i="3"/>
  <c r="S1038" i="3"/>
  <c r="CX1037" i="3"/>
  <c r="CW1037" i="3"/>
  <c r="CV1037" i="3"/>
  <c r="CG1037" i="3"/>
  <c r="CC1037" i="3"/>
  <c r="CB1037" i="3"/>
  <c r="CD1037" i="3" s="1"/>
  <c r="BY1037" i="3"/>
  <c r="BX1037" i="3"/>
  <c r="BW1037" i="3"/>
  <c r="BV1037" i="3"/>
  <c r="BU1037" i="3"/>
  <c r="BT1037" i="3"/>
  <c r="BR1037" i="3"/>
  <c r="BP1037" i="3"/>
  <c r="BE1037" i="3"/>
  <c r="BO1037" i="3" s="1"/>
  <c r="BC1037" i="3"/>
  <c r="BD1037" i="3" s="1"/>
  <c r="BQ1037" i="3" s="1"/>
  <c r="AZ1037" i="3"/>
  <c r="AP1037" i="3"/>
  <c r="AK1037" i="3"/>
  <c r="S1037" i="3"/>
  <c r="CX1036" i="3"/>
  <c r="CW1036" i="3"/>
  <c r="CV1036" i="3"/>
  <c r="CG1036" i="3"/>
  <c r="CC1036" i="3"/>
  <c r="CB1036" i="3"/>
  <c r="CD1036" i="3" s="1"/>
  <c r="BY1036" i="3"/>
  <c r="BX1036" i="3"/>
  <c r="BW1036" i="3"/>
  <c r="BV1036" i="3"/>
  <c r="BU1036" i="3"/>
  <c r="BT1036" i="3"/>
  <c r="BR1036" i="3"/>
  <c r="BP1036" i="3"/>
  <c r="BE1036" i="3"/>
  <c r="BO1036" i="3" s="1"/>
  <c r="BC1036" i="3"/>
  <c r="BD1036" i="3" s="1"/>
  <c r="BQ1036" i="3" s="1"/>
  <c r="AZ1036" i="3"/>
  <c r="BA1036" i="3" s="1"/>
  <c r="BS1036" i="3" s="1"/>
  <c r="AP1036" i="3"/>
  <c r="AK1036" i="3"/>
  <c r="S1036" i="3"/>
  <c r="CX1035" i="3"/>
  <c r="CW1035" i="3"/>
  <c r="CV1035" i="3"/>
  <c r="CG1035" i="3"/>
  <c r="CC1035" i="3"/>
  <c r="CB1035" i="3"/>
  <c r="CD1035" i="3" s="1"/>
  <c r="BY1035" i="3"/>
  <c r="BX1035" i="3"/>
  <c r="BW1035" i="3"/>
  <c r="BV1035" i="3"/>
  <c r="BU1035" i="3"/>
  <c r="BT1035" i="3"/>
  <c r="BR1035" i="3"/>
  <c r="BP1035" i="3"/>
  <c r="BE1035" i="3"/>
  <c r="BO1035" i="3" s="1"/>
  <c r="BC1035" i="3"/>
  <c r="BD1035" i="3" s="1"/>
  <c r="BQ1035" i="3" s="1"/>
  <c r="AZ1035" i="3"/>
  <c r="AP1035" i="3"/>
  <c r="AK1035" i="3"/>
  <c r="S1035" i="3"/>
  <c r="CX2083" i="3"/>
  <c r="CW2083" i="3"/>
  <c r="CV2083" i="3"/>
  <c r="CG2083" i="3"/>
  <c r="CC2083" i="3"/>
  <c r="CB2083" i="3"/>
  <c r="CD2083" i="3" s="1"/>
  <c r="BY2083" i="3"/>
  <c r="BX2083" i="3"/>
  <c r="BW2083" i="3"/>
  <c r="BV2083" i="3"/>
  <c r="BU2083" i="3"/>
  <c r="BT2083" i="3"/>
  <c r="BR2083" i="3"/>
  <c r="BP2083" i="3"/>
  <c r="BE2083" i="3"/>
  <c r="BO2083" i="3" s="1"/>
  <c r="BC2083" i="3"/>
  <c r="BD2083" i="3" s="1"/>
  <c r="BQ2083" i="3" s="1"/>
  <c r="AZ2083" i="3"/>
  <c r="BA2083" i="3" s="1"/>
  <c r="BS2083" i="3" s="1"/>
  <c r="AP2083" i="3"/>
  <c r="AK2083" i="3"/>
  <c r="S2083" i="3"/>
  <c r="CX204" i="3"/>
  <c r="CW204" i="3"/>
  <c r="CV204" i="3"/>
  <c r="CG204" i="3"/>
  <c r="CC204" i="3"/>
  <c r="CB204" i="3"/>
  <c r="CD204" i="3" s="1"/>
  <c r="BY204" i="3"/>
  <c r="BX204" i="3"/>
  <c r="BW204" i="3"/>
  <c r="BV204" i="3"/>
  <c r="BU204" i="3"/>
  <c r="BT204" i="3"/>
  <c r="BR204" i="3"/>
  <c r="BP204" i="3"/>
  <c r="BE204" i="3"/>
  <c r="BC204" i="3"/>
  <c r="BD204" i="3" s="1"/>
  <c r="BQ204" i="3" s="1"/>
  <c r="AZ204" i="3"/>
  <c r="AP204" i="3"/>
  <c r="AK204" i="3"/>
  <c r="S204" i="3"/>
  <c r="CX203" i="3"/>
  <c r="CW203" i="3"/>
  <c r="CV203" i="3"/>
  <c r="CG203" i="3"/>
  <c r="CC203" i="3"/>
  <c r="CB203" i="3"/>
  <c r="CD203" i="3" s="1"/>
  <c r="BY203" i="3"/>
  <c r="BX203" i="3"/>
  <c r="BW203" i="3"/>
  <c r="BV203" i="3"/>
  <c r="BU203" i="3"/>
  <c r="BT203" i="3"/>
  <c r="BR203" i="3"/>
  <c r="BP203" i="3"/>
  <c r="BE203" i="3"/>
  <c r="BO203" i="3" s="1"/>
  <c r="BC203" i="3"/>
  <c r="BD203" i="3" s="1"/>
  <c r="BQ203" i="3" s="1"/>
  <c r="AZ203" i="3"/>
  <c r="BA203" i="3" s="1"/>
  <c r="BS203" i="3" s="1"/>
  <c r="AP203" i="3"/>
  <c r="AK203" i="3"/>
  <c r="S203" i="3"/>
  <c r="CX202" i="3"/>
  <c r="CW202" i="3"/>
  <c r="CV202" i="3"/>
  <c r="CG202" i="3"/>
  <c r="CC202" i="3"/>
  <c r="CB202" i="3"/>
  <c r="CD202" i="3" s="1"/>
  <c r="BY202" i="3"/>
  <c r="BX202" i="3"/>
  <c r="BW202" i="3"/>
  <c r="BV202" i="3"/>
  <c r="BU202" i="3"/>
  <c r="BT202" i="3"/>
  <c r="BR202" i="3"/>
  <c r="BP202" i="3"/>
  <c r="BE202" i="3"/>
  <c r="BO202" i="3" s="1"/>
  <c r="BC202" i="3"/>
  <c r="BD202" i="3" s="1"/>
  <c r="BQ202" i="3" s="1"/>
  <c r="AZ202" i="3"/>
  <c r="AP202" i="3"/>
  <c r="AK202" i="3"/>
  <c r="S202" i="3"/>
  <c r="CX201" i="3"/>
  <c r="CW201" i="3"/>
  <c r="CV201" i="3"/>
  <c r="CG201" i="3"/>
  <c r="CC201" i="3"/>
  <c r="CB201" i="3"/>
  <c r="CD201" i="3" s="1"/>
  <c r="BY201" i="3"/>
  <c r="BX201" i="3"/>
  <c r="BW201" i="3"/>
  <c r="BV201" i="3"/>
  <c r="BU201" i="3"/>
  <c r="BT201" i="3"/>
  <c r="BR201" i="3"/>
  <c r="BP201" i="3"/>
  <c r="BE201" i="3"/>
  <c r="BO201" i="3" s="1"/>
  <c r="BC201" i="3"/>
  <c r="BD201" i="3" s="1"/>
  <c r="BQ201" i="3" s="1"/>
  <c r="AZ201" i="3"/>
  <c r="BA201" i="3" s="1"/>
  <c r="BS201" i="3" s="1"/>
  <c r="AP201" i="3"/>
  <c r="AK201" i="3"/>
  <c r="S201" i="3"/>
  <c r="CX200" i="3"/>
  <c r="CW200" i="3"/>
  <c r="CV200" i="3"/>
  <c r="CG200" i="3"/>
  <c r="CC200" i="3"/>
  <c r="CB200" i="3"/>
  <c r="CD200" i="3" s="1"/>
  <c r="BY200" i="3"/>
  <c r="BX200" i="3"/>
  <c r="BW200" i="3"/>
  <c r="BV200" i="3"/>
  <c r="BU200" i="3"/>
  <c r="BT200" i="3"/>
  <c r="BR200" i="3"/>
  <c r="BP200" i="3"/>
  <c r="BE200" i="3"/>
  <c r="BO200" i="3" s="1"/>
  <c r="BC200" i="3"/>
  <c r="BD200" i="3" s="1"/>
  <c r="BQ200" i="3" s="1"/>
  <c r="AZ200" i="3"/>
  <c r="AP200" i="3"/>
  <c r="AK200" i="3"/>
  <c r="S200" i="3"/>
  <c r="CX199" i="3"/>
  <c r="CW199" i="3"/>
  <c r="CV199" i="3"/>
  <c r="CG199" i="3"/>
  <c r="CC199" i="3"/>
  <c r="CB199" i="3"/>
  <c r="CD199" i="3" s="1"/>
  <c r="BY199" i="3"/>
  <c r="BX199" i="3"/>
  <c r="BW199" i="3"/>
  <c r="BV199" i="3"/>
  <c r="BU199" i="3"/>
  <c r="BT199" i="3"/>
  <c r="BR199" i="3"/>
  <c r="BP199" i="3"/>
  <c r="BE199" i="3"/>
  <c r="BO199" i="3" s="1"/>
  <c r="BC199" i="3"/>
  <c r="BD199" i="3" s="1"/>
  <c r="BQ199" i="3" s="1"/>
  <c r="AZ199" i="3"/>
  <c r="BA199" i="3" s="1"/>
  <c r="BS199" i="3" s="1"/>
  <c r="AP199" i="3"/>
  <c r="AK199" i="3"/>
  <c r="S199" i="3"/>
  <c r="CX198" i="3"/>
  <c r="CW198" i="3"/>
  <c r="CV198" i="3"/>
  <c r="CG198" i="3"/>
  <c r="CC198" i="3"/>
  <c r="CB198" i="3"/>
  <c r="CD198" i="3" s="1"/>
  <c r="BY198" i="3"/>
  <c r="BX198" i="3"/>
  <c r="BW198" i="3"/>
  <c r="BV198" i="3"/>
  <c r="BU198" i="3"/>
  <c r="BT198" i="3"/>
  <c r="BR198" i="3"/>
  <c r="BP198" i="3"/>
  <c r="BE198" i="3"/>
  <c r="BO198" i="3" s="1"/>
  <c r="BC198" i="3"/>
  <c r="BD198" i="3" s="1"/>
  <c r="BQ198" i="3" s="1"/>
  <c r="AZ198" i="3"/>
  <c r="AP198" i="3"/>
  <c r="AK198" i="3"/>
  <c r="S198" i="3"/>
  <c r="CX197" i="3"/>
  <c r="CW197" i="3"/>
  <c r="CV197" i="3"/>
  <c r="CG197" i="3"/>
  <c r="CC197" i="3"/>
  <c r="CB197" i="3"/>
  <c r="CD197" i="3" s="1"/>
  <c r="BY197" i="3"/>
  <c r="BX197" i="3"/>
  <c r="BW197" i="3"/>
  <c r="BV197" i="3"/>
  <c r="BU197" i="3"/>
  <c r="BT197" i="3"/>
  <c r="BR197" i="3"/>
  <c r="BP197" i="3"/>
  <c r="BE197" i="3"/>
  <c r="BO197" i="3" s="1"/>
  <c r="BC197" i="3"/>
  <c r="BD197" i="3" s="1"/>
  <c r="BQ197" i="3" s="1"/>
  <c r="AZ197" i="3"/>
  <c r="BA197" i="3" s="1"/>
  <c r="BS197" i="3" s="1"/>
  <c r="AP197" i="3"/>
  <c r="AK197" i="3"/>
  <c r="S197" i="3"/>
  <c r="CX196" i="3"/>
  <c r="CW196" i="3"/>
  <c r="CV196" i="3"/>
  <c r="CG196" i="3"/>
  <c r="CC196" i="3"/>
  <c r="CB196" i="3"/>
  <c r="CD196" i="3" s="1"/>
  <c r="BY196" i="3"/>
  <c r="BX196" i="3"/>
  <c r="BW196" i="3"/>
  <c r="BV196" i="3"/>
  <c r="BU196" i="3"/>
  <c r="BT196" i="3"/>
  <c r="BR196" i="3"/>
  <c r="BP196" i="3"/>
  <c r="BE196" i="3"/>
  <c r="BC196" i="3"/>
  <c r="BD196" i="3" s="1"/>
  <c r="BQ196" i="3" s="1"/>
  <c r="AZ196" i="3"/>
  <c r="AP196" i="3"/>
  <c r="AK196" i="3"/>
  <c r="S196" i="3"/>
  <c r="CX195" i="3"/>
  <c r="CW195" i="3"/>
  <c r="CV195" i="3"/>
  <c r="CG195" i="3"/>
  <c r="CC195" i="3"/>
  <c r="CB195" i="3"/>
  <c r="CD195" i="3" s="1"/>
  <c r="BY195" i="3"/>
  <c r="BX195" i="3"/>
  <c r="BW195" i="3"/>
  <c r="BV195" i="3"/>
  <c r="BU195" i="3"/>
  <c r="BT195" i="3"/>
  <c r="BR195" i="3"/>
  <c r="BP195" i="3"/>
  <c r="BE195" i="3"/>
  <c r="BO195" i="3" s="1"/>
  <c r="BC195" i="3"/>
  <c r="BD195" i="3" s="1"/>
  <c r="BQ195" i="3" s="1"/>
  <c r="AZ195" i="3"/>
  <c r="BA195" i="3" s="1"/>
  <c r="BS195" i="3" s="1"/>
  <c r="AP195" i="3"/>
  <c r="AK195" i="3"/>
  <c r="S195" i="3"/>
  <c r="CX22" i="3"/>
  <c r="CW22" i="3"/>
  <c r="CV22" i="3"/>
  <c r="CG22" i="3"/>
  <c r="CC22" i="3"/>
  <c r="CB22" i="3"/>
  <c r="CD22" i="3" s="1"/>
  <c r="BY22" i="3"/>
  <c r="BX22" i="3"/>
  <c r="BW22" i="3"/>
  <c r="BV22" i="3"/>
  <c r="BU22" i="3"/>
  <c r="BT22" i="3"/>
  <c r="BR22" i="3"/>
  <c r="BP22" i="3"/>
  <c r="BE22" i="3"/>
  <c r="BO22" i="3" s="1"/>
  <c r="BC22" i="3"/>
  <c r="BD22" i="3" s="1"/>
  <c r="BQ22" i="3" s="1"/>
  <c r="AZ22" i="3"/>
  <c r="AP22" i="3"/>
  <c r="AK22" i="3"/>
  <c r="S22" i="3"/>
  <c r="CX21" i="3"/>
  <c r="CW21" i="3"/>
  <c r="CV21" i="3"/>
  <c r="CG21" i="3"/>
  <c r="CC21" i="3"/>
  <c r="CB21" i="3"/>
  <c r="CD21" i="3" s="1"/>
  <c r="BY21" i="3"/>
  <c r="BX21" i="3"/>
  <c r="BW21" i="3"/>
  <c r="BV21" i="3"/>
  <c r="BU21" i="3"/>
  <c r="BT21" i="3"/>
  <c r="BR21" i="3"/>
  <c r="BP21" i="3"/>
  <c r="BE21" i="3"/>
  <c r="BO21" i="3" s="1"/>
  <c r="BC21" i="3"/>
  <c r="BD21" i="3" s="1"/>
  <c r="BQ21" i="3" s="1"/>
  <c r="AZ21" i="3"/>
  <c r="BA21" i="3" s="1"/>
  <c r="BS21" i="3" s="1"/>
  <c r="AP21" i="3"/>
  <c r="AK21" i="3"/>
  <c r="S21" i="3"/>
  <c r="CX2170" i="3"/>
  <c r="CW2170" i="3"/>
  <c r="CV2170" i="3"/>
  <c r="CG2170" i="3"/>
  <c r="CC2170" i="3"/>
  <c r="CB2170" i="3"/>
  <c r="CD2170" i="3" s="1"/>
  <c r="BY2170" i="3"/>
  <c r="BX2170" i="3"/>
  <c r="BW2170" i="3"/>
  <c r="BV2170" i="3"/>
  <c r="BU2170" i="3"/>
  <c r="BT2170" i="3"/>
  <c r="BR2170" i="3"/>
  <c r="BP2170" i="3"/>
  <c r="BE2170" i="3"/>
  <c r="BO2170" i="3" s="1"/>
  <c r="BC2170" i="3"/>
  <c r="BD2170" i="3" s="1"/>
  <c r="BQ2170" i="3" s="1"/>
  <c r="AZ2170" i="3"/>
  <c r="AP2170" i="3"/>
  <c r="AK2170" i="3"/>
  <c r="S2170" i="3"/>
  <c r="CX2052" i="3"/>
  <c r="CW2052" i="3"/>
  <c r="CV2052" i="3"/>
  <c r="CG2052" i="3"/>
  <c r="CC2052" i="3"/>
  <c r="CB2052" i="3"/>
  <c r="CD2052" i="3" s="1"/>
  <c r="BY2052" i="3"/>
  <c r="BX2052" i="3"/>
  <c r="BW2052" i="3"/>
  <c r="BV2052" i="3"/>
  <c r="BU2052" i="3"/>
  <c r="BT2052" i="3"/>
  <c r="BR2052" i="3"/>
  <c r="BP2052" i="3"/>
  <c r="BE2052" i="3"/>
  <c r="BO2052" i="3" s="1"/>
  <c r="BC2052" i="3"/>
  <c r="BD2052" i="3" s="1"/>
  <c r="BQ2052" i="3" s="1"/>
  <c r="AZ2052" i="3"/>
  <c r="BA2052" i="3" s="1"/>
  <c r="BS2052" i="3" s="1"/>
  <c r="AP2052" i="3"/>
  <c r="AK2052" i="3"/>
  <c r="S2052" i="3"/>
  <c r="CW2024" i="3"/>
  <c r="CV2024" i="3"/>
  <c r="CU2024" i="3"/>
  <c r="CT2024" i="3"/>
  <c r="CS2024" i="3"/>
  <c r="CR2024" i="3"/>
  <c r="CQ2024" i="3"/>
  <c r="CX2024" i="3" s="1"/>
  <c r="CG2024" i="3"/>
  <c r="CC2024" i="3"/>
  <c r="CB2024" i="3"/>
  <c r="CD2024" i="3" s="1"/>
  <c r="BY2024" i="3"/>
  <c r="BX2024" i="3"/>
  <c r="BW2024" i="3"/>
  <c r="BV2024" i="3"/>
  <c r="BU2024" i="3"/>
  <c r="BT2024" i="3"/>
  <c r="BR2024" i="3"/>
  <c r="BP2024" i="3"/>
  <c r="BE2024" i="3"/>
  <c r="BO2024" i="3" s="1"/>
  <c r="BC2024" i="3"/>
  <c r="BD2024" i="3" s="1"/>
  <c r="BQ2024" i="3" s="1"/>
  <c r="AZ2024" i="3"/>
  <c r="BA2024" i="3" s="1"/>
  <c r="BS2024" i="3" s="1"/>
  <c r="AP2024" i="3"/>
  <c r="AK2024" i="3"/>
  <c r="S2024" i="3"/>
  <c r="CW1911" i="3"/>
  <c r="CV1911" i="3"/>
  <c r="CU1911" i="3"/>
  <c r="CT1911" i="3"/>
  <c r="CS1911" i="3"/>
  <c r="CR1911" i="3"/>
  <c r="CQ1911" i="3"/>
  <c r="CX1911" i="3" s="1"/>
  <c r="CG1911" i="3"/>
  <c r="CC1911" i="3"/>
  <c r="CB1911" i="3"/>
  <c r="CD1911" i="3" s="1"/>
  <c r="BY1911" i="3"/>
  <c r="BX1911" i="3"/>
  <c r="BW1911" i="3"/>
  <c r="BV1911" i="3"/>
  <c r="BU1911" i="3"/>
  <c r="BT1911" i="3"/>
  <c r="BR1911" i="3"/>
  <c r="BP1911" i="3"/>
  <c r="BE1911" i="3"/>
  <c r="BO1911" i="3" s="1"/>
  <c r="BC1911" i="3"/>
  <c r="BD1911" i="3" s="1"/>
  <c r="BQ1911" i="3" s="1"/>
  <c r="AZ1911" i="3"/>
  <c r="BA1911" i="3" s="1"/>
  <c r="BS1911" i="3" s="1"/>
  <c r="AP1911" i="3"/>
  <c r="AK1911" i="3"/>
  <c r="S1911" i="3"/>
  <c r="CW2035" i="3"/>
  <c r="CV2035" i="3"/>
  <c r="CU2035" i="3"/>
  <c r="CT2035" i="3"/>
  <c r="CS2035" i="3"/>
  <c r="CR2035" i="3"/>
  <c r="CQ2035" i="3"/>
  <c r="CX2035" i="3" s="1"/>
  <c r="CG2035" i="3"/>
  <c r="CC2035" i="3"/>
  <c r="CB2035" i="3"/>
  <c r="CD2035" i="3" s="1"/>
  <c r="BY2035" i="3"/>
  <c r="BX2035" i="3"/>
  <c r="BW2035" i="3"/>
  <c r="BV2035" i="3"/>
  <c r="BU2035" i="3"/>
  <c r="BT2035" i="3"/>
  <c r="BR2035" i="3"/>
  <c r="BP2035" i="3"/>
  <c r="BE2035" i="3"/>
  <c r="BO2035" i="3" s="1"/>
  <c r="BC2035" i="3"/>
  <c r="BD2035" i="3" s="1"/>
  <c r="BQ2035" i="3" s="1"/>
  <c r="AZ2035" i="3"/>
  <c r="BA2035" i="3" s="1"/>
  <c r="BS2035" i="3" s="1"/>
  <c r="AP2035" i="3"/>
  <c r="AK2035" i="3"/>
  <c r="S2035" i="3"/>
  <c r="CW2038" i="3"/>
  <c r="CV2038" i="3"/>
  <c r="CU2038" i="3"/>
  <c r="CT2038" i="3"/>
  <c r="CS2038" i="3"/>
  <c r="CR2038" i="3"/>
  <c r="CQ2038" i="3"/>
  <c r="CX2038" i="3" s="1"/>
  <c r="CG2038" i="3"/>
  <c r="CC2038" i="3"/>
  <c r="CB2038" i="3"/>
  <c r="CD2038" i="3" s="1"/>
  <c r="BY2038" i="3"/>
  <c r="BX2038" i="3"/>
  <c r="BW2038" i="3"/>
  <c r="BV2038" i="3"/>
  <c r="BU2038" i="3"/>
  <c r="BT2038" i="3"/>
  <c r="BR2038" i="3"/>
  <c r="BP2038" i="3"/>
  <c r="BE2038" i="3"/>
  <c r="BO2038" i="3" s="1"/>
  <c r="BC2038" i="3"/>
  <c r="BD2038" i="3" s="1"/>
  <c r="BQ2038" i="3" s="1"/>
  <c r="AZ2038" i="3"/>
  <c r="BA2038" i="3" s="1"/>
  <c r="BS2038" i="3" s="1"/>
  <c r="AP2038" i="3"/>
  <c r="AK2038" i="3"/>
  <c r="S2038" i="3"/>
  <c r="CW1040" i="3"/>
  <c r="CV1040" i="3"/>
  <c r="CU1040" i="3"/>
  <c r="CT1040" i="3"/>
  <c r="CS1040" i="3"/>
  <c r="CR1040" i="3"/>
  <c r="CQ1040" i="3"/>
  <c r="CX1040" i="3" s="1"/>
  <c r="CG1040" i="3"/>
  <c r="CC1040" i="3"/>
  <c r="CB1040" i="3"/>
  <c r="CD1040" i="3" s="1"/>
  <c r="BY1040" i="3"/>
  <c r="BX1040" i="3"/>
  <c r="BW1040" i="3"/>
  <c r="BV1040" i="3"/>
  <c r="BU1040" i="3"/>
  <c r="BT1040" i="3"/>
  <c r="BR1040" i="3"/>
  <c r="BP1040" i="3"/>
  <c r="BE1040" i="3"/>
  <c r="BO1040" i="3" s="1"/>
  <c r="BC1040" i="3"/>
  <c r="BD1040" i="3" s="1"/>
  <c r="BQ1040" i="3" s="1"/>
  <c r="AZ1040" i="3"/>
  <c r="BA1040" i="3" s="1"/>
  <c r="BS1040" i="3" s="1"/>
  <c r="AP1040" i="3"/>
  <c r="AK1040" i="3"/>
  <c r="S1040" i="3"/>
  <c r="CW1039" i="3"/>
  <c r="CV1039" i="3"/>
  <c r="CU1039" i="3"/>
  <c r="CT1039" i="3"/>
  <c r="CS1039" i="3"/>
  <c r="CR1039" i="3"/>
  <c r="CQ1039" i="3"/>
  <c r="CX1039" i="3" s="1"/>
  <c r="CG1039" i="3"/>
  <c r="CC1039" i="3"/>
  <c r="CB1039" i="3"/>
  <c r="CD1039" i="3" s="1"/>
  <c r="BY1039" i="3"/>
  <c r="BX1039" i="3"/>
  <c r="BW1039" i="3"/>
  <c r="BV1039" i="3"/>
  <c r="BU1039" i="3"/>
  <c r="BT1039" i="3"/>
  <c r="BR1039" i="3"/>
  <c r="BP1039" i="3"/>
  <c r="BE1039" i="3"/>
  <c r="BO1039" i="3" s="1"/>
  <c r="BC1039" i="3"/>
  <c r="BD1039" i="3" s="1"/>
  <c r="BQ1039" i="3" s="1"/>
  <c r="AZ1039" i="3"/>
  <c r="BA1039" i="3" s="1"/>
  <c r="BS1039" i="3" s="1"/>
  <c r="AP1039" i="3"/>
  <c r="AK1039" i="3"/>
  <c r="S1039" i="3"/>
  <c r="CW2029" i="3"/>
  <c r="CV2029" i="3"/>
  <c r="CU2029" i="3"/>
  <c r="CT2029" i="3"/>
  <c r="CS2029" i="3"/>
  <c r="CR2029" i="3"/>
  <c r="CQ2029" i="3"/>
  <c r="CX2029" i="3" s="1"/>
  <c r="CG2029" i="3"/>
  <c r="CC2029" i="3"/>
  <c r="CB2029" i="3"/>
  <c r="CD2029" i="3" s="1"/>
  <c r="BY2029" i="3"/>
  <c r="BX2029" i="3"/>
  <c r="BW2029" i="3"/>
  <c r="BV2029" i="3"/>
  <c r="BU2029" i="3"/>
  <c r="BT2029" i="3"/>
  <c r="BR2029" i="3"/>
  <c r="BP2029" i="3"/>
  <c r="BE2029" i="3"/>
  <c r="BO2029" i="3" s="1"/>
  <c r="BC2029" i="3"/>
  <c r="BD2029" i="3" s="1"/>
  <c r="BQ2029" i="3" s="1"/>
  <c r="AZ2029" i="3"/>
  <c r="BA2029" i="3" s="1"/>
  <c r="BS2029" i="3" s="1"/>
  <c r="AP2029" i="3"/>
  <c r="AK2029" i="3"/>
  <c r="S2029" i="3"/>
  <c r="CW2057" i="3"/>
  <c r="CV2057" i="3"/>
  <c r="CU2057" i="3"/>
  <c r="CT2057" i="3"/>
  <c r="CS2057" i="3"/>
  <c r="CR2057" i="3"/>
  <c r="CQ2057" i="3"/>
  <c r="CX2057" i="3" s="1"/>
  <c r="CG2057" i="3"/>
  <c r="CC2057" i="3"/>
  <c r="CB2057" i="3"/>
  <c r="CD2057" i="3" s="1"/>
  <c r="BY2057" i="3"/>
  <c r="BX2057" i="3"/>
  <c r="BW2057" i="3"/>
  <c r="BV2057" i="3"/>
  <c r="BU2057" i="3"/>
  <c r="BT2057" i="3"/>
  <c r="BR2057" i="3"/>
  <c r="BP2057" i="3"/>
  <c r="BE2057" i="3"/>
  <c r="BO2057" i="3" s="1"/>
  <c r="BC2057" i="3"/>
  <c r="BD2057" i="3" s="1"/>
  <c r="BQ2057" i="3" s="1"/>
  <c r="AZ2057" i="3"/>
  <c r="BA2057" i="3" s="1"/>
  <c r="BS2057" i="3" s="1"/>
  <c r="AP2057" i="3"/>
  <c r="AK2057" i="3"/>
  <c r="S2057" i="3"/>
  <c r="CW2059" i="3"/>
  <c r="CV2059" i="3"/>
  <c r="CU2059" i="3"/>
  <c r="CT2059" i="3"/>
  <c r="CS2059" i="3"/>
  <c r="CR2059" i="3"/>
  <c r="CQ2059" i="3"/>
  <c r="CX2059" i="3" s="1"/>
  <c r="CG2059" i="3"/>
  <c r="CC2059" i="3"/>
  <c r="CB2059" i="3"/>
  <c r="CD2059" i="3" s="1"/>
  <c r="BY2059" i="3"/>
  <c r="BX2059" i="3"/>
  <c r="BW2059" i="3"/>
  <c r="BV2059" i="3"/>
  <c r="BU2059" i="3"/>
  <c r="BT2059" i="3"/>
  <c r="BR2059" i="3"/>
  <c r="BP2059" i="3"/>
  <c r="BE2059" i="3"/>
  <c r="BO2059" i="3" s="1"/>
  <c r="BC2059" i="3"/>
  <c r="BD2059" i="3" s="1"/>
  <c r="BQ2059" i="3" s="1"/>
  <c r="AZ2059" i="3"/>
  <c r="BA2059" i="3" s="1"/>
  <c r="BS2059" i="3" s="1"/>
  <c r="AP2059" i="3"/>
  <c r="AK2059" i="3"/>
  <c r="S2059" i="3"/>
  <c r="CW1983" i="3"/>
  <c r="CV1983" i="3"/>
  <c r="CU1983" i="3"/>
  <c r="CT1983" i="3"/>
  <c r="CS1983" i="3"/>
  <c r="CR1983" i="3"/>
  <c r="CQ1983" i="3"/>
  <c r="CX1983" i="3" s="1"/>
  <c r="CG1983" i="3"/>
  <c r="CC1983" i="3"/>
  <c r="CB1983" i="3"/>
  <c r="CD1983" i="3" s="1"/>
  <c r="BY1983" i="3"/>
  <c r="BX1983" i="3"/>
  <c r="BW1983" i="3"/>
  <c r="BV1983" i="3"/>
  <c r="BU1983" i="3"/>
  <c r="BT1983" i="3"/>
  <c r="BR1983" i="3"/>
  <c r="BP1983" i="3"/>
  <c r="BE1983" i="3"/>
  <c r="BO1983" i="3" s="1"/>
  <c r="BC1983" i="3"/>
  <c r="BD1983" i="3" s="1"/>
  <c r="BQ1983" i="3" s="1"/>
  <c r="AZ1983" i="3"/>
  <c r="BA1983" i="3" s="1"/>
  <c r="BS1983" i="3" s="1"/>
  <c r="AP1983" i="3"/>
  <c r="AK1983" i="3"/>
  <c r="S1983" i="3"/>
  <c r="CW2061" i="3"/>
  <c r="CV2061" i="3"/>
  <c r="CU2061" i="3"/>
  <c r="CT2061" i="3"/>
  <c r="CS2061" i="3"/>
  <c r="CR2061" i="3"/>
  <c r="CQ2061" i="3"/>
  <c r="CX2061" i="3" s="1"/>
  <c r="CG2061" i="3"/>
  <c r="CC2061" i="3"/>
  <c r="CB2061" i="3"/>
  <c r="CD2061" i="3" s="1"/>
  <c r="BY2061" i="3"/>
  <c r="BX2061" i="3"/>
  <c r="BW2061" i="3"/>
  <c r="BV2061" i="3"/>
  <c r="BU2061" i="3"/>
  <c r="BT2061" i="3"/>
  <c r="BR2061" i="3"/>
  <c r="BP2061" i="3"/>
  <c r="BE2061" i="3"/>
  <c r="BO2061" i="3" s="1"/>
  <c r="BC2061" i="3"/>
  <c r="BD2061" i="3" s="1"/>
  <c r="BQ2061" i="3" s="1"/>
  <c r="AZ2061" i="3"/>
  <c r="BA2061" i="3" s="1"/>
  <c r="BS2061" i="3" s="1"/>
  <c r="AP2061" i="3"/>
  <c r="AK2061" i="3"/>
  <c r="S2061" i="3"/>
  <c r="CW2076" i="3"/>
  <c r="CV2076" i="3"/>
  <c r="CU2076" i="3"/>
  <c r="CT2076" i="3"/>
  <c r="CS2076" i="3"/>
  <c r="CR2076" i="3"/>
  <c r="CQ2076" i="3"/>
  <c r="CX2076" i="3" s="1"/>
  <c r="CG2076" i="3"/>
  <c r="CC2076" i="3"/>
  <c r="CB2076" i="3"/>
  <c r="CD2076" i="3" s="1"/>
  <c r="BY2076" i="3"/>
  <c r="BX2076" i="3"/>
  <c r="BW2076" i="3"/>
  <c r="BV2076" i="3"/>
  <c r="BU2076" i="3"/>
  <c r="BT2076" i="3"/>
  <c r="BR2076" i="3"/>
  <c r="BP2076" i="3"/>
  <c r="BE2076" i="3"/>
  <c r="BO2076" i="3" s="1"/>
  <c r="BC2076" i="3"/>
  <c r="BD2076" i="3" s="1"/>
  <c r="BQ2076" i="3" s="1"/>
  <c r="AZ2076" i="3"/>
  <c r="BA2076" i="3" s="1"/>
  <c r="BS2076" i="3" s="1"/>
  <c r="AP2076" i="3"/>
  <c r="AK2076" i="3"/>
  <c r="S2076" i="3"/>
  <c r="CW2055" i="3"/>
  <c r="CV2055" i="3"/>
  <c r="CU2055" i="3"/>
  <c r="CT2055" i="3"/>
  <c r="CS2055" i="3"/>
  <c r="CR2055" i="3"/>
  <c r="CQ2055" i="3"/>
  <c r="CX2055" i="3" s="1"/>
  <c r="CG2055" i="3"/>
  <c r="CC2055" i="3"/>
  <c r="CB2055" i="3"/>
  <c r="CD2055" i="3" s="1"/>
  <c r="BY2055" i="3"/>
  <c r="BX2055" i="3"/>
  <c r="BW2055" i="3"/>
  <c r="BV2055" i="3"/>
  <c r="BU2055" i="3"/>
  <c r="BT2055" i="3"/>
  <c r="BR2055" i="3"/>
  <c r="BP2055" i="3"/>
  <c r="BE2055" i="3"/>
  <c r="BO2055" i="3" s="1"/>
  <c r="BC2055" i="3"/>
  <c r="BD2055" i="3" s="1"/>
  <c r="BQ2055" i="3" s="1"/>
  <c r="AZ2055" i="3"/>
  <c r="BA2055" i="3" s="1"/>
  <c r="BS2055" i="3" s="1"/>
  <c r="AP2055" i="3"/>
  <c r="AK2055" i="3"/>
  <c r="S2055" i="3"/>
  <c r="CW2066" i="3"/>
  <c r="CV2066" i="3"/>
  <c r="CU2066" i="3"/>
  <c r="CT2066" i="3"/>
  <c r="CS2066" i="3"/>
  <c r="CR2066" i="3"/>
  <c r="CQ2066" i="3"/>
  <c r="CX2066" i="3" s="1"/>
  <c r="CG2066" i="3"/>
  <c r="CC2066" i="3"/>
  <c r="CB2066" i="3"/>
  <c r="CD2066" i="3" s="1"/>
  <c r="BY2066" i="3"/>
  <c r="BX2066" i="3"/>
  <c r="BW2066" i="3"/>
  <c r="BV2066" i="3"/>
  <c r="BU2066" i="3"/>
  <c r="BT2066" i="3"/>
  <c r="BR2066" i="3"/>
  <c r="BP2066" i="3"/>
  <c r="BE2066" i="3"/>
  <c r="BO2066" i="3" s="1"/>
  <c r="BC2066" i="3"/>
  <c r="BD2066" i="3" s="1"/>
  <c r="BQ2066" i="3" s="1"/>
  <c r="AZ2066" i="3"/>
  <c r="BA2066" i="3" s="1"/>
  <c r="BS2066" i="3" s="1"/>
  <c r="AP2066" i="3"/>
  <c r="AK2066" i="3"/>
  <c r="S2066" i="3"/>
  <c r="CW2068" i="3"/>
  <c r="CV2068" i="3"/>
  <c r="CU2068" i="3"/>
  <c r="CT2068" i="3"/>
  <c r="CS2068" i="3"/>
  <c r="CR2068" i="3"/>
  <c r="CQ2068" i="3"/>
  <c r="CX2068" i="3" s="1"/>
  <c r="CG2068" i="3"/>
  <c r="CC2068" i="3"/>
  <c r="CB2068" i="3"/>
  <c r="CD2068" i="3" s="1"/>
  <c r="BY2068" i="3"/>
  <c r="BX2068" i="3"/>
  <c r="BW2068" i="3"/>
  <c r="BV2068" i="3"/>
  <c r="BU2068" i="3"/>
  <c r="BT2068" i="3"/>
  <c r="BR2068" i="3"/>
  <c r="BP2068" i="3"/>
  <c r="BE2068" i="3"/>
  <c r="BO2068" i="3" s="1"/>
  <c r="BC2068" i="3"/>
  <c r="BD2068" i="3" s="1"/>
  <c r="BQ2068" i="3" s="1"/>
  <c r="AZ2068" i="3"/>
  <c r="BA2068" i="3" s="1"/>
  <c r="BS2068" i="3" s="1"/>
  <c r="AP2068" i="3"/>
  <c r="AK2068" i="3"/>
  <c r="S2068" i="3"/>
  <c r="CW175" i="3"/>
  <c r="CV175" i="3"/>
  <c r="CU175" i="3"/>
  <c r="CT175" i="3"/>
  <c r="CS175" i="3"/>
  <c r="CR175" i="3"/>
  <c r="CQ175" i="3"/>
  <c r="CX175" i="3" s="1"/>
  <c r="CG175" i="3"/>
  <c r="CC175" i="3"/>
  <c r="CB175" i="3"/>
  <c r="CD175" i="3" s="1"/>
  <c r="BY175" i="3"/>
  <c r="BX175" i="3"/>
  <c r="BW175" i="3"/>
  <c r="BV175" i="3"/>
  <c r="BU175" i="3"/>
  <c r="BT175" i="3"/>
  <c r="BR175" i="3"/>
  <c r="BP175" i="3"/>
  <c r="BE175" i="3"/>
  <c r="BO175" i="3" s="1"/>
  <c r="BC175" i="3"/>
  <c r="BD175" i="3" s="1"/>
  <c r="BQ175" i="3" s="1"/>
  <c r="AZ175" i="3"/>
  <c r="BA175" i="3" s="1"/>
  <c r="BS175" i="3" s="1"/>
  <c r="AP175" i="3"/>
  <c r="AK175" i="3"/>
  <c r="S175" i="3"/>
  <c r="CW2073" i="3"/>
  <c r="CV2073" i="3"/>
  <c r="CU2073" i="3"/>
  <c r="CT2073" i="3"/>
  <c r="CS2073" i="3"/>
  <c r="CR2073" i="3"/>
  <c r="CQ2073" i="3"/>
  <c r="CX2073" i="3" s="1"/>
  <c r="CG2073" i="3"/>
  <c r="CC2073" i="3"/>
  <c r="CB2073" i="3"/>
  <c r="CD2073" i="3" s="1"/>
  <c r="BY2073" i="3"/>
  <c r="BX2073" i="3"/>
  <c r="BW2073" i="3"/>
  <c r="BV2073" i="3"/>
  <c r="BU2073" i="3"/>
  <c r="BT2073" i="3"/>
  <c r="BR2073" i="3"/>
  <c r="BP2073" i="3"/>
  <c r="BE2073" i="3"/>
  <c r="BO2073" i="3" s="1"/>
  <c r="BC2073" i="3"/>
  <c r="BD2073" i="3" s="1"/>
  <c r="BQ2073" i="3" s="1"/>
  <c r="AZ2073" i="3"/>
  <c r="BA2073" i="3" s="1"/>
  <c r="BS2073" i="3" s="1"/>
  <c r="AP2073" i="3"/>
  <c r="AK2073" i="3"/>
  <c r="S2073" i="3"/>
  <c r="CW2070" i="3"/>
  <c r="CV2070" i="3"/>
  <c r="CU2070" i="3"/>
  <c r="CT2070" i="3"/>
  <c r="CS2070" i="3"/>
  <c r="CR2070" i="3"/>
  <c r="CQ2070" i="3"/>
  <c r="CX2070" i="3" s="1"/>
  <c r="CG2070" i="3"/>
  <c r="CC2070" i="3"/>
  <c r="CB2070" i="3"/>
  <c r="CD2070" i="3" s="1"/>
  <c r="BY2070" i="3"/>
  <c r="BX2070" i="3"/>
  <c r="BW2070" i="3"/>
  <c r="BV2070" i="3"/>
  <c r="BU2070" i="3"/>
  <c r="BT2070" i="3"/>
  <c r="BR2070" i="3"/>
  <c r="BP2070" i="3"/>
  <c r="BE2070" i="3"/>
  <c r="BO2070" i="3" s="1"/>
  <c r="BC2070" i="3"/>
  <c r="BD2070" i="3" s="1"/>
  <c r="BQ2070" i="3" s="1"/>
  <c r="AZ2070" i="3"/>
  <c r="BA2070" i="3" s="1"/>
  <c r="BS2070" i="3" s="1"/>
  <c r="AP2070" i="3"/>
  <c r="AK2070" i="3"/>
  <c r="S2070" i="3"/>
  <c r="CW2063" i="3"/>
  <c r="CV2063" i="3"/>
  <c r="CU2063" i="3"/>
  <c r="CT2063" i="3"/>
  <c r="CS2063" i="3"/>
  <c r="CR2063" i="3"/>
  <c r="CQ2063" i="3"/>
  <c r="CX2063" i="3" s="1"/>
  <c r="CG2063" i="3"/>
  <c r="CC2063" i="3"/>
  <c r="CB2063" i="3"/>
  <c r="CD2063" i="3" s="1"/>
  <c r="BY2063" i="3"/>
  <c r="BX2063" i="3"/>
  <c r="BW2063" i="3"/>
  <c r="BV2063" i="3"/>
  <c r="BU2063" i="3"/>
  <c r="BT2063" i="3"/>
  <c r="BR2063" i="3"/>
  <c r="BP2063" i="3"/>
  <c r="BE2063" i="3"/>
  <c r="BO2063" i="3" s="1"/>
  <c r="BC2063" i="3"/>
  <c r="BD2063" i="3" s="1"/>
  <c r="BQ2063" i="3" s="1"/>
  <c r="AZ2063" i="3"/>
  <c r="BA2063" i="3" s="1"/>
  <c r="BS2063" i="3" s="1"/>
  <c r="AP2063" i="3"/>
  <c r="AK2063" i="3"/>
  <c r="S2063" i="3"/>
  <c r="CW2056" i="3"/>
  <c r="CV2056" i="3"/>
  <c r="CU2056" i="3"/>
  <c r="CT2056" i="3"/>
  <c r="CS2056" i="3"/>
  <c r="CR2056" i="3"/>
  <c r="CQ2056" i="3"/>
  <c r="CX2056" i="3" s="1"/>
  <c r="CG2056" i="3"/>
  <c r="CC2056" i="3"/>
  <c r="CB2056" i="3"/>
  <c r="CD2056" i="3" s="1"/>
  <c r="BY2056" i="3"/>
  <c r="BX2056" i="3"/>
  <c r="BW2056" i="3"/>
  <c r="BV2056" i="3"/>
  <c r="BU2056" i="3"/>
  <c r="BT2056" i="3"/>
  <c r="BR2056" i="3"/>
  <c r="BP2056" i="3"/>
  <c r="BE2056" i="3"/>
  <c r="BO2056" i="3" s="1"/>
  <c r="BC2056" i="3"/>
  <c r="BD2056" i="3" s="1"/>
  <c r="BQ2056" i="3" s="1"/>
  <c r="AZ2056" i="3"/>
  <c r="BA2056" i="3" s="1"/>
  <c r="BS2056" i="3" s="1"/>
  <c r="AP2056" i="3"/>
  <c r="AK2056" i="3"/>
  <c r="S2056" i="3"/>
  <c r="CW2058" i="3"/>
  <c r="CV2058" i="3"/>
  <c r="CU2058" i="3"/>
  <c r="CT2058" i="3"/>
  <c r="CS2058" i="3"/>
  <c r="CR2058" i="3"/>
  <c r="CQ2058" i="3"/>
  <c r="CX2058" i="3" s="1"/>
  <c r="CG2058" i="3"/>
  <c r="CC2058" i="3"/>
  <c r="CB2058" i="3"/>
  <c r="CD2058" i="3" s="1"/>
  <c r="BY2058" i="3"/>
  <c r="BX2058" i="3"/>
  <c r="BW2058" i="3"/>
  <c r="BV2058" i="3"/>
  <c r="BU2058" i="3"/>
  <c r="BT2058" i="3"/>
  <c r="BR2058" i="3"/>
  <c r="BP2058" i="3"/>
  <c r="BE2058" i="3"/>
  <c r="BO2058" i="3" s="1"/>
  <c r="BC2058" i="3"/>
  <c r="BD2058" i="3" s="1"/>
  <c r="BQ2058" i="3" s="1"/>
  <c r="AZ2058" i="3"/>
  <c r="BA2058" i="3" s="1"/>
  <c r="BS2058" i="3" s="1"/>
  <c r="AP2058" i="3"/>
  <c r="AK2058" i="3"/>
  <c r="S2058" i="3"/>
  <c r="CW1982" i="3"/>
  <c r="CV1982" i="3"/>
  <c r="CU1982" i="3"/>
  <c r="CT1982" i="3"/>
  <c r="CS1982" i="3"/>
  <c r="CR1982" i="3"/>
  <c r="CQ1982" i="3"/>
  <c r="CX1982" i="3" s="1"/>
  <c r="CG1982" i="3"/>
  <c r="CC1982" i="3"/>
  <c r="CB1982" i="3"/>
  <c r="CD1982" i="3" s="1"/>
  <c r="BY1982" i="3"/>
  <c r="BX1982" i="3"/>
  <c r="BW1982" i="3"/>
  <c r="BV1982" i="3"/>
  <c r="BU1982" i="3"/>
  <c r="BT1982" i="3"/>
  <c r="BR1982" i="3"/>
  <c r="BP1982" i="3"/>
  <c r="BE1982" i="3"/>
  <c r="BO1982" i="3" s="1"/>
  <c r="BC1982" i="3"/>
  <c r="BD1982" i="3" s="1"/>
  <c r="BQ1982" i="3" s="1"/>
  <c r="AZ1982" i="3"/>
  <c r="BA1982" i="3" s="1"/>
  <c r="BS1982" i="3" s="1"/>
  <c r="AP1982" i="3"/>
  <c r="AK1982" i="3"/>
  <c r="S1982" i="3"/>
  <c r="CW2060" i="3"/>
  <c r="CV2060" i="3"/>
  <c r="CU2060" i="3"/>
  <c r="CT2060" i="3"/>
  <c r="CS2060" i="3"/>
  <c r="CR2060" i="3"/>
  <c r="CQ2060" i="3"/>
  <c r="CX2060" i="3" s="1"/>
  <c r="CG2060" i="3"/>
  <c r="CC2060" i="3"/>
  <c r="CB2060" i="3"/>
  <c r="CD2060" i="3" s="1"/>
  <c r="BY2060" i="3"/>
  <c r="BX2060" i="3"/>
  <c r="BW2060" i="3"/>
  <c r="BV2060" i="3"/>
  <c r="BU2060" i="3"/>
  <c r="BT2060" i="3"/>
  <c r="BR2060" i="3"/>
  <c r="BP2060" i="3"/>
  <c r="BE2060" i="3"/>
  <c r="BO2060" i="3" s="1"/>
  <c r="BC2060" i="3"/>
  <c r="BD2060" i="3" s="1"/>
  <c r="BQ2060" i="3" s="1"/>
  <c r="AZ2060" i="3"/>
  <c r="BA2060" i="3" s="1"/>
  <c r="BS2060" i="3" s="1"/>
  <c r="AP2060" i="3"/>
  <c r="AK2060" i="3"/>
  <c r="S2060" i="3"/>
  <c r="CW2075" i="3"/>
  <c r="CV2075" i="3"/>
  <c r="CU2075" i="3"/>
  <c r="CT2075" i="3"/>
  <c r="CS2075" i="3"/>
  <c r="CR2075" i="3"/>
  <c r="CQ2075" i="3"/>
  <c r="CX2075" i="3" s="1"/>
  <c r="CG2075" i="3"/>
  <c r="CC2075" i="3"/>
  <c r="CB2075" i="3"/>
  <c r="CD2075" i="3" s="1"/>
  <c r="BY2075" i="3"/>
  <c r="BX2075" i="3"/>
  <c r="BW2075" i="3"/>
  <c r="BV2075" i="3"/>
  <c r="BU2075" i="3"/>
  <c r="BT2075" i="3"/>
  <c r="BR2075" i="3"/>
  <c r="BP2075" i="3"/>
  <c r="BE2075" i="3"/>
  <c r="BO2075" i="3" s="1"/>
  <c r="BC2075" i="3"/>
  <c r="BD2075" i="3" s="1"/>
  <c r="BQ2075" i="3" s="1"/>
  <c r="AZ2075" i="3"/>
  <c r="BA2075" i="3" s="1"/>
  <c r="BS2075" i="3" s="1"/>
  <c r="AP2075" i="3"/>
  <c r="AK2075" i="3"/>
  <c r="S2075" i="3"/>
  <c r="CW2054" i="3"/>
  <c r="CV2054" i="3"/>
  <c r="CU2054" i="3"/>
  <c r="CT2054" i="3"/>
  <c r="CS2054" i="3"/>
  <c r="CR2054" i="3"/>
  <c r="CQ2054" i="3"/>
  <c r="CX2054" i="3" s="1"/>
  <c r="CG2054" i="3"/>
  <c r="CC2054" i="3"/>
  <c r="CB2054" i="3"/>
  <c r="CD2054" i="3" s="1"/>
  <c r="BY2054" i="3"/>
  <c r="BX2054" i="3"/>
  <c r="BW2054" i="3"/>
  <c r="BV2054" i="3"/>
  <c r="BU2054" i="3"/>
  <c r="BT2054" i="3"/>
  <c r="BR2054" i="3"/>
  <c r="BP2054" i="3"/>
  <c r="BE2054" i="3"/>
  <c r="BO2054" i="3" s="1"/>
  <c r="BC2054" i="3"/>
  <c r="BD2054" i="3" s="1"/>
  <c r="BQ2054" i="3" s="1"/>
  <c r="AZ2054" i="3"/>
  <c r="BA2054" i="3" s="1"/>
  <c r="BS2054" i="3" s="1"/>
  <c r="AP2054" i="3"/>
  <c r="AK2054" i="3"/>
  <c r="S2054" i="3"/>
  <c r="CW2065" i="3"/>
  <c r="CV2065" i="3"/>
  <c r="CU2065" i="3"/>
  <c r="CT2065" i="3"/>
  <c r="CS2065" i="3"/>
  <c r="CR2065" i="3"/>
  <c r="CQ2065" i="3"/>
  <c r="CX2065" i="3" s="1"/>
  <c r="CG2065" i="3"/>
  <c r="CC2065" i="3"/>
  <c r="CB2065" i="3"/>
  <c r="CE2065" i="3" s="1"/>
  <c r="BY2065" i="3"/>
  <c r="BX2065" i="3"/>
  <c r="BW2065" i="3"/>
  <c r="BV2065" i="3"/>
  <c r="BU2065" i="3"/>
  <c r="BT2065" i="3"/>
  <c r="BR2065" i="3"/>
  <c r="BP2065" i="3"/>
  <c r="BE2065" i="3"/>
  <c r="BC2065" i="3"/>
  <c r="BD2065" i="3" s="1"/>
  <c r="BQ2065" i="3" s="1"/>
  <c r="AZ2065" i="3"/>
  <c r="BA2065" i="3" s="1"/>
  <c r="BS2065" i="3" s="1"/>
  <c r="AP2065" i="3"/>
  <c r="AK2065" i="3"/>
  <c r="S2065" i="3"/>
  <c r="CW2067" i="3"/>
  <c r="CV2067" i="3"/>
  <c r="CU2067" i="3"/>
  <c r="CT2067" i="3"/>
  <c r="CS2067" i="3"/>
  <c r="CR2067" i="3"/>
  <c r="CQ2067" i="3"/>
  <c r="CX2067" i="3" s="1"/>
  <c r="CG2067" i="3"/>
  <c r="CC2067" i="3"/>
  <c r="CB2067" i="3"/>
  <c r="CE2067" i="3" s="1"/>
  <c r="BY2067" i="3"/>
  <c r="BX2067" i="3"/>
  <c r="BW2067" i="3"/>
  <c r="BV2067" i="3"/>
  <c r="BU2067" i="3"/>
  <c r="BT2067" i="3"/>
  <c r="BR2067" i="3"/>
  <c r="BP2067" i="3"/>
  <c r="BE2067" i="3"/>
  <c r="BO2067" i="3" s="1"/>
  <c r="BC2067" i="3"/>
  <c r="BD2067" i="3" s="1"/>
  <c r="BQ2067" i="3" s="1"/>
  <c r="AZ2067" i="3"/>
  <c r="BA2067" i="3" s="1"/>
  <c r="BS2067" i="3" s="1"/>
  <c r="AP2067" i="3"/>
  <c r="AK2067" i="3"/>
  <c r="S2067" i="3"/>
  <c r="CW163" i="3"/>
  <c r="CV163" i="3"/>
  <c r="CU163" i="3"/>
  <c r="CT163" i="3"/>
  <c r="CS163" i="3"/>
  <c r="CR163" i="3"/>
  <c r="CQ163" i="3"/>
  <c r="CX163" i="3" s="1"/>
  <c r="CG163" i="3"/>
  <c r="CC163" i="3"/>
  <c r="CB163" i="3"/>
  <c r="CE163" i="3" s="1"/>
  <c r="BY163" i="3"/>
  <c r="BX163" i="3"/>
  <c r="BW163" i="3"/>
  <c r="BV163" i="3"/>
  <c r="BU163" i="3"/>
  <c r="BT163" i="3"/>
  <c r="BR163" i="3"/>
  <c r="BP163" i="3"/>
  <c r="BE163" i="3"/>
  <c r="BC163" i="3"/>
  <c r="BD163" i="3" s="1"/>
  <c r="BQ163" i="3" s="1"/>
  <c r="AZ163" i="3"/>
  <c r="BA163" i="3" s="1"/>
  <c r="BS163" i="3" s="1"/>
  <c r="AP163" i="3"/>
  <c r="AK163" i="3"/>
  <c r="S163" i="3"/>
  <c r="CW2072" i="3"/>
  <c r="CV2072" i="3"/>
  <c r="CU2072" i="3"/>
  <c r="CT2072" i="3"/>
  <c r="CS2072" i="3"/>
  <c r="CR2072" i="3"/>
  <c r="CQ2072" i="3"/>
  <c r="CX2072" i="3" s="1"/>
  <c r="CG2072" i="3"/>
  <c r="CC2072" i="3"/>
  <c r="CB2072" i="3"/>
  <c r="CE2072" i="3" s="1"/>
  <c r="BY2072" i="3"/>
  <c r="BX2072" i="3"/>
  <c r="BW2072" i="3"/>
  <c r="BV2072" i="3"/>
  <c r="BU2072" i="3"/>
  <c r="BT2072" i="3"/>
  <c r="BR2072" i="3"/>
  <c r="BP2072" i="3"/>
  <c r="BE2072" i="3"/>
  <c r="BO2072" i="3" s="1"/>
  <c r="BC2072" i="3"/>
  <c r="BD2072" i="3" s="1"/>
  <c r="BQ2072" i="3" s="1"/>
  <c r="AZ2072" i="3"/>
  <c r="BA2072" i="3" s="1"/>
  <c r="BS2072" i="3" s="1"/>
  <c r="AP2072" i="3"/>
  <c r="AK2072" i="3"/>
  <c r="S2072" i="3"/>
  <c r="CW2069" i="3"/>
  <c r="CV2069" i="3"/>
  <c r="CU2069" i="3"/>
  <c r="CT2069" i="3"/>
  <c r="CS2069" i="3"/>
  <c r="CR2069" i="3"/>
  <c r="CQ2069" i="3"/>
  <c r="CX2069" i="3" s="1"/>
  <c r="CG2069" i="3"/>
  <c r="CC2069" i="3"/>
  <c r="CB2069" i="3"/>
  <c r="CE2069" i="3" s="1"/>
  <c r="BY2069" i="3"/>
  <c r="BX2069" i="3"/>
  <c r="BW2069" i="3"/>
  <c r="BV2069" i="3"/>
  <c r="BU2069" i="3"/>
  <c r="BT2069" i="3"/>
  <c r="BR2069" i="3"/>
  <c r="BP2069" i="3"/>
  <c r="BE2069" i="3"/>
  <c r="BC2069" i="3"/>
  <c r="BD2069" i="3" s="1"/>
  <c r="BQ2069" i="3" s="1"/>
  <c r="AZ2069" i="3"/>
  <c r="BA2069" i="3" s="1"/>
  <c r="BS2069" i="3" s="1"/>
  <c r="AP2069" i="3"/>
  <c r="AK2069" i="3"/>
  <c r="S2069" i="3"/>
  <c r="CW2062" i="3"/>
  <c r="CV2062" i="3"/>
  <c r="CU2062" i="3"/>
  <c r="CT2062" i="3"/>
  <c r="CS2062" i="3"/>
  <c r="CR2062" i="3"/>
  <c r="CQ2062" i="3"/>
  <c r="CX2062" i="3" s="1"/>
  <c r="CG2062" i="3"/>
  <c r="CC2062" i="3"/>
  <c r="CB2062" i="3"/>
  <c r="CE2062" i="3" s="1"/>
  <c r="BY2062" i="3"/>
  <c r="BX2062" i="3"/>
  <c r="BW2062" i="3"/>
  <c r="BV2062" i="3"/>
  <c r="BU2062" i="3"/>
  <c r="BT2062" i="3"/>
  <c r="BR2062" i="3"/>
  <c r="BP2062" i="3"/>
  <c r="BE2062" i="3"/>
  <c r="BO2062" i="3" s="1"/>
  <c r="BC2062" i="3"/>
  <c r="BD2062" i="3" s="1"/>
  <c r="BQ2062" i="3" s="1"/>
  <c r="AZ2062" i="3"/>
  <c r="BA2062" i="3" s="1"/>
  <c r="BS2062" i="3" s="1"/>
  <c r="AP2062" i="3"/>
  <c r="AK2062" i="3"/>
  <c r="S2062" i="3"/>
  <c r="CX159" i="3"/>
  <c r="CW159" i="3"/>
  <c r="CV159" i="3"/>
  <c r="CG159" i="3"/>
  <c r="CC159" i="3"/>
  <c r="CB159" i="3"/>
  <c r="CD159" i="3" s="1"/>
  <c r="BY159" i="3"/>
  <c r="BX159" i="3"/>
  <c r="BW159" i="3"/>
  <c r="BV159" i="3"/>
  <c r="BU159" i="3"/>
  <c r="BT159" i="3"/>
  <c r="BR159" i="3"/>
  <c r="BP159" i="3"/>
  <c r="BE159" i="3"/>
  <c r="BN159" i="3" s="1"/>
  <c r="BC159" i="3"/>
  <c r="BD159" i="3" s="1"/>
  <c r="BQ159" i="3" s="1"/>
  <c r="AZ159" i="3"/>
  <c r="BA159" i="3" s="1"/>
  <c r="BS159" i="3" s="1"/>
  <c r="AP159" i="3"/>
  <c r="AK159" i="3"/>
  <c r="S159" i="3"/>
  <c r="CX158" i="3"/>
  <c r="CW158" i="3"/>
  <c r="CV158" i="3"/>
  <c r="CG158" i="3"/>
  <c r="CC158" i="3"/>
  <c r="CB158" i="3"/>
  <c r="CE158" i="3" s="1"/>
  <c r="BY158" i="3"/>
  <c r="BX158" i="3"/>
  <c r="BW158" i="3"/>
  <c r="BV158" i="3"/>
  <c r="BU158" i="3"/>
  <c r="BT158" i="3"/>
  <c r="BR158" i="3"/>
  <c r="BP158" i="3"/>
  <c r="BE158" i="3"/>
  <c r="BO158" i="3" s="1"/>
  <c r="BC158" i="3"/>
  <c r="BD158" i="3" s="1"/>
  <c r="BQ158" i="3" s="1"/>
  <c r="AZ158" i="3"/>
  <c r="BA158" i="3" s="1"/>
  <c r="BS158" i="3" s="1"/>
  <c r="AP158" i="3"/>
  <c r="AK158" i="3"/>
  <c r="S158" i="3"/>
  <c r="CX157" i="3"/>
  <c r="CW157" i="3"/>
  <c r="CV157" i="3"/>
  <c r="CG157" i="3"/>
  <c r="CC157" i="3"/>
  <c r="CB157" i="3"/>
  <c r="CD157" i="3" s="1"/>
  <c r="BY157" i="3"/>
  <c r="BX157" i="3"/>
  <c r="BW157" i="3"/>
  <c r="BV157" i="3"/>
  <c r="BU157" i="3"/>
  <c r="BT157" i="3"/>
  <c r="BR157" i="3"/>
  <c r="BP157" i="3"/>
  <c r="BE157" i="3"/>
  <c r="BN157" i="3" s="1"/>
  <c r="BC157" i="3"/>
  <c r="BD157" i="3" s="1"/>
  <c r="BQ157" i="3" s="1"/>
  <c r="AZ157" i="3"/>
  <c r="BA157" i="3" s="1"/>
  <c r="BS157" i="3" s="1"/>
  <c r="AP157" i="3"/>
  <c r="AK157" i="3"/>
  <c r="S157" i="3"/>
  <c r="CX156" i="3"/>
  <c r="CW156" i="3"/>
  <c r="CV156" i="3"/>
  <c r="CG156" i="3"/>
  <c r="CC156" i="3"/>
  <c r="CB156" i="3"/>
  <c r="CE156" i="3" s="1"/>
  <c r="BY156" i="3"/>
  <c r="BX156" i="3"/>
  <c r="BW156" i="3"/>
  <c r="BV156" i="3"/>
  <c r="BU156" i="3"/>
  <c r="BT156" i="3"/>
  <c r="BR156" i="3"/>
  <c r="BP156" i="3"/>
  <c r="BE156" i="3"/>
  <c r="BO156" i="3" s="1"/>
  <c r="BC156" i="3"/>
  <c r="BD156" i="3" s="1"/>
  <c r="BQ156" i="3" s="1"/>
  <c r="AZ156" i="3"/>
  <c r="BA156" i="3" s="1"/>
  <c r="BS156" i="3" s="1"/>
  <c r="AP156" i="3"/>
  <c r="AK156" i="3"/>
  <c r="S156" i="3"/>
  <c r="CX155" i="3"/>
  <c r="CW155" i="3"/>
  <c r="CV155" i="3"/>
  <c r="CG155" i="3"/>
  <c r="CC155" i="3"/>
  <c r="CB155" i="3"/>
  <c r="CD155" i="3" s="1"/>
  <c r="BY155" i="3"/>
  <c r="BX155" i="3"/>
  <c r="BW155" i="3"/>
  <c r="BV155" i="3"/>
  <c r="BU155" i="3"/>
  <c r="BT155" i="3"/>
  <c r="BR155" i="3"/>
  <c r="BP155" i="3"/>
  <c r="BE155" i="3"/>
  <c r="BN155" i="3" s="1"/>
  <c r="BC155" i="3"/>
  <c r="BD155" i="3" s="1"/>
  <c r="BQ155" i="3" s="1"/>
  <c r="AZ155" i="3"/>
  <c r="BA155" i="3" s="1"/>
  <c r="BS155" i="3" s="1"/>
  <c r="AP155" i="3"/>
  <c r="AK155" i="3"/>
  <c r="S155" i="3"/>
  <c r="CX154" i="3"/>
  <c r="CW154" i="3"/>
  <c r="CV154" i="3"/>
  <c r="CG154" i="3"/>
  <c r="CC154" i="3"/>
  <c r="CB154" i="3"/>
  <c r="CE154" i="3" s="1"/>
  <c r="BY154" i="3"/>
  <c r="BX154" i="3"/>
  <c r="BW154" i="3"/>
  <c r="BV154" i="3"/>
  <c r="BU154" i="3"/>
  <c r="BT154" i="3"/>
  <c r="BR154" i="3"/>
  <c r="BP154" i="3"/>
  <c r="BE154" i="3"/>
  <c r="BO154" i="3" s="1"/>
  <c r="BC154" i="3"/>
  <c r="BD154" i="3" s="1"/>
  <c r="BQ154" i="3" s="1"/>
  <c r="AZ154" i="3"/>
  <c r="BA154" i="3" s="1"/>
  <c r="BS154" i="3" s="1"/>
  <c r="AP154" i="3"/>
  <c r="AK154" i="3"/>
  <c r="S154" i="3"/>
  <c r="CX1932" i="3"/>
  <c r="CW1932" i="3"/>
  <c r="CV1932" i="3"/>
  <c r="CG1932" i="3"/>
  <c r="CC1932" i="3"/>
  <c r="CB1932" i="3"/>
  <c r="CD1932" i="3" s="1"/>
  <c r="BY1932" i="3"/>
  <c r="BX1932" i="3"/>
  <c r="BW1932" i="3"/>
  <c r="BV1932" i="3"/>
  <c r="BU1932" i="3"/>
  <c r="BT1932" i="3"/>
  <c r="BR1932" i="3"/>
  <c r="BP1932" i="3"/>
  <c r="BE1932" i="3"/>
  <c r="BN1932" i="3" s="1"/>
  <c r="BC1932" i="3"/>
  <c r="BD1932" i="3" s="1"/>
  <c r="BQ1932" i="3" s="1"/>
  <c r="AZ1932" i="3"/>
  <c r="BA1932" i="3" s="1"/>
  <c r="BS1932" i="3" s="1"/>
  <c r="AP1932" i="3"/>
  <c r="AK1932" i="3"/>
  <c r="S1932" i="3"/>
  <c r="CX2020" i="3"/>
  <c r="CW2020" i="3"/>
  <c r="CV2020" i="3"/>
  <c r="CG2020" i="3"/>
  <c r="CC2020" i="3"/>
  <c r="CB2020" i="3"/>
  <c r="CE2020" i="3" s="1"/>
  <c r="BY2020" i="3"/>
  <c r="BX2020" i="3"/>
  <c r="BW2020" i="3"/>
  <c r="BV2020" i="3"/>
  <c r="BU2020" i="3"/>
  <c r="BT2020" i="3"/>
  <c r="BR2020" i="3"/>
  <c r="BP2020" i="3"/>
  <c r="BE2020" i="3"/>
  <c r="BO2020" i="3" s="1"/>
  <c r="BC2020" i="3"/>
  <c r="BD2020" i="3" s="1"/>
  <c r="BQ2020" i="3" s="1"/>
  <c r="AZ2020" i="3"/>
  <c r="BA2020" i="3" s="1"/>
  <c r="BS2020" i="3" s="1"/>
  <c r="AP2020" i="3"/>
  <c r="AK2020" i="3"/>
  <c r="S2020" i="3"/>
  <c r="CX151" i="3"/>
  <c r="CW151" i="3"/>
  <c r="CV151" i="3"/>
  <c r="CG151" i="3"/>
  <c r="CC151" i="3"/>
  <c r="CB151" i="3"/>
  <c r="CD151" i="3" s="1"/>
  <c r="BY151" i="3"/>
  <c r="BX151" i="3"/>
  <c r="BW151" i="3"/>
  <c r="BV151" i="3"/>
  <c r="BU151" i="3"/>
  <c r="BT151" i="3"/>
  <c r="BR151" i="3"/>
  <c r="BP151" i="3"/>
  <c r="BE151" i="3"/>
  <c r="BN151" i="3" s="1"/>
  <c r="BC151" i="3"/>
  <c r="BD151" i="3" s="1"/>
  <c r="BQ151" i="3" s="1"/>
  <c r="AZ151" i="3"/>
  <c r="BA151" i="3" s="1"/>
  <c r="BS151" i="3" s="1"/>
  <c r="AP151" i="3"/>
  <c r="AK151" i="3"/>
  <c r="S151" i="3"/>
  <c r="CX150" i="3"/>
  <c r="CW150" i="3"/>
  <c r="CV150" i="3"/>
  <c r="CG150" i="3"/>
  <c r="CC150" i="3"/>
  <c r="CB150" i="3"/>
  <c r="CE150" i="3" s="1"/>
  <c r="BY150" i="3"/>
  <c r="BX150" i="3"/>
  <c r="BW150" i="3"/>
  <c r="BV150" i="3"/>
  <c r="BU150" i="3"/>
  <c r="BT150" i="3"/>
  <c r="BR150" i="3"/>
  <c r="BP150" i="3"/>
  <c r="BE150" i="3"/>
  <c r="BO150" i="3" s="1"/>
  <c r="BC150" i="3"/>
  <c r="BD150" i="3" s="1"/>
  <c r="BQ150" i="3" s="1"/>
  <c r="AZ150" i="3"/>
  <c r="BA150" i="3" s="1"/>
  <c r="BS150" i="3" s="1"/>
  <c r="AP150" i="3"/>
  <c r="AK150" i="3"/>
  <c r="S150" i="3"/>
  <c r="CX149" i="3"/>
  <c r="CW149" i="3"/>
  <c r="CV149" i="3"/>
  <c r="CG149" i="3"/>
  <c r="CC149" i="3"/>
  <c r="CB149" i="3"/>
  <c r="CD149" i="3" s="1"/>
  <c r="BY149" i="3"/>
  <c r="BX149" i="3"/>
  <c r="BW149" i="3"/>
  <c r="BV149" i="3"/>
  <c r="BU149" i="3"/>
  <c r="BT149" i="3"/>
  <c r="BR149" i="3"/>
  <c r="BP149" i="3"/>
  <c r="BE149" i="3"/>
  <c r="BN149" i="3" s="1"/>
  <c r="BC149" i="3"/>
  <c r="BD149" i="3" s="1"/>
  <c r="BQ149" i="3" s="1"/>
  <c r="AZ149" i="3"/>
  <c r="BA149" i="3" s="1"/>
  <c r="BS149" i="3" s="1"/>
  <c r="AP149" i="3"/>
  <c r="AK149" i="3"/>
  <c r="S149" i="3"/>
  <c r="CW2047" i="3"/>
  <c r="CV2047" i="3"/>
  <c r="CU2047" i="3"/>
  <c r="CT2047" i="3"/>
  <c r="CS2047" i="3"/>
  <c r="CR2047" i="3"/>
  <c r="CQ2047" i="3"/>
  <c r="CX2047" i="3" s="1"/>
  <c r="CG2047" i="3"/>
  <c r="CC2047" i="3"/>
  <c r="CB2047" i="3"/>
  <c r="CD2047" i="3" s="1"/>
  <c r="BY2047" i="3"/>
  <c r="BX2047" i="3"/>
  <c r="BW2047" i="3"/>
  <c r="BV2047" i="3"/>
  <c r="BU2047" i="3"/>
  <c r="BT2047" i="3"/>
  <c r="BR2047" i="3"/>
  <c r="BP2047" i="3"/>
  <c r="BE2047" i="3"/>
  <c r="BN2047" i="3" s="1"/>
  <c r="BC2047" i="3"/>
  <c r="BD2047" i="3" s="1"/>
  <c r="BQ2047" i="3" s="1"/>
  <c r="AZ2047" i="3"/>
  <c r="BA2047" i="3" s="1"/>
  <c r="BS2047" i="3" s="1"/>
  <c r="AP2047" i="3"/>
  <c r="AK2047" i="3"/>
  <c r="S2047" i="3"/>
  <c r="CW1953" i="3"/>
  <c r="CV1953" i="3"/>
  <c r="CU1953" i="3"/>
  <c r="CT1953" i="3"/>
  <c r="CS1953" i="3"/>
  <c r="CR1953" i="3"/>
  <c r="CQ1953" i="3"/>
  <c r="CX1953" i="3" s="1"/>
  <c r="CG1953" i="3"/>
  <c r="CC1953" i="3"/>
  <c r="CB1953" i="3"/>
  <c r="CD1953" i="3" s="1"/>
  <c r="BY1953" i="3"/>
  <c r="BX1953" i="3"/>
  <c r="BW1953" i="3"/>
  <c r="BV1953" i="3"/>
  <c r="BU1953" i="3"/>
  <c r="BT1953" i="3"/>
  <c r="BR1953" i="3"/>
  <c r="BP1953" i="3"/>
  <c r="BE1953" i="3"/>
  <c r="BN1953" i="3" s="1"/>
  <c r="BC1953" i="3"/>
  <c r="BD1953" i="3" s="1"/>
  <c r="BQ1953" i="3" s="1"/>
  <c r="AZ1953" i="3"/>
  <c r="BA1953" i="3" s="1"/>
  <c r="BS1953" i="3" s="1"/>
  <c r="AP1953" i="3"/>
  <c r="AK1953" i="3"/>
  <c r="S1953" i="3"/>
  <c r="CW2141" i="3"/>
  <c r="CV2141" i="3"/>
  <c r="CU2141" i="3"/>
  <c r="CT2141" i="3"/>
  <c r="CS2141" i="3"/>
  <c r="CR2141" i="3"/>
  <c r="CQ2141" i="3"/>
  <c r="CX2141" i="3" s="1"/>
  <c r="CG2141" i="3"/>
  <c r="CC2141" i="3"/>
  <c r="CB2141" i="3"/>
  <c r="CD2141" i="3" s="1"/>
  <c r="BY2141" i="3"/>
  <c r="BX2141" i="3"/>
  <c r="BW2141" i="3"/>
  <c r="BV2141" i="3"/>
  <c r="BU2141" i="3"/>
  <c r="BT2141" i="3"/>
  <c r="BR2141" i="3"/>
  <c r="BP2141" i="3"/>
  <c r="BE2141" i="3"/>
  <c r="BN2141" i="3" s="1"/>
  <c r="BC2141" i="3"/>
  <c r="BD2141" i="3" s="1"/>
  <c r="BQ2141" i="3" s="1"/>
  <c r="AZ2141" i="3"/>
  <c r="BA2141" i="3" s="1"/>
  <c r="BS2141" i="3" s="1"/>
  <c r="AP2141" i="3"/>
  <c r="AK2141" i="3"/>
  <c r="S2141" i="3"/>
  <c r="CW1221" i="3"/>
  <c r="CV1221" i="3"/>
  <c r="CU1221" i="3"/>
  <c r="CT1221" i="3"/>
  <c r="CS1221" i="3"/>
  <c r="CR1221" i="3"/>
  <c r="CQ1221" i="3"/>
  <c r="CX1221" i="3" s="1"/>
  <c r="CG1221" i="3"/>
  <c r="CC1221" i="3"/>
  <c r="CB1221" i="3"/>
  <c r="CD1221" i="3" s="1"/>
  <c r="BY1221" i="3"/>
  <c r="BX1221" i="3"/>
  <c r="BW1221" i="3"/>
  <c r="BV1221" i="3"/>
  <c r="BU1221" i="3"/>
  <c r="BT1221" i="3"/>
  <c r="BR1221" i="3"/>
  <c r="BP1221" i="3"/>
  <c r="BE1221" i="3"/>
  <c r="BN1221" i="3" s="1"/>
  <c r="BC1221" i="3"/>
  <c r="BD1221" i="3" s="1"/>
  <c r="BQ1221" i="3" s="1"/>
  <c r="AZ1221" i="3"/>
  <c r="BA1221" i="3" s="1"/>
  <c r="BS1221" i="3" s="1"/>
  <c r="AP1221" i="3"/>
  <c r="AK1221" i="3"/>
  <c r="S1221" i="3"/>
  <c r="CX144" i="3"/>
  <c r="CW144" i="3"/>
  <c r="CV144" i="3"/>
  <c r="CG144" i="3"/>
  <c r="CC144" i="3"/>
  <c r="CB144" i="3"/>
  <c r="CE144" i="3" s="1"/>
  <c r="BY144" i="3"/>
  <c r="BX144" i="3"/>
  <c r="BW144" i="3"/>
  <c r="BV144" i="3"/>
  <c r="BU144" i="3"/>
  <c r="BT144" i="3"/>
  <c r="BR144" i="3"/>
  <c r="BP144" i="3"/>
  <c r="BE144" i="3"/>
  <c r="BO144" i="3" s="1"/>
  <c r="BC144" i="3"/>
  <c r="BD144" i="3" s="1"/>
  <c r="BQ144" i="3" s="1"/>
  <c r="AZ144" i="3"/>
  <c r="BA144" i="3" s="1"/>
  <c r="BS144" i="3" s="1"/>
  <c r="AP144" i="3"/>
  <c r="AK144" i="3"/>
  <c r="S144" i="3"/>
  <c r="CX2015" i="3"/>
  <c r="CW2015" i="3"/>
  <c r="CV2015" i="3"/>
  <c r="CG2015" i="3"/>
  <c r="CC2015" i="3"/>
  <c r="CB2015" i="3"/>
  <c r="CD2015" i="3" s="1"/>
  <c r="BY2015" i="3"/>
  <c r="BX2015" i="3"/>
  <c r="BW2015" i="3"/>
  <c r="BV2015" i="3"/>
  <c r="BU2015" i="3"/>
  <c r="BT2015" i="3"/>
  <c r="BR2015" i="3"/>
  <c r="BP2015" i="3"/>
  <c r="BE2015" i="3"/>
  <c r="BN2015" i="3" s="1"/>
  <c r="BC2015" i="3"/>
  <c r="BD2015" i="3" s="1"/>
  <c r="BQ2015" i="3" s="1"/>
  <c r="AZ2015" i="3"/>
  <c r="BA2015" i="3" s="1"/>
  <c r="BS2015" i="3" s="1"/>
  <c r="AP2015" i="3"/>
  <c r="AK2015" i="3"/>
  <c r="S2015" i="3"/>
  <c r="CX2014" i="3"/>
  <c r="CW2014" i="3"/>
  <c r="CV2014" i="3"/>
  <c r="CG2014" i="3"/>
  <c r="CC2014" i="3"/>
  <c r="CB2014" i="3"/>
  <c r="CE2014" i="3" s="1"/>
  <c r="BY2014" i="3"/>
  <c r="BX2014" i="3"/>
  <c r="BW2014" i="3"/>
  <c r="BV2014" i="3"/>
  <c r="BU2014" i="3"/>
  <c r="BT2014" i="3"/>
  <c r="BR2014" i="3"/>
  <c r="BP2014" i="3"/>
  <c r="BE2014" i="3"/>
  <c r="BO2014" i="3" s="1"/>
  <c r="BC2014" i="3"/>
  <c r="BD2014" i="3" s="1"/>
  <c r="BQ2014" i="3" s="1"/>
  <c r="AZ2014" i="3"/>
  <c r="BA2014" i="3" s="1"/>
  <c r="BS2014" i="3" s="1"/>
  <c r="AP2014" i="3"/>
  <c r="AK2014" i="3"/>
  <c r="S2014" i="3"/>
  <c r="CW2017" i="3"/>
  <c r="CV2017" i="3"/>
  <c r="CU2017" i="3"/>
  <c r="CT2017" i="3"/>
  <c r="CS2017" i="3"/>
  <c r="CR2017" i="3"/>
  <c r="CQ2017" i="3"/>
  <c r="CX2017" i="3" s="1"/>
  <c r="CG2017" i="3"/>
  <c r="CC2017" i="3"/>
  <c r="CB2017" i="3"/>
  <c r="CE2017" i="3" s="1"/>
  <c r="BY2017" i="3"/>
  <c r="BX2017" i="3"/>
  <c r="BW2017" i="3"/>
  <c r="BV2017" i="3"/>
  <c r="BU2017" i="3"/>
  <c r="BT2017" i="3"/>
  <c r="BR2017" i="3"/>
  <c r="BP2017" i="3"/>
  <c r="BE2017" i="3"/>
  <c r="BO2017" i="3" s="1"/>
  <c r="BC2017" i="3"/>
  <c r="BD2017" i="3" s="1"/>
  <c r="BQ2017" i="3" s="1"/>
  <c r="AZ2017" i="3"/>
  <c r="BA2017" i="3" s="1"/>
  <c r="BS2017" i="3" s="1"/>
  <c r="AP2017" i="3"/>
  <c r="AK2017" i="3"/>
  <c r="S2017" i="3"/>
  <c r="CW2016" i="3"/>
  <c r="CV2016" i="3"/>
  <c r="CU2016" i="3"/>
  <c r="CT2016" i="3"/>
  <c r="CS2016" i="3"/>
  <c r="CR2016" i="3"/>
  <c r="CQ2016" i="3"/>
  <c r="CX2016" i="3" s="1"/>
  <c r="CG2016" i="3"/>
  <c r="CC2016" i="3"/>
  <c r="CB2016" i="3"/>
  <c r="CE2016" i="3" s="1"/>
  <c r="BY2016" i="3"/>
  <c r="BX2016" i="3"/>
  <c r="BW2016" i="3"/>
  <c r="BV2016" i="3"/>
  <c r="BU2016" i="3"/>
  <c r="BT2016" i="3"/>
  <c r="BR2016" i="3"/>
  <c r="BP2016" i="3"/>
  <c r="BE2016" i="3"/>
  <c r="BO2016" i="3" s="1"/>
  <c r="BC2016" i="3"/>
  <c r="BD2016" i="3" s="1"/>
  <c r="BQ2016" i="3" s="1"/>
  <c r="AZ2016" i="3"/>
  <c r="BA2016" i="3" s="1"/>
  <c r="BS2016" i="3" s="1"/>
  <c r="AP2016" i="3"/>
  <c r="AK2016" i="3"/>
  <c r="S2016" i="3"/>
  <c r="CX2013" i="3"/>
  <c r="CW2013" i="3"/>
  <c r="CV2013" i="3"/>
  <c r="CG2013" i="3"/>
  <c r="CC2013" i="3"/>
  <c r="CB2013" i="3"/>
  <c r="CD2013" i="3" s="1"/>
  <c r="BY2013" i="3"/>
  <c r="BX2013" i="3"/>
  <c r="BW2013" i="3"/>
  <c r="BV2013" i="3"/>
  <c r="BU2013" i="3"/>
  <c r="BT2013" i="3"/>
  <c r="BR2013" i="3"/>
  <c r="BP2013" i="3"/>
  <c r="BE2013" i="3"/>
  <c r="BN2013" i="3" s="1"/>
  <c r="BC2013" i="3"/>
  <c r="BD2013" i="3" s="1"/>
  <c r="BQ2013" i="3" s="1"/>
  <c r="AZ2013" i="3"/>
  <c r="BA2013" i="3" s="1"/>
  <c r="BS2013" i="3" s="1"/>
  <c r="AP2013" i="3"/>
  <c r="AK2013" i="3"/>
  <c r="S2013" i="3"/>
  <c r="CX138" i="3"/>
  <c r="CW138" i="3"/>
  <c r="CV138" i="3"/>
  <c r="CG138" i="3"/>
  <c r="CC138" i="3"/>
  <c r="CB138" i="3"/>
  <c r="CE138" i="3" s="1"/>
  <c r="BY138" i="3"/>
  <c r="BX138" i="3"/>
  <c r="BW138" i="3"/>
  <c r="BV138" i="3"/>
  <c r="BU138" i="3"/>
  <c r="BT138" i="3"/>
  <c r="BR138" i="3"/>
  <c r="BP138" i="3"/>
  <c r="BE138" i="3"/>
  <c r="BO138" i="3" s="1"/>
  <c r="BC138" i="3"/>
  <c r="BD138" i="3" s="1"/>
  <c r="BQ138" i="3" s="1"/>
  <c r="AZ138" i="3"/>
  <c r="BA138" i="3" s="1"/>
  <c r="BS138" i="3" s="1"/>
  <c r="AP138" i="3"/>
  <c r="AK138" i="3"/>
  <c r="S138" i="3"/>
  <c r="CX137" i="3"/>
  <c r="CW137" i="3"/>
  <c r="CV137" i="3"/>
  <c r="CG137" i="3"/>
  <c r="CC137" i="3"/>
  <c r="CB137" i="3"/>
  <c r="CD137" i="3" s="1"/>
  <c r="BY137" i="3"/>
  <c r="BX137" i="3"/>
  <c r="BW137" i="3"/>
  <c r="BV137" i="3"/>
  <c r="BU137" i="3"/>
  <c r="BT137" i="3"/>
  <c r="BR137" i="3"/>
  <c r="BP137" i="3"/>
  <c r="BE137" i="3"/>
  <c r="BN137" i="3" s="1"/>
  <c r="BC137" i="3"/>
  <c r="BD137" i="3" s="1"/>
  <c r="BQ137" i="3" s="1"/>
  <c r="AZ137" i="3"/>
  <c r="BA137" i="3" s="1"/>
  <c r="BS137" i="3" s="1"/>
  <c r="AP137" i="3"/>
  <c r="AK137" i="3"/>
  <c r="S137" i="3"/>
  <c r="CX136" i="3"/>
  <c r="CW136" i="3"/>
  <c r="CV136" i="3"/>
  <c r="CG136" i="3"/>
  <c r="CC136" i="3"/>
  <c r="CB136" i="3"/>
  <c r="CE136" i="3" s="1"/>
  <c r="BY136" i="3"/>
  <c r="BX136" i="3"/>
  <c r="BW136" i="3"/>
  <c r="BV136" i="3"/>
  <c r="BU136" i="3"/>
  <c r="BT136" i="3"/>
  <c r="BR136" i="3"/>
  <c r="BP136" i="3"/>
  <c r="BE136" i="3"/>
  <c r="BO136" i="3" s="1"/>
  <c r="BC136" i="3"/>
  <c r="BD136" i="3" s="1"/>
  <c r="BQ136" i="3" s="1"/>
  <c r="AZ136" i="3"/>
  <c r="BA136" i="3" s="1"/>
  <c r="BS136" i="3" s="1"/>
  <c r="AP136" i="3"/>
  <c r="AK136" i="3"/>
  <c r="S136" i="3"/>
  <c r="CW135" i="3"/>
  <c r="CV135" i="3"/>
  <c r="CU135" i="3"/>
  <c r="CT135" i="3"/>
  <c r="CS135" i="3"/>
  <c r="CR135" i="3"/>
  <c r="CQ135" i="3"/>
  <c r="CX135" i="3" s="1"/>
  <c r="CG135" i="3"/>
  <c r="CC135" i="3"/>
  <c r="CB135" i="3"/>
  <c r="CE135" i="3" s="1"/>
  <c r="BY135" i="3"/>
  <c r="BX135" i="3"/>
  <c r="BW135" i="3"/>
  <c r="BV135" i="3"/>
  <c r="BU135" i="3"/>
  <c r="BT135" i="3"/>
  <c r="BR135" i="3"/>
  <c r="BP135" i="3"/>
  <c r="BE135" i="3"/>
  <c r="BO135" i="3" s="1"/>
  <c r="BC135" i="3"/>
  <c r="BD135" i="3" s="1"/>
  <c r="BQ135" i="3" s="1"/>
  <c r="AZ135" i="3"/>
  <c r="BA135" i="3" s="1"/>
  <c r="BS135" i="3" s="1"/>
  <c r="AP135" i="3"/>
  <c r="AK135" i="3"/>
  <c r="S135" i="3"/>
  <c r="CW134" i="3"/>
  <c r="CV134" i="3"/>
  <c r="CU134" i="3"/>
  <c r="CT134" i="3"/>
  <c r="CS134" i="3"/>
  <c r="CR134" i="3"/>
  <c r="CQ134" i="3"/>
  <c r="CX134" i="3" s="1"/>
  <c r="CG134" i="3"/>
  <c r="CC134" i="3"/>
  <c r="CB134" i="3"/>
  <c r="CE134" i="3" s="1"/>
  <c r="BY134" i="3"/>
  <c r="BX134" i="3"/>
  <c r="BW134" i="3"/>
  <c r="BV134" i="3"/>
  <c r="BU134" i="3"/>
  <c r="BT134" i="3"/>
  <c r="BR134" i="3"/>
  <c r="BP134" i="3"/>
  <c r="BE134" i="3"/>
  <c r="BO134" i="3" s="1"/>
  <c r="BC134" i="3"/>
  <c r="BD134" i="3" s="1"/>
  <c r="BQ134" i="3" s="1"/>
  <c r="AZ134" i="3"/>
  <c r="BA134" i="3" s="1"/>
  <c r="BS134" i="3" s="1"/>
  <c r="AP134" i="3"/>
  <c r="AK134" i="3"/>
  <c r="S134" i="3"/>
  <c r="CW133" i="3"/>
  <c r="CV133" i="3"/>
  <c r="CU133" i="3"/>
  <c r="CT133" i="3"/>
  <c r="CS133" i="3"/>
  <c r="CR133" i="3"/>
  <c r="CQ133" i="3"/>
  <c r="CX133" i="3" s="1"/>
  <c r="CG133" i="3"/>
  <c r="CC133" i="3"/>
  <c r="CB133" i="3"/>
  <c r="CE133" i="3" s="1"/>
  <c r="BY133" i="3"/>
  <c r="BX133" i="3"/>
  <c r="BW133" i="3"/>
  <c r="BV133" i="3"/>
  <c r="BU133" i="3"/>
  <c r="BT133" i="3"/>
  <c r="BR133" i="3"/>
  <c r="BP133" i="3"/>
  <c r="BE133" i="3"/>
  <c r="BO133" i="3" s="1"/>
  <c r="BC133" i="3"/>
  <c r="BD133" i="3" s="1"/>
  <c r="BQ133" i="3" s="1"/>
  <c r="AZ133" i="3"/>
  <c r="BA133" i="3" s="1"/>
  <c r="BS133" i="3" s="1"/>
  <c r="AP133" i="3"/>
  <c r="AK133" i="3"/>
  <c r="S133" i="3"/>
  <c r="CW112" i="3"/>
  <c r="CV112" i="3"/>
  <c r="CU112" i="3"/>
  <c r="CT112" i="3"/>
  <c r="CS112" i="3"/>
  <c r="CR112" i="3"/>
  <c r="CQ112" i="3"/>
  <c r="CX112" i="3" s="1"/>
  <c r="CG112" i="3"/>
  <c r="CC112" i="3"/>
  <c r="CB112" i="3"/>
  <c r="CE112" i="3" s="1"/>
  <c r="BY112" i="3"/>
  <c r="BX112" i="3"/>
  <c r="BW112" i="3"/>
  <c r="BV112" i="3"/>
  <c r="BU112" i="3"/>
  <c r="BT112" i="3"/>
  <c r="BR112" i="3"/>
  <c r="BP112" i="3"/>
  <c r="BE112" i="3"/>
  <c r="BO112" i="3" s="1"/>
  <c r="BC112" i="3"/>
  <c r="BD112" i="3" s="1"/>
  <c r="BQ112" i="3" s="1"/>
  <c r="AZ112" i="3"/>
  <c r="BA112" i="3" s="1"/>
  <c r="BS112" i="3" s="1"/>
  <c r="AP112" i="3"/>
  <c r="AK112" i="3"/>
  <c r="S112" i="3"/>
  <c r="CW110" i="3"/>
  <c r="CV110" i="3"/>
  <c r="CU110" i="3"/>
  <c r="CT110" i="3"/>
  <c r="CS110" i="3"/>
  <c r="CR110" i="3"/>
  <c r="CQ110" i="3"/>
  <c r="CX110" i="3" s="1"/>
  <c r="CG110" i="3"/>
  <c r="CC110" i="3"/>
  <c r="CB110" i="3"/>
  <c r="CE110" i="3" s="1"/>
  <c r="BY110" i="3"/>
  <c r="BX110" i="3"/>
  <c r="BW110" i="3"/>
  <c r="BV110" i="3"/>
  <c r="BU110" i="3"/>
  <c r="BT110" i="3"/>
  <c r="BR110" i="3"/>
  <c r="BP110" i="3"/>
  <c r="BE110" i="3"/>
  <c r="BO110" i="3" s="1"/>
  <c r="BC110" i="3"/>
  <c r="BD110" i="3" s="1"/>
  <c r="BQ110" i="3" s="1"/>
  <c r="AZ110" i="3"/>
  <c r="BA110" i="3" s="1"/>
  <c r="BS110" i="3" s="1"/>
  <c r="AP110" i="3"/>
  <c r="AK110" i="3"/>
  <c r="S110" i="3"/>
  <c r="CW608" i="3"/>
  <c r="CV608" i="3"/>
  <c r="CU608" i="3"/>
  <c r="CT608" i="3"/>
  <c r="CS608" i="3"/>
  <c r="CR608" i="3"/>
  <c r="CQ608" i="3"/>
  <c r="CX608" i="3" s="1"/>
  <c r="CG608" i="3"/>
  <c r="CC608" i="3"/>
  <c r="CB608" i="3"/>
  <c r="CE608" i="3" s="1"/>
  <c r="BY608" i="3"/>
  <c r="BX608" i="3"/>
  <c r="BW608" i="3"/>
  <c r="BV608" i="3"/>
  <c r="BU608" i="3"/>
  <c r="BT608" i="3"/>
  <c r="BR608" i="3"/>
  <c r="BP608" i="3"/>
  <c r="BE608" i="3"/>
  <c r="BO608" i="3" s="1"/>
  <c r="BC608" i="3"/>
  <c r="BD608" i="3" s="1"/>
  <c r="BQ608" i="3" s="1"/>
  <c r="AZ608" i="3"/>
  <c r="BA608" i="3" s="1"/>
  <c r="BS608" i="3" s="1"/>
  <c r="AP608" i="3"/>
  <c r="AK608" i="3"/>
  <c r="S608" i="3"/>
  <c r="CW107" i="3"/>
  <c r="CV107" i="3"/>
  <c r="CU107" i="3"/>
  <c r="CT107" i="3"/>
  <c r="CS107" i="3"/>
  <c r="CR107" i="3"/>
  <c r="CQ107" i="3"/>
  <c r="CX107" i="3" s="1"/>
  <c r="CG107" i="3"/>
  <c r="CC107" i="3"/>
  <c r="CB107" i="3"/>
  <c r="CE107" i="3" s="1"/>
  <c r="BY107" i="3"/>
  <c r="BX107" i="3"/>
  <c r="BW107" i="3"/>
  <c r="BV107" i="3"/>
  <c r="BU107" i="3"/>
  <c r="BT107" i="3"/>
  <c r="BR107" i="3"/>
  <c r="BP107" i="3"/>
  <c r="BE107" i="3"/>
  <c r="BO107" i="3" s="1"/>
  <c r="BC107" i="3"/>
  <c r="BD107" i="3" s="1"/>
  <c r="BQ107" i="3" s="1"/>
  <c r="AZ107" i="3"/>
  <c r="BA107" i="3" s="1"/>
  <c r="BS107" i="3" s="1"/>
  <c r="AP107" i="3"/>
  <c r="AK107" i="3"/>
  <c r="S107" i="3"/>
  <c r="CW106" i="3"/>
  <c r="CV106" i="3"/>
  <c r="CU106" i="3"/>
  <c r="CT106" i="3"/>
  <c r="CS106" i="3"/>
  <c r="CR106" i="3"/>
  <c r="CQ106" i="3"/>
  <c r="CX106" i="3" s="1"/>
  <c r="CG106" i="3"/>
  <c r="CC106" i="3"/>
  <c r="CB106" i="3"/>
  <c r="CE106" i="3" s="1"/>
  <c r="BY106" i="3"/>
  <c r="BX106" i="3"/>
  <c r="BW106" i="3"/>
  <c r="BV106" i="3"/>
  <c r="BU106" i="3"/>
  <c r="BT106" i="3"/>
  <c r="BR106" i="3"/>
  <c r="BP106" i="3"/>
  <c r="BE106" i="3"/>
  <c r="BO106" i="3" s="1"/>
  <c r="BC106" i="3"/>
  <c r="BD106" i="3" s="1"/>
  <c r="BQ106" i="3" s="1"/>
  <c r="AZ106" i="3"/>
  <c r="BA106" i="3" s="1"/>
  <c r="BS106" i="3" s="1"/>
  <c r="AP106" i="3"/>
  <c r="AK106" i="3"/>
  <c r="S106" i="3"/>
  <c r="CW1890" i="3"/>
  <c r="CV1890" i="3"/>
  <c r="CU1890" i="3"/>
  <c r="CT1890" i="3"/>
  <c r="CS1890" i="3"/>
  <c r="CR1890" i="3"/>
  <c r="CQ1890" i="3"/>
  <c r="CX1890" i="3" s="1"/>
  <c r="CG1890" i="3"/>
  <c r="CC1890" i="3"/>
  <c r="CB1890" i="3"/>
  <c r="CE1890" i="3" s="1"/>
  <c r="BY1890" i="3"/>
  <c r="BX1890" i="3"/>
  <c r="BW1890" i="3"/>
  <c r="BV1890" i="3"/>
  <c r="BU1890" i="3"/>
  <c r="BT1890" i="3"/>
  <c r="BR1890" i="3"/>
  <c r="BP1890" i="3"/>
  <c r="BE1890" i="3"/>
  <c r="BO1890" i="3" s="1"/>
  <c r="BC1890" i="3"/>
  <c r="BD1890" i="3" s="1"/>
  <c r="BQ1890" i="3" s="1"/>
  <c r="AZ1890" i="3"/>
  <c r="BA1890" i="3" s="1"/>
  <c r="BS1890" i="3" s="1"/>
  <c r="AP1890" i="3"/>
  <c r="AK1890" i="3"/>
  <c r="S1890" i="3"/>
  <c r="CW607" i="3"/>
  <c r="CV607" i="3"/>
  <c r="CU607" i="3"/>
  <c r="CT607" i="3"/>
  <c r="CS607" i="3"/>
  <c r="CR607" i="3"/>
  <c r="CQ607" i="3"/>
  <c r="CX607" i="3" s="1"/>
  <c r="CG607" i="3"/>
  <c r="CC607" i="3"/>
  <c r="CB607" i="3"/>
  <c r="CE607" i="3" s="1"/>
  <c r="BY607" i="3"/>
  <c r="BX607" i="3"/>
  <c r="BW607" i="3"/>
  <c r="BV607" i="3"/>
  <c r="BU607" i="3"/>
  <c r="BT607" i="3"/>
  <c r="BR607" i="3"/>
  <c r="BP607" i="3"/>
  <c r="BE607" i="3"/>
  <c r="BO607" i="3" s="1"/>
  <c r="BC607" i="3"/>
  <c r="BD607" i="3" s="1"/>
  <c r="BQ607" i="3" s="1"/>
  <c r="AZ607" i="3"/>
  <c r="BA607" i="3" s="1"/>
  <c r="BS607" i="3" s="1"/>
  <c r="AP607" i="3"/>
  <c r="AK607" i="3"/>
  <c r="S607" i="3"/>
  <c r="CW104" i="3"/>
  <c r="CV104" i="3"/>
  <c r="CU104" i="3"/>
  <c r="CT104" i="3"/>
  <c r="CS104" i="3"/>
  <c r="CR104" i="3"/>
  <c r="CQ104" i="3"/>
  <c r="CX104" i="3" s="1"/>
  <c r="CG104" i="3"/>
  <c r="CC104" i="3"/>
  <c r="CB104" i="3"/>
  <c r="CE104" i="3" s="1"/>
  <c r="BY104" i="3"/>
  <c r="BX104" i="3"/>
  <c r="BW104" i="3"/>
  <c r="BV104" i="3"/>
  <c r="BU104" i="3"/>
  <c r="BT104" i="3"/>
  <c r="BR104" i="3"/>
  <c r="BP104" i="3"/>
  <c r="BE104" i="3"/>
  <c r="BO104" i="3" s="1"/>
  <c r="BC104" i="3"/>
  <c r="BD104" i="3" s="1"/>
  <c r="BQ104" i="3" s="1"/>
  <c r="AZ104" i="3"/>
  <c r="BA104" i="3" s="1"/>
  <c r="BS104" i="3" s="1"/>
  <c r="AP104" i="3"/>
  <c r="AK104" i="3"/>
  <c r="S104" i="3"/>
  <c r="CW96" i="3"/>
  <c r="CV96" i="3"/>
  <c r="CU96" i="3"/>
  <c r="CT96" i="3"/>
  <c r="CS96" i="3"/>
  <c r="CR96" i="3"/>
  <c r="CQ96" i="3"/>
  <c r="CX96" i="3" s="1"/>
  <c r="CG96" i="3"/>
  <c r="CC96" i="3"/>
  <c r="CB96" i="3"/>
  <c r="CE96" i="3" s="1"/>
  <c r="BY96" i="3"/>
  <c r="BX96" i="3"/>
  <c r="BW96" i="3"/>
  <c r="BV96" i="3"/>
  <c r="BU96" i="3"/>
  <c r="BT96" i="3"/>
  <c r="BR96" i="3"/>
  <c r="BP96" i="3"/>
  <c r="BE96" i="3"/>
  <c r="BO96" i="3" s="1"/>
  <c r="BC96" i="3"/>
  <c r="BD96" i="3" s="1"/>
  <c r="BQ96" i="3" s="1"/>
  <c r="AZ96" i="3"/>
  <c r="BA96" i="3" s="1"/>
  <c r="BS96" i="3" s="1"/>
  <c r="AP96" i="3"/>
  <c r="AK96" i="3"/>
  <c r="S96" i="3"/>
  <c r="CW94" i="3"/>
  <c r="CV94" i="3"/>
  <c r="CU94" i="3"/>
  <c r="CT94" i="3"/>
  <c r="CS94" i="3"/>
  <c r="CR94" i="3"/>
  <c r="CQ94" i="3"/>
  <c r="CX94" i="3" s="1"/>
  <c r="CG94" i="3"/>
  <c r="CC94" i="3"/>
  <c r="CB94" i="3"/>
  <c r="CE94" i="3" s="1"/>
  <c r="BY94" i="3"/>
  <c r="BX94" i="3"/>
  <c r="BW94" i="3"/>
  <c r="BV94" i="3"/>
  <c r="BU94" i="3"/>
  <c r="BT94" i="3"/>
  <c r="BR94" i="3"/>
  <c r="BP94" i="3"/>
  <c r="BE94" i="3"/>
  <c r="BO94" i="3" s="1"/>
  <c r="BC94" i="3"/>
  <c r="BD94" i="3" s="1"/>
  <c r="BQ94" i="3" s="1"/>
  <c r="AZ94" i="3"/>
  <c r="BA94" i="3" s="1"/>
  <c r="BS94" i="3" s="1"/>
  <c r="AP94" i="3"/>
  <c r="AK94" i="3"/>
  <c r="S94" i="3"/>
  <c r="CW1990" i="3"/>
  <c r="CV1990" i="3"/>
  <c r="CU1990" i="3"/>
  <c r="CT1990" i="3"/>
  <c r="CS1990" i="3"/>
  <c r="CR1990" i="3"/>
  <c r="CQ1990" i="3"/>
  <c r="CX1990" i="3" s="1"/>
  <c r="CG1990" i="3"/>
  <c r="CC1990" i="3"/>
  <c r="CB1990" i="3"/>
  <c r="CE1990" i="3" s="1"/>
  <c r="BY1990" i="3"/>
  <c r="BX1990" i="3"/>
  <c r="BW1990" i="3"/>
  <c r="BV1990" i="3"/>
  <c r="BU1990" i="3"/>
  <c r="BT1990" i="3"/>
  <c r="BR1990" i="3"/>
  <c r="BP1990" i="3"/>
  <c r="BE1990" i="3"/>
  <c r="BO1990" i="3" s="1"/>
  <c r="BC1990" i="3"/>
  <c r="BD1990" i="3" s="1"/>
  <c r="BQ1990" i="3" s="1"/>
  <c r="AZ1990" i="3"/>
  <c r="BA1990" i="3" s="1"/>
  <c r="BS1990" i="3" s="1"/>
  <c r="AP1990" i="3"/>
  <c r="AK1990" i="3"/>
  <c r="S1990" i="3"/>
  <c r="CW2171" i="3"/>
  <c r="CV2171" i="3"/>
  <c r="CU2171" i="3"/>
  <c r="CT2171" i="3"/>
  <c r="CS2171" i="3"/>
  <c r="CR2171" i="3"/>
  <c r="CQ2171" i="3"/>
  <c r="CX2171" i="3" s="1"/>
  <c r="CG2171" i="3"/>
  <c r="CC2171" i="3"/>
  <c r="CB2171" i="3"/>
  <c r="CE2171" i="3" s="1"/>
  <c r="BY2171" i="3"/>
  <c r="BX2171" i="3"/>
  <c r="BW2171" i="3"/>
  <c r="BV2171" i="3"/>
  <c r="BU2171" i="3"/>
  <c r="BT2171" i="3"/>
  <c r="BR2171" i="3"/>
  <c r="BP2171" i="3"/>
  <c r="BE2171" i="3"/>
  <c r="BO2171" i="3" s="1"/>
  <c r="BC2171" i="3"/>
  <c r="BD2171" i="3" s="1"/>
  <c r="BQ2171" i="3" s="1"/>
  <c r="AZ2171" i="3"/>
  <c r="BA2171" i="3" s="1"/>
  <c r="BS2171" i="3" s="1"/>
  <c r="AP2171" i="3"/>
  <c r="AK2171" i="3"/>
  <c r="S2171" i="3"/>
  <c r="CW2080" i="3"/>
  <c r="CV2080" i="3"/>
  <c r="CU2080" i="3"/>
  <c r="CT2080" i="3"/>
  <c r="CS2080" i="3"/>
  <c r="CR2080" i="3"/>
  <c r="CQ2080" i="3"/>
  <c r="CX2080" i="3" s="1"/>
  <c r="CG2080" i="3"/>
  <c r="CC2080" i="3"/>
  <c r="CB2080" i="3"/>
  <c r="CE2080" i="3" s="1"/>
  <c r="BY2080" i="3"/>
  <c r="BX2080" i="3"/>
  <c r="BW2080" i="3"/>
  <c r="BV2080" i="3"/>
  <c r="BU2080" i="3"/>
  <c r="BT2080" i="3"/>
  <c r="BR2080" i="3"/>
  <c r="BP2080" i="3"/>
  <c r="BE2080" i="3"/>
  <c r="BO2080" i="3" s="1"/>
  <c r="BC2080" i="3"/>
  <c r="BD2080" i="3" s="1"/>
  <c r="BQ2080" i="3" s="1"/>
  <c r="AZ2080" i="3"/>
  <c r="BA2080" i="3" s="1"/>
  <c r="BS2080" i="3" s="1"/>
  <c r="AP2080" i="3"/>
  <c r="AK2080" i="3"/>
  <c r="S2080" i="3"/>
  <c r="CW2099" i="3"/>
  <c r="CV2099" i="3"/>
  <c r="CU2099" i="3"/>
  <c r="CT2099" i="3"/>
  <c r="CS2099" i="3"/>
  <c r="CR2099" i="3"/>
  <c r="CQ2099" i="3"/>
  <c r="CX2099" i="3" s="1"/>
  <c r="CG2099" i="3"/>
  <c r="CC2099" i="3"/>
  <c r="CB2099" i="3"/>
  <c r="CE2099" i="3" s="1"/>
  <c r="BY2099" i="3"/>
  <c r="BX2099" i="3"/>
  <c r="BW2099" i="3"/>
  <c r="BV2099" i="3"/>
  <c r="BU2099" i="3"/>
  <c r="BT2099" i="3"/>
  <c r="BR2099" i="3"/>
  <c r="BP2099" i="3"/>
  <c r="BE2099" i="3"/>
  <c r="BO2099" i="3" s="1"/>
  <c r="BC2099" i="3"/>
  <c r="BD2099" i="3" s="1"/>
  <c r="BQ2099" i="3" s="1"/>
  <c r="AZ2099" i="3"/>
  <c r="BA2099" i="3" s="1"/>
  <c r="BS2099" i="3" s="1"/>
  <c r="AP2099" i="3"/>
  <c r="AK2099" i="3"/>
  <c r="S2099" i="3"/>
  <c r="CW1622" i="3"/>
  <c r="CV1622" i="3"/>
  <c r="CU1622" i="3"/>
  <c r="CT1622" i="3"/>
  <c r="CS1622" i="3"/>
  <c r="CR1622" i="3"/>
  <c r="CQ1622" i="3"/>
  <c r="CX1622" i="3" s="1"/>
  <c r="CG1622" i="3"/>
  <c r="CC1622" i="3"/>
  <c r="CB1622" i="3"/>
  <c r="CE1622" i="3" s="1"/>
  <c r="BY1622" i="3"/>
  <c r="BX1622" i="3"/>
  <c r="BW1622" i="3"/>
  <c r="BV1622" i="3"/>
  <c r="BU1622" i="3"/>
  <c r="BT1622" i="3"/>
  <c r="BR1622" i="3"/>
  <c r="BP1622" i="3"/>
  <c r="BE1622" i="3"/>
  <c r="BO1622" i="3" s="1"/>
  <c r="BC1622" i="3"/>
  <c r="BD1622" i="3" s="1"/>
  <c r="BQ1622" i="3" s="1"/>
  <c r="AZ1622" i="3"/>
  <c r="BA1622" i="3" s="1"/>
  <c r="BS1622" i="3" s="1"/>
  <c r="AP1622" i="3"/>
  <c r="AK1622" i="3"/>
  <c r="S1622" i="3"/>
  <c r="CX117" i="3"/>
  <c r="CW117" i="3"/>
  <c r="CV117" i="3"/>
  <c r="CG117" i="3"/>
  <c r="CC117" i="3"/>
  <c r="CB117" i="3"/>
  <c r="CD117" i="3" s="1"/>
  <c r="BY117" i="3"/>
  <c r="BX117" i="3"/>
  <c r="BW117" i="3"/>
  <c r="BV117" i="3"/>
  <c r="BU117" i="3"/>
  <c r="BT117" i="3"/>
  <c r="BR117" i="3"/>
  <c r="BP117" i="3"/>
  <c r="BE117" i="3"/>
  <c r="BN117" i="3" s="1"/>
  <c r="BC117" i="3"/>
  <c r="BD117" i="3" s="1"/>
  <c r="BQ117" i="3" s="1"/>
  <c r="AZ117" i="3"/>
  <c r="BA117" i="3" s="1"/>
  <c r="BS117" i="3" s="1"/>
  <c r="AP117" i="3"/>
  <c r="AK117" i="3"/>
  <c r="S117" i="3"/>
  <c r="CW116" i="3"/>
  <c r="CV116" i="3"/>
  <c r="CU116" i="3"/>
  <c r="CT116" i="3"/>
  <c r="CS116" i="3"/>
  <c r="CR116" i="3"/>
  <c r="CQ116" i="3"/>
  <c r="CX116" i="3" s="1"/>
  <c r="CG116" i="3"/>
  <c r="CC116" i="3"/>
  <c r="CB116" i="3"/>
  <c r="CD116" i="3" s="1"/>
  <c r="BY116" i="3"/>
  <c r="BX116" i="3"/>
  <c r="BW116" i="3"/>
  <c r="BV116" i="3"/>
  <c r="BU116" i="3"/>
  <c r="BT116" i="3"/>
  <c r="BR116" i="3"/>
  <c r="BP116" i="3"/>
  <c r="BE116" i="3"/>
  <c r="BN116" i="3" s="1"/>
  <c r="BC116" i="3"/>
  <c r="BD116" i="3" s="1"/>
  <c r="BQ116" i="3" s="1"/>
  <c r="AZ116" i="3"/>
  <c r="BA116" i="3" s="1"/>
  <c r="BS116" i="3" s="1"/>
  <c r="AP116" i="3"/>
  <c r="AK116" i="3"/>
  <c r="S116" i="3"/>
  <c r="CX115" i="3"/>
  <c r="CW115" i="3"/>
  <c r="CV115" i="3"/>
  <c r="CG115" i="3"/>
  <c r="CC115" i="3"/>
  <c r="CB115" i="3"/>
  <c r="CE115" i="3" s="1"/>
  <c r="BY115" i="3"/>
  <c r="BX115" i="3"/>
  <c r="BW115" i="3"/>
  <c r="BV115" i="3"/>
  <c r="BU115" i="3"/>
  <c r="BT115" i="3"/>
  <c r="BR115" i="3"/>
  <c r="BP115" i="3"/>
  <c r="BE115" i="3"/>
  <c r="BO115" i="3" s="1"/>
  <c r="BC115" i="3"/>
  <c r="BD115" i="3" s="1"/>
  <c r="BQ115" i="3" s="1"/>
  <c r="AZ115" i="3"/>
  <c r="BA115" i="3" s="1"/>
  <c r="BS115" i="3" s="1"/>
  <c r="AP115" i="3"/>
  <c r="AK115" i="3"/>
  <c r="S115" i="3"/>
  <c r="CX114" i="3"/>
  <c r="CW114" i="3"/>
  <c r="CV114" i="3"/>
  <c r="CG114" i="3"/>
  <c r="CC114" i="3"/>
  <c r="CB114" i="3"/>
  <c r="CD114" i="3" s="1"/>
  <c r="BY114" i="3"/>
  <c r="BX114" i="3"/>
  <c r="BW114" i="3"/>
  <c r="BV114" i="3"/>
  <c r="BU114" i="3"/>
  <c r="BT114" i="3"/>
  <c r="BR114" i="3"/>
  <c r="BP114" i="3"/>
  <c r="BE114" i="3"/>
  <c r="BN114" i="3" s="1"/>
  <c r="BC114" i="3"/>
  <c r="BD114" i="3" s="1"/>
  <c r="BQ114" i="3" s="1"/>
  <c r="AZ114" i="3"/>
  <c r="BA114" i="3" s="1"/>
  <c r="BS114" i="3" s="1"/>
  <c r="AP114" i="3"/>
  <c r="AK114" i="3"/>
  <c r="S114" i="3"/>
  <c r="CX113" i="3"/>
  <c r="CW113" i="3"/>
  <c r="CV113" i="3"/>
  <c r="CG113" i="3"/>
  <c r="CC113" i="3"/>
  <c r="CB113" i="3"/>
  <c r="CE113" i="3" s="1"/>
  <c r="BY113" i="3"/>
  <c r="BX113" i="3"/>
  <c r="BW113" i="3"/>
  <c r="BV113" i="3"/>
  <c r="BU113" i="3"/>
  <c r="BT113" i="3"/>
  <c r="BR113" i="3"/>
  <c r="BP113" i="3"/>
  <c r="BE113" i="3"/>
  <c r="BO113" i="3" s="1"/>
  <c r="BC113" i="3"/>
  <c r="BD113" i="3" s="1"/>
  <c r="BQ113" i="3" s="1"/>
  <c r="AZ113" i="3"/>
  <c r="BA113" i="3" s="1"/>
  <c r="BS113" i="3" s="1"/>
  <c r="AP113" i="3"/>
  <c r="AK113" i="3"/>
  <c r="S113" i="3"/>
  <c r="CX1882" i="3"/>
  <c r="CW1882" i="3"/>
  <c r="CV1882" i="3"/>
  <c r="CG1882" i="3"/>
  <c r="CC1882" i="3"/>
  <c r="CB1882" i="3"/>
  <c r="CD1882" i="3" s="1"/>
  <c r="BY1882" i="3"/>
  <c r="BX1882" i="3"/>
  <c r="BW1882" i="3"/>
  <c r="BV1882" i="3"/>
  <c r="BU1882" i="3"/>
  <c r="BT1882" i="3"/>
  <c r="BR1882" i="3"/>
  <c r="BP1882" i="3"/>
  <c r="BE1882" i="3"/>
  <c r="BN1882" i="3" s="1"/>
  <c r="BC1882" i="3"/>
  <c r="BD1882" i="3" s="1"/>
  <c r="BQ1882" i="3" s="1"/>
  <c r="AZ1882" i="3"/>
  <c r="BA1882" i="3" s="1"/>
  <c r="BS1882" i="3" s="1"/>
  <c r="AP1882" i="3"/>
  <c r="AK1882" i="3"/>
  <c r="S1882" i="3"/>
  <c r="CX111" i="3"/>
  <c r="CW111" i="3"/>
  <c r="CV111" i="3"/>
  <c r="CG111" i="3"/>
  <c r="CC111" i="3"/>
  <c r="CB111" i="3"/>
  <c r="CE111" i="3" s="1"/>
  <c r="BY111" i="3"/>
  <c r="BX111" i="3"/>
  <c r="BW111" i="3"/>
  <c r="BV111" i="3"/>
  <c r="BU111" i="3"/>
  <c r="BT111" i="3"/>
  <c r="BR111" i="3"/>
  <c r="BP111" i="3"/>
  <c r="BE111" i="3"/>
  <c r="BO111" i="3" s="1"/>
  <c r="BC111" i="3"/>
  <c r="BD111" i="3" s="1"/>
  <c r="BQ111" i="3" s="1"/>
  <c r="AZ111" i="3"/>
  <c r="BA111" i="3" s="1"/>
  <c r="BS111" i="3" s="1"/>
  <c r="AP111" i="3"/>
  <c r="AK111" i="3"/>
  <c r="S111" i="3"/>
  <c r="CX2010" i="3"/>
  <c r="CW2010" i="3"/>
  <c r="CV2010" i="3"/>
  <c r="CG2010" i="3"/>
  <c r="CC2010" i="3"/>
  <c r="CB2010" i="3"/>
  <c r="CD2010" i="3" s="1"/>
  <c r="BY2010" i="3"/>
  <c r="BX2010" i="3"/>
  <c r="BW2010" i="3"/>
  <c r="BV2010" i="3"/>
  <c r="BU2010" i="3"/>
  <c r="BT2010" i="3"/>
  <c r="BR2010" i="3"/>
  <c r="BP2010" i="3"/>
  <c r="BE2010" i="3"/>
  <c r="BN2010" i="3" s="1"/>
  <c r="BC2010" i="3"/>
  <c r="BD2010" i="3" s="1"/>
  <c r="BQ2010" i="3" s="1"/>
  <c r="AZ2010" i="3"/>
  <c r="BA2010" i="3" s="1"/>
  <c r="BS2010" i="3" s="1"/>
  <c r="AP2010" i="3"/>
  <c r="AK2010" i="3"/>
  <c r="S2010" i="3"/>
  <c r="CX109" i="3"/>
  <c r="CW109" i="3"/>
  <c r="CV109" i="3"/>
  <c r="CG109" i="3"/>
  <c r="CC109" i="3"/>
  <c r="CB109" i="3"/>
  <c r="CE109" i="3" s="1"/>
  <c r="BY109" i="3"/>
  <c r="BX109" i="3"/>
  <c r="BW109" i="3"/>
  <c r="BV109" i="3"/>
  <c r="BU109" i="3"/>
  <c r="BT109" i="3"/>
  <c r="BR109" i="3"/>
  <c r="BP109" i="3"/>
  <c r="BE109" i="3"/>
  <c r="BO109" i="3" s="1"/>
  <c r="BC109" i="3"/>
  <c r="BD109" i="3" s="1"/>
  <c r="BQ109" i="3" s="1"/>
  <c r="AZ109" i="3"/>
  <c r="BA109" i="3" s="1"/>
  <c r="BS109" i="3" s="1"/>
  <c r="AP109" i="3"/>
  <c r="AK109" i="3"/>
  <c r="S109" i="3"/>
  <c r="CX108" i="3"/>
  <c r="CW108" i="3"/>
  <c r="CV108" i="3"/>
  <c r="CG108" i="3"/>
  <c r="CC108" i="3"/>
  <c r="CB108" i="3"/>
  <c r="CD108" i="3" s="1"/>
  <c r="BY108" i="3"/>
  <c r="BX108" i="3"/>
  <c r="BW108" i="3"/>
  <c r="BV108" i="3"/>
  <c r="BU108" i="3"/>
  <c r="BT108" i="3"/>
  <c r="BR108" i="3"/>
  <c r="BP108" i="3"/>
  <c r="BE108" i="3"/>
  <c r="BN108" i="3" s="1"/>
  <c r="BC108" i="3"/>
  <c r="BD108" i="3" s="1"/>
  <c r="BQ108" i="3" s="1"/>
  <c r="AZ108" i="3"/>
  <c r="BA108" i="3" s="1"/>
  <c r="BS108" i="3" s="1"/>
  <c r="AP108" i="3"/>
  <c r="AK108" i="3"/>
  <c r="S108" i="3"/>
  <c r="CW2131" i="3"/>
  <c r="CV2131" i="3"/>
  <c r="CU2131" i="3"/>
  <c r="CT2131" i="3"/>
  <c r="CS2131" i="3"/>
  <c r="CR2131" i="3"/>
  <c r="CQ2131" i="3"/>
  <c r="CX2131" i="3" s="1"/>
  <c r="CG2131" i="3"/>
  <c r="CC2131" i="3"/>
  <c r="CB2131" i="3"/>
  <c r="CD2131" i="3" s="1"/>
  <c r="BY2131" i="3"/>
  <c r="BX2131" i="3"/>
  <c r="BW2131" i="3"/>
  <c r="BV2131" i="3"/>
  <c r="BU2131" i="3"/>
  <c r="BT2131" i="3"/>
  <c r="BR2131" i="3"/>
  <c r="BP2131" i="3"/>
  <c r="BE2131" i="3"/>
  <c r="BN2131" i="3" s="1"/>
  <c r="BC2131" i="3"/>
  <c r="BD2131" i="3" s="1"/>
  <c r="BQ2131" i="3" s="1"/>
  <c r="AZ2131" i="3"/>
  <c r="BA2131" i="3" s="1"/>
  <c r="BS2131" i="3" s="1"/>
  <c r="AP2131" i="3"/>
  <c r="AK2131" i="3"/>
  <c r="S2131" i="3"/>
  <c r="CW2135" i="3"/>
  <c r="CV2135" i="3"/>
  <c r="CU2135" i="3"/>
  <c r="CT2135" i="3"/>
  <c r="CS2135" i="3"/>
  <c r="CR2135" i="3"/>
  <c r="CQ2135" i="3"/>
  <c r="CX2135" i="3" s="1"/>
  <c r="CG2135" i="3"/>
  <c r="CC2135" i="3"/>
  <c r="CB2135" i="3"/>
  <c r="CD2135" i="3" s="1"/>
  <c r="BY2135" i="3"/>
  <c r="BX2135" i="3"/>
  <c r="BW2135" i="3"/>
  <c r="BV2135" i="3"/>
  <c r="BU2135" i="3"/>
  <c r="BT2135" i="3"/>
  <c r="BR2135" i="3"/>
  <c r="BP2135" i="3"/>
  <c r="BE2135" i="3"/>
  <c r="BN2135" i="3" s="1"/>
  <c r="BC2135" i="3"/>
  <c r="BD2135" i="3" s="1"/>
  <c r="BQ2135" i="3" s="1"/>
  <c r="AZ2135" i="3"/>
  <c r="BA2135" i="3" s="1"/>
  <c r="BS2135" i="3" s="1"/>
  <c r="AP2135" i="3"/>
  <c r="AK2135" i="3"/>
  <c r="S2135" i="3"/>
  <c r="CX105" i="3"/>
  <c r="CW105" i="3"/>
  <c r="CV105" i="3"/>
  <c r="CG105" i="3"/>
  <c r="CC105" i="3"/>
  <c r="CB105" i="3"/>
  <c r="CE105" i="3" s="1"/>
  <c r="BY105" i="3"/>
  <c r="BX105" i="3"/>
  <c r="BW105" i="3"/>
  <c r="BV105" i="3"/>
  <c r="BU105" i="3"/>
  <c r="BT105" i="3"/>
  <c r="BR105" i="3"/>
  <c r="BP105" i="3"/>
  <c r="BE105" i="3"/>
  <c r="BO105" i="3" s="1"/>
  <c r="BC105" i="3"/>
  <c r="BD105" i="3" s="1"/>
  <c r="BQ105" i="3" s="1"/>
  <c r="AZ105" i="3"/>
  <c r="BA105" i="3" s="1"/>
  <c r="BS105" i="3" s="1"/>
  <c r="AP105" i="3"/>
  <c r="AK105" i="3"/>
  <c r="S105" i="3"/>
  <c r="CW2101" i="3"/>
  <c r="CV2101" i="3"/>
  <c r="CU2101" i="3"/>
  <c r="CT2101" i="3"/>
  <c r="CS2101" i="3"/>
  <c r="CR2101" i="3"/>
  <c r="CQ2101" i="3"/>
  <c r="CX2101" i="3" s="1"/>
  <c r="CG2101" i="3"/>
  <c r="CC2101" i="3"/>
  <c r="CB2101" i="3"/>
  <c r="CE2101" i="3" s="1"/>
  <c r="BY2101" i="3"/>
  <c r="BX2101" i="3"/>
  <c r="BW2101" i="3"/>
  <c r="BV2101" i="3"/>
  <c r="BU2101" i="3"/>
  <c r="BT2101" i="3"/>
  <c r="BR2101" i="3"/>
  <c r="BP2101" i="3"/>
  <c r="BE2101" i="3"/>
  <c r="BO2101" i="3" s="1"/>
  <c r="BC2101" i="3"/>
  <c r="BD2101" i="3" s="1"/>
  <c r="BQ2101" i="3" s="1"/>
  <c r="AZ2101" i="3"/>
  <c r="BA2101" i="3" s="1"/>
  <c r="BS2101" i="3" s="1"/>
  <c r="AP2101" i="3"/>
  <c r="AK2101" i="3"/>
  <c r="S2101" i="3"/>
  <c r="CW2025" i="3"/>
  <c r="CV2025" i="3"/>
  <c r="CU2025" i="3"/>
  <c r="CT2025" i="3"/>
  <c r="CS2025" i="3"/>
  <c r="CR2025" i="3"/>
  <c r="CQ2025" i="3"/>
  <c r="CX2025" i="3" s="1"/>
  <c r="CG2025" i="3"/>
  <c r="CC2025" i="3"/>
  <c r="CB2025" i="3"/>
  <c r="CE2025" i="3" s="1"/>
  <c r="BY2025" i="3"/>
  <c r="BX2025" i="3"/>
  <c r="BW2025" i="3"/>
  <c r="BV2025" i="3"/>
  <c r="BU2025" i="3"/>
  <c r="BT2025" i="3"/>
  <c r="BR2025" i="3"/>
  <c r="BP2025" i="3"/>
  <c r="BE2025" i="3"/>
  <c r="BO2025" i="3" s="1"/>
  <c r="BC2025" i="3"/>
  <c r="BD2025" i="3" s="1"/>
  <c r="BQ2025" i="3" s="1"/>
  <c r="AZ2025" i="3"/>
  <c r="BA2025" i="3" s="1"/>
  <c r="BS2025" i="3" s="1"/>
  <c r="AP2025" i="3"/>
  <c r="AK2025" i="3"/>
  <c r="S2025" i="3"/>
  <c r="CW2011" i="3"/>
  <c r="CV2011" i="3"/>
  <c r="CU2011" i="3"/>
  <c r="CT2011" i="3"/>
  <c r="CS2011" i="3"/>
  <c r="CR2011" i="3"/>
  <c r="CQ2011" i="3"/>
  <c r="CX2011" i="3" s="1"/>
  <c r="CG2011" i="3"/>
  <c r="CC2011" i="3"/>
  <c r="CB2011" i="3"/>
  <c r="CE2011" i="3" s="1"/>
  <c r="BY2011" i="3"/>
  <c r="BX2011" i="3"/>
  <c r="BW2011" i="3"/>
  <c r="BV2011" i="3"/>
  <c r="BU2011" i="3"/>
  <c r="BT2011" i="3"/>
  <c r="BR2011" i="3"/>
  <c r="BP2011" i="3"/>
  <c r="BE2011" i="3"/>
  <c r="BO2011" i="3" s="1"/>
  <c r="BC2011" i="3"/>
  <c r="BD2011" i="3" s="1"/>
  <c r="BQ2011" i="3" s="1"/>
  <c r="AZ2011" i="3"/>
  <c r="BA2011" i="3" s="1"/>
  <c r="BS2011" i="3" s="1"/>
  <c r="AP2011" i="3"/>
  <c r="AK2011" i="3"/>
  <c r="S2011" i="3"/>
  <c r="CW1743" i="3"/>
  <c r="CV1743" i="3"/>
  <c r="CU1743" i="3"/>
  <c r="CT1743" i="3"/>
  <c r="CS1743" i="3"/>
  <c r="CR1743" i="3"/>
  <c r="CQ1743" i="3"/>
  <c r="CX1743" i="3" s="1"/>
  <c r="CG1743" i="3"/>
  <c r="CC1743" i="3"/>
  <c r="CB1743" i="3"/>
  <c r="CE1743" i="3" s="1"/>
  <c r="BY1743" i="3"/>
  <c r="BX1743" i="3"/>
  <c r="BW1743" i="3"/>
  <c r="BV1743" i="3"/>
  <c r="BU1743" i="3"/>
  <c r="BT1743" i="3"/>
  <c r="BR1743" i="3"/>
  <c r="BP1743" i="3"/>
  <c r="BE1743" i="3"/>
  <c r="BO1743" i="3" s="1"/>
  <c r="BC1743" i="3"/>
  <c r="BD1743" i="3" s="1"/>
  <c r="BQ1743" i="3" s="1"/>
  <c r="AZ1743" i="3"/>
  <c r="BA1743" i="3" s="1"/>
  <c r="BS1743" i="3" s="1"/>
  <c r="AP1743" i="3"/>
  <c r="AK1743" i="3"/>
  <c r="S1743" i="3"/>
  <c r="CW2037" i="3"/>
  <c r="CV2037" i="3"/>
  <c r="CU2037" i="3"/>
  <c r="CT2037" i="3"/>
  <c r="CS2037" i="3"/>
  <c r="CR2037" i="3"/>
  <c r="CQ2037" i="3"/>
  <c r="CX2037" i="3" s="1"/>
  <c r="CG2037" i="3"/>
  <c r="CC2037" i="3"/>
  <c r="CB2037" i="3"/>
  <c r="CE2037" i="3" s="1"/>
  <c r="BY2037" i="3"/>
  <c r="BX2037" i="3"/>
  <c r="BW2037" i="3"/>
  <c r="BV2037" i="3"/>
  <c r="BU2037" i="3"/>
  <c r="BT2037" i="3"/>
  <c r="BR2037" i="3"/>
  <c r="BP2037" i="3"/>
  <c r="BH2037" i="3"/>
  <c r="BE2037" i="3"/>
  <c r="BO2037" i="3" s="1"/>
  <c r="BD2037" i="3"/>
  <c r="BQ2037" i="3" s="1"/>
  <c r="BC2037" i="3"/>
  <c r="AZ2037" i="3"/>
  <c r="BA2037" i="3" s="1"/>
  <c r="BS2037" i="3" s="1"/>
  <c r="AP2037" i="3"/>
  <c r="AK2037" i="3"/>
  <c r="S2037" i="3"/>
  <c r="CX2136" i="3"/>
  <c r="CW2136" i="3"/>
  <c r="CV2136" i="3"/>
  <c r="CU2136" i="3"/>
  <c r="CT2136" i="3"/>
  <c r="CS2136" i="3"/>
  <c r="CR2136" i="3"/>
  <c r="CQ2136" i="3"/>
  <c r="CG2136" i="3"/>
  <c r="CC2136" i="3"/>
  <c r="CB2136" i="3"/>
  <c r="CE2136" i="3" s="1"/>
  <c r="BY2136" i="3"/>
  <c r="BX2136" i="3"/>
  <c r="BW2136" i="3"/>
  <c r="BV2136" i="3"/>
  <c r="BU2136" i="3"/>
  <c r="BT2136" i="3"/>
  <c r="BR2136" i="3"/>
  <c r="BP2136" i="3"/>
  <c r="BE2136" i="3"/>
  <c r="BO2136" i="3" s="1"/>
  <c r="BC2136" i="3"/>
  <c r="BD2136" i="3" s="1"/>
  <c r="BQ2136" i="3" s="1"/>
  <c r="AZ2136" i="3"/>
  <c r="BA2136" i="3" s="1"/>
  <c r="BS2136" i="3" s="1"/>
  <c r="AP2136" i="3"/>
  <c r="AK2136" i="3"/>
  <c r="S2136" i="3"/>
  <c r="CW1041" i="3"/>
  <c r="CV1041" i="3"/>
  <c r="CU1041" i="3"/>
  <c r="CT1041" i="3"/>
  <c r="CS1041" i="3"/>
  <c r="CR1041" i="3"/>
  <c r="CQ1041" i="3"/>
  <c r="CX1041" i="3" s="1"/>
  <c r="CG1041" i="3"/>
  <c r="CC1041" i="3"/>
  <c r="CB1041" i="3"/>
  <c r="CE1041" i="3" s="1"/>
  <c r="BY1041" i="3"/>
  <c r="BX1041" i="3"/>
  <c r="BW1041" i="3"/>
  <c r="BV1041" i="3"/>
  <c r="BU1041" i="3"/>
  <c r="BT1041" i="3"/>
  <c r="BR1041" i="3"/>
  <c r="BP1041" i="3"/>
  <c r="BE1041" i="3"/>
  <c r="BO1041" i="3" s="1"/>
  <c r="BC1041" i="3"/>
  <c r="BD1041" i="3" s="1"/>
  <c r="BQ1041" i="3" s="1"/>
  <c r="AZ1041" i="3"/>
  <c r="BA1041" i="3" s="1"/>
  <c r="BS1041" i="3" s="1"/>
  <c r="AP1041" i="3"/>
  <c r="AK1041" i="3"/>
  <c r="S1041" i="3"/>
  <c r="CW2042" i="3"/>
  <c r="CV2042" i="3"/>
  <c r="CU2042" i="3"/>
  <c r="CT2042" i="3"/>
  <c r="CS2042" i="3"/>
  <c r="CR2042" i="3"/>
  <c r="CQ2042" i="3"/>
  <c r="CX2042" i="3" s="1"/>
  <c r="CG2042" i="3"/>
  <c r="CC2042" i="3"/>
  <c r="CB2042" i="3"/>
  <c r="CE2042" i="3" s="1"/>
  <c r="BY2042" i="3"/>
  <c r="BX2042" i="3"/>
  <c r="BW2042" i="3"/>
  <c r="BV2042" i="3"/>
  <c r="BU2042" i="3"/>
  <c r="BT2042" i="3"/>
  <c r="BR2042" i="3"/>
  <c r="BP2042" i="3"/>
  <c r="BE2042" i="3"/>
  <c r="BO2042" i="3" s="1"/>
  <c r="BC2042" i="3"/>
  <c r="BD2042" i="3" s="1"/>
  <c r="BQ2042" i="3" s="1"/>
  <c r="AZ2042" i="3"/>
  <c r="BA2042" i="3" s="1"/>
  <c r="BS2042" i="3" s="1"/>
  <c r="AP2042" i="3"/>
  <c r="AK2042" i="3"/>
  <c r="S2042" i="3"/>
  <c r="CW2040" i="3"/>
  <c r="CV2040" i="3"/>
  <c r="CU2040" i="3"/>
  <c r="CT2040" i="3"/>
  <c r="CS2040" i="3"/>
  <c r="CR2040" i="3"/>
  <c r="CQ2040" i="3"/>
  <c r="CX2040" i="3" s="1"/>
  <c r="CG2040" i="3"/>
  <c r="CC2040" i="3"/>
  <c r="CB2040" i="3"/>
  <c r="CE2040" i="3" s="1"/>
  <c r="BY2040" i="3"/>
  <c r="BX2040" i="3"/>
  <c r="BW2040" i="3"/>
  <c r="BV2040" i="3"/>
  <c r="BU2040" i="3"/>
  <c r="BT2040" i="3"/>
  <c r="BR2040" i="3"/>
  <c r="BP2040" i="3"/>
  <c r="BE2040" i="3"/>
  <c r="BO2040" i="3" s="1"/>
  <c r="BC2040" i="3"/>
  <c r="BD2040" i="3" s="1"/>
  <c r="BQ2040" i="3" s="1"/>
  <c r="AZ2040" i="3"/>
  <c r="BA2040" i="3" s="1"/>
  <c r="BS2040" i="3" s="1"/>
  <c r="AP2040" i="3"/>
  <c r="AK2040" i="3"/>
  <c r="S2040" i="3"/>
  <c r="CW2034" i="3"/>
  <c r="CV2034" i="3"/>
  <c r="CU2034" i="3"/>
  <c r="CT2034" i="3"/>
  <c r="CS2034" i="3"/>
  <c r="CR2034" i="3"/>
  <c r="CQ2034" i="3"/>
  <c r="CX2034" i="3" s="1"/>
  <c r="CG2034" i="3"/>
  <c r="CC2034" i="3"/>
  <c r="CB2034" i="3"/>
  <c r="CE2034" i="3" s="1"/>
  <c r="BY2034" i="3"/>
  <c r="BX2034" i="3"/>
  <c r="BW2034" i="3"/>
  <c r="BV2034" i="3"/>
  <c r="BU2034" i="3"/>
  <c r="BT2034" i="3"/>
  <c r="BR2034" i="3"/>
  <c r="BP2034" i="3"/>
  <c r="BE2034" i="3"/>
  <c r="BO2034" i="3" s="1"/>
  <c r="BC2034" i="3"/>
  <c r="BD2034" i="3" s="1"/>
  <c r="BQ2034" i="3" s="1"/>
  <c r="AZ2034" i="3"/>
  <c r="BA2034" i="3" s="1"/>
  <c r="BS2034" i="3" s="1"/>
  <c r="AP2034" i="3"/>
  <c r="AK2034" i="3"/>
  <c r="S2034" i="3"/>
  <c r="CW2028" i="3"/>
  <c r="CV2028" i="3"/>
  <c r="CU2028" i="3"/>
  <c r="CT2028" i="3"/>
  <c r="CS2028" i="3"/>
  <c r="CR2028" i="3"/>
  <c r="CQ2028" i="3"/>
  <c r="CX2028" i="3" s="1"/>
  <c r="CG2028" i="3"/>
  <c r="CC2028" i="3"/>
  <c r="CB2028" i="3"/>
  <c r="CE2028" i="3" s="1"/>
  <c r="BY2028" i="3"/>
  <c r="BX2028" i="3"/>
  <c r="BW2028" i="3"/>
  <c r="BV2028" i="3"/>
  <c r="BU2028" i="3"/>
  <c r="BT2028" i="3"/>
  <c r="BR2028" i="3"/>
  <c r="BP2028" i="3"/>
  <c r="BE2028" i="3"/>
  <c r="BO2028" i="3" s="1"/>
  <c r="BC2028" i="3"/>
  <c r="BD2028" i="3" s="1"/>
  <c r="BQ2028" i="3" s="1"/>
  <c r="AZ2028" i="3"/>
  <c r="BA2028" i="3" s="1"/>
  <c r="BS2028" i="3" s="1"/>
  <c r="AP2028" i="3"/>
  <c r="AK2028" i="3"/>
  <c r="S2028" i="3"/>
  <c r="CW2027" i="3"/>
  <c r="CV2027" i="3"/>
  <c r="CU2027" i="3"/>
  <c r="CT2027" i="3"/>
  <c r="CS2027" i="3"/>
  <c r="CR2027" i="3"/>
  <c r="CQ2027" i="3"/>
  <c r="CX2027" i="3" s="1"/>
  <c r="CG2027" i="3"/>
  <c r="CC2027" i="3"/>
  <c r="CB2027" i="3"/>
  <c r="CE2027" i="3" s="1"/>
  <c r="BY2027" i="3"/>
  <c r="BX2027" i="3"/>
  <c r="BW2027" i="3"/>
  <c r="BV2027" i="3"/>
  <c r="BU2027" i="3"/>
  <c r="BT2027" i="3"/>
  <c r="BR2027" i="3"/>
  <c r="BP2027" i="3"/>
  <c r="BE2027" i="3"/>
  <c r="BO2027" i="3" s="1"/>
  <c r="BC2027" i="3"/>
  <c r="BD2027" i="3" s="1"/>
  <c r="BQ2027" i="3" s="1"/>
  <c r="AZ2027" i="3"/>
  <c r="BA2027" i="3" s="1"/>
  <c r="BS2027" i="3" s="1"/>
  <c r="AP2027" i="3"/>
  <c r="AK2027" i="3"/>
  <c r="S2027" i="3"/>
  <c r="CW2018" i="3"/>
  <c r="CV2018" i="3"/>
  <c r="CU2018" i="3"/>
  <c r="CT2018" i="3"/>
  <c r="CS2018" i="3"/>
  <c r="CR2018" i="3"/>
  <c r="CQ2018" i="3"/>
  <c r="CX2018" i="3" s="1"/>
  <c r="CG2018" i="3"/>
  <c r="CC2018" i="3"/>
  <c r="CB2018" i="3"/>
  <c r="CE2018" i="3" s="1"/>
  <c r="BY2018" i="3"/>
  <c r="BX2018" i="3"/>
  <c r="BW2018" i="3"/>
  <c r="BV2018" i="3"/>
  <c r="BU2018" i="3"/>
  <c r="BT2018" i="3"/>
  <c r="BR2018" i="3"/>
  <c r="BP2018" i="3"/>
  <c r="BE2018" i="3"/>
  <c r="BO2018" i="3" s="1"/>
  <c r="BC2018" i="3"/>
  <c r="BD2018" i="3" s="1"/>
  <c r="BQ2018" i="3" s="1"/>
  <c r="AZ2018" i="3"/>
  <c r="BA2018" i="3" s="1"/>
  <c r="BS2018" i="3" s="1"/>
  <c r="AP2018" i="3"/>
  <c r="AK2018" i="3"/>
  <c r="S2018" i="3"/>
  <c r="CW2012" i="3"/>
  <c r="CV2012" i="3"/>
  <c r="CU2012" i="3"/>
  <c r="CT2012" i="3"/>
  <c r="CS2012" i="3"/>
  <c r="CR2012" i="3"/>
  <c r="CQ2012" i="3"/>
  <c r="CX2012" i="3" s="1"/>
  <c r="CG2012" i="3"/>
  <c r="CC2012" i="3"/>
  <c r="CB2012" i="3"/>
  <c r="CE2012" i="3" s="1"/>
  <c r="BY2012" i="3"/>
  <c r="BX2012" i="3"/>
  <c r="BW2012" i="3"/>
  <c r="BV2012" i="3"/>
  <c r="BU2012" i="3"/>
  <c r="BT2012" i="3"/>
  <c r="BR2012" i="3"/>
  <c r="BP2012" i="3"/>
  <c r="BE2012" i="3"/>
  <c r="BO2012" i="3" s="1"/>
  <c r="BC2012" i="3"/>
  <c r="BD2012" i="3" s="1"/>
  <c r="BQ2012" i="3" s="1"/>
  <c r="AZ2012" i="3"/>
  <c r="BA2012" i="3" s="1"/>
  <c r="BS2012" i="3" s="1"/>
  <c r="AP2012" i="3"/>
  <c r="AK2012" i="3"/>
  <c r="S2012" i="3"/>
  <c r="CW1289" i="3"/>
  <c r="CV1289" i="3"/>
  <c r="CU1289" i="3"/>
  <c r="CT1289" i="3"/>
  <c r="CS1289" i="3"/>
  <c r="CR1289" i="3"/>
  <c r="CQ1289" i="3"/>
  <c r="CX1289" i="3" s="1"/>
  <c r="CG1289" i="3"/>
  <c r="CC1289" i="3"/>
  <c r="CB1289" i="3"/>
  <c r="CE1289" i="3" s="1"/>
  <c r="BY1289" i="3"/>
  <c r="BX1289" i="3"/>
  <c r="BW1289" i="3"/>
  <c r="BV1289" i="3"/>
  <c r="BU1289" i="3"/>
  <c r="BT1289" i="3"/>
  <c r="BR1289" i="3"/>
  <c r="BP1289" i="3"/>
  <c r="BE1289" i="3"/>
  <c r="BO1289" i="3" s="1"/>
  <c r="BC1289" i="3"/>
  <c r="BD1289" i="3" s="1"/>
  <c r="BQ1289" i="3" s="1"/>
  <c r="AZ1289" i="3"/>
  <c r="BA1289" i="3" s="1"/>
  <c r="BS1289" i="3" s="1"/>
  <c r="AP1289" i="3"/>
  <c r="AK1289" i="3"/>
  <c r="S1289" i="3"/>
  <c r="CW520" i="3"/>
  <c r="CV520" i="3"/>
  <c r="CU520" i="3"/>
  <c r="CT520" i="3"/>
  <c r="CS520" i="3"/>
  <c r="CR520" i="3"/>
  <c r="CQ520" i="3"/>
  <c r="CX520" i="3" s="1"/>
  <c r="CG520" i="3"/>
  <c r="CC520" i="3"/>
  <c r="CB520" i="3"/>
  <c r="CE520" i="3" s="1"/>
  <c r="BY520" i="3"/>
  <c r="BX520" i="3"/>
  <c r="BW520" i="3"/>
  <c r="BV520" i="3"/>
  <c r="BU520" i="3"/>
  <c r="BT520" i="3"/>
  <c r="BR520" i="3"/>
  <c r="BP520" i="3"/>
  <c r="BE520" i="3"/>
  <c r="BO520" i="3" s="1"/>
  <c r="BC520" i="3"/>
  <c r="BD520" i="3" s="1"/>
  <c r="BQ520" i="3" s="1"/>
  <c r="AZ520" i="3"/>
  <c r="BA520" i="3" s="1"/>
  <c r="BS520" i="3" s="1"/>
  <c r="AP520" i="3"/>
  <c r="AK520" i="3"/>
  <c r="S520" i="3"/>
  <c r="CW2100" i="3"/>
  <c r="CV2100" i="3"/>
  <c r="CU2100" i="3"/>
  <c r="CT2100" i="3"/>
  <c r="CS2100" i="3"/>
  <c r="CR2100" i="3"/>
  <c r="CQ2100" i="3"/>
  <c r="CX2100" i="3" s="1"/>
  <c r="CG2100" i="3"/>
  <c r="CC2100" i="3"/>
  <c r="CB2100" i="3"/>
  <c r="CE2100" i="3" s="1"/>
  <c r="BY2100" i="3"/>
  <c r="BX2100" i="3"/>
  <c r="BW2100" i="3"/>
  <c r="BV2100" i="3"/>
  <c r="BU2100" i="3"/>
  <c r="BT2100" i="3"/>
  <c r="BR2100" i="3"/>
  <c r="BP2100" i="3"/>
  <c r="BE2100" i="3"/>
  <c r="BO2100" i="3" s="1"/>
  <c r="BC2100" i="3"/>
  <c r="BD2100" i="3" s="1"/>
  <c r="BQ2100" i="3" s="1"/>
  <c r="AZ2100" i="3"/>
  <c r="BA2100" i="3" s="1"/>
  <c r="BS2100" i="3" s="1"/>
  <c r="AP2100" i="3"/>
  <c r="AK2100" i="3"/>
  <c r="S2100" i="3"/>
  <c r="CW1095" i="3"/>
  <c r="CV1095" i="3"/>
  <c r="CU1095" i="3"/>
  <c r="CT1095" i="3"/>
  <c r="CS1095" i="3"/>
  <c r="CR1095" i="3"/>
  <c r="CQ1095" i="3"/>
  <c r="CX1095" i="3" s="1"/>
  <c r="CG1095" i="3"/>
  <c r="CC1095" i="3"/>
  <c r="CB1095" i="3"/>
  <c r="CE1095" i="3" s="1"/>
  <c r="BY1095" i="3"/>
  <c r="BX1095" i="3"/>
  <c r="BW1095" i="3"/>
  <c r="BV1095" i="3"/>
  <c r="BU1095" i="3"/>
  <c r="BT1095" i="3"/>
  <c r="BR1095" i="3"/>
  <c r="BP1095" i="3"/>
  <c r="BE1095" i="3"/>
  <c r="BO1095" i="3" s="1"/>
  <c r="BC1095" i="3"/>
  <c r="BD1095" i="3" s="1"/>
  <c r="BQ1095" i="3" s="1"/>
  <c r="AZ1095" i="3"/>
  <c r="BA1095" i="3" s="1"/>
  <c r="BS1095" i="3" s="1"/>
  <c r="AP1095" i="3"/>
  <c r="AK1095" i="3"/>
  <c r="S1095" i="3"/>
  <c r="CW1096" i="3"/>
  <c r="CV1096" i="3"/>
  <c r="CU1096" i="3"/>
  <c r="CT1096" i="3"/>
  <c r="CS1096" i="3"/>
  <c r="CR1096" i="3"/>
  <c r="CQ1096" i="3"/>
  <c r="CX1096" i="3" s="1"/>
  <c r="CG1096" i="3"/>
  <c r="CC1096" i="3"/>
  <c r="CB1096" i="3"/>
  <c r="CE1096" i="3" s="1"/>
  <c r="BY1096" i="3"/>
  <c r="BX1096" i="3"/>
  <c r="BW1096" i="3"/>
  <c r="BV1096" i="3"/>
  <c r="BU1096" i="3"/>
  <c r="BT1096" i="3"/>
  <c r="BR1096" i="3"/>
  <c r="BP1096" i="3"/>
  <c r="BE1096" i="3"/>
  <c r="BO1096" i="3" s="1"/>
  <c r="BC1096" i="3"/>
  <c r="BD1096" i="3" s="1"/>
  <c r="BQ1096" i="3" s="1"/>
  <c r="AZ1096" i="3"/>
  <c r="BA1096" i="3" s="1"/>
  <c r="BS1096" i="3" s="1"/>
  <c r="AP1096" i="3"/>
  <c r="AK1096" i="3"/>
  <c r="S1096" i="3"/>
  <c r="CW606" i="3"/>
  <c r="CV606" i="3"/>
  <c r="CU606" i="3"/>
  <c r="CT606" i="3"/>
  <c r="CS606" i="3"/>
  <c r="CR606" i="3"/>
  <c r="CQ606" i="3"/>
  <c r="CX606" i="3" s="1"/>
  <c r="CG606" i="3"/>
  <c r="CC606" i="3"/>
  <c r="CB606" i="3"/>
  <c r="CE606" i="3" s="1"/>
  <c r="BY606" i="3"/>
  <c r="BX606" i="3"/>
  <c r="BW606" i="3"/>
  <c r="BV606" i="3"/>
  <c r="BU606" i="3"/>
  <c r="BT606" i="3"/>
  <c r="BR606" i="3"/>
  <c r="BP606" i="3"/>
  <c r="BE606" i="3"/>
  <c r="BO606" i="3" s="1"/>
  <c r="BC606" i="3"/>
  <c r="BD606" i="3" s="1"/>
  <c r="BQ606" i="3" s="1"/>
  <c r="AZ606" i="3"/>
  <c r="BA606" i="3" s="1"/>
  <c r="BS606" i="3" s="1"/>
  <c r="AP606" i="3"/>
  <c r="AK606" i="3"/>
  <c r="S606" i="3"/>
  <c r="CW2001" i="3"/>
  <c r="CV2001" i="3"/>
  <c r="CU2001" i="3"/>
  <c r="CT2001" i="3"/>
  <c r="CS2001" i="3"/>
  <c r="CR2001" i="3"/>
  <c r="CQ2001" i="3"/>
  <c r="CX2001" i="3" s="1"/>
  <c r="CG2001" i="3"/>
  <c r="CC2001" i="3"/>
  <c r="CB2001" i="3"/>
  <c r="CE2001" i="3" s="1"/>
  <c r="BY2001" i="3"/>
  <c r="BX2001" i="3"/>
  <c r="BW2001" i="3"/>
  <c r="BV2001" i="3"/>
  <c r="BU2001" i="3"/>
  <c r="BT2001" i="3"/>
  <c r="BR2001" i="3"/>
  <c r="BP2001" i="3"/>
  <c r="BE2001" i="3"/>
  <c r="BO2001" i="3" s="1"/>
  <c r="BC2001" i="3"/>
  <c r="BD2001" i="3" s="1"/>
  <c r="BQ2001" i="3" s="1"/>
  <c r="AZ2001" i="3"/>
  <c r="BA2001" i="3" s="1"/>
  <c r="BS2001" i="3" s="1"/>
  <c r="AP2001" i="3"/>
  <c r="AK2001" i="3"/>
  <c r="S2001" i="3"/>
  <c r="CW2021" i="3"/>
  <c r="CV2021" i="3"/>
  <c r="CU2021" i="3"/>
  <c r="CT2021" i="3"/>
  <c r="CS2021" i="3"/>
  <c r="CR2021" i="3"/>
  <c r="CQ2021" i="3"/>
  <c r="CX2021" i="3" s="1"/>
  <c r="CG2021" i="3"/>
  <c r="CC2021" i="3"/>
  <c r="CB2021" i="3"/>
  <c r="CE2021" i="3" s="1"/>
  <c r="BY2021" i="3"/>
  <c r="BX2021" i="3"/>
  <c r="BW2021" i="3"/>
  <c r="BV2021" i="3"/>
  <c r="BU2021" i="3"/>
  <c r="BT2021" i="3"/>
  <c r="BR2021" i="3"/>
  <c r="BP2021" i="3"/>
  <c r="BE2021" i="3"/>
  <c r="BO2021" i="3" s="1"/>
  <c r="BC2021" i="3"/>
  <c r="BD2021" i="3" s="1"/>
  <c r="BQ2021" i="3" s="1"/>
  <c r="AZ2021" i="3"/>
  <c r="BA2021" i="3" s="1"/>
  <c r="BS2021" i="3" s="1"/>
  <c r="AP2021" i="3"/>
  <c r="AK2021" i="3"/>
  <c r="S2021" i="3"/>
  <c r="CW2074" i="3"/>
  <c r="CV2074" i="3"/>
  <c r="CU2074" i="3"/>
  <c r="CT2074" i="3"/>
  <c r="CS2074" i="3"/>
  <c r="CR2074" i="3"/>
  <c r="CQ2074" i="3"/>
  <c r="CX2074" i="3" s="1"/>
  <c r="CG2074" i="3"/>
  <c r="CC2074" i="3"/>
  <c r="CB2074" i="3"/>
  <c r="CE2074" i="3" s="1"/>
  <c r="BY2074" i="3"/>
  <c r="BX2074" i="3"/>
  <c r="BW2074" i="3"/>
  <c r="BV2074" i="3"/>
  <c r="BU2074" i="3"/>
  <c r="BT2074" i="3"/>
  <c r="BR2074" i="3"/>
  <c r="BP2074" i="3"/>
  <c r="BE2074" i="3"/>
  <c r="BO2074" i="3" s="1"/>
  <c r="BC2074" i="3"/>
  <c r="BD2074" i="3" s="1"/>
  <c r="BQ2074" i="3" s="1"/>
  <c r="AZ2074" i="3"/>
  <c r="BA2074" i="3" s="1"/>
  <c r="BS2074" i="3" s="1"/>
  <c r="AP2074" i="3"/>
  <c r="AK2074" i="3"/>
  <c r="S2074" i="3"/>
  <c r="CW2071" i="3"/>
  <c r="CV2071" i="3"/>
  <c r="CU2071" i="3"/>
  <c r="CT2071" i="3"/>
  <c r="CS2071" i="3"/>
  <c r="CR2071" i="3"/>
  <c r="CQ2071" i="3"/>
  <c r="CX2071" i="3" s="1"/>
  <c r="CG2071" i="3"/>
  <c r="CC2071" i="3"/>
  <c r="CB2071" i="3"/>
  <c r="CE2071" i="3" s="1"/>
  <c r="BY2071" i="3"/>
  <c r="BX2071" i="3"/>
  <c r="BW2071" i="3"/>
  <c r="BV2071" i="3"/>
  <c r="BU2071" i="3"/>
  <c r="BT2071" i="3"/>
  <c r="BR2071" i="3"/>
  <c r="BP2071" i="3"/>
  <c r="BE2071" i="3"/>
  <c r="BO2071" i="3" s="1"/>
  <c r="BC2071" i="3"/>
  <c r="BD2071" i="3" s="1"/>
  <c r="BQ2071" i="3" s="1"/>
  <c r="AZ2071" i="3"/>
  <c r="BA2071" i="3" s="1"/>
  <c r="BS2071" i="3" s="1"/>
  <c r="AP2071" i="3"/>
  <c r="AK2071" i="3"/>
  <c r="S2071" i="3"/>
  <c r="CW2064" i="3"/>
  <c r="CV2064" i="3"/>
  <c r="CU2064" i="3"/>
  <c r="CT2064" i="3"/>
  <c r="CS2064" i="3"/>
  <c r="CR2064" i="3"/>
  <c r="CQ2064" i="3"/>
  <c r="CX2064" i="3" s="1"/>
  <c r="CG2064" i="3"/>
  <c r="CC2064" i="3"/>
  <c r="CB2064" i="3"/>
  <c r="CE2064" i="3" s="1"/>
  <c r="BY2064" i="3"/>
  <c r="BX2064" i="3"/>
  <c r="BW2064" i="3"/>
  <c r="BV2064" i="3"/>
  <c r="BU2064" i="3"/>
  <c r="BT2064" i="3"/>
  <c r="BR2064" i="3"/>
  <c r="BP2064" i="3"/>
  <c r="BE2064" i="3"/>
  <c r="BO2064" i="3" s="1"/>
  <c r="BC2064" i="3"/>
  <c r="BD2064" i="3" s="1"/>
  <c r="BQ2064" i="3" s="1"/>
  <c r="AZ2064" i="3"/>
  <c r="BA2064" i="3" s="1"/>
  <c r="BS2064" i="3" s="1"/>
  <c r="AP2064" i="3"/>
  <c r="AK2064" i="3"/>
  <c r="S2064" i="3"/>
  <c r="CW2039" i="3"/>
  <c r="CV2039" i="3"/>
  <c r="CU2039" i="3"/>
  <c r="CT2039" i="3"/>
  <c r="CS2039" i="3"/>
  <c r="CR2039" i="3"/>
  <c r="CQ2039" i="3"/>
  <c r="CX2039" i="3" s="1"/>
  <c r="CG2039" i="3"/>
  <c r="CC2039" i="3"/>
  <c r="CB2039" i="3"/>
  <c r="CE2039" i="3" s="1"/>
  <c r="BY2039" i="3"/>
  <c r="BX2039" i="3"/>
  <c r="BW2039" i="3"/>
  <c r="BV2039" i="3"/>
  <c r="BU2039" i="3"/>
  <c r="BT2039" i="3"/>
  <c r="BR2039" i="3"/>
  <c r="BP2039" i="3"/>
  <c r="BE2039" i="3"/>
  <c r="BO2039" i="3" s="1"/>
  <c r="BC2039" i="3"/>
  <c r="BD2039" i="3" s="1"/>
  <c r="BQ2039" i="3" s="1"/>
  <c r="AZ2039" i="3"/>
  <c r="BA2039" i="3" s="1"/>
  <c r="BS2039" i="3" s="1"/>
  <c r="AP2039" i="3"/>
  <c r="AK2039" i="3"/>
  <c r="S2039" i="3"/>
  <c r="CW1934" i="3"/>
  <c r="CV1934" i="3"/>
  <c r="CU1934" i="3"/>
  <c r="CT1934" i="3"/>
  <c r="CS1934" i="3"/>
  <c r="CR1934" i="3"/>
  <c r="CQ1934" i="3"/>
  <c r="CX1934" i="3" s="1"/>
  <c r="CG1934" i="3"/>
  <c r="CC1934" i="3"/>
  <c r="CB1934" i="3"/>
  <c r="CE1934" i="3" s="1"/>
  <c r="BY1934" i="3"/>
  <c r="BX1934" i="3"/>
  <c r="BW1934" i="3"/>
  <c r="BV1934" i="3"/>
  <c r="BU1934" i="3"/>
  <c r="BT1934" i="3"/>
  <c r="BR1934" i="3"/>
  <c r="BP1934" i="3"/>
  <c r="BE1934" i="3"/>
  <c r="BO1934" i="3" s="1"/>
  <c r="BC1934" i="3"/>
  <c r="BD1934" i="3" s="1"/>
  <c r="BQ1934" i="3" s="1"/>
  <c r="AZ1934" i="3"/>
  <c r="BA1934" i="3" s="1"/>
  <c r="BS1934" i="3" s="1"/>
  <c r="AP1934" i="3"/>
  <c r="AK1934" i="3"/>
  <c r="S1934" i="3"/>
  <c r="CW1931" i="3"/>
  <c r="CV1931" i="3"/>
  <c r="CU1931" i="3"/>
  <c r="CT1931" i="3"/>
  <c r="CS1931" i="3"/>
  <c r="CR1931" i="3"/>
  <c r="CQ1931" i="3"/>
  <c r="CX1931" i="3" s="1"/>
  <c r="CG1931" i="3"/>
  <c r="CC1931" i="3"/>
  <c r="CB1931" i="3"/>
  <c r="CE1931" i="3" s="1"/>
  <c r="BY1931" i="3"/>
  <c r="BX1931" i="3"/>
  <c r="BW1931" i="3"/>
  <c r="BV1931" i="3"/>
  <c r="BU1931" i="3"/>
  <c r="BT1931" i="3"/>
  <c r="BR1931" i="3"/>
  <c r="BP1931" i="3"/>
  <c r="BE1931" i="3"/>
  <c r="BO1931" i="3" s="1"/>
  <c r="BC1931" i="3"/>
  <c r="BD1931" i="3" s="1"/>
  <c r="BQ1931" i="3" s="1"/>
  <c r="AZ1931" i="3"/>
  <c r="BA1931" i="3" s="1"/>
  <c r="BS1931" i="3" s="1"/>
  <c r="AP1931" i="3"/>
  <c r="AK1931" i="3"/>
  <c r="S1931" i="3"/>
  <c r="CW1929" i="3"/>
  <c r="CV1929" i="3"/>
  <c r="CU1929" i="3"/>
  <c r="CT1929" i="3"/>
  <c r="CS1929" i="3"/>
  <c r="CR1929" i="3"/>
  <c r="CQ1929" i="3"/>
  <c r="CX1929" i="3" s="1"/>
  <c r="CG1929" i="3"/>
  <c r="CC1929" i="3"/>
  <c r="CB1929" i="3"/>
  <c r="CE1929" i="3" s="1"/>
  <c r="BY1929" i="3"/>
  <c r="BX1929" i="3"/>
  <c r="BW1929" i="3"/>
  <c r="BV1929" i="3"/>
  <c r="BU1929" i="3"/>
  <c r="BT1929" i="3"/>
  <c r="BR1929" i="3"/>
  <c r="BP1929" i="3"/>
  <c r="BE1929" i="3"/>
  <c r="BO1929" i="3" s="1"/>
  <c r="BC1929" i="3"/>
  <c r="BD1929" i="3" s="1"/>
  <c r="BQ1929" i="3" s="1"/>
  <c r="AZ1929" i="3"/>
  <c r="BA1929" i="3" s="1"/>
  <c r="BS1929" i="3" s="1"/>
  <c r="AP1929" i="3"/>
  <c r="AK1929" i="3"/>
  <c r="S1929" i="3"/>
  <c r="CW2033" i="3"/>
  <c r="CV2033" i="3"/>
  <c r="CU2033" i="3"/>
  <c r="CT2033" i="3"/>
  <c r="CS2033" i="3"/>
  <c r="CR2033" i="3"/>
  <c r="CQ2033" i="3"/>
  <c r="CX2033" i="3" s="1"/>
  <c r="CG2033" i="3"/>
  <c r="CC2033" i="3"/>
  <c r="CB2033" i="3"/>
  <c r="CE2033" i="3" s="1"/>
  <c r="BY2033" i="3"/>
  <c r="BX2033" i="3"/>
  <c r="BW2033" i="3"/>
  <c r="BV2033" i="3"/>
  <c r="BU2033" i="3"/>
  <c r="BT2033" i="3"/>
  <c r="BR2033" i="3"/>
  <c r="BP2033" i="3"/>
  <c r="BE2033" i="3"/>
  <c r="BO2033" i="3" s="1"/>
  <c r="BC2033" i="3"/>
  <c r="BD2033" i="3" s="1"/>
  <c r="BQ2033" i="3" s="1"/>
  <c r="AZ2033" i="3"/>
  <c r="BA2033" i="3" s="1"/>
  <c r="BS2033" i="3" s="1"/>
  <c r="AP2033" i="3"/>
  <c r="AK2033" i="3"/>
  <c r="S2033" i="3"/>
  <c r="CW2031" i="3"/>
  <c r="CV2031" i="3"/>
  <c r="CU2031" i="3"/>
  <c r="CT2031" i="3"/>
  <c r="CS2031" i="3"/>
  <c r="CR2031" i="3"/>
  <c r="CQ2031" i="3"/>
  <c r="CX2031" i="3" s="1"/>
  <c r="CG2031" i="3"/>
  <c r="CC2031" i="3"/>
  <c r="CB2031" i="3"/>
  <c r="CE2031" i="3" s="1"/>
  <c r="BY2031" i="3"/>
  <c r="BX2031" i="3"/>
  <c r="BW2031" i="3"/>
  <c r="BV2031" i="3"/>
  <c r="BU2031" i="3"/>
  <c r="BT2031" i="3"/>
  <c r="BR2031" i="3"/>
  <c r="BP2031" i="3"/>
  <c r="BE2031" i="3"/>
  <c r="BO2031" i="3" s="1"/>
  <c r="BC2031" i="3"/>
  <c r="BD2031" i="3" s="1"/>
  <c r="BQ2031" i="3" s="1"/>
  <c r="AZ2031" i="3"/>
  <c r="BA2031" i="3" s="1"/>
  <c r="BS2031" i="3" s="1"/>
  <c r="AP2031" i="3"/>
  <c r="AK2031" i="3"/>
  <c r="S2031" i="3"/>
  <c r="CW2032" i="3"/>
  <c r="CV2032" i="3"/>
  <c r="CU2032" i="3"/>
  <c r="CT2032" i="3"/>
  <c r="CS2032" i="3"/>
  <c r="CR2032" i="3"/>
  <c r="CQ2032" i="3"/>
  <c r="CX2032" i="3" s="1"/>
  <c r="CG2032" i="3"/>
  <c r="CC2032" i="3"/>
  <c r="CB2032" i="3"/>
  <c r="CE2032" i="3" s="1"/>
  <c r="BY2032" i="3"/>
  <c r="BX2032" i="3"/>
  <c r="BW2032" i="3"/>
  <c r="BV2032" i="3"/>
  <c r="BU2032" i="3"/>
  <c r="BT2032" i="3"/>
  <c r="BR2032" i="3"/>
  <c r="BP2032" i="3"/>
  <c r="BE2032" i="3"/>
  <c r="BO2032" i="3" s="1"/>
  <c r="BC2032" i="3"/>
  <c r="BD2032" i="3" s="1"/>
  <c r="BQ2032" i="3" s="1"/>
  <c r="AZ2032" i="3"/>
  <c r="BA2032" i="3" s="1"/>
  <c r="BS2032" i="3" s="1"/>
  <c r="AP2032" i="3"/>
  <c r="AK2032" i="3"/>
  <c r="S2032" i="3"/>
  <c r="CW2030" i="3"/>
  <c r="CV2030" i="3"/>
  <c r="CU2030" i="3"/>
  <c r="CT2030" i="3"/>
  <c r="CS2030" i="3"/>
  <c r="CR2030" i="3"/>
  <c r="CQ2030" i="3"/>
  <c r="CX2030" i="3" s="1"/>
  <c r="CG2030" i="3"/>
  <c r="CC2030" i="3"/>
  <c r="CB2030" i="3"/>
  <c r="CE2030" i="3" s="1"/>
  <c r="BY2030" i="3"/>
  <c r="BX2030" i="3"/>
  <c r="BW2030" i="3"/>
  <c r="BV2030" i="3"/>
  <c r="BU2030" i="3"/>
  <c r="BT2030" i="3"/>
  <c r="BR2030" i="3"/>
  <c r="BP2030" i="3"/>
  <c r="BE2030" i="3"/>
  <c r="BO2030" i="3" s="1"/>
  <c r="BC2030" i="3"/>
  <c r="BD2030" i="3" s="1"/>
  <c r="BQ2030" i="3" s="1"/>
  <c r="AZ2030" i="3"/>
  <c r="BA2030" i="3" s="1"/>
  <c r="BS2030" i="3" s="1"/>
  <c r="AP2030" i="3"/>
  <c r="AK2030" i="3"/>
  <c r="S2030" i="3"/>
  <c r="CW2009" i="3"/>
  <c r="CV2009" i="3"/>
  <c r="CU2009" i="3"/>
  <c r="CT2009" i="3"/>
  <c r="CS2009" i="3"/>
  <c r="CR2009" i="3"/>
  <c r="CQ2009" i="3"/>
  <c r="CX2009" i="3" s="1"/>
  <c r="CG2009" i="3"/>
  <c r="CC2009" i="3"/>
  <c r="CB2009" i="3"/>
  <c r="CE2009" i="3" s="1"/>
  <c r="BY2009" i="3"/>
  <c r="BX2009" i="3"/>
  <c r="BW2009" i="3"/>
  <c r="BV2009" i="3"/>
  <c r="BU2009" i="3"/>
  <c r="BT2009" i="3"/>
  <c r="BR2009" i="3"/>
  <c r="BP2009" i="3"/>
  <c r="BE2009" i="3"/>
  <c r="BO2009" i="3" s="1"/>
  <c r="BC2009" i="3"/>
  <c r="BD2009" i="3" s="1"/>
  <c r="BQ2009" i="3" s="1"/>
  <c r="AZ2009" i="3"/>
  <c r="BA2009" i="3" s="1"/>
  <c r="BS2009" i="3" s="1"/>
  <c r="AP2009" i="3"/>
  <c r="AK2009" i="3"/>
  <c r="S2009" i="3"/>
  <c r="CX2008" i="3"/>
  <c r="CW2008" i="3"/>
  <c r="CV2008" i="3"/>
  <c r="CG2008" i="3"/>
  <c r="CC2008" i="3"/>
  <c r="CB2008" i="3"/>
  <c r="CD2008" i="3" s="1"/>
  <c r="BY2008" i="3"/>
  <c r="BX2008" i="3"/>
  <c r="BW2008" i="3"/>
  <c r="BV2008" i="3"/>
  <c r="BU2008" i="3"/>
  <c r="BT2008" i="3"/>
  <c r="BR2008" i="3"/>
  <c r="BP2008" i="3"/>
  <c r="BE2008" i="3"/>
  <c r="BN2008" i="3" s="1"/>
  <c r="BC2008" i="3"/>
  <c r="BD2008" i="3" s="1"/>
  <c r="BQ2008" i="3" s="1"/>
  <c r="AZ2008" i="3"/>
  <c r="BA2008" i="3" s="1"/>
  <c r="BS2008" i="3" s="1"/>
  <c r="AP2008" i="3"/>
  <c r="AK2008" i="3"/>
  <c r="S2008" i="3"/>
  <c r="CX2007" i="3"/>
  <c r="CW2007" i="3"/>
  <c r="CV2007" i="3"/>
  <c r="CG2007" i="3"/>
  <c r="CC2007" i="3"/>
  <c r="CB2007" i="3"/>
  <c r="CE2007" i="3" s="1"/>
  <c r="BY2007" i="3"/>
  <c r="BX2007" i="3"/>
  <c r="BW2007" i="3"/>
  <c r="BV2007" i="3"/>
  <c r="BU2007" i="3"/>
  <c r="BT2007" i="3"/>
  <c r="BR2007" i="3"/>
  <c r="BP2007" i="3"/>
  <c r="BE2007" i="3"/>
  <c r="BO2007" i="3" s="1"/>
  <c r="BC2007" i="3"/>
  <c r="BD2007" i="3" s="1"/>
  <c r="BQ2007" i="3" s="1"/>
  <c r="AZ2007" i="3"/>
  <c r="BA2007" i="3" s="1"/>
  <c r="BS2007" i="3" s="1"/>
  <c r="AP2007" i="3"/>
  <c r="AK2007" i="3"/>
  <c r="S2007" i="3"/>
  <c r="CX2006" i="3"/>
  <c r="CW2006" i="3"/>
  <c r="CV2006" i="3"/>
  <c r="CG2006" i="3"/>
  <c r="CC2006" i="3"/>
  <c r="CB2006" i="3"/>
  <c r="CD2006" i="3" s="1"/>
  <c r="BY2006" i="3"/>
  <c r="BX2006" i="3"/>
  <c r="BW2006" i="3"/>
  <c r="BV2006" i="3"/>
  <c r="BU2006" i="3"/>
  <c r="BT2006" i="3"/>
  <c r="BR2006" i="3"/>
  <c r="BP2006" i="3"/>
  <c r="BE2006" i="3"/>
  <c r="BN2006" i="3" s="1"/>
  <c r="BC2006" i="3"/>
  <c r="BD2006" i="3" s="1"/>
  <c r="BQ2006" i="3" s="1"/>
  <c r="AZ2006" i="3"/>
  <c r="BA2006" i="3" s="1"/>
  <c r="BS2006" i="3" s="1"/>
  <c r="AP2006" i="3"/>
  <c r="AK2006" i="3"/>
  <c r="S2006" i="3"/>
  <c r="CX2005" i="3"/>
  <c r="CW2005" i="3"/>
  <c r="CV2005" i="3"/>
  <c r="CG2005" i="3"/>
  <c r="CC2005" i="3"/>
  <c r="CB2005" i="3"/>
  <c r="CE2005" i="3" s="1"/>
  <c r="BY2005" i="3"/>
  <c r="BX2005" i="3"/>
  <c r="BW2005" i="3"/>
  <c r="BV2005" i="3"/>
  <c r="BU2005" i="3"/>
  <c r="BT2005" i="3"/>
  <c r="BR2005" i="3"/>
  <c r="BP2005" i="3"/>
  <c r="BE2005" i="3"/>
  <c r="BO2005" i="3" s="1"/>
  <c r="BC2005" i="3"/>
  <c r="BD2005" i="3" s="1"/>
  <c r="BQ2005" i="3" s="1"/>
  <c r="AZ2005" i="3"/>
  <c r="BA2005" i="3" s="1"/>
  <c r="BS2005" i="3" s="1"/>
  <c r="AP2005" i="3"/>
  <c r="AK2005" i="3"/>
  <c r="S2005" i="3"/>
  <c r="CX2004" i="3"/>
  <c r="CW2004" i="3"/>
  <c r="CV2004" i="3"/>
  <c r="CG2004" i="3"/>
  <c r="CC2004" i="3"/>
  <c r="CB2004" i="3"/>
  <c r="CD2004" i="3" s="1"/>
  <c r="BY2004" i="3"/>
  <c r="BX2004" i="3"/>
  <c r="BW2004" i="3"/>
  <c r="BV2004" i="3"/>
  <c r="BU2004" i="3"/>
  <c r="BT2004" i="3"/>
  <c r="BR2004" i="3"/>
  <c r="BP2004" i="3"/>
  <c r="BE2004" i="3"/>
  <c r="BN2004" i="3" s="1"/>
  <c r="BC2004" i="3"/>
  <c r="BD2004" i="3" s="1"/>
  <c r="BQ2004" i="3" s="1"/>
  <c r="AZ2004" i="3"/>
  <c r="BA2004" i="3" s="1"/>
  <c r="BS2004" i="3" s="1"/>
  <c r="AP2004" i="3"/>
  <c r="AK2004" i="3"/>
  <c r="S2004" i="3"/>
  <c r="CW2123" i="3"/>
  <c r="CV2123" i="3"/>
  <c r="CU2123" i="3"/>
  <c r="CT2123" i="3"/>
  <c r="CS2123" i="3"/>
  <c r="CR2123" i="3"/>
  <c r="CQ2123" i="3"/>
  <c r="CX2123" i="3" s="1"/>
  <c r="CG2123" i="3"/>
  <c r="CC2123" i="3"/>
  <c r="CB2123" i="3"/>
  <c r="CD2123" i="3" s="1"/>
  <c r="BY2123" i="3"/>
  <c r="BX2123" i="3"/>
  <c r="BW2123" i="3"/>
  <c r="BV2123" i="3"/>
  <c r="BU2123" i="3"/>
  <c r="BT2123" i="3"/>
  <c r="BR2123" i="3"/>
  <c r="BP2123" i="3"/>
  <c r="BE2123" i="3"/>
  <c r="BN2123" i="3" s="1"/>
  <c r="BC2123" i="3"/>
  <c r="BD2123" i="3" s="1"/>
  <c r="BQ2123" i="3" s="1"/>
  <c r="AZ2123" i="3"/>
  <c r="BA2123" i="3" s="1"/>
  <c r="BS2123" i="3" s="1"/>
  <c r="AP2123" i="3"/>
  <c r="AK2123" i="3"/>
  <c r="S2123" i="3"/>
  <c r="CW2122" i="3"/>
  <c r="CV2122" i="3"/>
  <c r="CU2122" i="3"/>
  <c r="CT2122" i="3"/>
  <c r="CS2122" i="3"/>
  <c r="CR2122" i="3"/>
  <c r="CQ2122" i="3"/>
  <c r="CX2122" i="3" s="1"/>
  <c r="CG2122" i="3"/>
  <c r="CC2122" i="3"/>
  <c r="CB2122" i="3"/>
  <c r="CD2122" i="3" s="1"/>
  <c r="BY2122" i="3"/>
  <c r="BX2122" i="3"/>
  <c r="BW2122" i="3"/>
  <c r="BV2122" i="3"/>
  <c r="BU2122" i="3"/>
  <c r="BT2122" i="3"/>
  <c r="BR2122" i="3"/>
  <c r="BP2122" i="3"/>
  <c r="BE2122" i="3"/>
  <c r="BN2122" i="3" s="1"/>
  <c r="BC2122" i="3"/>
  <c r="BD2122" i="3" s="1"/>
  <c r="BQ2122" i="3" s="1"/>
  <c r="AZ2122" i="3"/>
  <c r="BA2122" i="3" s="1"/>
  <c r="BS2122" i="3" s="1"/>
  <c r="AP2122" i="3"/>
  <c r="AK2122" i="3"/>
  <c r="S2122" i="3"/>
  <c r="CW2121" i="3"/>
  <c r="CV2121" i="3"/>
  <c r="CU2121" i="3"/>
  <c r="CT2121" i="3"/>
  <c r="CS2121" i="3"/>
  <c r="CR2121" i="3"/>
  <c r="CQ2121" i="3"/>
  <c r="CX2121" i="3" s="1"/>
  <c r="CG2121" i="3"/>
  <c r="CC2121" i="3"/>
  <c r="CB2121" i="3"/>
  <c r="CD2121" i="3" s="1"/>
  <c r="BY2121" i="3"/>
  <c r="BX2121" i="3"/>
  <c r="BW2121" i="3"/>
  <c r="BV2121" i="3"/>
  <c r="BU2121" i="3"/>
  <c r="BT2121" i="3"/>
  <c r="BR2121" i="3"/>
  <c r="BP2121" i="3"/>
  <c r="BE2121" i="3"/>
  <c r="BN2121" i="3" s="1"/>
  <c r="BC2121" i="3"/>
  <c r="BD2121" i="3" s="1"/>
  <c r="BQ2121" i="3" s="1"/>
  <c r="AZ2121" i="3"/>
  <c r="BA2121" i="3" s="1"/>
  <c r="BS2121" i="3" s="1"/>
  <c r="AP2121" i="3"/>
  <c r="AK2121" i="3"/>
  <c r="S2121" i="3"/>
  <c r="CW2120" i="3"/>
  <c r="CV2120" i="3"/>
  <c r="CU2120" i="3"/>
  <c r="CT2120" i="3"/>
  <c r="CS2120" i="3"/>
  <c r="CR2120" i="3"/>
  <c r="CQ2120" i="3"/>
  <c r="CX2120" i="3" s="1"/>
  <c r="CG2120" i="3"/>
  <c r="CC2120" i="3"/>
  <c r="CB2120" i="3"/>
  <c r="CD2120" i="3" s="1"/>
  <c r="BY2120" i="3"/>
  <c r="BX2120" i="3"/>
  <c r="BW2120" i="3"/>
  <c r="BV2120" i="3"/>
  <c r="BU2120" i="3"/>
  <c r="BT2120" i="3"/>
  <c r="BR2120" i="3"/>
  <c r="BP2120" i="3"/>
  <c r="BE2120" i="3"/>
  <c r="BN2120" i="3" s="1"/>
  <c r="BC2120" i="3"/>
  <c r="BD2120" i="3" s="1"/>
  <c r="BQ2120" i="3" s="1"/>
  <c r="AZ2120" i="3"/>
  <c r="BA2120" i="3" s="1"/>
  <c r="BS2120" i="3" s="1"/>
  <c r="AP2120" i="3"/>
  <c r="AK2120" i="3"/>
  <c r="S2120" i="3"/>
  <c r="CW2119" i="3"/>
  <c r="CV2119" i="3"/>
  <c r="CU2119" i="3"/>
  <c r="CT2119" i="3"/>
  <c r="CS2119" i="3"/>
  <c r="CR2119" i="3"/>
  <c r="CQ2119" i="3"/>
  <c r="CX2119" i="3" s="1"/>
  <c r="CG2119" i="3"/>
  <c r="CC2119" i="3"/>
  <c r="CB2119" i="3"/>
  <c r="CD2119" i="3" s="1"/>
  <c r="BY2119" i="3"/>
  <c r="BX2119" i="3"/>
  <c r="BW2119" i="3"/>
  <c r="BV2119" i="3"/>
  <c r="BU2119" i="3"/>
  <c r="BT2119" i="3"/>
  <c r="BR2119" i="3"/>
  <c r="BP2119" i="3"/>
  <c r="BE2119" i="3"/>
  <c r="BN2119" i="3" s="1"/>
  <c r="BC2119" i="3"/>
  <c r="BD2119" i="3" s="1"/>
  <c r="BQ2119" i="3" s="1"/>
  <c r="AZ2119" i="3"/>
  <c r="BA2119" i="3" s="1"/>
  <c r="BS2119" i="3" s="1"/>
  <c r="AP2119" i="3"/>
  <c r="AK2119" i="3"/>
  <c r="S2119" i="3"/>
  <c r="CW2168" i="3"/>
  <c r="CV2168" i="3"/>
  <c r="CU2168" i="3"/>
  <c r="CT2168" i="3"/>
  <c r="CS2168" i="3"/>
  <c r="CR2168" i="3"/>
  <c r="CQ2168" i="3"/>
  <c r="CX2168" i="3" s="1"/>
  <c r="CG2168" i="3"/>
  <c r="CC2168" i="3"/>
  <c r="CB2168" i="3"/>
  <c r="CD2168" i="3" s="1"/>
  <c r="BY2168" i="3"/>
  <c r="BX2168" i="3"/>
  <c r="BW2168" i="3"/>
  <c r="BV2168" i="3"/>
  <c r="BU2168" i="3"/>
  <c r="BT2168" i="3"/>
  <c r="BR2168" i="3"/>
  <c r="BP2168" i="3"/>
  <c r="BE2168" i="3"/>
  <c r="BN2168" i="3" s="1"/>
  <c r="BC2168" i="3"/>
  <c r="BD2168" i="3" s="1"/>
  <c r="BQ2168" i="3" s="1"/>
  <c r="AZ2168" i="3"/>
  <c r="BA2168" i="3" s="1"/>
  <c r="BS2168" i="3" s="1"/>
  <c r="AP2168" i="3"/>
  <c r="AK2168" i="3"/>
  <c r="S2168" i="3"/>
  <c r="CW2126" i="3"/>
  <c r="CV2126" i="3"/>
  <c r="CU2126" i="3"/>
  <c r="CT2126" i="3"/>
  <c r="CS2126" i="3"/>
  <c r="CR2126" i="3"/>
  <c r="CQ2126" i="3"/>
  <c r="CX2126" i="3" s="1"/>
  <c r="CG2126" i="3"/>
  <c r="CC2126" i="3"/>
  <c r="CB2126" i="3"/>
  <c r="CD2126" i="3" s="1"/>
  <c r="BY2126" i="3"/>
  <c r="BX2126" i="3"/>
  <c r="BW2126" i="3"/>
  <c r="BV2126" i="3"/>
  <c r="BU2126" i="3"/>
  <c r="BT2126" i="3"/>
  <c r="BR2126" i="3"/>
  <c r="BP2126" i="3"/>
  <c r="BE2126" i="3"/>
  <c r="BN2126" i="3" s="1"/>
  <c r="BC2126" i="3"/>
  <c r="BD2126" i="3" s="1"/>
  <c r="BQ2126" i="3" s="1"/>
  <c r="AZ2126" i="3"/>
  <c r="BA2126" i="3" s="1"/>
  <c r="BS2126" i="3" s="1"/>
  <c r="AP2126" i="3"/>
  <c r="AK2126" i="3"/>
  <c r="S2126" i="3"/>
  <c r="CW2125" i="3"/>
  <c r="CV2125" i="3"/>
  <c r="CU2125" i="3"/>
  <c r="CT2125" i="3"/>
  <c r="CS2125" i="3"/>
  <c r="CR2125" i="3"/>
  <c r="CQ2125" i="3"/>
  <c r="CX2125" i="3" s="1"/>
  <c r="CG2125" i="3"/>
  <c r="CC2125" i="3"/>
  <c r="CB2125" i="3"/>
  <c r="CD2125" i="3" s="1"/>
  <c r="BY2125" i="3"/>
  <c r="BX2125" i="3"/>
  <c r="BW2125" i="3"/>
  <c r="BV2125" i="3"/>
  <c r="BU2125" i="3"/>
  <c r="BT2125" i="3"/>
  <c r="BR2125" i="3"/>
  <c r="BP2125" i="3"/>
  <c r="BE2125" i="3"/>
  <c r="BN2125" i="3" s="1"/>
  <c r="BC2125" i="3"/>
  <c r="BD2125" i="3" s="1"/>
  <c r="BQ2125" i="3" s="1"/>
  <c r="AZ2125" i="3"/>
  <c r="BA2125" i="3" s="1"/>
  <c r="BS2125" i="3" s="1"/>
  <c r="AP2125" i="3"/>
  <c r="AK2125" i="3"/>
  <c r="S2125" i="3"/>
  <c r="CW2124" i="3"/>
  <c r="CV2124" i="3"/>
  <c r="CU2124" i="3"/>
  <c r="CT2124" i="3"/>
  <c r="CS2124" i="3"/>
  <c r="CR2124" i="3"/>
  <c r="CQ2124" i="3"/>
  <c r="CX2124" i="3" s="1"/>
  <c r="CG2124" i="3"/>
  <c r="CC2124" i="3"/>
  <c r="CB2124" i="3"/>
  <c r="CD2124" i="3" s="1"/>
  <c r="BY2124" i="3"/>
  <c r="BX2124" i="3"/>
  <c r="BW2124" i="3"/>
  <c r="BV2124" i="3"/>
  <c r="BU2124" i="3"/>
  <c r="BT2124" i="3"/>
  <c r="BR2124" i="3"/>
  <c r="BP2124" i="3"/>
  <c r="BE2124" i="3"/>
  <c r="BN2124" i="3" s="1"/>
  <c r="BC2124" i="3"/>
  <c r="BD2124" i="3" s="1"/>
  <c r="BQ2124" i="3" s="1"/>
  <c r="AZ2124" i="3"/>
  <c r="BA2124" i="3" s="1"/>
  <c r="BS2124" i="3" s="1"/>
  <c r="AP2124" i="3"/>
  <c r="AK2124" i="3"/>
  <c r="S2124" i="3"/>
  <c r="CX56" i="3"/>
  <c r="CW56" i="3"/>
  <c r="CV56" i="3"/>
  <c r="CG56" i="3"/>
  <c r="CC56" i="3"/>
  <c r="CB56" i="3"/>
  <c r="CE56" i="3" s="1"/>
  <c r="BY56" i="3"/>
  <c r="BX56" i="3"/>
  <c r="BW56" i="3"/>
  <c r="BV56" i="3"/>
  <c r="BU56" i="3"/>
  <c r="BT56" i="3"/>
  <c r="BR56" i="3"/>
  <c r="BP56" i="3"/>
  <c r="BE56" i="3"/>
  <c r="BO56" i="3" s="1"/>
  <c r="BC56" i="3"/>
  <c r="BD56" i="3" s="1"/>
  <c r="BQ56" i="3" s="1"/>
  <c r="AZ56" i="3"/>
  <c r="BA56" i="3" s="1"/>
  <c r="BS56" i="3" s="1"/>
  <c r="AP56" i="3"/>
  <c r="AK56" i="3"/>
  <c r="S56" i="3"/>
  <c r="CW2108" i="3"/>
  <c r="CV2108" i="3"/>
  <c r="CU2108" i="3"/>
  <c r="CT2108" i="3"/>
  <c r="CS2108" i="3"/>
  <c r="CR2108" i="3"/>
  <c r="CQ2108" i="3"/>
  <c r="CX2108" i="3" s="1"/>
  <c r="CG2108" i="3"/>
  <c r="CC2108" i="3"/>
  <c r="CB2108" i="3"/>
  <c r="CE2108" i="3" s="1"/>
  <c r="BY2108" i="3"/>
  <c r="BX2108" i="3"/>
  <c r="BW2108" i="3"/>
  <c r="BV2108" i="3"/>
  <c r="BU2108" i="3"/>
  <c r="BT2108" i="3"/>
  <c r="BR2108" i="3"/>
  <c r="BP2108" i="3"/>
  <c r="BE2108" i="3"/>
  <c r="BO2108" i="3" s="1"/>
  <c r="BC2108" i="3"/>
  <c r="BD2108" i="3" s="1"/>
  <c r="BQ2108" i="3" s="1"/>
  <c r="AZ2108" i="3"/>
  <c r="BA2108" i="3" s="1"/>
  <c r="BS2108" i="3" s="1"/>
  <c r="AP2108" i="3"/>
  <c r="AK2108" i="3"/>
  <c r="S2108" i="3"/>
  <c r="CW2107" i="3"/>
  <c r="CV2107" i="3"/>
  <c r="CU2107" i="3"/>
  <c r="CT2107" i="3"/>
  <c r="CS2107" i="3"/>
  <c r="CR2107" i="3"/>
  <c r="CQ2107" i="3"/>
  <c r="CX2107" i="3" s="1"/>
  <c r="CG2107" i="3"/>
  <c r="CC2107" i="3"/>
  <c r="CB2107" i="3"/>
  <c r="CE2107" i="3" s="1"/>
  <c r="BY2107" i="3"/>
  <c r="BX2107" i="3"/>
  <c r="BW2107" i="3"/>
  <c r="BV2107" i="3"/>
  <c r="BU2107" i="3"/>
  <c r="BT2107" i="3"/>
  <c r="BR2107" i="3"/>
  <c r="BP2107" i="3"/>
  <c r="BE2107" i="3"/>
  <c r="BO2107" i="3" s="1"/>
  <c r="BC2107" i="3"/>
  <c r="BD2107" i="3" s="1"/>
  <c r="BQ2107" i="3" s="1"/>
  <c r="AZ2107" i="3"/>
  <c r="BA2107" i="3" s="1"/>
  <c r="BS2107" i="3" s="1"/>
  <c r="AP2107" i="3"/>
  <c r="AK2107" i="3"/>
  <c r="S2107" i="3"/>
  <c r="CW2137" i="3"/>
  <c r="CV2137" i="3"/>
  <c r="CU2137" i="3"/>
  <c r="CT2137" i="3"/>
  <c r="CS2137" i="3"/>
  <c r="CR2137" i="3"/>
  <c r="CQ2137" i="3"/>
  <c r="CX2137" i="3" s="1"/>
  <c r="CG2137" i="3"/>
  <c r="CC2137" i="3"/>
  <c r="CB2137" i="3"/>
  <c r="CE2137" i="3" s="1"/>
  <c r="BY2137" i="3"/>
  <c r="BX2137" i="3"/>
  <c r="BW2137" i="3"/>
  <c r="BV2137" i="3"/>
  <c r="BU2137" i="3"/>
  <c r="BT2137" i="3"/>
  <c r="BR2137" i="3"/>
  <c r="BP2137" i="3"/>
  <c r="BE2137" i="3"/>
  <c r="BO2137" i="3" s="1"/>
  <c r="BC2137" i="3"/>
  <c r="BD2137" i="3" s="1"/>
  <c r="BQ2137" i="3" s="1"/>
  <c r="AZ2137" i="3"/>
  <c r="BA2137" i="3" s="1"/>
  <c r="BS2137" i="3" s="1"/>
  <c r="AP2137" i="3"/>
  <c r="AK2137" i="3"/>
  <c r="S2137" i="3"/>
  <c r="CW2138" i="3"/>
  <c r="CV2138" i="3"/>
  <c r="CU2138" i="3"/>
  <c r="CT2138" i="3"/>
  <c r="CS2138" i="3"/>
  <c r="CR2138" i="3"/>
  <c r="CQ2138" i="3"/>
  <c r="CX2138" i="3" s="1"/>
  <c r="CG2138" i="3"/>
  <c r="CC2138" i="3"/>
  <c r="CB2138" i="3"/>
  <c r="CE2138" i="3" s="1"/>
  <c r="BY2138" i="3"/>
  <c r="BX2138" i="3"/>
  <c r="BW2138" i="3"/>
  <c r="BV2138" i="3"/>
  <c r="BU2138" i="3"/>
  <c r="BT2138" i="3"/>
  <c r="BR2138" i="3"/>
  <c r="BP2138" i="3"/>
  <c r="BE2138" i="3"/>
  <c r="BO2138" i="3" s="1"/>
  <c r="BC2138" i="3"/>
  <c r="BD2138" i="3" s="1"/>
  <c r="BQ2138" i="3" s="1"/>
  <c r="AZ2138" i="3"/>
  <c r="BA2138" i="3" s="1"/>
  <c r="BS2138" i="3" s="1"/>
  <c r="AP2138" i="3"/>
  <c r="AK2138" i="3"/>
  <c r="S2138" i="3"/>
  <c r="CW2132" i="3"/>
  <c r="CV2132" i="3"/>
  <c r="CU2132" i="3"/>
  <c r="CT2132" i="3"/>
  <c r="CS2132" i="3"/>
  <c r="CR2132" i="3"/>
  <c r="CQ2132" i="3"/>
  <c r="CX2132" i="3" s="1"/>
  <c r="CG2132" i="3"/>
  <c r="CC2132" i="3"/>
  <c r="CB2132" i="3"/>
  <c r="CE2132" i="3" s="1"/>
  <c r="BY2132" i="3"/>
  <c r="BX2132" i="3"/>
  <c r="BW2132" i="3"/>
  <c r="BV2132" i="3"/>
  <c r="BU2132" i="3"/>
  <c r="BT2132" i="3"/>
  <c r="BR2132" i="3"/>
  <c r="BP2132" i="3"/>
  <c r="BE2132" i="3"/>
  <c r="BO2132" i="3" s="1"/>
  <c r="BC2132" i="3"/>
  <c r="BD2132" i="3" s="1"/>
  <c r="BQ2132" i="3" s="1"/>
  <c r="AZ2132" i="3"/>
  <c r="BA2132" i="3" s="1"/>
  <c r="BS2132" i="3" s="1"/>
  <c r="AP2132" i="3"/>
  <c r="AK2132" i="3"/>
  <c r="S2132" i="3"/>
  <c r="CX2041" i="3"/>
  <c r="CW2041" i="3"/>
  <c r="CV2041" i="3"/>
  <c r="CG2041" i="3"/>
  <c r="CC2041" i="3"/>
  <c r="CB2041" i="3"/>
  <c r="CD2041" i="3" s="1"/>
  <c r="BY2041" i="3"/>
  <c r="BX2041" i="3"/>
  <c r="BW2041" i="3"/>
  <c r="BV2041" i="3"/>
  <c r="BU2041" i="3"/>
  <c r="BT2041" i="3"/>
  <c r="BR2041" i="3"/>
  <c r="BP2041" i="3"/>
  <c r="BE2041" i="3"/>
  <c r="BN2041" i="3" s="1"/>
  <c r="BC2041" i="3"/>
  <c r="BD2041" i="3" s="1"/>
  <c r="BQ2041" i="3" s="1"/>
  <c r="AZ2041" i="3"/>
  <c r="BA2041" i="3" s="1"/>
  <c r="BS2041" i="3" s="1"/>
  <c r="AP2041" i="3"/>
  <c r="AK2041" i="3"/>
  <c r="S2041" i="3"/>
  <c r="CX2036" i="3"/>
  <c r="CW2036" i="3"/>
  <c r="CV2036" i="3"/>
  <c r="CG2036" i="3"/>
  <c r="CC2036" i="3"/>
  <c r="CB2036" i="3"/>
  <c r="CE2036" i="3" s="1"/>
  <c r="BY2036" i="3"/>
  <c r="BX2036" i="3"/>
  <c r="BW2036" i="3"/>
  <c r="BV2036" i="3"/>
  <c r="BU2036" i="3"/>
  <c r="BT2036" i="3"/>
  <c r="BR2036" i="3"/>
  <c r="BP2036" i="3"/>
  <c r="BE2036" i="3"/>
  <c r="BO2036" i="3" s="1"/>
  <c r="BC2036" i="3"/>
  <c r="BD2036" i="3" s="1"/>
  <c r="BQ2036" i="3" s="1"/>
  <c r="AZ2036" i="3"/>
  <c r="BA2036" i="3" s="1"/>
  <c r="BS2036" i="3" s="1"/>
  <c r="AP2036" i="3"/>
  <c r="AK2036" i="3"/>
  <c r="S2036" i="3"/>
  <c r="CW2026" i="3"/>
  <c r="CV2026" i="3"/>
  <c r="CU2026" i="3"/>
  <c r="CT2026" i="3"/>
  <c r="CS2026" i="3"/>
  <c r="CR2026" i="3"/>
  <c r="CQ2026" i="3"/>
  <c r="CX2026" i="3" s="1"/>
  <c r="CG2026" i="3"/>
  <c r="CC2026" i="3"/>
  <c r="CB2026" i="3"/>
  <c r="CE2026" i="3" s="1"/>
  <c r="BY2026" i="3"/>
  <c r="BX2026" i="3"/>
  <c r="BW2026" i="3"/>
  <c r="BV2026" i="3"/>
  <c r="BU2026" i="3"/>
  <c r="BT2026" i="3"/>
  <c r="BR2026" i="3"/>
  <c r="BP2026" i="3"/>
  <c r="BH2026" i="3"/>
  <c r="BE2026" i="3"/>
  <c r="BO2026" i="3" s="1"/>
  <c r="BD2026" i="3"/>
  <c r="BQ2026" i="3" s="1"/>
  <c r="BC2026" i="3"/>
  <c r="AZ2026" i="3"/>
  <c r="BA2026" i="3" s="1"/>
  <c r="BS2026" i="3" s="1"/>
  <c r="AP2026" i="3"/>
  <c r="AK2026" i="3"/>
  <c r="S2026" i="3"/>
  <c r="CX2022" i="3"/>
  <c r="CW2022" i="3"/>
  <c r="CV2022" i="3"/>
  <c r="CU2022" i="3"/>
  <c r="CT2022" i="3"/>
  <c r="CS2022" i="3"/>
  <c r="CR2022" i="3"/>
  <c r="CQ2022" i="3"/>
  <c r="CG2022" i="3"/>
  <c r="CC2022" i="3"/>
  <c r="CB2022" i="3"/>
  <c r="CE2022" i="3" s="1"/>
  <c r="BY2022" i="3"/>
  <c r="BX2022" i="3"/>
  <c r="BW2022" i="3"/>
  <c r="BV2022" i="3"/>
  <c r="BU2022" i="3"/>
  <c r="BT2022" i="3"/>
  <c r="BR2022" i="3"/>
  <c r="BP2022" i="3"/>
  <c r="BE2022" i="3"/>
  <c r="BO2022" i="3" s="1"/>
  <c r="BC2022" i="3"/>
  <c r="BD2022" i="3" s="1"/>
  <c r="BQ2022" i="3" s="1"/>
  <c r="AZ2022" i="3"/>
  <c r="BA2022" i="3" s="1"/>
  <c r="BS2022" i="3" s="1"/>
  <c r="AP2022" i="3"/>
  <c r="AK2022" i="3"/>
  <c r="S2022" i="3"/>
  <c r="CX46" i="3"/>
  <c r="CW46" i="3"/>
  <c r="CV46" i="3"/>
  <c r="CG46" i="3"/>
  <c r="CC46" i="3"/>
  <c r="CB46" i="3"/>
  <c r="CD46" i="3" s="1"/>
  <c r="BY46" i="3"/>
  <c r="BX46" i="3"/>
  <c r="BW46" i="3"/>
  <c r="BV46" i="3"/>
  <c r="BU46" i="3"/>
  <c r="BT46" i="3"/>
  <c r="BR46" i="3"/>
  <c r="BP46" i="3"/>
  <c r="BE46" i="3"/>
  <c r="BN46" i="3" s="1"/>
  <c r="BC46" i="3"/>
  <c r="BD46" i="3" s="1"/>
  <c r="BQ46" i="3" s="1"/>
  <c r="AZ46" i="3"/>
  <c r="BA46" i="3" s="1"/>
  <c r="BS46" i="3" s="1"/>
  <c r="AP46" i="3"/>
  <c r="AK46" i="3"/>
  <c r="S46" i="3"/>
  <c r="CW2003" i="3"/>
  <c r="CV2003" i="3"/>
  <c r="CU2003" i="3"/>
  <c r="CT2003" i="3"/>
  <c r="CS2003" i="3"/>
  <c r="CR2003" i="3"/>
  <c r="CQ2003" i="3"/>
  <c r="CX2003" i="3" s="1"/>
  <c r="CG2003" i="3"/>
  <c r="CC2003" i="3"/>
  <c r="CB2003" i="3"/>
  <c r="CD2003" i="3" s="1"/>
  <c r="BY2003" i="3"/>
  <c r="BX2003" i="3"/>
  <c r="BW2003" i="3"/>
  <c r="BV2003" i="3"/>
  <c r="BU2003" i="3"/>
  <c r="BT2003" i="3"/>
  <c r="BR2003" i="3"/>
  <c r="BP2003" i="3"/>
  <c r="BE2003" i="3"/>
  <c r="BN2003" i="3" s="1"/>
  <c r="BC2003" i="3"/>
  <c r="BD2003" i="3" s="1"/>
  <c r="BQ2003" i="3" s="1"/>
  <c r="AZ2003" i="3"/>
  <c r="BA2003" i="3" s="1"/>
  <c r="BS2003" i="3" s="1"/>
  <c r="AP2003" i="3"/>
  <c r="AK2003" i="3"/>
  <c r="S2003" i="3"/>
  <c r="CX44" i="3"/>
  <c r="CW44" i="3"/>
  <c r="CV44" i="3"/>
  <c r="CG44" i="3"/>
  <c r="CC44" i="3"/>
  <c r="CB44" i="3"/>
  <c r="CE44" i="3" s="1"/>
  <c r="BY44" i="3"/>
  <c r="BX44" i="3"/>
  <c r="BW44" i="3"/>
  <c r="BV44" i="3"/>
  <c r="BU44" i="3"/>
  <c r="BT44" i="3"/>
  <c r="BR44" i="3"/>
  <c r="BP44" i="3"/>
  <c r="BE44" i="3"/>
  <c r="BO44" i="3" s="1"/>
  <c r="BC44" i="3"/>
  <c r="BD44" i="3" s="1"/>
  <c r="BQ44" i="3" s="1"/>
  <c r="AZ44" i="3"/>
  <c r="BA44" i="3" s="1"/>
  <c r="BS44" i="3" s="1"/>
  <c r="AP44" i="3"/>
  <c r="AK44" i="3"/>
  <c r="S44" i="3"/>
  <c r="CX43" i="3"/>
  <c r="CW43" i="3"/>
  <c r="CV43" i="3"/>
  <c r="CG43" i="3"/>
  <c r="CC43" i="3"/>
  <c r="CB43" i="3"/>
  <c r="CD43" i="3" s="1"/>
  <c r="BY43" i="3"/>
  <c r="BX43" i="3"/>
  <c r="BW43" i="3"/>
  <c r="BV43" i="3"/>
  <c r="BU43" i="3"/>
  <c r="BT43" i="3"/>
  <c r="BR43" i="3"/>
  <c r="BP43" i="3"/>
  <c r="BE43" i="3"/>
  <c r="BN43" i="3" s="1"/>
  <c r="BC43" i="3"/>
  <c r="BD43" i="3" s="1"/>
  <c r="BQ43" i="3" s="1"/>
  <c r="AZ43" i="3"/>
  <c r="BA43" i="3" s="1"/>
  <c r="BS43" i="3" s="1"/>
  <c r="AP43" i="3"/>
  <c r="AK43" i="3"/>
  <c r="S43" i="3"/>
  <c r="CW2133" i="3"/>
  <c r="CV2133" i="3"/>
  <c r="CU2133" i="3"/>
  <c r="CT2133" i="3"/>
  <c r="CS2133" i="3"/>
  <c r="CR2133" i="3"/>
  <c r="CQ2133" i="3"/>
  <c r="CX2133" i="3" s="1"/>
  <c r="CG2133" i="3"/>
  <c r="CC2133" i="3"/>
  <c r="CB2133" i="3"/>
  <c r="CD2133" i="3" s="1"/>
  <c r="BY2133" i="3"/>
  <c r="BX2133" i="3"/>
  <c r="BW2133" i="3"/>
  <c r="BV2133" i="3"/>
  <c r="BU2133" i="3"/>
  <c r="BT2133" i="3"/>
  <c r="BR2133" i="3"/>
  <c r="BP2133" i="3"/>
  <c r="BE2133" i="3"/>
  <c r="BN2133" i="3" s="1"/>
  <c r="BC2133" i="3"/>
  <c r="BD2133" i="3" s="1"/>
  <c r="BQ2133" i="3" s="1"/>
  <c r="AZ2133" i="3"/>
  <c r="BA2133" i="3" s="1"/>
  <c r="BS2133" i="3" s="1"/>
  <c r="AP2133" i="3"/>
  <c r="AK2133" i="3"/>
  <c r="S2133" i="3"/>
  <c r="CW1954" i="3"/>
  <c r="CV1954" i="3"/>
  <c r="CU1954" i="3"/>
  <c r="CT1954" i="3"/>
  <c r="CS1954" i="3"/>
  <c r="CR1954" i="3"/>
  <c r="CQ1954" i="3"/>
  <c r="CX1954" i="3" s="1"/>
  <c r="CG1954" i="3"/>
  <c r="CC1954" i="3"/>
  <c r="CB1954" i="3"/>
  <c r="CD1954" i="3" s="1"/>
  <c r="BY1954" i="3"/>
  <c r="BX1954" i="3"/>
  <c r="BW1954" i="3"/>
  <c r="BV1954" i="3"/>
  <c r="BU1954" i="3"/>
  <c r="BT1954" i="3"/>
  <c r="BR1954" i="3"/>
  <c r="BP1954" i="3"/>
  <c r="BE1954" i="3"/>
  <c r="BN1954" i="3" s="1"/>
  <c r="BC1954" i="3"/>
  <c r="BD1954" i="3" s="1"/>
  <c r="BQ1954" i="3" s="1"/>
  <c r="AZ1954" i="3"/>
  <c r="BA1954" i="3" s="1"/>
  <c r="BS1954" i="3" s="1"/>
  <c r="AP1954" i="3"/>
  <c r="AK1954" i="3"/>
  <c r="S1954" i="3"/>
  <c r="CW2142" i="3"/>
  <c r="CV2142" i="3"/>
  <c r="CU2142" i="3"/>
  <c r="CT2142" i="3"/>
  <c r="CS2142" i="3"/>
  <c r="CR2142" i="3"/>
  <c r="CQ2142" i="3"/>
  <c r="CX2142" i="3" s="1"/>
  <c r="CG2142" i="3"/>
  <c r="CC2142" i="3"/>
  <c r="CB2142" i="3"/>
  <c r="CD2142" i="3" s="1"/>
  <c r="BY2142" i="3"/>
  <c r="BX2142" i="3"/>
  <c r="BW2142" i="3"/>
  <c r="BV2142" i="3"/>
  <c r="BU2142" i="3"/>
  <c r="BT2142" i="3"/>
  <c r="BR2142" i="3"/>
  <c r="BP2142" i="3"/>
  <c r="BE2142" i="3"/>
  <c r="BN2142" i="3" s="1"/>
  <c r="BC2142" i="3"/>
  <c r="BD2142" i="3" s="1"/>
  <c r="BQ2142" i="3" s="1"/>
  <c r="AZ2142" i="3"/>
  <c r="BA2142" i="3" s="1"/>
  <c r="BS2142" i="3" s="1"/>
  <c r="AP2142" i="3"/>
  <c r="AK2142" i="3"/>
  <c r="S2142" i="3"/>
  <c r="CW2046" i="3"/>
  <c r="CV2046" i="3"/>
  <c r="CU2046" i="3"/>
  <c r="CT2046" i="3"/>
  <c r="CS2046" i="3"/>
  <c r="CR2046" i="3"/>
  <c r="CQ2046" i="3"/>
  <c r="CX2046" i="3" s="1"/>
  <c r="CG2046" i="3"/>
  <c r="CC2046" i="3"/>
  <c r="CB2046" i="3"/>
  <c r="CD2046" i="3" s="1"/>
  <c r="BY2046" i="3"/>
  <c r="BX2046" i="3"/>
  <c r="BW2046" i="3"/>
  <c r="BV2046" i="3"/>
  <c r="BU2046" i="3"/>
  <c r="BT2046" i="3"/>
  <c r="BR2046" i="3"/>
  <c r="BP2046" i="3"/>
  <c r="BE2046" i="3"/>
  <c r="BN2046" i="3" s="1"/>
  <c r="BC2046" i="3"/>
  <c r="BD2046" i="3" s="1"/>
  <c r="BQ2046" i="3" s="1"/>
  <c r="AZ2046" i="3"/>
  <c r="BA2046" i="3" s="1"/>
  <c r="BS2046" i="3" s="1"/>
  <c r="AP2046" i="3"/>
  <c r="AK2046" i="3"/>
  <c r="S2046" i="3"/>
  <c r="CW2045" i="3"/>
  <c r="CV2045" i="3"/>
  <c r="CU2045" i="3"/>
  <c r="CT2045" i="3"/>
  <c r="CS2045" i="3"/>
  <c r="CR2045" i="3"/>
  <c r="CQ2045" i="3"/>
  <c r="CX2045" i="3" s="1"/>
  <c r="CG2045" i="3"/>
  <c r="CC2045" i="3"/>
  <c r="CB2045" i="3"/>
  <c r="CD2045" i="3" s="1"/>
  <c r="BY2045" i="3"/>
  <c r="BX2045" i="3"/>
  <c r="BW2045" i="3"/>
  <c r="BV2045" i="3"/>
  <c r="BU2045" i="3"/>
  <c r="BT2045" i="3"/>
  <c r="BR2045" i="3"/>
  <c r="BP2045" i="3"/>
  <c r="BE2045" i="3"/>
  <c r="BN2045" i="3" s="1"/>
  <c r="BC2045" i="3"/>
  <c r="BD2045" i="3" s="1"/>
  <c r="BQ2045" i="3" s="1"/>
  <c r="AZ2045" i="3"/>
  <c r="BA2045" i="3" s="1"/>
  <c r="BS2045" i="3" s="1"/>
  <c r="AP2045" i="3"/>
  <c r="AK2045" i="3"/>
  <c r="S2045" i="3"/>
  <c r="CW2118" i="3"/>
  <c r="CV2118" i="3"/>
  <c r="CU2118" i="3"/>
  <c r="CT2118" i="3"/>
  <c r="CS2118" i="3"/>
  <c r="CR2118" i="3"/>
  <c r="CQ2118" i="3"/>
  <c r="CX2118" i="3" s="1"/>
  <c r="CG2118" i="3"/>
  <c r="CC2118" i="3"/>
  <c r="CB2118" i="3"/>
  <c r="CD2118" i="3" s="1"/>
  <c r="BY2118" i="3"/>
  <c r="BX2118" i="3"/>
  <c r="BW2118" i="3"/>
  <c r="BV2118" i="3"/>
  <c r="BU2118" i="3"/>
  <c r="BT2118" i="3"/>
  <c r="BR2118" i="3"/>
  <c r="BP2118" i="3"/>
  <c r="BE2118" i="3"/>
  <c r="BN2118" i="3" s="1"/>
  <c r="BC2118" i="3"/>
  <c r="BD2118" i="3" s="1"/>
  <c r="BQ2118" i="3" s="1"/>
  <c r="AZ2118" i="3"/>
  <c r="BA2118" i="3" s="1"/>
  <c r="BS2118" i="3" s="1"/>
  <c r="AP2118" i="3"/>
  <c r="AK2118" i="3"/>
  <c r="S2118" i="3"/>
  <c r="CW1883" i="3"/>
  <c r="CV1883" i="3"/>
  <c r="CU1883" i="3"/>
  <c r="CT1883" i="3"/>
  <c r="CS1883" i="3"/>
  <c r="CR1883" i="3"/>
  <c r="CQ1883" i="3"/>
  <c r="CX1883" i="3" s="1"/>
  <c r="CG1883" i="3"/>
  <c r="CC1883" i="3"/>
  <c r="CB1883" i="3"/>
  <c r="CD1883" i="3" s="1"/>
  <c r="BY1883" i="3"/>
  <c r="BX1883" i="3"/>
  <c r="BW1883" i="3"/>
  <c r="BV1883" i="3"/>
  <c r="BU1883" i="3"/>
  <c r="BT1883" i="3"/>
  <c r="BR1883" i="3"/>
  <c r="BP1883" i="3"/>
  <c r="BE1883" i="3"/>
  <c r="BN1883" i="3" s="1"/>
  <c r="BC1883" i="3"/>
  <c r="BD1883" i="3" s="1"/>
  <c r="BQ1883" i="3" s="1"/>
  <c r="AZ1883" i="3"/>
  <c r="BA1883" i="3" s="1"/>
  <c r="BS1883" i="3" s="1"/>
  <c r="AP1883" i="3"/>
  <c r="AK1883" i="3"/>
  <c r="S1883" i="3"/>
  <c r="CX2169" i="3"/>
  <c r="CW2169" i="3"/>
  <c r="CV2169" i="3"/>
  <c r="CG2169" i="3"/>
  <c r="CC2169" i="3"/>
  <c r="CB2169" i="3"/>
  <c r="CE2169" i="3" s="1"/>
  <c r="BY2169" i="3"/>
  <c r="BX2169" i="3"/>
  <c r="BW2169" i="3"/>
  <c r="BV2169" i="3"/>
  <c r="BU2169" i="3"/>
  <c r="BT2169" i="3"/>
  <c r="BR2169" i="3"/>
  <c r="BP2169" i="3"/>
  <c r="BE2169" i="3"/>
  <c r="BO2169" i="3" s="1"/>
  <c r="BC2169" i="3"/>
  <c r="BD2169" i="3" s="1"/>
  <c r="BQ2169" i="3" s="1"/>
  <c r="AZ2169" i="3"/>
  <c r="BA2169" i="3" s="1"/>
  <c r="BS2169" i="3" s="1"/>
  <c r="AP2169" i="3"/>
  <c r="AK2169" i="3"/>
  <c r="S2169" i="3"/>
  <c r="CW2128" i="3"/>
  <c r="CV2128" i="3"/>
  <c r="CU2128" i="3"/>
  <c r="CT2128" i="3"/>
  <c r="CS2128" i="3"/>
  <c r="CR2128" i="3"/>
  <c r="CQ2128" i="3"/>
  <c r="CX2128" i="3" s="1"/>
  <c r="CG2128" i="3"/>
  <c r="CC2128" i="3"/>
  <c r="CB2128" i="3"/>
  <c r="CE2128" i="3" s="1"/>
  <c r="BY2128" i="3"/>
  <c r="BX2128" i="3"/>
  <c r="BW2128" i="3"/>
  <c r="BV2128" i="3"/>
  <c r="BU2128" i="3"/>
  <c r="BT2128" i="3"/>
  <c r="BR2128" i="3"/>
  <c r="BP2128" i="3"/>
  <c r="BE2128" i="3"/>
  <c r="BO2128" i="3" s="1"/>
  <c r="BC2128" i="3"/>
  <c r="BD2128" i="3" s="1"/>
  <c r="BQ2128" i="3" s="1"/>
  <c r="AZ2128" i="3"/>
  <c r="BA2128" i="3" s="1"/>
  <c r="BS2128" i="3" s="1"/>
  <c r="AP2128" i="3"/>
  <c r="AK2128" i="3"/>
  <c r="S2128" i="3"/>
  <c r="CW2117" i="3"/>
  <c r="CV2117" i="3"/>
  <c r="CU2117" i="3"/>
  <c r="CT2117" i="3"/>
  <c r="CS2117" i="3"/>
  <c r="CR2117" i="3"/>
  <c r="CQ2117" i="3"/>
  <c r="CX2117" i="3" s="1"/>
  <c r="CG2117" i="3"/>
  <c r="CC2117" i="3"/>
  <c r="CB2117" i="3"/>
  <c r="CE2117" i="3" s="1"/>
  <c r="BY2117" i="3"/>
  <c r="BX2117" i="3"/>
  <c r="BW2117" i="3"/>
  <c r="BV2117" i="3"/>
  <c r="BU2117" i="3"/>
  <c r="BT2117" i="3"/>
  <c r="BR2117" i="3"/>
  <c r="BP2117" i="3"/>
  <c r="BE2117" i="3"/>
  <c r="BO2117" i="3" s="1"/>
  <c r="BC2117" i="3"/>
  <c r="BD2117" i="3" s="1"/>
  <c r="BQ2117" i="3" s="1"/>
  <c r="AZ2117" i="3"/>
  <c r="BA2117" i="3" s="1"/>
  <c r="BS2117" i="3" s="1"/>
  <c r="AP2117" i="3"/>
  <c r="AK2117" i="3"/>
  <c r="S2117" i="3"/>
  <c r="CW2139" i="3"/>
  <c r="CV2139" i="3"/>
  <c r="CU2139" i="3"/>
  <c r="CT2139" i="3"/>
  <c r="CS2139" i="3"/>
  <c r="CR2139" i="3"/>
  <c r="CQ2139" i="3"/>
  <c r="CX2139" i="3" s="1"/>
  <c r="CG2139" i="3"/>
  <c r="CC2139" i="3"/>
  <c r="CB2139" i="3"/>
  <c r="CE2139" i="3" s="1"/>
  <c r="BY2139" i="3"/>
  <c r="BX2139" i="3"/>
  <c r="BW2139" i="3"/>
  <c r="BV2139" i="3"/>
  <c r="BU2139" i="3"/>
  <c r="BT2139" i="3"/>
  <c r="BR2139" i="3"/>
  <c r="BP2139" i="3"/>
  <c r="BE2139" i="3"/>
  <c r="BO2139" i="3" s="1"/>
  <c r="BC2139" i="3"/>
  <c r="BD2139" i="3" s="1"/>
  <c r="BQ2139" i="3" s="1"/>
  <c r="AZ2139" i="3"/>
  <c r="BA2139" i="3" s="1"/>
  <c r="BS2139" i="3" s="1"/>
  <c r="AP2139" i="3"/>
  <c r="AK2139" i="3"/>
  <c r="S2139" i="3"/>
  <c r="CW2134" i="3"/>
  <c r="CV2134" i="3"/>
  <c r="CU2134" i="3"/>
  <c r="CT2134" i="3"/>
  <c r="CS2134" i="3"/>
  <c r="CR2134" i="3"/>
  <c r="CQ2134" i="3"/>
  <c r="CX2134" i="3" s="1"/>
  <c r="CG2134" i="3"/>
  <c r="CC2134" i="3"/>
  <c r="CB2134" i="3"/>
  <c r="CE2134" i="3" s="1"/>
  <c r="BY2134" i="3"/>
  <c r="BX2134" i="3"/>
  <c r="BW2134" i="3"/>
  <c r="BV2134" i="3"/>
  <c r="BU2134" i="3"/>
  <c r="BT2134" i="3"/>
  <c r="BR2134" i="3"/>
  <c r="BP2134" i="3"/>
  <c r="BE2134" i="3"/>
  <c r="BO2134" i="3" s="1"/>
  <c r="BC2134" i="3"/>
  <c r="BD2134" i="3" s="1"/>
  <c r="BQ2134" i="3" s="1"/>
  <c r="AZ2134" i="3"/>
  <c r="BA2134" i="3" s="1"/>
  <c r="BS2134" i="3" s="1"/>
  <c r="AP2134" i="3"/>
  <c r="AK2134" i="3"/>
  <c r="S2134" i="3"/>
  <c r="CW2019" i="3"/>
  <c r="CV2019" i="3"/>
  <c r="CU2019" i="3"/>
  <c r="CT2019" i="3"/>
  <c r="CS2019" i="3"/>
  <c r="CR2019" i="3"/>
  <c r="CQ2019" i="3"/>
  <c r="CX2019" i="3" s="1"/>
  <c r="CG2019" i="3"/>
  <c r="CC2019" i="3"/>
  <c r="CB2019" i="3"/>
  <c r="CE2019" i="3" s="1"/>
  <c r="BY2019" i="3"/>
  <c r="BX2019" i="3"/>
  <c r="BW2019" i="3"/>
  <c r="BV2019" i="3"/>
  <c r="BU2019" i="3"/>
  <c r="BT2019" i="3"/>
  <c r="BR2019" i="3"/>
  <c r="BP2019" i="3"/>
  <c r="BE2019" i="3"/>
  <c r="BO2019" i="3" s="1"/>
  <c r="BC2019" i="3"/>
  <c r="BD2019" i="3" s="1"/>
  <c r="BQ2019" i="3" s="1"/>
  <c r="AZ2019" i="3"/>
  <c r="BA2019" i="3" s="1"/>
  <c r="BS2019" i="3" s="1"/>
  <c r="AP2019" i="3"/>
  <c r="AK2019" i="3"/>
  <c r="S2019" i="3"/>
  <c r="CW1881" i="3"/>
  <c r="CV1881" i="3"/>
  <c r="CU1881" i="3"/>
  <c r="CT1881" i="3"/>
  <c r="CS1881" i="3"/>
  <c r="CR1881" i="3"/>
  <c r="CQ1881" i="3"/>
  <c r="CX1881" i="3" s="1"/>
  <c r="CG1881" i="3"/>
  <c r="CC1881" i="3"/>
  <c r="CB1881" i="3"/>
  <c r="CE1881" i="3" s="1"/>
  <c r="BY1881" i="3"/>
  <c r="BX1881" i="3"/>
  <c r="BW1881" i="3"/>
  <c r="BV1881" i="3"/>
  <c r="BU1881" i="3"/>
  <c r="BT1881" i="3"/>
  <c r="BR1881" i="3"/>
  <c r="BP1881" i="3"/>
  <c r="BE1881" i="3"/>
  <c r="BO1881" i="3" s="1"/>
  <c r="BC1881" i="3"/>
  <c r="BD1881" i="3" s="1"/>
  <c r="BQ1881" i="3" s="1"/>
  <c r="AZ1881" i="3"/>
  <c r="BA1881" i="3" s="1"/>
  <c r="BS1881" i="3" s="1"/>
  <c r="AP1881" i="3"/>
  <c r="AK1881" i="3"/>
  <c r="S1881" i="3"/>
  <c r="CW1994" i="3"/>
  <c r="CV1994" i="3"/>
  <c r="CU1994" i="3"/>
  <c r="CT1994" i="3"/>
  <c r="CS1994" i="3"/>
  <c r="CR1994" i="3"/>
  <c r="CQ1994" i="3"/>
  <c r="CX1994" i="3" s="1"/>
  <c r="CG1994" i="3"/>
  <c r="CC1994" i="3"/>
  <c r="CB1994" i="3"/>
  <c r="CE1994" i="3" s="1"/>
  <c r="BY1994" i="3"/>
  <c r="BX1994" i="3"/>
  <c r="BW1994" i="3"/>
  <c r="BV1994" i="3"/>
  <c r="BU1994" i="3"/>
  <c r="BT1994" i="3"/>
  <c r="BR1994" i="3"/>
  <c r="BP1994" i="3"/>
  <c r="BE1994" i="3"/>
  <c r="BO1994" i="3" s="1"/>
  <c r="BC1994" i="3"/>
  <c r="BD1994" i="3" s="1"/>
  <c r="BQ1994" i="3" s="1"/>
  <c r="AZ1994" i="3"/>
  <c r="BA1994" i="3" s="1"/>
  <c r="BS1994" i="3" s="1"/>
  <c r="AP1994" i="3"/>
  <c r="AK1994" i="3"/>
  <c r="S1994" i="3"/>
  <c r="CW2000" i="3"/>
  <c r="CV2000" i="3"/>
  <c r="CU2000" i="3"/>
  <c r="CT2000" i="3"/>
  <c r="CS2000" i="3"/>
  <c r="CR2000" i="3"/>
  <c r="CQ2000" i="3"/>
  <c r="CX2000" i="3" s="1"/>
  <c r="CG2000" i="3"/>
  <c r="CC2000" i="3"/>
  <c r="CB2000" i="3"/>
  <c r="CE2000" i="3" s="1"/>
  <c r="BY2000" i="3"/>
  <c r="BX2000" i="3"/>
  <c r="BW2000" i="3"/>
  <c r="BV2000" i="3"/>
  <c r="BU2000" i="3"/>
  <c r="BT2000" i="3"/>
  <c r="BR2000" i="3"/>
  <c r="BP2000" i="3"/>
  <c r="BE2000" i="3"/>
  <c r="BO2000" i="3" s="1"/>
  <c r="BC2000" i="3"/>
  <c r="BD2000" i="3" s="1"/>
  <c r="BQ2000" i="3" s="1"/>
  <c r="AZ2000" i="3"/>
  <c r="BA2000" i="3" s="1"/>
  <c r="BS2000" i="3" s="1"/>
  <c r="AP2000" i="3"/>
  <c r="AK2000" i="3"/>
  <c r="S2000" i="3"/>
  <c r="CW1889" i="3"/>
  <c r="CV1889" i="3"/>
  <c r="CU1889" i="3"/>
  <c r="CT1889" i="3"/>
  <c r="CS1889" i="3"/>
  <c r="CR1889" i="3"/>
  <c r="CQ1889" i="3"/>
  <c r="CX1889" i="3" s="1"/>
  <c r="CG1889" i="3"/>
  <c r="CC1889" i="3"/>
  <c r="CB1889" i="3"/>
  <c r="CE1889" i="3" s="1"/>
  <c r="BY1889" i="3"/>
  <c r="BX1889" i="3"/>
  <c r="BW1889" i="3"/>
  <c r="BV1889" i="3"/>
  <c r="BU1889" i="3"/>
  <c r="BT1889" i="3"/>
  <c r="BR1889" i="3"/>
  <c r="BP1889" i="3"/>
  <c r="BE1889" i="3"/>
  <c r="BO1889" i="3" s="1"/>
  <c r="BC1889" i="3"/>
  <c r="BD1889" i="3" s="1"/>
  <c r="BQ1889" i="3" s="1"/>
  <c r="AZ1889" i="3"/>
  <c r="BA1889" i="3" s="1"/>
  <c r="BS1889" i="3" s="1"/>
  <c r="AP1889" i="3"/>
  <c r="AK1889" i="3"/>
  <c r="S1889" i="3"/>
  <c r="CW1887" i="3"/>
  <c r="CV1887" i="3"/>
  <c r="CU1887" i="3"/>
  <c r="CT1887" i="3"/>
  <c r="CS1887" i="3"/>
  <c r="CR1887" i="3"/>
  <c r="CQ1887" i="3"/>
  <c r="CX1887" i="3" s="1"/>
  <c r="CG1887" i="3"/>
  <c r="CC1887" i="3"/>
  <c r="CB1887" i="3"/>
  <c r="CE1887" i="3" s="1"/>
  <c r="BY1887" i="3"/>
  <c r="BX1887" i="3"/>
  <c r="BW1887" i="3"/>
  <c r="BV1887" i="3"/>
  <c r="BU1887" i="3"/>
  <c r="BT1887" i="3"/>
  <c r="BR1887" i="3"/>
  <c r="BP1887" i="3"/>
  <c r="BE1887" i="3"/>
  <c r="BO1887" i="3" s="1"/>
  <c r="BC1887" i="3"/>
  <c r="BD1887" i="3" s="1"/>
  <c r="BQ1887" i="3" s="1"/>
  <c r="AZ1887" i="3"/>
  <c r="BA1887" i="3" s="1"/>
  <c r="BS1887" i="3" s="1"/>
  <c r="AP1887" i="3"/>
  <c r="AK1887" i="3"/>
  <c r="S1887" i="3"/>
  <c r="CW1998" i="3"/>
  <c r="CV1998" i="3"/>
  <c r="CU1998" i="3"/>
  <c r="CT1998" i="3"/>
  <c r="CS1998" i="3"/>
  <c r="CR1998" i="3"/>
  <c r="CQ1998" i="3"/>
  <c r="CX1998" i="3" s="1"/>
  <c r="CG1998" i="3"/>
  <c r="CC1998" i="3"/>
  <c r="CB1998" i="3"/>
  <c r="CE1998" i="3" s="1"/>
  <c r="BY1998" i="3"/>
  <c r="BX1998" i="3"/>
  <c r="BW1998" i="3"/>
  <c r="BV1998" i="3"/>
  <c r="BU1998" i="3"/>
  <c r="BT1998" i="3"/>
  <c r="BR1998" i="3"/>
  <c r="BP1998" i="3"/>
  <c r="BE1998" i="3"/>
  <c r="BO1998" i="3" s="1"/>
  <c r="BC1998" i="3"/>
  <c r="BD1998" i="3" s="1"/>
  <c r="BQ1998" i="3" s="1"/>
  <c r="AZ1998" i="3"/>
  <c r="BA1998" i="3" s="1"/>
  <c r="BS1998" i="3" s="1"/>
  <c r="AP1998" i="3"/>
  <c r="AK1998" i="3"/>
  <c r="S1998" i="3"/>
  <c r="CW1996" i="3"/>
  <c r="CV1996" i="3"/>
  <c r="CU1996" i="3"/>
  <c r="CT1996" i="3"/>
  <c r="CS1996" i="3"/>
  <c r="CR1996" i="3"/>
  <c r="CQ1996" i="3"/>
  <c r="CX1996" i="3" s="1"/>
  <c r="CG1996" i="3"/>
  <c r="CC1996" i="3"/>
  <c r="CB1996" i="3"/>
  <c r="CE1996" i="3" s="1"/>
  <c r="BY1996" i="3"/>
  <c r="BX1996" i="3"/>
  <c r="BW1996" i="3"/>
  <c r="BV1996" i="3"/>
  <c r="BU1996" i="3"/>
  <c r="BT1996" i="3"/>
  <c r="BR1996" i="3"/>
  <c r="BP1996" i="3"/>
  <c r="BE1996" i="3"/>
  <c r="BO1996" i="3" s="1"/>
  <c r="BC1996" i="3"/>
  <c r="BD1996" i="3" s="1"/>
  <c r="BQ1996" i="3" s="1"/>
  <c r="AZ1996" i="3"/>
  <c r="BA1996" i="3" s="1"/>
  <c r="BS1996" i="3" s="1"/>
  <c r="AP1996" i="3"/>
  <c r="AK1996" i="3"/>
  <c r="S1996" i="3"/>
  <c r="CW1885" i="3"/>
  <c r="CV1885" i="3"/>
  <c r="CU1885" i="3"/>
  <c r="CT1885" i="3"/>
  <c r="CS1885" i="3"/>
  <c r="CR1885" i="3"/>
  <c r="CQ1885" i="3"/>
  <c r="CX1885" i="3" s="1"/>
  <c r="CG1885" i="3"/>
  <c r="CC1885" i="3"/>
  <c r="CB1885" i="3"/>
  <c r="CE1885" i="3" s="1"/>
  <c r="BY1885" i="3"/>
  <c r="BX1885" i="3"/>
  <c r="BW1885" i="3"/>
  <c r="BV1885" i="3"/>
  <c r="BU1885" i="3"/>
  <c r="BT1885" i="3"/>
  <c r="BR1885" i="3"/>
  <c r="BP1885" i="3"/>
  <c r="BE1885" i="3"/>
  <c r="BO1885" i="3" s="1"/>
  <c r="BC1885" i="3"/>
  <c r="BD1885" i="3" s="1"/>
  <c r="BQ1885" i="3" s="1"/>
  <c r="AZ1885" i="3"/>
  <c r="BA1885" i="3" s="1"/>
  <c r="BS1885" i="3" s="1"/>
  <c r="AP1885" i="3"/>
  <c r="AK1885" i="3"/>
  <c r="S1885" i="3"/>
  <c r="CW2157" i="3"/>
  <c r="CV2157" i="3"/>
  <c r="CU2157" i="3"/>
  <c r="CT2157" i="3"/>
  <c r="CS2157" i="3"/>
  <c r="CR2157" i="3"/>
  <c r="CQ2157" i="3"/>
  <c r="CX2157" i="3" s="1"/>
  <c r="CG2157" i="3"/>
  <c r="CC2157" i="3"/>
  <c r="CB2157" i="3"/>
  <c r="CE2157" i="3" s="1"/>
  <c r="BY2157" i="3"/>
  <c r="BX2157" i="3"/>
  <c r="BW2157" i="3"/>
  <c r="BV2157" i="3"/>
  <c r="BU2157" i="3"/>
  <c r="BT2157" i="3"/>
  <c r="BR2157" i="3"/>
  <c r="BP2157" i="3"/>
  <c r="BE2157" i="3"/>
  <c r="BO2157" i="3" s="1"/>
  <c r="BC2157" i="3"/>
  <c r="BD2157" i="3" s="1"/>
  <c r="BQ2157" i="3" s="1"/>
  <c r="AZ2157" i="3"/>
  <c r="BA2157" i="3" s="1"/>
  <c r="BS2157" i="3" s="1"/>
  <c r="AP2157" i="3"/>
  <c r="AK2157" i="3"/>
  <c r="S2157" i="3"/>
  <c r="CW2116" i="3"/>
  <c r="CV2116" i="3"/>
  <c r="CU2116" i="3"/>
  <c r="CT2116" i="3"/>
  <c r="CS2116" i="3"/>
  <c r="CR2116" i="3"/>
  <c r="CQ2116" i="3"/>
  <c r="CX2116" i="3" s="1"/>
  <c r="CG2116" i="3"/>
  <c r="CC2116" i="3"/>
  <c r="CB2116" i="3"/>
  <c r="CE2116" i="3" s="1"/>
  <c r="BY2116" i="3"/>
  <c r="BX2116" i="3"/>
  <c r="BW2116" i="3"/>
  <c r="BV2116" i="3"/>
  <c r="BU2116" i="3"/>
  <c r="BT2116" i="3"/>
  <c r="BR2116" i="3"/>
  <c r="BP2116" i="3"/>
  <c r="BE2116" i="3"/>
  <c r="BO2116" i="3" s="1"/>
  <c r="BC2116" i="3"/>
  <c r="BD2116" i="3" s="1"/>
  <c r="BQ2116" i="3" s="1"/>
  <c r="AZ2116" i="3"/>
  <c r="BA2116" i="3" s="1"/>
  <c r="BS2116" i="3" s="1"/>
  <c r="AP2116" i="3"/>
  <c r="AK2116" i="3"/>
  <c r="S2116" i="3"/>
  <c r="CW1993" i="3"/>
  <c r="CV1993" i="3"/>
  <c r="CU1993" i="3"/>
  <c r="CT1993" i="3"/>
  <c r="CS1993" i="3"/>
  <c r="CR1993" i="3"/>
  <c r="CQ1993" i="3"/>
  <c r="CX1993" i="3" s="1"/>
  <c r="CG1993" i="3"/>
  <c r="CC1993" i="3"/>
  <c r="CB1993" i="3"/>
  <c r="CE1993" i="3" s="1"/>
  <c r="BY1993" i="3"/>
  <c r="BX1993" i="3"/>
  <c r="BW1993" i="3"/>
  <c r="BV1993" i="3"/>
  <c r="BU1993" i="3"/>
  <c r="BT1993" i="3"/>
  <c r="BR1993" i="3"/>
  <c r="BP1993" i="3"/>
  <c r="BE1993" i="3"/>
  <c r="BO1993" i="3" s="1"/>
  <c r="BC1993" i="3"/>
  <c r="BD1993" i="3" s="1"/>
  <c r="BQ1993" i="3" s="1"/>
  <c r="AZ1993" i="3"/>
  <c r="BA1993" i="3" s="1"/>
  <c r="BS1993" i="3" s="1"/>
  <c r="AP1993" i="3"/>
  <c r="AK1993" i="3"/>
  <c r="S1993" i="3"/>
  <c r="CW1999" i="3"/>
  <c r="CV1999" i="3"/>
  <c r="CU1999" i="3"/>
  <c r="CT1999" i="3"/>
  <c r="CS1999" i="3"/>
  <c r="CR1999" i="3"/>
  <c r="CQ1999" i="3"/>
  <c r="CX1999" i="3" s="1"/>
  <c r="CG1999" i="3"/>
  <c r="CC1999" i="3"/>
  <c r="CB1999" i="3"/>
  <c r="CE1999" i="3" s="1"/>
  <c r="BY1999" i="3"/>
  <c r="BX1999" i="3"/>
  <c r="BW1999" i="3"/>
  <c r="BV1999" i="3"/>
  <c r="BU1999" i="3"/>
  <c r="BT1999" i="3"/>
  <c r="BR1999" i="3"/>
  <c r="BP1999" i="3"/>
  <c r="BE1999" i="3"/>
  <c r="BO1999" i="3" s="1"/>
  <c r="BC1999" i="3"/>
  <c r="BD1999" i="3" s="1"/>
  <c r="BQ1999" i="3" s="1"/>
  <c r="AZ1999" i="3"/>
  <c r="BA1999" i="3" s="1"/>
  <c r="BS1999" i="3" s="1"/>
  <c r="AP1999" i="3"/>
  <c r="AK1999" i="3"/>
  <c r="S1999" i="3"/>
  <c r="CW1888" i="3"/>
  <c r="CV1888" i="3"/>
  <c r="CU1888" i="3"/>
  <c r="CT1888" i="3"/>
  <c r="CS1888" i="3"/>
  <c r="CR1888" i="3"/>
  <c r="CQ1888" i="3"/>
  <c r="CX1888" i="3" s="1"/>
  <c r="CG1888" i="3"/>
  <c r="CC1888" i="3"/>
  <c r="CB1888" i="3"/>
  <c r="CE1888" i="3" s="1"/>
  <c r="BY1888" i="3"/>
  <c r="BX1888" i="3"/>
  <c r="BW1888" i="3"/>
  <c r="BV1888" i="3"/>
  <c r="BU1888" i="3"/>
  <c r="BT1888" i="3"/>
  <c r="BR1888" i="3"/>
  <c r="BP1888" i="3"/>
  <c r="BE1888" i="3"/>
  <c r="BO1888" i="3" s="1"/>
  <c r="BC1888" i="3"/>
  <c r="BD1888" i="3" s="1"/>
  <c r="BQ1888" i="3" s="1"/>
  <c r="AZ1888" i="3"/>
  <c r="BA1888" i="3" s="1"/>
  <c r="BS1888" i="3" s="1"/>
  <c r="AP1888" i="3"/>
  <c r="AK1888" i="3"/>
  <c r="S1888" i="3"/>
  <c r="CW1886" i="3"/>
  <c r="CV1886" i="3"/>
  <c r="CU1886" i="3"/>
  <c r="CT1886" i="3"/>
  <c r="CS1886" i="3"/>
  <c r="CR1886" i="3"/>
  <c r="CQ1886" i="3"/>
  <c r="CX1886" i="3" s="1"/>
  <c r="CG1886" i="3"/>
  <c r="CC1886" i="3"/>
  <c r="CB1886" i="3"/>
  <c r="CE1886" i="3" s="1"/>
  <c r="BY1886" i="3"/>
  <c r="BX1886" i="3"/>
  <c r="BW1886" i="3"/>
  <c r="BV1886" i="3"/>
  <c r="BU1886" i="3"/>
  <c r="BT1886" i="3"/>
  <c r="BR1886" i="3"/>
  <c r="BP1886" i="3"/>
  <c r="BE1886" i="3"/>
  <c r="BO1886" i="3" s="1"/>
  <c r="BC1886" i="3"/>
  <c r="BD1886" i="3" s="1"/>
  <c r="BQ1886" i="3" s="1"/>
  <c r="AZ1886" i="3"/>
  <c r="BA1886" i="3" s="1"/>
  <c r="BS1886" i="3" s="1"/>
  <c r="AP1886" i="3"/>
  <c r="AK1886" i="3"/>
  <c r="S1886" i="3"/>
  <c r="CW1997" i="3"/>
  <c r="CV1997" i="3"/>
  <c r="CU1997" i="3"/>
  <c r="CT1997" i="3"/>
  <c r="CS1997" i="3"/>
  <c r="CR1997" i="3"/>
  <c r="CQ1997" i="3"/>
  <c r="CX1997" i="3" s="1"/>
  <c r="CG1997" i="3"/>
  <c r="CC1997" i="3"/>
  <c r="CB1997" i="3"/>
  <c r="CE1997" i="3" s="1"/>
  <c r="BY1997" i="3"/>
  <c r="BX1997" i="3"/>
  <c r="BW1997" i="3"/>
  <c r="BV1997" i="3"/>
  <c r="BU1997" i="3"/>
  <c r="BT1997" i="3"/>
  <c r="BR1997" i="3"/>
  <c r="BP1997" i="3"/>
  <c r="BE1997" i="3"/>
  <c r="BO1997" i="3" s="1"/>
  <c r="BC1997" i="3"/>
  <c r="BD1997" i="3" s="1"/>
  <c r="BQ1997" i="3" s="1"/>
  <c r="AZ1997" i="3"/>
  <c r="BA1997" i="3" s="1"/>
  <c r="BS1997" i="3" s="1"/>
  <c r="AP1997" i="3"/>
  <c r="AK1997" i="3"/>
  <c r="S1997" i="3"/>
  <c r="CW1995" i="3"/>
  <c r="CV1995" i="3"/>
  <c r="CU1995" i="3"/>
  <c r="CT1995" i="3"/>
  <c r="CS1995" i="3"/>
  <c r="CR1995" i="3"/>
  <c r="CQ1995" i="3"/>
  <c r="CX1995" i="3" s="1"/>
  <c r="CG1995" i="3"/>
  <c r="CC1995" i="3"/>
  <c r="CB1995" i="3"/>
  <c r="CE1995" i="3" s="1"/>
  <c r="BY1995" i="3"/>
  <c r="BX1995" i="3"/>
  <c r="BW1995" i="3"/>
  <c r="BV1995" i="3"/>
  <c r="BU1995" i="3"/>
  <c r="BT1995" i="3"/>
  <c r="BR1995" i="3"/>
  <c r="BP1995" i="3"/>
  <c r="BE1995" i="3"/>
  <c r="BO1995" i="3" s="1"/>
  <c r="BC1995" i="3"/>
  <c r="BD1995" i="3" s="1"/>
  <c r="BQ1995" i="3" s="1"/>
  <c r="AZ1995" i="3"/>
  <c r="BA1995" i="3" s="1"/>
  <c r="BS1995" i="3" s="1"/>
  <c r="AP1995" i="3"/>
  <c r="AK1995" i="3"/>
  <c r="S1995" i="3"/>
  <c r="CW1884" i="3"/>
  <c r="CV1884" i="3"/>
  <c r="CU1884" i="3"/>
  <c r="CT1884" i="3"/>
  <c r="CS1884" i="3"/>
  <c r="CR1884" i="3"/>
  <c r="CQ1884" i="3"/>
  <c r="CX1884" i="3" s="1"/>
  <c r="CG1884" i="3"/>
  <c r="CC1884" i="3"/>
  <c r="CB1884" i="3"/>
  <c r="CE1884" i="3" s="1"/>
  <c r="BY1884" i="3"/>
  <c r="BX1884" i="3"/>
  <c r="BW1884" i="3"/>
  <c r="BV1884" i="3"/>
  <c r="BU1884" i="3"/>
  <c r="BT1884" i="3"/>
  <c r="BR1884" i="3"/>
  <c r="BP1884" i="3"/>
  <c r="BE1884" i="3"/>
  <c r="BO1884" i="3" s="1"/>
  <c r="BC1884" i="3"/>
  <c r="BD1884" i="3" s="1"/>
  <c r="BQ1884" i="3" s="1"/>
  <c r="AZ1884" i="3"/>
  <c r="BA1884" i="3" s="1"/>
  <c r="BS1884" i="3" s="1"/>
  <c r="AP1884" i="3"/>
  <c r="AK1884" i="3"/>
  <c r="S1884" i="3"/>
  <c r="CW2156" i="3"/>
  <c r="CV2156" i="3"/>
  <c r="CU2156" i="3"/>
  <c r="CT2156" i="3"/>
  <c r="CS2156" i="3"/>
  <c r="CR2156" i="3"/>
  <c r="CQ2156" i="3"/>
  <c r="CX2156" i="3" s="1"/>
  <c r="CG2156" i="3"/>
  <c r="CC2156" i="3"/>
  <c r="CB2156" i="3"/>
  <c r="CE2156" i="3" s="1"/>
  <c r="BY2156" i="3"/>
  <c r="BX2156" i="3"/>
  <c r="BW2156" i="3"/>
  <c r="BV2156" i="3"/>
  <c r="BU2156" i="3"/>
  <c r="BT2156" i="3"/>
  <c r="BR2156" i="3"/>
  <c r="BP2156" i="3"/>
  <c r="BE2156" i="3"/>
  <c r="BO2156" i="3" s="1"/>
  <c r="BC2156" i="3"/>
  <c r="BD2156" i="3" s="1"/>
  <c r="BQ2156" i="3" s="1"/>
  <c r="AZ2156" i="3"/>
  <c r="BA2156" i="3" s="1"/>
  <c r="BS2156" i="3" s="1"/>
  <c r="AP2156" i="3"/>
  <c r="AK2156" i="3"/>
  <c r="S2156" i="3"/>
  <c r="CW2115" i="3"/>
  <c r="CV2115" i="3"/>
  <c r="CU2115" i="3"/>
  <c r="CT2115" i="3"/>
  <c r="CS2115" i="3"/>
  <c r="CR2115" i="3"/>
  <c r="CQ2115" i="3"/>
  <c r="CX2115" i="3" s="1"/>
  <c r="CG2115" i="3"/>
  <c r="CC2115" i="3"/>
  <c r="CB2115" i="3"/>
  <c r="CE2115" i="3" s="1"/>
  <c r="BY2115" i="3"/>
  <c r="BX2115" i="3"/>
  <c r="BW2115" i="3"/>
  <c r="BV2115" i="3"/>
  <c r="BU2115" i="3"/>
  <c r="BT2115" i="3"/>
  <c r="BR2115" i="3"/>
  <c r="BP2115" i="3"/>
  <c r="BE2115" i="3"/>
  <c r="BO2115" i="3" s="1"/>
  <c r="BC2115" i="3"/>
  <c r="BD2115" i="3" s="1"/>
  <c r="BQ2115" i="3" s="1"/>
  <c r="AZ2115" i="3"/>
  <c r="BA2115" i="3" s="1"/>
  <c r="BS2115" i="3" s="1"/>
  <c r="AP2115" i="3"/>
  <c r="AK2115" i="3"/>
  <c r="S2115" i="3"/>
  <c r="CW2114" i="3"/>
  <c r="CV2114" i="3"/>
  <c r="CU2114" i="3"/>
  <c r="CT2114" i="3"/>
  <c r="CS2114" i="3"/>
  <c r="CR2114" i="3"/>
  <c r="CQ2114" i="3"/>
  <c r="CX2114" i="3" s="1"/>
  <c r="CG2114" i="3"/>
  <c r="CC2114" i="3"/>
  <c r="CB2114" i="3"/>
  <c r="CE2114" i="3" s="1"/>
  <c r="BY2114" i="3"/>
  <c r="BX2114" i="3"/>
  <c r="BW2114" i="3"/>
  <c r="BV2114" i="3"/>
  <c r="BU2114" i="3"/>
  <c r="BT2114" i="3"/>
  <c r="BR2114" i="3"/>
  <c r="BP2114" i="3"/>
  <c r="BE2114" i="3"/>
  <c r="BO2114" i="3" s="1"/>
  <c r="BC2114" i="3"/>
  <c r="BD2114" i="3" s="1"/>
  <c r="BQ2114" i="3" s="1"/>
  <c r="AZ2114" i="3"/>
  <c r="BA2114" i="3" s="1"/>
  <c r="BS2114" i="3" s="1"/>
  <c r="AP2114" i="3"/>
  <c r="AK2114" i="3"/>
  <c r="S2114" i="3"/>
  <c r="CW2127" i="3"/>
  <c r="CV2127" i="3"/>
  <c r="CU2127" i="3"/>
  <c r="CT2127" i="3"/>
  <c r="CS2127" i="3"/>
  <c r="CR2127" i="3"/>
  <c r="CQ2127" i="3"/>
  <c r="CX2127" i="3" s="1"/>
  <c r="CG2127" i="3"/>
  <c r="CC2127" i="3"/>
  <c r="CB2127" i="3"/>
  <c r="CE2127" i="3" s="1"/>
  <c r="BY2127" i="3"/>
  <c r="BX2127" i="3"/>
  <c r="BW2127" i="3"/>
  <c r="BV2127" i="3"/>
  <c r="BU2127" i="3"/>
  <c r="BT2127" i="3"/>
  <c r="BR2127" i="3"/>
  <c r="BP2127" i="3"/>
  <c r="BE2127" i="3"/>
  <c r="BO2127" i="3" s="1"/>
  <c r="BC2127" i="3"/>
  <c r="BD2127" i="3" s="1"/>
  <c r="BQ2127" i="3" s="1"/>
  <c r="AZ2127" i="3"/>
  <c r="BA2127" i="3" s="1"/>
  <c r="BS2127" i="3" s="1"/>
  <c r="AP2127" i="3"/>
  <c r="AK2127" i="3"/>
  <c r="S2127" i="3"/>
  <c r="CW2112" i="3"/>
  <c r="CV2112" i="3"/>
  <c r="CU2112" i="3"/>
  <c r="CT2112" i="3"/>
  <c r="CS2112" i="3"/>
  <c r="CR2112" i="3"/>
  <c r="CQ2112" i="3"/>
  <c r="CX2112" i="3" s="1"/>
  <c r="CG2112" i="3"/>
  <c r="CC2112" i="3"/>
  <c r="CB2112" i="3"/>
  <c r="CE2112" i="3" s="1"/>
  <c r="BY2112" i="3"/>
  <c r="BX2112" i="3"/>
  <c r="BW2112" i="3"/>
  <c r="BV2112" i="3"/>
  <c r="BU2112" i="3"/>
  <c r="BT2112" i="3"/>
  <c r="BR2112" i="3"/>
  <c r="BP2112" i="3"/>
  <c r="BE2112" i="3"/>
  <c r="BO2112" i="3" s="1"/>
  <c r="BC2112" i="3"/>
  <c r="BD2112" i="3" s="1"/>
  <c r="BQ2112" i="3" s="1"/>
  <c r="AZ2112" i="3"/>
  <c r="BA2112" i="3" s="1"/>
  <c r="BS2112" i="3" s="1"/>
  <c r="AP2112" i="3"/>
  <c r="AK2112" i="3"/>
  <c r="S2112" i="3"/>
  <c r="CW7" i="3"/>
  <c r="CV7" i="3"/>
  <c r="CU7" i="3"/>
  <c r="CT7" i="3"/>
  <c r="CS7" i="3"/>
  <c r="CR7" i="3"/>
  <c r="CQ7" i="3"/>
  <c r="CX7" i="3" s="1"/>
  <c r="CG7" i="3"/>
  <c r="CC7" i="3"/>
  <c r="CB7" i="3"/>
  <c r="CE7" i="3" s="1"/>
  <c r="BY7" i="3"/>
  <c r="BX7" i="3"/>
  <c r="BW7" i="3"/>
  <c r="BV7" i="3"/>
  <c r="BU7" i="3"/>
  <c r="BT7" i="3"/>
  <c r="BR7" i="3"/>
  <c r="BP7" i="3"/>
  <c r="BE7" i="3"/>
  <c r="BO7" i="3" s="1"/>
  <c r="BC7" i="3"/>
  <c r="BD7" i="3" s="1"/>
  <c r="BQ7" i="3" s="1"/>
  <c r="AZ7" i="3"/>
  <c r="BA7" i="3" s="1"/>
  <c r="BS7" i="3" s="1"/>
  <c r="AP7" i="3"/>
  <c r="AK7" i="3"/>
  <c r="S7" i="3"/>
  <c r="CW1933" i="3"/>
  <c r="CV1933" i="3"/>
  <c r="CU1933" i="3"/>
  <c r="CT1933" i="3"/>
  <c r="CS1933" i="3"/>
  <c r="CR1933" i="3"/>
  <c r="CQ1933" i="3"/>
  <c r="CX1933" i="3" s="1"/>
  <c r="CG1933" i="3"/>
  <c r="CC1933" i="3"/>
  <c r="CB1933" i="3"/>
  <c r="CE1933" i="3" s="1"/>
  <c r="BY1933" i="3"/>
  <c r="BX1933" i="3"/>
  <c r="BW1933" i="3"/>
  <c r="BV1933" i="3"/>
  <c r="BU1933" i="3"/>
  <c r="BT1933" i="3"/>
  <c r="BR1933" i="3"/>
  <c r="BP1933" i="3"/>
  <c r="BE1933" i="3"/>
  <c r="BO1933" i="3" s="1"/>
  <c r="BC1933" i="3"/>
  <c r="BD1933" i="3" s="1"/>
  <c r="BQ1933" i="3" s="1"/>
  <c r="AZ1933" i="3"/>
  <c r="BA1933" i="3" s="1"/>
  <c r="BS1933" i="3" s="1"/>
  <c r="AP1933" i="3"/>
  <c r="AK1933" i="3"/>
  <c r="S1933" i="3"/>
  <c r="CW1930" i="3"/>
  <c r="CV1930" i="3"/>
  <c r="CU1930" i="3"/>
  <c r="CT1930" i="3"/>
  <c r="CS1930" i="3"/>
  <c r="CR1930" i="3"/>
  <c r="CQ1930" i="3"/>
  <c r="CX1930" i="3" s="1"/>
  <c r="CG1930" i="3"/>
  <c r="CC1930" i="3"/>
  <c r="CB1930" i="3"/>
  <c r="CE1930" i="3" s="1"/>
  <c r="BY1930" i="3"/>
  <c r="BX1930" i="3"/>
  <c r="BW1930" i="3"/>
  <c r="BV1930" i="3"/>
  <c r="BU1930" i="3"/>
  <c r="BT1930" i="3"/>
  <c r="BR1930" i="3"/>
  <c r="BP1930" i="3"/>
  <c r="BE1930" i="3"/>
  <c r="BO1930" i="3" s="1"/>
  <c r="BC1930" i="3"/>
  <c r="BD1930" i="3" s="1"/>
  <c r="BQ1930" i="3" s="1"/>
  <c r="AZ1930" i="3"/>
  <c r="BA1930" i="3" s="1"/>
  <c r="BS1930" i="3" s="1"/>
  <c r="AP1930" i="3"/>
  <c r="AK1930" i="3"/>
  <c r="S1930" i="3"/>
  <c r="CW2130" i="3"/>
  <c r="CV2130" i="3"/>
  <c r="CU2130" i="3"/>
  <c r="CT2130" i="3"/>
  <c r="CS2130" i="3"/>
  <c r="CR2130" i="3"/>
  <c r="CQ2130" i="3"/>
  <c r="CX2130" i="3" s="1"/>
  <c r="CG2130" i="3"/>
  <c r="CC2130" i="3"/>
  <c r="CB2130" i="3"/>
  <c r="CE2130" i="3" s="1"/>
  <c r="BY2130" i="3"/>
  <c r="BX2130" i="3"/>
  <c r="BW2130" i="3"/>
  <c r="BV2130" i="3"/>
  <c r="BU2130" i="3"/>
  <c r="BT2130" i="3"/>
  <c r="BR2130" i="3"/>
  <c r="BP2130" i="3"/>
  <c r="BE2130" i="3"/>
  <c r="BO2130" i="3" s="1"/>
  <c r="BC2130" i="3"/>
  <c r="BD2130" i="3" s="1"/>
  <c r="BQ2130" i="3" s="1"/>
  <c r="AZ2130" i="3"/>
  <c r="BA2130" i="3" s="1"/>
  <c r="BS2130" i="3" s="1"/>
  <c r="AP2130" i="3"/>
  <c r="AK2130" i="3"/>
  <c r="S2130" i="3"/>
  <c r="CW2129" i="3"/>
  <c r="CV2129" i="3"/>
  <c r="CU2129" i="3"/>
  <c r="CT2129" i="3"/>
  <c r="CS2129" i="3"/>
  <c r="CR2129" i="3"/>
  <c r="CQ2129" i="3"/>
  <c r="CX2129" i="3" s="1"/>
  <c r="CG2129" i="3"/>
  <c r="CC2129" i="3"/>
  <c r="CB2129" i="3"/>
  <c r="CE2129" i="3" s="1"/>
  <c r="BY2129" i="3"/>
  <c r="BX2129" i="3"/>
  <c r="BW2129" i="3"/>
  <c r="BV2129" i="3"/>
  <c r="BU2129" i="3"/>
  <c r="BT2129" i="3"/>
  <c r="BR2129" i="3"/>
  <c r="BP2129" i="3"/>
  <c r="BE2129" i="3"/>
  <c r="BO2129" i="3" s="1"/>
  <c r="BC2129" i="3"/>
  <c r="BD2129" i="3" s="1"/>
  <c r="BQ2129" i="3" s="1"/>
  <c r="AZ2129" i="3"/>
  <c r="BA2129" i="3" s="1"/>
  <c r="BS2129" i="3" s="1"/>
  <c r="AP2129" i="3"/>
  <c r="AK2129" i="3"/>
  <c r="S2129" i="3"/>
  <c r="CW2044" i="3"/>
  <c r="CV2044" i="3"/>
  <c r="CU2044" i="3"/>
  <c r="CT2044" i="3"/>
  <c r="CS2044" i="3"/>
  <c r="CR2044" i="3"/>
  <c r="CQ2044" i="3"/>
  <c r="CX2044" i="3" s="1"/>
  <c r="CG2044" i="3"/>
  <c r="CC2044" i="3"/>
  <c r="CB2044" i="3"/>
  <c r="CE2044" i="3" s="1"/>
  <c r="BY2044" i="3"/>
  <c r="BX2044" i="3"/>
  <c r="BW2044" i="3"/>
  <c r="BV2044" i="3"/>
  <c r="BU2044" i="3"/>
  <c r="BT2044" i="3"/>
  <c r="BR2044" i="3"/>
  <c r="BP2044" i="3"/>
  <c r="BE2044" i="3"/>
  <c r="BO2044" i="3" s="1"/>
  <c r="BC2044" i="3"/>
  <c r="BD2044" i="3" s="1"/>
  <c r="BQ2044" i="3" s="1"/>
  <c r="AZ2044" i="3"/>
  <c r="BA2044" i="3" s="1"/>
  <c r="BS2044" i="3" s="1"/>
  <c r="AP2044" i="3"/>
  <c r="AK2044" i="3"/>
  <c r="S2044" i="3"/>
  <c r="S51" i="2"/>
  <c r="R51" i="2"/>
  <c r="Q51" i="2"/>
  <c r="L51" i="2"/>
  <c r="M51" i="2" s="1"/>
  <c r="K51" i="2"/>
  <c r="I51" i="2"/>
  <c r="H51" i="2"/>
  <c r="J51" i="2" s="1"/>
  <c r="F51" i="2"/>
  <c r="S50" i="2"/>
  <c r="R50" i="2"/>
  <c r="Q50" i="2"/>
  <c r="L50" i="2"/>
  <c r="M50" i="2" s="1"/>
  <c r="K50" i="2"/>
  <c r="I50" i="2"/>
  <c r="H50" i="2"/>
  <c r="J50" i="2" s="1"/>
  <c r="F50" i="2"/>
  <c r="V49" i="2"/>
  <c r="S49" i="2"/>
  <c r="R49" i="2"/>
  <c r="Q49" i="2"/>
  <c r="L49" i="2"/>
  <c r="K49" i="2"/>
  <c r="M49" i="2" s="1"/>
  <c r="I49" i="2"/>
  <c r="J49" i="2" s="1"/>
  <c r="H49" i="2"/>
  <c r="F49" i="2"/>
  <c r="AE48" i="2"/>
  <c r="AD48" i="2"/>
  <c r="Z48" i="2"/>
  <c r="Y48" i="2"/>
  <c r="V48" i="2"/>
  <c r="S48" i="2"/>
  <c r="R48" i="2"/>
  <c r="Q48" i="2"/>
  <c r="L48" i="2"/>
  <c r="M48" i="2" s="1"/>
  <c r="K48" i="2"/>
  <c r="I48" i="2"/>
  <c r="H48" i="2"/>
  <c r="J48" i="2" s="1"/>
  <c r="F48" i="2"/>
  <c r="AE47" i="2"/>
  <c r="AD47" i="2"/>
  <c r="Z47" i="2"/>
  <c r="Y47" i="2"/>
  <c r="V47" i="2"/>
  <c r="S47" i="2"/>
  <c r="R47" i="2"/>
  <c r="Q47" i="2"/>
  <c r="L47" i="2"/>
  <c r="K47" i="2"/>
  <c r="M47" i="2" s="1"/>
  <c r="I47" i="2"/>
  <c r="J47" i="2" s="1"/>
  <c r="H47" i="2"/>
  <c r="F47" i="2"/>
  <c r="AE46" i="2"/>
  <c r="AD46" i="2"/>
  <c r="AC46" i="2"/>
  <c r="Z46" i="2"/>
  <c r="Y46" i="2"/>
  <c r="V46" i="2"/>
  <c r="S46" i="2"/>
  <c r="R46" i="2"/>
  <c r="Q46" i="2"/>
  <c r="L46" i="2"/>
  <c r="K46" i="2"/>
  <c r="M46" i="2" s="1"/>
  <c r="I46" i="2"/>
  <c r="J46" i="2" s="1"/>
  <c r="H46" i="2"/>
  <c r="F46" i="2"/>
  <c r="AE45" i="2"/>
  <c r="AD45" i="2"/>
  <c r="AC45" i="2"/>
  <c r="Z45" i="2"/>
  <c r="Y45" i="2"/>
  <c r="V45" i="2"/>
  <c r="S45" i="2"/>
  <c r="R45" i="2"/>
  <c r="Q45" i="2"/>
  <c r="L45" i="2"/>
  <c r="K45" i="2"/>
  <c r="M45" i="2" s="1"/>
  <c r="I45" i="2"/>
  <c r="J45" i="2" s="1"/>
  <c r="H45" i="2"/>
  <c r="F45" i="2"/>
  <c r="AE44" i="2"/>
  <c r="AD44" i="2"/>
  <c r="AC44" i="2"/>
  <c r="Z44" i="2"/>
  <c r="Y44" i="2"/>
  <c r="V44" i="2"/>
  <c r="S44" i="2"/>
  <c r="R44" i="2"/>
  <c r="Q44" i="2"/>
  <c r="L44" i="2"/>
  <c r="K44" i="2"/>
  <c r="M44" i="2" s="1"/>
  <c r="I44" i="2"/>
  <c r="J44" i="2" s="1"/>
  <c r="H44" i="2"/>
  <c r="F44" i="2"/>
  <c r="AE43" i="2"/>
  <c r="AD43" i="2"/>
  <c r="AC43" i="2"/>
  <c r="Z43" i="2"/>
  <c r="Y43" i="2"/>
  <c r="V43" i="2"/>
  <c r="S43" i="2"/>
  <c r="R43" i="2"/>
  <c r="Q43" i="2"/>
  <c r="L43" i="2"/>
  <c r="K43" i="2"/>
  <c r="M43" i="2" s="1"/>
  <c r="I43" i="2"/>
  <c r="J43" i="2" s="1"/>
  <c r="H43" i="2"/>
  <c r="F43" i="2"/>
  <c r="AE42" i="2"/>
  <c r="AD42" i="2"/>
  <c r="AC42" i="2"/>
  <c r="Z42" i="2"/>
  <c r="Y42" i="2"/>
  <c r="V42" i="2"/>
  <c r="S42" i="2"/>
  <c r="R42" i="2"/>
  <c r="Q42" i="2"/>
  <c r="L42" i="2"/>
  <c r="K42" i="2"/>
  <c r="M42" i="2" s="1"/>
  <c r="I42" i="2"/>
  <c r="J42" i="2" s="1"/>
  <c r="H42" i="2"/>
  <c r="F42" i="2"/>
  <c r="AE41" i="2"/>
  <c r="AD41" i="2"/>
  <c r="AC41" i="2"/>
  <c r="Z41" i="2"/>
  <c r="Y41" i="2"/>
  <c r="V41" i="2"/>
  <c r="S41" i="2"/>
  <c r="R41" i="2"/>
  <c r="Q41" i="2"/>
  <c r="L41" i="2"/>
  <c r="K41" i="2"/>
  <c r="M41" i="2" s="1"/>
  <c r="I41" i="2"/>
  <c r="J41" i="2" s="1"/>
  <c r="H41" i="2"/>
  <c r="F41" i="2"/>
  <c r="AE40" i="2"/>
  <c r="AD40" i="2"/>
  <c r="AC40" i="2"/>
  <c r="Z40" i="2"/>
  <c r="Y40" i="2"/>
  <c r="V40" i="2"/>
  <c r="S40" i="2"/>
  <c r="R40" i="2"/>
  <c r="Q40" i="2"/>
  <c r="L40" i="2"/>
  <c r="K40" i="2"/>
  <c r="M40" i="2" s="1"/>
  <c r="I40" i="2"/>
  <c r="J40" i="2" s="1"/>
  <c r="H40" i="2"/>
  <c r="F40" i="2"/>
  <c r="AE39" i="2"/>
  <c r="AD39" i="2"/>
  <c r="AC39" i="2"/>
  <c r="Z39" i="2"/>
  <c r="Y39" i="2"/>
  <c r="V39" i="2"/>
  <c r="S39" i="2"/>
  <c r="R39" i="2"/>
  <c r="Q39" i="2"/>
  <c r="L39" i="2"/>
  <c r="K39" i="2"/>
  <c r="M39" i="2" s="1"/>
  <c r="I39" i="2"/>
  <c r="J39" i="2" s="1"/>
  <c r="H39" i="2"/>
  <c r="F39" i="2"/>
  <c r="AE38" i="2"/>
  <c r="AD38" i="2"/>
  <c r="AC38" i="2"/>
  <c r="Z38" i="2"/>
  <c r="Y38" i="2"/>
  <c r="V38" i="2"/>
  <c r="S38" i="2"/>
  <c r="R38" i="2"/>
  <c r="Q38" i="2"/>
  <c r="L38" i="2"/>
  <c r="K38" i="2"/>
  <c r="M38" i="2" s="1"/>
  <c r="I38" i="2"/>
  <c r="J38" i="2" s="1"/>
  <c r="H38" i="2"/>
  <c r="F38" i="2"/>
  <c r="AE37" i="2"/>
  <c r="AD37" i="2"/>
  <c r="AC37" i="2"/>
  <c r="Z37" i="2"/>
  <c r="Y37" i="2"/>
  <c r="V37" i="2"/>
  <c r="S37" i="2"/>
  <c r="R37" i="2"/>
  <c r="Q37" i="2"/>
  <c r="L37" i="2"/>
  <c r="K37" i="2"/>
  <c r="M37" i="2" s="1"/>
  <c r="I37" i="2"/>
  <c r="J37" i="2" s="1"/>
  <c r="H37" i="2"/>
  <c r="F37" i="2"/>
  <c r="AE36" i="2"/>
  <c r="AD36" i="2"/>
  <c r="AC36" i="2"/>
  <c r="Z36" i="2"/>
  <c r="Y36" i="2"/>
  <c r="V36" i="2"/>
  <c r="S36" i="2"/>
  <c r="R36" i="2"/>
  <c r="Q36" i="2"/>
  <c r="L36" i="2"/>
  <c r="K36" i="2"/>
  <c r="M36" i="2" s="1"/>
  <c r="I36" i="2"/>
  <c r="J36" i="2" s="1"/>
  <c r="H36" i="2"/>
  <c r="F36" i="2"/>
  <c r="AE35" i="2"/>
  <c r="AD35" i="2"/>
  <c r="AC35" i="2"/>
  <c r="Z35" i="2"/>
  <c r="Y35" i="2"/>
  <c r="V35" i="2"/>
  <c r="S35" i="2"/>
  <c r="R35" i="2"/>
  <c r="Q35" i="2"/>
  <c r="L35" i="2"/>
  <c r="K35" i="2"/>
  <c r="M35" i="2" s="1"/>
  <c r="I35" i="2"/>
  <c r="J35" i="2" s="1"/>
  <c r="H35" i="2"/>
  <c r="F35" i="2"/>
  <c r="AE34" i="2"/>
  <c r="AD34" i="2"/>
  <c r="AC34" i="2"/>
  <c r="Z34" i="2"/>
  <c r="Y34" i="2"/>
  <c r="V34" i="2"/>
  <c r="S34" i="2"/>
  <c r="R34" i="2"/>
  <c r="Q34" i="2"/>
  <c r="L34" i="2"/>
  <c r="K34" i="2"/>
  <c r="M34" i="2" s="1"/>
  <c r="I34" i="2"/>
  <c r="J34" i="2" s="1"/>
  <c r="H34" i="2"/>
  <c r="F34" i="2"/>
  <c r="AE33" i="2"/>
  <c r="AD33" i="2"/>
  <c r="AC33" i="2"/>
  <c r="Z33" i="2"/>
  <c r="Y33" i="2"/>
  <c r="V33" i="2"/>
  <c r="S33" i="2"/>
  <c r="R33" i="2"/>
  <c r="Q33" i="2"/>
  <c r="L33" i="2"/>
  <c r="K33" i="2"/>
  <c r="M33" i="2" s="1"/>
  <c r="I33" i="2"/>
  <c r="J33" i="2" s="1"/>
  <c r="H33" i="2"/>
  <c r="F33" i="2"/>
  <c r="AE32" i="2"/>
  <c r="AD32" i="2"/>
  <c r="AC32" i="2"/>
  <c r="Z32" i="2"/>
  <c r="Y32" i="2"/>
  <c r="V32" i="2"/>
  <c r="S32" i="2"/>
  <c r="R32" i="2"/>
  <c r="Q32" i="2"/>
  <c r="L32" i="2"/>
  <c r="K32" i="2"/>
  <c r="M32" i="2" s="1"/>
  <c r="I32" i="2"/>
  <c r="J32" i="2" s="1"/>
  <c r="H32" i="2"/>
  <c r="F32" i="2"/>
  <c r="AE31" i="2"/>
  <c r="AD31" i="2"/>
  <c r="AC31" i="2"/>
  <c r="Z31" i="2"/>
  <c r="Y31" i="2"/>
  <c r="V31" i="2"/>
  <c r="S31" i="2"/>
  <c r="R31" i="2"/>
  <c r="Q31" i="2"/>
  <c r="L31" i="2"/>
  <c r="K31" i="2"/>
  <c r="M31" i="2" s="1"/>
  <c r="I31" i="2"/>
  <c r="J31" i="2" s="1"/>
  <c r="H31" i="2"/>
  <c r="F31" i="2"/>
  <c r="AE30" i="2"/>
  <c r="AD30" i="2"/>
  <c r="AC30" i="2"/>
  <c r="Z30" i="2"/>
  <c r="Y30" i="2"/>
  <c r="V30" i="2"/>
  <c r="S30" i="2"/>
  <c r="R30" i="2"/>
  <c r="Q30" i="2"/>
  <c r="L30" i="2"/>
  <c r="K30" i="2"/>
  <c r="M30" i="2" s="1"/>
  <c r="I30" i="2"/>
  <c r="J30" i="2" s="1"/>
  <c r="H30" i="2"/>
  <c r="F30" i="2"/>
  <c r="AE29" i="2"/>
  <c r="AD29" i="2"/>
  <c r="AC29" i="2"/>
  <c r="Z29" i="2"/>
  <c r="Y29" i="2"/>
  <c r="S29" i="2"/>
  <c r="R29" i="2"/>
  <c r="Q29" i="2"/>
  <c r="L29" i="2"/>
  <c r="M29" i="2" s="1"/>
  <c r="K29" i="2"/>
  <c r="I29" i="2"/>
  <c r="H29" i="2"/>
  <c r="J29" i="2" s="1"/>
  <c r="F29" i="2"/>
  <c r="AE28" i="2"/>
  <c r="AD28" i="2"/>
  <c r="AC28" i="2"/>
  <c r="Z28" i="2"/>
  <c r="Y28" i="2"/>
  <c r="S28" i="2"/>
  <c r="R28" i="2"/>
  <c r="Q28" i="2"/>
  <c r="L28" i="2"/>
  <c r="K28" i="2"/>
  <c r="M28" i="2" s="1"/>
  <c r="I28" i="2"/>
  <c r="J28" i="2" s="1"/>
  <c r="H28" i="2"/>
  <c r="F28" i="2"/>
  <c r="AE27" i="2"/>
  <c r="AD27" i="2"/>
  <c r="AC27" i="2"/>
  <c r="Z27" i="2"/>
  <c r="Y27" i="2"/>
  <c r="V27" i="2"/>
  <c r="S27" i="2"/>
  <c r="R27" i="2"/>
  <c r="Q27" i="2"/>
  <c r="L27" i="2"/>
  <c r="K27" i="2"/>
  <c r="M27" i="2" s="1"/>
  <c r="I27" i="2"/>
  <c r="J27" i="2" s="1"/>
  <c r="H27" i="2"/>
  <c r="F27" i="2"/>
  <c r="AE26" i="2"/>
  <c r="AD26" i="2"/>
  <c r="AC26" i="2"/>
  <c r="Z26" i="2"/>
  <c r="Y26" i="2"/>
  <c r="S26" i="2"/>
  <c r="R26" i="2"/>
  <c r="Q26" i="2"/>
  <c r="L26" i="2"/>
  <c r="M26" i="2" s="1"/>
  <c r="K26" i="2"/>
  <c r="I26" i="2"/>
  <c r="H26" i="2"/>
  <c r="J26" i="2" s="1"/>
  <c r="F26" i="2"/>
  <c r="AE25" i="2"/>
  <c r="AD25" i="2"/>
  <c r="Z25" i="2"/>
  <c r="Y25" i="2"/>
  <c r="S25" i="2"/>
  <c r="R25" i="2"/>
  <c r="Q25" i="2"/>
  <c r="L25" i="2"/>
  <c r="M25" i="2" s="1"/>
  <c r="K25" i="2"/>
  <c r="I25" i="2"/>
  <c r="H25" i="2"/>
  <c r="J25" i="2" s="1"/>
  <c r="F25" i="2"/>
  <c r="AE24" i="2"/>
  <c r="AD24" i="2"/>
  <c r="AC24" i="2"/>
  <c r="Z24" i="2"/>
  <c r="Y24" i="2"/>
  <c r="V24" i="2"/>
  <c r="S24" i="2"/>
  <c r="R24" i="2"/>
  <c r="Q24" i="2"/>
  <c r="L24" i="2"/>
  <c r="M24" i="2" s="1"/>
  <c r="K24" i="2"/>
  <c r="I24" i="2"/>
  <c r="H24" i="2"/>
  <c r="J24" i="2" s="1"/>
  <c r="F24" i="2"/>
  <c r="AE23" i="2"/>
  <c r="AD23" i="2"/>
  <c r="AC23" i="2"/>
  <c r="Z23" i="2"/>
  <c r="Y23" i="2"/>
  <c r="V23" i="2"/>
  <c r="S23" i="2"/>
  <c r="R23" i="2"/>
  <c r="Q23" i="2"/>
  <c r="L23" i="2"/>
  <c r="M23" i="2" s="1"/>
  <c r="K23" i="2"/>
  <c r="I23" i="2"/>
  <c r="H23" i="2"/>
  <c r="J23" i="2" s="1"/>
  <c r="F23" i="2"/>
  <c r="AE22" i="2"/>
  <c r="AD22" i="2"/>
  <c r="AC22" i="2"/>
  <c r="Z22" i="2"/>
  <c r="Y22" i="2"/>
  <c r="V22" i="2"/>
  <c r="S22" i="2"/>
  <c r="R22" i="2"/>
  <c r="Q22" i="2"/>
  <c r="L22" i="2"/>
  <c r="M22" i="2" s="1"/>
  <c r="K22" i="2"/>
  <c r="I22" i="2"/>
  <c r="H22" i="2"/>
  <c r="J22" i="2" s="1"/>
  <c r="F22" i="2"/>
  <c r="AE21" i="2"/>
  <c r="AD21" i="2"/>
  <c r="AC21" i="2"/>
  <c r="Z21" i="2"/>
  <c r="Y21" i="2"/>
  <c r="V21" i="2"/>
  <c r="S21" i="2"/>
  <c r="R21" i="2"/>
  <c r="Q21" i="2"/>
  <c r="L21" i="2"/>
  <c r="M21" i="2" s="1"/>
  <c r="K21" i="2"/>
  <c r="I21" i="2"/>
  <c r="H21" i="2"/>
  <c r="J21" i="2" s="1"/>
  <c r="F21" i="2"/>
  <c r="AE20" i="2"/>
  <c r="AD20" i="2"/>
  <c r="AC20" i="2"/>
  <c r="Z20" i="2"/>
  <c r="Y20" i="2"/>
  <c r="V20" i="2"/>
  <c r="S20" i="2"/>
  <c r="R20" i="2"/>
  <c r="Q20" i="2"/>
  <c r="L20" i="2"/>
  <c r="M20" i="2" s="1"/>
  <c r="K20" i="2"/>
  <c r="I20" i="2"/>
  <c r="H20" i="2"/>
  <c r="J20" i="2" s="1"/>
  <c r="F20" i="2"/>
  <c r="AE19" i="2"/>
  <c r="AD19" i="2"/>
  <c r="AC19" i="2"/>
  <c r="Z19" i="2"/>
  <c r="Y19" i="2"/>
  <c r="V19" i="2"/>
  <c r="S19" i="2"/>
  <c r="R19" i="2"/>
  <c r="Q19" i="2"/>
  <c r="L19" i="2"/>
  <c r="M19" i="2" s="1"/>
  <c r="K19" i="2"/>
  <c r="I19" i="2"/>
  <c r="H19" i="2"/>
  <c r="J19" i="2" s="1"/>
  <c r="F19" i="2"/>
  <c r="AE18" i="2"/>
  <c r="AD18" i="2"/>
  <c r="AC18" i="2"/>
  <c r="Z18" i="2"/>
  <c r="Y18" i="2"/>
  <c r="V18" i="2"/>
  <c r="S18" i="2"/>
  <c r="R18" i="2"/>
  <c r="Q18" i="2"/>
  <c r="L18" i="2"/>
  <c r="M18" i="2" s="1"/>
  <c r="K18" i="2"/>
  <c r="I18" i="2"/>
  <c r="H18" i="2"/>
  <c r="J18" i="2" s="1"/>
  <c r="F18" i="2"/>
  <c r="AE17" i="2"/>
  <c r="AD17" i="2"/>
  <c r="AC17" i="2"/>
  <c r="Z17" i="2"/>
  <c r="Y17" i="2"/>
  <c r="V17" i="2"/>
  <c r="S17" i="2"/>
  <c r="R17" i="2"/>
  <c r="Q17" i="2"/>
  <c r="L17" i="2"/>
  <c r="M17" i="2" s="1"/>
  <c r="K17" i="2"/>
  <c r="I17" i="2"/>
  <c r="H17" i="2"/>
  <c r="J17" i="2" s="1"/>
  <c r="F17" i="2"/>
  <c r="AE16" i="2"/>
  <c r="AD16" i="2"/>
  <c r="AC16" i="2"/>
  <c r="Z16" i="2"/>
  <c r="Y16" i="2"/>
  <c r="V16" i="2"/>
  <c r="S16" i="2"/>
  <c r="R16" i="2"/>
  <c r="Q16" i="2"/>
  <c r="L16" i="2"/>
  <c r="M16" i="2" s="1"/>
  <c r="K16" i="2"/>
  <c r="I16" i="2"/>
  <c r="H16" i="2"/>
  <c r="J16" i="2" s="1"/>
  <c r="F16" i="2"/>
  <c r="AE15" i="2"/>
  <c r="AD15" i="2"/>
  <c r="AC15" i="2"/>
  <c r="Z15" i="2"/>
  <c r="Y15" i="2"/>
  <c r="V15" i="2"/>
  <c r="S15" i="2"/>
  <c r="R15" i="2"/>
  <c r="Q15" i="2"/>
  <c r="L15" i="2"/>
  <c r="M15" i="2" s="1"/>
  <c r="K15" i="2"/>
  <c r="I15" i="2"/>
  <c r="H15" i="2"/>
  <c r="J15" i="2" s="1"/>
  <c r="F15" i="2"/>
  <c r="AE14" i="2"/>
  <c r="AD14" i="2"/>
  <c r="AC14" i="2"/>
  <c r="Z14" i="2"/>
  <c r="Y14" i="2"/>
  <c r="V14" i="2"/>
  <c r="S14" i="2"/>
  <c r="R14" i="2"/>
  <c r="Q14" i="2"/>
  <c r="L14" i="2"/>
  <c r="M14" i="2" s="1"/>
  <c r="K14" i="2"/>
  <c r="I14" i="2"/>
  <c r="H14" i="2"/>
  <c r="J14" i="2" s="1"/>
  <c r="F14" i="2"/>
  <c r="AE13" i="2"/>
  <c r="AD13" i="2"/>
  <c r="AC13" i="2"/>
  <c r="Z13" i="2"/>
  <c r="Y13" i="2"/>
  <c r="V13" i="2"/>
  <c r="S13" i="2"/>
  <c r="R13" i="2"/>
  <c r="Q13" i="2"/>
  <c r="L13" i="2"/>
  <c r="M13" i="2" s="1"/>
  <c r="K13" i="2"/>
  <c r="I13" i="2"/>
  <c r="H13" i="2"/>
  <c r="J13" i="2" s="1"/>
  <c r="F13" i="2"/>
  <c r="AE12" i="2"/>
  <c r="AD12" i="2"/>
  <c r="AC12" i="2"/>
  <c r="Z12" i="2"/>
  <c r="Y12" i="2"/>
  <c r="S12" i="2"/>
  <c r="R12" i="2"/>
  <c r="L12" i="2"/>
  <c r="M12" i="2" s="1"/>
  <c r="K12" i="2"/>
  <c r="I12" i="2"/>
  <c r="H12" i="2"/>
  <c r="J12" i="2" s="1"/>
  <c r="F12" i="2"/>
  <c r="AE11" i="2"/>
  <c r="AD11" i="2"/>
  <c r="AC11" i="2"/>
  <c r="Z11" i="2"/>
  <c r="Y11" i="2"/>
  <c r="V11" i="2"/>
  <c r="S11" i="2"/>
  <c r="R11" i="2"/>
  <c r="Q11" i="2"/>
  <c r="L11" i="2"/>
  <c r="M11" i="2" s="1"/>
  <c r="K11" i="2"/>
  <c r="I11" i="2"/>
  <c r="H11" i="2"/>
  <c r="J11" i="2" s="1"/>
  <c r="F11" i="2"/>
  <c r="AE10" i="2"/>
  <c r="AD10" i="2"/>
  <c r="AC10" i="2"/>
  <c r="Z10" i="2"/>
  <c r="Y10" i="2"/>
  <c r="S10" i="2"/>
  <c r="R10" i="2"/>
  <c r="L10" i="2"/>
  <c r="M10" i="2" s="1"/>
  <c r="K10" i="2"/>
  <c r="I10" i="2"/>
  <c r="H10" i="2"/>
  <c r="J10" i="2" s="1"/>
  <c r="F10" i="2"/>
  <c r="AE9" i="2"/>
  <c r="AD9" i="2"/>
  <c r="AC9" i="2"/>
  <c r="Z9" i="2"/>
  <c r="Y9" i="2"/>
  <c r="S9" i="2"/>
  <c r="R9" i="2"/>
  <c r="L9" i="2"/>
  <c r="M9" i="2" s="1"/>
  <c r="K9" i="2"/>
  <c r="I9" i="2"/>
  <c r="H9" i="2"/>
  <c r="J9" i="2" s="1"/>
  <c r="F9" i="2"/>
  <c r="AE8" i="2"/>
  <c r="AD8" i="2"/>
  <c r="AC8" i="2"/>
  <c r="Z8" i="2"/>
  <c r="Y8" i="2"/>
  <c r="V8" i="2"/>
  <c r="S8" i="2"/>
  <c r="R8" i="2"/>
  <c r="L8" i="2"/>
  <c r="K8" i="2"/>
  <c r="M8" i="2" s="1"/>
  <c r="I8" i="2"/>
  <c r="J8" i="2" s="1"/>
  <c r="H8" i="2"/>
  <c r="F8" i="2"/>
  <c r="AE7" i="2"/>
  <c r="AD7" i="2"/>
  <c r="AC7" i="2"/>
  <c r="Z7" i="2"/>
  <c r="Y7" i="2"/>
  <c r="V7" i="2"/>
  <c r="S7" i="2"/>
  <c r="R7" i="2"/>
  <c r="L7" i="2"/>
  <c r="M7" i="2" s="1"/>
  <c r="K7" i="2"/>
  <c r="I7" i="2"/>
  <c r="H7" i="2"/>
  <c r="J7" i="2" s="1"/>
  <c r="F7" i="2"/>
  <c r="AE6" i="2"/>
  <c r="AD6" i="2"/>
  <c r="AC6" i="2"/>
  <c r="Z6" i="2"/>
  <c r="Y6" i="2"/>
  <c r="V6" i="2"/>
  <c r="S6" i="2"/>
  <c r="M6" i="2"/>
  <c r="I6" i="2"/>
  <c r="E6" i="2"/>
  <c r="D6" i="2"/>
  <c r="R6" i="2" s="1"/>
  <c r="AE5" i="2"/>
  <c r="AD5" i="2"/>
  <c r="AC5" i="2"/>
  <c r="Z5" i="2"/>
  <c r="Y5" i="2"/>
  <c r="V5" i="2"/>
  <c r="R5" i="2"/>
  <c r="P5" i="2"/>
  <c r="O5" i="2"/>
  <c r="J5" i="2"/>
  <c r="E5" i="2"/>
  <c r="S5" i="2" s="1"/>
  <c r="D5" i="2"/>
  <c r="K5" i="2" s="1"/>
  <c r="AN2" i="2"/>
  <c r="AM2" i="2"/>
  <c r="AL2" i="2"/>
  <c r="AK2" i="2"/>
  <c r="AJ2" i="2"/>
  <c r="AI2" i="2"/>
  <c r="AH2" i="2"/>
  <c r="AG2" i="2"/>
  <c r="AF2" i="2"/>
  <c r="AE2" i="2"/>
  <c r="AD2" i="2"/>
  <c r="AC2" i="2"/>
  <c r="AB2" i="2"/>
  <c r="AA2" i="2"/>
  <c r="Z2" i="2"/>
  <c r="Y2" i="2"/>
  <c r="U2" i="2"/>
  <c r="T2" i="2"/>
  <c r="S2" i="2"/>
  <c r="R2" i="2"/>
  <c r="P2" i="2"/>
  <c r="Q2" i="2" s="1"/>
  <c r="O2" i="2"/>
  <c r="L2" i="2"/>
  <c r="K2" i="2"/>
  <c r="I2" i="2"/>
  <c r="J2" i="2" s="1"/>
  <c r="H2" i="2"/>
  <c r="G2" i="2"/>
  <c r="E2" i="2"/>
  <c r="D2" i="2"/>
  <c r="AL2053" i="3" s="1"/>
  <c r="C2" i="2"/>
  <c r="B2" i="2"/>
  <c r="AH1" i="2"/>
  <c r="AF1" i="2"/>
  <c r="AY1878" i="3" l="1"/>
  <c r="BB1878" i="3"/>
  <c r="AY1275" i="3"/>
  <c r="BB1275" i="3"/>
  <c r="AY693" i="3"/>
  <c r="BB693" i="3"/>
  <c r="AY1052" i="3"/>
  <c r="BB1052" i="3"/>
  <c r="BB1529" i="3"/>
  <c r="AY1529" i="3"/>
  <c r="AY803" i="3"/>
  <c r="BB803" i="3"/>
  <c r="BB395" i="3"/>
  <c r="BK1419" i="3"/>
  <c r="BI1419" i="3" s="1"/>
  <c r="BJ1419" i="3" s="1"/>
  <c r="BH693" i="3"/>
  <c r="BH803" i="3"/>
  <c r="BH2001" i="3"/>
  <c r="BL1637" i="3"/>
  <c r="BH1637" i="3"/>
  <c r="BK2154" i="3"/>
  <c r="BI2154" i="3" s="1"/>
  <c r="BJ2154" i="3" s="1"/>
  <c r="BH1878" i="3"/>
  <c r="BK1792" i="3"/>
  <c r="BI1792" i="3" s="1"/>
  <c r="BJ1792" i="3" s="1"/>
  <c r="BH456" i="3"/>
  <c r="BH1760" i="3"/>
  <c r="BH1052" i="3"/>
  <c r="BB1146" i="3"/>
  <c r="BH1148" i="3"/>
  <c r="BB1272" i="3"/>
  <c r="BH1275" i="3"/>
  <c r="BB574" i="3"/>
  <c r="BB575" i="3"/>
  <c r="BK532" i="3"/>
  <c r="BI532" i="3" s="1"/>
  <c r="BJ532" i="3" s="1"/>
  <c r="BH1343" i="3"/>
  <c r="BB1419" i="3"/>
  <c r="BH1426" i="3"/>
  <c r="BB1573" i="3"/>
  <c r="AY381" i="3"/>
  <c r="BB381" i="3"/>
  <c r="BB1356" i="3"/>
  <c r="AY1356" i="3"/>
  <c r="BB1457" i="3"/>
  <c r="AY1457" i="3"/>
  <c r="AY1458" i="3"/>
  <c r="BB1458" i="3"/>
  <c r="BB1473" i="3"/>
  <c r="AY1473" i="3"/>
  <c r="AY1474" i="3"/>
  <c r="BB1474" i="3"/>
  <c r="BB1497" i="3"/>
  <c r="AY1497" i="3"/>
  <c r="AY1498" i="3"/>
  <c r="BB1498" i="3"/>
  <c r="BB1513" i="3"/>
  <c r="AY1513" i="3"/>
  <c r="AY1514" i="3"/>
  <c r="BB1514" i="3"/>
  <c r="AY1978" i="3"/>
  <c r="BB1978" i="3"/>
  <c r="AY690" i="3"/>
  <c r="BB690" i="3"/>
  <c r="AY93" i="3"/>
  <c r="BB93" i="3"/>
  <c r="BB1340" i="3"/>
  <c r="AY1340" i="3"/>
  <c r="AY1808" i="3"/>
  <c r="BB1808" i="3"/>
  <c r="BB1561" i="3"/>
  <c r="AY1561" i="3"/>
  <c r="AY1562" i="3"/>
  <c r="BB1562" i="3"/>
  <c r="BB1575" i="3"/>
  <c r="AY1575" i="3"/>
  <c r="BH1929" i="3"/>
  <c r="BH2018" i="3"/>
  <c r="BH111" i="3"/>
  <c r="BH2067" i="3"/>
  <c r="BH1917" i="3"/>
  <c r="BH472" i="3"/>
  <c r="BH1847" i="3"/>
  <c r="BH828" i="3"/>
  <c r="BH91" i="3"/>
  <c r="BH1003" i="3"/>
  <c r="BK81" i="3"/>
  <c r="BI81" i="3" s="1"/>
  <c r="BJ81" i="3" s="1"/>
  <c r="BA1118" i="3"/>
  <c r="BS1118" i="3" s="1"/>
  <c r="BH1118" i="3"/>
  <c r="BH1132" i="3"/>
  <c r="BB1140" i="3"/>
  <c r="BH1145" i="3"/>
  <c r="BK1146" i="3"/>
  <c r="BI1146" i="3" s="1"/>
  <c r="BJ1146" i="3" s="1"/>
  <c r="BB587" i="3"/>
  <c r="BL1310" i="3"/>
  <c r="BH1331" i="3"/>
  <c r="BH1340" i="3"/>
  <c r="BH1809" i="3"/>
  <c r="BH1356" i="3"/>
  <c r="BB1431" i="3"/>
  <c r="BL1440" i="3"/>
  <c r="BH1474" i="3"/>
  <c r="BH1514" i="3"/>
  <c r="BH1562" i="3"/>
  <c r="BB1589" i="3"/>
  <c r="BB1593" i="3"/>
  <c r="BB1597" i="3"/>
  <c r="BH1978" i="3"/>
  <c r="AY753" i="3"/>
  <c r="BB753" i="3"/>
  <c r="AY205" i="3"/>
  <c r="BB205" i="3"/>
  <c r="AY754" i="3"/>
  <c r="BB754" i="3"/>
  <c r="AY206" i="3"/>
  <c r="BB206" i="3"/>
  <c r="AY756" i="3"/>
  <c r="BB756" i="3"/>
  <c r="AY759" i="3"/>
  <c r="BB759" i="3"/>
  <c r="AY764" i="3"/>
  <c r="BB764" i="3"/>
  <c r="AY209" i="3"/>
  <c r="BB209" i="3"/>
  <c r="AY228" i="3"/>
  <c r="BB228" i="3"/>
  <c r="AY230" i="3"/>
  <c r="BB230" i="3"/>
  <c r="AY231" i="3"/>
  <c r="BB231" i="3"/>
  <c r="AY232" i="3"/>
  <c r="BB232" i="3"/>
  <c r="AY233" i="3"/>
  <c r="BB233" i="3"/>
  <c r="AY264" i="3"/>
  <c r="BB264" i="3"/>
  <c r="AY943" i="3"/>
  <c r="BB943" i="3"/>
  <c r="BL216" i="3"/>
  <c r="BH216" i="3"/>
  <c r="BL222" i="3"/>
  <c r="BH222" i="3"/>
  <c r="BH381" i="3"/>
  <c r="BH93" i="3"/>
  <c r="BH1804" i="3"/>
  <c r="BH1398" i="3"/>
  <c r="BK1431" i="3"/>
  <c r="BI1431" i="3" s="1"/>
  <c r="BJ1431" i="3" s="1"/>
  <c r="BB1453" i="3"/>
  <c r="BH1458" i="3"/>
  <c r="BH1498" i="3"/>
  <c r="BH1808" i="3"/>
  <c r="BH690" i="3"/>
  <c r="BO753" i="3"/>
  <c r="BH753" i="3"/>
  <c r="BO205" i="3"/>
  <c r="BH205" i="3"/>
  <c r="BO754" i="3"/>
  <c r="BH754" i="3"/>
  <c r="BO206" i="3"/>
  <c r="BH206" i="3"/>
  <c r="BO756" i="3"/>
  <c r="BH756" i="3"/>
  <c r="BO759" i="3"/>
  <c r="BH759" i="3"/>
  <c r="BO764" i="3"/>
  <c r="BH764" i="3"/>
  <c r="BO209" i="3"/>
  <c r="BH209" i="3"/>
  <c r="BO228" i="3"/>
  <c r="BH228" i="3"/>
  <c r="BO230" i="3"/>
  <c r="BH230" i="3"/>
  <c r="BO231" i="3"/>
  <c r="BH231" i="3"/>
  <c r="BO232" i="3"/>
  <c r="BH232" i="3"/>
  <c r="BO233" i="3"/>
  <c r="BH233" i="3"/>
  <c r="AY243" i="3"/>
  <c r="BB243" i="3"/>
  <c r="AY275" i="3"/>
  <c r="BB275" i="3"/>
  <c r="AY852" i="3"/>
  <c r="BB852" i="3"/>
  <c r="BH264" i="3"/>
  <c r="BH275" i="3"/>
  <c r="BL276" i="3"/>
  <c r="BH276" i="3"/>
  <c r="BL818" i="3"/>
  <c r="BH818" i="3"/>
  <c r="BL277" i="3"/>
  <c r="BH277" i="3"/>
  <c r="BK1721" i="3"/>
  <c r="BI1721" i="3" s="1"/>
  <c r="BJ1721" i="3" s="1"/>
  <c r="BK820" i="3"/>
  <c r="BI820" i="3" s="1"/>
  <c r="BJ820" i="3" s="1"/>
  <c r="BK1906" i="3"/>
  <c r="BI1906" i="3" s="1"/>
  <c r="BJ1906" i="3" s="1"/>
  <c r="BH852" i="3"/>
  <c r="BH943" i="3"/>
  <c r="AY374" i="3"/>
  <c r="BB374" i="3"/>
  <c r="BO388" i="3"/>
  <c r="BH388" i="3"/>
  <c r="AY1992" i="3"/>
  <c r="BB1992" i="3"/>
  <c r="BO1300" i="3"/>
  <c r="BH1300" i="3"/>
  <c r="BO1786" i="3"/>
  <c r="BK1786" i="3"/>
  <c r="BI1786" i="3" s="1"/>
  <c r="BJ1786" i="3" s="1"/>
  <c r="AY1629" i="3"/>
  <c r="BB1629" i="3"/>
  <c r="AY1048" i="3"/>
  <c r="BB1048" i="3"/>
  <c r="AY603" i="3"/>
  <c r="BB603" i="3"/>
  <c r="AY1269" i="3"/>
  <c r="BB1269" i="3"/>
  <c r="BB82" i="3"/>
  <c r="AY82" i="3"/>
  <c r="BB1451" i="3"/>
  <c r="AY1451" i="3"/>
  <c r="AY1452" i="3"/>
  <c r="BB1452" i="3"/>
  <c r="BB1481" i="3"/>
  <c r="AY1481" i="3"/>
  <c r="AY1482" i="3"/>
  <c r="BB1482" i="3"/>
  <c r="AY1813" i="3"/>
  <c r="BB1813" i="3"/>
  <c r="BB1521" i="3"/>
  <c r="AY1521" i="3"/>
  <c r="AY1522" i="3"/>
  <c r="BB1522" i="3"/>
  <c r="BH2030" i="3"/>
  <c r="BH2064" i="3"/>
  <c r="BH2100" i="3"/>
  <c r="BH2040" i="3"/>
  <c r="BH2101" i="3"/>
  <c r="BH144" i="3"/>
  <c r="BL200" i="3"/>
  <c r="BH200" i="3"/>
  <c r="BL605" i="3"/>
  <c r="BH605" i="3"/>
  <c r="BK1350" i="3"/>
  <c r="BI1350" i="3" s="1"/>
  <c r="BJ1350" i="3" s="1"/>
  <c r="BH374" i="3"/>
  <c r="AY388" i="3"/>
  <c r="BB388" i="3"/>
  <c r="BO1992" i="3"/>
  <c r="BH1992" i="3"/>
  <c r="BO1913" i="3"/>
  <c r="BH1913" i="3"/>
  <c r="BO1611" i="3"/>
  <c r="BH1611" i="3"/>
  <c r="AY483" i="3"/>
  <c r="BB483" i="3"/>
  <c r="AY1068" i="3"/>
  <c r="BB1068" i="3"/>
  <c r="AY1127" i="3"/>
  <c r="BB1127" i="3"/>
  <c r="AY585" i="3"/>
  <c r="BB585" i="3"/>
  <c r="AY531" i="3"/>
  <c r="BB531" i="3"/>
  <c r="BB1465" i="3"/>
  <c r="AY1465" i="3"/>
  <c r="AY1466" i="3"/>
  <c r="BB1466" i="3"/>
  <c r="BB1505" i="3"/>
  <c r="AY1505" i="3"/>
  <c r="AY1506" i="3"/>
  <c r="BB1506" i="3"/>
  <c r="BB1537" i="3"/>
  <c r="AY1537" i="3"/>
  <c r="AY1538" i="3"/>
  <c r="BB1538" i="3"/>
  <c r="BB1553" i="3"/>
  <c r="AY1553" i="3"/>
  <c r="AY1554" i="3"/>
  <c r="BB1554" i="3"/>
  <c r="BH1341" i="3"/>
  <c r="BH1347" i="3"/>
  <c r="BK1357" i="3"/>
  <c r="BI1357" i="3" s="1"/>
  <c r="BJ1357" i="3" s="1"/>
  <c r="BH1368" i="3"/>
  <c r="BB1374" i="3"/>
  <c r="BH1376" i="3"/>
  <c r="BH1388" i="3"/>
  <c r="BH1392" i="3"/>
  <c r="BH1396" i="3"/>
  <c r="BH1400" i="3"/>
  <c r="BL1422" i="3"/>
  <c r="BH1813" i="3"/>
  <c r="BH1506" i="3"/>
  <c r="BH1522" i="3"/>
  <c r="BH1538" i="3"/>
  <c r="BH1554" i="3"/>
  <c r="BO1567" i="3"/>
  <c r="BO1576" i="3"/>
  <c r="BH1576" i="3"/>
  <c r="AY1608" i="3"/>
  <c r="BB1608" i="3"/>
  <c r="AY673" i="3"/>
  <c r="BB673" i="3"/>
  <c r="AY236" i="3"/>
  <c r="BB236" i="3"/>
  <c r="AY260" i="3"/>
  <c r="BB260" i="3"/>
  <c r="AY812" i="3"/>
  <c r="BB812" i="3"/>
  <c r="AY935" i="3"/>
  <c r="BB935" i="3"/>
  <c r="AY2145" i="3"/>
  <c r="BB2145" i="3"/>
  <c r="BK1674" i="3"/>
  <c r="BI1674" i="3" s="1"/>
  <c r="BJ1674" i="3" s="1"/>
  <c r="BH497" i="3"/>
  <c r="BH1084" i="3"/>
  <c r="BH476" i="3"/>
  <c r="BH761" i="3"/>
  <c r="BH483" i="3"/>
  <c r="BH1859" i="3"/>
  <c r="BH1942" i="3"/>
  <c r="BH862" i="3"/>
  <c r="BL894" i="3"/>
  <c r="BH894" i="3"/>
  <c r="BH1629" i="3"/>
  <c r="BH1632" i="3"/>
  <c r="BH1281" i="3"/>
  <c r="BH1019" i="3"/>
  <c r="BH1048" i="3"/>
  <c r="BH1068" i="3"/>
  <c r="BH603" i="3"/>
  <c r="BB1120" i="3"/>
  <c r="BH1122" i="3"/>
  <c r="BH1127" i="3"/>
  <c r="BL1140" i="3"/>
  <c r="BB1144" i="3"/>
  <c r="BH1269" i="3"/>
  <c r="BH587" i="3"/>
  <c r="BB584" i="3"/>
  <c r="BH570" i="3"/>
  <c r="BH585" i="3"/>
  <c r="BH575" i="3"/>
  <c r="BH531" i="3"/>
  <c r="BH82" i="3"/>
  <c r="BH1327" i="3"/>
  <c r="BH1334" i="3"/>
  <c r="BH1362" i="3"/>
  <c r="BM1449" i="3"/>
  <c r="BH1452" i="3"/>
  <c r="BH1466" i="3"/>
  <c r="BH1482" i="3"/>
  <c r="BM1573" i="3"/>
  <c r="AY1576" i="3"/>
  <c r="BB1576" i="3"/>
  <c r="AY696" i="3"/>
  <c r="BB696" i="3"/>
  <c r="AY245" i="3"/>
  <c r="BB245" i="3"/>
  <c r="AY247" i="3"/>
  <c r="BB247" i="3"/>
  <c r="AY792" i="3"/>
  <c r="BB792" i="3"/>
  <c r="AY350" i="3"/>
  <c r="BB350" i="3"/>
  <c r="AY423" i="3"/>
  <c r="BB423" i="3"/>
  <c r="AY965" i="3"/>
  <c r="BB965" i="3"/>
  <c r="BB1577" i="3"/>
  <c r="BM1579" i="3"/>
  <c r="BL1596" i="3"/>
  <c r="BH1608" i="3"/>
  <c r="BB484" i="3"/>
  <c r="BM64" i="3"/>
  <c r="BH634" i="3"/>
  <c r="BH635" i="3"/>
  <c r="BH637" i="3"/>
  <c r="BH639" i="3"/>
  <c r="BH641" i="3"/>
  <c r="BH643" i="3"/>
  <c r="BH645" i="3"/>
  <c r="BH636" i="3"/>
  <c r="BH1686" i="3"/>
  <c r="BH1687" i="3"/>
  <c r="BH651" i="3"/>
  <c r="BH653" i="3"/>
  <c r="BH168" i="3"/>
  <c r="BH673" i="3"/>
  <c r="BH696" i="3"/>
  <c r="BL743" i="3"/>
  <c r="BH743" i="3"/>
  <c r="BH245" i="3"/>
  <c r="BH247" i="3"/>
  <c r="BH260" i="3"/>
  <c r="BH792" i="3"/>
  <c r="BH812" i="3"/>
  <c r="BM1589" i="3"/>
  <c r="BL550" i="3"/>
  <c r="BH236" i="3"/>
  <c r="BK278" i="3"/>
  <c r="BI278" i="3" s="1"/>
  <c r="BJ278" i="3" s="1"/>
  <c r="BK279" i="3"/>
  <c r="BI279" i="3" s="1"/>
  <c r="BJ279" i="3" s="1"/>
  <c r="BK280" i="3"/>
  <c r="BI280" i="3" s="1"/>
  <c r="BJ280" i="3" s="1"/>
  <c r="BK821" i="3"/>
  <c r="BI821" i="3" s="1"/>
  <c r="BJ821" i="3" s="1"/>
  <c r="BK281" i="3"/>
  <c r="BI281" i="3" s="1"/>
  <c r="BJ281" i="3" s="1"/>
  <c r="BK827" i="3"/>
  <c r="BI827" i="3" s="1"/>
  <c r="BJ827" i="3" s="1"/>
  <c r="BK819" i="3"/>
  <c r="BI819" i="3" s="1"/>
  <c r="BJ819" i="3" s="1"/>
  <c r="BK282" i="3"/>
  <c r="BI282" i="3" s="1"/>
  <c r="BJ282" i="3" s="1"/>
  <c r="BK283" i="3"/>
  <c r="BI283" i="3" s="1"/>
  <c r="BJ283" i="3" s="1"/>
  <c r="BK830" i="3"/>
  <c r="BI830" i="3" s="1"/>
  <c r="BJ830" i="3" s="1"/>
  <c r="BK1722" i="3"/>
  <c r="BI1722" i="3" s="1"/>
  <c r="BJ1722" i="3" s="1"/>
  <c r="BK284" i="3"/>
  <c r="BI284" i="3" s="1"/>
  <c r="BJ284" i="3" s="1"/>
  <c r="BK831" i="3"/>
  <c r="BI831" i="3" s="1"/>
  <c r="BJ831" i="3" s="1"/>
  <c r="BK285" i="3"/>
  <c r="BI285" i="3" s="1"/>
  <c r="BJ285" i="3" s="1"/>
  <c r="BK286" i="3"/>
  <c r="BI286" i="3" s="1"/>
  <c r="BJ286" i="3" s="1"/>
  <c r="BK832" i="3"/>
  <c r="BI832" i="3" s="1"/>
  <c r="BJ832" i="3" s="1"/>
  <c r="BK287" i="3"/>
  <c r="BI287" i="3" s="1"/>
  <c r="BJ287" i="3" s="1"/>
  <c r="BK829" i="3"/>
  <c r="BI829" i="3" s="1"/>
  <c r="BJ829" i="3" s="1"/>
  <c r="BK290" i="3"/>
  <c r="BI290" i="3" s="1"/>
  <c r="BJ290" i="3" s="1"/>
  <c r="BK291" i="3"/>
  <c r="BI291" i="3" s="1"/>
  <c r="BJ291" i="3" s="1"/>
  <c r="BK834" i="3"/>
  <c r="BI834" i="3" s="1"/>
  <c r="BJ834" i="3" s="1"/>
  <c r="BK292" i="3"/>
  <c r="BI292" i="3" s="1"/>
  <c r="BJ292" i="3" s="1"/>
  <c r="BK293" i="3"/>
  <c r="BI293" i="3" s="1"/>
  <c r="BJ293" i="3" s="1"/>
  <c r="BK294" i="3"/>
  <c r="BI294" i="3" s="1"/>
  <c r="BJ294" i="3" s="1"/>
  <c r="BH350" i="3"/>
  <c r="BL412" i="3"/>
  <c r="BH412" i="3"/>
  <c r="BL897" i="3"/>
  <c r="BH897" i="3"/>
  <c r="BH423" i="3"/>
  <c r="BH935" i="3"/>
  <c r="BH965" i="3"/>
  <c r="BH2145" i="3"/>
  <c r="BL2158" i="3"/>
  <c r="BH2158" i="3"/>
  <c r="BH2005" i="3"/>
  <c r="BH2031" i="3"/>
  <c r="BH1934" i="3"/>
  <c r="BH2074" i="3"/>
  <c r="BH1096" i="3"/>
  <c r="BH1289" i="3"/>
  <c r="BH2028" i="3"/>
  <c r="BH1041" i="3"/>
  <c r="BH2011" i="3"/>
  <c r="BH156" i="3"/>
  <c r="BH2072" i="3"/>
  <c r="BL2170" i="3"/>
  <c r="BH2170" i="3"/>
  <c r="BL1037" i="3"/>
  <c r="BH1037" i="3"/>
  <c r="BL36" i="3"/>
  <c r="BH36" i="3"/>
  <c r="BL1937" i="3"/>
  <c r="BH1937" i="3"/>
  <c r="BL515" i="3"/>
  <c r="BH515" i="3"/>
  <c r="BL15" i="3"/>
  <c r="BH15" i="3"/>
  <c r="BL536" i="3"/>
  <c r="AY364" i="3"/>
  <c r="BB364" i="3"/>
  <c r="BO1033" i="3"/>
  <c r="BH1033" i="3"/>
  <c r="AY376" i="3"/>
  <c r="BB376" i="3"/>
  <c r="BO383" i="3"/>
  <c r="BH383" i="3"/>
  <c r="AY390" i="3"/>
  <c r="BB390" i="3"/>
  <c r="BO397" i="3"/>
  <c r="BH397" i="3"/>
  <c r="AY2172" i="3"/>
  <c r="BB2172" i="3"/>
  <c r="BO1643" i="3"/>
  <c r="BH1643" i="3"/>
  <c r="BO462" i="3"/>
  <c r="BH462" i="3"/>
  <c r="AY2181" i="3"/>
  <c r="BB2181" i="3"/>
  <c r="AY2087" i="3"/>
  <c r="BB2087" i="3"/>
  <c r="AY1044" i="3"/>
  <c r="BB1044" i="3"/>
  <c r="AY1056" i="3"/>
  <c r="BB1056" i="3"/>
  <c r="AY76" i="3"/>
  <c r="BB76" i="3"/>
  <c r="AY78" i="3"/>
  <c r="BB78" i="3"/>
  <c r="AY1129" i="3"/>
  <c r="BB1129" i="3"/>
  <c r="AY590" i="3"/>
  <c r="BB590" i="3"/>
  <c r="AY1311" i="3"/>
  <c r="BB1311" i="3"/>
  <c r="BB576" i="3"/>
  <c r="AY576" i="3"/>
  <c r="BB1336" i="3"/>
  <c r="AY1336" i="3"/>
  <c r="BB1352" i="3"/>
  <c r="AY1352" i="3"/>
  <c r="BO536" i="3"/>
  <c r="BH536" i="3"/>
  <c r="BO364" i="3"/>
  <c r="BH364" i="3"/>
  <c r="AY1033" i="3"/>
  <c r="BB1033" i="3"/>
  <c r="BO376" i="3"/>
  <c r="BH376" i="3"/>
  <c r="AY383" i="3"/>
  <c r="BB383" i="3"/>
  <c r="BO390" i="3"/>
  <c r="BH390" i="3"/>
  <c r="AY397" i="3"/>
  <c r="BB397" i="3"/>
  <c r="BO2172" i="3"/>
  <c r="BH2172" i="3"/>
  <c r="AY1643" i="3"/>
  <c r="BB1643" i="3"/>
  <c r="BO1302" i="3"/>
  <c r="BH1302" i="3"/>
  <c r="AY1824" i="3"/>
  <c r="BB1824" i="3"/>
  <c r="AY2092" i="3"/>
  <c r="BB2092" i="3"/>
  <c r="AY1060" i="3"/>
  <c r="BB1060" i="3"/>
  <c r="AY1072" i="3"/>
  <c r="BB1072" i="3"/>
  <c r="AY1867" i="3"/>
  <c r="BB1867" i="3"/>
  <c r="AY577" i="3"/>
  <c r="BB577" i="3"/>
  <c r="BB579" i="3"/>
  <c r="AY579" i="3"/>
  <c r="BH727" i="3"/>
  <c r="BO1116" i="3"/>
  <c r="BL1124" i="3"/>
  <c r="BL1143" i="3"/>
  <c r="BN1272" i="3"/>
  <c r="BM579" i="3"/>
  <c r="BM576" i="3"/>
  <c r="BN1313" i="3"/>
  <c r="BN1315" i="3"/>
  <c r="BN1319" i="3"/>
  <c r="BM1322" i="3"/>
  <c r="BM1336" i="3"/>
  <c r="BN1337" i="3"/>
  <c r="BM1338" i="3"/>
  <c r="BM1352" i="3"/>
  <c r="BN1353" i="3"/>
  <c r="BM1354" i="3"/>
  <c r="BN1358" i="3"/>
  <c r="AY1371" i="3"/>
  <c r="BB1371" i="3"/>
  <c r="AY1454" i="3"/>
  <c r="BB1454" i="3"/>
  <c r="BB1469" i="3"/>
  <c r="AY1469" i="3"/>
  <c r="AY1812" i="3"/>
  <c r="BB1812" i="3"/>
  <c r="BB1485" i="3"/>
  <c r="AY1485" i="3"/>
  <c r="AY1486" i="3"/>
  <c r="BB1486" i="3"/>
  <c r="BB1501" i="3"/>
  <c r="AY1501" i="3"/>
  <c r="AY1502" i="3"/>
  <c r="BB1502" i="3"/>
  <c r="BB1517" i="3"/>
  <c r="AY1517" i="3"/>
  <c r="AY1518" i="3"/>
  <c r="BB1518" i="3"/>
  <c r="BB1533" i="3"/>
  <c r="AY1533" i="3"/>
  <c r="AY1534" i="3"/>
  <c r="BB1534" i="3"/>
  <c r="BB1549" i="3"/>
  <c r="AY1549" i="3"/>
  <c r="AY1807" i="3"/>
  <c r="BB1807" i="3"/>
  <c r="BB1565" i="3"/>
  <c r="AY1565" i="3"/>
  <c r="AY1566" i="3"/>
  <c r="BB1566" i="3"/>
  <c r="AY1578" i="3"/>
  <c r="BB1578" i="3"/>
  <c r="AY1592" i="3"/>
  <c r="BB1592" i="3"/>
  <c r="AY1880" i="3"/>
  <c r="BB1880" i="3"/>
  <c r="AY680" i="3"/>
  <c r="BB680" i="3"/>
  <c r="AY692" i="3"/>
  <c r="BB692" i="3"/>
  <c r="AY234" i="3"/>
  <c r="BB234" i="3"/>
  <c r="AY241" i="3"/>
  <c r="BB241" i="3"/>
  <c r="AY257" i="3"/>
  <c r="BB257" i="3"/>
  <c r="BK1641" i="3"/>
  <c r="BI1641" i="3" s="1"/>
  <c r="BJ1641" i="3" s="1"/>
  <c r="BK335" i="3"/>
  <c r="BI335" i="3" s="1"/>
  <c r="BJ335" i="3" s="1"/>
  <c r="BK343" i="3"/>
  <c r="BI343" i="3" s="1"/>
  <c r="BJ343" i="3" s="1"/>
  <c r="BH1032" i="3"/>
  <c r="BH1923" i="3"/>
  <c r="BH2173" i="3"/>
  <c r="BK1802" i="3"/>
  <c r="BI1802" i="3" s="1"/>
  <c r="BJ1802" i="3" s="1"/>
  <c r="BK1669" i="3"/>
  <c r="BI1669" i="3" s="1"/>
  <c r="BJ1669" i="3" s="1"/>
  <c r="BK1678" i="3"/>
  <c r="BI1678" i="3" s="1"/>
  <c r="BJ1678" i="3" s="1"/>
  <c r="BK1665" i="3"/>
  <c r="BI1665" i="3" s="1"/>
  <c r="BJ1665" i="3" s="1"/>
  <c r="BH618" i="3"/>
  <c r="BH1979" i="3"/>
  <c r="BH490" i="3"/>
  <c r="BH1839" i="3"/>
  <c r="BH474" i="3"/>
  <c r="BH1957" i="3"/>
  <c r="BH1284" i="3"/>
  <c r="BH1841" i="3"/>
  <c r="BH1846" i="3"/>
  <c r="BH2181" i="3"/>
  <c r="BH1824" i="3"/>
  <c r="BH993" i="3"/>
  <c r="BH545" i="3"/>
  <c r="BH1628" i="3"/>
  <c r="BH846" i="3"/>
  <c r="BH870" i="3"/>
  <c r="BH1854" i="3"/>
  <c r="BL886" i="3"/>
  <c r="BH886" i="3"/>
  <c r="BH1761" i="3"/>
  <c r="BH979" i="3"/>
  <c r="BH996" i="3"/>
  <c r="BH1011" i="3"/>
  <c r="BH2087" i="3"/>
  <c r="BH2092" i="3"/>
  <c r="BH1044" i="3"/>
  <c r="BH1056" i="3"/>
  <c r="BH1060" i="3"/>
  <c r="BH1072" i="3"/>
  <c r="BH76" i="3"/>
  <c r="BH1867" i="3"/>
  <c r="BH78" i="3"/>
  <c r="BK1630" i="3"/>
  <c r="BI1630" i="3" s="1"/>
  <c r="BJ1630" i="3" s="1"/>
  <c r="BA1116" i="3"/>
  <c r="BS1116" i="3" s="1"/>
  <c r="BH1116" i="3"/>
  <c r="BO1118" i="3"/>
  <c r="BM1122" i="3"/>
  <c r="BB1124" i="3"/>
  <c r="BH1129" i="3"/>
  <c r="BK1130" i="3"/>
  <c r="BI1130" i="3" s="1"/>
  <c r="BJ1130" i="3" s="1"/>
  <c r="BN1132" i="3"/>
  <c r="BB1136" i="3"/>
  <c r="BM1138" i="3"/>
  <c r="BK1144" i="3"/>
  <c r="BI1144" i="3" s="1"/>
  <c r="BJ1144" i="3" s="1"/>
  <c r="BN1145" i="3"/>
  <c r="BB1145" i="3"/>
  <c r="BN1148" i="3"/>
  <c r="BH1272" i="3"/>
  <c r="BN1275" i="3"/>
  <c r="BK594" i="3"/>
  <c r="BI594" i="3" s="1"/>
  <c r="BJ594" i="3" s="1"/>
  <c r="BM587" i="3"/>
  <c r="BB569" i="3"/>
  <c r="BM570" i="3"/>
  <c r="BB581" i="3"/>
  <c r="BH590" i="3"/>
  <c r="BH577" i="3"/>
  <c r="BH579" i="3"/>
  <c r="BK582" i="3"/>
  <c r="BI582" i="3" s="1"/>
  <c r="BJ582" i="3" s="1"/>
  <c r="BN575" i="3"/>
  <c r="BN531" i="3"/>
  <c r="BB1308" i="3"/>
  <c r="BH1311" i="3"/>
  <c r="BH576" i="3"/>
  <c r="BH1313" i="3"/>
  <c r="BH1315" i="3"/>
  <c r="BH1319" i="3"/>
  <c r="BH1322" i="3"/>
  <c r="BM82" i="3"/>
  <c r="BN1325" i="3"/>
  <c r="BN1327" i="3"/>
  <c r="BN1331" i="3"/>
  <c r="BM1334" i="3"/>
  <c r="BH1336" i="3"/>
  <c r="BH1337" i="3"/>
  <c r="BH1338" i="3"/>
  <c r="BM1340" i="3"/>
  <c r="BN1341" i="3"/>
  <c r="BN1343" i="3"/>
  <c r="BN1347" i="3"/>
  <c r="BM1809" i="3"/>
  <c r="BH1352" i="3"/>
  <c r="BH1353" i="3"/>
  <c r="BH1354" i="3"/>
  <c r="BM1356" i="3"/>
  <c r="BH1358" i="3"/>
  <c r="BO1371" i="3"/>
  <c r="BH1371" i="3"/>
  <c r="BB1461" i="3"/>
  <c r="AY1461" i="3"/>
  <c r="AY1462" i="3"/>
  <c r="BB1462" i="3"/>
  <c r="BB1477" i="3"/>
  <c r="AY1477" i="3"/>
  <c r="AY1478" i="3"/>
  <c r="BB1478" i="3"/>
  <c r="BB1493" i="3"/>
  <c r="AY1493" i="3"/>
  <c r="AY1494" i="3"/>
  <c r="BB1494" i="3"/>
  <c r="BB1509" i="3"/>
  <c r="AY1509" i="3"/>
  <c r="AY528" i="3"/>
  <c r="BB528" i="3"/>
  <c r="BB1525" i="3"/>
  <c r="AY1525" i="3"/>
  <c r="AY1526" i="3"/>
  <c r="BB1526" i="3"/>
  <c r="BB1541" i="3"/>
  <c r="AY1541" i="3"/>
  <c r="AY1542" i="3"/>
  <c r="BB1542" i="3"/>
  <c r="BB1557" i="3"/>
  <c r="AY1557" i="3"/>
  <c r="AY1558" i="3"/>
  <c r="BB1558" i="3"/>
  <c r="BB1973" i="3"/>
  <c r="AY1973" i="3"/>
  <c r="AY686" i="3"/>
  <c r="BB686" i="3"/>
  <c r="AY700" i="3"/>
  <c r="BB700" i="3"/>
  <c r="AY1697" i="3"/>
  <c r="BB1697" i="3"/>
  <c r="AY781" i="3"/>
  <c r="BB781" i="3"/>
  <c r="AY501" i="3"/>
  <c r="BB501" i="3"/>
  <c r="BM1407" i="3"/>
  <c r="BK1427" i="3"/>
  <c r="BI1427" i="3" s="1"/>
  <c r="BJ1427" i="3" s="1"/>
  <c r="BH654" i="3"/>
  <c r="BH656" i="3"/>
  <c r="BH658" i="3"/>
  <c r="BH1690" i="3"/>
  <c r="BH661" i="3"/>
  <c r="BH663" i="3"/>
  <c r="BH665" i="3"/>
  <c r="BH667" i="3"/>
  <c r="BH669" i="3"/>
  <c r="BH671" i="3"/>
  <c r="BH662" i="3"/>
  <c r="BH676" i="3"/>
  <c r="BH169" i="3"/>
  <c r="BH680" i="3"/>
  <c r="BH686" i="3"/>
  <c r="BH692" i="3"/>
  <c r="BH700" i="3"/>
  <c r="BH718" i="3"/>
  <c r="BH234" i="3"/>
  <c r="BH1697" i="3"/>
  <c r="BH241" i="3"/>
  <c r="BH781" i="3"/>
  <c r="BH257" i="3"/>
  <c r="BH501" i="3"/>
  <c r="AY786" i="3"/>
  <c r="BB786" i="3"/>
  <c r="BO794" i="3"/>
  <c r="BH794" i="3"/>
  <c r="AY810" i="3"/>
  <c r="BB810" i="3"/>
  <c r="BO815" i="3"/>
  <c r="BH815" i="3"/>
  <c r="AY322" i="3"/>
  <c r="BB322" i="3"/>
  <c r="AY356" i="3"/>
  <c r="BB356" i="3"/>
  <c r="AY425" i="3"/>
  <c r="BB425" i="3"/>
  <c r="AY939" i="3"/>
  <c r="BB939" i="3"/>
  <c r="AY968" i="3"/>
  <c r="BB968" i="3"/>
  <c r="AY1908" i="3"/>
  <c r="BB1908" i="3"/>
  <c r="AY992" i="3"/>
  <c r="BB992" i="3"/>
  <c r="BN1362" i="3"/>
  <c r="BM1368" i="3"/>
  <c r="BB1370" i="3"/>
  <c r="BM1376" i="3"/>
  <c r="BM1388" i="3"/>
  <c r="BM1804" i="3"/>
  <c r="BM1392" i="3"/>
  <c r="BM1394" i="3"/>
  <c r="BM1396" i="3"/>
  <c r="BM1398" i="3"/>
  <c r="BM1400" i="3"/>
  <c r="BH1407" i="3"/>
  <c r="BB1411" i="3"/>
  <c r="BL1417" i="3"/>
  <c r="BH1418" i="3"/>
  <c r="BH1816" i="3"/>
  <c r="BH1436" i="3"/>
  <c r="BB1437" i="3"/>
  <c r="BB1441" i="3"/>
  <c r="BH1454" i="3"/>
  <c r="BH1462" i="3"/>
  <c r="BH1812" i="3"/>
  <c r="BH1478" i="3"/>
  <c r="BH1486" i="3"/>
  <c r="BH1494" i="3"/>
  <c r="BH1502" i="3"/>
  <c r="BH528" i="3"/>
  <c r="BH1518" i="3"/>
  <c r="BH1526" i="3"/>
  <c r="BH1534" i="3"/>
  <c r="BH1542" i="3"/>
  <c r="BH1807" i="3"/>
  <c r="BH1558" i="3"/>
  <c r="BH1566" i="3"/>
  <c r="BB1569" i="3"/>
  <c r="BH1578" i="3"/>
  <c r="BB1581" i="3"/>
  <c r="BH1592" i="3"/>
  <c r="BH1600" i="3"/>
  <c r="BM1605" i="3"/>
  <c r="BH1880" i="3"/>
  <c r="BO786" i="3"/>
  <c r="BH786" i="3"/>
  <c r="AY794" i="3"/>
  <c r="BB794" i="3"/>
  <c r="BO810" i="3"/>
  <c r="BH810" i="3"/>
  <c r="AY815" i="3"/>
  <c r="BB815" i="3"/>
  <c r="AY345" i="3"/>
  <c r="BB345" i="3"/>
  <c r="AY931" i="3"/>
  <c r="BB931" i="3"/>
  <c r="AY990" i="3"/>
  <c r="BB990" i="3"/>
  <c r="BH322" i="3"/>
  <c r="BH345" i="3"/>
  <c r="BH356" i="3"/>
  <c r="BL404" i="3"/>
  <c r="BH404" i="3"/>
  <c r="BL405" i="3"/>
  <c r="BH405" i="3"/>
  <c r="BL1732" i="3"/>
  <c r="BH1732" i="3"/>
  <c r="BL416" i="3"/>
  <c r="BH416" i="3"/>
  <c r="BL418" i="3"/>
  <c r="BH418" i="3"/>
  <c r="BL904" i="3"/>
  <c r="BH904" i="3"/>
  <c r="BL421" i="3"/>
  <c r="BH421" i="3"/>
  <c r="BH425" i="3"/>
  <c r="BH931" i="3"/>
  <c r="BH939" i="3"/>
  <c r="BH968" i="3"/>
  <c r="BH1908" i="3"/>
  <c r="BH992" i="3"/>
  <c r="BL1959" i="3"/>
  <c r="BH1959" i="3"/>
  <c r="BL2166" i="3"/>
  <c r="BH2166" i="3"/>
  <c r="BL19" i="3"/>
  <c r="BH19" i="3"/>
  <c r="BL2176" i="3"/>
  <c r="BH2176" i="3"/>
  <c r="BH2022" i="3"/>
  <c r="BH2036" i="3"/>
  <c r="BH2009" i="3"/>
  <c r="BH2032" i="3"/>
  <c r="BH2033" i="3"/>
  <c r="BH1931" i="3"/>
  <c r="BH2039" i="3"/>
  <c r="BH2071" i="3"/>
  <c r="BH2021" i="3"/>
  <c r="BH606" i="3"/>
  <c r="BH1095" i="3"/>
  <c r="BH520" i="3"/>
  <c r="BH2012" i="3"/>
  <c r="BH2027" i="3"/>
  <c r="BH2034" i="3"/>
  <c r="BH2042" i="3"/>
  <c r="BH2136" i="3"/>
  <c r="BH1743" i="3"/>
  <c r="BH2025" i="3"/>
  <c r="BH105" i="3"/>
  <c r="BH115" i="3"/>
  <c r="BH138" i="3"/>
  <c r="BH2020" i="3"/>
  <c r="BH2062" i="3"/>
  <c r="BO163" i="3"/>
  <c r="BH163" i="3"/>
  <c r="BO196" i="3"/>
  <c r="BH196" i="3"/>
  <c r="BO212" i="3"/>
  <c r="BH212" i="3"/>
  <c r="BO218" i="3"/>
  <c r="BH218" i="3"/>
  <c r="BO9" i="3"/>
  <c r="BH9" i="3"/>
  <c r="BO514" i="3"/>
  <c r="BH514" i="3"/>
  <c r="BO1638" i="3"/>
  <c r="BH1638" i="3"/>
  <c r="BO1330" i="3"/>
  <c r="BH1330" i="3"/>
  <c r="AY1972" i="3"/>
  <c r="BB1972" i="3"/>
  <c r="BO1830" i="3"/>
  <c r="BH1830" i="3"/>
  <c r="AY1078" i="3"/>
  <c r="BB1078" i="3"/>
  <c r="BO312" i="3"/>
  <c r="BH312" i="3"/>
  <c r="AY2086" i="3"/>
  <c r="BB2086" i="3"/>
  <c r="BO316" i="3"/>
  <c r="BH316" i="3"/>
  <c r="BO325" i="3"/>
  <c r="BH325" i="3"/>
  <c r="AY2023" i="3"/>
  <c r="BB2023" i="3"/>
  <c r="BO332" i="3"/>
  <c r="BH332" i="3"/>
  <c r="AY334" i="3"/>
  <c r="BB334" i="3"/>
  <c r="BO340" i="3"/>
  <c r="BH340" i="3"/>
  <c r="AY342" i="3"/>
  <c r="BB342" i="3"/>
  <c r="BO1752" i="3"/>
  <c r="BH1752" i="3"/>
  <c r="AY1756" i="3"/>
  <c r="BB1756" i="3"/>
  <c r="BO59" i="3"/>
  <c r="BH59" i="3"/>
  <c r="AY598" i="3"/>
  <c r="BB598" i="3"/>
  <c r="BO1834" i="3"/>
  <c r="BH1834" i="3"/>
  <c r="AY62" i="3"/>
  <c r="BB62" i="3"/>
  <c r="BO360" i="3"/>
  <c r="BH360" i="3"/>
  <c r="BO1312" i="3"/>
  <c r="BH1312" i="3"/>
  <c r="BO1306" i="3"/>
  <c r="BH1306" i="3"/>
  <c r="AY918" i="3"/>
  <c r="BB918" i="3"/>
  <c r="AY926" i="3"/>
  <c r="BB926" i="3"/>
  <c r="AY526" i="3"/>
  <c r="BB526" i="3"/>
  <c r="AY2090" i="3"/>
  <c r="BB2090" i="3"/>
  <c r="AY2096" i="3"/>
  <c r="BB2096" i="3"/>
  <c r="BO2069" i="3"/>
  <c r="BH2069" i="3"/>
  <c r="BO2065" i="3"/>
  <c r="BH2065" i="3"/>
  <c r="BO204" i="3"/>
  <c r="BH204" i="3"/>
  <c r="BO226" i="3"/>
  <c r="BH226" i="3"/>
  <c r="BO33" i="3"/>
  <c r="BH33" i="3"/>
  <c r="BO604" i="3"/>
  <c r="BH604" i="3"/>
  <c r="BO8" i="3"/>
  <c r="BH8" i="3"/>
  <c r="BO1510" i="3"/>
  <c r="BH1510" i="3"/>
  <c r="AY1330" i="3"/>
  <c r="BB1330" i="3"/>
  <c r="BO1972" i="3"/>
  <c r="BH1972" i="3"/>
  <c r="AY1830" i="3"/>
  <c r="BB1830" i="3"/>
  <c r="BO1078" i="3"/>
  <c r="BH1078" i="3"/>
  <c r="AY312" i="3"/>
  <c r="BB312" i="3"/>
  <c r="BO2086" i="3"/>
  <c r="BH2086" i="3"/>
  <c r="AY316" i="3"/>
  <c r="BB316" i="3"/>
  <c r="AY325" i="3"/>
  <c r="BB325" i="3"/>
  <c r="BO2023" i="3"/>
  <c r="BH2023" i="3"/>
  <c r="AY332" i="3"/>
  <c r="BB332" i="3"/>
  <c r="BO334" i="3"/>
  <c r="BH334" i="3"/>
  <c r="AY340" i="3"/>
  <c r="BB340" i="3"/>
  <c r="BO342" i="3"/>
  <c r="BH342" i="3"/>
  <c r="AY1752" i="3"/>
  <c r="BB1752" i="3"/>
  <c r="BO1756" i="3"/>
  <c r="BH1756" i="3"/>
  <c r="AY59" i="3"/>
  <c r="BB59" i="3"/>
  <c r="BO598" i="3"/>
  <c r="BH598" i="3"/>
  <c r="AY1834" i="3"/>
  <c r="BB1834" i="3"/>
  <c r="BO62" i="3"/>
  <c r="BH62" i="3"/>
  <c r="AY360" i="3"/>
  <c r="BB360" i="3"/>
  <c r="BO1301" i="3"/>
  <c r="BH1301" i="3"/>
  <c r="AY920" i="3"/>
  <c r="BB920" i="3"/>
  <c r="AY70" i="3"/>
  <c r="BB70" i="3"/>
  <c r="BL196" i="3"/>
  <c r="BL204" i="3"/>
  <c r="BL212" i="3"/>
  <c r="BL218" i="3"/>
  <c r="BL226" i="3"/>
  <c r="BL9" i="3"/>
  <c r="BL33" i="3"/>
  <c r="BL514" i="3"/>
  <c r="BL604" i="3"/>
  <c r="BL1638" i="3"/>
  <c r="BL8" i="3"/>
  <c r="BK362" i="3"/>
  <c r="BI362" i="3" s="1"/>
  <c r="BJ362" i="3" s="1"/>
  <c r="BK365" i="3"/>
  <c r="BI365" i="3" s="1"/>
  <c r="BJ365" i="3" s="1"/>
  <c r="BK377" i="3"/>
  <c r="BI377" i="3" s="1"/>
  <c r="BJ377" i="3" s="1"/>
  <c r="BK18" i="3"/>
  <c r="BI18" i="3" s="1"/>
  <c r="BJ18" i="3" s="1"/>
  <c r="BK391" i="3"/>
  <c r="BI391" i="3" s="1"/>
  <c r="BJ391" i="3" s="1"/>
  <c r="BK5" i="3"/>
  <c r="BI5" i="3" s="1"/>
  <c r="BJ5" i="3" s="1"/>
  <c r="BK2082" i="3"/>
  <c r="BI2082" i="3" s="1"/>
  <c r="BJ2082" i="3" s="1"/>
  <c r="BH1031" i="3"/>
  <c r="BH1741" i="3"/>
  <c r="BH1920" i="3"/>
  <c r="BH998" i="3"/>
  <c r="BH1915" i="3"/>
  <c r="BH506" i="3"/>
  <c r="BH507" i="3"/>
  <c r="BO1792" i="3"/>
  <c r="BK1783" i="3"/>
  <c r="BI1783" i="3" s="1"/>
  <c r="BJ1783" i="3" s="1"/>
  <c r="BO1802" i="3"/>
  <c r="BK459" i="3"/>
  <c r="BI459" i="3" s="1"/>
  <c r="BJ459" i="3" s="1"/>
  <c r="BO1674" i="3"/>
  <c r="BK1656" i="3"/>
  <c r="BI1656" i="3" s="1"/>
  <c r="BJ1656" i="3" s="1"/>
  <c r="BO1678" i="3"/>
  <c r="BK1679" i="3"/>
  <c r="BI1679" i="3" s="1"/>
  <c r="BJ1679" i="3" s="1"/>
  <c r="BH622" i="3"/>
  <c r="BL890" i="3"/>
  <c r="BH890" i="3"/>
  <c r="BH918" i="3"/>
  <c r="BH920" i="3"/>
  <c r="BH926" i="3"/>
  <c r="BH70" i="3"/>
  <c r="BH526" i="3"/>
  <c r="BB1633" i="3"/>
  <c r="BH449" i="3"/>
  <c r="BH975" i="3"/>
  <c r="BH983" i="3"/>
  <c r="BH431" i="3"/>
  <c r="BH430" i="3"/>
  <c r="BH1007" i="3"/>
  <c r="BH1015" i="3"/>
  <c r="BK1988" i="3"/>
  <c r="BI1988" i="3" s="1"/>
  <c r="BJ1988" i="3" s="1"/>
  <c r="BH1988" i="3"/>
  <c r="BK559" i="3"/>
  <c r="BI559" i="3" s="1"/>
  <c r="BJ559" i="3" s="1"/>
  <c r="BH559" i="3"/>
  <c r="BK560" i="3"/>
  <c r="BI560" i="3" s="1"/>
  <c r="BJ560" i="3" s="1"/>
  <c r="BH560" i="3"/>
  <c r="BK561" i="3"/>
  <c r="BI561" i="3" s="1"/>
  <c r="BJ561" i="3" s="1"/>
  <c r="BH561" i="3"/>
  <c r="BK562" i="3"/>
  <c r="BI562" i="3" s="1"/>
  <c r="BJ562" i="3" s="1"/>
  <c r="BH562" i="3"/>
  <c r="BN2087" i="3"/>
  <c r="BH2090" i="3"/>
  <c r="BN2092" i="3"/>
  <c r="BO1046" i="3"/>
  <c r="BH1046" i="3"/>
  <c r="AY1050" i="3"/>
  <c r="BB1050" i="3"/>
  <c r="BO1054" i="3"/>
  <c r="BH1054" i="3"/>
  <c r="AY1058" i="3"/>
  <c r="BB1058" i="3"/>
  <c r="BO1062" i="3"/>
  <c r="BH1062" i="3"/>
  <c r="AY1066" i="3"/>
  <c r="BB1066" i="3"/>
  <c r="BO1070" i="3"/>
  <c r="BH1070" i="3"/>
  <c r="AY1074" i="3"/>
  <c r="BB1074" i="3"/>
  <c r="BO88" i="3"/>
  <c r="BH88" i="3"/>
  <c r="AY1092" i="3"/>
  <c r="BB1092" i="3"/>
  <c r="BO1863" i="3"/>
  <c r="BH1863" i="3"/>
  <c r="CE1097" i="3"/>
  <c r="BO1117" i="3"/>
  <c r="BH1117" i="3"/>
  <c r="AY1119" i="3"/>
  <c r="BB1119" i="3"/>
  <c r="AY1121" i="3"/>
  <c r="BB1121" i="3"/>
  <c r="BB1132" i="3"/>
  <c r="CE1134" i="3"/>
  <c r="BO1135" i="3"/>
  <c r="BH1135" i="3"/>
  <c r="CE1136" i="3"/>
  <c r="BO1137" i="3"/>
  <c r="BH1137" i="3"/>
  <c r="BO1140" i="3"/>
  <c r="BN1140" i="3"/>
  <c r="BH1140" i="3"/>
  <c r="AY1143" i="3"/>
  <c r="BB1143" i="3"/>
  <c r="CE1145" i="3"/>
  <c r="BN1146" i="3"/>
  <c r="BM1146" i="3"/>
  <c r="BH1146" i="3"/>
  <c r="BO1146" i="3"/>
  <c r="BB1316" i="3"/>
  <c r="AY1316" i="3"/>
  <c r="BB1320" i="3"/>
  <c r="AY1320" i="3"/>
  <c r="BH2105" i="3"/>
  <c r="BH1288" i="3"/>
  <c r="BH1980" i="3"/>
  <c r="BH558" i="3"/>
  <c r="BH707" i="3"/>
  <c r="BH723" i="3"/>
  <c r="BH1838" i="3"/>
  <c r="BH471" i="3"/>
  <c r="BH473" i="3"/>
  <c r="BH475" i="3"/>
  <c r="BH477" i="3"/>
  <c r="BH1958" i="3"/>
  <c r="BH67" i="3"/>
  <c r="BH1926" i="3"/>
  <c r="BH765" i="3"/>
  <c r="BH1617" i="3"/>
  <c r="BH602" i="3"/>
  <c r="BL776" i="3"/>
  <c r="BH776" i="3"/>
  <c r="BH460" i="3"/>
  <c r="BH808" i="3"/>
  <c r="BH1944" i="3"/>
  <c r="BH824" i="3"/>
  <c r="BH512" i="3"/>
  <c r="BH1941" i="3"/>
  <c r="BH1613" i="3"/>
  <c r="BH850" i="3"/>
  <c r="BH858" i="3"/>
  <c r="BH866" i="3"/>
  <c r="BH874" i="3"/>
  <c r="BH1850" i="3"/>
  <c r="BN1988" i="3"/>
  <c r="BN559" i="3"/>
  <c r="BN560" i="3"/>
  <c r="BN561" i="3"/>
  <c r="BN562" i="3"/>
  <c r="BN2090" i="3"/>
  <c r="BO2096" i="3"/>
  <c r="BH2096" i="3"/>
  <c r="AY1046" i="3"/>
  <c r="BB1046" i="3"/>
  <c r="BO1050" i="3"/>
  <c r="BH1050" i="3"/>
  <c r="AY1054" i="3"/>
  <c r="BB1054" i="3"/>
  <c r="BO1058" i="3"/>
  <c r="BH1058" i="3"/>
  <c r="AY1062" i="3"/>
  <c r="BB1062" i="3"/>
  <c r="BO1066" i="3"/>
  <c r="BH1066" i="3"/>
  <c r="AY1070" i="3"/>
  <c r="BB1070" i="3"/>
  <c r="BO1074" i="3"/>
  <c r="BH1074" i="3"/>
  <c r="AY88" i="3"/>
  <c r="BB88" i="3"/>
  <c r="BO1092" i="3"/>
  <c r="BH1092" i="3"/>
  <c r="AY1863" i="3"/>
  <c r="BB1863" i="3"/>
  <c r="AY1117" i="3"/>
  <c r="BB1117" i="3"/>
  <c r="BO1119" i="3"/>
  <c r="BH1119" i="3"/>
  <c r="CE1120" i="3"/>
  <c r="BO1121" i="3"/>
  <c r="BH1121" i="3"/>
  <c r="BO1124" i="3"/>
  <c r="BN1124" i="3"/>
  <c r="BH1124" i="3"/>
  <c r="CE1127" i="3"/>
  <c r="CE1129" i="3"/>
  <c r="BN1130" i="3"/>
  <c r="BM1130" i="3"/>
  <c r="BH1130" i="3"/>
  <c r="BO1130" i="3"/>
  <c r="AY1135" i="3"/>
  <c r="BB1135" i="3"/>
  <c r="AY1137" i="3"/>
  <c r="BB1137" i="3"/>
  <c r="CE1142" i="3"/>
  <c r="BO1143" i="3"/>
  <c r="BN1143" i="3"/>
  <c r="BH1143" i="3"/>
  <c r="AY583" i="3"/>
  <c r="BB583" i="3"/>
  <c r="AY580" i="3"/>
  <c r="BB580" i="3"/>
  <c r="AY588" i="3"/>
  <c r="BB588" i="3"/>
  <c r="AY571" i="3"/>
  <c r="BB571" i="3"/>
  <c r="AY509" i="3"/>
  <c r="BB509" i="3"/>
  <c r="BB1328" i="3"/>
  <c r="AY1328" i="3"/>
  <c r="BB1332" i="3"/>
  <c r="AY1332" i="3"/>
  <c r="BB1344" i="3"/>
  <c r="AY1344" i="3"/>
  <c r="BB1348" i="3"/>
  <c r="AY1348" i="3"/>
  <c r="AY1365" i="3"/>
  <c r="BB1365" i="3"/>
  <c r="AY1367" i="3"/>
  <c r="BB1367" i="3"/>
  <c r="AY1805" i="3"/>
  <c r="BB1805" i="3"/>
  <c r="CE1269" i="3"/>
  <c r="BK1270" i="3"/>
  <c r="BI1270" i="3" s="1"/>
  <c r="BJ1270" i="3" s="1"/>
  <c r="BO1270" i="3"/>
  <c r="CE1275" i="3"/>
  <c r="BO594" i="3"/>
  <c r="CE594" i="3"/>
  <c r="BL583" i="3"/>
  <c r="BL569" i="3"/>
  <c r="CE578" i="3"/>
  <c r="BN580" i="3"/>
  <c r="CE584" i="3"/>
  <c r="BN588" i="3"/>
  <c r="BL581" i="3"/>
  <c r="CE585" i="3"/>
  <c r="CE590" i="3"/>
  <c r="BK596" i="3"/>
  <c r="BI596" i="3" s="1"/>
  <c r="BJ596" i="3" s="1"/>
  <c r="BO596" i="3"/>
  <c r="BN571" i="3"/>
  <c r="CE577" i="3"/>
  <c r="BK529" i="3"/>
  <c r="BI529" i="3" s="1"/>
  <c r="BJ529" i="3" s="1"/>
  <c r="CE530" i="3"/>
  <c r="BL509" i="3"/>
  <c r="CE531" i="3"/>
  <c r="BK2151" i="3"/>
  <c r="BI2151" i="3" s="1"/>
  <c r="BJ2151" i="3" s="1"/>
  <c r="BO2151" i="3"/>
  <c r="BH1308" i="3"/>
  <c r="BN1308" i="3"/>
  <c r="CE1310" i="3"/>
  <c r="BN1311" i="3"/>
  <c r="BK576" i="3"/>
  <c r="BI576" i="3" s="1"/>
  <c r="BJ576" i="3" s="1"/>
  <c r="BO576" i="3"/>
  <c r="BL1313" i="3"/>
  <c r="BH1314" i="3"/>
  <c r="BM1314" i="3"/>
  <c r="BL1315" i="3"/>
  <c r="CE1315" i="3"/>
  <c r="BH1316" i="3"/>
  <c r="BM1316" i="3"/>
  <c r="BH1317" i="3"/>
  <c r="BN1317" i="3"/>
  <c r="BH1318" i="3"/>
  <c r="BM1318" i="3"/>
  <c r="BL1319" i="3"/>
  <c r="CE1319" i="3"/>
  <c r="BH1320" i="3"/>
  <c r="BM1320" i="3"/>
  <c r="BH1321" i="3"/>
  <c r="BN1321" i="3"/>
  <c r="CE1321" i="3"/>
  <c r="BK1322" i="3"/>
  <c r="BI1322" i="3" s="1"/>
  <c r="BJ1322" i="3" s="1"/>
  <c r="BO1322" i="3"/>
  <c r="BH1323" i="3"/>
  <c r="BN1323" i="3"/>
  <c r="BK82" i="3"/>
  <c r="BI82" i="3" s="1"/>
  <c r="BJ82" i="3" s="1"/>
  <c r="BO82" i="3"/>
  <c r="BL1325" i="3"/>
  <c r="BH1326" i="3"/>
  <c r="BM1326" i="3"/>
  <c r="BL1327" i="3"/>
  <c r="CE1327" i="3"/>
  <c r="BH1328" i="3"/>
  <c r="BM1328" i="3"/>
  <c r="BH1329" i="3"/>
  <c r="BN1329" i="3"/>
  <c r="BH1814" i="3"/>
  <c r="BM1814" i="3"/>
  <c r="BL1331" i="3"/>
  <c r="CE1331" i="3"/>
  <c r="BH1332" i="3"/>
  <c r="BM1332" i="3"/>
  <c r="BH1333" i="3"/>
  <c r="BN1333" i="3"/>
  <c r="CE1333" i="3"/>
  <c r="BK1334" i="3"/>
  <c r="BI1334" i="3" s="1"/>
  <c r="BJ1334" i="3" s="1"/>
  <c r="BO1334" i="3"/>
  <c r="BH1335" i="3"/>
  <c r="BN1335" i="3"/>
  <c r="BK1336" i="3"/>
  <c r="BI1336" i="3" s="1"/>
  <c r="BJ1336" i="3" s="1"/>
  <c r="BO1336" i="3"/>
  <c r="BL1337" i="3"/>
  <c r="CE1337" i="3"/>
  <c r="BK1338" i="3"/>
  <c r="BI1338" i="3" s="1"/>
  <c r="BJ1338" i="3" s="1"/>
  <c r="BO1338" i="3"/>
  <c r="BH1339" i="3"/>
  <c r="BN1339" i="3"/>
  <c r="BK1340" i="3"/>
  <c r="BI1340" i="3" s="1"/>
  <c r="BJ1340" i="3" s="1"/>
  <c r="BO1340" i="3"/>
  <c r="BL1341" i="3"/>
  <c r="BH1342" i="3"/>
  <c r="BM1342" i="3"/>
  <c r="BL1343" i="3"/>
  <c r="CE1343" i="3"/>
  <c r="BH1344" i="3"/>
  <c r="BM1344" i="3"/>
  <c r="BH1345" i="3"/>
  <c r="BN1345" i="3"/>
  <c r="BH1346" i="3"/>
  <c r="BM1346" i="3"/>
  <c r="BL1347" i="3"/>
  <c r="CE1347" i="3"/>
  <c r="BH1348" i="3"/>
  <c r="BM1348" i="3"/>
  <c r="BH1349" i="3"/>
  <c r="BN1349" i="3"/>
  <c r="CE1349" i="3"/>
  <c r="BK1809" i="3"/>
  <c r="BI1809" i="3" s="1"/>
  <c r="BJ1809" i="3" s="1"/>
  <c r="BO1809" i="3"/>
  <c r="BH1351" i="3"/>
  <c r="BN1351" i="3"/>
  <c r="BK1352" i="3"/>
  <c r="BI1352" i="3" s="1"/>
  <c r="BJ1352" i="3" s="1"/>
  <c r="BO1352" i="3"/>
  <c r="BL1353" i="3"/>
  <c r="CE1353" i="3"/>
  <c r="BK1354" i="3"/>
  <c r="BI1354" i="3" s="1"/>
  <c r="BJ1354" i="3" s="1"/>
  <c r="BO1354" i="3"/>
  <c r="BH1355" i="3"/>
  <c r="BN1355" i="3"/>
  <c r="BK1356" i="3"/>
  <c r="BI1356" i="3" s="1"/>
  <c r="BJ1356" i="3" s="1"/>
  <c r="BO1356" i="3"/>
  <c r="BL1358" i="3"/>
  <c r="CE1360" i="3"/>
  <c r="BL1362" i="3"/>
  <c r="BH1365" i="3"/>
  <c r="CE1365" i="3"/>
  <c r="BH1367" i="3"/>
  <c r="CE1367" i="3"/>
  <c r="BK1368" i="3"/>
  <c r="BI1368" i="3" s="1"/>
  <c r="BJ1368" i="3" s="1"/>
  <c r="BO1368" i="3"/>
  <c r="BH1370" i="3"/>
  <c r="BN1370" i="3"/>
  <c r="BN1371" i="3"/>
  <c r="BH1372" i="3"/>
  <c r="BM1372" i="3"/>
  <c r="BH1805" i="3"/>
  <c r="CE1805" i="3"/>
  <c r="BK1376" i="3"/>
  <c r="BI1376" i="3" s="1"/>
  <c r="BJ1376" i="3" s="1"/>
  <c r="BO1376" i="3"/>
  <c r="CE1378" i="3"/>
  <c r="CE1382" i="3"/>
  <c r="BK1386" i="3"/>
  <c r="BI1386" i="3" s="1"/>
  <c r="BJ1386" i="3" s="1"/>
  <c r="CE1403" i="3"/>
  <c r="BO1406" i="3"/>
  <c r="BH1406" i="3"/>
  <c r="CE1407" i="3"/>
  <c r="BO1810" i="3"/>
  <c r="BH1810" i="3"/>
  <c r="CE1411" i="3"/>
  <c r="CE1418" i="3"/>
  <c r="BN1419" i="3"/>
  <c r="BM1419" i="3"/>
  <c r="BH1419" i="3"/>
  <c r="BO1419" i="3"/>
  <c r="BO1422" i="3"/>
  <c r="BN1422" i="3"/>
  <c r="BH1422" i="3"/>
  <c r="CE1422" i="3"/>
  <c r="BN1423" i="3"/>
  <c r="BM1423" i="3"/>
  <c r="BH1423" i="3"/>
  <c r="BO1423" i="3"/>
  <c r="CE1816" i="3"/>
  <c r="BN1431" i="3"/>
  <c r="BM1431" i="3"/>
  <c r="BH1431" i="3"/>
  <c r="BO1431" i="3"/>
  <c r="BB1435" i="3"/>
  <c r="AY1435" i="3"/>
  <c r="BM1437" i="3"/>
  <c r="BK1437" i="3"/>
  <c r="BI1437" i="3" s="1"/>
  <c r="BJ1437" i="3" s="1"/>
  <c r="BO1438" i="3"/>
  <c r="BH1438" i="3"/>
  <c r="BO1441" i="3"/>
  <c r="BM1441" i="3"/>
  <c r="BO1444" i="3"/>
  <c r="BH1444" i="3"/>
  <c r="BB1445" i="3"/>
  <c r="AY1446" i="3"/>
  <c r="BB1446" i="3"/>
  <c r="BO1447" i="3"/>
  <c r="BM1447" i="3"/>
  <c r="AY1568" i="3"/>
  <c r="BB1568" i="3"/>
  <c r="BB1591" i="3"/>
  <c r="AY1591" i="3"/>
  <c r="BN1044" i="3"/>
  <c r="BN1048" i="3"/>
  <c r="BN1052" i="3"/>
  <c r="BN1056" i="3"/>
  <c r="BN1060" i="3"/>
  <c r="BN1064" i="3"/>
  <c r="BN1068" i="3"/>
  <c r="BN1072" i="3"/>
  <c r="BN76" i="3"/>
  <c r="CE600" i="3"/>
  <c r="BN1867" i="3"/>
  <c r="CE80" i="3"/>
  <c r="BN78" i="3"/>
  <c r="BK513" i="3"/>
  <c r="BI513" i="3" s="1"/>
  <c r="BJ513" i="3" s="1"/>
  <c r="BN603" i="3"/>
  <c r="BB1099" i="3"/>
  <c r="BM1116" i="3"/>
  <c r="CE1117" i="3"/>
  <c r="BM1118" i="3"/>
  <c r="CE1119" i="3"/>
  <c r="CE1121" i="3"/>
  <c r="BK1122" i="3"/>
  <c r="BI1122" i="3" s="1"/>
  <c r="BJ1122" i="3" s="1"/>
  <c r="BO1122" i="3"/>
  <c r="CE1126" i="3"/>
  <c r="BN1127" i="3"/>
  <c r="BB1128" i="3"/>
  <c r="CE1128" i="3"/>
  <c r="BN1129" i="3"/>
  <c r="BL1132" i="3"/>
  <c r="CE1135" i="3"/>
  <c r="CE1137" i="3"/>
  <c r="BK1138" i="3"/>
  <c r="BI1138" i="3" s="1"/>
  <c r="BJ1138" i="3" s="1"/>
  <c r="BO1138" i="3"/>
  <c r="CE1143" i="3"/>
  <c r="CE1144" i="3"/>
  <c r="BL1145" i="3"/>
  <c r="BL1148" i="3"/>
  <c r="CE1148" i="3"/>
  <c r="CE1150" i="3"/>
  <c r="CE1152" i="3"/>
  <c r="CE1154" i="3"/>
  <c r="CE1156" i="3"/>
  <c r="CE1158" i="3"/>
  <c r="CE1160" i="3"/>
  <c r="CE1162" i="3"/>
  <c r="CE1164" i="3"/>
  <c r="CE1166" i="3"/>
  <c r="CE1168" i="3"/>
  <c r="CE1170" i="3"/>
  <c r="CE1172" i="3"/>
  <c r="CE1174" i="3"/>
  <c r="CE1176" i="3"/>
  <c r="CE1178" i="3"/>
  <c r="CE1180" i="3"/>
  <c r="CE1182" i="3"/>
  <c r="CE1184" i="3"/>
  <c r="CE1186" i="3"/>
  <c r="CE1188" i="3"/>
  <c r="CE1190" i="3"/>
  <c r="CE1192" i="3"/>
  <c r="CE1194" i="3"/>
  <c r="CE1196" i="3"/>
  <c r="CE1198" i="3"/>
  <c r="CE1200" i="3"/>
  <c r="CE1202" i="3"/>
  <c r="CE1204" i="3"/>
  <c r="CE1206" i="3"/>
  <c r="CE1208" i="3"/>
  <c r="CE1210" i="3"/>
  <c r="CE1212" i="3"/>
  <c r="CE1214" i="3"/>
  <c r="CE1216" i="3"/>
  <c r="CE1218" i="3"/>
  <c r="CE1220" i="3"/>
  <c r="CE518" i="3"/>
  <c r="CE1224" i="3"/>
  <c r="CE1226" i="3"/>
  <c r="CE1228" i="3"/>
  <c r="CE1230" i="3"/>
  <c r="CE1232" i="3"/>
  <c r="CE1234" i="3"/>
  <c r="CE1236" i="3"/>
  <c r="CE1238" i="3"/>
  <c r="CE1240" i="3"/>
  <c r="CE1242" i="3"/>
  <c r="CE1244" i="3"/>
  <c r="CE1246" i="3"/>
  <c r="CE1248" i="3"/>
  <c r="CE1250" i="3"/>
  <c r="CE1252" i="3"/>
  <c r="CE1254" i="3"/>
  <c r="CE1256" i="3"/>
  <c r="CE1258" i="3"/>
  <c r="CE1260" i="3"/>
  <c r="CE1262" i="3"/>
  <c r="CE1264" i="3"/>
  <c r="CE1266" i="3"/>
  <c r="CE1268" i="3"/>
  <c r="BN1269" i="3"/>
  <c r="BH1270" i="3"/>
  <c r="BM1270" i="3"/>
  <c r="BL1272" i="3"/>
  <c r="CE1274" i="3"/>
  <c r="BL1275" i="3"/>
  <c r="BB594" i="3"/>
  <c r="BH583" i="3"/>
  <c r="BN583" i="3"/>
  <c r="CE583" i="3"/>
  <c r="BK587" i="3"/>
  <c r="BI587" i="3" s="1"/>
  <c r="BJ587" i="3" s="1"/>
  <c r="BO587" i="3"/>
  <c r="BH569" i="3"/>
  <c r="BN569" i="3"/>
  <c r="BH580" i="3"/>
  <c r="CE580" i="3"/>
  <c r="BH588" i="3"/>
  <c r="CE588" i="3"/>
  <c r="BK570" i="3"/>
  <c r="BI570" i="3" s="1"/>
  <c r="BJ570" i="3" s="1"/>
  <c r="BO570" i="3"/>
  <c r="BH581" i="3"/>
  <c r="BN581" i="3"/>
  <c r="CE595" i="3"/>
  <c r="BN585" i="3"/>
  <c r="BB589" i="3"/>
  <c r="CE589" i="3"/>
  <c r="BN590" i="3"/>
  <c r="BH596" i="3"/>
  <c r="BM596" i="3"/>
  <c r="BH571" i="3"/>
  <c r="CE571" i="3"/>
  <c r="CE574" i="3"/>
  <c r="BN577" i="3"/>
  <c r="BK579" i="3"/>
  <c r="BI579" i="3" s="1"/>
  <c r="BJ579" i="3" s="1"/>
  <c r="BO579" i="3"/>
  <c r="BL575" i="3"/>
  <c r="BH509" i="3"/>
  <c r="BN509" i="3"/>
  <c r="CE509" i="3"/>
  <c r="CE532" i="3"/>
  <c r="BL531" i="3"/>
  <c r="BH2151" i="3"/>
  <c r="BM2151" i="3"/>
  <c r="BL1308" i="3"/>
  <c r="CE1311" i="3"/>
  <c r="CE1313" i="3"/>
  <c r="BK1314" i="3"/>
  <c r="BI1314" i="3" s="1"/>
  <c r="BJ1314" i="3" s="1"/>
  <c r="BO1314" i="3"/>
  <c r="BK1316" i="3"/>
  <c r="BI1316" i="3" s="1"/>
  <c r="BJ1316" i="3" s="1"/>
  <c r="BO1316" i="3"/>
  <c r="BL1317" i="3"/>
  <c r="CE1317" i="3"/>
  <c r="BK1318" i="3"/>
  <c r="BI1318" i="3" s="1"/>
  <c r="BJ1318" i="3" s="1"/>
  <c r="BO1318" i="3"/>
  <c r="BK1320" i="3"/>
  <c r="BI1320" i="3" s="1"/>
  <c r="BJ1320" i="3" s="1"/>
  <c r="BO1320" i="3"/>
  <c r="BL1321" i="3"/>
  <c r="BL1323" i="3"/>
  <c r="CE1323" i="3"/>
  <c r="CE1325" i="3"/>
  <c r="BK1326" i="3"/>
  <c r="BI1326" i="3" s="1"/>
  <c r="BJ1326" i="3" s="1"/>
  <c r="BO1326" i="3"/>
  <c r="BK1328" i="3"/>
  <c r="BI1328" i="3" s="1"/>
  <c r="BJ1328" i="3" s="1"/>
  <c r="BO1328" i="3"/>
  <c r="BL1329" i="3"/>
  <c r="CE1329" i="3"/>
  <c r="BK1814" i="3"/>
  <c r="BI1814" i="3" s="1"/>
  <c r="BJ1814" i="3" s="1"/>
  <c r="BO1814" i="3"/>
  <c r="BK1332" i="3"/>
  <c r="BI1332" i="3" s="1"/>
  <c r="BJ1332" i="3" s="1"/>
  <c r="BO1332" i="3"/>
  <c r="BL1333" i="3"/>
  <c r="BL1335" i="3"/>
  <c r="CE1335" i="3"/>
  <c r="BL1339" i="3"/>
  <c r="CE1339" i="3"/>
  <c r="CE1341" i="3"/>
  <c r="BK1342" i="3"/>
  <c r="BI1342" i="3" s="1"/>
  <c r="BJ1342" i="3" s="1"/>
  <c r="BO1342" i="3"/>
  <c r="BK1344" i="3"/>
  <c r="BI1344" i="3" s="1"/>
  <c r="BJ1344" i="3" s="1"/>
  <c r="BO1344" i="3"/>
  <c r="BL1345" i="3"/>
  <c r="CE1345" i="3"/>
  <c r="BK1346" i="3"/>
  <c r="BI1346" i="3" s="1"/>
  <c r="BJ1346" i="3" s="1"/>
  <c r="BO1346" i="3"/>
  <c r="BK1348" i="3"/>
  <c r="BI1348" i="3" s="1"/>
  <c r="BJ1348" i="3" s="1"/>
  <c r="BO1348" i="3"/>
  <c r="BL1349" i="3"/>
  <c r="BL1351" i="3"/>
  <c r="CE1351" i="3"/>
  <c r="BL1355" i="3"/>
  <c r="CE1355" i="3"/>
  <c r="CE1364" i="3"/>
  <c r="BN1365" i="3"/>
  <c r="CE1366" i="3"/>
  <c r="BN1367" i="3"/>
  <c r="BL1370" i="3"/>
  <c r="CE1371" i="3"/>
  <c r="BK1372" i="3"/>
  <c r="BI1372" i="3" s="1"/>
  <c r="BJ1372" i="3" s="1"/>
  <c r="BO1372" i="3"/>
  <c r="CE1374" i="3"/>
  <c r="BN1805" i="3"/>
  <c r="CE1380" i="3"/>
  <c r="BN1386" i="3"/>
  <c r="BO1386" i="3"/>
  <c r="BH1386" i="3"/>
  <c r="BN1406" i="3"/>
  <c r="BN1810" i="3"/>
  <c r="CE1413" i="3"/>
  <c r="BO1416" i="3"/>
  <c r="BH1416" i="3"/>
  <c r="BB1417" i="3"/>
  <c r="AY1417" i="3"/>
  <c r="AY1422" i="3"/>
  <c r="BB1422" i="3"/>
  <c r="BB1424" i="3"/>
  <c r="AY1424" i="3"/>
  <c r="CE1426" i="3"/>
  <c r="BN1427" i="3"/>
  <c r="BM1427" i="3"/>
  <c r="BH1427" i="3"/>
  <c r="BO1427" i="3"/>
  <c r="AY1438" i="3"/>
  <c r="BB1438" i="3"/>
  <c r="BO1439" i="3"/>
  <c r="BM1439" i="3"/>
  <c r="BB1443" i="3"/>
  <c r="AY1443" i="3"/>
  <c r="AY1444" i="3"/>
  <c r="BB1444" i="3"/>
  <c r="BO1446" i="3"/>
  <c r="BH1446" i="3"/>
  <c r="BB1607" i="3"/>
  <c r="AY1607" i="3"/>
  <c r="BB1976" i="3"/>
  <c r="AY1976" i="3"/>
  <c r="BK1388" i="3"/>
  <c r="BI1388" i="3" s="1"/>
  <c r="BJ1388" i="3" s="1"/>
  <c r="BO1388" i="3"/>
  <c r="BK1804" i="3"/>
  <c r="BI1804" i="3" s="1"/>
  <c r="BJ1804" i="3" s="1"/>
  <c r="BO1804" i="3"/>
  <c r="BK1392" i="3"/>
  <c r="BI1392" i="3" s="1"/>
  <c r="BJ1392" i="3" s="1"/>
  <c r="BO1392" i="3"/>
  <c r="BK1394" i="3"/>
  <c r="BI1394" i="3" s="1"/>
  <c r="BJ1394" i="3" s="1"/>
  <c r="BO1394" i="3"/>
  <c r="BK1396" i="3"/>
  <c r="BI1396" i="3" s="1"/>
  <c r="BJ1396" i="3" s="1"/>
  <c r="BO1396" i="3"/>
  <c r="BK1398" i="3"/>
  <c r="BI1398" i="3" s="1"/>
  <c r="BJ1398" i="3" s="1"/>
  <c r="BO1398" i="3"/>
  <c r="BK1400" i="3"/>
  <c r="BI1400" i="3" s="1"/>
  <c r="BJ1400" i="3" s="1"/>
  <c r="BO1400" i="3"/>
  <c r="CE1402" i="3"/>
  <c r="CE1406" i="3"/>
  <c r="BK1407" i="3"/>
  <c r="BI1407" i="3" s="1"/>
  <c r="BJ1407" i="3" s="1"/>
  <c r="BO1407" i="3"/>
  <c r="CE1810" i="3"/>
  <c r="CE1416" i="3"/>
  <c r="BN1418" i="3"/>
  <c r="BB1418" i="3"/>
  <c r="CE1419" i="3"/>
  <c r="CE1423" i="3"/>
  <c r="BN1426" i="3"/>
  <c r="BB1426" i="3"/>
  <c r="CE1427" i="3"/>
  <c r="BN1816" i="3"/>
  <c r="BB1816" i="3"/>
  <c r="CE1431" i="3"/>
  <c r="BN1436" i="3"/>
  <c r="BB1436" i="3"/>
  <c r="BL1442" i="3"/>
  <c r="BN1452" i="3"/>
  <c r="BN1454" i="3"/>
  <c r="BN1458" i="3"/>
  <c r="BN1462" i="3"/>
  <c r="BN1466" i="3"/>
  <c r="BN1812" i="3"/>
  <c r="BN1474" i="3"/>
  <c r="BN1478" i="3"/>
  <c r="BN1482" i="3"/>
  <c r="BN1486" i="3"/>
  <c r="BN1813" i="3"/>
  <c r="BN1494" i="3"/>
  <c r="BN1498" i="3"/>
  <c r="BB1499" i="3"/>
  <c r="BN1502" i="3"/>
  <c r="BB1503" i="3"/>
  <c r="BN1506" i="3"/>
  <c r="BB1507" i="3"/>
  <c r="BN528" i="3"/>
  <c r="BB1511" i="3"/>
  <c r="BN1514" i="3"/>
  <c r="BB1515" i="3"/>
  <c r="BN1518" i="3"/>
  <c r="BB1519" i="3"/>
  <c r="BN1522" i="3"/>
  <c r="BB1523" i="3"/>
  <c r="BN1526" i="3"/>
  <c r="BB1527" i="3"/>
  <c r="BN1808" i="3"/>
  <c r="BB1531" i="3"/>
  <c r="BN1534" i="3"/>
  <c r="BB1535" i="3"/>
  <c r="BN1538" i="3"/>
  <c r="BB1539" i="3"/>
  <c r="BN1542" i="3"/>
  <c r="BB1543" i="3"/>
  <c r="BN1546" i="3"/>
  <c r="BB1547" i="3"/>
  <c r="BN1807" i="3"/>
  <c r="BB1551" i="3"/>
  <c r="BN1554" i="3"/>
  <c r="BB1555" i="3"/>
  <c r="BN1558" i="3"/>
  <c r="BB1559" i="3"/>
  <c r="BN1562" i="3"/>
  <c r="BB1563" i="3"/>
  <c r="BN1566" i="3"/>
  <c r="BO1806" i="3"/>
  <c r="BH1806" i="3"/>
  <c r="BO1581" i="3"/>
  <c r="BM1581" i="3"/>
  <c r="BO1584" i="3"/>
  <c r="BH1584" i="3"/>
  <c r="BB1585" i="3"/>
  <c r="AY1586" i="3"/>
  <c r="BB1586" i="3"/>
  <c r="BO1587" i="3"/>
  <c r="BM1587" i="3"/>
  <c r="BK1591" i="3"/>
  <c r="BI1591" i="3" s="1"/>
  <c r="BJ1591" i="3" s="1"/>
  <c r="BO1594" i="3"/>
  <c r="BH1594" i="3"/>
  <c r="BO1597" i="3"/>
  <c r="BM1597" i="3"/>
  <c r="BB1601" i="3"/>
  <c r="AY1602" i="3"/>
  <c r="BB1602" i="3"/>
  <c r="BO1603" i="3"/>
  <c r="BM1603" i="3"/>
  <c r="BK1607" i="3"/>
  <c r="BI1607" i="3" s="1"/>
  <c r="BJ1607" i="3" s="1"/>
  <c r="BO485" i="3"/>
  <c r="BH485" i="3"/>
  <c r="BB486" i="3"/>
  <c r="AY555" i="3"/>
  <c r="BB555" i="3"/>
  <c r="BO554" i="3"/>
  <c r="BH554" i="3"/>
  <c r="AY552" i="3"/>
  <c r="BB552" i="3"/>
  <c r="BO551" i="3"/>
  <c r="BH551" i="3"/>
  <c r="BK1976" i="3"/>
  <c r="BI1976" i="3" s="1"/>
  <c r="BJ1976" i="3" s="1"/>
  <c r="AY615" i="3"/>
  <c r="BB615" i="3"/>
  <c r="BO623" i="3"/>
  <c r="BH623" i="3"/>
  <c r="BO1684" i="3"/>
  <c r="BH1684" i="3"/>
  <c r="BO628" i="3"/>
  <c r="BH628" i="3"/>
  <c r="BO638" i="3"/>
  <c r="BH638" i="3"/>
  <c r="BO640" i="3"/>
  <c r="BH640" i="3"/>
  <c r="BO642" i="3"/>
  <c r="BH642" i="3"/>
  <c r="AY1691" i="3"/>
  <c r="BB1691" i="3"/>
  <c r="AY688" i="3"/>
  <c r="BB688" i="3"/>
  <c r="AY694" i="3"/>
  <c r="BB694" i="3"/>
  <c r="AY171" i="3"/>
  <c r="BB171" i="3"/>
  <c r="BO1568" i="3"/>
  <c r="BH1568" i="3"/>
  <c r="AY1806" i="3"/>
  <c r="BB1806" i="3"/>
  <c r="BO1571" i="3"/>
  <c r="BM1571" i="3"/>
  <c r="BB1583" i="3"/>
  <c r="AY1583" i="3"/>
  <c r="AY1584" i="3"/>
  <c r="BB1584" i="3"/>
  <c r="BO1586" i="3"/>
  <c r="BH1586" i="3"/>
  <c r="BL1815" i="3"/>
  <c r="BB1594" i="3"/>
  <c r="BO1595" i="3"/>
  <c r="BM1595" i="3"/>
  <c r="BB1599" i="3"/>
  <c r="AY1599" i="3"/>
  <c r="BM1601" i="3"/>
  <c r="BK1601" i="3"/>
  <c r="BI1601" i="3" s="1"/>
  <c r="BJ1601" i="3" s="1"/>
  <c r="BO1602" i="3"/>
  <c r="BH1602" i="3"/>
  <c r="BL1606" i="3"/>
  <c r="BL1610" i="3"/>
  <c r="BB485" i="3"/>
  <c r="BM486" i="3"/>
  <c r="BK486" i="3"/>
  <c r="BI486" i="3" s="1"/>
  <c r="BJ486" i="3" s="1"/>
  <c r="BO555" i="3"/>
  <c r="BH555" i="3"/>
  <c r="AY554" i="3"/>
  <c r="BB554" i="3"/>
  <c r="BO552" i="3"/>
  <c r="BH552" i="3"/>
  <c r="AY551" i="3"/>
  <c r="BB551" i="3"/>
  <c r="BB1975" i="3"/>
  <c r="AY1975" i="3"/>
  <c r="BL1977" i="3"/>
  <c r="BO615" i="3"/>
  <c r="BH615" i="3"/>
  <c r="AY623" i="3"/>
  <c r="BB623" i="3"/>
  <c r="AY683" i="3"/>
  <c r="BB683" i="3"/>
  <c r="AY698" i="3"/>
  <c r="BB698" i="3"/>
  <c r="BO738" i="3"/>
  <c r="BH738" i="3"/>
  <c r="BO1708" i="3"/>
  <c r="BH1708" i="3"/>
  <c r="BO1713" i="3"/>
  <c r="BH1713" i="3"/>
  <c r="AY1714" i="3"/>
  <c r="BB1714" i="3"/>
  <c r="BO239" i="3"/>
  <c r="BH239" i="3"/>
  <c r="AY1716" i="3"/>
  <c r="BB1716" i="3"/>
  <c r="BO780" i="3"/>
  <c r="BH780" i="3"/>
  <c r="AY779" i="3"/>
  <c r="BB779" i="3"/>
  <c r="BO255" i="3"/>
  <c r="BH255" i="3"/>
  <c r="AY258" i="3"/>
  <c r="BB258" i="3"/>
  <c r="BO261" i="3"/>
  <c r="BH261" i="3"/>
  <c r="AY1905" i="3"/>
  <c r="BB1905" i="3"/>
  <c r="BO266" i="3"/>
  <c r="BH266" i="3"/>
  <c r="AY1718" i="3"/>
  <c r="BB1718" i="3"/>
  <c r="AY270" i="3"/>
  <c r="BB270" i="3"/>
  <c r="AY502" i="3"/>
  <c r="BB502" i="3"/>
  <c r="AY273" i="3"/>
  <c r="BB273" i="3"/>
  <c r="AY505" i="3"/>
  <c r="BB505" i="3"/>
  <c r="AY346" i="3"/>
  <c r="BB346" i="3"/>
  <c r="BN1576" i="3"/>
  <c r="BN1578" i="3"/>
  <c r="BN1592" i="3"/>
  <c r="BL1598" i="3"/>
  <c r="BN1600" i="3"/>
  <c r="BB1600" i="3"/>
  <c r="BL1604" i="3"/>
  <c r="BN1608" i="3"/>
  <c r="BB77" i="3"/>
  <c r="BL553" i="3"/>
  <c r="BL549" i="3"/>
  <c r="BL547" i="3"/>
  <c r="BL548" i="3"/>
  <c r="BN1974" i="3"/>
  <c r="BB1974" i="3"/>
  <c r="BN1978" i="3"/>
  <c r="BN1880" i="3"/>
  <c r="BH644" i="3"/>
  <c r="BH646" i="3"/>
  <c r="BH1685" i="3"/>
  <c r="BH648" i="3"/>
  <c r="BH649" i="3"/>
  <c r="BH652" i="3"/>
  <c r="BH1688" i="3"/>
  <c r="BH647" i="3"/>
  <c r="BH655" i="3"/>
  <c r="BH657" i="3"/>
  <c r="BH659" i="3"/>
  <c r="BH660" i="3"/>
  <c r="BH1689" i="3"/>
  <c r="BH664" i="3"/>
  <c r="BH666" i="3"/>
  <c r="BH668" i="3"/>
  <c r="BH670" i="3"/>
  <c r="BH672" i="3"/>
  <c r="BH674" i="3"/>
  <c r="BH677" i="3"/>
  <c r="BH678" i="3"/>
  <c r="BH1691" i="3"/>
  <c r="BH683" i="3"/>
  <c r="BH688" i="3"/>
  <c r="BH694" i="3"/>
  <c r="BH698" i="3"/>
  <c r="BH171" i="3"/>
  <c r="BO183" i="3"/>
  <c r="BH183" i="3"/>
  <c r="BK752" i="3"/>
  <c r="BI752" i="3" s="1"/>
  <c r="BJ752" i="3" s="1"/>
  <c r="BO752" i="3"/>
  <c r="AY1713" i="3"/>
  <c r="BB1713" i="3"/>
  <c r="BO1714" i="3"/>
  <c r="BH1714" i="3"/>
  <c r="AY239" i="3"/>
  <c r="BB239" i="3"/>
  <c r="BO1716" i="3"/>
  <c r="BH1716" i="3"/>
  <c r="AY780" i="3"/>
  <c r="BB780" i="3"/>
  <c r="BO779" i="3"/>
  <c r="BH779" i="3"/>
  <c r="AY255" i="3"/>
  <c r="BB255" i="3"/>
  <c r="BO258" i="3"/>
  <c r="BH258" i="3"/>
  <c r="AY261" i="3"/>
  <c r="BB261" i="3"/>
  <c r="BO1905" i="3"/>
  <c r="BH1905" i="3"/>
  <c r="AY266" i="3"/>
  <c r="BB266" i="3"/>
  <c r="BO1718" i="3"/>
  <c r="BH1718" i="3"/>
  <c r="AY268" i="3"/>
  <c r="BB268" i="3"/>
  <c r="AY806" i="3"/>
  <c r="BB806" i="3"/>
  <c r="AY795" i="3"/>
  <c r="BB795" i="3"/>
  <c r="AY344" i="3"/>
  <c r="BB344" i="3"/>
  <c r="AY352" i="3"/>
  <c r="BB352" i="3"/>
  <c r="BH505" i="3"/>
  <c r="BH344" i="3"/>
  <c r="BH346" i="3"/>
  <c r="BH352" i="3"/>
  <c r="AY357" i="3"/>
  <c r="BB357" i="3"/>
  <c r="AY422" i="3"/>
  <c r="BB422" i="3"/>
  <c r="AY1735" i="3"/>
  <c r="BB1735" i="3"/>
  <c r="AY933" i="3"/>
  <c r="BB933" i="3"/>
  <c r="AY941" i="3"/>
  <c r="BB941" i="3"/>
  <c r="AY970" i="3"/>
  <c r="BB970" i="3"/>
  <c r="BK757" i="3"/>
  <c r="BI757" i="3" s="1"/>
  <c r="BJ757" i="3" s="1"/>
  <c r="BH268" i="3"/>
  <c r="BH270" i="3"/>
  <c r="BH806" i="3"/>
  <c r="BH502" i="3"/>
  <c r="BH795" i="3"/>
  <c r="BH273" i="3"/>
  <c r="BL816" i="3"/>
  <c r="BH816" i="3"/>
  <c r="BL817" i="3"/>
  <c r="BH817" i="3"/>
  <c r="BL813" i="3"/>
  <c r="BH813" i="3"/>
  <c r="BO357" i="3"/>
  <c r="BH357" i="3"/>
  <c r="AY910" i="3"/>
  <c r="BB910" i="3"/>
  <c r="AY929" i="3"/>
  <c r="BB929" i="3"/>
  <c r="AY937" i="3"/>
  <c r="BB937" i="3"/>
  <c r="AY967" i="3"/>
  <c r="BB967" i="3"/>
  <c r="AY988" i="3"/>
  <c r="BB988" i="3"/>
  <c r="AY586" i="3"/>
  <c r="BB586" i="3"/>
  <c r="BL880" i="3"/>
  <c r="BH880" i="3"/>
  <c r="BL406" i="3"/>
  <c r="BH406" i="3"/>
  <c r="BL896" i="3"/>
  <c r="BH896" i="3"/>
  <c r="BL903" i="3"/>
  <c r="BH903" i="3"/>
  <c r="BL417" i="3"/>
  <c r="BH417" i="3"/>
  <c r="BL419" i="3"/>
  <c r="BH419" i="3"/>
  <c r="BL420" i="3"/>
  <c r="BH420" i="3"/>
  <c r="BL1734" i="3"/>
  <c r="BH1734" i="3"/>
  <c r="BH422" i="3"/>
  <c r="BH910" i="3"/>
  <c r="BH1735" i="3"/>
  <c r="BH929" i="3"/>
  <c r="BH933" i="3"/>
  <c r="BH937" i="3"/>
  <c r="BH941" i="3"/>
  <c r="BH944" i="3"/>
  <c r="BH967" i="3"/>
  <c r="BH970" i="3"/>
  <c r="BH988" i="3"/>
  <c r="BK591" i="3"/>
  <c r="BI591" i="3" s="1"/>
  <c r="BJ591" i="3" s="1"/>
  <c r="BK1079" i="3"/>
  <c r="BI1079" i="3" s="1"/>
  <c r="BJ1079" i="3" s="1"/>
  <c r="BL2162" i="3"/>
  <c r="BH2162" i="3"/>
  <c r="BH586" i="3"/>
  <c r="BK1739" i="3"/>
  <c r="BI1739" i="3" s="1"/>
  <c r="BJ1739" i="3" s="1"/>
  <c r="AY1375" i="3"/>
  <c r="BB1375" i="3"/>
  <c r="AY1868" i="3"/>
  <c r="BB1868" i="3"/>
  <c r="AY1042" i="3"/>
  <c r="BB1042" i="3"/>
  <c r="AY1833" i="3"/>
  <c r="BB1833" i="3"/>
  <c r="AY1470" i="3"/>
  <c r="BB1470" i="3"/>
  <c r="AY2084" i="3"/>
  <c r="BB2084" i="3"/>
  <c r="AY319" i="3"/>
  <c r="BB319" i="3"/>
  <c r="AY328" i="3"/>
  <c r="BB328" i="3"/>
  <c r="AY330" i="3"/>
  <c r="BB330" i="3"/>
  <c r="AY336" i="3"/>
  <c r="BB336" i="3"/>
  <c r="AY338" i="3"/>
  <c r="BB338" i="3"/>
  <c r="AY441" i="3"/>
  <c r="BB441" i="3"/>
  <c r="AY1750" i="3"/>
  <c r="BB1750" i="3"/>
  <c r="AY348" i="3"/>
  <c r="BB348" i="3"/>
  <c r="AY60" i="3"/>
  <c r="BB60" i="3"/>
  <c r="AY597" i="3"/>
  <c r="BB597" i="3"/>
  <c r="AY354" i="3"/>
  <c r="BB354" i="3"/>
  <c r="AY1835" i="3"/>
  <c r="BB1835" i="3"/>
  <c r="AY359" i="3"/>
  <c r="BB359" i="3"/>
  <c r="AY2153" i="3"/>
  <c r="BB2153" i="3"/>
  <c r="AY366" i="3"/>
  <c r="BB366" i="3"/>
  <c r="AY2155" i="3"/>
  <c r="BB2155" i="3"/>
  <c r="AY1879" i="3"/>
  <c r="BB1879" i="3"/>
  <c r="AY372" i="3"/>
  <c r="BB372" i="3"/>
  <c r="AY378" i="3"/>
  <c r="BB378" i="3"/>
  <c r="AY51" i="3"/>
  <c r="BB51" i="3"/>
  <c r="AY392" i="3"/>
  <c r="BB392" i="3"/>
  <c r="AY394" i="3"/>
  <c r="BB394" i="3"/>
  <c r="AY1876" i="3"/>
  <c r="BB1876" i="3"/>
  <c r="AY1877" i="3"/>
  <c r="BB1877" i="3"/>
  <c r="AY1646" i="3"/>
  <c r="BB1646" i="3"/>
  <c r="AY23" i="3"/>
  <c r="BB23" i="3"/>
  <c r="AY1644" i="3"/>
  <c r="BB1644" i="3"/>
  <c r="BN2044" i="3"/>
  <c r="BN2129" i="3"/>
  <c r="BN1930" i="3"/>
  <c r="BN1933" i="3"/>
  <c r="BN2114" i="3"/>
  <c r="BN2115" i="3"/>
  <c r="BN1997" i="3"/>
  <c r="BN1886" i="3"/>
  <c r="BN1999" i="3"/>
  <c r="BN1996" i="3"/>
  <c r="BN1889" i="3"/>
  <c r="BN1881" i="3"/>
  <c r="CE2045" i="3"/>
  <c r="CE2046" i="3"/>
  <c r="CE46" i="3"/>
  <c r="BN2137" i="3"/>
  <c r="BN2107" i="3"/>
  <c r="BN2108" i="3"/>
  <c r="BN56" i="3"/>
  <c r="CE2125" i="3"/>
  <c r="CE2119" i="3"/>
  <c r="CE2121" i="3"/>
  <c r="CE2122" i="3"/>
  <c r="CE2004" i="3"/>
  <c r="CE2008" i="3"/>
  <c r="BN109" i="3"/>
  <c r="CE2010" i="3"/>
  <c r="BN113" i="3"/>
  <c r="CE114" i="3"/>
  <c r="BN1622" i="3"/>
  <c r="BN2099" i="3"/>
  <c r="BN2080" i="3"/>
  <c r="BN2171" i="3"/>
  <c r="BN1990" i="3"/>
  <c r="BN94" i="3"/>
  <c r="BN96" i="3"/>
  <c r="BN104" i="3"/>
  <c r="BN607" i="3"/>
  <c r="BN1890" i="3"/>
  <c r="BN106" i="3"/>
  <c r="BN107" i="3"/>
  <c r="BN608" i="3"/>
  <c r="BN110" i="3"/>
  <c r="BN112" i="3"/>
  <c r="BN133" i="3"/>
  <c r="BN134" i="3"/>
  <c r="BN135" i="3"/>
  <c r="BN136" i="3"/>
  <c r="CE137" i="3"/>
  <c r="BN2016" i="3"/>
  <c r="BN2017" i="3"/>
  <c r="BN2014" i="3"/>
  <c r="CE2015" i="3"/>
  <c r="BN150" i="3"/>
  <c r="CE151" i="3"/>
  <c r="BN154" i="3"/>
  <c r="CE155" i="3"/>
  <c r="BN158" i="3"/>
  <c r="CE159" i="3"/>
  <c r="CE2054" i="3"/>
  <c r="CE2075" i="3"/>
  <c r="CE2060" i="3"/>
  <c r="CE1982" i="3"/>
  <c r="CE2058" i="3"/>
  <c r="CE2056" i="3"/>
  <c r="CE2063" i="3"/>
  <c r="CE2070" i="3"/>
  <c r="CE2073" i="3"/>
  <c r="CE175" i="3"/>
  <c r="CE2068" i="3"/>
  <c r="CE2066" i="3"/>
  <c r="CE2055" i="3"/>
  <c r="CE2076" i="3"/>
  <c r="CE2061" i="3"/>
  <c r="CE1983" i="3"/>
  <c r="CE2059" i="3"/>
  <c r="CE2057" i="3"/>
  <c r="CE2029" i="3"/>
  <c r="CE1039" i="3"/>
  <c r="CE1040" i="3"/>
  <c r="CE2038" i="3"/>
  <c r="CE2035" i="3"/>
  <c r="CE1911" i="3"/>
  <c r="CE2024" i="3"/>
  <c r="CE2052" i="3"/>
  <c r="BN22" i="3"/>
  <c r="CE195" i="3"/>
  <c r="BN198" i="3"/>
  <c r="CE199" i="3"/>
  <c r="BN202" i="3"/>
  <c r="CE203" i="3"/>
  <c r="BN1035" i="3"/>
  <c r="CE1036" i="3"/>
  <c r="BN210" i="3"/>
  <c r="CE211" i="3"/>
  <c r="BN214" i="3"/>
  <c r="CE215" i="3"/>
  <c r="CE217" i="3"/>
  <c r="BN220" i="3"/>
  <c r="CE221" i="3"/>
  <c r="BN224" i="3"/>
  <c r="CE225" i="3"/>
  <c r="BN6" i="3"/>
  <c r="CE14" i="3"/>
  <c r="BN49" i="3"/>
  <c r="CE1909" i="3"/>
  <c r="CE1910" i="3"/>
  <c r="CE237" i="3"/>
  <c r="CE58" i="3"/>
  <c r="BN249" i="3"/>
  <c r="CE250" i="3"/>
  <c r="BN565" i="3"/>
  <c r="CE566" i="3"/>
  <c r="BN2077" i="3"/>
  <c r="BN2078" i="3"/>
  <c r="BN2079" i="3"/>
  <c r="BN1744" i="3"/>
  <c r="BN1745" i="3"/>
  <c r="BN1746" i="3"/>
  <c r="BN435" i="3"/>
  <c r="BN1939" i="3"/>
  <c r="BN1848" i="3"/>
  <c r="BN48" i="3"/>
  <c r="BN1450" i="3"/>
  <c r="CE1490" i="3"/>
  <c r="BN1550" i="3"/>
  <c r="CE1570" i="3"/>
  <c r="BO1350" i="3"/>
  <c r="CE1350" i="3"/>
  <c r="BN1375" i="3"/>
  <c r="CE1390" i="3"/>
  <c r="BN1868" i="3"/>
  <c r="BK1410" i="3"/>
  <c r="BI1410" i="3" s="1"/>
  <c r="BJ1410" i="3" s="1"/>
  <c r="BN1042" i="3"/>
  <c r="BN1833" i="3"/>
  <c r="BN1470" i="3"/>
  <c r="BK1430" i="3"/>
  <c r="BI1430" i="3" s="1"/>
  <c r="BJ1430" i="3" s="1"/>
  <c r="BN2084" i="3"/>
  <c r="BO2154" i="3"/>
  <c r="CE2154" i="3"/>
  <c r="CE318" i="3"/>
  <c r="BN319" i="3"/>
  <c r="BK1639" i="3"/>
  <c r="BI1639" i="3" s="1"/>
  <c r="BJ1639" i="3" s="1"/>
  <c r="BO1641" i="3"/>
  <c r="CE1641" i="3"/>
  <c r="CE1642" i="3"/>
  <c r="BK324" i="3"/>
  <c r="BI324" i="3" s="1"/>
  <c r="BJ324" i="3" s="1"/>
  <c r="BN328" i="3"/>
  <c r="CE329" i="3"/>
  <c r="BN330" i="3"/>
  <c r="BK331" i="3"/>
  <c r="BI331" i="3" s="1"/>
  <c r="BJ331" i="3" s="1"/>
  <c r="BO335" i="3"/>
  <c r="CE335" i="3"/>
  <c r="BN336" i="3"/>
  <c r="CE337" i="3"/>
  <c r="BN338" i="3"/>
  <c r="BK339" i="3"/>
  <c r="BI339" i="3" s="1"/>
  <c r="BJ339" i="3" s="1"/>
  <c r="BO343" i="3"/>
  <c r="CE343" i="3"/>
  <c r="BN441" i="3"/>
  <c r="BN1750" i="3"/>
  <c r="BN348" i="3"/>
  <c r="CE349" i="3"/>
  <c r="BN60" i="3"/>
  <c r="BN597" i="3"/>
  <c r="BN354" i="3"/>
  <c r="BK355" i="3"/>
  <c r="BI355" i="3" s="1"/>
  <c r="BJ355" i="3" s="1"/>
  <c r="BN1835" i="3"/>
  <c r="BN359" i="3"/>
  <c r="BO362" i="3"/>
  <c r="CE362" i="3"/>
  <c r="BN2153" i="3"/>
  <c r="BO365" i="3"/>
  <c r="CE365" i="3"/>
  <c r="BN366" i="3"/>
  <c r="CE367" i="3"/>
  <c r="BN2155" i="3"/>
  <c r="BN1879" i="3"/>
  <c r="BN372" i="3"/>
  <c r="BK373" i="3"/>
  <c r="BI373" i="3" s="1"/>
  <c r="BJ373" i="3" s="1"/>
  <c r="BO377" i="3"/>
  <c r="CE377" i="3"/>
  <c r="BN378" i="3"/>
  <c r="CE379" i="3"/>
  <c r="BK380" i="3"/>
  <c r="BI380" i="3" s="1"/>
  <c r="BJ380" i="3" s="1"/>
  <c r="BO18" i="3"/>
  <c r="CE18" i="3"/>
  <c r="BN51" i="3"/>
  <c r="CE55" i="3"/>
  <c r="BK387" i="3"/>
  <c r="BI387" i="3" s="1"/>
  <c r="BJ387" i="3" s="1"/>
  <c r="BO391" i="3"/>
  <c r="CE391" i="3"/>
  <c r="BN392" i="3"/>
  <c r="CE393" i="3"/>
  <c r="BN394" i="3"/>
  <c r="BO5" i="3"/>
  <c r="CE5" i="3"/>
  <c r="BN1876" i="3"/>
  <c r="CE2002" i="3"/>
  <c r="BN1877" i="3"/>
  <c r="BK2180" i="3"/>
  <c r="BI2180" i="3" s="1"/>
  <c r="BJ2180" i="3" s="1"/>
  <c r="BO2082" i="3"/>
  <c r="CE2082" i="3"/>
  <c r="BN1646" i="3"/>
  <c r="BN23" i="3"/>
  <c r="BN1644" i="3"/>
  <c r="BN95" i="3"/>
  <c r="BN97" i="3"/>
  <c r="BN24" i="3"/>
  <c r="BN98" i="3"/>
  <c r="BN99" i="3"/>
  <c r="BN100" i="3"/>
  <c r="BN25" i="3"/>
  <c r="BN26" i="3"/>
  <c r="BN101" i="3"/>
  <c r="BN27" i="3"/>
  <c r="BN102" i="3"/>
  <c r="BN28" i="3"/>
  <c r="BN29" i="3"/>
  <c r="BN1645" i="3"/>
  <c r="BN103" i="3"/>
  <c r="BN31" i="3"/>
  <c r="BN1647" i="3"/>
  <c r="BN30" i="3"/>
  <c r="BN2110" i="3"/>
  <c r="BN2098" i="3"/>
  <c r="CE1303" i="3"/>
  <c r="CE1304" i="3"/>
  <c r="CE1305" i="3"/>
  <c r="CE1307" i="3"/>
  <c r="BN1290" i="3"/>
  <c r="BN1291" i="3"/>
  <c r="BN599" i="3"/>
  <c r="BN1292" i="3"/>
  <c r="BN1293" i="3"/>
  <c r="BN1294" i="3"/>
  <c r="BN1295" i="3"/>
  <c r="BN1296" i="3"/>
  <c r="BN1297" i="3"/>
  <c r="BN1298" i="3"/>
  <c r="BN1299" i="3"/>
  <c r="BN1300" i="3"/>
  <c r="BN1301" i="3"/>
  <c r="BN1302" i="3"/>
  <c r="BN1306" i="3"/>
  <c r="CE516" i="3"/>
  <c r="CE1076" i="3"/>
  <c r="CE2174" i="3"/>
  <c r="CE35" i="3"/>
  <c r="CE446" i="3"/>
  <c r="CE1758" i="3"/>
  <c r="CE1075" i="3"/>
  <c r="CE1757" i="3"/>
  <c r="CE2106" i="3"/>
  <c r="CE118" i="3"/>
  <c r="CE1891" i="3"/>
  <c r="CE1649" i="3"/>
  <c r="CE123" i="3"/>
  <c r="CE125" i="3"/>
  <c r="CE1894" i="3"/>
  <c r="CE1652" i="3"/>
  <c r="CE1654" i="3"/>
  <c r="CE130" i="3"/>
  <c r="CE1657" i="3"/>
  <c r="CE1659" i="3"/>
  <c r="CE1661" i="3"/>
  <c r="CE140" i="3"/>
  <c r="BO74" i="3"/>
  <c r="BH74" i="3"/>
  <c r="CE508" i="3"/>
  <c r="BO1774" i="3"/>
  <c r="BH1774" i="3"/>
  <c r="BO1797" i="3"/>
  <c r="BH1797" i="3"/>
  <c r="BO1777" i="3"/>
  <c r="BH1777" i="3"/>
  <c r="BO1784" i="3"/>
  <c r="BH1784" i="3"/>
  <c r="BO1794" i="3"/>
  <c r="BH1794" i="3"/>
  <c r="BO1222" i="3"/>
  <c r="BH1222" i="3"/>
  <c r="BO457" i="3"/>
  <c r="BH457" i="3"/>
  <c r="BO1793" i="3"/>
  <c r="BH1793" i="3"/>
  <c r="BO1775" i="3"/>
  <c r="BH1775" i="3"/>
  <c r="BO1785" i="3"/>
  <c r="BH1785" i="3"/>
  <c r="BO1795" i="3"/>
  <c r="BH1795" i="3"/>
  <c r="BO1801" i="3"/>
  <c r="BH1801" i="3"/>
  <c r="BO1223" i="3"/>
  <c r="BH1223" i="3"/>
  <c r="BO524" i="3"/>
  <c r="BH524" i="3"/>
  <c r="CE1792" i="3"/>
  <c r="BK1789" i="3"/>
  <c r="BI1789" i="3" s="1"/>
  <c r="BJ1789" i="3" s="1"/>
  <c r="BO1783" i="3"/>
  <c r="CE1776" i="3"/>
  <c r="CE1802" i="3"/>
  <c r="BK1276" i="3"/>
  <c r="BI1276" i="3" s="1"/>
  <c r="BJ1276" i="3" s="1"/>
  <c r="BO459" i="3"/>
  <c r="CE525" i="3"/>
  <c r="CE1674" i="3"/>
  <c r="BK1653" i="3"/>
  <c r="BI1653" i="3" s="1"/>
  <c r="BJ1653" i="3" s="1"/>
  <c r="BO1656" i="3"/>
  <c r="CE1677" i="3"/>
  <c r="CE1678" i="3"/>
  <c r="BK1664" i="3"/>
  <c r="BI1664" i="3" s="1"/>
  <c r="BJ1664" i="3" s="1"/>
  <c r="BO1679" i="3"/>
  <c r="CE1660" i="3"/>
  <c r="CE1667" i="3"/>
  <c r="CE611" i="3"/>
  <c r="CE1897" i="3"/>
  <c r="CE1902" i="3"/>
  <c r="CE1893" i="3"/>
  <c r="CE143" i="3"/>
  <c r="CE128" i="3"/>
  <c r="CE129" i="3"/>
  <c r="CE122" i="3"/>
  <c r="CE167" i="3"/>
  <c r="CE126" i="3"/>
  <c r="CE119" i="3"/>
  <c r="CE2111" i="3"/>
  <c r="BO620" i="3"/>
  <c r="BH620" i="3"/>
  <c r="CE621" i="3"/>
  <c r="AY1616" i="3"/>
  <c r="BB1616" i="3"/>
  <c r="AY482" i="3"/>
  <c r="BB482" i="3"/>
  <c r="AY790" i="3"/>
  <c r="BB790" i="3"/>
  <c r="AY916" i="3"/>
  <c r="BB916" i="3"/>
  <c r="AY922" i="3"/>
  <c r="BB922" i="3"/>
  <c r="AY924" i="3"/>
  <c r="BB924" i="3"/>
  <c r="AY71" i="3"/>
  <c r="BB71" i="3"/>
  <c r="AY1803" i="3"/>
  <c r="BB1803" i="3"/>
  <c r="AY2088" i="3"/>
  <c r="BB2088" i="3"/>
  <c r="AY2095" i="3"/>
  <c r="BB2095" i="3"/>
  <c r="AY1045" i="3"/>
  <c r="BB1045" i="3"/>
  <c r="AY1049" i="3"/>
  <c r="BB1049" i="3"/>
  <c r="AY1053" i="3"/>
  <c r="BB1053" i="3"/>
  <c r="AY1057" i="3"/>
  <c r="BB1057" i="3"/>
  <c r="AY1061" i="3"/>
  <c r="BB1061" i="3"/>
  <c r="AY1065" i="3"/>
  <c r="BB1065" i="3"/>
  <c r="AY1069" i="3"/>
  <c r="BB1069" i="3"/>
  <c r="AY1073" i="3"/>
  <c r="BB1073" i="3"/>
  <c r="AY2093" i="3"/>
  <c r="BB2093" i="3"/>
  <c r="AY75" i="3"/>
  <c r="BB75" i="3"/>
  <c r="AY1098" i="3"/>
  <c r="BB1098" i="3"/>
  <c r="BB1106" i="3"/>
  <c r="AY1106" i="3"/>
  <c r="AY1109" i="3"/>
  <c r="BB1109" i="3"/>
  <c r="BB1110" i="3"/>
  <c r="AY1110" i="3"/>
  <c r="AY1113" i="3"/>
  <c r="BB1113" i="3"/>
  <c r="BB1114" i="3"/>
  <c r="AY1114" i="3"/>
  <c r="AY1123" i="3"/>
  <c r="BB1123" i="3"/>
  <c r="AY1125" i="3"/>
  <c r="BB1125" i="3"/>
  <c r="BB1126" i="3"/>
  <c r="AY1126" i="3"/>
  <c r="BB1130" i="3"/>
  <c r="AY1130" i="3"/>
  <c r="BB1270" i="3"/>
  <c r="AY1270" i="3"/>
  <c r="BB596" i="3"/>
  <c r="AY596" i="3"/>
  <c r="BN2130" i="3"/>
  <c r="BN7" i="3"/>
  <c r="BN2112" i="3"/>
  <c r="BN2127" i="3"/>
  <c r="BN2156" i="3"/>
  <c r="BN1884" i="3"/>
  <c r="BN1995" i="3"/>
  <c r="BN1888" i="3"/>
  <c r="BN1993" i="3"/>
  <c r="BN2116" i="3"/>
  <c r="BN2157" i="3"/>
  <c r="BN1885" i="3"/>
  <c r="BN1998" i="3"/>
  <c r="BN1887" i="3"/>
  <c r="BN2000" i="3"/>
  <c r="BN1994" i="3"/>
  <c r="BN2019" i="3"/>
  <c r="BN2134" i="3"/>
  <c r="BN2139" i="3"/>
  <c r="BN2117" i="3"/>
  <c r="BN2128" i="3"/>
  <c r="BN2169" i="3"/>
  <c r="CE1883" i="3"/>
  <c r="CE2118" i="3"/>
  <c r="CE2142" i="3"/>
  <c r="CE1954" i="3"/>
  <c r="BN44" i="3"/>
  <c r="CE2003" i="3"/>
  <c r="BN2132" i="3"/>
  <c r="BN2138" i="3"/>
  <c r="CE2124" i="3"/>
  <c r="CE2126" i="3"/>
  <c r="CE2168" i="3"/>
  <c r="CE2120" i="3"/>
  <c r="CE2123" i="3"/>
  <c r="BN2007" i="3"/>
  <c r="BH2044" i="3"/>
  <c r="BH2129" i="3"/>
  <c r="BH2130" i="3"/>
  <c r="BH1930" i="3"/>
  <c r="BH1933" i="3"/>
  <c r="BH7" i="3"/>
  <c r="BH2112" i="3"/>
  <c r="BH2127" i="3"/>
  <c r="BH2114" i="3"/>
  <c r="BH2115" i="3"/>
  <c r="BH2156" i="3"/>
  <c r="BH1884" i="3"/>
  <c r="BH1995" i="3"/>
  <c r="BH1997" i="3"/>
  <c r="BH1886" i="3"/>
  <c r="BH1888" i="3"/>
  <c r="BH1999" i="3"/>
  <c r="BH1993" i="3"/>
  <c r="BH2116" i="3"/>
  <c r="BH2157" i="3"/>
  <c r="BH1885" i="3"/>
  <c r="BH1996" i="3"/>
  <c r="BH1998" i="3"/>
  <c r="BH1887" i="3"/>
  <c r="BH1889" i="3"/>
  <c r="BH2000" i="3"/>
  <c r="BH1994" i="3"/>
  <c r="BH1881" i="3"/>
  <c r="BH2019" i="3"/>
  <c r="BH2134" i="3"/>
  <c r="BH2139" i="3"/>
  <c r="BH2117" i="3"/>
  <c r="BH2128" i="3"/>
  <c r="BH2169" i="3"/>
  <c r="CE2133" i="3"/>
  <c r="CE43" i="3"/>
  <c r="BH44" i="3"/>
  <c r="BN2022" i="3"/>
  <c r="BN2026" i="3"/>
  <c r="BN2036" i="3"/>
  <c r="CE2041" i="3"/>
  <c r="BH2132" i="3"/>
  <c r="BH2138" i="3"/>
  <c r="BH2137" i="3"/>
  <c r="BH2107" i="3"/>
  <c r="BH2108" i="3"/>
  <c r="BH56" i="3"/>
  <c r="BN2005" i="3"/>
  <c r="CE2006" i="3"/>
  <c r="BH2007" i="3"/>
  <c r="BN2009" i="3"/>
  <c r="BN2030" i="3"/>
  <c r="BN2032" i="3"/>
  <c r="BN2031" i="3"/>
  <c r="BN2033" i="3"/>
  <c r="BN1929" i="3"/>
  <c r="BN1931" i="3"/>
  <c r="BN1934" i="3"/>
  <c r="BN2039" i="3"/>
  <c r="BN2064" i="3"/>
  <c r="BN2071" i="3"/>
  <c r="BN2074" i="3"/>
  <c r="BN2021" i="3"/>
  <c r="BN2001" i="3"/>
  <c r="BN606" i="3"/>
  <c r="BN1096" i="3"/>
  <c r="BN1095" i="3"/>
  <c r="BN2100" i="3"/>
  <c r="BN520" i="3"/>
  <c r="BN1289" i="3"/>
  <c r="BN2012" i="3"/>
  <c r="BN2018" i="3"/>
  <c r="BN2027" i="3"/>
  <c r="BN2028" i="3"/>
  <c r="BN2034" i="3"/>
  <c r="BN2040" i="3"/>
  <c r="BN2042" i="3"/>
  <c r="BN1041" i="3"/>
  <c r="BN2136" i="3"/>
  <c r="BN2037" i="3"/>
  <c r="BN1743" i="3"/>
  <c r="BN2011" i="3"/>
  <c r="BN2025" i="3"/>
  <c r="BN2101" i="3"/>
  <c r="BN105" i="3"/>
  <c r="CE2135" i="3"/>
  <c r="CE2131" i="3"/>
  <c r="CE108" i="3"/>
  <c r="BH109" i="3"/>
  <c r="BN111" i="3"/>
  <c r="CE1882" i="3"/>
  <c r="BH113" i="3"/>
  <c r="BN115" i="3"/>
  <c r="CE116" i="3"/>
  <c r="CE117" i="3"/>
  <c r="BH1622" i="3"/>
  <c r="BH2099" i="3"/>
  <c r="BH2080" i="3"/>
  <c r="BH2171" i="3"/>
  <c r="BH1990" i="3"/>
  <c r="BH94" i="3"/>
  <c r="BH96" i="3"/>
  <c r="BH104" i="3"/>
  <c r="BH607" i="3"/>
  <c r="BH1890" i="3"/>
  <c r="BH106" i="3"/>
  <c r="BH107" i="3"/>
  <c r="BH608" i="3"/>
  <c r="BH110" i="3"/>
  <c r="BH112" i="3"/>
  <c r="BH133" i="3"/>
  <c r="BH134" i="3"/>
  <c r="BH135" i="3"/>
  <c r="BH136" i="3"/>
  <c r="BN138" i="3"/>
  <c r="CE2013" i="3"/>
  <c r="BH2016" i="3"/>
  <c r="BH2017" i="3"/>
  <c r="BH2014" i="3"/>
  <c r="BN144" i="3"/>
  <c r="CE1221" i="3"/>
  <c r="CE2141" i="3"/>
  <c r="CE1953" i="3"/>
  <c r="CE2047" i="3"/>
  <c r="CE149" i="3"/>
  <c r="BH150" i="3"/>
  <c r="BN2020" i="3"/>
  <c r="CE1932" i="3"/>
  <c r="BH154" i="3"/>
  <c r="BN156" i="3"/>
  <c r="CE157" i="3"/>
  <c r="BH158" i="3"/>
  <c r="BN2062" i="3"/>
  <c r="BN2069" i="3"/>
  <c r="BN2072" i="3"/>
  <c r="BN163" i="3"/>
  <c r="BN2067" i="3"/>
  <c r="BN2065" i="3"/>
  <c r="BN2170" i="3"/>
  <c r="CE21" i="3"/>
  <c r="BL22" i="3"/>
  <c r="BH22" i="3"/>
  <c r="BN196" i="3"/>
  <c r="CE197" i="3"/>
  <c r="BL198" i="3"/>
  <c r="BH198" i="3"/>
  <c r="BN200" i="3"/>
  <c r="CE201" i="3"/>
  <c r="BL202" i="3"/>
  <c r="BH202" i="3"/>
  <c r="BN204" i="3"/>
  <c r="CE2083" i="3"/>
  <c r="BL1035" i="3"/>
  <c r="BH1035" i="3"/>
  <c r="BN1037" i="3"/>
  <c r="CE1038" i="3"/>
  <c r="BL210" i="3"/>
  <c r="BH210" i="3"/>
  <c r="BN212" i="3"/>
  <c r="CE213" i="3"/>
  <c r="BL214" i="3"/>
  <c r="BH214" i="3"/>
  <c r="BN216" i="3"/>
  <c r="BN218" i="3"/>
  <c r="CE219" i="3"/>
  <c r="BL220" i="3"/>
  <c r="BH220" i="3"/>
  <c r="BN222" i="3"/>
  <c r="CE223" i="3"/>
  <c r="BL224" i="3"/>
  <c r="BH224" i="3"/>
  <c r="BN226" i="3"/>
  <c r="CE4" i="3"/>
  <c r="BL6" i="3"/>
  <c r="BH6" i="3"/>
  <c r="BN36" i="3"/>
  <c r="BN9" i="3"/>
  <c r="CE10" i="3"/>
  <c r="CE17" i="3"/>
  <c r="BL49" i="3"/>
  <c r="BH49" i="3"/>
  <c r="BN33" i="3"/>
  <c r="BN1937" i="3"/>
  <c r="BN514" i="3"/>
  <c r="BN1637" i="3"/>
  <c r="BN604" i="3"/>
  <c r="BN515" i="3"/>
  <c r="BN1638" i="3"/>
  <c r="BN605" i="3"/>
  <c r="BN8" i="3"/>
  <c r="CE248" i="3"/>
  <c r="BL249" i="3"/>
  <c r="BH249" i="3"/>
  <c r="BN15" i="3"/>
  <c r="CE1828" i="3"/>
  <c r="CE1831" i="3"/>
  <c r="CE1621" i="3"/>
  <c r="CE1829" i="3"/>
  <c r="CE1832" i="3"/>
  <c r="CE521" i="3"/>
  <c r="CE522" i="3"/>
  <c r="CE564" i="3"/>
  <c r="BL565" i="3"/>
  <c r="BH565" i="3"/>
  <c r="BN536" i="3"/>
  <c r="CE537" i="3"/>
  <c r="BL2077" i="3"/>
  <c r="BH2077" i="3"/>
  <c r="BL2078" i="3"/>
  <c r="BH2078" i="3"/>
  <c r="BL2079" i="3"/>
  <c r="BH2079" i="3"/>
  <c r="BL1744" i="3"/>
  <c r="BH1744" i="3"/>
  <c r="BL1745" i="3"/>
  <c r="BH1745" i="3"/>
  <c r="BL1746" i="3"/>
  <c r="BH1746" i="3"/>
  <c r="BL435" i="3"/>
  <c r="BH435" i="3"/>
  <c r="BL1939" i="3"/>
  <c r="BH1939" i="3"/>
  <c r="CE1747" i="3"/>
  <c r="CE437" i="3"/>
  <c r="CE1748" i="3"/>
  <c r="CE1749" i="3"/>
  <c r="CE440" i="3"/>
  <c r="CE1751" i="3"/>
  <c r="CE1753" i="3"/>
  <c r="CE1754" i="3"/>
  <c r="CE1755" i="3"/>
  <c r="CE444" i="3"/>
  <c r="CE433" i="3"/>
  <c r="CE1938" i="3"/>
  <c r="CE436" i="3"/>
  <c r="CE438" i="3"/>
  <c r="CE445" i="3"/>
  <c r="CE434" i="3"/>
  <c r="CE288" i="3"/>
  <c r="CE289" i="3"/>
  <c r="BH1848" i="3"/>
  <c r="BH48" i="3"/>
  <c r="BH1450" i="3"/>
  <c r="BN1510" i="3"/>
  <c r="CE1530" i="3"/>
  <c r="BH1550" i="3"/>
  <c r="CE510" i="3"/>
  <c r="BN1330" i="3"/>
  <c r="BH1375" i="3"/>
  <c r="BH1868" i="3"/>
  <c r="CE1410" i="3"/>
  <c r="BN1972" i="3"/>
  <c r="BH1042" i="3"/>
  <c r="BN1830" i="3"/>
  <c r="BH1833" i="3"/>
  <c r="BN1078" i="3"/>
  <c r="BH1470" i="3"/>
  <c r="CE1430" i="3"/>
  <c r="BN312" i="3"/>
  <c r="CE313" i="3"/>
  <c r="BN2086" i="3"/>
  <c r="BH2084" i="3"/>
  <c r="BN316" i="3"/>
  <c r="BH319" i="3"/>
  <c r="CE1639" i="3"/>
  <c r="CE1640" i="3"/>
  <c r="CE324" i="3"/>
  <c r="BN325" i="3"/>
  <c r="CE326" i="3"/>
  <c r="BN2023" i="3"/>
  <c r="BH328" i="3"/>
  <c r="BH330" i="3"/>
  <c r="CE331" i="3"/>
  <c r="BN332" i="3"/>
  <c r="CE333" i="3"/>
  <c r="BN334" i="3"/>
  <c r="BH336" i="3"/>
  <c r="BH338" i="3"/>
  <c r="CE339" i="3"/>
  <c r="BN340" i="3"/>
  <c r="CE341" i="3"/>
  <c r="BN342" i="3"/>
  <c r="BH441" i="3"/>
  <c r="BN1752" i="3"/>
  <c r="BH1750" i="3"/>
  <c r="BN1756" i="3"/>
  <c r="BH348" i="3"/>
  <c r="BH60" i="3"/>
  <c r="BN59" i="3"/>
  <c r="BH597" i="3"/>
  <c r="BN598" i="3"/>
  <c r="BH354" i="3"/>
  <c r="CE355" i="3"/>
  <c r="BN1834" i="3"/>
  <c r="BH1835" i="3"/>
  <c r="BN62" i="3"/>
  <c r="BH359" i="3"/>
  <c r="BN360" i="3"/>
  <c r="CE361" i="3"/>
  <c r="BH2153" i="3"/>
  <c r="BN364" i="3"/>
  <c r="BH366" i="3"/>
  <c r="BH2155" i="3"/>
  <c r="BN1878" i="3"/>
  <c r="BH1879" i="3"/>
  <c r="BN1033" i="3"/>
  <c r="BH372" i="3"/>
  <c r="CE373" i="3"/>
  <c r="BN374" i="3"/>
  <c r="CE375" i="3"/>
  <c r="BN376" i="3"/>
  <c r="BH378" i="3"/>
  <c r="CE380" i="3"/>
  <c r="BN381" i="3"/>
  <c r="CE382" i="3"/>
  <c r="BN383" i="3"/>
  <c r="BH51" i="3"/>
  <c r="CE387" i="3"/>
  <c r="BN388" i="3"/>
  <c r="CE389" i="3"/>
  <c r="BN390" i="3"/>
  <c r="BH392" i="3"/>
  <c r="BH394" i="3"/>
  <c r="BN395" i="3"/>
  <c r="CE396" i="3"/>
  <c r="BN397" i="3"/>
  <c r="BH1876" i="3"/>
  <c r="BH1877" i="3"/>
  <c r="CE2180" i="3"/>
  <c r="BN1992" i="3"/>
  <c r="CE2053" i="3"/>
  <c r="BN2172" i="3"/>
  <c r="BH1646" i="3"/>
  <c r="BN93" i="3"/>
  <c r="BH23" i="3"/>
  <c r="BN1643" i="3"/>
  <c r="BH1644" i="3"/>
  <c r="BH95" i="3"/>
  <c r="BH97" i="3"/>
  <c r="BH24" i="3"/>
  <c r="BH98" i="3"/>
  <c r="BH99" i="3"/>
  <c r="BH100" i="3"/>
  <c r="BH25" i="3"/>
  <c r="BH26" i="3"/>
  <c r="BH101" i="3"/>
  <c r="BH27" i="3"/>
  <c r="BH102" i="3"/>
  <c r="BH28" i="3"/>
  <c r="BH29" i="3"/>
  <c r="BH1645" i="3"/>
  <c r="BH103" i="3"/>
  <c r="BH31" i="3"/>
  <c r="BH1647" i="3"/>
  <c r="BH30" i="3"/>
  <c r="BH2110" i="3"/>
  <c r="BH2098" i="3"/>
  <c r="BN1312" i="3"/>
  <c r="CE1324" i="3"/>
  <c r="BH1290" i="3"/>
  <c r="BH1291" i="3"/>
  <c r="BH599" i="3"/>
  <c r="BH1292" i="3"/>
  <c r="BH1293" i="3"/>
  <c r="BH1294" i="3"/>
  <c r="BH1295" i="3"/>
  <c r="BH1296" i="3"/>
  <c r="BH1297" i="3"/>
  <c r="BH1298" i="3"/>
  <c r="BH1299" i="3"/>
  <c r="BN462" i="3"/>
  <c r="CE1666" i="3"/>
  <c r="CE142" i="3"/>
  <c r="CE145" i="3"/>
  <c r="CE1668" i="3"/>
  <c r="CE1670" i="3"/>
  <c r="CE146" i="3"/>
  <c r="CE1673" i="3"/>
  <c r="CE148" i="3"/>
  <c r="CE152" i="3"/>
  <c r="CE160" i="3"/>
  <c r="CE162" i="3"/>
  <c r="CE1676" i="3"/>
  <c r="CE164" i="3"/>
  <c r="CE120" i="3"/>
  <c r="CE609" i="3"/>
  <c r="CE121" i="3"/>
  <c r="CE1650" i="3"/>
  <c r="CE1892" i="3"/>
  <c r="CE1896" i="3"/>
  <c r="CE127" i="3"/>
  <c r="CE1898" i="3"/>
  <c r="CE1900" i="3"/>
  <c r="CE131" i="3"/>
  <c r="CE139" i="3"/>
  <c r="CE1663" i="3"/>
  <c r="CE568" i="3"/>
  <c r="BO2049" i="3"/>
  <c r="BH2049" i="3"/>
  <c r="BO1790" i="3"/>
  <c r="BH1790" i="3"/>
  <c r="BO1781" i="3"/>
  <c r="BH1781" i="3"/>
  <c r="BO1787" i="3"/>
  <c r="BH1787" i="3"/>
  <c r="BO1800" i="3"/>
  <c r="BH1800" i="3"/>
  <c r="BO523" i="3"/>
  <c r="BH523" i="3"/>
  <c r="BO1277" i="3"/>
  <c r="BH1277" i="3"/>
  <c r="BO1782" i="3"/>
  <c r="BH1782" i="3"/>
  <c r="BO1778" i="3"/>
  <c r="BH1778" i="3"/>
  <c r="BO1791" i="3"/>
  <c r="BH1791" i="3"/>
  <c r="BO1788" i="3"/>
  <c r="BH1788" i="3"/>
  <c r="BO1798" i="3"/>
  <c r="BH1798" i="3"/>
  <c r="BO1278" i="3"/>
  <c r="BH1278" i="3"/>
  <c r="CE1796" i="3"/>
  <c r="CE1783" i="3"/>
  <c r="CE1279" i="3"/>
  <c r="CE459" i="3"/>
  <c r="CE1675" i="3"/>
  <c r="CE1656" i="3"/>
  <c r="CE1662" i="3"/>
  <c r="CE1679" i="3"/>
  <c r="BB1672" i="3"/>
  <c r="AY1672" i="3"/>
  <c r="CE1672" i="3"/>
  <c r="CE610" i="3"/>
  <c r="CE1899" i="3"/>
  <c r="CE1895" i="3"/>
  <c r="CE1901" i="3"/>
  <c r="CE153" i="3"/>
  <c r="CE166" i="3"/>
  <c r="CE124" i="3"/>
  <c r="CE141" i="3"/>
  <c r="CE165" i="3"/>
  <c r="CE161" i="3"/>
  <c r="CE147" i="3"/>
  <c r="CE132" i="3"/>
  <c r="CE617" i="3"/>
  <c r="BN620" i="3"/>
  <c r="AY949" i="3"/>
  <c r="BB949" i="3"/>
  <c r="AY563" i="3"/>
  <c r="BB563" i="3"/>
  <c r="AY2091" i="3"/>
  <c r="BB2091" i="3"/>
  <c r="AY1043" i="3"/>
  <c r="BB1043" i="3"/>
  <c r="AY1047" i="3"/>
  <c r="BB1047" i="3"/>
  <c r="AY1051" i="3"/>
  <c r="BB1051" i="3"/>
  <c r="AY1055" i="3"/>
  <c r="BB1055" i="3"/>
  <c r="AY1059" i="3"/>
  <c r="BB1059" i="3"/>
  <c r="AY1063" i="3"/>
  <c r="BB1063" i="3"/>
  <c r="AY1067" i="3"/>
  <c r="BB1067" i="3"/>
  <c r="AY1071" i="3"/>
  <c r="BB1071" i="3"/>
  <c r="AY87" i="3"/>
  <c r="BB87" i="3"/>
  <c r="AY83" i="3"/>
  <c r="BB83" i="3"/>
  <c r="AY85" i="3"/>
  <c r="BB85" i="3"/>
  <c r="AY1107" i="3"/>
  <c r="BB1107" i="3"/>
  <c r="BB1108" i="3"/>
  <c r="AY1108" i="3"/>
  <c r="AY1111" i="3"/>
  <c r="BB1111" i="3"/>
  <c r="BB1112" i="3"/>
  <c r="AY1112" i="3"/>
  <c r="AY1115" i="3"/>
  <c r="BB1115" i="3"/>
  <c r="BB1116" i="3"/>
  <c r="AY1116" i="3"/>
  <c r="BB1118" i="3"/>
  <c r="AY1118" i="3"/>
  <c r="BB1122" i="3"/>
  <c r="AY1122" i="3"/>
  <c r="AY1131" i="3"/>
  <c r="BB1131" i="3"/>
  <c r="AY1133" i="3"/>
  <c r="BB1133" i="3"/>
  <c r="BB1134" i="3"/>
  <c r="AY1134" i="3"/>
  <c r="BB1138" i="3"/>
  <c r="AY1138" i="3"/>
  <c r="BB570" i="3"/>
  <c r="AY570" i="3"/>
  <c r="BN1031" i="3"/>
  <c r="BN1032" i="3"/>
  <c r="BN1741" i="3"/>
  <c r="BN1917" i="3"/>
  <c r="BN1920" i="3"/>
  <c r="BN1923" i="3"/>
  <c r="BN998" i="3"/>
  <c r="BN1913" i="3"/>
  <c r="BN1915" i="3"/>
  <c r="BN2173" i="3"/>
  <c r="BN506" i="3"/>
  <c r="CE73" i="3"/>
  <c r="BN507" i="3"/>
  <c r="CE1836" i="3"/>
  <c r="CE997" i="3"/>
  <c r="CE1771" i="3"/>
  <c r="CE1842" i="3"/>
  <c r="CE1844" i="3"/>
  <c r="CE1845" i="3"/>
  <c r="CE1618" i="3"/>
  <c r="CE1619" i="3"/>
  <c r="CE1843" i="3"/>
  <c r="CE1620" i="3"/>
  <c r="CE1772" i="3"/>
  <c r="CE2109" i="3"/>
  <c r="CE1773" i="3"/>
  <c r="CE16" i="3"/>
  <c r="CE458" i="3"/>
  <c r="CE2050" i="3"/>
  <c r="CE1789" i="3"/>
  <c r="CE1779" i="3"/>
  <c r="CE1786" i="3"/>
  <c r="CE1799" i="3"/>
  <c r="CE1276" i="3"/>
  <c r="CE2051" i="3"/>
  <c r="CE1669" i="3"/>
  <c r="CE1671" i="3"/>
  <c r="CE1653" i="3"/>
  <c r="CE1655" i="3"/>
  <c r="CE1658" i="3"/>
  <c r="CE1648" i="3"/>
  <c r="CE1664" i="3"/>
  <c r="CE1651" i="3"/>
  <c r="CE1665" i="3"/>
  <c r="BN618" i="3"/>
  <c r="CE619" i="3"/>
  <c r="BN622" i="3"/>
  <c r="CE1924" i="3"/>
  <c r="CE1024" i="3"/>
  <c r="CE1029" i="3"/>
  <c r="CE1026" i="3"/>
  <c r="CE1919" i="3"/>
  <c r="CE1001" i="3"/>
  <c r="CE1928" i="3"/>
  <c r="CE1022" i="3"/>
  <c r="CE1025" i="3"/>
  <c r="CE1028" i="3"/>
  <c r="CE1030" i="3"/>
  <c r="CE1921" i="3"/>
  <c r="CE1927" i="3"/>
  <c r="CE1021" i="3"/>
  <c r="CE1027" i="3"/>
  <c r="CE1925" i="3"/>
  <c r="CE1023" i="3"/>
  <c r="CE1914" i="3"/>
  <c r="CE1916" i="3"/>
  <c r="CE1918" i="3"/>
  <c r="CE1922" i="3"/>
  <c r="CE999" i="3"/>
  <c r="CE1765" i="3"/>
  <c r="CE1766" i="3"/>
  <c r="CE1768" i="3"/>
  <c r="CE1769" i="3"/>
  <c r="CE1770" i="3"/>
  <c r="CE650" i="3"/>
  <c r="BH37" i="3"/>
  <c r="BH1282" i="3"/>
  <c r="BH1966" i="3"/>
  <c r="BH1818" i="3"/>
  <c r="BH38" i="3"/>
  <c r="BH1819" i="3"/>
  <c r="BH1967" i="3"/>
  <c r="BH39" i="3"/>
  <c r="BH40" i="3"/>
  <c r="BH1820" i="3"/>
  <c r="BH41" i="3"/>
  <c r="BH11" i="3"/>
  <c r="BH461" i="3"/>
  <c r="BH1968" i="3"/>
  <c r="BH463" i="3"/>
  <c r="BH1821" i="3"/>
  <c r="BH1969" i="3"/>
  <c r="BH1822" i="3"/>
  <c r="BH42" i="3"/>
  <c r="BH1823" i="3"/>
  <c r="BH1283" i="3"/>
  <c r="BH1849" i="3"/>
  <c r="BH61" i="3"/>
  <c r="BH2104" i="3"/>
  <c r="BH675" i="3"/>
  <c r="BN1611" i="3"/>
  <c r="CE1609" i="3"/>
  <c r="BH2043" i="3"/>
  <c r="BH2152" i="3"/>
  <c r="BH1740" i="3"/>
  <c r="BH685" i="3"/>
  <c r="BN2105" i="3"/>
  <c r="CE1615" i="3"/>
  <c r="BH488" i="3"/>
  <c r="BH556" i="3"/>
  <c r="BH557" i="3"/>
  <c r="BH487" i="3"/>
  <c r="BH489" i="3"/>
  <c r="BH491" i="3"/>
  <c r="BH492" i="3"/>
  <c r="BH493" i="3"/>
  <c r="BH494" i="3"/>
  <c r="BH495" i="3"/>
  <c r="BH496" i="3"/>
  <c r="CE2189" i="3"/>
  <c r="BN511" i="3"/>
  <c r="CE542" i="3"/>
  <c r="CE543" i="3"/>
  <c r="CE544" i="3"/>
  <c r="CE1080" i="3"/>
  <c r="CE1081" i="3"/>
  <c r="CE1082" i="3"/>
  <c r="CE1083" i="3"/>
  <c r="CE1763" i="3"/>
  <c r="CE539" i="3"/>
  <c r="BN725" i="3"/>
  <c r="CE726" i="3"/>
  <c r="BN1825" i="3"/>
  <c r="BN467" i="3"/>
  <c r="BN1826" i="3"/>
  <c r="BN464" i="3"/>
  <c r="BN1286" i="3"/>
  <c r="BN1287" i="3"/>
  <c r="BN465" i="3"/>
  <c r="BN466" i="3"/>
  <c r="BN1285" i="3"/>
  <c r="BN45" i="3"/>
  <c r="BN47" i="3"/>
  <c r="BN12" i="3"/>
  <c r="BN13" i="3"/>
  <c r="BN468" i="3"/>
  <c r="BN469" i="3"/>
  <c r="BN470" i="3"/>
  <c r="BN1827" i="3"/>
  <c r="BN1838" i="3"/>
  <c r="BN1839" i="3"/>
  <c r="BN471" i="3"/>
  <c r="BN472" i="3"/>
  <c r="BN473" i="3"/>
  <c r="BN474" i="3"/>
  <c r="BN475" i="3"/>
  <c r="BN476" i="3"/>
  <c r="BN477" i="3"/>
  <c r="BN1957" i="3"/>
  <c r="BN1958" i="3"/>
  <c r="BN456" i="3"/>
  <c r="BN67" i="3"/>
  <c r="BN1284" i="3"/>
  <c r="BN1926" i="3"/>
  <c r="BN761" i="3"/>
  <c r="CE762" i="3"/>
  <c r="BH763" i="3"/>
  <c r="BN765" i="3"/>
  <c r="CE766" i="3"/>
  <c r="BH2143" i="3"/>
  <c r="BN1841" i="3"/>
  <c r="BN1617" i="3"/>
  <c r="BN1847" i="3"/>
  <c r="BN602" i="3"/>
  <c r="BN1846" i="3"/>
  <c r="BN776" i="3"/>
  <c r="CE777" i="3"/>
  <c r="BL1970" i="3"/>
  <c r="BH1970" i="3"/>
  <c r="BL1971" i="3"/>
  <c r="BH1971" i="3"/>
  <c r="CE451" i="3"/>
  <c r="BN2181" i="3"/>
  <c r="BH1616" i="3"/>
  <c r="BA783" i="3"/>
  <c r="BS783" i="3" s="1"/>
  <c r="CE783" i="3"/>
  <c r="BN1824" i="3"/>
  <c r="BK478" i="3"/>
  <c r="BI478" i="3" s="1"/>
  <c r="BJ478" i="3" s="1"/>
  <c r="BH482" i="3"/>
  <c r="BA479" i="3"/>
  <c r="BS479" i="3" s="1"/>
  <c r="CE479" i="3"/>
  <c r="BN483" i="3"/>
  <c r="BK546" i="3"/>
  <c r="BI546" i="3" s="1"/>
  <c r="BJ546" i="3" s="1"/>
  <c r="BH790" i="3"/>
  <c r="BA1864" i="3"/>
  <c r="BS1864" i="3" s="1"/>
  <c r="CE1864" i="3"/>
  <c r="CE1856" i="3"/>
  <c r="CE1984" i="3"/>
  <c r="CE2089" i="3"/>
  <c r="CE2094" i="3"/>
  <c r="CE796" i="3"/>
  <c r="CE797" i="3"/>
  <c r="CE798" i="3"/>
  <c r="CE799" i="3"/>
  <c r="CE800" i="3"/>
  <c r="CE801" i="3"/>
  <c r="CE802" i="3"/>
  <c r="CE480" i="3"/>
  <c r="BH481" i="3"/>
  <c r="BN460" i="3"/>
  <c r="BN993" i="3"/>
  <c r="BN808" i="3"/>
  <c r="CE809" i="3"/>
  <c r="BH1991" i="3"/>
  <c r="BN1859" i="3"/>
  <c r="CE1860" i="3"/>
  <c r="BH1861" i="3"/>
  <c r="BN1944" i="3"/>
  <c r="CE1945" i="3"/>
  <c r="BH1946" i="3"/>
  <c r="BN545" i="3"/>
  <c r="CE86" i="3"/>
  <c r="BH822" i="3"/>
  <c r="BN824" i="3"/>
  <c r="CE825" i="3"/>
  <c r="BH826" i="3"/>
  <c r="BN828" i="3"/>
  <c r="CE1989" i="3"/>
  <c r="BH1870" i="3"/>
  <c r="BH1875" i="3"/>
  <c r="BH1873" i="3"/>
  <c r="BH1872" i="3"/>
  <c r="BH1871" i="3"/>
  <c r="BH1869" i="3"/>
  <c r="BN512" i="3"/>
  <c r="BN1628" i="3"/>
  <c r="BN1941" i="3"/>
  <c r="BN1942" i="3"/>
  <c r="BN1613" i="3"/>
  <c r="CE1612" i="3"/>
  <c r="BH1614" i="3"/>
  <c r="BN846" i="3"/>
  <c r="CE847" i="3"/>
  <c r="BH848" i="3"/>
  <c r="BN850" i="3"/>
  <c r="CE439" i="3"/>
  <c r="CE442" i="3"/>
  <c r="CE1940" i="3"/>
  <c r="CE2103" i="3"/>
  <c r="BH443" i="3"/>
  <c r="BH2102" i="3"/>
  <c r="BN858" i="3"/>
  <c r="CE859" i="3"/>
  <c r="BH860" i="3"/>
  <c r="BN862" i="3"/>
  <c r="CE863" i="3"/>
  <c r="BH864" i="3"/>
  <c r="BN866" i="3"/>
  <c r="CE867" i="3"/>
  <c r="BH868" i="3"/>
  <c r="BN870" i="3"/>
  <c r="CE871" i="3"/>
  <c r="BH872" i="3"/>
  <c r="BN874" i="3"/>
  <c r="CE875" i="3"/>
  <c r="BH876" i="3"/>
  <c r="BN91" i="3"/>
  <c r="BN1850" i="3"/>
  <c r="BN1854" i="3"/>
  <c r="BN886" i="3"/>
  <c r="CE887" i="3"/>
  <c r="BL888" i="3"/>
  <c r="BH888" i="3"/>
  <c r="BN890" i="3"/>
  <c r="CE891" i="3"/>
  <c r="BL892" i="3"/>
  <c r="BH892" i="3"/>
  <c r="BN894" i="3"/>
  <c r="CE498" i="3"/>
  <c r="CE567" i="3"/>
  <c r="CE2081" i="3"/>
  <c r="CE898" i="3"/>
  <c r="BL1634" i="3"/>
  <c r="BH1634" i="3"/>
  <c r="BL1635" i="3"/>
  <c r="BH1635" i="3"/>
  <c r="BL1636" i="3"/>
  <c r="BH1636" i="3"/>
  <c r="BL90" i="3"/>
  <c r="BH90" i="3"/>
  <c r="BL1625" i="3"/>
  <c r="BH1625" i="3"/>
  <c r="BL1627" i="3"/>
  <c r="BH1627" i="3"/>
  <c r="BL1626" i="3"/>
  <c r="BH1626" i="3"/>
  <c r="CE906" i="3"/>
  <c r="CE1950" i="3"/>
  <c r="CE1949" i="3"/>
  <c r="CE1951" i="3"/>
  <c r="CE1952" i="3"/>
  <c r="CE1948" i="3"/>
  <c r="CE1947" i="3"/>
  <c r="CE913" i="3"/>
  <c r="BL914" i="3"/>
  <c r="BH914" i="3"/>
  <c r="BH916" i="3"/>
  <c r="BA917" i="3"/>
  <c r="BS917" i="3" s="1"/>
  <c r="CE917" i="3"/>
  <c r="BN918" i="3"/>
  <c r="CE919" i="3"/>
  <c r="BN920" i="3"/>
  <c r="BK921" i="3"/>
  <c r="BI921" i="3" s="1"/>
  <c r="BJ921" i="3" s="1"/>
  <c r="BH922" i="3"/>
  <c r="BH924" i="3"/>
  <c r="BA925" i="3"/>
  <c r="BS925" i="3" s="1"/>
  <c r="CE925" i="3"/>
  <c r="BN926" i="3"/>
  <c r="CE927" i="3"/>
  <c r="BN70" i="3"/>
  <c r="BK1837" i="3"/>
  <c r="BI1837" i="3" s="1"/>
  <c r="BJ1837" i="3" s="1"/>
  <c r="BH71" i="3"/>
  <c r="BH1803" i="3"/>
  <c r="BA1280" i="3"/>
  <c r="BS1280" i="3" s="1"/>
  <c r="CE1280" i="3"/>
  <c r="BN526" i="3"/>
  <c r="CE1085" i="3"/>
  <c r="BK1086" i="3"/>
  <c r="BI1086" i="3" s="1"/>
  <c r="BJ1086" i="3" s="1"/>
  <c r="BA1088" i="3"/>
  <c r="BS1088" i="3" s="1"/>
  <c r="CE1088" i="3"/>
  <c r="CE1089" i="3"/>
  <c r="BK452" i="3"/>
  <c r="BI452" i="3" s="1"/>
  <c r="BJ452" i="3" s="1"/>
  <c r="BA1090" i="3"/>
  <c r="BS1090" i="3" s="1"/>
  <c r="CE1090" i="3"/>
  <c r="CE1091" i="3"/>
  <c r="BK454" i="3"/>
  <c r="BI454" i="3" s="1"/>
  <c r="BJ454" i="3" s="1"/>
  <c r="BA1094" i="3"/>
  <c r="BS1094" i="3" s="1"/>
  <c r="CE1094" i="3"/>
  <c r="CE1767" i="3"/>
  <c r="BK1936" i="3"/>
  <c r="BI1936" i="3" s="1"/>
  <c r="BJ1936" i="3" s="1"/>
  <c r="BH949" i="3"/>
  <c r="BA1963" i="3"/>
  <c r="BS1963" i="3" s="1"/>
  <c r="CE1963" i="3"/>
  <c r="CE1962" i="3"/>
  <c r="BK1964" i="3"/>
  <c r="BI1964" i="3" s="1"/>
  <c r="BJ1964" i="3" s="1"/>
  <c r="BA1960" i="3"/>
  <c r="BS1960" i="3" s="1"/>
  <c r="CE1960" i="3"/>
  <c r="BN1629" i="3"/>
  <c r="AY1633" i="3"/>
  <c r="BN1632" i="3"/>
  <c r="CE92" i="3"/>
  <c r="CE68" i="3"/>
  <c r="BH447" i="3"/>
  <c r="BN1761" i="3"/>
  <c r="CE541" i="3"/>
  <c r="BH448" i="3"/>
  <c r="BN449" i="3"/>
  <c r="CE1762" i="3"/>
  <c r="BH540" i="3"/>
  <c r="BN1760" i="3"/>
  <c r="CE972" i="3"/>
  <c r="BH973" i="3"/>
  <c r="BN975" i="3"/>
  <c r="CE976" i="3"/>
  <c r="BH977" i="3"/>
  <c r="BN979" i="3"/>
  <c r="CE980" i="3"/>
  <c r="BH981" i="3"/>
  <c r="BN983" i="3"/>
  <c r="CE984" i="3"/>
  <c r="BH985" i="3"/>
  <c r="BN1281" i="3"/>
  <c r="CE1034" i="3"/>
  <c r="BH432" i="3"/>
  <c r="BN431" i="3"/>
  <c r="CE426" i="3"/>
  <c r="BH427" i="3"/>
  <c r="BN996" i="3"/>
  <c r="CE428" i="3"/>
  <c r="BH994" i="3"/>
  <c r="BN430" i="3"/>
  <c r="CE1000" i="3"/>
  <c r="BH1817" i="3"/>
  <c r="BN1003" i="3"/>
  <c r="CE1004" i="3"/>
  <c r="BH1005" i="3"/>
  <c r="BN1007" i="3"/>
  <c r="CE1008" i="3"/>
  <c r="BH1009" i="3"/>
  <c r="BN1011" i="3"/>
  <c r="CE1012" i="3"/>
  <c r="BH1013" i="3"/>
  <c r="BN1015" i="3"/>
  <c r="CE1016" i="3"/>
  <c r="BH1017" i="3"/>
  <c r="BN1019" i="3"/>
  <c r="CE1020" i="3"/>
  <c r="BH533" i="3"/>
  <c r="BH1865" i="3"/>
  <c r="BH1866" i="3"/>
  <c r="BH534" i="3"/>
  <c r="BH535" i="3"/>
  <c r="BH1857" i="3"/>
  <c r="BH1985" i="3"/>
  <c r="BK1986" i="3"/>
  <c r="BI1986" i="3" s="1"/>
  <c r="BJ1986" i="3" s="1"/>
  <c r="BH1986" i="3"/>
  <c r="BN1986" i="3"/>
  <c r="BK1987" i="3"/>
  <c r="BI1987" i="3" s="1"/>
  <c r="BJ1987" i="3" s="1"/>
  <c r="BH1987" i="3"/>
  <c r="BN1987" i="3"/>
  <c r="BM563" i="3"/>
  <c r="BO563" i="3"/>
  <c r="BM2088" i="3"/>
  <c r="BO2088" i="3"/>
  <c r="BM2091" i="3"/>
  <c r="BO2091" i="3"/>
  <c r="BM2095" i="3"/>
  <c r="BO2095" i="3"/>
  <c r="BM1043" i="3"/>
  <c r="BO1043" i="3"/>
  <c r="BM1045" i="3"/>
  <c r="BO1045" i="3"/>
  <c r="BM1047" i="3"/>
  <c r="BO1047" i="3"/>
  <c r="BM1049" i="3"/>
  <c r="BO1049" i="3"/>
  <c r="BM1051" i="3"/>
  <c r="BO1051" i="3"/>
  <c r="BM1053" i="3"/>
  <c r="BO1053" i="3"/>
  <c r="BM1055" i="3"/>
  <c r="BO1055" i="3"/>
  <c r="BM1057" i="3"/>
  <c r="BO1057" i="3"/>
  <c r="BM1059" i="3"/>
  <c r="BO1059" i="3"/>
  <c r="BM1061" i="3"/>
  <c r="BO1061" i="3"/>
  <c r="BM1063" i="3"/>
  <c r="BO1063" i="3"/>
  <c r="BM1065" i="3"/>
  <c r="BO1065" i="3"/>
  <c r="BM1067" i="3"/>
  <c r="BO1067" i="3"/>
  <c r="BM1069" i="3"/>
  <c r="BO1069" i="3"/>
  <c r="BM1071" i="3"/>
  <c r="BO1071" i="3"/>
  <c r="BM1073" i="3"/>
  <c r="BO1073" i="3"/>
  <c r="BM87" i="3"/>
  <c r="BO87" i="3"/>
  <c r="CD72" i="3"/>
  <c r="BM83" i="3"/>
  <c r="BO83" i="3"/>
  <c r="CD84" i="3"/>
  <c r="BM85" i="3"/>
  <c r="BO85" i="3"/>
  <c r="CD79" i="3"/>
  <c r="BO81" i="3"/>
  <c r="CD81" i="3"/>
  <c r="BO513" i="3"/>
  <c r="CD513" i="3"/>
  <c r="BO1630" i="3"/>
  <c r="CD1630" i="3"/>
  <c r="BH2093" i="3"/>
  <c r="BN2093" i="3"/>
  <c r="BM1092" i="3"/>
  <c r="CD1093" i="3"/>
  <c r="BH75" i="3"/>
  <c r="BN75" i="3"/>
  <c r="CE1862" i="3"/>
  <c r="BM1863" i="3"/>
  <c r="BH1098" i="3"/>
  <c r="BN1098" i="3"/>
  <c r="CE1099" i="3"/>
  <c r="BK1100" i="3"/>
  <c r="BI1100" i="3" s="1"/>
  <c r="BJ1100" i="3" s="1"/>
  <c r="BH1100" i="3"/>
  <c r="BN1100" i="3"/>
  <c r="CE1101" i="3"/>
  <c r="BK1102" i="3"/>
  <c r="BI1102" i="3" s="1"/>
  <c r="BJ1102" i="3" s="1"/>
  <c r="BH1102" i="3"/>
  <c r="BN1102" i="3"/>
  <c r="CE1103" i="3"/>
  <c r="BK1104" i="3"/>
  <c r="BI1104" i="3" s="1"/>
  <c r="BJ1104" i="3" s="1"/>
  <c r="BH1104" i="3"/>
  <c r="BN1104" i="3"/>
  <c r="CE1105" i="3"/>
  <c r="BA1106" i="3"/>
  <c r="BS1106" i="3" s="1"/>
  <c r="BH1106" i="3"/>
  <c r="BM1106" i="3"/>
  <c r="BO1106" i="3"/>
  <c r="CE1106" i="3"/>
  <c r="BH1107" i="3"/>
  <c r="BN1107" i="3"/>
  <c r="CE1107" i="3"/>
  <c r="BA1108" i="3"/>
  <c r="BS1108" i="3" s="1"/>
  <c r="BH1108" i="3"/>
  <c r="BM1108" i="3"/>
  <c r="BO1108" i="3"/>
  <c r="CE1108" i="3"/>
  <c r="BH1109" i="3"/>
  <c r="BN1109" i="3"/>
  <c r="CE1109" i="3"/>
  <c r="BA1110" i="3"/>
  <c r="BS1110" i="3" s="1"/>
  <c r="BH1110" i="3"/>
  <c r="BM1110" i="3"/>
  <c r="BO1110" i="3"/>
  <c r="CE1110" i="3"/>
  <c r="BH1111" i="3"/>
  <c r="BN1111" i="3"/>
  <c r="CE1111" i="3"/>
  <c r="BA1112" i="3"/>
  <c r="BS1112" i="3" s="1"/>
  <c r="BH1112" i="3"/>
  <c r="BM1112" i="3"/>
  <c r="BO1112" i="3"/>
  <c r="CE1112" i="3"/>
  <c r="BH1113" i="3"/>
  <c r="BN1113" i="3"/>
  <c r="CE1113" i="3"/>
  <c r="BA1114" i="3"/>
  <c r="BS1114" i="3" s="1"/>
  <c r="BH1114" i="3"/>
  <c r="BM1114" i="3"/>
  <c r="BO1114" i="3"/>
  <c r="CE1114" i="3"/>
  <c r="BH1115" i="3"/>
  <c r="BN1115" i="3"/>
  <c r="CE1115" i="3"/>
  <c r="CE1116" i="3"/>
  <c r="CE1118" i="3"/>
  <c r="BK1120" i="3"/>
  <c r="BI1120" i="3" s="1"/>
  <c r="BJ1120" i="3" s="1"/>
  <c r="BM1120" i="3"/>
  <c r="BO1120" i="3"/>
  <c r="BL1121" i="3"/>
  <c r="CD1122" i="3"/>
  <c r="BK1123" i="3"/>
  <c r="BI1123" i="3" s="1"/>
  <c r="BJ1123" i="3" s="1"/>
  <c r="BM1123" i="3"/>
  <c r="BO1123" i="3"/>
  <c r="CD1123" i="3"/>
  <c r="CD1124" i="3"/>
  <c r="BK1125" i="3"/>
  <c r="BI1125" i="3" s="1"/>
  <c r="BJ1125" i="3" s="1"/>
  <c r="BM1125" i="3"/>
  <c r="BO1125" i="3"/>
  <c r="CD1125" i="3"/>
  <c r="BL1126" i="3"/>
  <c r="BN1126" i="3"/>
  <c r="BL1127" i="3"/>
  <c r="BK1128" i="3"/>
  <c r="BI1128" i="3" s="1"/>
  <c r="BJ1128" i="3" s="1"/>
  <c r="BM1128" i="3"/>
  <c r="BO1128" i="3"/>
  <c r="BL1129" i="3"/>
  <c r="CD1130" i="3"/>
  <c r="BK1131" i="3"/>
  <c r="BI1131" i="3" s="1"/>
  <c r="BJ1131" i="3" s="1"/>
  <c r="BM1131" i="3"/>
  <c r="BO1131" i="3"/>
  <c r="CD1131" i="3"/>
  <c r="CD1132" i="3"/>
  <c r="BK1133" i="3"/>
  <c r="BI1133" i="3" s="1"/>
  <c r="BJ1133" i="3" s="1"/>
  <c r="BM1133" i="3"/>
  <c r="BO1133" i="3"/>
  <c r="CD1133" i="3"/>
  <c r="BL1134" i="3"/>
  <c r="BN1134" i="3"/>
  <c r="BL1135" i="3"/>
  <c r="BK1136" i="3"/>
  <c r="BI1136" i="3" s="1"/>
  <c r="BJ1136" i="3" s="1"/>
  <c r="BM1136" i="3"/>
  <c r="BO1136" i="3"/>
  <c r="BL1137" i="3"/>
  <c r="BN1139" i="3"/>
  <c r="BL1139" i="3"/>
  <c r="BH1139" i="3"/>
  <c r="BK1139" i="3"/>
  <c r="BI1139" i="3" s="1"/>
  <c r="BJ1139" i="3" s="1"/>
  <c r="BO1139" i="3"/>
  <c r="BN1141" i="3"/>
  <c r="BL1141" i="3"/>
  <c r="BH1141" i="3"/>
  <c r="BK1141" i="3"/>
  <c r="BI1141" i="3" s="1"/>
  <c r="BJ1141" i="3" s="1"/>
  <c r="BO1141" i="3"/>
  <c r="BB1142" i="3"/>
  <c r="AY1142" i="3"/>
  <c r="CD1146" i="3"/>
  <c r="AY1147" i="3"/>
  <c r="BB1147" i="3"/>
  <c r="CD1147" i="3"/>
  <c r="BN1149" i="3"/>
  <c r="BL1149" i="3"/>
  <c r="BH1149" i="3"/>
  <c r="BK1149" i="3"/>
  <c r="BI1149" i="3" s="1"/>
  <c r="BJ1149" i="3" s="1"/>
  <c r="BO1149" i="3"/>
  <c r="BB1150" i="3"/>
  <c r="AY1150" i="3"/>
  <c r="CD1151" i="3"/>
  <c r="BO1152" i="3"/>
  <c r="BM1152" i="3"/>
  <c r="BK1152" i="3"/>
  <c r="BI1152" i="3" s="1"/>
  <c r="BJ1152" i="3" s="1"/>
  <c r="BH1152" i="3"/>
  <c r="BL1152" i="3"/>
  <c r="BN1153" i="3"/>
  <c r="BL1153" i="3"/>
  <c r="BH1153" i="3"/>
  <c r="BK1153" i="3"/>
  <c r="BI1153" i="3" s="1"/>
  <c r="BJ1153" i="3" s="1"/>
  <c r="BO1153" i="3"/>
  <c r="BB1154" i="3"/>
  <c r="AY1154" i="3"/>
  <c r="CD1155" i="3"/>
  <c r="BO1156" i="3"/>
  <c r="BM1156" i="3"/>
  <c r="BK1156" i="3"/>
  <c r="BI1156" i="3" s="1"/>
  <c r="BJ1156" i="3" s="1"/>
  <c r="BH1156" i="3"/>
  <c r="BL1156" i="3"/>
  <c r="BN1157" i="3"/>
  <c r="BL1157" i="3"/>
  <c r="BH1157" i="3"/>
  <c r="BK1157" i="3"/>
  <c r="BI1157" i="3" s="1"/>
  <c r="BJ1157" i="3" s="1"/>
  <c r="BO1157" i="3"/>
  <c r="BB1158" i="3"/>
  <c r="AY1158" i="3"/>
  <c r="CD1159" i="3"/>
  <c r="BO1160" i="3"/>
  <c r="BM1160" i="3"/>
  <c r="BK1160" i="3"/>
  <c r="BI1160" i="3" s="1"/>
  <c r="BJ1160" i="3" s="1"/>
  <c r="BH1160" i="3"/>
  <c r="BL1160" i="3"/>
  <c r="BN1161" i="3"/>
  <c r="BL1161" i="3"/>
  <c r="BH1161" i="3"/>
  <c r="BK1161" i="3"/>
  <c r="BI1161" i="3" s="1"/>
  <c r="BJ1161" i="3" s="1"/>
  <c r="BO1161" i="3"/>
  <c r="BB1162" i="3"/>
  <c r="AY1162" i="3"/>
  <c r="CD1163" i="3"/>
  <c r="BO1164" i="3"/>
  <c r="BM1164" i="3"/>
  <c r="BK1164" i="3"/>
  <c r="BI1164" i="3" s="1"/>
  <c r="BJ1164" i="3" s="1"/>
  <c r="BH1164" i="3"/>
  <c r="BL1164" i="3"/>
  <c r="BN1165" i="3"/>
  <c r="BL1165" i="3"/>
  <c r="BH1165" i="3"/>
  <c r="BK1165" i="3"/>
  <c r="BI1165" i="3" s="1"/>
  <c r="BJ1165" i="3" s="1"/>
  <c r="BO1165" i="3"/>
  <c r="BB1166" i="3"/>
  <c r="AY1166" i="3"/>
  <c r="CD1167" i="3"/>
  <c r="BO1168" i="3"/>
  <c r="BM1168" i="3"/>
  <c r="BK1168" i="3"/>
  <c r="BI1168" i="3" s="1"/>
  <c r="BJ1168" i="3" s="1"/>
  <c r="BH1168" i="3"/>
  <c r="BL1168" i="3"/>
  <c r="BN1169" i="3"/>
  <c r="BL1169" i="3"/>
  <c r="BH1169" i="3"/>
  <c r="BK1169" i="3"/>
  <c r="BI1169" i="3" s="1"/>
  <c r="BJ1169" i="3" s="1"/>
  <c r="BO1169" i="3"/>
  <c r="BB1170" i="3"/>
  <c r="AY1170" i="3"/>
  <c r="CD1171" i="3"/>
  <c r="BO1172" i="3"/>
  <c r="BM1172" i="3"/>
  <c r="BK1172" i="3"/>
  <c r="BI1172" i="3" s="1"/>
  <c r="BJ1172" i="3" s="1"/>
  <c r="BH1172" i="3"/>
  <c r="BL1172" i="3"/>
  <c r="BN1173" i="3"/>
  <c r="BL1173" i="3"/>
  <c r="BH1173" i="3"/>
  <c r="BK1173" i="3"/>
  <c r="BI1173" i="3" s="1"/>
  <c r="BJ1173" i="3" s="1"/>
  <c r="BO1173" i="3"/>
  <c r="BB1174" i="3"/>
  <c r="AY1174" i="3"/>
  <c r="CD1175" i="3"/>
  <c r="BO1176" i="3"/>
  <c r="BM1176" i="3"/>
  <c r="BK1176" i="3"/>
  <c r="BI1176" i="3" s="1"/>
  <c r="BJ1176" i="3" s="1"/>
  <c r="BH1176" i="3"/>
  <c r="BL1176" i="3"/>
  <c r="BN1177" i="3"/>
  <c r="BL1177" i="3"/>
  <c r="BH1177" i="3"/>
  <c r="BK1177" i="3"/>
  <c r="BI1177" i="3" s="1"/>
  <c r="BJ1177" i="3" s="1"/>
  <c r="BO1177" i="3"/>
  <c r="BB1178" i="3"/>
  <c r="AY1178" i="3"/>
  <c r="CD1179" i="3"/>
  <c r="BO1180" i="3"/>
  <c r="BM1180" i="3"/>
  <c r="BK1180" i="3"/>
  <c r="BI1180" i="3" s="1"/>
  <c r="BJ1180" i="3" s="1"/>
  <c r="BH1180" i="3"/>
  <c r="BL1180" i="3"/>
  <c r="BN1181" i="3"/>
  <c r="BL1181" i="3"/>
  <c r="BH1181" i="3"/>
  <c r="BK1181" i="3"/>
  <c r="BI1181" i="3" s="1"/>
  <c r="BJ1181" i="3" s="1"/>
  <c r="BO1181" i="3"/>
  <c r="BB1182" i="3"/>
  <c r="AY1182" i="3"/>
  <c r="CD1183" i="3"/>
  <c r="BO1184" i="3"/>
  <c r="BM1184" i="3"/>
  <c r="BK1184" i="3"/>
  <c r="BI1184" i="3" s="1"/>
  <c r="BJ1184" i="3" s="1"/>
  <c r="BH1184" i="3"/>
  <c r="BL1184" i="3"/>
  <c r="BN1185" i="3"/>
  <c r="BL1185" i="3"/>
  <c r="BH1185" i="3"/>
  <c r="BK1185" i="3"/>
  <c r="BI1185" i="3" s="1"/>
  <c r="BJ1185" i="3" s="1"/>
  <c r="BO1185" i="3"/>
  <c r="BB1186" i="3"/>
  <c r="AY1186" i="3"/>
  <c r="CD1187" i="3"/>
  <c r="BO1188" i="3"/>
  <c r="BM1188" i="3"/>
  <c r="BK1188" i="3"/>
  <c r="BI1188" i="3" s="1"/>
  <c r="BJ1188" i="3" s="1"/>
  <c r="BH1188" i="3"/>
  <c r="BL1188" i="3"/>
  <c r="BN1189" i="3"/>
  <c r="BL1189" i="3"/>
  <c r="BH1189" i="3"/>
  <c r="BK1189" i="3"/>
  <c r="BI1189" i="3" s="1"/>
  <c r="BJ1189" i="3" s="1"/>
  <c r="BO1189" i="3"/>
  <c r="BB1190" i="3"/>
  <c r="AY1190" i="3"/>
  <c r="CD1191" i="3"/>
  <c r="BO1192" i="3"/>
  <c r="BM1192" i="3"/>
  <c r="BK1192" i="3"/>
  <c r="BI1192" i="3" s="1"/>
  <c r="BJ1192" i="3" s="1"/>
  <c r="BH1192" i="3"/>
  <c r="BL1192" i="3"/>
  <c r="BN1193" i="3"/>
  <c r="BL1193" i="3"/>
  <c r="BH1193" i="3"/>
  <c r="BK1193" i="3"/>
  <c r="BI1193" i="3" s="1"/>
  <c r="BJ1193" i="3" s="1"/>
  <c r="BO1193" i="3"/>
  <c r="BB1194" i="3"/>
  <c r="AY1194" i="3"/>
  <c r="CD1195" i="3"/>
  <c r="BO1196" i="3"/>
  <c r="BM1196" i="3"/>
  <c r="BK1196" i="3"/>
  <c r="BI1196" i="3" s="1"/>
  <c r="BJ1196" i="3" s="1"/>
  <c r="BH1196" i="3"/>
  <c r="BL1196" i="3"/>
  <c r="BN1197" i="3"/>
  <c r="BL1197" i="3"/>
  <c r="BH1197" i="3"/>
  <c r="BK1197" i="3"/>
  <c r="BI1197" i="3" s="1"/>
  <c r="BJ1197" i="3" s="1"/>
  <c r="BO1197" i="3"/>
  <c r="BB1198" i="3"/>
  <c r="AY1198" i="3"/>
  <c r="CD1199" i="3"/>
  <c r="BO1200" i="3"/>
  <c r="BM1200" i="3"/>
  <c r="BK1200" i="3"/>
  <c r="BI1200" i="3" s="1"/>
  <c r="BJ1200" i="3" s="1"/>
  <c r="BH1200" i="3"/>
  <c r="BL1200" i="3"/>
  <c r="BN1201" i="3"/>
  <c r="BL1201" i="3"/>
  <c r="BH1201" i="3"/>
  <c r="BK1201" i="3"/>
  <c r="BI1201" i="3" s="1"/>
  <c r="BJ1201" i="3" s="1"/>
  <c r="BO1201" i="3"/>
  <c r="BB1202" i="3"/>
  <c r="AY1202" i="3"/>
  <c r="CD1203" i="3"/>
  <c r="BO1204" i="3"/>
  <c r="BM1204" i="3"/>
  <c r="BK1204" i="3"/>
  <c r="BI1204" i="3" s="1"/>
  <c r="BJ1204" i="3" s="1"/>
  <c r="BH1204" i="3"/>
  <c r="BL1204" i="3"/>
  <c r="BN1205" i="3"/>
  <c r="BL1205" i="3"/>
  <c r="BH1205" i="3"/>
  <c r="BK1205" i="3"/>
  <c r="BI1205" i="3" s="1"/>
  <c r="BJ1205" i="3" s="1"/>
  <c r="BO1205" i="3"/>
  <c r="BB1206" i="3"/>
  <c r="AY1206" i="3"/>
  <c r="CD1207" i="3"/>
  <c r="BO1208" i="3"/>
  <c r="BM1208" i="3"/>
  <c r="BK1208" i="3"/>
  <c r="BI1208" i="3" s="1"/>
  <c r="BJ1208" i="3" s="1"/>
  <c r="BH1208" i="3"/>
  <c r="BL1208" i="3"/>
  <c r="BN1209" i="3"/>
  <c r="BL1209" i="3"/>
  <c r="BH1209" i="3"/>
  <c r="BK1209" i="3"/>
  <c r="BI1209" i="3" s="1"/>
  <c r="BJ1209" i="3" s="1"/>
  <c r="BO1209" i="3"/>
  <c r="BB1210" i="3"/>
  <c r="AY1210" i="3"/>
  <c r="CD1211" i="3"/>
  <c r="BO1212" i="3"/>
  <c r="BM1212" i="3"/>
  <c r="BK1212" i="3"/>
  <c r="BI1212" i="3" s="1"/>
  <c r="BJ1212" i="3" s="1"/>
  <c r="BH1212" i="3"/>
  <c r="BL1212" i="3"/>
  <c r="BN1213" i="3"/>
  <c r="BL1213" i="3"/>
  <c r="BH1213" i="3"/>
  <c r="BK1213" i="3"/>
  <c r="BI1213" i="3" s="1"/>
  <c r="BJ1213" i="3" s="1"/>
  <c r="BO1213" i="3"/>
  <c r="BB1214" i="3"/>
  <c r="AY1214" i="3"/>
  <c r="CD1215" i="3"/>
  <c r="BO1216" i="3"/>
  <c r="BM1216" i="3"/>
  <c r="BK1216" i="3"/>
  <c r="BI1216" i="3" s="1"/>
  <c r="BJ1216" i="3" s="1"/>
  <c r="BH1216" i="3"/>
  <c r="BL1216" i="3"/>
  <c r="BN1217" i="3"/>
  <c r="BL1217" i="3"/>
  <c r="BH1217" i="3"/>
  <c r="BK1217" i="3"/>
  <c r="BI1217" i="3" s="1"/>
  <c r="BJ1217" i="3" s="1"/>
  <c r="BO1217" i="3"/>
  <c r="BB1218" i="3"/>
  <c r="AY1218" i="3"/>
  <c r="CD1219" i="3"/>
  <c r="BO1220" i="3"/>
  <c r="BM1220" i="3"/>
  <c r="BK1220" i="3"/>
  <c r="BI1220" i="3" s="1"/>
  <c r="BJ1220" i="3" s="1"/>
  <c r="BH1220" i="3"/>
  <c r="BL1220" i="3"/>
  <c r="BN517" i="3"/>
  <c r="BL517" i="3"/>
  <c r="BH517" i="3"/>
  <c r="BK517" i="3"/>
  <c r="BI517" i="3" s="1"/>
  <c r="BJ517" i="3" s="1"/>
  <c r="BO517" i="3"/>
  <c r="BB518" i="3"/>
  <c r="AY518" i="3"/>
  <c r="CD519" i="3"/>
  <c r="BO1224" i="3"/>
  <c r="BM1224" i="3"/>
  <c r="BK1224" i="3"/>
  <c r="BI1224" i="3" s="1"/>
  <c r="BJ1224" i="3" s="1"/>
  <c r="BH1224" i="3"/>
  <c r="BL1224" i="3"/>
  <c r="BN1225" i="3"/>
  <c r="BL1225" i="3"/>
  <c r="BH1225" i="3"/>
  <c r="BK1225" i="3"/>
  <c r="BI1225" i="3" s="1"/>
  <c r="BJ1225" i="3" s="1"/>
  <c r="BO1225" i="3"/>
  <c r="BB1226" i="3"/>
  <c r="AY1226" i="3"/>
  <c r="CD1227" i="3"/>
  <c r="BO1228" i="3"/>
  <c r="BM1228" i="3"/>
  <c r="BK1228" i="3"/>
  <c r="BI1228" i="3" s="1"/>
  <c r="BJ1228" i="3" s="1"/>
  <c r="BH1228" i="3"/>
  <c r="BL1228" i="3"/>
  <c r="BN1229" i="3"/>
  <c r="BL1229" i="3"/>
  <c r="BH1229" i="3"/>
  <c r="BK1229" i="3"/>
  <c r="BI1229" i="3" s="1"/>
  <c r="BJ1229" i="3" s="1"/>
  <c r="BO1229" i="3"/>
  <c r="BB1230" i="3"/>
  <c r="AY1230" i="3"/>
  <c r="CD1231" i="3"/>
  <c r="BO1232" i="3"/>
  <c r="BM1232" i="3"/>
  <c r="BK1232" i="3"/>
  <c r="BI1232" i="3" s="1"/>
  <c r="BJ1232" i="3" s="1"/>
  <c r="BH1232" i="3"/>
  <c r="BL1232" i="3"/>
  <c r="BN1233" i="3"/>
  <c r="BL1233" i="3"/>
  <c r="BH1233" i="3"/>
  <c r="BK1233" i="3"/>
  <c r="BI1233" i="3" s="1"/>
  <c r="BJ1233" i="3" s="1"/>
  <c r="BO1233" i="3"/>
  <c r="BB1234" i="3"/>
  <c r="AY1234" i="3"/>
  <c r="CD1235" i="3"/>
  <c r="BO1236" i="3"/>
  <c r="BM1236" i="3"/>
  <c r="BK1236" i="3"/>
  <c r="BI1236" i="3" s="1"/>
  <c r="BJ1236" i="3" s="1"/>
  <c r="BH1236" i="3"/>
  <c r="BL1236" i="3"/>
  <c r="BN1237" i="3"/>
  <c r="BL1237" i="3"/>
  <c r="BH1237" i="3"/>
  <c r="BK1237" i="3"/>
  <c r="BI1237" i="3" s="1"/>
  <c r="BJ1237" i="3" s="1"/>
  <c r="BO1237" i="3"/>
  <c r="BB1238" i="3"/>
  <c r="AY1238" i="3"/>
  <c r="CD1239" i="3"/>
  <c r="BO1240" i="3"/>
  <c r="BM1240" i="3"/>
  <c r="BK1240" i="3"/>
  <c r="BI1240" i="3" s="1"/>
  <c r="BJ1240" i="3" s="1"/>
  <c r="BH1240" i="3"/>
  <c r="BL1240" i="3"/>
  <c r="BN1241" i="3"/>
  <c r="BL1241" i="3"/>
  <c r="BH1241" i="3"/>
  <c r="BK1241" i="3"/>
  <c r="BI1241" i="3" s="1"/>
  <c r="BJ1241" i="3" s="1"/>
  <c r="BO1241" i="3"/>
  <c r="BB1242" i="3"/>
  <c r="AY1242" i="3"/>
  <c r="CD1243" i="3"/>
  <c r="BO1244" i="3"/>
  <c r="BM1244" i="3"/>
  <c r="BK1244" i="3"/>
  <c r="BI1244" i="3" s="1"/>
  <c r="BJ1244" i="3" s="1"/>
  <c r="BH1244" i="3"/>
  <c r="BL1244" i="3"/>
  <c r="BN1245" i="3"/>
  <c r="BL1245" i="3"/>
  <c r="BH1245" i="3"/>
  <c r="BK1245" i="3"/>
  <c r="BI1245" i="3" s="1"/>
  <c r="BJ1245" i="3" s="1"/>
  <c r="BO1245" i="3"/>
  <c r="BB1246" i="3"/>
  <c r="AY1246" i="3"/>
  <c r="CD1247" i="3"/>
  <c r="BO1248" i="3"/>
  <c r="BM1248" i="3"/>
  <c r="BK1248" i="3"/>
  <c r="BI1248" i="3" s="1"/>
  <c r="BJ1248" i="3" s="1"/>
  <c r="BH1248" i="3"/>
  <c r="BL1248" i="3"/>
  <c r="BN1249" i="3"/>
  <c r="BL1249" i="3"/>
  <c r="BH1249" i="3"/>
  <c r="BK1249" i="3"/>
  <c r="BI1249" i="3" s="1"/>
  <c r="BJ1249" i="3" s="1"/>
  <c r="BO1249" i="3"/>
  <c r="BB1250" i="3"/>
  <c r="AY1250" i="3"/>
  <c r="CD1251" i="3"/>
  <c r="BO1252" i="3"/>
  <c r="BM1252" i="3"/>
  <c r="BK1252" i="3"/>
  <c r="BI1252" i="3" s="1"/>
  <c r="BJ1252" i="3" s="1"/>
  <c r="BH1252" i="3"/>
  <c r="BL1252" i="3"/>
  <c r="BN1253" i="3"/>
  <c r="BL1253" i="3"/>
  <c r="BH1253" i="3"/>
  <c r="BK1253" i="3"/>
  <c r="BI1253" i="3" s="1"/>
  <c r="BJ1253" i="3" s="1"/>
  <c r="BO1253" i="3"/>
  <c r="BB1254" i="3"/>
  <c r="AY1254" i="3"/>
  <c r="CD1255" i="3"/>
  <c r="BO1256" i="3"/>
  <c r="BM1256" i="3"/>
  <c r="BK1256" i="3"/>
  <c r="BI1256" i="3" s="1"/>
  <c r="BJ1256" i="3" s="1"/>
  <c r="BH1256" i="3"/>
  <c r="BL1256" i="3"/>
  <c r="BN1257" i="3"/>
  <c r="BL1257" i="3"/>
  <c r="BH1257" i="3"/>
  <c r="BK1257" i="3"/>
  <c r="BI1257" i="3" s="1"/>
  <c r="BJ1257" i="3" s="1"/>
  <c r="BO1257" i="3"/>
  <c r="BB1258" i="3"/>
  <c r="AY1258" i="3"/>
  <c r="CD1259" i="3"/>
  <c r="BO1260" i="3"/>
  <c r="BM1260" i="3"/>
  <c r="BK1260" i="3"/>
  <c r="BI1260" i="3" s="1"/>
  <c r="BJ1260" i="3" s="1"/>
  <c r="BH1260" i="3"/>
  <c r="BL1260" i="3"/>
  <c r="BN1261" i="3"/>
  <c r="BL1261" i="3"/>
  <c r="BH1261" i="3"/>
  <c r="BK1261" i="3"/>
  <c r="BI1261" i="3" s="1"/>
  <c r="BJ1261" i="3" s="1"/>
  <c r="BO1261" i="3"/>
  <c r="BB1262" i="3"/>
  <c r="AY1262" i="3"/>
  <c r="CD1263" i="3"/>
  <c r="BO1264" i="3"/>
  <c r="BM1264" i="3"/>
  <c r="BK1264" i="3"/>
  <c r="BI1264" i="3" s="1"/>
  <c r="BJ1264" i="3" s="1"/>
  <c r="BH1264" i="3"/>
  <c r="BL1264" i="3"/>
  <c r="BN1265" i="3"/>
  <c r="BL1265" i="3"/>
  <c r="BH1265" i="3"/>
  <c r="BK1265" i="3"/>
  <c r="BI1265" i="3" s="1"/>
  <c r="BJ1265" i="3" s="1"/>
  <c r="BO1265" i="3"/>
  <c r="BB1266" i="3"/>
  <c r="AY1266" i="3"/>
  <c r="CD1267" i="3"/>
  <c r="BO1268" i="3"/>
  <c r="BM1268" i="3"/>
  <c r="BK1268" i="3"/>
  <c r="BI1268" i="3" s="1"/>
  <c r="BJ1268" i="3" s="1"/>
  <c r="BH1268" i="3"/>
  <c r="BL1268" i="3"/>
  <c r="BN1271" i="3"/>
  <c r="BL1271" i="3"/>
  <c r="BH1271" i="3"/>
  <c r="BK1271" i="3"/>
  <c r="BI1271" i="3" s="1"/>
  <c r="BJ1271" i="3" s="1"/>
  <c r="BO1271" i="3"/>
  <c r="BN1273" i="3"/>
  <c r="BL1273" i="3"/>
  <c r="BH1273" i="3"/>
  <c r="BK1273" i="3"/>
  <c r="BI1273" i="3" s="1"/>
  <c r="BJ1273" i="3" s="1"/>
  <c r="BO1273" i="3"/>
  <c r="BB1274" i="3"/>
  <c r="AY1274" i="3"/>
  <c r="CD587" i="3"/>
  <c r="AY592" i="3"/>
  <c r="BB592" i="3"/>
  <c r="CD592" i="3"/>
  <c r="CD569" i="3"/>
  <c r="AY572" i="3"/>
  <c r="BB572" i="3"/>
  <c r="CD572" i="3"/>
  <c r="BO578" i="3"/>
  <c r="BM578" i="3"/>
  <c r="BK578" i="3"/>
  <c r="BI578" i="3" s="1"/>
  <c r="BJ578" i="3" s="1"/>
  <c r="BH578" i="3"/>
  <c r="BL578" i="3"/>
  <c r="BN584" i="3"/>
  <c r="BL584" i="3"/>
  <c r="BH584" i="3"/>
  <c r="BM584" i="3"/>
  <c r="BN573" i="3"/>
  <c r="BL573" i="3"/>
  <c r="BH573" i="3"/>
  <c r="BK573" i="3"/>
  <c r="BI573" i="3" s="1"/>
  <c r="BJ573" i="3" s="1"/>
  <c r="BO573" i="3"/>
  <c r="BN593" i="3"/>
  <c r="BL593" i="3"/>
  <c r="BH593" i="3"/>
  <c r="BK593" i="3"/>
  <c r="BI593" i="3" s="1"/>
  <c r="BJ593" i="3" s="1"/>
  <c r="BO593" i="3"/>
  <c r="BB595" i="3"/>
  <c r="AY595" i="3"/>
  <c r="BL585" i="3"/>
  <c r="BK589" i="3"/>
  <c r="BI589" i="3" s="1"/>
  <c r="BJ589" i="3" s="1"/>
  <c r="BL590" i="3"/>
  <c r="CE596" i="3"/>
  <c r="BA571" i="3"/>
  <c r="BS571" i="3" s="1"/>
  <c r="BL571" i="3"/>
  <c r="BN574" i="3"/>
  <c r="BL574" i="3"/>
  <c r="BH574" i="3"/>
  <c r="BO574" i="3"/>
  <c r="BK574" i="3"/>
  <c r="BI574" i="3" s="1"/>
  <c r="BJ574" i="3" s="1"/>
  <c r="BA577" i="3"/>
  <c r="BS577" i="3" s="1"/>
  <c r="BL577" i="3"/>
  <c r="BN582" i="3"/>
  <c r="BL582" i="3"/>
  <c r="BH582" i="3"/>
  <c r="BM582" i="3"/>
  <c r="BO582" i="3"/>
  <c r="BN529" i="3"/>
  <c r="BL529" i="3"/>
  <c r="BH529" i="3"/>
  <c r="BM529" i="3"/>
  <c r="BO529" i="3"/>
  <c r="BB2151" i="3"/>
  <c r="AY2151" i="3"/>
  <c r="CD2151" i="3"/>
  <c r="AY1780" i="3"/>
  <c r="BB1780" i="3"/>
  <c r="CD1780" i="3"/>
  <c r="CD1308" i="3"/>
  <c r="AY1309" i="3"/>
  <c r="BB1309" i="3"/>
  <c r="CD1309" i="3"/>
  <c r="BO1310" i="3"/>
  <c r="BM1310" i="3"/>
  <c r="BK1310" i="3"/>
  <c r="BI1310" i="3" s="1"/>
  <c r="BJ1310" i="3" s="1"/>
  <c r="BH1310" i="3"/>
  <c r="BN1310" i="3"/>
  <c r="BA1311" i="3"/>
  <c r="BS1311" i="3" s="1"/>
  <c r="BL1311" i="3"/>
  <c r="BB1314" i="3"/>
  <c r="AY1314" i="3"/>
  <c r="CD1314" i="3"/>
  <c r="BB1322" i="3"/>
  <c r="AY1322" i="3"/>
  <c r="CD1322" i="3"/>
  <c r="BB1814" i="3"/>
  <c r="AY1814" i="3"/>
  <c r="CD1814" i="3"/>
  <c r="BB1338" i="3"/>
  <c r="AY1338" i="3"/>
  <c r="CD1338" i="3"/>
  <c r="BB1346" i="3"/>
  <c r="AY1346" i="3"/>
  <c r="CD1346" i="3"/>
  <c r="BB1354" i="3"/>
  <c r="AY1354" i="3"/>
  <c r="CD1354" i="3"/>
  <c r="BN37" i="3"/>
  <c r="BN1282" i="3"/>
  <c r="BN1966" i="3"/>
  <c r="BN1818" i="3"/>
  <c r="BN38" i="3"/>
  <c r="BN1819" i="3"/>
  <c r="BN1967" i="3"/>
  <c r="BN39" i="3"/>
  <c r="BN40" i="3"/>
  <c r="BN1820" i="3"/>
  <c r="BN41" i="3"/>
  <c r="BN11" i="3"/>
  <c r="BN461" i="3"/>
  <c r="BN1968" i="3"/>
  <c r="BN463" i="3"/>
  <c r="BN1821" i="3"/>
  <c r="BN1969" i="3"/>
  <c r="BN1822" i="3"/>
  <c r="BN42" i="3"/>
  <c r="BN1823" i="3"/>
  <c r="BN1283" i="3"/>
  <c r="BN1849" i="3"/>
  <c r="BN61" i="3"/>
  <c r="BN2104" i="3"/>
  <c r="BN675" i="3"/>
  <c r="CE1955" i="3"/>
  <c r="CE1956" i="3"/>
  <c r="CE32" i="3"/>
  <c r="CE1590" i="3"/>
  <c r="BN2043" i="3"/>
  <c r="BN2152" i="3"/>
  <c r="BN1740" i="3"/>
  <c r="BN685" i="3"/>
  <c r="CE2097" i="3"/>
  <c r="BN488" i="3"/>
  <c r="BN556" i="3"/>
  <c r="BN557" i="3"/>
  <c r="BN487" i="3"/>
  <c r="BN489" i="3"/>
  <c r="BN491" i="3"/>
  <c r="BN492" i="3"/>
  <c r="BN493" i="3"/>
  <c r="BN494" i="3"/>
  <c r="BN495" i="3"/>
  <c r="BN496" i="3"/>
  <c r="BN497" i="3"/>
  <c r="BN1288" i="3"/>
  <c r="BN1979" i="3"/>
  <c r="BN1980" i="3"/>
  <c r="BN1981" i="3"/>
  <c r="BN558" i="3"/>
  <c r="BN490" i="3"/>
  <c r="BN707" i="3"/>
  <c r="CE2190" i="3"/>
  <c r="CE1737" i="3"/>
  <c r="CE538" i="3"/>
  <c r="BH511" i="3"/>
  <c r="BN1084" i="3"/>
  <c r="BN723" i="3"/>
  <c r="CE724" i="3"/>
  <c r="BH725" i="3"/>
  <c r="BN727" i="3"/>
  <c r="CE728" i="3"/>
  <c r="BH1825" i="3"/>
  <c r="BH467" i="3"/>
  <c r="BH1826" i="3"/>
  <c r="BH464" i="3"/>
  <c r="BH1286" i="3"/>
  <c r="BH1287" i="3"/>
  <c r="BH465" i="3"/>
  <c r="BH466" i="3"/>
  <c r="BH1285" i="3"/>
  <c r="BH45" i="3"/>
  <c r="BH47" i="3"/>
  <c r="BH12" i="3"/>
  <c r="BH13" i="3"/>
  <c r="BH468" i="3"/>
  <c r="BH469" i="3"/>
  <c r="BH470" i="3"/>
  <c r="BH1827" i="3"/>
  <c r="BN763" i="3"/>
  <c r="CE1764" i="3"/>
  <c r="BN2143" i="3"/>
  <c r="CE768" i="3"/>
  <c r="CE775" i="3"/>
  <c r="BN1970" i="3"/>
  <c r="BN1971" i="3"/>
  <c r="BN1616" i="3"/>
  <c r="CE478" i="3"/>
  <c r="BN482" i="3"/>
  <c r="CE546" i="3"/>
  <c r="BN790" i="3"/>
  <c r="BN481" i="3"/>
  <c r="CE805" i="3"/>
  <c r="BN1991" i="3"/>
  <c r="CE1858" i="3"/>
  <c r="BN1861" i="3"/>
  <c r="CE1840" i="3"/>
  <c r="BN1946" i="3"/>
  <c r="CE1943" i="3"/>
  <c r="BN822" i="3"/>
  <c r="CE823" i="3"/>
  <c r="BN826" i="3"/>
  <c r="CE1935" i="3"/>
  <c r="BN1870" i="3"/>
  <c r="BN1875" i="3"/>
  <c r="BN1873" i="3"/>
  <c r="BN1872" i="3"/>
  <c r="BN1871" i="3"/>
  <c r="BN1869" i="3"/>
  <c r="CE1874" i="3"/>
  <c r="CE837" i="3"/>
  <c r="BN1614" i="3"/>
  <c r="CE845" i="3"/>
  <c r="BN848" i="3"/>
  <c r="CE849" i="3"/>
  <c r="BN443" i="3"/>
  <c r="BN2102" i="3"/>
  <c r="CE857" i="3"/>
  <c r="BN860" i="3"/>
  <c r="CE861" i="3"/>
  <c r="BN864" i="3"/>
  <c r="CE865" i="3"/>
  <c r="BN868" i="3"/>
  <c r="CE869" i="3"/>
  <c r="BN872" i="3"/>
  <c r="CE873" i="3"/>
  <c r="BN876" i="3"/>
  <c r="CE877" i="3"/>
  <c r="CE1852" i="3"/>
  <c r="CE1853" i="3"/>
  <c r="CE1851" i="3"/>
  <c r="CE1855" i="3"/>
  <c r="CE885" i="3"/>
  <c r="BN888" i="3"/>
  <c r="CE889" i="3"/>
  <c r="BN892" i="3"/>
  <c r="CE893" i="3"/>
  <c r="BN1634" i="3"/>
  <c r="BN1635" i="3"/>
  <c r="BN1636" i="3"/>
  <c r="BN90" i="3"/>
  <c r="BN1625" i="3"/>
  <c r="BN1627" i="3"/>
  <c r="BN1626" i="3"/>
  <c r="BN914" i="3"/>
  <c r="CE915" i="3"/>
  <c r="BN916" i="3"/>
  <c r="CE921" i="3"/>
  <c r="BN922" i="3"/>
  <c r="CE923" i="3"/>
  <c r="BN924" i="3"/>
  <c r="CE1837" i="3"/>
  <c r="BN71" i="3"/>
  <c r="CE450" i="3"/>
  <c r="BN1803" i="3"/>
  <c r="CE1086" i="3"/>
  <c r="CE1087" i="3"/>
  <c r="CE452" i="3"/>
  <c r="CE453" i="3"/>
  <c r="CE454" i="3"/>
  <c r="CE455" i="3"/>
  <c r="CE1936" i="3"/>
  <c r="BN949" i="3"/>
  <c r="CE1961" i="3"/>
  <c r="CE1964" i="3"/>
  <c r="CE1965" i="3"/>
  <c r="CE1633" i="3"/>
  <c r="BN447" i="3"/>
  <c r="CE1077" i="3"/>
  <c r="BN448" i="3"/>
  <c r="CE69" i="3"/>
  <c r="BN540" i="3"/>
  <c r="CE1759" i="3"/>
  <c r="BN973" i="3"/>
  <c r="CE974" i="3"/>
  <c r="BN977" i="3"/>
  <c r="CE978" i="3"/>
  <c r="BN981" i="3"/>
  <c r="CE982" i="3"/>
  <c r="BN985" i="3"/>
  <c r="CE527" i="3"/>
  <c r="BN432" i="3"/>
  <c r="CE429" i="3"/>
  <c r="BN427" i="3"/>
  <c r="CE995" i="3"/>
  <c r="BN994" i="3"/>
  <c r="CE1912" i="3"/>
  <c r="BN1817" i="3"/>
  <c r="CE1002" i="3"/>
  <c r="BN1005" i="3"/>
  <c r="CE1006" i="3"/>
  <c r="BN1009" i="3"/>
  <c r="CE1010" i="3"/>
  <c r="BN1013" i="3"/>
  <c r="CE1014" i="3"/>
  <c r="BN1017" i="3"/>
  <c r="CE1018" i="3"/>
  <c r="BN533" i="3"/>
  <c r="BN1865" i="3"/>
  <c r="BN1866" i="3"/>
  <c r="BN534" i="3"/>
  <c r="BN535" i="3"/>
  <c r="BN1857" i="3"/>
  <c r="BN1985" i="3"/>
  <c r="BM1986" i="3"/>
  <c r="BM1987" i="3"/>
  <c r="BM1988" i="3"/>
  <c r="BM559" i="3"/>
  <c r="BM560" i="3"/>
  <c r="BM561" i="3"/>
  <c r="BM562" i="3"/>
  <c r="BH563" i="3"/>
  <c r="BM2087" i="3"/>
  <c r="BH2088" i="3"/>
  <c r="BM2090" i="3"/>
  <c r="BH2091" i="3"/>
  <c r="BM2092" i="3"/>
  <c r="BH2095" i="3"/>
  <c r="BM2096" i="3"/>
  <c r="BH1043" i="3"/>
  <c r="BM1044" i="3"/>
  <c r="BH1045" i="3"/>
  <c r="BM1046" i="3"/>
  <c r="BH1047" i="3"/>
  <c r="BM1048" i="3"/>
  <c r="BH1049" i="3"/>
  <c r="BM1050" i="3"/>
  <c r="BH1051" i="3"/>
  <c r="BM1052" i="3"/>
  <c r="BH1053" i="3"/>
  <c r="BM1054" i="3"/>
  <c r="BH1055" i="3"/>
  <c r="BM1056" i="3"/>
  <c r="BH1057" i="3"/>
  <c r="BM1058" i="3"/>
  <c r="BH1059" i="3"/>
  <c r="BM1060" i="3"/>
  <c r="BH1061" i="3"/>
  <c r="BM1062" i="3"/>
  <c r="BH1063" i="3"/>
  <c r="BM1064" i="3"/>
  <c r="BH1065" i="3"/>
  <c r="BM1066" i="3"/>
  <c r="BH1067" i="3"/>
  <c r="BM1068" i="3"/>
  <c r="BH1069" i="3"/>
  <c r="BM1070" i="3"/>
  <c r="BH1071" i="3"/>
  <c r="BM1072" i="3"/>
  <c r="BH1073" i="3"/>
  <c r="BM1074" i="3"/>
  <c r="BH87" i="3"/>
  <c r="BM76" i="3"/>
  <c r="BH83" i="3"/>
  <c r="BM1867" i="3"/>
  <c r="BH85" i="3"/>
  <c r="BM78" i="3"/>
  <c r="BM88" i="3"/>
  <c r="BM603" i="3"/>
  <c r="BM2093" i="3"/>
  <c r="BM75" i="3"/>
  <c r="BM1098" i="3"/>
  <c r="BM1100" i="3"/>
  <c r="BM1102" i="3"/>
  <c r="BM1104" i="3"/>
  <c r="BK1106" i="3"/>
  <c r="BI1106" i="3" s="1"/>
  <c r="BJ1106" i="3" s="1"/>
  <c r="BL1107" i="3"/>
  <c r="BK1108" i="3"/>
  <c r="BI1108" i="3" s="1"/>
  <c r="BJ1108" i="3" s="1"/>
  <c r="BL1109" i="3"/>
  <c r="BK1110" i="3"/>
  <c r="BI1110" i="3" s="1"/>
  <c r="BJ1110" i="3" s="1"/>
  <c r="BL1111" i="3"/>
  <c r="BK1112" i="3"/>
  <c r="BI1112" i="3" s="1"/>
  <c r="BJ1112" i="3" s="1"/>
  <c r="BL1113" i="3"/>
  <c r="BK1114" i="3"/>
  <c r="BI1114" i="3" s="1"/>
  <c r="BJ1114" i="3" s="1"/>
  <c r="BL1115" i="3"/>
  <c r="BK1116" i="3"/>
  <c r="BI1116" i="3" s="1"/>
  <c r="BJ1116" i="3" s="1"/>
  <c r="BL1117" i="3"/>
  <c r="BK1118" i="3"/>
  <c r="BI1118" i="3" s="1"/>
  <c r="BJ1118" i="3" s="1"/>
  <c r="BL1119" i="3"/>
  <c r="BH1120" i="3"/>
  <c r="BL1120" i="3"/>
  <c r="BK1121" i="3"/>
  <c r="BI1121" i="3" s="1"/>
  <c r="BJ1121" i="3" s="1"/>
  <c r="BM1121" i="3"/>
  <c r="BL1122" i="3"/>
  <c r="BH1123" i="3"/>
  <c r="BL1123" i="3"/>
  <c r="BK1124" i="3"/>
  <c r="BI1124" i="3" s="1"/>
  <c r="BJ1124" i="3" s="1"/>
  <c r="BM1124" i="3"/>
  <c r="BH1125" i="3"/>
  <c r="BL1125" i="3"/>
  <c r="BH1126" i="3"/>
  <c r="BK1126" i="3"/>
  <c r="BI1126" i="3" s="1"/>
  <c r="BJ1126" i="3" s="1"/>
  <c r="BM1126" i="3"/>
  <c r="BK1127" i="3"/>
  <c r="BI1127" i="3" s="1"/>
  <c r="BJ1127" i="3" s="1"/>
  <c r="BM1127" i="3"/>
  <c r="BH1128" i="3"/>
  <c r="BL1128" i="3"/>
  <c r="BK1129" i="3"/>
  <c r="BI1129" i="3" s="1"/>
  <c r="BJ1129" i="3" s="1"/>
  <c r="BM1129" i="3"/>
  <c r="BL1130" i="3"/>
  <c r="BH1131" i="3"/>
  <c r="BL1131" i="3"/>
  <c r="BK1132" i="3"/>
  <c r="BI1132" i="3" s="1"/>
  <c r="BJ1132" i="3" s="1"/>
  <c r="BM1132" i="3"/>
  <c r="BH1133" i="3"/>
  <c r="BL1133" i="3"/>
  <c r="BH1134" i="3"/>
  <c r="BK1134" i="3"/>
  <c r="BI1134" i="3" s="1"/>
  <c r="BJ1134" i="3" s="1"/>
  <c r="BM1134" i="3"/>
  <c r="BK1135" i="3"/>
  <c r="BI1135" i="3" s="1"/>
  <c r="BJ1135" i="3" s="1"/>
  <c r="BM1135" i="3"/>
  <c r="BH1136" i="3"/>
  <c r="BL1136" i="3"/>
  <c r="BK1137" i="3"/>
  <c r="BI1137" i="3" s="1"/>
  <c r="BJ1137" i="3" s="1"/>
  <c r="BM1137" i="3"/>
  <c r="CD1138" i="3"/>
  <c r="AY1139" i="3"/>
  <c r="BB1139" i="3"/>
  <c r="BM1139" i="3"/>
  <c r="CD1139" i="3"/>
  <c r="CD1140" i="3"/>
  <c r="AY1141" i="3"/>
  <c r="BB1141" i="3"/>
  <c r="BM1141" i="3"/>
  <c r="CD1141" i="3"/>
  <c r="BO1142" i="3"/>
  <c r="BM1142" i="3"/>
  <c r="BK1142" i="3"/>
  <c r="BI1142" i="3" s="1"/>
  <c r="BJ1142" i="3" s="1"/>
  <c r="BH1142" i="3"/>
  <c r="BL1142" i="3"/>
  <c r="BN1144" i="3"/>
  <c r="BL1144" i="3"/>
  <c r="BH1144" i="3"/>
  <c r="BM1144" i="3"/>
  <c r="AY1146" i="3"/>
  <c r="BN1147" i="3"/>
  <c r="BL1147" i="3"/>
  <c r="BH1147" i="3"/>
  <c r="BK1147" i="3"/>
  <c r="BI1147" i="3" s="1"/>
  <c r="BJ1147" i="3" s="1"/>
  <c r="BO1147" i="3"/>
  <c r="BM1149" i="3"/>
  <c r="CD1149" i="3"/>
  <c r="BO1150" i="3"/>
  <c r="BM1150" i="3"/>
  <c r="BK1150" i="3"/>
  <c r="BI1150" i="3" s="1"/>
  <c r="BJ1150" i="3" s="1"/>
  <c r="BH1150" i="3"/>
  <c r="BL1150" i="3"/>
  <c r="BN1151" i="3"/>
  <c r="BL1151" i="3"/>
  <c r="BH1151" i="3"/>
  <c r="BK1151" i="3"/>
  <c r="BI1151" i="3" s="1"/>
  <c r="BJ1151" i="3" s="1"/>
  <c r="BO1151" i="3"/>
  <c r="BB1152" i="3"/>
  <c r="AY1152" i="3"/>
  <c r="BN1152" i="3"/>
  <c r="BM1153" i="3"/>
  <c r="CD1153" i="3"/>
  <c r="BO1154" i="3"/>
  <c r="BM1154" i="3"/>
  <c r="BK1154" i="3"/>
  <c r="BI1154" i="3" s="1"/>
  <c r="BJ1154" i="3" s="1"/>
  <c r="BH1154" i="3"/>
  <c r="BL1154" i="3"/>
  <c r="BN1155" i="3"/>
  <c r="BL1155" i="3"/>
  <c r="BH1155" i="3"/>
  <c r="BK1155" i="3"/>
  <c r="BI1155" i="3" s="1"/>
  <c r="BJ1155" i="3" s="1"/>
  <c r="BO1155" i="3"/>
  <c r="BB1156" i="3"/>
  <c r="AY1156" i="3"/>
  <c r="BN1156" i="3"/>
  <c r="BM1157" i="3"/>
  <c r="CD1157" i="3"/>
  <c r="BO1158" i="3"/>
  <c r="BM1158" i="3"/>
  <c r="BK1158" i="3"/>
  <c r="BI1158" i="3" s="1"/>
  <c r="BJ1158" i="3" s="1"/>
  <c r="BH1158" i="3"/>
  <c r="BL1158" i="3"/>
  <c r="BN1159" i="3"/>
  <c r="BL1159" i="3"/>
  <c r="BH1159" i="3"/>
  <c r="BK1159" i="3"/>
  <c r="BI1159" i="3" s="1"/>
  <c r="BJ1159" i="3" s="1"/>
  <c r="BO1159" i="3"/>
  <c r="BB1160" i="3"/>
  <c r="AY1160" i="3"/>
  <c r="BN1160" i="3"/>
  <c r="BM1161" i="3"/>
  <c r="CD1161" i="3"/>
  <c r="BO1162" i="3"/>
  <c r="BM1162" i="3"/>
  <c r="BK1162" i="3"/>
  <c r="BI1162" i="3" s="1"/>
  <c r="BJ1162" i="3" s="1"/>
  <c r="BH1162" i="3"/>
  <c r="BL1162" i="3"/>
  <c r="BN1163" i="3"/>
  <c r="BL1163" i="3"/>
  <c r="BH1163" i="3"/>
  <c r="BK1163" i="3"/>
  <c r="BI1163" i="3" s="1"/>
  <c r="BJ1163" i="3" s="1"/>
  <c r="BO1163" i="3"/>
  <c r="BB1164" i="3"/>
  <c r="AY1164" i="3"/>
  <c r="BN1164" i="3"/>
  <c r="BM1165" i="3"/>
  <c r="CD1165" i="3"/>
  <c r="BO1166" i="3"/>
  <c r="BM1166" i="3"/>
  <c r="BK1166" i="3"/>
  <c r="BI1166" i="3" s="1"/>
  <c r="BJ1166" i="3" s="1"/>
  <c r="BH1166" i="3"/>
  <c r="BL1166" i="3"/>
  <c r="BN1167" i="3"/>
  <c r="BL1167" i="3"/>
  <c r="BH1167" i="3"/>
  <c r="BK1167" i="3"/>
  <c r="BI1167" i="3" s="1"/>
  <c r="BJ1167" i="3" s="1"/>
  <c r="BO1167" i="3"/>
  <c r="BB1168" i="3"/>
  <c r="AY1168" i="3"/>
  <c r="BN1168" i="3"/>
  <c r="BM1169" i="3"/>
  <c r="CD1169" i="3"/>
  <c r="BO1170" i="3"/>
  <c r="BM1170" i="3"/>
  <c r="BK1170" i="3"/>
  <c r="BI1170" i="3" s="1"/>
  <c r="BJ1170" i="3" s="1"/>
  <c r="BH1170" i="3"/>
  <c r="BL1170" i="3"/>
  <c r="BN1171" i="3"/>
  <c r="BL1171" i="3"/>
  <c r="BH1171" i="3"/>
  <c r="BK1171" i="3"/>
  <c r="BI1171" i="3" s="1"/>
  <c r="BJ1171" i="3" s="1"/>
  <c r="BO1171" i="3"/>
  <c r="BB1172" i="3"/>
  <c r="AY1172" i="3"/>
  <c r="BN1172" i="3"/>
  <c r="BM1173" i="3"/>
  <c r="CD1173" i="3"/>
  <c r="BO1174" i="3"/>
  <c r="BM1174" i="3"/>
  <c r="BK1174" i="3"/>
  <c r="BI1174" i="3" s="1"/>
  <c r="BJ1174" i="3" s="1"/>
  <c r="BH1174" i="3"/>
  <c r="BL1174" i="3"/>
  <c r="BN1175" i="3"/>
  <c r="BL1175" i="3"/>
  <c r="BH1175" i="3"/>
  <c r="BK1175" i="3"/>
  <c r="BI1175" i="3" s="1"/>
  <c r="BJ1175" i="3" s="1"/>
  <c r="BO1175" i="3"/>
  <c r="BB1176" i="3"/>
  <c r="AY1176" i="3"/>
  <c r="BN1176" i="3"/>
  <c r="BM1177" i="3"/>
  <c r="CD1177" i="3"/>
  <c r="BO1178" i="3"/>
  <c r="BM1178" i="3"/>
  <c r="BK1178" i="3"/>
  <c r="BI1178" i="3" s="1"/>
  <c r="BJ1178" i="3" s="1"/>
  <c r="BH1178" i="3"/>
  <c r="BL1178" i="3"/>
  <c r="BN1179" i="3"/>
  <c r="BL1179" i="3"/>
  <c r="BH1179" i="3"/>
  <c r="BK1179" i="3"/>
  <c r="BI1179" i="3" s="1"/>
  <c r="BJ1179" i="3" s="1"/>
  <c r="BO1179" i="3"/>
  <c r="BB1180" i="3"/>
  <c r="AY1180" i="3"/>
  <c r="BN1180" i="3"/>
  <c r="BM1181" i="3"/>
  <c r="CD1181" i="3"/>
  <c r="BO1182" i="3"/>
  <c r="BM1182" i="3"/>
  <c r="BK1182" i="3"/>
  <c r="BI1182" i="3" s="1"/>
  <c r="BJ1182" i="3" s="1"/>
  <c r="BH1182" i="3"/>
  <c r="BL1182" i="3"/>
  <c r="BN1183" i="3"/>
  <c r="BL1183" i="3"/>
  <c r="BH1183" i="3"/>
  <c r="BK1183" i="3"/>
  <c r="BI1183" i="3" s="1"/>
  <c r="BJ1183" i="3" s="1"/>
  <c r="BO1183" i="3"/>
  <c r="BB1184" i="3"/>
  <c r="AY1184" i="3"/>
  <c r="BN1184" i="3"/>
  <c r="BM1185" i="3"/>
  <c r="CD1185" i="3"/>
  <c r="BO1186" i="3"/>
  <c r="BM1186" i="3"/>
  <c r="BK1186" i="3"/>
  <c r="BI1186" i="3" s="1"/>
  <c r="BJ1186" i="3" s="1"/>
  <c r="BH1186" i="3"/>
  <c r="BL1186" i="3"/>
  <c r="BN1187" i="3"/>
  <c r="BL1187" i="3"/>
  <c r="BH1187" i="3"/>
  <c r="BK1187" i="3"/>
  <c r="BI1187" i="3" s="1"/>
  <c r="BJ1187" i="3" s="1"/>
  <c r="BO1187" i="3"/>
  <c r="BB1188" i="3"/>
  <c r="AY1188" i="3"/>
  <c r="BN1188" i="3"/>
  <c r="BM1189" i="3"/>
  <c r="CD1189" i="3"/>
  <c r="BO1190" i="3"/>
  <c r="BM1190" i="3"/>
  <c r="BK1190" i="3"/>
  <c r="BI1190" i="3" s="1"/>
  <c r="BJ1190" i="3" s="1"/>
  <c r="BH1190" i="3"/>
  <c r="BL1190" i="3"/>
  <c r="BN1191" i="3"/>
  <c r="BL1191" i="3"/>
  <c r="BH1191" i="3"/>
  <c r="BK1191" i="3"/>
  <c r="BI1191" i="3" s="1"/>
  <c r="BJ1191" i="3" s="1"/>
  <c r="BO1191" i="3"/>
  <c r="BB1192" i="3"/>
  <c r="AY1192" i="3"/>
  <c r="BN1192" i="3"/>
  <c r="BM1193" i="3"/>
  <c r="CD1193" i="3"/>
  <c r="BO1194" i="3"/>
  <c r="BM1194" i="3"/>
  <c r="BK1194" i="3"/>
  <c r="BI1194" i="3" s="1"/>
  <c r="BJ1194" i="3" s="1"/>
  <c r="BH1194" i="3"/>
  <c r="BL1194" i="3"/>
  <c r="BN1195" i="3"/>
  <c r="BL1195" i="3"/>
  <c r="BH1195" i="3"/>
  <c r="BK1195" i="3"/>
  <c r="BI1195" i="3" s="1"/>
  <c r="BJ1195" i="3" s="1"/>
  <c r="BO1195" i="3"/>
  <c r="BB1196" i="3"/>
  <c r="AY1196" i="3"/>
  <c r="BN1196" i="3"/>
  <c r="BM1197" i="3"/>
  <c r="CD1197" i="3"/>
  <c r="BO1198" i="3"/>
  <c r="BM1198" i="3"/>
  <c r="BK1198" i="3"/>
  <c r="BI1198" i="3" s="1"/>
  <c r="BJ1198" i="3" s="1"/>
  <c r="BH1198" i="3"/>
  <c r="BL1198" i="3"/>
  <c r="BN1199" i="3"/>
  <c r="BL1199" i="3"/>
  <c r="BH1199" i="3"/>
  <c r="BK1199" i="3"/>
  <c r="BI1199" i="3" s="1"/>
  <c r="BJ1199" i="3" s="1"/>
  <c r="BO1199" i="3"/>
  <c r="BB1200" i="3"/>
  <c r="AY1200" i="3"/>
  <c r="BN1200" i="3"/>
  <c r="BM1201" i="3"/>
  <c r="CD1201" i="3"/>
  <c r="BO1202" i="3"/>
  <c r="BM1202" i="3"/>
  <c r="BK1202" i="3"/>
  <c r="BI1202" i="3" s="1"/>
  <c r="BJ1202" i="3" s="1"/>
  <c r="BH1202" i="3"/>
  <c r="BL1202" i="3"/>
  <c r="BN1203" i="3"/>
  <c r="BL1203" i="3"/>
  <c r="BH1203" i="3"/>
  <c r="BK1203" i="3"/>
  <c r="BI1203" i="3" s="1"/>
  <c r="BJ1203" i="3" s="1"/>
  <c r="BO1203" i="3"/>
  <c r="BB1204" i="3"/>
  <c r="AY1204" i="3"/>
  <c r="BN1204" i="3"/>
  <c r="BM1205" i="3"/>
  <c r="CD1205" i="3"/>
  <c r="BO1206" i="3"/>
  <c r="BM1206" i="3"/>
  <c r="BK1206" i="3"/>
  <c r="BI1206" i="3" s="1"/>
  <c r="BJ1206" i="3" s="1"/>
  <c r="BH1206" i="3"/>
  <c r="BL1206" i="3"/>
  <c r="BN1207" i="3"/>
  <c r="BL1207" i="3"/>
  <c r="BH1207" i="3"/>
  <c r="BK1207" i="3"/>
  <c r="BI1207" i="3" s="1"/>
  <c r="BJ1207" i="3" s="1"/>
  <c r="BO1207" i="3"/>
  <c r="BB1208" i="3"/>
  <c r="AY1208" i="3"/>
  <c r="BN1208" i="3"/>
  <c r="BM1209" i="3"/>
  <c r="CD1209" i="3"/>
  <c r="BO1210" i="3"/>
  <c r="BM1210" i="3"/>
  <c r="BK1210" i="3"/>
  <c r="BI1210" i="3" s="1"/>
  <c r="BJ1210" i="3" s="1"/>
  <c r="BH1210" i="3"/>
  <c r="BL1210" i="3"/>
  <c r="BN1211" i="3"/>
  <c r="BL1211" i="3"/>
  <c r="BH1211" i="3"/>
  <c r="BK1211" i="3"/>
  <c r="BI1211" i="3" s="1"/>
  <c r="BJ1211" i="3" s="1"/>
  <c r="BO1211" i="3"/>
  <c r="BB1212" i="3"/>
  <c r="AY1212" i="3"/>
  <c r="BN1212" i="3"/>
  <c r="BM1213" i="3"/>
  <c r="CD1213" i="3"/>
  <c r="BO1214" i="3"/>
  <c r="BM1214" i="3"/>
  <c r="BK1214" i="3"/>
  <c r="BI1214" i="3" s="1"/>
  <c r="BJ1214" i="3" s="1"/>
  <c r="BH1214" i="3"/>
  <c r="BL1214" i="3"/>
  <c r="BN1215" i="3"/>
  <c r="BL1215" i="3"/>
  <c r="BH1215" i="3"/>
  <c r="BK1215" i="3"/>
  <c r="BI1215" i="3" s="1"/>
  <c r="BJ1215" i="3" s="1"/>
  <c r="BO1215" i="3"/>
  <c r="BB1216" i="3"/>
  <c r="AY1216" i="3"/>
  <c r="BN1216" i="3"/>
  <c r="BM1217" i="3"/>
  <c r="CD1217" i="3"/>
  <c r="BO1218" i="3"/>
  <c r="BM1218" i="3"/>
  <c r="BK1218" i="3"/>
  <c r="BI1218" i="3" s="1"/>
  <c r="BJ1218" i="3" s="1"/>
  <c r="BH1218" i="3"/>
  <c r="BL1218" i="3"/>
  <c r="BN1219" i="3"/>
  <c r="BL1219" i="3"/>
  <c r="BH1219" i="3"/>
  <c r="BK1219" i="3"/>
  <c r="BI1219" i="3" s="1"/>
  <c r="BJ1219" i="3" s="1"/>
  <c r="BO1219" i="3"/>
  <c r="BB1220" i="3"/>
  <c r="AY1220" i="3"/>
  <c r="BN1220" i="3"/>
  <c r="BM517" i="3"/>
  <c r="CD517" i="3"/>
  <c r="BO518" i="3"/>
  <c r="BM518" i="3"/>
  <c r="BK518" i="3"/>
  <c r="BI518" i="3" s="1"/>
  <c r="BJ518" i="3" s="1"/>
  <c r="BH518" i="3"/>
  <c r="BL518" i="3"/>
  <c r="BN519" i="3"/>
  <c r="BL519" i="3"/>
  <c r="BH519" i="3"/>
  <c r="BK519" i="3"/>
  <c r="BI519" i="3" s="1"/>
  <c r="BJ519" i="3" s="1"/>
  <c r="BO519" i="3"/>
  <c r="BB1224" i="3"/>
  <c r="AY1224" i="3"/>
  <c r="BN1224" i="3"/>
  <c r="BM1225" i="3"/>
  <c r="CD1225" i="3"/>
  <c r="BO1226" i="3"/>
  <c r="BM1226" i="3"/>
  <c r="BK1226" i="3"/>
  <c r="BI1226" i="3" s="1"/>
  <c r="BJ1226" i="3" s="1"/>
  <c r="BH1226" i="3"/>
  <c r="BL1226" i="3"/>
  <c r="BN1227" i="3"/>
  <c r="BL1227" i="3"/>
  <c r="BH1227" i="3"/>
  <c r="BK1227" i="3"/>
  <c r="BI1227" i="3" s="1"/>
  <c r="BJ1227" i="3" s="1"/>
  <c r="BO1227" i="3"/>
  <c r="BB1228" i="3"/>
  <c r="AY1228" i="3"/>
  <c r="BN1228" i="3"/>
  <c r="BM1229" i="3"/>
  <c r="CD1229" i="3"/>
  <c r="BO1230" i="3"/>
  <c r="BM1230" i="3"/>
  <c r="BK1230" i="3"/>
  <c r="BI1230" i="3" s="1"/>
  <c r="BJ1230" i="3" s="1"/>
  <c r="BH1230" i="3"/>
  <c r="BL1230" i="3"/>
  <c r="BN1231" i="3"/>
  <c r="BL1231" i="3"/>
  <c r="BH1231" i="3"/>
  <c r="BK1231" i="3"/>
  <c r="BI1231" i="3" s="1"/>
  <c r="BJ1231" i="3" s="1"/>
  <c r="BO1231" i="3"/>
  <c r="BB1232" i="3"/>
  <c r="AY1232" i="3"/>
  <c r="BN1232" i="3"/>
  <c r="BM1233" i="3"/>
  <c r="CD1233" i="3"/>
  <c r="BO1234" i="3"/>
  <c r="BM1234" i="3"/>
  <c r="BK1234" i="3"/>
  <c r="BI1234" i="3" s="1"/>
  <c r="BJ1234" i="3" s="1"/>
  <c r="BH1234" i="3"/>
  <c r="BL1234" i="3"/>
  <c r="BN1235" i="3"/>
  <c r="BL1235" i="3"/>
  <c r="BH1235" i="3"/>
  <c r="BK1235" i="3"/>
  <c r="BI1235" i="3" s="1"/>
  <c r="BJ1235" i="3" s="1"/>
  <c r="BO1235" i="3"/>
  <c r="BB1236" i="3"/>
  <c r="AY1236" i="3"/>
  <c r="BN1236" i="3"/>
  <c r="BM1237" i="3"/>
  <c r="CD1237" i="3"/>
  <c r="BO1238" i="3"/>
  <c r="BM1238" i="3"/>
  <c r="BK1238" i="3"/>
  <c r="BI1238" i="3" s="1"/>
  <c r="BJ1238" i="3" s="1"/>
  <c r="BH1238" i="3"/>
  <c r="BL1238" i="3"/>
  <c r="BN1239" i="3"/>
  <c r="BL1239" i="3"/>
  <c r="BH1239" i="3"/>
  <c r="BK1239" i="3"/>
  <c r="BI1239" i="3" s="1"/>
  <c r="BJ1239" i="3" s="1"/>
  <c r="BO1239" i="3"/>
  <c r="BB1240" i="3"/>
  <c r="AY1240" i="3"/>
  <c r="BN1240" i="3"/>
  <c r="BM1241" i="3"/>
  <c r="CD1241" i="3"/>
  <c r="BO1242" i="3"/>
  <c r="BM1242" i="3"/>
  <c r="BK1242" i="3"/>
  <c r="BI1242" i="3" s="1"/>
  <c r="BJ1242" i="3" s="1"/>
  <c r="BH1242" i="3"/>
  <c r="BL1242" i="3"/>
  <c r="BN1243" i="3"/>
  <c r="BL1243" i="3"/>
  <c r="BH1243" i="3"/>
  <c r="BK1243" i="3"/>
  <c r="BI1243" i="3" s="1"/>
  <c r="BJ1243" i="3" s="1"/>
  <c r="BO1243" i="3"/>
  <c r="BB1244" i="3"/>
  <c r="AY1244" i="3"/>
  <c r="BN1244" i="3"/>
  <c r="BM1245" i="3"/>
  <c r="CD1245" i="3"/>
  <c r="BO1246" i="3"/>
  <c r="BM1246" i="3"/>
  <c r="BK1246" i="3"/>
  <c r="BI1246" i="3" s="1"/>
  <c r="BJ1246" i="3" s="1"/>
  <c r="BH1246" i="3"/>
  <c r="BL1246" i="3"/>
  <c r="BN1247" i="3"/>
  <c r="BL1247" i="3"/>
  <c r="BH1247" i="3"/>
  <c r="BK1247" i="3"/>
  <c r="BI1247" i="3" s="1"/>
  <c r="BJ1247" i="3" s="1"/>
  <c r="BO1247" i="3"/>
  <c r="BB1248" i="3"/>
  <c r="AY1248" i="3"/>
  <c r="BN1248" i="3"/>
  <c r="BM1249" i="3"/>
  <c r="CD1249" i="3"/>
  <c r="BO1250" i="3"/>
  <c r="BM1250" i="3"/>
  <c r="BK1250" i="3"/>
  <c r="BI1250" i="3" s="1"/>
  <c r="BJ1250" i="3" s="1"/>
  <c r="BH1250" i="3"/>
  <c r="BL1250" i="3"/>
  <c r="BN1251" i="3"/>
  <c r="BL1251" i="3"/>
  <c r="BH1251" i="3"/>
  <c r="BK1251" i="3"/>
  <c r="BI1251" i="3" s="1"/>
  <c r="BJ1251" i="3" s="1"/>
  <c r="BO1251" i="3"/>
  <c r="BB1252" i="3"/>
  <c r="AY1252" i="3"/>
  <c r="BN1252" i="3"/>
  <c r="BM1253" i="3"/>
  <c r="CD1253" i="3"/>
  <c r="BO1254" i="3"/>
  <c r="BM1254" i="3"/>
  <c r="BK1254" i="3"/>
  <c r="BI1254" i="3" s="1"/>
  <c r="BJ1254" i="3" s="1"/>
  <c r="BH1254" i="3"/>
  <c r="BL1254" i="3"/>
  <c r="BN1255" i="3"/>
  <c r="BL1255" i="3"/>
  <c r="BH1255" i="3"/>
  <c r="BK1255" i="3"/>
  <c r="BI1255" i="3" s="1"/>
  <c r="BJ1255" i="3" s="1"/>
  <c r="BO1255" i="3"/>
  <c r="BB1256" i="3"/>
  <c r="AY1256" i="3"/>
  <c r="BN1256" i="3"/>
  <c r="BM1257" i="3"/>
  <c r="CD1257" i="3"/>
  <c r="BO1258" i="3"/>
  <c r="BM1258" i="3"/>
  <c r="BK1258" i="3"/>
  <c r="BI1258" i="3" s="1"/>
  <c r="BJ1258" i="3" s="1"/>
  <c r="BH1258" i="3"/>
  <c r="BL1258" i="3"/>
  <c r="BN1259" i="3"/>
  <c r="BL1259" i="3"/>
  <c r="BH1259" i="3"/>
  <c r="BK1259" i="3"/>
  <c r="BI1259" i="3" s="1"/>
  <c r="BJ1259" i="3" s="1"/>
  <c r="BO1259" i="3"/>
  <c r="BB1260" i="3"/>
  <c r="AY1260" i="3"/>
  <c r="BN1260" i="3"/>
  <c r="BM1261" i="3"/>
  <c r="CD1261" i="3"/>
  <c r="BO1262" i="3"/>
  <c r="BM1262" i="3"/>
  <c r="BK1262" i="3"/>
  <c r="BI1262" i="3" s="1"/>
  <c r="BJ1262" i="3" s="1"/>
  <c r="BH1262" i="3"/>
  <c r="BL1262" i="3"/>
  <c r="BN1263" i="3"/>
  <c r="BL1263" i="3"/>
  <c r="BH1263" i="3"/>
  <c r="BK1263" i="3"/>
  <c r="BI1263" i="3" s="1"/>
  <c r="BJ1263" i="3" s="1"/>
  <c r="BO1263" i="3"/>
  <c r="BB1264" i="3"/>
  <c r="AY1264" i="3"/>
  <c r="BN1264" i="3"/>
  <c r="BM1265" i="3"/>
  <c r="CD1265" i="3"/>
  <c r="BO1266" i="3"/>
  <c r="BM1266" i="3"/>
  <c r="BK1266" i="3"/>
  <c r="BI1266" i="3" s="1"/>
  <c r="BJ1266" i="3" s="1"/>
  <c r="BH1266" i="3"/>
  <c r="BL1266" i="3"/>
  <c r="BN1267" i="3"/>
  <c r="BL1267" i="3"/>
  <c r="BH1267" i="3"/>
  <c r="BK1267" i="3"/>
  <c r="BI1267" i="3" s="1"/>
  <c r="BJ1267" i="3" s="1"/>
  <c r="BO1267" i="3"/>
  <c r="BB1268" i="3"/>
  <c r="AY1268" i="3"/>
  <c r="BN1268" i="3"/>
  <c r="BL1269" i="3"/>
  <c r="CD1270" i="3"/>
  <c r="AY1271" i="3"/>
  <c r="BB1271" i="3"/>
  <c r="BM1271" i="3"/>
  <c r="CD1271" i="3"/>
  <c r="CD1272" i="3"/>
  <c r="AY1273" i="3"/>
  <c r="BB1273" i="3"/>
  <c r="BM1273" i="3"/>
  <c r="CD1273" i="3"/>
  <c r="BO1274" i="3"/>
  <c r="BM1274" i="3"/>
  <c r="BK1274" i="3"/>
  <c r="BI1274" i="3" s="1"/>
  <c r="BJ1274" i="3" s="1"/>
  <c r="BH1274" i="3"/>
  <c r="BL1274" i="3"/>
  <c r="BN594" i="3"/>
  <c r="BL594" i="3"/>
  <c r="BH594" i="3"/>
  <c r="BM594" i="3"/>
  <c r="AY587" i="3"/>
  <c r="BN592" i="3"/>
  <c r="BL592" i="3"/>
  <c r="BH592" i="3"/>
  <c r="BK592" i="3"/>
  <c r="BI592" i="3" s="1"/>
  <c r="BJ592" i="3" s="1"/>
  <c r="BO592" i="3"/>
  <c r="BN572" i="3"/>
  <c r="BL572" i="3"/>
  <c r="BH572" i="3"/>
  <c r="BK572" i="3"/>
  <c r="BI572" i="3" s="1"/>
  <c r="BJ572" i="3" s="1"/>
  <c r="BO572" i="3"/>
  <c r="BB578" i="3"/>
  <c r="AY578" i="3"/>
  <c r="BN578" i="3"/>
  <c r="BL580" i="3"/>
  <c r="BK584" i="3"/>
  <c r="BI584" i="3" s="1"/>
  <c r="BJ584" i="3" s="1"/>
  <c r="BO584" i="3"/>
  <c r="BL588" i="3"/>
  <c r="CD570" i="3"/>
  <c r="AY573" i="3"/>
  <c r="BB573" i="3"/>
  <c r="BM573" i="3"/>
  <c r="CD573" i="3"/>
  <c r="CD581" i="3"/>
  <c r="AY593" i="3"/>
  <c r="BB593" i="3"/>
  <c r="BM593" i="3"/>
  <c r="CD593" i="3"/>
  <c r="BO595" i="3"/>
  <c r="BM595" i="3"/>
  <c r="BK595" i="3"/>
  <c r="BI595" i="3" s="1"/>
  <c r="BJ595" i="3" s="1"/>
  <c r="BH595" i="3"/>
  <c r="BL595" i="3"/>
  <c r="BN589" i="3"/>
  <c r="BL589" i="3"/>
  <c r="BH589" i="3"/>
  <c r="BM589" i="3"/>
  <c r="BB530" i="3"/>
  <c r="AY530" i="3"/>
  <c r="BB1318" i="3"/>
  <c r="AY1318" i="3"/>
  <c r="CD1318" i="3"/>
  <c r="BB1326" i="3"/>
  <c r="AY1326" i="3"/>
  <c r="CD1326" i="3"/>
  <c r="BB1334" i="3"/>
  <c r="AY1334" i="3"/>
  <c r="CD1334" i="3"/>
  <c r="BB1342" i="3"/>
  <c r="AY1342" i="3"/>
  <c r="CD1342" i="3"/>
  <c r="BB1809" i="3"/>
  <c r="AY1809" i="3"/>
  <c r="CD1809" i="3"/>
  <c r="BN1357" i="3"/>
  <c r="BL1357" i="3"/>
  <c r="BH1357" i="3"/>
  <c r="BM1357" i="3"/>
  <c r="BO1357" i="3"/>
  <c r="BN1359" i="3"/>
  <c r="BL1359" i="3"/>
  <c r="BH1359" i="3"/>
  <c r="BK1359" i="3"/>
  <c r="BI1359" i="3" s="1"/>
  <c r="BJ1359" i="3" s="1"/>
  <c r="BO1359" i="3"/>
  <c r="BB1360" i="3"/>
  <c r="AY1360" i="3"/>
  <c r="AY1361" i="3"/>
  <c r="BB1361" i="3"/>
  <c r="AY1363" i="3"/>
  <c r="BB1363" i="3"/>
  <c r="BB1364" i="3"/>
  <c r="AY1364" i="3"/>
  <c r="BB1368" i="3"/>
  <c r="AY1368" i="3"/>
  <c r="AY1373" i="3"/>
  <c r="BB1373" i="3"/>
  <c r="BB1376" i="3"/>
  <c r="AY1376" i="3"/>
  <c r="BB1380" i="3"/>
  <c r="AY1380" i="3"/>
  <c r="BB1384" i="3"/>
  <c r="AY1384" i="3"/>
  <c r="BB1386" i="3"/>
  <c r="AY1386" i="3"/>
  <c r="BB1402" i="3"/>
  <c r="AY1402" i="3"/>
  <c r="AY1406" i="3"/>
  <c r="BB1406" i="3"/>
  <c r="AY1810" i="3"/>
  <c r="BB1810" i="3"/>
  <c r="AY1416" i="3"/>
  <c r="BB1416" i="3"/>
  <c r="BB1420" i="3"/>
  <c r="AY1420" i="3"/>
  <c r="BB1423" i="3"/>
  <c r="AY1423" i="3"/>
  <c r="BB1428" i="3"/>
  <c r="AY1428" i="3"/>
  <c r="BB1432" i="3"/>
  <c r="AY1432" i="3"/>
  <c r="BL1138" i="3"/>
  <c r="BK1140" i="3"/>
  <c r="BI1140" i="3" s="1"/>
  <c r="BJ1140" i="3" s="1"/>
  <c r="BM1140" i="3"/>
  <c r="BK1143" i="3"/>
  <c r="BI1143" i="3" s="1"/>
  <c r="BJ1143" i="3" s="1"/>
  <c r="BM1143" i="3"/>
  <c r="BK1145" i="3"/>
  <c r="BI1145" i="3" s="1"/>
  <c r="BJ1145" i="3" s="1"/>
  <c r="BM1145" i="3"/>
  <c r="BL1146" i="3"/>
  <c r="BK1148" i="3"/>
  <c r="BI1148" i="3" s="1"/>
  <c r="BJ1148" i="3" s="1"/>
  <c r="BM1148" i="3"/>
  <c r="BK1269" i="3"/>
  <c r="BI1269" i="3" s="1"/>
  <c r="BJ1269" i="3" s="1"/>
  <c r="BM1269" i="3"/>
  <c r="BL1270" i="3"/>
  <c r="BK1272" i="3"/>
  <c r="BI1272" i="3" s="1"/>
  <c r="BJ1272" i="3" s="1"/>
  <c r="BM1272" i="3"/>
  <c r="BK1275" i="3"/>
  <c r="BI1275" i="3" s="1"/>
  <c r="BJ1275" i="3" s="1"/>
  <c r="BM1275" i="3"/>
  <c r="BK583" i="3"/>
  <c r="BI583" i="3" s="1"/>
  <c r="BJ583" i="3" s="1"/>
  <c r="BM583" i="3"/>
  <c r="BL587" i="3"/>
  <c r="BK569" i="3"/>
  <c r="BI569" i="3" s="1"/>
  <c r="BJ569" i="3" s="1"/>
  <c r="BM569" i="3"/>
  <c r="BK580" i="3"/>
  <c r="BI580" i="3" s="1"/>
  <c r="BJ580" i="3" s="1"/>
  <c r="BM580" i="3"/>
  <c r="BK588" i="3"/>
  <c r="BI588" i="3" s="1"/>
  <c r="BJ588" i="3" s="1"/>
  <c r="BM588" i="3"/>
  <c r="BL570" i="3"/>
  <c r="BK581" i="3"/>
  <c r="BI581" i="3" s="1"/>
  <c r="BJ581" i="3" s="1"/>
  <c r="BM581" i="3"/>
  <c r="BK585" i="3"/>
  <c r="BI585" i="3" s="1"/>
  <c r="BJ585" i="3" s="1"/>
  <c r="BM585" i="3"/>
  <c r="BK590" i="3"/>
  <c r="BI590" i="3" s="1"/>
  <c r="BJ590" i="3" s="1"/>
  <c r="BM590" i="3"/>
  <c r="BL596" i="3"/>
  <c r="CD579" i="3"/>
  <c r="AY582" i="3"/>
  <c r="BB582" i="3"/>
  <c r="CD582" i="3"/>
  <c r="CD575" i="3"/>
  <c r="AY529" i="3"/>
  <c r="BB529" i="3"/>
  <c r="CD529" i="3"/>
  <c r="BO530" i="3"/>
  <c r="BM530" i="3"/>
  <c r="BK530" i="3"/>
  <c r="BI530" i="3" s="1"/>
  <c r="BJ530" i="3" s="1"/>
  <c r="BH530" i="3"/>
  <c r="BL530" i="3"/>
  <c r="BN532" i="3"/>
  <c r="BL532" i="3"/>
  <c r="BH532" i="3"/>
  <c r="BM532" i="3"/>
  <c r="BN1780" i="3"/>
  <c r="BL1780" i="3"/>
  <c r="BH1780" i="3"/>
  <c r="BK1780" i="3"/>
  <c r="BI1780" i="3" s="1"/>
  <c r="BJ1780" i="3" s="1"/>
  <c r="BO1780" i="3"/>
  <c r="BN1309" i="3"/>
  <c r="BL1309" i="3"/>
  <c r="BH1309" i="3"/>
  <c r="BK1309" i="3"/>
  <c r="BI1309" i="3" s="1"/>
  <c r="BJ1309" i="3" s="1"/>
  <c r="BO1309" i="3"/>
  <c r="BB1310" i="3"/>
  <c r="AY1310" i="3"/>
  <c r="CD576" i="3"/>
  <c r="CD1316" i="3"/>
  <c r="CD1320" i="3"/>
  <c r="CD82" i="3"/>
  <c r="CD1328" i="3"/>
  <c r="CD1332" i="3"/>
  <c r="CD1336" i="3"/>
  <c r="CD1340" i="3"/>
  <c r="CD1344" i="3"/>
  <c r="CD1348" i="3"/>
  <c r="CD1352" i="3"/>
  <c r="CD1356" i="3"/>
  <c r="AY1357" i="3"/>
  <c r="BB1357" i="3"/>
  <c r="CD1357" i="3"/>
  <c r="CD1358" i="3"/>
  <c r="AY1359" i="3"/>
  <c r="BB1359" i="3"/>
  <c r="BM1359" i="3"/>
  <c r="CD1359" i="3"/>
  <c r="BO1360" i="3"/>
  <c r="BM1360" i="3"/>
  <c r="BK1360" i="3"/>
  <c r="BI1360" i="3" s="1"/>
  <c r="BJ1360" i="3" s="1"/>
  <c r="BH1360" i="3"/>
  <c r="BL1360" i="3"/>
  <c r="AY1369" i="3"/>
  <c r="BB1369" i="3"/>
  <c r="BB1372" i="3"/>
  <c r="AY1372" i="3"/>
  <c r="AY1377" i="3"/>
  <c r="BB1377" i="3"/>
  <c r="BB1378" i="3"/>
  <c r="AY1378" i="3"/>
  <c r="BB1382" i="3"/>
  <c r="AY1382" i="3"/>
  <c r="BB1388" i="3"/>
  <c r="AY1388" i="3"/>
  <c r="BB1804" i="3"/>
  <c r="AY1804" i="3"/>
  <c r="BB1392" i="3"/>
  <c r="AY1392" i="3"/>
  <c r="BB1394" i="3"/>
  <c r="AY1394" i="3"/>
  <c r="BB1396" i="3"/>
  <c r="AY1396" i="3"/>
  <c r="BB1398" i="3"/>
  <c r="AY1398" i="3"/>
  <c r="BB1400" i="3"/>
  <c r="AY1400" i="3"/>
  <c r="BB1404" i="3"/>
  <c r="AY1404" i="3"/>
  <c r="BB1405" i="3"/>
  <c r="AY1405" i="3"/>
  <c r="BB1407" i="3"/>
  <c r="AY1407" i="3"/>
  <c r="BB1408" i="3"/>
  <c r="AY1408" i="3"/>
  <c r="BB1409" i="3"/>
  <c r="AY1409" i="3"/>
  <c r="BB1412" i="3"/>
  <c r="AY1412" i="3"/>
  <c r="BB1413" i="3"/>
  <c r="AY1413" i="3"/>
  <c r="BB1414" i="3"/>
  <c r="AY1414" i="3"/>
  <c r="BB1415" i="3"/>
  <c r="AY1415" i="3"/>
  <c r="BH1361" i="3"/>
  <c r="BL1361" i="3"/>
  <c r="BN1361" i="3"/>
  <c r="CE1361" i="3"/>
  <c r="BK1362" i="3"/>
  <c r="BI1362" i="3" s="1"/>
  <c r="BJ1362" i="3" s="1"/>
  <c r="BM1362" i="3"/>
  <c r="CE1362" i="3"/>
  <c r="BH1363" i="3"/>
  <c r="BL1363" i="3"/>
  <c r="BN1363" i="3"/>
  <c r="CE1363" i="3"/>
  <c r="BH1364" i="3"/>
  <c r="BK1364" i="3"/>
  <c r="BI1364" i="3" s="1"/>
  <c r="BJ1364" i="3" s="1"/>
  <c r="BM1364" i="3"/>
  <c r="BO1364" i="3"/>
  <c r="BA1365" i="3"/>
  <c r="BS1365" i="3" s="1"/>
  <c r="BK1365" i="3"/>
  <c r="BI1365" i="3" s="1"/>
  <c r="BJ1365" i="3" s="1"/>
  <c r="BM1365" i="3"/>
  <c r="BH1366" i="3"/>
  <c r="BL1366" i="3"/>
  <c r="BN1366" i="3"/>
  <c r="BA1367" i="3"/>
  <c r="BS1367" i="3" s="1"/>
  <c r="BK1367" i="3"/>
  <c r="BI1367" i="3" s="1"/>
  <c r="BJ1367" i="3" s="1"/>
  <c r="BM1367" i="3"/>
  <c r="BL1368" i="3"/>
  <c r="CE1368" i="3"/>
  <c r="BH1369" i="3"/>
  <c r="BL1369" i="3"/>
  <c r="BN1369" i="3"/>
  <c r="CE1369" i="3"/>
  <c r="BK1370" i="3"/>
  <c r="BI1370" i="3" s="1"/>
  <c r="BJ1370" i="3" s="1"/>
  <c r="BM1370" i="3"/>
  <c r="CE1370" i="3"/>
  <c r="BL1371" i="3"/>
  <c r="CD1372" i="3"/>
  <c r="BK1373" i="3"/>
  <c r="BI1373" i="3" s="1"/>
  <c r="BJ1373" i="3" s="1"/>
  <c r="BM1373" i="3"/>
  <c r="BO1373" i="3"/>
  <c r="CD1373" i="3"/>
  <c r="BH1374" i="3"/>
  <c r="BL1374" i="3"/>
  <c r="BN1374" i="3"/>
  <c r="BA1805" i="3"/>
  <c r="BS1805" i="3" s="1"/>
  <c r="BK1805" i="3"/>
  <c r="BI1805" i="3" s="1"/>
  <c r="BJ1805" i="3" s="1"/>
  <c r="BM1805" i="3"/>
  <c r="BL1376" i="3"/>
  <c r="CE1376" i="3"/>
  <c r="BH1377" i="3"/>
  <c r="BL1377" i="3"/>
  <c r="BN1377" i="3"/>
  <c r="CE1377" i="3"/>
  <c r="BH1378" i="3"/>
  <c r="BK1378" i="3"/>
  <c r="BI1378" i="3" s="1"/>
  <c r="BJ1378" i="3" s="1"/>
  <c r="BM1378" i="3"/>
  <c r="BO1378" i="3"/>
  <c r="BH1379" i="3"/>
  <c r="BL1379" i="3"/>
  <c r="BN1379" i="3"/>
  <c r="CE1379" i="3"/>
  <c r="BH1380" i="3"/>
  <c r="BK1380" i="3"/>
  <c r="BI1380" i="3" s="1"/>
  <c r="BJ1380" i="3" s="1"/>
  <c r="BM1380" i="3"/>
  <c r="BO1380" i="3"/>
  <c r="BH1381" i="3"/>
  <c r="BL1381" i="3"/>
  <c r="BN1381" i="3"/>
  <c r="CE1381" i="3"/>
  <c r="BH1382" i="3"/>
  <c r="BK1382" i="3"/>
  <c r="BI1382" i="3" s="1"/>
  <c r="BJ1382" i="3" s="1"/>
  <c r="BM1382" i="3"/>
  <c r="BO1382" i="3"/>
  <c r="BH1383" i="3"/>
  <c r="BL1383" i="3"/>
  <c r="BN1383" i="3"/>
  <c r="CE1383" i="3"/>
  <c r="BH1384" i="3"/>
  <c r="BK1384" i="3"/>
  <c r="BI1384" i="3" s="1"/>
  <c r="BJ1384" i="3" s="1"/>
  <c r="BM1384" i="3"/>
  <c r="BO1384" i="3"/>
  <c r="CD1384" i="3"/>
  <c r="BH1385" i="3"/>
  <c r="BL1385" i="3"/>
  <c r="BN1385" i="3"/>
  <c r="CE1385" i="3"/>
  <c r="CD1386" i="3"/>
  <c r="BH1387" i="3"/>
  <c r="BL1387" i="3"/>
  <c r="BN1387" i="3"/>
  <c r="CE1387" i="3"/>
  <c r="CD1388" i="3"/>
  <c r="BH1389" i="3"/>
  <c r="BL1389" i="3"/>
  <c r="BN1389" i="3"/>
  <c r="CE1389" i="3"/>
  <c r="CD1804" i="3"/>
  <c r="BH1391" i="3"/>
  <c r="BL1391" i="3"/>
  <c r="BN1391" i="3"/>
  <c r="CE1391" i="3"/>
  <c r="CD1392" i="3"/>
  <c r="BH1393" i="3"/>
  <c r="BL1393" i="3"/>
  <c r="BN1393" i="3"/>
  <c r="CE1393" i="3"/>
  <c r="CD1394" i="3"/>
  <c r="BH1395" i="3"/>
  <c r="BL1395" i="3"/>
  <c r="BN1395" i="3"/>
  <c r="CE1395" i="3"/>
  <c r="CD1396" i="3"/>
  <c r="BH1397" i="3"/>
  <c r="BL1397" i="3"/>
  <c r="BN1397" i="3"/>
  <c r="CE1397" i="3"/>
  <c r="CD1398" i="3"/>
  <c r="BH1399" i="3"/>
  <c r="BL1399" i="3"/>
  <c r="BN1399" i="3"/>
  <c r="CE1399" i="3"/>
  <c r="CD1400" i="3"/>
  <c r="BH1401" i="3"/>
  <c r="BL1401" i="3"/>
  <c r="BN1401" i="3"/>
  <c r="CE1401" i="3"/>
  <c r="BL1402" i="3"/>
  <c r="BN1402" i="3"/>
  <c r="BL1403" i="3"/>
  <c r="BN1403" i="3"/>
  <c r="BK1404" i="3"/>
  <c r="BI1404" i="3" s="1"/>
  <c r="BJ1404" i="3" s="1"/>
  <c r="BM1404" i="3"/>
  <c r="BO1404" i="3"/>
  <c r="CD1404" i="3"/>
  <c r="BL1405" i="3"/>
  <c r="BN1405" i="3"/>
  <c r="CD1405" i="3"/>
  <c r="BL1406" i="3"/>
  <c r="BK1408" i="3"/>
  <c r="BI1408" i="3" s="1"/>
  <c r="BJ1408" i="3" s="1"/>
  <c r="BM1408" i="3"/>
  <c r="BO1408" i="3"/>
  <c r="CD1408" i="3"/>
  <c r="BL1409" i="3"/>
  <c r="BN1409" i="3"/>
  <c r="CD1409" i="3"/>
  <c r="BL1810" i="3"/>
  <c r="BK1411" i="3"/>
  <c r="BI1411" i="3" s="1"/>
  <c r="BJ1411" i="3" s="1"/>
  <c r="BM1411" i="3"/>
  <c r="BO1411" i="3"/>
  <c r="BK1412" i="3"/>
  <c r="BI1412" i="3" s="1"/>
  <c r="BJ1412" i="3" s="1"/>
  <c r="BM1412" i="3"/>
  <c r="BO1412" i="3"/>
  <c r="CD1412" i="3"/>
  <c r="BK1413" i="3"/>
  <c r="BI1413" i="3" s="1"/>
  <c r="BJ1413" i="3" s="1"/>
  <c r="BM1413" i="3"/>
  <c r="BO1413" i="3"/>
  <c r="BK1414" i="3"/>
  <c r="BI1414" i="3" s="1"/>
  <c r="BJ1414" i="3" s="1"/>
  <c r="BM1414" i="3"/>
  <c r="BO1414" i="3"/>
  <c r="CD1414" i="3"/>
  <c r="BL1415" i="3"/>
  <c r="BN1415" i="3"/>
  <c r="CD1415" i="3"/>
  <c r="BL1416" i="3"/>
  <c r="CD1417" i="3"/>
  <c r="BB1421" i="3"/>
  <c r="AY1421" i="3"/>
  <c r="BN1424" i="3"/>
  <c r="BL1424" i="3"/>
  <c r="BH1424" i="3"/>
  <c r="BK1424" i="3"/>
  <c r="BI1424" i="3" s="1"/>
  <c r="BJ1424" i="3" s="1"/>
  <c r="BO1424" i="3"/>
  <c r="CD1424" i="3"/>
  <c r="BO1425" i="3"/>
  <c r="BM1425" i="3"/>
  <c r="BK1425" i="3"/>
  <c r="BI1425" i="3" s="1"/>
  <c r="BJ1425" i="3" s="1"/>
  <c r="BH1425" i="3"/>
  <c r="BL1425" i="3"/>
  <c r="CD1425" i="3"/>
  <c r="BB1429" i="3"/>
  <c r="AY1429" i="3"/>
  <c r="BL1816" i="3"/>
  <c r="AY1431" i="3"/>
  <c r="BN1432" i="3"/>
  <c r="BL1432" i="3"/>
  <c r="BH1432" i="3"/>
  <c r="BK1432" i="3"/>
  <c r="BI1432" i="3" s="1"/>
  <c r="BJ1432" i="3" s="1"/>
  <c r="BO1432" i="3"/>
  <c r="CD1432" i="3"/>
  <c r="BO1433" i="3"/>
  <c r="BM1433" i="3"/>
  <c r="BK1433" i="3"/>
  <c r="BI1433" i="3" s="1"/>
  <c r="BJ1433" i="3" s="1"/>
  <c r="BH1433" i="3"/>
  <c r="BL1433" i="3"/>
  <c r="CE1433" i="3"/>
  <c r="BO1434" i="3"/>
  <c r="BN1434" i="3"/>
  <c r="BH1434" i="3"/>
  <c r="CD1434" i="3"/>
  <c r="BO1435" i="3"/>
  <c r="BB1439" i="3"/>
  <c r="AY1439" i="3"/>
  <c r="CE1439" i="3"/>
  <c r="BO1440" i="3"/>
  <c r="BN1440" i="3"/>
  <c r="BH1440" i="3"/>
  <c r="CD1440" i="3"/>
  <c r="AY1442" i="3"/>
  <c r="BB1442" i="3"/>
  <c r="BK1443" i="3"/>
  <c r="BI1443" i="3" s="1"/>
  <c r="BJ1443" i="3" s="1"/>
  <c r="BB1447" i="3"/>
  <c r="AY1447" i="3"/>
  <c r="AY1811" i="3"/>
  <c r="BB1811" i="3"/>
  <c r="AY1456" i="3"/>
  <c r="BB1456" i="3"/>
  <c r="AY1460" i="3"/>
  <c r="BB1460" i="3"/>
  <c r="AY1464" i="3"/>
  <c r="BB1464" i="3"/>
  <c r="AY1468" i="3"/>
  <c r="BB1468" i="3"/>
  <c r="AY1472" i="3"/>
  <c r="BB1472" i="3"/>
  <c r="AY1476" i="3"/>
  <c r="BB1476" i="3"/>
  <c r="AY1480" i="3"/>
  <c r="BB1480" i="3"/>
  <c r="AY1484" i="3"/>
  <c r="BB1484" i="3"/>
  <c r="AY1488" i="3"/>
  <c r="BB1488" i="3"/>
  <c r="AY1492" i="3"/>
  <c r="BB1492" i="3"/>
  <c r="AY1496" i="3"/>
  <c r="BB1496" i="3"/>
  <c r="AY1500" i="3"/>
  <c r="BB1500" i="3"/>
  <c r="AY1504" i="3"/>
  <c r="BB1504" i="3"/>
  <c r="AY1508" i="3"/>
  <c r="BB1508" i="3"/>
  <c r="AY1512" i="3"/>
  <c r="BB1512" i="3"/>
  <c r="AY1516" i="3"/>
  <c r="BB1516" i="3"/>
  <c r="AY1520" i="3"/>
  <c r="BB1520" i="3"/>
  <c r="AY1524" i="3"/>
  <c r="BB1524" i="3"/>
  <c r="AY1528" i="3"/>
  <c r="BB1528" i="3"/>
  <c r="AY1532" i="3"/>
  <c r="BB1532" i="3"/>
  <c r="AY1536" i="3"/>
  <c r="BB1536" i="3"/>
  <c r="AY1540" i="3"/>
  <c r="BB1540" i="3"/>
  <c r="AY1544" i="3"/>
  <c r="BB1544" i="3"/>
  <c r="AY1548" i="3"/>
  <c r="BB1548" i="3"/>
  <c r="AY1552" i="3"/>
  <c r="BB1552" i="3"/>
  <c r="AY1556" i="3"/>
  <c r="BB1556" i="3"/>
  <c r="AY1560" i="3"/>
  <c r="BB1560" i="3"/>
  <c r="AY1564" i="3"/>
  <c r="BB1564" i="3"/>
  <c r="BB1571" i="3"/>
  <c r="AY1571" i="3"/>
  <c r="AY1574" i="3"/>
  <c r="BB1574" i="3"/>
  <c r="AY1580" i="3"/>
  <c r="BB1580" i="3"/>
  <c r="BB1587" i="3"/>
  <c r="AY1587" i="3"/>
  <c r="BK571" i="3"/>
  <c r="BI571" i="3" s="1"/>
  <c r="BJ571" i="3" s="1"/>
  <c r="BM571" i="3"/>
  <c r="BK577" i="3"/>
  <c r="BI577" i="3" s="1"/>
  <c r="BJ577" i="3" s="1"/>
  <c r="BM577" i="3"/>
  <c r="BL579" i="3"/>
  <c r="BK575" i="3"/>
  <c r="BI575" i="3" s="1"/>
  <c r="BJ575" i="3" s="1"/>
  <c r="BM575" i="3"/>
  <c r="BK509" i="3"/>
  <c r="BI509" i="3" s="1"/>
  <c r="BJ509" i="3" s="1"/>
  <c r="BM509" i="3"/>
  <c r="BK531" i="3"/>
  <c r="BI531" i="3" s="1"/>
  <c r="BJ531" i="3" s="1"/>
  <c r="BM531" i="3"/>
  <c r="BL2151" i="3"/>
  <c r="BK1308" i="3"/>
  <c r="BI1308" i="3" s="1"/>
  <c r="BJ1308" i="3" s="1"/>
  <c r="BM1308" i="3"/>
  <c r="BK1311" i="3"/>
  <c r="BI1311" i="3" s="1"/>
  <c r="BJ1311" i="3" s="1"/>
  <c r="BM1311" i="3"/>
  <c r="BL576" i="3"/>
  <c r="BK1313" i="3"/>
  <c r="BI1313" i="3" s="1"/>
  <c r="BJ1313" i="3" s="1"/>
  <c r="BM1313" i="3"/>
  <c r="BL1314" i="3"/>
  <c r="BK1315" i="3"/>
  <c r="BI1315" i="3" s="1"/>
  <c r="BJ1315" i="3" s="1"/>
  <c r="BM1315" i="3"/>
  <c r="BL1316" i="3"/>
  <c r="BK1317" i="3"/>
  <c r="BI1317" i="3" s="1"/>
  <c r="BJ1317" i="3" s="1"/>
  <c r="BM1317" i="3"/>
  <c r="BL1318" i="3"/>
  <c r="BK1319" i="3"/>
  <c r="BI1319" i="3" s="1"/>
  <c r="BJ1319" i="3" s="1"/>
  <c r="BM1319" i="3"/>
  <c r="BL1320" i="3"/>
  <c r="BK1321" i="3"/>
  <c r="BI1321" i="3" s="1"/>
  <c r="BJ1321" i="3" s="1"/>
  <c r="BM1321" i="3"/>
  <c r="BL1322" i="3"/>
  <c r="BK1323" i="3"/>
  <c r="BI1323" i="3" s="1"/>
  <c r="BJ1323" i="3" s="1"/>
  <c r="BM1323" i="3"/>
  <c r="BL82" i="3"/>
  <c r="BK1325" i="3"/>
  <c r="BI1325" i="3" s="1"/>
  <c r="BJ1325" i="3" s="1"/>
  <c r="BM1325" i="3"/>
  <c r="BL1326" i="3"/>
  <c r="BK1327" i="3"/>
  <c r="BI1327" i="3" s="1"/>
  <c r="BJ1327" i="3" s="1"/>
  <c r="BM1327" i="3"/>
  <c r="BL1328" i="3"/>
  <c r="BK1329" i="3"/>
  <c r="BI1329" i="3" s="1"/>
  <c r="BJ1329" i="3" s="1"/>
  <c r="BM1329" i="3"/>
  <c r="BL1814" i="3"/>
  <c r="BK1331" i="3"/>
  <c r="BI1331" i="3" s="1"/>
  <c r="BJ1331" i="3" s="1"/>
  <c r="BM1331" i="3"/>
  <c r="BL1332" i="3"/>
  <c r="BK1333" i="3"/>
  <c r="BI1333" i="3" s="1"/>
  <c r="BJ1333" i="3" s="1"/>
  <c r="BM1333" i="3"/>
  <c r="BL1334" i="3"/>
  <c r="BK1335" i="3"/>
  <c r="BI1335" i="3" s="1"/>
  <c r="BJ1335" i="3" s="1"/>
  <c r="BM1335" i="3"/>
  <c r="BL1336" i="3"/>
  <c r="BK1337" i="3"/>
  <c r="BI1337" i="3" s="1"/>
  <c r="BJ1337" i="3" s="1"/>
  <c r="BM1337" i="3"/>
  <c r="BL1338" i="3"/>
  <c r="BK1339" i="3"/>
  <c r="BI1339" i="3" s="1"/>
  <c r="BJ1339" i="3" s="1"/>
  <c r="BM1339" i="3"/>
  <c r="BL1340" i="3"/>
  <c r="BK1341" i="3"/>
  <c r="BI1341" i="3" s="1"/>
  <c r="BJ1341" i="3" s="1"/>
  <c r="BM1341" i="3"/>
  <c r="BL1342" i="3"/>
  <c r="BK1343" i="3"/>
  <c r="BI1343" i="3" s="1"/>
  <c r="BJ1343" i="3" s="1"/>
  <c r="BM1343" i="3"/>
  <c r="BL1344" i="3"/>
  <c r="BK1345" i="3"/>
  <c r="BI1345" i="3" s="1"/>
  <c r="BJ1345" i="3" s="1"/>
  <c r="BM1345" i="3"/>
  <c r="BL1346" i="3"/>
  <c r="BK1347" i="3"/>
  <c r="BI1347" i="3" s="1"/>
  <c r="BJ1347" i="3" s="1"/>
  <c r="BM1347" i="3"/>
  <c r="BL1348" i="3"/>
  <c r="BK1349" i="3"/>
  <c r="BI1349" i="3" s="1"/>
  <c r="BJ1349" i="3" s="1"/>
  <c r="BM1349" i="3"/>
  <c r="BL1809" i="3"/>
  <c r="BK1351" i="3"/>
  <c r="BI1351" i="3" s="1"/>
  <c r="BJ1351" i="3" s="1"/>
  <c r="BM1351" i="3"/>
  <c r="BL1352" i="3"/>
  <c r="BK1353" i="3"/>
  <c r="BI1353" i="3" s="1"/>
  <c r="BJ1353" i="3" s="1"/>
  <c r="BM1353" i="3"/>
  <c r="BL1354" i="3"/>
  <c r="BK1355" i="3"/>
  <c r="BI1355" i="3" s="1"/>
  <c r="BJ1355" i="3" s="1"/>
  <c r="BM1355" i="3"/>
  <c r="BL1356" i="3"/>
  <c r="BK1358" i="3"/>
  <c r="BI1358" i="3" s="1"/>
  <c r="BJ1358" i="3" s="1"/>
  <c r="BM1358" i="3"/>
  <c r="BK1361" i="3"/>
  <c r="BI1361" i="3" s="1"/>
  <c r="BJ1361" i="3" s="1"/>
  <c r="BM1361" i="3"/>
  <c r="BK1363" i="3"/>
  <c r="BI1363" i="3" s="1"/>
  <c r="BJ1363" i="3" s="1"/>
  <c r="BM1363" i="3"/>
  <c r="BL1364" i="3"/>
  <c r="BK1366" i="3"/>
  <c r="BI1366" i="3" s="1"/>
  <c r="BJ1366" i="3" s="1"/>
  <c r="BM1366" i="3"/>
  <c r="BK1369" i="3"/>
  <c r="BI1369" i="3" s="1"/>
  <c r="BJ1369" i="3" s="1"/>
  <c r="BM1369" i="3"/>
  <c r="BK1371" i="3"/>
  <c r="BI1371" i="3" s="1"/>
  <c r="BJ1371" i="3" s="1"/>
  <c r="BM1371" i="3"/>
  <c r="BL1372" i="3"/>
  <c r="BH1373" i="3"/>
  <c r="BL1373" i="3"/>
  <c r="BK1374" i="3"/>
  <c r="BI1374" i="3" s="1"/>
  <c r="BJ1374" i="3" s="1"/>
  <c r="BM1374" i="3"/>
  <c r="BK1377" i="3"/>
  <c r="BI1377" i="3" s="1"/>
  <c r="BJ1377" i="3" s="1"/>
  <c r="BM1377" i="3"/>
  <c r="BL1378" i="3"/>
  <c r="BK1379" i="3"/>
  <c r="BI1379" i="3" s="1"/>
  <c r="BJ1379" i="3" s="1"/>
  <c r="BM1379" i="3"/>
  <c r="BL1380" i="3"/>
  <c r="BK1381" i="3"/>
  <c r="BI1381" i="3" s="1"/>
  <c r="BJ1381" i="3" s="1"/>
  <c r="BM1381" i="3"/>
  <c r="BL1382" i="3"/>
  <c r="BK1383" i="3"/>
  <c r="BI1383" i="3" s="1"/>
  <c r="BJ1383" i="3" s="1"/>
  <c r="BM1383" i="3"/>
  <c r="BL1384" i="3"/>
  <c r="BK1385" i="3"/>
  <c r="BI1385" i="3" s="1"/>
  <c r="BJ1385" i="3" s="1"/>
  <c r="BM1385" i="3"/>
  <c r="BL1386" i="3"/>
  <c r="BK1387" i="3"/>
  <c r="BI1387" i="3" s="1"/>
  <c r="BJ1387" i="3" s="1"/>
  <c r="BM1387" i="3"/>
  <c r="BL1388" i="3"/>
  <c r="BK1389" i="3"/>
  <c r="BI1389" i="3" s="1"/>
  <c r="BJ1389" i="3" s="1"/>
  <c r="BM1389" i="3"/>
  <c r="BL1804" i="3"/>
  <c r="BK1391" i="3"/>
  <c r="BI1391" i="3" s="1"/>
  <c r="BJ1391" i="3" s="1"/>
  <c r="BM1391" i="3"/>
  <c r="BL1392" i="3"/>
  <c r="BK1393" i="3"/>
  <c r="BI1393" i="3" s="1"/>
  <c r="BJ1393" i="3" s="1"/>
  <c r="BM1393" i="3"/>
  <c r="BL1394" i="3"/>
  <c r="BK1395" i="3"/>
  <c r="BI1395" i="3" s="1"/>
  <c r="BJ1395" i="3" s="1"/>
  <c r="BM1395" i="3"/>
  <c r="BL1396" i="3"/>
  <c r="BK1397" i="3"/>
  <c r="BI1397" i="3" s="1"/>
  <c r="BJ1397" i="3" s="1"/>
  <c r="BM1397" i="3"/>
  <c r="BL1398" i="3"/>
  <c r="BK1399" i="3"/>
  <c r="BI1399" i="3" s="1"/>
  <c r="BJ1399" i="3" s="1"/>
  <c r="BM1399" i="3"/>
  <c r="BL1400" i="3"/>
  <c r="BK1401" i="3"/>
  <c r="BI1401" i="3" s="1"/>
  <c r="BJ1401" i="3" s="1"/>
  <c r="BM1401" i="3"/>
  <c r="BH1402" i="3"/>
  <c r="BK1402" i="3"/>
  <c r="BI1402" i="3" s="1"/>
  <c r="BJ1402" i="3" s="1"/>
  <c r="BM1402" i="3"/>
  <c r="BH1403" i="3"/>
  <c r="BK1403" i="3"/>
  <c r="BI1403" i="3" s="1"/>
  <c r="BJ1403" i="3" s="1"/>
  <c r="BM1403" i="3"/>
  <c r="BH1404" i="3"/>
  <c r="BL1404" i="3"/>
  <c r="BH1405" i="3"/>
  <c r="BK1405" i="3"/>
  <c r="BI1405" i="3" s="1"/>
  <c r="BJ1405" i="3" s="1"/>
  <c r="BM1405" i="3"/>
  <c r="BK1406" i="3"/>
  <c r="BI1406" i="3" s="1"/>
  <c r="BJ1406" i="3" s="1"/>
  <c r="BM1406" i="3"/>
  <c r="BL1407" i="3"/>
  <c r="BH1408" i="3"/>
  <c r="BL1408" i="3"/>
  <c r="BH1409" i="3"/>
  <c r="BK1409" i="3"/>
  <c r="BI1409" i="3" s="1"/>
  <c r="BJ1409" i="3" s="1"/>
  <c r="BM1409" i="3"/>
  <c r="BK1810" i="3"/>
  <c r="BI1810" i="3" s="1"/>
  <c r="BJ1810" i="3" s="1"/>
  <c r="BM1810" i="3"/>
  <c r="BH1411" i="3"/>
  <c r="BL1411" i="3"/>
  <c r="BH1412" i="3"/>
  <c r="BL1412" i="3"/>
  <c r="BH1413" i="3"/>
  <c r="BL1413" i="3"/>
  <c r="BH1414" i="3"/>
  <c r="BL1414" i="3"/>
  <c r="BH1415" i="3"/>
  <c r="BK1415" i="3"/>
  <c r="BI1415" i="3" s="1"/>
  <c r="BJ1415" i="3" s="1"/>
  <c r="BM1415" i="3"/>
  <c r="BK1416" i="3"/>
  <c r="BI1416" i="3" s="1"/>
  <c r="BJ1416" i="3" s="1"/>
  <c r="BM1416" i="3"/>
  <c r="BO1417" i="3"/>
  <c r="BM1417" i="3"/>
  <c r="BK1417" i="3"/>
  <c r="BI1417" i="3" s="1"/>
  <c r="BJ1417" i="3" s="1"/>
  <c r="BN1417" i="3"/>
  <c r="BL1418" i="3"/>
  <c r="AY1419" i="3"/>
  <c r="BN1420" i="3"/>
  <c r="BL1420" i="3"/>
  <c r="BH1420" i="3"/>
  <c r="BK1420" i="3"/>
  <c r="BI1420" i="3" s="1"/>
  <c r="BJ1420" i="3" s="1"/>
  <c r="BO1420" i="3"/>
  <c r="CD1420" i="3"/>
  <c r="BO1421" i="3"/>
  <c r="BM1421" i="3"/>
  <c r="BK1421" i="3"/>
  <c r="BI1421" i="3" s="1"/>
  <c r="BJ1421" i="3" s="1"/>
  <c r="BH1421" i="3"/>
  <c r="BL1421" i="3"/>
  <c r="CD1421" i="3"/>
  <c r="BM1424" i="3"/>
  <c r="BB1425" i="3"/>
  <c r="AY1425" i="3"/>
  <c r="BN1425" i="3"/>
  <c r="BL1426" i="3"/>
  <c r="AY1427" i="3"/>
  <c r="BN1428" i="3"/>
  <c r="BL1428" i="3"/>
  <c r="BH1428" i="3"/>
  <c r="BK1428" i="3"/>
  <c r="BI1428" i="3" s="1"/>
  <c r="BJ1428" i="3" s="1"/>
  <c r="BO1428" i="3"/>
  <c r="CD1428" i="3"/>
  <c r="BO1429" i="3"/>
  <c r="BM1429" i="3"/>
  <c r="BK1429" i="3"/>
  <c r="BI1429" i="3" s="1"/>
  <c r="BJ1429" i="3" s="1"/>
  <c r="BH1429" i="3"/>
  <c r="BL1429" i="3"/>
  <c r="CD1429" i="3"/>
  <c r="BB1433" i="3"/>
  <c r="AY1433" i="3"/>
  <c r="BN1433" i="3"/>
  <c r="AY1434" i="3"/>
  <c r="BB1434" i="3"/>
  <c r="BL1434" i="3"/>
  <c r="BK1435" i="3"/>
  <c r="BI1435" i="3" s="1"/>
  <c r="BJ1435" i="3" s="1"/>
  <c r="BO1437" i="3"/>
  <c r="AY1440" i="3"/>
  <c r="BB1440" i="3"/>
  <c r="CE1441" i="3"/>
  <c r="BO1442" i="3"/>
  <c r="BN1442" i="3"/>
  <c r="BH1442" i="3"/>
  <c r="CD1442" i="3"/>
  <c r="BO1443" i="3"/>
  <c r="AY1448" i="3"/>
  <c r="BB1448" i="3"/>
  <c r="BB1567" i="3"/>
  <c r="AY1567" i="3"/>
  <c r="AY1572" i="3"/>
  <c r="BB1572" i="3"/>
  <c r="BB1579" i="3"/>
  <c r="AY1579" i="3"/>
  <c r="AY1582" i="3"/>
  <c r="BB1582" i="3"/>
  <c r="AY1588" i="3"/>
  <c r="BB1588" i="3"/>
  <c r="BK1418" i="3"/>
  <c r="BI1418" i="3" s="1"/>
  <c r="BJ1418" i="3" s="1"/>
  <c r="BM1418" i="3"/>
  <c r="BL1419" i="3"/>
  <c r="BK1422" i="3"/>
  <c r="BI1422" i="3" s="1"/>
  <c r="BJ1422" i="3" s="1"/>
  <c r="BM1422" i="3"/>
  <c r="BL1423" i="3"/>
  <c r="BK1426" i="3"/>
  <c r="BI1426" i="3" s="1"/>
  <c r="BJ1426" i="3" s="1"/>
  <c r="BM1426" i="3"/>
  <c r="BL1427" i="3"/>
  <c r="BK1816" i="3"/>
  <c r="BI1816" i="3" s="1"/>
  <c r="BJ1816" i="3" s="1"/>
  <c r="BM1816" i="3"/>
  <c r="BL1431" i="3"/>
  <c r="CE1435" i="3"/>
  <c r="BL1436" i="3"/>
  <c r="CD1436" i="3"/>
  <c r="CE1437" i="3"/>
  <c r="BL1438" i="3"/>
  <c r="CD1438" i="3"/>
  <c r="BK1439" i="3"/>
  <c r="BI1439" i="3" s="1"/>
  <c r="BJ1439" i="3" s="1"/>
  <c r="BK1441" i="3"/>
  <c r="BI1441" i="3" s="1"/>
  <c r="BJ1441" i="3" s="1"/>
  <c r="CE1443" i="3"/>
  <c r="BL1444" i="3"/>
  <c r="CD1444" i="3"/>
  <c r="BM1445" i="3"/>
  <c r="CE1445" i="3"/>
  <c r="BL1446" i="3"/>
  <c r="CD1446" i="3"/>
  <c r="BK1447" i="3"/>
  <c r="BI1447" i="3" s="1"/>
  <c r="BJ1447" i="3" s="1"/>
  <c r="BH1448" i="3"/>
  <c r="BN1448" i="3"/>
  <c r="BK1449" i="3"/>
  <c r="BI1449" i="3" s="1"/>
  <c r="BJ1449" i="3" s="1"/>
  <c r="BH1811" i="3"/>
  <c r="BN1811" i="3"/>
  <c r="BM1451" i="3"/>
  <c r="CE1451" i="3"/>
  <c r="BL1452" i="3"/>
  <c r="CD1452" i="3"/>
  <c r="BM1453" i="3"/>
  <c r="CE1453" i="3"/>
  <c r="BL1454" i="3"/>
  <c r="CD1454" i="3"/>
  <c r="BK1455" i="3"/>
  <c r="BI1455" i="3" s="1"/>
  <c r="BJ1455" i="3" s="1"/>
  <c r="BO1455" i="3"/>
  <c r="BH1456" i="3"/>
  <c r="BN1456" i="3"/>
  <c r="BM1457" i="3"/>
  <c r="CE1457" i="3"/>
  <c r="BL1458" i="3"/>
  <c r="CD1458" i="3"/>
  <c r="BK1459" i="3"/>
  <c r="BI1459" i="3" s="1"/>
  <c r="BJ1459" i="3" s="1"/>
  <c r="BO1459" i="3"/>
  <c r="BH1460" i="3"/>
  <c r="BN1460" i="3"/>
  <c r="BM1461" i="3"/>
  <c r="CE1461" i="3"/>
  <c r="BL1462" i="3"/>
  <c r="CD1462" i="3"/>
  <c r="BK1463" i="3"/>
  <c r="BI1463" i="3" s="1"/>
  <c r="BJ1463" i="3" s="1"/>
  <c r="BO1463" i="3"/>
  <c r="BH1464" i="3"/>
  <c r="BN1464" i="3"/>
  <c r="BM1465" i="3"/>
  <c r="CE1465" i="3"/>
  <c r="BL1466" i="3"/>
  <c r="CD1466" i="3"/>
  <c r="BK1467" i="3"/>
  <c r="BI1467" i="3" s="1"/>
  <c r="BJ1467" i="3" s="1"/>
  <c r="BO1467" i="3"/>
  <c r="BH1468" i="3"/>
  <c r="BN1468" i="3"/>
  <c r="BM1469" i="3"/>
  <c r="CE1469" i="3"/>
  <c r="BL1812" i="3"/>
  <c r="CD1812" i="3"/>
  <c r="BK1471" i="3"/>
  <c r="BI1471" i="3" s="1"/>
  <c r="BJ1471" i="3" s="1"/>
  <c r="BO1471" i="3"/>
  <c r="BH1472" i="3"/>
  <c r="BN1472" i="3"/>
  <c r="BM1473" i="3"/>
  <c r="CE1473" i="3"/>
  <c r="BL1474" i="3"/>
  <c r="CD1474" i="3"/>
  <c r="BK1475" i="3"/>
  <c r="BI1475" i="3" s="1"/>
  <c r="BJ1475" i="3" s="1"/>
  <c r="BO1475" i="3"/>
  <c r="BH1476" i="3"/>
  <c r="BN1476" i="3"/>
  <c r="BM1477" i="3"/>
  <c r="CE1477" i="3"/>
  <c r="BL1478" i="3"/>
  <c r="CD1478" i="3"/>
  <c r="BK1479" i="3"/>
  <c r="BI1479" i="3" s="1"/>
  <c r="BJ1479" i="3" s="1"/>
  <c r="BO1479" i="3"/>
  <c r="BH1480" i="3"/>
  <c r="BN1480" i="3"/>
  <c r="BM1481" i="3"/>
  <c r="CE1481" i="3"/>
  <c r="BL1482" i="3"/>
  <c r="CD1482" i="3"/>
  <c r="BK1483" i="3"/>
  <c r="BI1483" i="3" s="1"/>
  <c r="BJ1483" i="3" s="1"/>
  <c r="BO1483" i="3"/>
  <c r="BH1484" i="3"/>
  <c r="BN1484" i="3"/>
  <c r="BM1485" i="3"/>
  <c r="CE1485" i="3"/>
  <c r="BL1486" i="3"/>
  <c r="CD1486" i="3"/>
  <c r="BK1487" i="3"/>
  <c r="BI1487" i="3" s="1"/>
  <c r="BJ1487" i="3" s="1"/>
  <c r="BO1487" i="3"/>
  <c r="BH1488" i="3"/>
  <c r="BN1488" i="3"/>
  <c r="BM1489" i="3"/>
  <c r="CE1489" i="3"/>
  <c r="BL1813" i="3"/>
  <c r="CD1813" i="3"/>
  <c r="BK1491" i="3"/>
  <c r="BI1491" i="3" s="1"/>
  <c r="BJ1491" i="3" s="1"/>
  <c r="BO1491" i="3"/>
  <c r="BH1492" i="3"/>
  <c r="BN1492" i="3"/>
  <c r="BM1493" i="3"/>
  <c r="CE1493" i="3"/>
  <c r="BL1494" i="3"/>
  <c r="CD1494" i="3"/>
  <c r="BK1495" i="3"/>
  <c r="BI1495" i="3" s="1"/>
  <c r="BJ1495" i="3" s="1"/>
  <c r="BO1495" i="3"/>
  <c r="BH1496" i="3"/>
  <c r="BN1496" i="3"/>
  <c r="BM1497" i="3"/>
  <c r="CE1497" i="3"/>
  <c r="BL1498" i="3"/>
  <c r="CD1498" i="3"/>
  <c r="BK1499" i="3"/>
  <c r="BI1499" i="3" s="1"/>
  <c r="BJ1499" i="3" s="1"/>
  <c r="BO1499" i="3"/>
  <c r="BH1500" i="3"/>
  <c r="BN1500" i="3"/>
  <c r="BM1501" i="3"/>
  <c r="CE1501" i="3"/>
  <c r="BL1502" i="3"/>
  <c r="CD1502" i="3"/>
  <c r="BK1503" i="3"/>
  <c r="BI1503" i="3" s="1"/>
  <c r="BJ1503" i="3" s="1"/>
  <c r="BO1503" i="3"/>
  <c r="BH1504" i="3"/>
  <c r="BN1504" i="3"/>
  <c r="BM1505" i="3"/>
  <c r="CE1505" i="3"/>
  <c r="BL1506" i="3"/>
  <c r="CD1506" i="3"/>
  <c r="BK1507" i="3"/>
  <c r="BI1507" i="3" s="1"/>
  <c r="BJ1507" i="3" s="1"/>
  <c r="BO1507" i="3"/>
  <c r="BH1508" i="3"/>
  <c r="BN1508" i="3"/>
  <c r="BM1509" i="3"/>
  <c r="CE1509" i="3"/>
  <c r="BL528" i="3"/>
  <c r="CD528" i="3"/>
  <c r="BK1511" i="3"/>
  <c r="BI1511" i="3" s="1"/>
  <c r="BJ1511" i="3" s="1"/>
  <c r="BO1511" i="3"/>
  <c r="BH1512" i="3"/>
  <c r="BN1512" i="3"/>
  <c r="BM1513" i="3"/>
  <c r="CE1513" i="3"/>
  <c r="BL1514" i="3"/>
  <c r="CD1514" i="3"/>
  <c r="BK1515" i="3"/>
  <c r="BI1515" i="3" s="1"/>
  <c r="BJ1515" i="3" s="1"/>
  <c r="BO1515" i="3"/>
  <c r="BH1516" i="3"/>
  <c r="BN1516" i="3"/>
  <c r="BM1517" i="3"/>
  <c r="CE1517" i="3"/>
  <c r="BL1518" i="3"/>
  <c r="CD1518" i="3"/>
  <c r="BK1519" i="3"/>
  <c r="BI1519" i="3" s="1"/>
  <c r="BJ1519" i="3" s="1"/>
  <c r="BO1519" i="3"/>
  <c r="BH1520" i="3"/>
  <c r="BN1520" i="3"/>
  <c r="BM1521" i="3"/>
  <c r="CE1521" i="3"/>
  <c r="BL1522" i="3"/>
  <c r="CD1522" i="3"/>
  <c r="BK1523" i="3"/>
  <c r="BI1523" i="3" s="1"/>
  <c r="BJ1523" i="3" s="1"/>
  <c r="BO1523" i="3"/>
  <c r="BH1524" i="3"/>
  <c r="BN1524" i="3"/>
  <c r="BM1525" i="3"/>
  <c r="CE1525" i="3"/>
  <c r="BL1526" i="3"/>
  <c r="CD1526" i="3"/>
  <c r="BK1527" i="3"/>
  <c r="BI1527" i="3" s="1"/>
  <c r="BJ1527" i="3" s="1"/>
  <c r="BO1527" i="3"/>
  <c r="BH1528" i="3"/>
  <c r="BN1528" i="3"/>
  <c r="BM1529" i="3"/>
  <c r="CE1529" i="3"/>
  <c r="BL1808" i="3"/>
  <c r="CD1808" i="3"/>
  <c r="BK1531" i="3"/>
  <c r="BI1531" i="3" s="1"/>
  <c r="BJ1531" i="3" s="1"/>
  <c r="BO1531" i="3"/>
  <c r="BH1532" i="3"/>
  <c r="BN1532" i="3"/>
  <c r="BM1533" i="3"/>
  <c r="CE1533" i="3"/>
  <c r="BL1534" i="3"/>
  <c r="CD1534" i="3"/>
  <c r="BK1535" i="3"/>
  <c r="BI1535" i="3" s="1"/>
  <c r="BJ1535" i="3" s="1"/>
  <c r="BO1535" i="3"/>
  <c r="BH1536" i="3"/>
  <c r="BN1536" i="3"/>
  <c r="BM1537" i="3"/>
  <c r="CE1537" i="3"/>
  <c r="BL1538" i="3"/>
  <c r="CD1538" i="3"/>
  <c r="BK1539" i="3"/>
  <c r="BI1539" i="3" s="1"/>
  <c r="BJ1539" i="3" s="1"/>
  <c r="BO1539" i="3"/>
  <c r="BH1540" i="3"/>
  <c r="BN1540" i="3"/>
  <c r="BM1541" i="3"/>
  <c r="CE1541" i="3"/>
  <c r="BL1542" i="3"/>
  <c r="CD1542" i="3"/>
  <c r="BK1543" i="3"/>
  <c r="BI1543" i="3" s="1"/>
  <c r="BJ1543" i="3" s="1"/>
  <c r="BO1543" i="3"/>
  <c r="BH1544" i="3"/>
  <c r="BN1544" i="3"/>
  <c r="BM1545" i="3"/>
  <c r="CE1545" i="3"/>
  <c r="BL1546" i="3"/>
  <c r="CD1546" i="3"/>
  <c r="BK1547" i="3"/>
  <c r="BI1547" i="3" s="1"/>
  <c r="BJ1547" i="3" s="1"/>
  <c r="BO1547" i="3"/>
  <c r="BH1548" i="3"/>
  <c r="BN1548" i="3"/>
  <c r="BM1549" i="3"/>
  <c r="CE1549" i="3"/>
  <c r="BL1807" i="3"/>
  <c r="CD1807" i="3"/>
  <c r="BK1551" i="3"/>
  <c r="BI1551" i="3" s="1"/>
  <c r="BJ1551" i="3" s="1"/>
  <c r="BO1551" i="3"/>
  <c r="BH1552" i="3"/>
  <c r="BN1552" i="3"/>
  <c r="BM1553" i="3"/>
  <c r="CE1553" i="3"/>
  <c r="BL1554" i="3"/>
  <c r="CD1554" i="3"/>
  <c r="BK1555" i="3"/>
  <c r="BI1555" i="3" s="1"/>
  <c r="BJ1555" i="3" s="1"/>
  <c r="BO1555" i="3"/>
  <c r="BH1556" i="3"/>
  <c r="BN1556" i="3"/>
  <c r="BM1557" i="3"/>
  <c r="CE1557" i="3"/>
  <c r="BL1558" i="3"/>
  <c r="CD1558" i="3"/>
  <c r="BK1559" i="3"/>
  <c r="BI1559" i="3" s="1"/>
  <c r="BJ1559" i="3" s="1"/>
  <c r="BO1559" i="3"/>
  <c r="BH1560" i="3"/>
  <c r="BN1560" i="3"/>
  <c r="BM1561" i="3"/>
  <c r="CE1561" i="3"/>
  <c r="BL1562" i="3"/>
  <c r="CD1562" i="3"/>
  <c r="BK1563" i="3"/>
  <c r="BI1563" i="3" s="1"/>
  <c r="BJ1563" i="3" s="1"/>
  <c r="BO1563" i="3"/>
  <c r="BH1564" i="3"/>
  <c r="BN1564" i="3"/>
  <c r="BM1565" i="3"/>
  <c r="CE1565" i="3"/>
  <c r="BL1566" i="3"/>
  <c r="CD1566" i="3"/>
  <c r="BA1567" i="3"/>
  <c r="BS1567" i="3" s="1"/>
  <c r="CE1567" i="3"/>
  <c r="BL1568" i="3"/>
  <c r="CD1568" i="3"/>
  <c r="BM1569" i="3"/>
  <c r="CE1569" i="3"/>
  <c r="BL1806" i="3"/>
  <c r="CD1806" i="3"/>
  <c r="BK1571" i="3"/>
  <c r="BI1571" i="3" s="1"/>
  <c r="BJ1571" i="3" s="1"/>
  <c r="BH1572" i="3"/>
  <c r="BN1572" i="3"/>
  <c r="BK1573" i="3"/>
  <c r="BI1573" i="3" s="1"/>
  <c r="BJ1573" i="3" s="1"/>
  <c r="BH1574" i="3"/>
  <c r="BN1574" i="3"/>
  <c r="BM1575" i="3"/>
  <c r="CE1575" i="3"/>
  <c r="BL1576" i="3"/>
  <c r="CD1576" i="3"/>
  <c r="BM1577" i="3"/>
  <c r="CE1577" i="3"/>
  <c r="BL1578" i="3"/>
  <c r="CD1578" i="3"/>
  <c r="BK1579" i="3"/>
  <c r="BI1579" i="3" s="1"/>
  <c r="BJ1579" i="3" s="1"/>
  <c r="BH1580" i="3"/>
  <c r="BN1580" i="3"/>
  <c r="BK1581" i="3"/>
  <c r="BI1581" i="3" s="1"/>
  <c r="BJ1581" i="3" s="1"/>
  <c r="BH1582" i="3"/>
  <c r="BN1582" i="3"/>
  <c r="BM1583" i="3"/>
  <c r="CE1583" i="3"/>
  <c r="BL1584" i="3"/>
  <c r="CD1584" i="3"/>
  <c r="BM1585" i="3"/>
  <c r="CE1585" i="3"/>
  <c r="BL1586" i="3"/>
  <c r="CD1586" i="3"/>
  <c r="BK1587" i="3"/>
  <c r="BI1587" i="3" s="1"/>
  <c r="BJ1587" i="3" s="1"/>
  <c r="BH1588" i="3"/>
  <c r="BN1588" i="3"/>
  <c r="BK1589" i="3"/>
  <c r="BI1589" i="3" s="1"/>
  <c r="BJ1589" i="3" s="1"/>
  <c r="CE1589" i="3"/>
  <c r="BO1815" i="3"/>
  <c r="BN1815" i="3"/>
  <c r="BH1815" i="3"/>
  <c r="CD1815" i="3"/>
  <c r="BO1591" i="3"/>
  <c r="BK1593" i="3"/>
  <c r="BI1593" i="3" s="1"/>
  <c r="BJ1593" i="3" s="1"/>
  <c r="BB1595" i="3"/>
  <c r="AY1595" i="3"/>
  <c r="CE1595" i="3"/>
  <c r="BO1596" i="3"/>
  <c r="BN1596" i="3"/>
  <c r="BH1596" i="3"/>
  <c r="CD1596" i="3"/>
  <c r="AY1598" i="3"/>
  <c r="BB1598" i="3"/>
  <c r="BK1599" i="3"/>
  <c r="BI1599" i="3" s="1"/>
  <c r="BJ1599" i="3" s="1"/>
  <c r="BO1601" i="3"/>
  <c r="AY1604" i="3"/>
  <c r="BB1604" i="3"/>
  <c r="BB1605" i="3"/>
  <c r="CE1605" i="3"/>
  <c r="BO1606" i="3"/>
  <c r="BN1606" i="3"/>
  <c r="BH1606" i="3"/>
  <c r="CD1606" i="3"/>
  <c r="BO1607" i="3"/>
  <c r="AY1610" i="3"/>
  <c r="BB1610" i="3"/>
  <c r="BK1973" i="3"/>
  <c r="BI1973" i="3" s="1"/>
  <c r="BJ1973" i="3" s="1"/>
  <c r="BO550" i="3"/>
  <c r="BN550" i="3"/>
  <c r="BH550" i="3"/>
  <c r="CD550" i="3"/>
  <c r="BO486" i="3"/>
  <c r="AY553" i="3"/>
  <c r="BB553" i="3"/>
  <c r="AY549" i="3"/>
  <c r="BB549" i="3"/>
  <c r="AY547" i="3"/>
  <c r="BB547" i="3"/>
  <c r="AY548" i="3"/>
  <c r="BB548" i="3"/>
  <c r="BK1975" i="3"/>
  <c r="BI1975" i="3" s="1"/>
  <c r="BJ1975" i="3" s="1"/>
  <c r="BO1977" i="3"/>
  <c r="BN1977" i="3"/>
  <c r="BH1977" i="3"/>
  <c r="CD1977" i="3"/>
  <c r="BO1976" i="3"/>
  <c r="AY1631" i="3"/>
  <c r="BB1631" i="3"/>
  <c r="AY679" i="3"/>
  <c r="BB679" i="3"/>
  <c r="AY1692" i="3"/>
  <c r="BB1692" i="3"/>
  <c r="AY684" i="3"/>
  <c r="BB684" i="3"/>
  <c r="AY689" i="3"/>
  <c r="BB689" i="3"/>
  <c r="AY695" i="3"/>
  <c r="BB695" i="3"/>
  <c r="AY699" i="3"/>
  <c r="BB699" i="3"/>
  <c r="AY172" i="3"/>
  <c r="BB172" i="3"/>
  <c r="BK1445" i="3"/>
  <c r="BI1445" i="3" s="1"/>
  <c r="BJ1445" i="3" s="1"/>
  <c r="CE1447" i="3"/>
  <c r="BL1448" i="3"/>
  <c r="CD1448" i="3"/>
  <c r="CE1449" i="3"/>
  <c r="BL1811" i="3"/>
  <c r="CD1811" i="3"/>
  <c r="BK1451" i="3"/>
  <c r="BI1451" i="3" s="1"/>
  <c r="BJ1451" i="3" s="1"/>
  <c r="BK1453" i="3"/>
  <c r="BI1453" i="3" s="1"/>
  <c r="BJ1453" i="3" s="1"/>
  <c r="CE1455" i="3"/>
  <c r="BL1456" i="3"/>
  <c r="CD1456" i="3"/>
  <c r="BK1457" i="3"/>
  <c r="BI1457" i="3" s="1"/>
  <c r="BJ1457" i="3" s="1"/>
  <c r="CE1459" i="3"/>
  <c r="BL1460" i="3"/>
  <c r="CD1460" i="3"/>
  <c r="BK1461" i="3"/>
  <c r="BI1461" i="3" s="1"/>
  <c r="BJ1461" i="3" s="1"/>
  <c r="CE1463" i="3"/>
  <c r="BL1464" i="3"/>
  <c r="CD1464" i="3"/>
  <c r="BK1465" i="3"/>
  <c r="BI1465" i="3" s="1"/>
  <c r="BJ1465" i="3" s="1"/>
  <c r="CE1467" i="3"/>
  <c r="BL1468" i="3"/>
  <c r="CD1468" i="3"/>
  <c r="BK1469" i="3"/>
  <c r="BI1469" i="3" s="1"/>
  <c r="BJ1469" i="3" s="1"/>
  <c r="CE1471" i="3"/>
  <c r="BL1472" i="3"/>
  <c r="CD1472" i="3"/>
  <c r="BK1473" i="3"/>
  <c r="BI1473" i="3" s="1"/>
  <c r="BJ1473" i="3" s="1"/>
  <c r="CE1475" i="3"/>
  <c r="BL1476" i="3"/>
  <c r="CD1476" i="3"/>
  <c r="BK1477" i="3"/>
  <c r="BI1477" i="3" s="1"/>
  <c r="BJ1477" i="3" s="1"/>
  <c r="CE1479" i="3"/>
  <c r="BL1480" i="3"/>
  <c r="CD1480" i="3"/>
  <c r="BK1481" i="3"/>
  <c r="BI1481" i="3" s="1"/>
  <c r="BJ1481" i="3" s="1"/>
  <c r="CE1483" i="3"/>
  <c r="BL1484" i="3"/>
  <c r="CD1484" i="3"/>
  <c r="BK1485" i="3"/>
  <c r="BI1485" i="3" s="1"/>
  <c r="BJ1485" i="3" s="1"/>
  <c r="CE1487" i="3"/>
  <c r="BL1488" i="3"/>
  <c r="CD1488" i="3"/>
  <c r="BK1489" i="3"/>
  <c r="BI1489" i="3" s="1"/>
  <c r="BJ1489" i="3" s="1"/>
  <c r="CE1491" i="3"/>
  <c r="BL1492" i="3"/>
  <c r="CD1492" i="3"/>
  <c r="BK1493" i="3"/>
  <c r="BI1493" i="3" s="1"/>
  <c r="BJ1493" i="3" s="1"/>
  <c r="CE1495" i="3"/>
  <c r="BL1496" i="3"/>
  <c r="CD1496" i="3"/>
  <c r="BK1497" i="3"/>
  <c r="BI1497" i="3" s="1"/>
  <c r="BJ1497" i="3" s="1"/>
  <c r="CE1499" i="3"/>
  <c r="BL1500" i="3"/>
  <c r="CD1500" i="3"/>
  <c r="BK1501" i="3"/>
  <c r="BI1501" i="3" s="1"/>
  <c r="BJ1501" i="3" s="1"/>
  <c r="CE1503" i="3"/>
  <c r="BL1504" i="3"/>
  <c r="CD1504" i="3"/>
  <c r="BK1505" i="3"/>
  <c r="BI1505" i="3" s="1"/>
  <c r="BJ1505" i="3" s="1"/>
  <c r="CE1507" i="3"/>
  <c r="BL1508" i="3"/>
  <c r="CD1508" i="3"/>
  <c r="BK1509" i="3"/>
  <c r="BI1509" i="3" s="1"/>
  <c r="BJ1509" i="3" s="1"/>
  <c r="CE1511" i="3"/>
  <c r="BL1512" i="3"/>
  <c r="CD1512" i="3"/>
  <c r="BK1513" i="3"/>
  <c r="BI1513" i="3" s="1"/>
  <c r="BJ1513" i="3" s="1"/>
  <c r="CE1515" i="3"/>
  <c r="BL1516" i="3"/>
  <c r="CD1516" i="3"/>
  <c r="BK1517" i="3"/>
  <c r="BI1517" i="3" s="1"/>
  <c r="BJ1517" i="3" s="1"/>
  <c r="CE1519" i="3"/>
  <c r="BL1520" i="3"/>
  <c r="CD1520" i="3"/>
  <c r="BK1521" i="3"/>
  <c r="BI1521" i="3" s="1"/>
  <c r="BJ1521" i="3" s="1"/>
  <c r="CE1523" i="3"/>
  <c r="BL1524" i="3"/>
  <c r="CD1524" i="3"/>
  <c r="BK1525" i="3"/>
  <c r="BI1525" i="3" s="1"/>
  <c r="BJ1525" i="3" s="1"/>
  <c r="CE1527" i="3"/>
  <c r="BL1528" i="3"/>
  <c r="CD1528" i="3"/>
  <c r="BK1529" i="3"/>
  <c r="BI1529" i="3" s="1"/>
  <c r="BJ1529" i="3" s="1"/>
  <c r="CE1531" i="3"/>
  <c r="BL1532" i="3"/>
  <c r="CD1532" i="3"/>
  <c r="BK1533" i="3"/>
  <c r="BI1533" i="3" s="1"/>
  <c r="BJ1533" i="3" s="1"/>
  <c r="CE1535" i="3"/>
  <c r="BL1536" i="3"/>
  <c r="CD1536" i="3"/>
  <c r="BK1537" i="3"/>
  <c r="BI1537" i="3" s="1"/>
  <c r="BJ1537" i="3" s="1"/>
  <c r="CE1539" i="3"/>
  <c r="BL1540" i="3"/>
  <c r="CD1540" i="3"/>
  <c r="BK1541" i="3"/>
  <c r="BI1541" i="3" s="1"/>
  <c r="BJ1541" i="3" s="1"/>
  <c r="CE1543" i="3"/>
  <c r="BL1544" i="3"/>
  <c r="CD1544" i="3"/>
  <c r="BK1545" i="3"/>
  <c r="BI1545" i="3" s="1"/>
  <c r="BJ1545" i="3" s="1"/>
  <c r="CE1547" i="3"/>
  <c r="BL1548" i="3"/>
  <c r="CD1548" i="3"/>
  <c r="BK1549" i="3"/>
  <c r="BI1549" i="3" s="1"/>
  <c r="BJ1549" i="3" s="1"/>
  <c r="CE1551" i="3"/>
  <c r="BL1552" i="3"/>
  <c r="CD1552" i="3"/>
  <c r="BK1553" i="3"/>
  <c r="BI1553" i="3" s="1"/>
  <c r="BJ1553" i="3" s="1"/>
  <c r="CE1555" i="3"/>
  <c r="BL1556" i="3"/>
  <c r="CD1556" i="3"/>
  <c r="BK1557" i="3"/>
  <c r="BI1557" i="3" s="1"/>
  <c r="BJ1557" i="3" s="1"/>
  <c r="CE1559" i="3"/>
  <c r="BL1560" i="3"/>
  <c r="CD1560" i="3"/>
  <c r="BK1561" i="3"/>
  <c r="BI1561" i="3" s="1"/>
  <c r="BJ1561" i="3" s="1"/>
  <c r="CE1563" i="3"/>
  <c r="BL1564" i="3"/>
  <c r="CD1564" i="3"/>
  <c r="BK1565" i="3"/>
  <c r="BI1565" i="3" s="1"/>
  <c r="BJ1565" i="3" s="1"/>
  <c r="BK1569" i="3"/>
  <c r="BI1569" i="3" s="1"/>
  <c r="BJ1569" i="3" s="1"/>
  <c r="CE1571" i="3"/>
  <c r="BL1572" i="3"/>
  <c r="CD1572" i="3"/>
  <c r="CE1573" i="3"/>
  <c r="BL1574" i="3"/>
  <c r="CD1574" i="3"/>
  <c r="BK1575" i="3"/>
  <c r="BI1575" i="3" s="1"/>
  <c r="BJ1575" i="3" s="1"/>
  <c r="BK1577" i="3"/>
  <c r="BI1577" i="3" s="1"/>
  <c r="BJ1577" i="3" s="1"/>
  <c r="CE1579" i="3"/>
  <c r="BL1580" i="3"/>
  <c r="CD1580" i="3"/>
  <c r="CE1581" i="3"/>
  <c r="BL1582" i="3"/>
  <c r="CD1582" i="3"/>
  <c r="BK1583" i="3"/>
  <c r="BI1583" i="3" s="1"/>
  <c r="BJ1583" i="3" s="1"/>
  <c r="BK1585" i="3"/>
  <c r="BI1585" i="3" s="1"/>
  <c r="BJ1585" i="3" s="1"/>
  <c r="CE1587" i="3"/>
  <c r="BL1588" i="3"/>
  <c r="CD1588" i="3"/>
  <c r="AY1815" i="3"/>
  <c r="BB1815" i="3"/>
  <c r="BO1593" i="3"/>
  <c r="AY1596" i="3"/>
  <c r="BB1596" i="3"/>
  <c r="CE1597" i="3"/>
  <c r="BO1598" i="3"/>
  <c r="BN1598" i="3"/>
  <c r="BH1598" i="3"/>
  <c r="CD1598" i="3"/>
  <c r="BO1599" i="3"/>
  <c r="BB1603" i="3"/>
  <c r="AY1603" i="3"/>
  <c r="CE1603" i="3"/>
  <c r="BO1604" i="3"/>
  <c r="BN1604" i="3"/>
  <c r="BH1604" i="3"/>
  <c r="CD1604" i="3"/>
  <c r="AY1606" i="3"/>
  <c r="BB1606" i="3"/>
  <c r="BO77" i="3"/>
  <c r="BK77" i="3"/>
  <c r="BI77" i="3" s="1"/>
  <c r="BJ77" i="3" s="1"/>
  <c r="CE77" i="3"/>
  <c r="BO1610" i="3"/>
  <c r="BN1610" i="3"/>
  <c r="BH1610" i="3"/>
  <c r="CD1610" i="3"/>
  <c r="BO1973" i="3"/>
  <c r="AY550" i="3"/>
  <c r="BB550" i="3"/>
  <c r="BO553" i="3"/>
  <c r="BN553" i="3"/>
  <c r="BH553" i="3"/>
  <c r="CD553" i="3"/>
  <c r="BO549" i="3"/>
  <c r="BN549" i="3"/>
  <c r="BH549" i="3"/>
  <c r="CD549" i="3"/>
  <c r="BO547" i="3"/>
  <c r="BN547" i="3"/>
  <c r="BH547" i="3"/>
  <c r="CD547" i="3"/>
  <c r="BO548" i="3"/>
  <c r="BN548" i="3"/>
  <c r="BH548" i="3"/>
  <c r="CD548" i="3"/>
  <c r="BO1975" i="3"/>
  <c r="AY1977" i="3"/>
  <c r="BB1977" i="3"/>
  <c r="BB64" i="3"/>
  <c r="AY64" i="3"/>
  <c r="BB613" i="3"/>
  <c r="AY613" i="3"/>
  <c r="AY614" i="3"/>
  <c r="BB614" i="3"/>
  <c r="AY616" i="3"/>
  <c r="BB616" i="3"/>
  <c r="AY681" i="3"/>
  <c r="BB681" i="3"/>
  <c r="AY682" i="3"/>
  <c r="BB682" i="3"/>
  <c r="AY687" i="3"/>
  <c r="BB687" i="3"/>
  <c r="AY1693" i="3"/>
  <c r="BB1693" i="3"/>
  <c r="AY697" i="3"/>
  <c r="BB697" i="3"/>
  <c r="AY170" i="3"/>
  <c r="BB170" i="3"/>
  <c r="AY1694" i="3"/>
  <c r="BB1694" i="3"/>
  <c r="BK484" i="3"/>
  <c r="BI484" i="3" s="1"/>
  <c r="BJ484" i="3" s="1"/>
  <c r="BO484" i="3"/>
  <c r="CE64" i="3"/>
  <c r="BL1631" i="3"/>
  <c r="CD1631" i="3"/>
  <c r="BM613" i="3"/>
  <c r="CE613" i="3"/>
  <c r="BL614" i="3"/>
  <c r="CD614" i="3"/>
  <c r="BL616" i="3"/>
  <c r="CD616" i="3"/>
  <c r="BN624" i="3"/>
  <c r="BN1681" i="3"/>
  <c r="BN625" i="3"/>
  <c r="BN626" i="3"/>
  <c r="BN627" i="3"/>
  <c r="BN612" i="3"/>
  <c r="BN629" i="3"/>
  <c r="BN630" i="3"/>
  <c r="BN1682" i="3"/>
  <c r="BN1683" i="3"/>
  <c r="BN631" i="3"/>
  <c r="BN632" i="3"/>
  <c r="CE633" i="3"/>
  <c r="BN679" i="3"/>
  <c r="BN681" i="3"/>
  <c r="BN1692" i="3"/>
  <c r="BN682" i="3"/>
  <c r="BN684" i="3"/>
  <c r="BN687" i="3"/>
  <c r="BN689" i="3"/>
  <c r="BN1693" i="3"/>
  <c r="BN695" i="3"/>
  <c r="BN697" i="3"/>
  <c r="BN699" i="3"/>
  <c r="BN170" i="3"/>
  <c r="BN172" i="3"/>
  <c r="BN1694" i="3"/>
  <c r="BN1695" i="3"/>
  <c r="BN702" i="3"/>
  <c r="CE703" i="3"/>
  <c r="CE1696" i="3"/>
  <c r="CE705" i="3"/>
  <c r="BN701" i="3"/>
  <c r="CE1680" i="3"/>
  <c r="CE708" i="3"/>
  <c r="BO177" i="3"/>
  <c r="BH177" i="3"/>
  <c r="BO710" i="3"/>
  <c r="BH710" i="3"/>
  <c r="CE65" i="3"/>
  <c r="BO178" i="3"/>
  <c r="BH178" i="3"/>
  <c r="CE1698" i="3"/>
  <c r="CE706" i="3"/>
  <c r="CE714" i="3"/>
  <c r="CE1699" i="3"/>
  <c r="CE179" i="3"/>
  <c r="CE717" i="3"/>
  <c r="CE739" i="3"/>
  <c r="BO1705" i="3"/>
  <c r="BH1705" i="3"/>
  <c r="BO741" i="3"/>
  <c r="BH741" i="3"/>
  <c r="BO1706" i="3"/>
  <c r="BH1706" i="3"/>
  <c r="BO1707" i="3"/>
  <c r="BH1707" i="3"/>
  <c r="BO742" i="3"/>
  <c r="BH742" i="3"/>
  <c r="BO184" i="3"/>
  <c r="BH184" i="3"/>
  <c r="BO185" i="3"/>
  <c r="BH185" i="3"/>
  <c r="CE186" i="3"/>
  <c r="BO188" i="3"/>
  <c r="BH188" i="3"/>
  <c r="BO745" i="3"/>
  <c r="BH745" i="3"/>
  <c r="BO1904" i="3"/>
  <c r="BH1904" i="3"/>
  <c r="BO1709" i="3"/>
  <c r="BH1709" i="3"/>
  <c r="AY194" i="3"/>
  <c r="BB194" i="3"/>
  <c r="AY500" i="3"/>
  <c r="BB500" i="3"/>
  <c r="AY755" i="3"/>
  <c r="BB755" i="3"/>
  <c r="AY1712" i="3"/>
  <c r="BB1712" i="3"/>
  <c r="AY207" i="3"/>
  <c r="BB207" i="3"/>
  <c r="AY760" i="3"/>
  <c r="BB760" i="3"/>
  <c r="AY208" i="3"/>
  <c r="BB208" i="3"/>
  <c r="AY227" i="3"/>
  <c r="BB227" i="3"/>
  <c r="AY229" i="3"/>
  <c r="BB229" i="3"/>
  <c r="AY758" i="3"/>
  <c r="BB758" i="3"/>
  <c r="AY769" i="3"/>
  <c r="BB769" i="3"/>
  <c r="AY770" i="3"/>
  <c r="BB770" i="3"/>
  <c r="BO772" i="3"/>
  <c r="BH772" i="3"/>
  <c r="BN772" i="3"/>
  <c r="AY778" i="3"/>
  <c r="BB778" i="3"/>
  <c r="AY238" i="3"/>
  <c r="BB238" i="3"/>
  <c r="AY242" i="3"/>
  <c r="BB242" i="3"/>
  <c r="CE1591" i="3"/>
  <c r="BL1592" i="3"/>
  <c r="CD1592" i="3"/>
  <c r="CE1593" i="3"/>
  <c r="BL1594" i="3"/>
  <c r="CD1594" i="3"/>
  <c r="BK1595" i="3"/>
  <c r="BI1595" i="3" s="1"/>
  <c r="BJ1595" i="3" s="1"/>
  <c r="BK1597" i="3"/>
  <c r="BI1597" i="3" s="1"/>
  <c r="BJ1597" i="3" s="1"/>
  <c r="CE1599" i="3"/>
  <c r="BL1600" i="3"/>
  <c r="CD1600" i="3"/>
  <c r="CE1601" i="3"/>
  <c r="BL1602" i="3"/>
  <c r="CD1602" i="3"/>
  <c r="BK1603" i="3"/>
  <c r="BI1603" i="3" s="1"/>
  <c r="BJ1603" i="3" s="1"/>
  <c r="BK1605" i="3"/>
  <c r="BI1605" i="3" s="1"/>
  <c r="BJ1605" i="3" s="1"/>
  <c r="CE1607" i="3"/>
  <c r="BL1608" i="3"/>
  <c r="CD1608" i="3"/>
  <c r="CE1973" i="3"/>
  <c r="BL485" i="3"/>
  <c r="CD485" i="3"/>
  <c r="CE486" i="3"/>
  <c r="BL555" i="3"/>
  <c r="CD555" i="3"/>
  <c r="BL554" i="3"/>
  <c r="CD554" i="3"/>
  <c r="BL552" i="3"/>
  <c r="CD552" i="3"/>
  <c r="BL551" i="3"/>
  <c r="CD551" i="3"/>
  <c r="CE1975" i="3"/>
  <c r="BL1974" i="3"/>
  <c r="CD1974" i="3"/>
  <c r="CE1976" i="3"/>
  <c r="BL1978" i="3"/>
  <c r="CD1978" i="3"/>
  <c r="CE484" i="3"/>
  <c r="BL1880" i="3"/>
  <c r="CD1880" i="3"/>
  <c r="BK64" i="3"/>
  <c r="BI64" i="3" s="1"/>
  <c r="BJ64" i="3" s="1"/>
  <c r="BH1631" i="3"/>
  <c r="BN1631" i="3"/>
  <c r="BK613" i="3"/>
  <c r="BI613" i="3" s="1"/>
  <c r="BJ613" i="3" s="1"/>
  <c r="BH614" i="3"/>
  <c r="BN614" i="3"/>
  <c r="BL615" i="3"/>
  <c r="CD615" i="3"/>
  <c r="BH616" i="3"/>
  <c r="BN616" i="3"/>
  <c r="BL623" i="3"/>
  <c r="BH624" i="3"/>
  <c r="BH1681" i="3"/>
  <c r="BH625" i="3"/>
  <c r="BH626" i="3"/>
  <c r="BH627" i="3"/>
  <c r="BH612" i="3"/>
  <c r="BH629" i="3"/>
  <c r="BH630" i="3"/>
  <c r="BH1682" i="3"/>
  <c r="BH1683" i="3"/>
  <c r="BH631" i="3"/>
  <c r="BH632" i="3"/>
  <c r="BN634" i="3"/>
  <c r="BN1684" i="3"/>
  <c r="BN635" i="3"/>
  <c r="BN628" i="3"/>
  <c r="BN637" i="3"/>
  <c r="BN638" i="3"/>
  <c r="BN639" i="3"/>
  <c r="BN640" i="3"/>
  <c r="BN641" i="3"/>
  <c r="BN642" i="3"/>
  <c r="BN643" i="3"/>
  <c r="BN644" i="3"/>
  <c r="BN645" i="3"/>
  <c r="BN646" i="3"/>
  <c r="BN636" i="3"/>
  <c r="BN1685" i="3"/>
  <c r="BN1686" i="3"/>
  <c r="BN648" i="3"/>
  <c r="BN1687" i="3"/>
  <c r="BN649" i="3"/>
  <c r="BN651" i="3"/>
  <c r="BN652" i="3"/>
  <c r="BN653" i="3"/>
  <c r="BN1688" i="3"/>
  <c r="BN168" i="3"/>
  <c r="BN647" i="3"/>
  <c r="BN654" i="3"/>
  <c r="BN655" i="3"/>
  <c r="BN656" i="3"/>
  <c r="BN657" i="3"/>
  <c r="BN658" i="3"/>
  <c r="BN659" i="3"/>
  <c r="BN1690" i="3"/>
  <c r="BN660" i="3"/>
  <c r="BN661" i="3"/>
  <c r="BN1689" i="3"/>
  <c r="BN663" i="3"/>
  <c r="BN664" i="3"/>
  <c r="BN665" i="3"/>
  <c r="BN666" i="3"/>
  <c r="BN667" i="3"/>
  <c r="BN668" i="3"/>
  <c r="BN669" i="3"/>
  <c r="BN670" i="3"/>
  <c r="BN671" i="3"/>
  <c r="BN672" i="3"/>
  <c r="BN662" i="3"/>
  <c r="BN674" i="3"/>
  <c r="BN676" i="3"/>
  <c r="BN677" i="3"/>
  <c r="BN169" i="3"/>
  <c r="BN678" i="3"/>
  <c r="BH679" i="3"/>
  <c r="BN680" i="3"/>
  <c r="BH681" i="3"/>
  <c r="BN1691" i="3"/>
  <c r="BH1692" i="3"/>
  <c r="BN673" i="3"/>
  <c r="BH682" i="3"/>
  <c r="BN683" i="3"/>
  <c r="BH684" i="3"/>
  <c r="BN686" i="3"/>
  <c r="BH687" i="3"/>
  <c r="BN688" i="3"/>
  <c r="BH689" i="3"/>
  <c r="BN690" i="3"/>
  <c r="CE691" i="3"/>
  <c r="BN692" i="3"/>
  <c r="BH1693" i="3"/>
  <c r="BN694" i="3"/>
  <c r="BH695" i="3"/>
  <c r="BN696" i="3"/>
  <c r="BH697" i="3"/>
  <c r="BN698" i="3"/>
  <c r="BH699" i="3"/>
  <c r="BN700" i="3"/>
  <c r="BH170" i="3"/>
  <c r="BN171" i="3"/>
  <c r="BH172" i="3"/>
  <c r="BN693" i="3"/>
  <c r="BH1694" i="3"/>
  <c r="BH1695" i="3"/>
  <c r="BH702" i="3"/>
  <c r="CE173" i="3"/>
  <c r="CE704" i="3"/>
  <c r="CE174" i="3"/>
  <c r="BH701" i="3"/>
  <c r="CD176" i="3"/>
  <c r="CE176" i="3"/>
  <c r="BN177" i="3"/>
  <c r="BN710" i="3"/>
  <c r="BN178" i="3"/>
  <c r="BO712" i="3"/>
  <c r="BH712" i="3"/>
  <c r="BO1701" i="3"/>
  <c r="BH1701" i="3"/>
  <c r="BO721" i="3"/>
  <c r="BH721" i="3"/>
  <c r="BO1702" i="3"/>
  <c r="BH1702" i="3"/>
  <c r="BO180" i="3"/>
  <c r="BH180" i="3"/>
  <c r="BO1703" i="3"/>
  <c r="BH1703" i="3"/>
  <c r="BO181" i="3"/>
  <c r="BH181" i="3"/>
  <c r="BO2085" i="3"/>
  <c r="BH2085" i="3"/>
  <c r="BO722" i="3"/>
  <c r="BH722" i="3"/>
  <c r="BO182" i="3"/>
  <c r="BH182" i="3"/>
  <c r="BO729" i="3"/>
  <c r="BH729" i="3"/>
  <c r="BO720" i="3"/>
  <c r="BH720" i="3"/>
  <c r="BO499" i="3"/>
  <c r="BH499" i="3"/>
  <c r="BO731" i="3"/>
  <c r="BH731" i="3"/>
  <c r="BO732" i="3"/>
  <c r="BH732" i="3"/>
  <c r="BO1704" i="3"/>
  <c r="BH1704" i="3"/>
  <c r="CE733" i="3"/>
  <c r="CE735" i="3"/>
  <c r="CE737" i="3"/>
  <c r="BN1705" i="3"/>
  <c r="BN741" i="3"/>
  <c r="BN1706" i="3"/>
  <c r="BN1707" i="3"/>
  <c r="BN742" i="3"/>
  <c r="BN184" i="3"/>
  <c r="BN185" i="3"/>
  <c r="CE744" i="3"/>
  <c r="BN188" i="3"/>
  <c r="BN745" i="3"/>
  <c r="BN1904" i="3"/>
  <c r="BN1709" i="3"/>
  <c r="CE747" i="3"/>
  <c r="CE1710" i="3"/>
  <c r="CE749" i="3"/>
  <c r="CE190" i="3"/>
  <c r="BO192" i="3"/>
  <c r="BH192" i="3"/>
  <c r="BO193" i="3"/>
  <c r="BH193" i="3"/>
  <c r="BO750" i="3"/>
  <c r="BH750" i="3"/>
  <c r="BO751" i="3"/>
  <c r="BH751" i="3"/>
  <c r="BO748" i="3"/>
  <c r="BH748" i="3"/>
  <c r="BO194" i="3"/>
  <c r="BH194" i="3"/>
  <c r="BO500" i="3"/>
  <c r="BH500" i="3"/>
  <c r="BO755" i="3"/>
  <c r="BH755" i="3"/>
  <c r="BO1712" i="3"/>
  <c r="BH1712" i="3"/>
  <c r="CE757" i="3"/>
  <c r="CE752" i="3"/>
  <c r="BO207" i="3"/>
  <c r="BH207" i="3"/>
  <c r="BO760" i="3"/>
  <c r="BH760" i="3"/>
  <c r="BO208" i="3"/>
  <c r="BH208" i="3"/>
  <c r="BO227" i="3"/>
  <c r="BH227" i="3"/>
  <c r="BO229" i="3"/>
  <c r="BH229" i="3"/>
  <c r="BO758" i="3"/>
  <c r="BH758" i="3"/>
  <c r="BO769" i="3"/>
  <c r="BH769" i="3"/>
  <c r="BO770" i="3"/>
  <c r="BH770" i="3"/>
  <c r="BO771" i="3"/>
  <c r="BH771" i="3"/>
  <c r="BN771" i="3"/>
  <c r="BO235" i="3"/>
  <c r="BH235" i="3"/>
  <c r="BN235" i="3"/>
  <c r="CE709" i="3"/>
  <c r="CE1903" i="3"/>
  <c r="CE711" i="3"/>
  <c r="CE713" i="3"/>
  <c r="CE715" i="3"/>
  <c r="CE1700" i="3"/>
  <c r="CE716" i="3"/>
  <c r="BN718" i="3"/>
  <c r="CE719" i="3"/>
  <c r="CE734" i="3"/>
  <c r="CE736" i="3"/>
  <c r="BN183" i="3"/>
  <c r="CE730" i="3"/>
  <c r="CE740" i="3"/>
  <c r="BN738" i="3"/>
  <c r="CE66" i="3"/>
  <c r="BN1708" i="3"/>
  <c r="CE187" i="3"/>
  <c r="CE746" i="3"/>
  <c r="BN743" i="3"/>
  <c r="CE1711" i="3"/>
  <c r="CE189" i="3"/>
  <c r="CE191" i="3"/>
  <c r="BN753" i="3"/>
  <c r="BN205" i="3"/>
  <c r="BN754" i="3"/>
  <c r="BN206" i="3"/>
  <c r="BN756" i="3"/>
  <c r="BN759" i="3"/>
  <c r="BN764" i="3"/>
  <c r="BN209" i="3"/>
  <c r="BN228" i="3"/>
  <c r="BN230" i="3"/>
  <c r="BN231" i="3"/>
  <c r="BN232" i="3"/>
  <c r="BN233" i="3"/>
  <c r="AY771" i="3"/>
  <c r="BB771" i="3"/>
  <c r="AY772" i="3"/>
  <c r="BB772" i="3"/>
  <c r="AY235" i="3"/>
  <c r="BB235" i="3"/>
  <c r="AY767" i="3"/>
  <c r="BB767" i="3"/>
  <c r="AY1715" i="3"/>
  <c r="BB1715" i="3"/>
  <c r="AY240" i="3"/>
  <c r="BB240" i="3"/>
  <c r="AY774" i="3"/>
  <c r="BB774" i="3"/>
  <c r="BH767" i="3"/>
  <c r="BN1697" i="3"/>
  <c r="BH778" i="3"/>
  <c r="BN1714" i="3"/>
  <c r="BH1715" i="3"/>
  <c r="BN236" i="3"/>
  <c r="BH238" i="3"/>
  <c r="BN239" i="3"/>
  <c r="BH240" i="3"/>
  <c r="BN241" i="3"/>
  <c r="BH242" i="3"/>
  <c r="BN1716" i="3"/>
  <c r="BH774" i="3"/>
  <c r="BO243" i="3"/>
  <c r="BN243" i="3"/>
  <c r="BO244" i="3"/>
  <c r="BH244" i="3"/>
  <c r="BO246" i="3"/>
  <c r="BH246" i="3"/>
  <c r="BO251" i="3"/>
  <c r="BH251" i="3"/>
  <c r="BO1717" i="3"/>
  <c r="BH1717" i="3"/>
  <c r="BO782" i="3"/>
  <c r="BH782" i="3"/>
  <c r="BO252" i="3"/>
  <c r="BH252" i="3"/>
  <c r="BO254" i="3"/>
  <c r="BH254" i="3"/>
  <c r="BO256" i="3"/>
  <c r="BH256" i="3"/>
  <c r="BO785" i="3"/>
  <c r="BH785" i="3"/>
  <c r="BO259" i="3"/>
  <c r="BH259" i="3"/>
  <c r="BO784" i="3"/>
  <c r="BH784" i="3"/>
  <c r="BO787" i="3"/>
  <c r="BH787" i="3"/>
  <c r="BO262" i="3"/>
  <c r="BH262" i="3"/>
  <c r="BO263" i="3"/>
  <c r="BH263" i="3"/>
  <c r="BO265" i="3"/>
  <c r="BH265" i="3"/>
  <c r="BO788" i="3"/>
  <c r="BH788" i="3"/>
  <c r="BO267" i="3"/>
  <c r="BH267" i="3"/>
  <c r="BO791" i="3"/>
  <c r="BH791" i="3"/>
  <c r="BO793" i="3"/>
  <c r="BH793" i="3"/>
  <c r="BO1719" i="3"/>
  <c r="BH1719" i="3"/>
  <c r="BO269" i="3"/>
  <c r="BH269" i="3"/>
  <c r="BO789" i="3"/>
  <c r="BH789" i="3"/>
  <c r="BO804" i="3"/>
  <c r="BH804" i="3"/>
  <c r="BO807" i="3"/>
  <c r="BH807" i="3"/>
  <c r="BO1720" i="3"/>
  <c r="BH1720" i="3"/>
  <c r="BO811" i="3"/>
  <c r="BH811" i="3"/>
  <c r="BO271" i="3"/>
  <c r="BH271" i="3"/>
  <c r="BO814" i="3"/>
  <c r="BH814" i="3"/>
  <c r="BO272" i="3"/>
  <c r="BH272" i="3"/>
  <c r="BO274" i="3"/>
  <c r="BH274" i="3"/>
  <c r="CE277" i="3"/>
  <c r="CE1721" i="3"/>
  <c r="CE820" i="3"/>
  <c r="CE1906" i="3"/>
  <c r="CE278" i="3"/>
  <c r="CE279" i="3"/>
  <c r="CE280" i="3"/>
  <c r="CE821" i="3"/>
  <c r="CE281" i="3"/>
  <c r="CE827" i="3"/>
  <c r="CE819" i="3"/>
  <c r="CE282" i="3"/>
  <c r="CE283" i="3"/>
  <c r="CE830" i="3"/>
  <c r="CE1722" i="3"/>
  <c r="CE284" i="3"/>
  <c r="CE831" i="3"/>
  <c r="CE285" i="3"/>
  <c r="CE286" i="3"/>
  <c r="CE832" i="3"/>
  <c r="CE287" i="3"/>
  <c r="CE829" i="3"/>
  <c r="CE290" i="3"/>
  <c r="CE291" i="3"/>
  <c r="CE834" i="3"/>
  <c r="CE292" i="3"/>
  <c r="CE293" i="3"/>
  <c r="CE294" i="3"/>
  <c r="AY321" i="3"/>
  <c r="BB321" i="3"/>
  <c r="AY1728" i="3"/>
  <c r="BB1728" i="3"/>
  <c r="AY853" i="3"/>
  <c r="BB853" i="3"/>
  <c r="AY347" i="3"/>
  <c r="BB347" i="3"/>
  <c r="AY353" i="3"/>
  <c r="BB353" i="3"/>
  <c r="BN1713" i="3"/>
  <c r="BN234" i="3"/>
  <c r="BN767" i="3"/>
  <c r="BN778" i="3"/>
  <c r="BN1715" i="3"/>
  <c r="BN238" i="3"/>
  <c r="BN240" i="3"/>
  <c r="BN242" i="3"/>
  <c r="BN774" i="3"/>
  <c r="AY244" i="3"/>
  <c r="BB244" i="3"/>
  <c r="AY246" i="3"/>
  <c r="BB246" i="3"/>
  <c r="AY251" i="3"/>
  <c r="BB251" i="3"/>
  <c r="BN251" i="3"/>
  <c r="AY1717" i="3"/>
  <c r="BB1717" i="3"/>
  <c r="BN1717" i="3"/>
  <c r="AY782" i="3"/>
  <c r="BB782" i="3"/>
  <c r="BN782" i="3"/>
  <c r="AY252" i="3"/>
  <c r="BB252" i="3"/>
  <c r="BN252" i="3"/>
  <c r="AY254" i="3"/>
  <c r="BB254" i="3"/>
  <c r="BN254" i="3"/>
  <c r="AY256" i="3"/>
  <c r="BB256" i="3"/>
  <c r="BN256" i="3"/>
  <c r="AY785" i="3"/>
  <c r="BB785" i="3"/>
  <c r="BN785" i="3"/>
  <c r="AY259" i="3"/>
  <c r="BB259" i="3"/>
  <c r="BN259" i="3"/>
  <c r="AY784" i="3"/>
  <c r="BB784" i="3"/>
  <c r="BN784" i="3"/>
  <c r="AY787" i="3"/>
  <c r="BB787" i="3"/>
  <c r="BN787" i="3"/>
  <c r="AY262" i="3"/>
  <c r="BB262" i="3"/>
  <c r="BN262" i="3"/>
  <c r="AY263" i="3"/>
  <c r="BB263" i="3"/>
  <c r="BN263" i="3"/>
  <c r="AY265" i="3"/>
  <c r="BB265" i="3"/>
  <c r="BN265" i="3"/>
  <c r="AY788" i="3"/>
  <c r="BB788" i="3"/>
  <c r="BN788" i="3"/>
  <c r="AY267" i="3"/>
  <c r="BB267" i="3"/>
  <c r="BN267" i="3"/>
  <c r="AY791" i="3"/>
  <c r="BB791" i="3"/>
  <c r="BN791" i="3"/>
  <c r="AY793" i="3"/>
  <c r="BB793" i="3"/>
  <c r="BN793" i="3"/>
  <c r="AY1719" i="3"/>
  <c r="BB1719" i="3"/>
  <c r="BN1719" i="3"/>
  <c r="AY269" i="3"/>
  <c r="BB269" i="3"/>
  <c r="BN269" i="3"/>
  <c r="AY789" i="3"/>
  <c r="BB789" i="3"/>
  <c r="BN789" i="3"/>
  <c r="AY804" i="3"/>
  <c r="BB804" i="3"/>
  <c r="BN804" i="3"/>
  <c r="AY807" i="3"/>
  <c r="BB807" i="3"/>
  <c r="BN807" i="3"/>
  <c r="AY1720" i="3"/>
  <c r="BB1720" i="3"/>
  <c r="BN1720" i="3"/>
  <c r="AY811" i="3"/>
  <c r="BB811" i="3"/>
  <c r="BN811" i="3"/>
  <c r="AY271" i="3"/>
  <c r="BB271" i="3"/>
  <c r="BN271" i="3"/>
  <c r="AY814" i="3"/>
  <c r="BB814" i="3"/>
  <c r="BN814" i="3"/>
  <c r="AY272" i="3"/>
  <c r="BB272" i="3"/>
  <c r="BN272" i="3"/>
  <c r="AY274" i="3"/>
  <c r="BB274" i="3"/>
  <c r="BN274" i="3"/>
  <c r="BO1721" i="3"/>
  <c r="BO820" i="3"/>
  <c r="BO1906" i="3"/>
  <c r="BO278" i="3"/>
  <c r="BO279" i="3"/>
  <c r="BO280" i="3"/>
  <c r="BO821" i="3"/>
  <c r="BO281" i="3"/>
  <c r="BO827" i="3"/>
  <c r="BO819" i="3"/>
  <c r="BO282" i="3"/>
  <c r="BO283" i="3"/>
  <c r="BO830" i="3"/>
  <c r="BO1722" i="3"/>
  <c r="BO284" i="3"/>
  <c r="BO831" i="3"/>
  <c r="BO285" i="3"/>
  <c r="BO286" i="3"/>
  <c r="BO832" i="3"/>
  <c r="BO287" i="3"/>
  <c r="BO829" i="3"/>
  <c r="BO290" i="3"/>
  <c r="BO291" i="3"/>
  <c r="BO834" i="3"/>
  <c r="BO292" i="3"/>
  <c r="BO293" i="3"/>
  <c r="BO294" i="3"/>
  <c r="AY773" i="3"/>
  <c r="BB773" i="3"/>
  <c r="AY323" i="3"/>
  <c r="BB323" i="3"/>
  <c r="AY327" i="3"/>
  <c r="BB327" i="3"/>
  <c r="AY1727" i="3"/>
  <c r="BB1727" i="3"/>
  <c r="AY351" i="3"/>
  <c r="BB351" i="3"/>
  <c r="AY855" i="3"/>
  <c r="BB855" i="3"/>
  <c r="BN245" i="3"/>
  <c r="BN247" i="3"/>
  <c r="BN780" i="3"/>
  <c r="BN781" i="3"/>
  <c r="BN779" i="3"/>
  <c r="BN253" i="3"/>
  <c r="BN255" i="3"/>
  <c r="BN257" i="3"/>
  <c r="BN258" i="3"/>
  <c r="BN260" i="3"/>
  <c r="BN261" i="3"/>
  <c r="BN501" i="3"/>
  <c r="BN1905" i="3"/>
  <c r="BN264" i="3"/>
  <c r="BN266" i="3"/>
  <c r="BN786" i="3"/>
  <c r="BN1718" i="3"/>
  <c r="BN792" i="3"/>
  <c r="BN268" i="3"/>
  <c r="BN794" i="3"/>
  <c r="BN270" i="3"/>
  <c r="BN803" i="3"/>
  <c r="BN806" i="3"/>
  <c r="BN810" i="3"/>
  <c r="BN502" i="3"/>
  <c r="BN812" i="3"/>
  <c r="BN795" i="3"/>
  <c r="BN815" i="3"/>
  <c r="BN273" i="3"/>
  <c r="BN275" i="3"/>
  <c r="BN816" i="3"/>
  <c r="BN276" i="3"/>
  <c r="BN817" i="3"/>
  <c r="BN818" i="3"/>
  <c r="BN813" i="3"/>
  <c r="BO277" i="3"/>
  <c r="BK295" i="3"/>
  <c r="BI295" i="3" s="1"/>
  <c r="BJ295" i="3" s="1"/>
  <c r="BK296" i="3"/>
  <c r="BI296" i="3" s="1"/>
  <c r="BJ296" i="3" s="1"/>
  <c r="BK297" i="3"/>
  <c r="BI297" i="3" s="1"/>
  <c r="BJ297" i="3" s="1"/>
  <c r="BK1723" i="3"/>
  <c r="BI1723" i="3" s="1"/>
  <c r="BJ1723" i="3" s="1"/>
  <c r="BK833" i="3"/>
  <c r="BI833" i="3" s="1"/>
  <c r="BJ833" i="3" s="1"/>
  <c r="BH773" i="3"/>
  <c r="BL298" i="3"/>
  <c r="BH298" i="3"/>
  <c r="BL299" i="3"/>
  <c r="BH299" i="3"/>
  <c r="BL838" i="3"/>
  <c r="BH838" i="3"/>
  <c r="BL1724" i="3"/>
  <c r="BH1724" i="3"/>
  <c r="BL300" i="3"/>
  <c r="BH300" i="3"/>
  <c r="BL301" i="3"/>
  <c r="BH301" i="3"/>
  <c r="BL1725" i="3"/>
  <c r="BH1725" i="3"/>
  <c r="BL302" i="3"/>
  <c r="BH302" i="3"/>
  <c r="BL303" i="3"/>
  <c r="BH303" i="3"/>
  <c r="BL304" i="3"/>
  <c r="BH304" i="3"/>
  <c r="BL836" i="3"/>
  <c r="BH836" i="3"/>
  <c r="BL305" i="3"/>
  <c r="BH305" i="3"/>
  <c r="BL306" i="3"/>
  <c r="BH306" i="3"/>
  <c r="BL1726" i="3"/>
  <c r="BH1726" i="3"/>
  <c r="BL840" i="3"/>
  <c r="BH840" i="3"/>
  <c r="BL1907" i="3"/>
  <c r="BH1907" i="3"/>
  <c r="BL307" i="3"/>
  <c r="BH307" i="3"/>
  <c r="BL308" i="3"/>
  <c r="BH308" i="3"/>
  <c r="BL841" i="3"/>
  <c r="BH841" i="3"/>
  <c r="BL503" i="3"/>
  <c r="BH503" i="3"/>
  <c r="BL309" i="3"/>
  <c r="BH309" i="3"/>
  <c r="BL839" i="3"/>
  <c r="BH839" i="3"/>
  <c r="BL310" i="3"/>
  <c r="BH310" i="3"/>
  <c r="BL311" i="3"/>
  <c r="BH311" i="3"/>
  <c r="BL843" i="3"/>
  <c r="BH843" i="3"/>
  <c r="BL844" i="3"/>
  <c r="BH844" i="3"/>
  <c r="BL314" i="3"/>
  <c r="BH314" i="3"/>
  <c r="BL315" i="3"/>
  <c r="BH315" i="3"/>
  <c r="BL317" i="3"/>
  <c r="BH317" i="3"/>
  <c r="BL851" i="3"/>
  <c r="BH851" i="3"/>
  <c r="BL320" i="3"/>
  <c r="BH320" i="3"/>
  <c r="BL504" i="3"/>
  <c r="BH504" i="3"/>
  <c r="BL842" i="3"/>
  <c r="BH842" i="3"/>
  <c r="BH321" i="3"/>
  <c r="BN322" i="3"/>
  <c r="BH323" i="3"/>
  <c r="BN505" i="3"/>
  <c r="BH1728" i="3"/>
  <c r="BN852" i="3"/>
  <c r="BH327" i="3"/>
  <c r="BN344" i="3"/>
  <c r="BH853" i="3"/>
  <c r="BN345" i="3"/>
  <c r="BH1727" i="3"/>
  <c r="BN346" i="3"/>
  <c r="BH347" i="3"/>
  <c r="BN350" i="3"/>
  <c r="BH351" i="3"/>
  <c r="BN352" i="3"/>
  <c r="BH353" i="3"/>
  <c r="BN356" i="3"/>
  <c r="BH855" i="3"/>
  <c r="BN357" i="3"/>
  <c r="BN856" i="3"/>
  <c r="CE358" i="3"/>
  <c r="CD879" i="3"/>
  <c r="CE879" i="3"/>
  <c r="AY902" i="3"/>
  <c r="BB902" i="3"/>
  <c r="AY908" i="3"/>
  <c r="BB908" i="3"/>
  <c r="AY424" i="3"/>
  <c r="BB424" i="3"/>
  <c r="AY907" i="3"/>
  <c r="BB907" i="3"/>
  <c r="AY930" i="3"/>
  <c r="BB930" i="3"/>
  <c r="AY934" i="3"/>
  <c r="BB934" i="3"/>
  <c r="AY938" i="3"/>
  <c r="BB938" i="3"/>
  <c r="AY942" i="3"/>
  <c r="BB942" i="3"/>
  <c r="AY1736" i="3"/>
  <c r="BB1736" i="3"/>
  <c r="AY971" i="3"/>
  <c r="BB971" i="3"/>
  <c r="AY989" i="3"/>
  <c r="BB989" i="3"/>
  <c r="CE295" i="3"/>
  <c r="CE296" i="3"/>
  <c r="CE297" i="3"/>
  <c r="CE1723" i="3"/>
  <c r="CE833" i="3"/>
  <c r="BN773" i="3"/>
  <c r="BN298" i="3"/>
  <c r="BN299" i="3"/>
  <c r="BN838" i="3"/>
  <c r="BN1724" i="3"/>
  <c r="BN300" i="3"/>
  <c r="BN301" i="3"/>
  <c r="BN1725" i="3"/>
  <c r="BN302" i="3"/>
  <c r="BN303" i="3"/>
  <c r="BN304" i="3"/>
  <c r="BN836" i="3"/>
  <c r="BN305" i="3"/>
  <c r="BN306" i="3"/>
  <c r="BN1726" i="3"/>
  <c r="BN840" i="3"/>
  <c r="BN1907" i="3"/>
  <c r="BN307" i="3"/>
  <c r="BN308" i="3"/>
  <c r="BN841" i="3"/>
  <c r="BN503" i="3"/>
  <c r="BN309" i="3"/>
  <c r="BN839" i="3"/>
  <c r="BN310" i="3"/>
  <c r="BN311" i="3"/>
  <c r="BN843" i="3"/>
  <c r="BN844" i="3"/>
  <c r="BN314" i="3"/>
  <c r="BN315" i="3"/>
  <c r="BN317" i="3"/>
  <c r="BN851" i="3"/>
  <c r="BN320" i="3"/>
  <c r="BN504" i="3"/>
  <c r="BN842" i="3"/>
  <c r="BN321" i="3"/>
  <c r="BN323" i="3"/>
  <c r="BN1728" i="3"/>
  <c r="BN327" i="3"/>
  <c r="BN853" i="3"/>
  <c r="BN1727" i="3"/>
  <c r="BN347" i="3"/>
  <c r="BN351" i="3"/>
  <c r="BN353" i="3"/>
  <c r="BN855" i="3"/>
  <c r="CE854" i="3"/>
  <c r="CE363" i="3"/>
  <c r="CE368" i="3"/>
  <c r="CE1729" i="3"/>
  <c r="CE371" i="3"/>
  <c r="CE1730" i="3"/>
  <c r="AY835" i="3"/>
  <c r="BB835" i="3"/>
  <c r="AY909" i="3"/>
  <c r="BB909" i="3"/>
  <c r="AY911" i="3"/>
  <c r="BB911" i="3"/>
  <c r="AY928" i="3"/>
  <c r="BB928" i="3"/>
  <c r="AY932" i="3"/>
  <c r="BB932" i="3"/>
  <c r="AY905" i="3"/>
  <c r="BB905" i="3"/>
  <c r="AY940" i="3"/>
  <c r="BB940" i="3"/>
  <c r="AY966" i="3"/>
  <c r="BB966" i="3"/>
  <c r="AY959" i="3"/>
  <c r="BB959" i="3"/>
  <c r="AY987" i="3"/>
  <c r="BB987" i="3"/>
  <c r="CE369" i="3"/>
  <c r="CE370" i="3"/>
  <c r="CE384" i="3"/>
  <c r="CE878" i="3"/>
  <c r="BL385" i="3"/>
  <c r="BH385" i="3"/>
  <c r="BL386" i="3"/>
  <c r="BH386" i="3"/>
  <c r="CE399" i="3"/>
  <c r="CE400" i="3"/>
  <c r="CE402" i="3"/>
  <c r="BL403" i="3"/>
  <c r="BH403" i="3"/>
  <c r="CE408" i="3"/>
  <c r="CE882" i="3"/>
  <c r="CE883" i="3"/>
  <c r="CE881" i="3"/>
  <c r="CE1733" i="3"/>
  <c r="BN900" i="3"/>
  <c r="BN413" i="3"/>
  <c r="BN414" i="3"/>
  <c r="BN901" i="3"/>
  <c r="BN895" i="3"/>
  <c r="BN415" i="3"/>
  <c r="BN903" i="3"/>
  <c r="BN416" i="3"/>
  <c r="BN417" i="3"/>
  <c r="BN418" i="3"/>
  <c r="BN419" i="3"/>
  <c r="BN904" i="3"/>
  <c r="BN420" i="3"/>
  <c r="BN421" i="3"/>
  <c r="BN1734" i="3"/>
  <c r="BH835" i="3"/>
  <c r="BN422" i="3"/>
  <c r="BH908" i="3"/>
  <c r="BN423" i="3"/>
  <c r="BH909" i="3"/>
  <c r="BN910" i="3"/>
  <c r="BH424" i="3"/>
  <c r="BN425" i="3"/>
  <c r="BH911" i="3"/>
  <c r="BN1735" i="3"/>
  <c r="BH907" i="3"/>
  <c r="BN912" i="3"/>
  <c r="BH928" i="3"/>
  <c r="BN929" i="3"/>
  <c r="BH930" i="3"/>
  <c r="BN931" i="3"/>
  <c r="BH932" i="3"/>
  <c r="BN933" i="3"/>
  <c r="BH934" i="3"/>
  <c r="BN935" i="3"/>
  <c r="BH905" i="3"/>
  <c r="BN937" i="3"/>
  <c r="BH938" i="3"/>
  <c r="BN939" i="3"/>
  <c r="BH940" i="3"/>
  <c r="BN941" i="3"/>
  <c r="BH942" i="3"/>
  <c r="BN943" i="3"/>
  <c r="BN944" i="3"/>
  <c r="BA946" i="3"/>
  <c r="BS946" i="3" s="1"/>
  <c r="CE946" i="3"/>
  <c r="BA936" i="3"/>
  <c r="BS936" i="3" s="1"/>
  <c r="CE936" i="3"/>
  <c r="CE950" i="3"/>
  <c r="CE952" i="3"/>
  <c r="CE954" i="3"/>
  <c r="CE956" i="3"/>
  <c r="BL957" i="3"/>
  <c r="BH957" i="3"/>
  <c r="BL958" i="3"/>
  <c r="BH958" i="3"/>
  <c r="BL947" i="3"/>
  <c r="BH947" i="3"/>
  <c r="BL960" i="3"/>
  <c r="BH960" i="3"/>
  <c r="BL961" i="3"/>
  <c r="BH961" i="3"/>
  <c r="BL962" i="3"/>
  <c r="BH962" i="3"/>
  <c r="BL963" i="3"/>
  <c r="BH963" i="3"/>
  <c r="BL964" i="3"/>
  <c r="BH964" i="3"/>
  <c r="BN965" i="3"/>
  <c r="BH966" i="3"/>
  <c r="BN967" i="3"/>
  <c r="BH1736" i="3"/>
  <c r="BN968" i="3"/>
  <c r="BH959" i="3"/>
  <c r="BN970" i="3"/>
  <c r="BH971" i="3"/>
  <c r="BN986" i="3"/>
  <c r="BH987" i="3"/>
  <c r="BN988" i="3"/>
  <c r="BH989" i="3"/>
  <c r="BO990" i="3"/>
  <c r="BH990" i="3"/>
  <c r="BO991" i="3"/>
  <c r="BH991" i="3"/>
  <c r="BO969" i="3"/>
  <c r="BH969" i="3"/>
  <c r="CE591" i="3"/>
  <c r="BO2140" i="3"/>
  <c r="BH2140" i="3"/>
  <c r="BK2113" i="3"/>
  <c r="BI2113" i="3" s="1"/>
  <c r="BJ2113" i="3" s="1"/>
  <c r="AY2144" i="3"/>
  <c r="BB2144" i="3"/>
  <c r="BN385" i="3"/>
  <c r="BN386" i="3"/>
  <c r="CE398" i="3"/>
  <c r="CE1731" i="3"/>
  <c r="CE401" i="3"/>
  <c r="BN403" i="3"/>
  <c r="BN404" i="3"/>
  <c r="BN880" i="3"/>
  <c r="BN405" i="3"/>
  <c r="BN406" i="3"/>
  <c r="BN1732" i="3"/>
  <c r="CE407" i="3"/>
  <c r="CE409" i="3"/>
  <c r="CE410" i="3"/>
  <c r="CE884" i="3"/>
  <c r="CE411" i="3"/>
  <c r="BN412" i="3"/>
  <c r="BN896" i="3"/>
  <c r="BN897" i="3"/>
  <c r="CE899" i="3"/>
  <c r="BL900" i="3"/>
  <c r="BH900" i="3"/>
  <c r="BL413" i="3"/>
  <c r="BH413" i="3"/>
  <c r="BL414" i="3"/>
  <c r="BH414" i="3"/>
  <c r="BL901" i="3"/>
  <c r="BH901" i="3"/>
  <c r="BL895" i="3"/>
  <c r="BH895" i="3"/>
  <c r="BL415" i="3"/>
  <c r="BH415" i="3"/>
  <c r="BN835" i="3"/>
  <c r="BN908" i="3"/>
  <c r="BN909" i="3"/>
  <c r="BN424" i="3"/>
  <c r="BN911" i="3"/>
  <c r="BN907" i="3"/>
  <c r="BN928" i="3"/>
  <c r="BN930" i="3"/>
  <c r="BN932" i="3"/>
  <c r="BN934" i="3"/>
  <c r="BN905" i="3"/>
  <c r="BN938" i="3"/>
  <c r="BN940" i="3"/>
  <c r="BN942" i="3"/>
  <c r="CE945" i="3"/>
  <c r="CE948" i="3"/>
  <c r="CE951" i="3"/>
  <c r="CE953" i="3"/>
  <c r="CE955" i="3"/>
  <c r="BN957" i="3"/>
  <c r="BN958" i="3"/>
  <c r="BN947" i="3"/>
  <c r="BN960" i="3"/>
  <c r="BN961" i="3"/>
  <c r="BN962" i="3"/>
  <c r="BN963" i="3"/>
  <c r="BN964" i="3"/>
  <c r="BN966" i="3"/>
  <c r="BN1736" i="3"/>
  <c r="BN959" i="3"/>
  <c r="BN971" i="3"/>
  <c r="BN987" i="3"/>
  <c r="BN989" i="3"/>
  <c r="AY991" i="3"/>
  <c r="BB991" i="3"/>
  <c r="AY969" i="3"/>
  <c r="BB969" i="3"/>
  <c r="AY2140" i="3"/>
  <c r="BB2140" i="3"/>
  <c r="CE1079" i="3"/>
  <c r="BO2144" i="3"/>
  <c r="BH2144" i="3"/>
  <c r="BN1908" i="3"/>
  <c r="BN992" i="3"/>
  <c r="BN586" i="3"/>
  <c r="CE2113" i="3"/>
  <c r="BN1742" i="3"/>
  <c r="BN2145" i="3"/>
  <c r="CE2146" i="3"/>
  <c r="BL2147" i="3"/>
  <c r="BH2147" i="3"/>
  <c r="CE2148" i="3"/>
  <c r="BL2149" i="3"/>
  <c r="BH2149" i="3"/>
  <c r="BN1959" i="3"/>
  <c r="CE2048" i="3"/>
  <c r="BL1738" i="3"/>
  <c r="BH1738" i="3"/>
  <c r="BB1739" i="3"/>
  <c r="CE1739" i="3"/>
  <c r="CE89" i="3"/>
  <c r="CE1624" i="3"/>
  <c r="CE1623" i="3"/>
  <c r="BN2160" i="3"/>
  <c r="CE2161" i="3"/>
  <c r="BN2164" i="3"/>
  <c r="CE2165" i="3"/>
  <c r="BN19" i="3"/>
  <c r="BN2176" i="3"/>
  <c r="CE2177" i="3"/>
  <c r="BL2178" i="3"/>
  <c r="BH2178" i="3"/>
  <c r="CE2179" i="3"/>
  <c r="CE3" i="3"/>
  <c r="BH2" i="3"/>
  <c r="BA2182" i="3"/>
  <c r="BS2182" i="3" s="1"/>
  <c r="CE2182" i="3"/>
  <c r="CE2183" i="3"/>
  <c r="BL2184" i="3"/>
  <c r="BH2184" i="3"/>
  <c r="BL2185" i="3"/>
  <c r="BH2185" i="3"/>
  <c r="CE2186" i="3"/>
  <c r="CE2187" i="3"/>
  <c r="CE2188" i="3"/>
  <c r="BH57" i="3"/>
  <c r="BN2147" i="3"/>
  <c r="BN2149" i="3"/>
  <c r="CE2150" i="3"/>
  <c r="BN1738" i="3"/>
  <c r="BN2158" i="3"/>
  <c r="CE2159" i="3"/>
  <c r="BL2160" i="3"/>
  <c r="BH2160" i="3"/>
  <c r="BN2162" i="3"/>
  <c r="CE2163" i="3"/>
  <c r="BL2164" i="3"/>
  <c r="BH2164" i="3"/>
  <c r="BN2166" i="3"/>
  <c r="CE2167" i="3"/>
  <c r="CE50" i="3"/>
  <c r="CE52" i="3"/>
  <c r="CE53" i="3"/>
  <c r="CE20" i="3"/>
  <c r="CE63" i="3"/>
  <c r="CE54" i="3"/>
  <c r="CE2175" i="3"/>
  <c r="BN2178" i="3"/>
  <c r="BN2" i="3"/>
  <c r="BN2184" i="3"/>
  <c r="BN2185" i="3"/>
  <c r="BN57" i="3"/>
  <c r="BL2191" i="3"/>
  <c r="F2" i="2"/>
  <c r="M2" i="2"/>
  <c r="V2" i="2"/>
  <c r="AY2044" i="3"/>
  <c r="BB2044" i="3"/>
  <c r="AY2129" i="3"/>
  <c r="BB2129" i="3"/>
  <c r="AY2130" i="3"/>
  <c r="BB2130" i="3"/>
  <c r="AY1930" i="3"/>
  <c r="BB1930" i="3"/>
  <c r="AY1933" i="3"/>
  <c r="BB1933" i="3"/>
  <c r="AY7" i="3"/>
  <c r="BB7" i="3"/>
  <c r="AY2112" i="3"/>
  <c r="BB2112" i="3"/>
  <c r="AY2127" i="3"/>
  <c r="BB2127" i="3"/>
  <c r="AY2114" i="3"/>
  <c r="BB2114" i="3"/>
  <c r="AY2115" i="3"/>
  <c r="BB2115" i="3"/>
  <c r="AY2156" i="3"/>
  <c r="BB2156" i="3"/>
  <c r="AY1884" i="3"/>
  <c r="BB1884" i="3"/>
  <c r="AY1995" i="3"/>
  <c r="BB1995" i="3"/>
  <c r="AY1997" i="3"/>
  <c r="BB1997" i="3"/>
  <c r="AY1886" i="3"/>
  <c r="BB1886" i="3"/>
  <c r="AY1888" i="3"/>
  <c r="BB1888" i="3"/>
  <c r="AY1999" i="3"/>
  <c r="BB1999" i="3"/>
  <c r="AY1993" i="3"/>
  <c r="BB1993" i="3"/>
  <c r="AY2116" i="3"/>
  <c r="BB2116" i="3"/>
  <c r="AY2157" i="3"/>
  <c r="BB2157" i="3"/>
  <c r="AY1885" i="3"/>
  <c r="BB1885" i="3"/>
  <c r="AY1996" i="3"/>
  <c r="BB1996" i="3"/>
  <c r="AY1998" i="3"/>
  <c r="BB1998" i="3"/>
  <c r="AY1887" i="3"/>
  <c r="BB1887" i="3"/>
  <c r="AY1889" i="3"/>
  <c r="BB1889" i="3"/>
  <c r="AY2000" i="3"/>
  <c r="BB2000" i="3"/>
  <c r="AY1994" i="3"/>
  <c r="BB1994" i="3"/>
  <c r="AY1881" i="3"/>
  <c r="BB1881" i="3"/>
  <c r="AY2019" i="3"/>
  <c r="BB2019" i="3"/>
  <c r="AY2134" i="3"/>
  <c r="BB2134" i="3"/>
  <c r="AY2139" i="3"/>
  <c r="BB2139" i="3"/>
  <c r="AY2117" i="3"/>
  <c r="BB2117" i="3"/>
  <c r="AY2128" i="3"/>
  <c r="BB2128" i="3"/>
  <c r="AY2169" i="3"/>
  <c r="BB2169" i="3"/>
  <c r="BB43" i="3"/>
  <c r="AY43" i="3"/>
  <c r="AY44" i="3"/>
  <c r="BB44" i="3"/>
  <c r="BB2041" i="3"/>
  <c r="AY2041" i="3"/>
  <c r="AY2132" i="3"/>
  <c r="BB2132" i="3"/>
  <c r="AY2138" i="3"/>
  <c r="BB2138" i="3"/>
  <c r="AY2137" i="3"/>
  <c r="BB2137" i="3"/>
  <c r="AY2107" i="3"/>
  <c r="BB2107" i="3"/>
  <c r="AY2108" i="3"/>
  <c r="BB2108" i="3"/>
  <c r="AY56" i="3"/>
  <c r="BB56" i="3"/>
  <c r="BB2006" i="3"/>
  <c r="AY2006" i="3"/>
  <c r="AY2007" i="3"/>
  <c r="BB2007" i="3"/>
  <c r="BB2135" i="3"/>
  <c r="AY2135" i="3"/>
  <c r="BB2131" i="3"/>
  <c r="AY2131" i="3"/>
  <c r="BB108" i="3"/>
  <c r="AY108" i="3"/>
  <c r="AY109" i="3"/>
  <c r="BB109" i="3"/>
  <c r="BB1882" i="3"/>
  <c r="AY1882" i="3"/>
  <c r="AY113" i="3"/>
  <c r="BB113" i="3"/>
  <c r="BB116" i="3"/>
  <c r="AY116" i="3"/>
  <c r="BB117" i="3"/>
  <c r="AY117" i="3"/>
  <c r="AY1622" i="3"/>
  <c r="BB1622" i="3"/>
  <c r="AY2099" i="3"/>
  <c r="BB2099" i="3"/>
  <c r="AY2080" i="3"/>
  <c r="BB2080" i="3"/>
  <c r="AY2171" i="3"/>
  <c r="BB2171" i="3"/>
  <c r="AY1990" i="3"/>
  <c r="BB1990" i="3"/>
  <c r="AY94" i="3"/>
  <c r="BB94" i="3"/>
  <c r="AY96" i="3"/>
  <c r="BB96" i="3"/>
  <c r="AY104" i="3"/>
  <c r="BB104" i="3"/>
  <c r="AY607" i="3"/>
  <c r="BB607" i="3"/>
  <c r="AY1890" i="3"/>
  <c r="BB1890" i="3"/>
  <c r="AY106" i="3"/>
  <c r="BB106" i="3"/>
  <c r="AY107" i="3"/>
  <c r="BB107" i="3"/>
  <c r="AY608" i="3"/>
  <c r="BB608" i="3"/>
  <c r="AY110" i="3"/>
  <c r="BB110" i="3"/>
  <c r="AY112" i="3"/>
  <c r="BB112" i="3"/>
  <c r="AY133" i="3"/>
  <c r="BB133" i="3"/>
  <c r="AY134" i="3"/>
  <c r="BB134" i="3"/>
  <c r="AY135" i="3"/>
  <c r="BB135" i="3"/>
  <c r="AY136" i="3"/>
  <c r="BB136" i="3"/>
  <c r="BB2013" i="3"/>
  <c r="AY2013" i="3"/>
  <c r="AY2016" i="3"/>
  <c r="BB2016" i="3"/>
  <c r="AY2017" i="3"/>
  <c r="BB2017" i="3"/>
  <c r="AY2014" i="3"/>
  <c r="BB2014" i="3"/>
  <c r="BB1221" i="3"/>
  <c r="AY1221" i="3"/>
  <c r="BB2141" i="3"/>
  <c r="AY2141" i="3"/>
  <c r="BB1953" i="3"/>
  <c r="AY1953" i="3"/>
  <c r="BB2047" i="3"/>
  <c r="AY2047" i="3"/>
  <c r="BB149" i="3"/>
  <c r="AY149" i="3"/>
  <c r="AY150" i="3"/>
  <c r="BB150" i="3"/>
  <c r="BB1932" i="3"/>
  <c r="AY1932" i="3"/>
  <c r="AY154" i="3"/>
  <c r="BB154" i="3"/>
  <c r="BB157" i="3"/>
  <c r="AY157" i="3"/>
  <c r="AY158" i="3"/>
  <c r="BB158" i="3"/>
  <c r="AY21" i="3"/>
  <c r="BB21" i="3"/>
  <c r="BB22" i="3"/>
  <c r="AY22" i="3"/>
  <c r="AY197" i="3"/>
  <c r="BB197" i="3"/>
  <c r="BB198" i="3"/>
  <c r="AY198" i="3"/>
  <c r="AY201" i="3"/>
  <c r="BB201" i="3"/>
  <c r="BB202" i="3"/>
  <c r="AY202" i="3"/>
  <c r="AY2083" i="3"/>
  <c r="BB2083" i="3"/>
  <c r="BB1035" i="3"/>
  <c r="AY1035" i="3"/>
  <c r="AY1038" i="3"/>
  <c r="BB1038" i="3"/>
  <c r="BB210" i="3"/>
  <c r="AY210" i="3"/>
  <c r="AY213" i="3"/>
  <c r="BB213" i="3"/>
  <c r="BB214" i="3"/>
  <c r="AY214" i="3"/>
  <c r="AY219" i="3"/>
  <c r="BB219" i="3"/>
  <c r="BB220" i="3"/>
  <c r="AY220" i="3"/>
  <c r="AY223" i="3"/>
  <c r="BB223" i="3"/>
  <c r="BB224" i="3"/>
  <c r="AY224" i="3"/>
  <c r="AY4" i="3"/>
  <c r="BB4" i="3"/>
  <c r="BB6" i="3"/>
  <c r="AY6" i="3"/>
  <c r="AY10" i="3"/>
  <c r="BB10" i="3"/>
  <c r="AY17" i="3"/>
  <c r="BB17" i="3"/>
  <c r="BB49" i="3"/>
  <c r="AY49" i="3"/>
  <c r="AY248" i="3"/>
  <c r="BB248" i="3"/>
  <c r="BB249" i="3"/>
  <c r="AY249" i="3"/>
  <c r="AY1828" i="3"/>
  <c r="BB1828" i="3"/>
  <c r="AY1831" i="3"/>
  <c r="BB1831" i="3"/>
  <c r="AY1621" i="3"/>
  <c r="BB1621" i="3"/>
  <c r="AY1829" i="3"/>
  <c r="BB1829" i="3"/>
  <c r="AY1832" i="3"/>
  <c r="BB1832" i="3"/>
  <c r="AY521" i="3"/>
  <c r="BB521" i="3"/>
  <c r="AY522" i="3"/>
  <c r="BB522" i="3"/>
  <c r="AY564" i="3"/>
  <c r="BB564" i="3"/>
  <c r="BB565" i="3"/>
  <c r="AY565" i="3"/>
  <c r="AY537" i="3"/>
  <c r="BB537" i="3"/>
  <c r="BB2077" i="3"/>
  <c r="AY2077" i="3"/>
  <c r="BB2078" i="3"/>
  <c r="AY2078" i="3"/>
  <c r="BB2079" i="3"/>
  <c r="AY2079" i="3"/>
  <c r="BB1744" i="3"/>
  <c r="AY1744" i="3"/>
  <c r="BB1745" i="3"/>
  <c r="AY1745" i="3"/>
  <c r="BB1746" i="3"/>
  <c r="AY1746" i="3"/>
  <c r="BB435" i="3"/>
  <c r="AY435" i="3"/>
  <c r="BB1939" i="3"/>
  <c r="AY1939" i="3"/>
  <c r="BB1747" i="3"/>
  <c r="AY1747" i="3"/>
  <c r="BB437" i="3"/>
  <c r="AY437" i="3"/>
  <c r="BB1748" i="3"/>
  <c r="AY1748" i="3"/>
  <c r="BB1749" i="3"/>
  <c r="AY1749" i="3"/>
  <c r="BB440" i="3"/>
  <c r="AY440" i="3"/>
  <c r="BB1751" i="3"/>
  <c r="AY1751" i="3"/>
  <c r="BB1753" i="3"/>
  <c r="AY1753" i="3"/>
  <c r="BB1754" i="3"/>
  <c r="AY1754" i="3"/>
  <c r="BB1755" i="3"/>
  <c r="AY1755" i="3"/>
  <c r="BB444" i="3"/>
  <c r="AY444" i="3"/>
  <c r="BB433" i="3"/>
  <c r="AY433" i="3"/>
  <c r="BB1938" i="3"/>
  <c r="AY1938" i="3"/>
  <c r="BB436" i="3"/>
  <c r="AY436" i="3"/>
  <c r="BB438" i="3"/>
  <c r="AY438" i="3"/>
  <c r="BB445" i="3"/>
  <c r="AY445" i="3"/>
  <c r="BB434" i="3"/>
  <c r="AY434" i="3"/>
  <c r="BB288" i="3"/>
  <c r="AY288" i="3"/>
  <c r="BB289" i="3"/>
  <c r="AY289" i="3"/>
  <c r="AY1848" i="3"/>
  <c r="BB1848" i="3"/>
  <c r="AY48" i="3"/>
  <c r="BB48" i="3"/>
  <c r="AY1450" i="3"/>
  <c r="BB1450" i="3"/>
  <c r="BB1530" i="3"/>
  <c r="AY1530" i="3"/>
  <c r="AY1550" i="3"/>
  <c r="BB1550" i="3"/>
  <c r="BB1350" i="3"/>
  <c r="AY1350" i="3"/>
  <c r="BB313" i="3"/>
  <c r="AY313" i="3"/>
  <c r="BB2154" i="3"/>
  <c r="AY2154" i="3"/>
  <c r="BB1640" i="3"/>
  <c r="AY1640" i="3"/>
  <c r="BB1641" i="3"/>
  <c r="AY1641" i="3"/>
  <c r="BB326" i="3"/>
  <c r="AY326" i="3"/>
  <c r="BB333" i="3"/>
  <c r="AY333" i="3"/>
  <c r="BB335" i="3"/>
  <c r="AY335" i="3"/>
  <c r="BB341" i="3"/>
  <c r="AY341" i="3"/>
  <c r="BB343" i="3"/>
  <c r="AY343" i="3"/>
  <c r="BB361" i="3"/>
  <c r="AY361" i="3"/>
  <c r="BB362" i="3"/>
  <c r="AY362" i="3"/>
  <c r="BB365" i="3"/>
  <c r="AY365" i="3"/>
  <c r="BB375" i="3"/>
  <c r="AY375" i="3"/>
  <c r="BB377" i="3"/>
  <c r="AY377" i="3"/>
  <c r="BB382" i="3"/>
  <c r="AY382" i="3"/>
  <c r="BB18" i="3"/>
  <c r="AY18" i="3"/>
  <c r="BB389" i="3"/>
  <c r="AY389" i="3"/>
  <c r="BB391" i="3"/>
  <c r="AY391" i="3"/>
  <c r="BB396" i="3"/>
  <c r="AY396" i="3"/>
  <c r="BB5" i="3"/>
  <c r="AY5" i="3"/>
  <c r="BB2053" i="3"/>
  <c r="AY2053" i="3"/>
  <c r="BB2082" i="3"/>
  <c r="AY2082" i="3"/>
  <c r="BB1883" i="3"/>
  <c r="AY1883" i="3"/>
  <c r="BB2118" i="3"/>
  <c r="AY2118" i="3"/>
  <c r="BB2045" i="3"/>
  <c r="AY2045" i="3"/>
  <c r="BB2046" i="3"/>
  <c r="AY2046" i="3"/>
  <c r="BB2142" i="3"/>
  <c r="AY2142" i="3"/>
  <c r="BB1954" i="3"/>
  <c r="AY1954" i="3"/>
  <c r="BB2133" i="3"/>
  <c r="AY2133" i="3"/>
  <c r="BB2003" i="3"/>
  <c r="AY2003" i="3"/>
  <c r="BB46" i="3"/>
  <c r="AY46" i="3"/>
  <c r="AY2022" i="3"/>
  <c r="BB2022" i="3"/>
  <c r="AY2026" i="3"/>
  <c r="BB2026" i="3"/>
  <c r="AY2036" i="3"/>
  <c r="BB2036" i="3"/>
  <c r="BB2124" i="3"/>
  <c r="AY2124" i="3"/>
  <c r="BB2125" i="3"/>
  <c r="AY2125" i="3"/>
  <c r="BB2126" i="3"/>
  <c r="AY2126" i="3"/>
  <c r="BB2168" i="3"/>
  <c r="AY2168" i="3"/>
  <c r="BB2119" i="3"/>
  <c r="AY2119" i="3"/>
  <c r="BB2120" i="3"/>
  <c r="AY2120" i="3"/>
  <c r="BB2121" i="3"/>
  <c r="AY2121" i="3"/>
  <c r="BB2122" i="3"/>
  <c r="AY2122" i="3"/>
  <c r="BB2123" i="3"/>
  <c r="AY2123" i="3"/>
  <c r="BB2004" i="3"/>
  <c r="AY2004" i="3"/>
  <c r="AY2005" i="3"/>
  <c r="BB2005" i="3"/>
  <c r="BB2008" i="3"/>
  <c r="AY2008" i="3"/>
  <c r="AY2009" i="3"/>
  <c r="BB2009" i="3"/>
  <c r="AY2030" i="3"/>
  <c r="BB2030" i="3"/>
  <c r="AY2032" i="3"/>
  <c r="BB2032" i="3"/>
  <c r="AY2031" i="3"/>
  <c r="BB2031" i="3"/>
  <c r="AY2033" i="3"/>
  <c r="BB2033" i="3"/>
  <c r="AY1929" i="3"/>
  <c r="BB1929" i="3"/>
  <c r="AY1931" i="3"/>
  <c r="BB1931" i="3"/>
  <c r="AY1934" i="3"/>
  <c r="BB1934" i="3"/>
  <c r="AY2039" i="3"/>
  <c r="BB2039" i="3"/>
  <c r="AY2064" i="3"/>
  <c r="BB2064" i="3"/>
  <c r="AY2071" i="3"/>
  <c r="BB2071" i="3"/>
  <c r="AY2074" i="3"/>
  <c r="BB2074" i="3"/>
  <c r="AY2021" i="3"/>
  <c r="BB2021" i="3"/>
  <c r="AY2001" i="3"/>
  <c r="BB2001" i="3"/>
  <c r="AY606" i="3"/>
  <c r="BB606" i="3"/>
  <c r="AY1096" i="3"/>
  <c r="BB1096" i="3"/>
  <c r="AY1095" i="3"/>
  <c r="BB1095" i="3"/>
  <c r="AY2100" i="3"/>
  <c r="BB2100" i="3"/>
  <c r="AY520" i="3"/>
  <c r="BB520" i="3"/>
  <c r="AY1289" i="3"/>
  <c r="BB1289" i="3"/>
  <c r="AY2012" i="3"/>
  <c r="BB2012" i="3"/>
  <c r="AY2018" i="3"/>
  <c r="BB2018" i="3"/>
  <c r="AY2027" i="3"/>
  <c r="BB2027" i="3"/>
  <c r="AY2028" i="3"/>
  <c r="BB2028" i="3"/>
  <c r="AY2034" i="3"/>
  <c r="BB2034" i="3"/>
  <c r="AY2040" i="3"/>
  <c r="BB2040" i="3"/>
  <c r="AY2042" i="3"/>
  <c r="BB2042" i="3"/>
  <c r="AY1041" i="3"/>
  <c r="BB1041" i="3"/>
  <c r="AY2136" i="3"/>
  <c r="BB2136" i="3"/>
  <c r="AY2037" i="3"/>
  <c r="BB2037" i="3"/>
  <c r="AY1743" i="3"/>
  <c r="BB1743" i="3"/>
  <c r="AY2011" i="3"/>
  <c r="BB2011" i="3"/>
  <c r="AY2025" i="3"/>
  <c r="BB2025" i="3"/>
  <c r="AY2101" i="3"/>
  <c r="BB2101" i="3"/>
  <c r="AY105" i="3"/>
  <c r="BB105" i="3"/>
  <c r="BB2010" i="3"/>
  <c r="AY2010" i="3"/>
  <c r="AY111" i="3"/>
  <c r="BB111" i="3"/>
  <c r="BB114" i="3"/>
  <c r="AY114" i="3"/>
  <c r="AY115" i="3"/>
  <c r="BB115" i="3"/>
  <c r="BB137" i="3"/>
  <c r="AY137" i="3"/>
  <c r="AY138" i="3"/>
  <c r="BB138" i="3"/>
  <c r="BB2015" i="3"/>
  <c r="AY2015" i="3"/>
  <c r="AY144" i="3"/>
  <c r="BB144" i="3"/>
  <c r="BB151" i="3"/>
  <c r="AY151" i="3"/>
  <c r="AY2020" i="3"/>
  <c r="BB2020" i="3"/>
  <c r="BB155" i="3"/>
  <c r="AY155" i="3"/>
  <c r="AY156" i="3"/>
  <c r="BB156" i="3"/>
  <c r="BB159" i="3"/>
  <c r="AY159" i="3"/>
  <c r="AY2062" i="3"/>
  <c r="BB2062" i="3"/>
  <c r="AY2069" i="3"/>
  <c r="BB2069" i="3"/>
  <c r="AY2072" i="3"/>
  <c r="BB2072" i="3"/>
  <c r="AY163" i="3"/>
  <c r="BB163" i="3"/>
  <c r="AY2067" i="3"/>
  <c r="BB2067" i="3"/>
  <c r="AY2065" i="3"/>
  <c r="BB2065" i="3"/>
  <c r="AY2054" i="3"/>
  <c r="BB2054" i="3"/>
  <c r="AY2075" i="3"/>
  <c r="BB2075" i="3"/>
  <c r="AY2060" i="3"/>
  <c r="BB2060" i="3"/>
  <c r="AY1982" i="3"/>
  <c r="BB1982" i="3"/>
  <c r="AY2058" i="3"/>
  <c r="BB2058" i="3"/>
  <c r="AY2056" i="3"/>
  <c r="BB2056" i="3"/>
  <c r="AY2063" i="3"/>
  <c r="BB2063" i="3"/>
  <c r="AY2070" i="3"/>
  <c r="BB2070" i="3"/>
  <c r="AY2073" i="3"/>
  <c r="BB2073" i="3"/>
  <c r="AY175" i="3"/>
  <c r="BB175" i="3"/>
  <c r="AY2068" i="3"/>
  <c r="BB2068" i="3"/>
  <c r="AY2066" i="3"/>
  <c r="BB2066" i="3"/>
  <c r="AY2055" i="3"/>
  <c r="BB2055" i="3"/>
  <c r="AY2076" i="3"/>
  <c r="BB2076" i="3"/>
  <c r="AY2061" i="3"/>
  <c r="BB2061" i="3"/>
  <c r="AY1983" i="3"/>
  <c r="BB1983" i="3"/>
  <c r="AY2059" i="3"/>
  <c r="BB2059" i="3"/>
  <c r="AY2057" i="3"/>
  <c r="BB2057" i="3"/>
  <c r="AY2029" i="3"/>
  <c r="BB2029" i="3"/>
  <c r="AY1039" i="3"/>
  <c r="BB1039" i="3"/>
  <c r="AY1040" i="3"/>
  <c r="BB1040" i="3"/>
  <c r="AY2038" i="3"/>
  <c r="BB2038" i="3"/>
  <c r="AY2035" i="3"/>
  <c r="BB2035" i="3"/>
  <c r="AY1911" i="3"/>
  <c r="BB1911" i="3"/>
  <c r="AY2024" i="3"/>
  <c r="BB2024" i="3"/>
  <c r="AY2052" i="3"/>
  <c r="BB2052" i="3"/>
  <c r="BB2170" i="3"/>
  <c r="AY2170" i="3"/>
  <c r="AY195" i="3"/>
  <c r="BB195" i="3"/>
  <c r="BB196" i="3"/>
  <c r="AY196" i="3"/>
  <c r="AY199" i="3"/>
  <c r="BB199" i="3"/>
  <c r="BB200" i="3"/>
  <c r="AY200" i="3"/>
  <c r="AY203" i="3"/>
  <c r="BB203" i="3"/>
  <c r="BB204" i="3"/>
  <c r="AY204" i="3"/>
  <c r="AY1036" i="3"/>
  <c r="BB1036" i="3"/>
  <c r="BB1037" i="3"/>
  <c r="AY1037" i="3"/>
  <c r="AY211" i="3"/>
  <c r="BB211" i="3"/>
  <c r="BB212" i="3"/>
  <c r="AY212" i="3"/>
  <c r="AY215" i="3"/>
  <c r="BB215" i="3"/>
  <c r="BB216" i="3"/>
  <c r="AY216" i="3"/>
  <c r="AY217" i="3"/>
  <c r="BB217" i="3"/>
  <c r="BB218" i="3"/>
  <c r="AY218" i="3"/>
  <c r="AY221" i="3"/>
  <c r="BB221" i="3"/>
  <c r="BB222" i="3"/>
  <c r="AY222" i="3"/>
  <c r="AY225" i="3"/>
  <c r="BB225" i="3"/>
  <c r="BB226" i="3"/>
  <c r="AY226" i="3"/>
  <c r="AY14" i="3"/>
  <c r="BB14" i="3"/>
  <c r="BB36" i="3"/>
  <c r="AY36" i="3"/>
  <c r="BB9" i="3"/>
  <c r="AY9" i="3"/>
  <c r="AY1909" i="3"/>
  <c r="BB1909" i="3"/>
  <c r="AY1910" i="3"/>
  <c r="BB1910" i="3"/>
  <c r="AY237" i="3"/>
  <c r="BB237" i="3"/>
  <c r="AY58" i="3"/>
  <c r="BB58" i="3"/>
  <c r="BB33" i="3"/>
  <c r="AY33" i="3"/>
  <c r="BB1937" i="3"/>
  <c r="AY1937" i="3"/>
  <c r="BB514" i="3"/>
  <c r="AY514" i="3"/>
  <c r="BB1637" i="3"/>
  <c r="AY1637" i="3"/>
  <c r="BB604" i="3"/>
  <c r="AY604" i="3"/>
  <c r="BB515" i="3"/>
  <c r="AY515" i="3"/>
  <c r="BB1638" i="3"/>
  <c r="AY1638" i="3"/>
  <c r="BB605" i="3"/>
  <c r="AY605" i="3"/>
  <c r="BB8" i="3"/>
  <c r="AY8" i="3"/>
  <c r="AY250" i="3"/>
  <c r="BB250" i="3"/>
  <c r="BB15" i="3"/>
  <c r="AY15" i="3"/>
  <c r="AY566" i="3"/>
  <c r="BB566" i="3"/>
  <c r="BB536" i="3"/>
  <c r="AY536" i="3"/>
  <c r="BB1490" i="3"/>
  <c r="AY1490" i="3"/>
  <c r="AY1510" i="3"/>
  <c r="BB1510" i="3"/>
  <c r="BB1570" i="3"/>
  <c r="AY1570" i="3"/>
  <c r="AY510" i="3"/>
  <c r="BB510" i="3"/>
  <c r="BB1390" i="3"/>
  <c r="AY1390" i="3"/>
  <c r="BB1410" i="3"/>
  <c r="AY1410" i="3"/>
  <c r="BB1430" i="3"/>
  <c r="AY1430" i="3"/>
  <c r="BB318" i="3"/>
  <c r="AY318" i="3"/>
  <c r="BB1639" i="3"/>
  <c r="AY1639" i="3"/>
  <c r="BB1642" i="3"/>
  <c r="AY1642" i="3"/>
  <c r="BB324" i="3"/>
  <c r="AY324" i="3"/>
  <c r="BB329" i="3"/>
  <c r="AY329" i="3"/>
  <c r="BB331" i="3"/>
  <c r="AY331" i="3"/>
  <c r="BB337" i="3"/>
  <c r="AY337" i="3"/>
  <c r="BB339" i="3"/>
  <c r="AY339" i="3"/>
  <c r="BB349" i="3"/>
  <c r="AY349" i="3"/>
  <c r="BB355" i="3"/>
  <c r="AY355" i="3"/>
  <c r="BB367" i="3"/>
  <c r="AY367" i="3"/>
  <c r="BB373" i="3"/>
  <c r="AY373" i="3"/>
  <c r="BB379" i="3"/>
  <c r="AY379" i="3"/>
  <c r="BB380" i="3"/>
  <c r="AY380" i="3"/>
  <c r="BB55" i="3"/>
  <c r="AY55" i="3"/>
  <c r="BB387" i="3"/>
  <c r="AY387" i="3"/>
  <c r="BB393" i="3"/>
  <c r="AY393" i="3"/>
  <c r="BB2002" i="3"/>
  <c r="AY2002" i="3"/>
  <c r="BB2180" i="3"/>
  <c r="AY2180" i="3"/>
  <c r="F6" i="2"/>
  <c r="BL2129" i="3"/>
  <c r="CD2129" i="3"/>
  <c r="BL2130" i="3"/>
  <c r="BL1933" i="3"/>
  <c r="CD1933" i="3"/>
  <c r="BL2112" i="3"/>
  <c r="CD2112" i="3"/>
  <c r="BL2127" i="3"/>
  <c r="CD2127" i="3"/>
  <c r="BL2115" i="3"/>
  <c r="CD2156" i="3"/>
  <c r="CD1884" i="3"/>
  <c r="BL1995" i="3"/>
  <c r="CD1995" i="3"/>
  <c r="BL1886" i="3"/>
  <c r="BL1888" i="3"/>
  <c r="BL1999" i="3"/>
  <c r="CD1999" i="3"/>
  <c r="CD1993" i="3"/>
  <c r="CD2157" i="3"/>
  <c r="BL1885" i="3"/>
  <c r="CD1996" i="3"/>
  <c r="CD1998" i="3"/>
  <c r="CD1887" i="3"/>
  <c r="BL1889" i="3"/>
  <c r="CD2000" i="3"/>
  <c r="CD1994" i="3"/>
  <c r="BL1881" i="3"/>
  <c r="CD1881" i="3"/>
  <c r="BL2019" i="3"/>
  <c r="CD2019" i="3"/>
  <c r="CD2139" i="3"/>
  <c r="CD2128" i="3"/>
  <c r="BK1883" i="3"/>
  <c r="BI1883" i="3" s="1"/>
  <c r="BJ1883" i="3" s="1"/>
  <c r="BM1883" i="3"/>
  <c r="BO1883" i="3"/>
  <c r="BK2118" i="3"/>
  <c r="BI2118" i="3" s="1"/>
  <c r="BJ2118" i="3" s="1"/>
  <c r="BM2118" i="3"/>
  <c r="BO2118" i="3"/>
  <c r="AL2045" i="3"/>
  <c r="BG2045" i="3" s="1"/>
  <c r="BK2045" i="3"/>
  <c r="BI2045" i="3" s="1"/>
  <c r="BJ2045" i="3" s="1"/>
  <c r="BM2045" i="3"/>
  <c r="BO2045" i="3"/>
  <c r="BK2046" i="3"/>
  <c r="BI2046" i="3" s="1"/>
  <c r="BJ2046" i="3" s="1"/>
  <c r="BM2046" i="3"/>
  <c r="BO2046" i="3"/>
  <c r="AL2142" i="3"/>
  <c r="BG2142" i="3" s="1"/>
  <c r="BK2142" i="3"/>
  <c r="BI2142" i="3" s="1"/>
  <c r="BJ2142" i="3" s="1"/>
  <c r="BM2142" i="3"/>
  <c r="BO2142" i="3"/>
  <c r="AL1954" i="3"/>
  <c r="AL2133" i="3"/>
  <c r="BG2133" i="3" s="1"/>
  <c r="BK2133" i="3"/>
  <c r="BI2133" i="3" s="1"/>
  <c r="BJ2133" i="3" s="1"/>
  <c r="BM2133" i="3"/>
  <c r="BO2133" i="3"/>
  <c r="AL43" i="3"/>
  <c r="BG43" i="3" s="1"/>
  <c r="BK43" i="3"/>
  <c r="BI43" i="3" s="1"/>
  <c r="BJ43" i="3" s="1"/>
  <c r="BM43" i="3"/>
  <c r="BO43" i="3"/>
  <c r="BL44" i="3"/>
  <c r="CD44" i="3"/>
  <c r="AL2003" i="3"/>
  <c r="BG2003" i="3" s="1"/>
  <c r="BK2003" i="3"/>
  <c r="BI2003" i="3" s="1"/>
  <c r="BJ2003" i="3" s="1"/>
  <c r="BM2003" i="3"/>
  <c r="BO2003" i="3"/>
  <c r="AL46" i="3"/>
  <c r="BG46" i="3" s="1"/>
  <c r="BK46" i="3"/>
  <c r="BI46" i="3" s="1"/>
  <c r="BJ46" i="3" s="1"/>
  <c r="BM46" i="3"/>
  <c r="BO46" i="3"/>
  <c r="BL2022" i="3"/>
  <c r="CD2022" i="3"/>
  <c r="BL2026" i="3"/>
  <c r="CD2026" i="3"/>
  <c r="BL2036" i="3"/>
  <c r="CD2036" i="3"/>
  <c r="AL2041" i="3"/>
  <c r="BG2041" i="3" s="1"/>
  <c r="BK2041" i="3"/>
  <c r="BI2041" i="3" s="1"/>
  <c r="BJ2041" i="3" s="1"/>
  <c r="BM2041" i="3"/>
  <c r="BO2041" i="3"/>
  <c r="BL2132" i="3"/>
  <c r="CD2132" i="3"/>
  <c r="BL2138" i="3"/>
  <c r="CD2138" i="3"/>
  <c r="BL2137" i="3"/>
  <c r="CD2137" i="3"/>
  <c r="BL2107" i="3"/>
  <c r="CD2107" i="3"/>
  <c r="BL2108" i="3"/>
  <c r="CD2108" i="3"/>
  <c r="BL56" i="3"/>
  <c r="CD56" i="3"/>
  <c r="AL2124" i="3"/>
  <c r="BG2124" i="3" s="1"/>
  <c r="BK2124" i="3"/>
  <c r="BI2124" i="3" s="1"/>
  <c r="BJ2124" i="3" s="1"/>
  <c r="BM2124" i="3"/>
  <c r="BO2124" i="3"/>
  <c r="AL2125" i="3"/>
  <c r="BG2125" i="3" s="1"/>
  <c r="BK2125" i="3"/>
  <c r="BI2125" i="3" s="1"/>
  <c r="BJ2125" i="3" s="1"/>
  <c r="BM2125" i="3"/>
  <c r="BO2125" i="3"/>
  <c r="AL2126" i="3"/>
  <c r="BG2126" i="3"/>
  <c r="BK2126" i="3"/>
  <c r="BI2126" i="3" s="1"/>
  <c r="BJ2126" i="3" s="1"/>
  <c r="BM2126" i="3"/>
  <c r="BO2126" i="3"/>
  <c r="AL2168" i="3"/>
  <c r="BG2168" i="3" s="1"/>
  <c r="BK2168" i="3"/>
  <c r="BI2168" i="3" s="1"/>
  <c r="BJ2168" i="3" s="1"/>
  <c r="BM2168" i="3"/>
  <c r="BO2168" i="3"/>
  <c r="AL2119" i="3"/>
  <c r="BG2119" i="3" s="1"/>
  <c r="BK2119" i="3"/>
  <c r="BI2119" i="3" s="1"/>
  <c r="BJ2119" i="3" s="1"/>
  <c r="BM2119" i="3"/>
  <c r="BO2119" i="3"/>
  <c r="AL2120" i="3"/>
  <c r="BG2120" i="3" s="1"/>
  <c r="BK2120" i="3"/>
  <c r="BI2120" i="3" s="1"/>
  <c r="BJ2120" i="3" s="1"/>
  <c r="BM2120" i="3"/>
  <c r="BO2120" i="3"/>
  <c r="AL2121" i="3"/>
  <c r="BG2121" i="3" s="1"/>
  <c r="BK2121" i="3"/>
  <c r="BI2121" i="3" s="1"/>
  <c r="BJ2121" i="3" s="1"/>
  <c r="BM2121" i="3"/>
  <c r="BO2121" i="3"/>
  <c r="AL2122" i="3"/>
  <c r="BG2122" i="3" s="1"/>
  <c r="BK2122" i="3"/>
  <c r="BI2122" i="3" s="1"/>
  <c r="BJ2122" i="3" s="1"/>
  <c r="BM2122" i="3"/>
  <c r="BO2122" i="3"/>
  <c r="AL2123" i="3"/>
  <c r="BG2123" i="3" s="1"/>
  <c r="BK2123" i="3"/>
  <c r="BI2123" i="3" s="1"/>
  <c r="BJ2123" i="3" s="1"/>
  <c r="BM2123" i="3"/>
  <c r="BO2123" i="3"/>
  <c r="AL2004" i="3"/>
  <c r="BG2004" i="3" s="1"/>
  <c r="BK2004" i="3"/>
  <c r="BI2004" i="3" s="1"/>
  <c r="BJ2004" i="3" s="1"/>
  <c r="BM2004" i="3"/>
  <c r="BO2004" i="3"/>
  <c r="BL2005" i="3"/>
  <c r="CD2005" i="3"/>
  <c r="AL2006" i="3"/>
  <c r="BG2006" i="3" s="1"/>
  <c r="BK2006" i="3"/>
  <c r="BI2006" i="3" s="1"/>
  <c r="BJ2006" i="3" s="1"/>
  <c r="BM2006" i="3"/>
  <c r="BO2006" i="3"/>
  <c r="BL2007" i="3"/>
  <c r="CD2007" i="3"/>
  <c r="AL2008" i="3"/>
  <c r="BG2008" i="3" s="1"/>
  <c r="BK2008" i="3"/>
  <c r="BI2008" i="3" s="1"/>
  <c r="BJ2008" i="3" s="1"/>
  <c r="BM2008" i="3"/>
  <c r="BO2008" i="3"/>
  <c r="BL2009" i="3"/>
  <c r="CD2009" i="3"/>
  <c r="BL2030" i="3"/>
  <c r="CD2030" i="3"/>
  <c r="BL2032" i="3"/>
  <c r="CD2032" i="3"/>
  <c r="BL2031" i="3"/>
  <c r="CD2031" i="3"/>
  <c r="BL2033" i="3"/>
  <c r="CD2033" i="3"/>
  <c r="BL1929" i="3"/>
  <c r="CD1929" i="3"/>
  <c r="BL1931" i="3"/>
  <c r="CD1931" i="3"/>
  <c r="BL1934" i="3"/>
  <c r="CD1934" i="3"/>
  <c r="BL2039" i="3"/>
  <c r="CD2039" i="3"/>
  <c r="BL2064" i="3"/>
  <c r="CD2064" i="3"/>
  <c r="BL2071" i="3"/>
  <c r="CD2071" i="3"/>
  <c r="BL2074" i="3"/>
  <c r="CD2074" i="3"/>
  <c r="BL2021" i="3"/>
  <c r="CD2021" i="3"/>
  <c r="BL2001" i="3"/>
  <c r="CD2001" i="3"/>
  <c r="BL606" i="3"/>
  <c r="CD606" i="3"/>
  <c r="BL1096" i="3"/>
  <c r="CD1096" i="3"/>
  <c r="BL1095" i="3"/>
  <c r="CD1095" i="3"/>
  <c r="BL2100" i="3"/>
  <c r="CD2100" i="3"/>
  <c r="BL520" i="3"/>
  <c r="CD520" i="3"/>
  <c r="BL1289" i="3"/>
  <c r="CD1289" i="3"/>
  <c r="BL2012" i="3"/>
  <c r="CD2012" i="3"/>
  <c r="BL2018" i="3"/>
  <c r="CD2018" i="3"/>
  <c r="BL2027" i="3"/>
  <c r="CD2027" i="3"/>
  <c r="BL2028" i="3"/>
  <c r="CD2028" i="3"/>
  <c r="BL2034" i="3"/>
  <c r="CD2034" i="3"/>
  <c r="BL2040" i="3"/>
  <c r="CD2040" i="3"/>
  <c r="BL2042" i="3"/>
  <c r="CD2042" i="3"/>
  <c r="BL1041" i="3"/>
  <c r="CD1041" i="3"/>
  <c r="BL2136" i="3"/>
  <c r="CD2136" i="3"/>
  <c r="BL2037" i="3"/>
  <c r="CD2037" i="3"/>
  <c r="BL1743" i="3"/>
  <c r="CD1743" i="3"/>
  <c r="BL2011" i="3"/>
  <c r="CD2011" i="3"/>
  <c r="BL2025" i="3"/>
  <c r="CD2025" i="3"/>
  <c r="BL2101" i="3"/>
  <c r="CD2101" i="3"/>
  <c r="BL105" i="3"/>
  <c r="CD105" i="3"/>
  <c r="AL2135" i="3"/>
  <c r="BG2135" i="3" s="1"/>
  <c r="BK2135" i="3"/>
  <c r="BI2135" i="3" s="1"/>
  <c r="BJ2135" i="3" s="1"/>
  <c r="BM2135" i="3"/>
  <c r="BO2135" i="3"/>
  <c r="AL2131" i="3"/>
  <c r="BG2131" i="3" s="1"/>
  <c r="BK2131" i="3"/>
  <c r="BI2131" i="3" s="1"/>
  <c r="BJ2131" i="3" s="1"/>
  <c r="BM2131" i="3"/>
  <c r="BO2131" i="3"/>
  <c r="AL108" i="3"/>
  <c r="BG108" i="3"/>
  <c r="BK108" i="3"/>
  <c r="BI108" i="3" s="1"/>
  <c r="BJ108" i="3" s="1"/>
  <c r="BM108" i="3"/>
  <c r="BO108" i="3"/>
  <c r="BL109" i="3"/>
  <c r="CD109" i="3"/>
  <c r="AL2010" i="3"/>
  <c r="BG2010" i="3" s="1"/>
  <c r="BK2010" i="3"/>
  <c r="BI2010" i="3" s="1"/>
  <c r="BJ2010" i="3" s="1"/>
  <c r="BM2010" i="3"/>
  <c r="BO2010" i="3"/>
  <c r="BL111" i="3"/>
  <c r="CD111" i="3"/>
  <c r="AL1882" i="3"/>
  <c r="BG1882" i="3" s="1"/>
  <c r="BK1882" i="3"/>
  <c r="BI1882" i="3" s="1"/>
  <c r="BJ1882" i="3" s="1"/>
  <c r="BM1882" i="3"/>
  <c r="BO1882" i="3"/>
  <c r="BL113" i="3"/>
  <c r="CD113" i="3"/>
  <c r="AL114" i="3"/>
  <c r="BG114" i="3" s="1"/>
  <c r="BK114" i="3"/>
  <c r="BI114" i="3" s="1"/>
  <c r="BJ114" i="3" s="1"/>
  <c r="BM114" i="3"/>
  <c r="BO114" i="3"/>
  <c r="BL115" i="3"/>
  <c r="CD115" i="3"/>
  <c r="AL116" i="3"/>
  <c r="BG116" i="3" s="1"/>
  <c r="BK116" i="3"/>
  <c r="BI116" i="3" s="1"/>
  <c r="BJ116" i="3" s="1"/>
  <c r="BM116" i="3"/>
  <c r="BO116" i="3"/>
  <c r="AL117" i="3"/>
  <c r="BG117" i="3" s="1"/>
  <c r="BK117" i="3"/>
  <c r="BI117" i="3" s="1"/>
  <c r="BJ117" i="3" s="1"/>
  <c r="BM117" i="3"/>
  <c r="BO117" i="3"/>
  <c r="BL1622" i="3"/>
  <c r="CD1622" i="3"/>
  <c r="BL2099" i="3"/>
  <c r="CD2099" i="3"/>
  <c r="BL2080" i="3"/>
  <c r="CD2080" i="3"/>
  <c r="BL2171" i="3"/>
  <c r="CD2171" i="3"/>
  <c r="BL1990" i="3"/>
  <c r="CD1990" i="3"/>
  <c r="BL94" i="3"/>
  <c r="CD94" i="3"/>
  <c r="BL96" i="3"/>
  <c r="CD96" i="3"/>
  <c r="BL104" i="3"/>
  <c r="CD104" i="3"/>
  <c r="BL607" i="3"/>
  <c r="CD607" i="3"/>
  <c r="BL1890" i="3"/>
  <c r="CD1890" i="3"/>
  <c r="BL106" i="3"/>
  <c r="CD106" i="3"/>
  <c r="BL107" i="3"/>
  <c r="CD107" i="3"/>
  <c r="BL608" i="3"/>
  <c r="CD608" i="3"/>
  <c r="BL110" i="3"/>
  <c r="CD110" i="3"/>
  <c r="BL112" i="3"/>
  <c r="CD112" i="3"/>
  <c r="BL133" i="3"/>
  <c r="CD133" i="3"/>
  <c r="BL134" i="3"/>
  <c r="CD134" i="3"/>
  <c r="BL135" i="3"/>
  <c r="CD135" i="3"/>
  <c r="BL136" i="3"/>
  <c r="CD136" i="3"/>
  <c r="AL137" i="3"/>
  <c r="BG137" i="3" s="1"/>
  <c r="BK137" i="3"/>
  <c r="BI137" i="3" s="1"/>
  <c r="BJ137" i="3" s="1"/>
  <c r="BM137" i="3"/>
  <c r="BO137" i="3"/>
  <c r="BL138" i="3"/>
  <c r="CD138" i="3"/>
  <c r="AL2013" i="3"/>
  <c r="BG2013" i="3" s="1"/>
  <c r="BK2013" i="3"/>
  <c r="BI2013" i="3" s="1"/>
  <c r="BJ2013" i="3" s="1"/>
  <c r="BM2013" i="3"/>
  <c r="BO2013" i="3"/>
  <c r="BL2016" i="3"/>
  <c r="CD2016" i="3"/>
  <c r="BL2017" i="3"/>
  <c r="CD2017" i="3"/>
  <c r="BL2014" i="3"/>
  <c r="CD2014" i="3"/>
  <c r="AL2015" i="3"/>
  <c r="BG2015" i="3"/>
  <c r="BK2015" i="3"/>
  <c r="BI2015" i="3" s="1"/>
  <c r="BJ2015" i="3" s="1"/>
  <c r="BM2015" i="3"/>
  <c r="BO2015" i="3"/>
  <c r="BL144" i="3"/>
  <c r="CD144" i="3"/>
  <c r="AL1221" i="3"/>
  <c r="BG1221" i="3" s="1"/>
  <c r="BK1221" i="3"/>
  <c r="BI1221" i="3" s="1"/>
  <c r="BJ1221" i="3" s="1"/>
  <c r="BM1221" i="3"/>
  <c r="BO1221" i="3"/>
  <c r="AL2141" i="3"/>
  <c r="BG2141" i="3" s="1"/>
  <c r="BK2141" i="3"/>
  <c r="BI2141" i="3" s="1"/>
  <c r="BJ2141" i="3" s="1"/>
  <c r="BM2141" i="3"/>
  <c r="BO2141" i="3"/>
  <c r="AL1953" i="3"/>
  <c r="BG1953" i="3" s="1"/>
  <c r="BK1953" i="3"/>
  <c r="BI1953" i="3" s="1"/>
  <c r="BJ1953" i="3" s="1"/>
  <c r="BM1953" i="3"/>
  <c r="BO1953" i="3"/>
  <c r="AL2047" i="3"/>
  <c r="BG2047" i="3" s="1"/>
  <c r="BK2047" i="3"/>
  <c r="BI2047" i="3" s="1"/>
  <c r="BJ2047" i="3" s="1"/>
  <c r="BM2047" i="3"/>
  <c r="BO2047" i="3"/>
  <c r="AL149" i="3"/>
  <c r="BG149" i="3" s="1"/>
  <c r="BK149" i="3"/>
  <c r="BI149" i="3" s="1"/>
  <c r="BJ149" i="3" s="1"/>
  <c r="BM149" i="3"/>
  <c r="BO149" i="3"/>
  <c r="BL150" i="3"/>
  <c r="CD150" i="3"/>
  <c r="AL151" i="3"/>
  <c r="BG151" i="3" s="1"/>
  <c r="BK151" i="3"/>
  <c r="BI151" i="3" s="1"/>
  <c r="BJ151" i="3" s="1"/>
  <c r="BM151" i="3"/>
  <c r="BO151" i="3"/>
  <c r="BL2020" i="3"/>
  <c r="CD2020" i="3"/>
  <c r="AL1932" i="3"/>
  <c r="BG1932" i="3" s="1"/>
  <c r="BK1932" i="3"/>
  <c r="BI1932" i="3" s="1"/>
  <c r="BJ1932" i="3" s="1"/>
  <c r="BM1932" i="3"/>
  <c r="BO1932" i="3"/>
  <c r="BL154" i="3"/>
  <c r="CD154" i="3"/>
  <c r="AL155" i="3"/>
  <c r="BG155" i="3"/>
  <c r="BK155" i="3"/>
  <c r="BI155" i="3" s="1"/>
  <c r="BJ155" i="3" s="1"/>
  <c r="BM155" i="3"/>
  <c r="BO155" i="3"/>
  <c r="BL156" i="3"/>
  <c r="CD156" i="3"/>
  <c r="AL157" i="3"/>
  <c r="BG157" i="3" s="1"/>
  <c r="BK157" i="3"/>
  <c r="BI157" i="3" s="1"/>
  <c r="BJ157" i="3" s="1"/>
  <c r="BM157" i="3"/>
  <c r="BO157" i="3"/>
  <c r="BL158" i="3"/>
  <c r="CD158" i="3"/>
  <c r="AL159" i="3"/>
  <c r="BG159" i="3" s="1"/>
  <c r="BK159" i="3"/>
  <c r="BI159" i="3" s="1"/>
  <c r="BJ159" i="3" s="1"/>
  <c r="BM159" i="3"/>
  <c r="BO159" i="3"/>
  <c r="BL2062" i="3"/>
  <c r="CD2062" i="3"/>
  <c r="BL2069" i="3"/>
  <c r="CD2069" i="3"/>
  <c r="BL2072" i="3"/>
  <c r="CD2072" i="3"/>
  <c r="BL163" i="3"/>
  <c r="CD163" i="3"/>
  <c r="BL2067" i="3"/>
  <c r="CD2067" i="3"/>
  <c r="BL2065" i="3"/>
  <c r="CD2065" i="3"/>
  <c r="BH2054" i="3"/>
  <c r="BL2054" i="3"/>
  <c r="BN2054" i="3"/>
  <c r="BH2075" i="3"/>
  <c r="BL2075" i="3"/>
  <c r="BN2075" i="3"/>
  <c r="BH2060" i="3"/>
  <c r="BL2060" i="3"/>
  <c r="BN2060" i="3"/>
  <c r="BH1982" i="3"/>
  <c r="BL1982" i="3"/>
  <c r="BN1982" i="3"/>
  <c r="BH2058" i="3"/>
  <c r="BL2058" i="3"/>
  <c r="BN2058" i="3"/>
  <c r="BH2056" i="3"/>
  <c r="BL2056" i="3"/>
  <c r="BN2056" i="3"/>
  <c r="BH2063" i="3"/>
  <c r="BL2063" i="3"/>
  <c r="BN2063" i="3"/>
  <c r="BH2070" i="3"/>
  <c r="BL2070" i="3"/>
  <c r="BN2070" i="3"/>
  <c r="BH2073" i="3"/>
  <c r="BL2073" i="3"/>
  <c r="BN2073" i="3"/>
  <c r="BH175" i="3"/>
  <c r="BL175" i="3"/>
  <c r="BN175" i="3"/>
  <c r="BH2068" i="3"/>
  <c r="BL2068" i="3"/>
  <c r="BN2068" i="3"/>
  <c r="BH2066" i="3"/>
  <c r="BL2066" i="3"/>
  <c r="BN2066" i="3"/>
  <c r="BH2055" i="3"/>
  <c r="BL2055" i="3"/>
  <c r="BN2055" i="3"/>
  <c r="BH2076" i="3"/>
  <c r="BL2076" i="3"/>
  <c r="BN2076" i="3"/>
  <c r="BH2061" i="3"/>
  <c r="BL2061" i="3"/>
  <c r="BN2061" i="3"/>
  <c r="BH1983" i="3"/>
  <c r="BL1983" i="3"/>
  <c r="BN1983" i="3"/>
  <c r="BH2059" i="3"/>
  <c r="BL2059" i="3"/>
  <c r="BN2059" i="3"/>
  <c r="BH2057" i="3"/>
  <c r="BL2057" i="3"/>
  <c r="BN2057" i="3"/>
  <c r="BH2029" i="3"/>
  <c r="BL2029" i="3"/>
  <c r="BN2029" i="3"/>
  <c r="BH1039" i="3"/>
  <c r="BL1039" i="3"/>
  <c r="BN1039" i="3"/>
  <c r="BH1040" i="3"/>
  <c r="BL1040" i="3"/>
  <c r="BN1040" i="3"/>
  <c r="BH2038" i="3"/>
  <c r="BL2038" i="3"/>
  <c r="BN2038" i="3"/>
  <c r="BH2035" i="3"/>
  <c r="BL2035" i="3"/>
  <c r="BN2035" i="3"/>
  <c r="BH1911" i="3"/>
  <c r="BL1911" i="3"/>
  <c r="BN1911" i="3"/>
  <c r="BH2024" i="3"/>
  <c r="BL2024" i="3"/>
  <c r="BN2024" i="3"/>
  <c r="BH2052" i="3"/>
  <c r="BL2052" i="3"/>
  <c r="BN2052" i="3"/>
  <c r="AL2170" i="3"/>
  <c r="BF2170" i="3" s="1"/>
  <c r="BA2170" i="3"/>
  <c r="BS2170" i="3" s="1"/>
  <c r="BG2170" i="3"/>
  <c r="BK2170" i="3"/>
  <c r="BI2170" i="3" s="1"/>
  <c r="BJ2170" i="3" s="1"/>
  <c r="BM2170" i="3"/>
  <c r="CE2170" i="3"/>
  <c r="BH21" i="3"/>
  <c r="BL21" i="3"/>
  <c r="BN21" i="3"/>
  <c r="AL22" i="3"/>
  <c r="BF22" i="3" s="1"/>
  <c r="BA22" i="3"/>
  <c r="BS22" i="3" s="1"/>
  <c r="BG22" i="3"/>
  <c r="BK22" i="3"/>
  <c r="BI22" i="3" s="1"/>
  <c r="BJ22" i="3" s="1"/>
  <c r="BM22" i="3"/>
  <c r="CE22" i="3"/>
  <c r="BH195" i="3"/>
  <c r="BL195" i="3"/>
  <c r="BN195" i="3"/>
  <c r="AL196" i="3"/>
  <c r="BF196" i="3" s="1"/>
  <c r="BA196" i="3"/>
  <c r="BS196" i="3" s="1"/>
  <c r="BG196" i="3"/>
  <c r="BK196" i="3"/>
  <c r="BI196" i="3" s="1"/>
  <c r="BJ196" i="3" s="1"/>
  <c r="BM196" i="3"/>
  <c r="CE196" i="3"/>
  <c r="BH197" i="3"/>
  <c r="BL197" i="3"/>
  <c r="BN197" i="3"/>
  <c r="AL198" i="3"/>
  <c r="BF198" i="3" s="1"/>
  <c r="BA198" i="3"/>
  <c r="BS198" i="3" s="1"/>
  <c r="BG198" i="3"/>
  <c r="BK198" i="3"/>
  <c r="BI198" i="3" s="1"/>
  <c r="BJ198" i="3" s="1"/>
  <c r="BM198" i="3"/>
  <c r="CE198" i="3"/>
  <c r="BH199" i="3"/>
  <c r="BL199" i="3"/>
  <c r="BN199" i="3"/>
  <c r="AL200" i="3"/>
  <c r="BF200" i="3" s="1"/>
  <c r="BA200" i="3"/>
  <c r="BS200" i="3" s="1"/>
  <c r="BG200" i="3"/>
  <c r="BK200" i="3"/>
  <c r="BI200" i="3" s="1"/>
  <c r="BJ200" i="3" s="1"/>
  <c r="BM200" i="3"/>
  <c r="CE200" i="3"/>
  <c r="BH201" i="3"/>
  <c r="BL201" i="3"/>
  <c r="BN201" i="3"/>
  <c r="AL202" i="3"/>
  <c r="BF202" i="3" s="1"/>
  <c r="BA202" i="3"/>
  <c r="BS202" i="3" s="1"/>
  <c r="BG202" i="3"/>
  <c r="BK202" i="3"/>
  <c r="BI202" i="3" s="1"/>
  <c r="BJ202" i="3" s="1"/>
  <c r="BM202" i="3"/>
  <c r="CE202" i="3"/>
  <c r="BH203" i="3"/>
  <c r="BL203" i="3"/>
  <c r="BN203" i="3"/>
  <c r="AL204" i="3"/>
  <c r="BF204" i="3" s="1"/>
  <c r="BA204" i="3"/>
  <c r="BS204" i="3" s="1"/>
  <c r="BG204" i="3"/>
  <c r="BK204" i="3"/>
  <c r="BI204" i="3" s="1"/>
  <c r="BJ204" i="3" s="1"/>
  <c r="BM204" i="3"/>
  <c r="CE204" i="3"/>
  <c r="BH2083" i="3"/>
  <c r="BL2083" i="3"/>
  <c r="BN2083" i="3"/>
  <c r="AL1035" i="3"/>
  <c r="BF1035" i="3" s="1"/>
  <c r="BA1035" i="3"/>
  <c r="BS1035" i="3" s="1"/>
  <c r="BG1035" i="3"/>
  <c r="BK1035" i="3"/>
  <c r="BI1035" i="3" s="1"/>
  <c r="BJ1035" i="3" s="1"/>
  <c r="BM1035" i="3"/>
  <c r="CE1035" i="3"/>
  <c r="BH1036" i="3"/>
  <c r="BL1036" i="3"/>
  <c r="BN1036" i="3"/>
  <c r="AL1037" i="3"/>
  <c r="BF1037" i="3" s="1"/>
  <c r="BA1037" i="3"/>
  <c r="BS1037" i="3" s="1"/>
  <c r="BG1037" i="3"/>
  <c r="BK1037" i="3"/>
  <c r="BI1037" i="3" s="1"/>
  <c r="BJ1037" i="3" s="1"/>
  <c r="BM1037" i="3"/>
  <c r="CE1037" i="3"/>
  <c r="BH1038" i="3"/>
  <c r="BL1038" i="3"/>
  <c r="BN1038" i="3"/>
  <c r="AL210" i="3"/>
  <c r="BF210" i="3" s="1"/>
  <c r="BA210" i="3"/>
  <c r="BS210" i="3" s="1"/>
  <c r="BG210" i="3"/>
  <c r="BK210" i="3"/>
  <c r="BI210" i="3" s="1"/>
  <c r="BJ210" i="3" s="1"/>
  <c r="BM210" i="3"/>
  <c r="CE210" i="3"/>
  <c r="BH211" i="3"/>
  <c r="BL211" i="3"/>
  <c r="BN211" i="3"/>
  <c r="AL212" i="3"/>
  <c r="BF212" i="3" s="1"/>
  <c r="BA212" i="3"/>
  <c r="BS212" i="3" s="1"/>
  <c r="BG212" i="3"/>
  <c r="BK212" i="3"/>
  <c r="BI212" i="3" s="1"/>
  <c r="BJ212" i="3" s="1"/>
  <c r="BM212" i="3"/>
  <c r="CE212" i="3"/>
  <c r="BH213" i="3"/>
  <c r="BL213" i="3"/>
  <c r="BN213" i="3"/>
  <c r="AL214" i="3"/>
  <c r="BF214" i="3" s="1"/>
  <c r="BA214" i="3"/>
  <c r="BS214" i="3" s="1"/>
  <c r="BG214" i="3"/>
  <c r="BK214" i="3"/>
  <c r="BI214" i="3" s="1"/>
  <c r="BJ214" i="3" s="1"/>
  <c r="BM214" i="3"/>
  <c r="CE214" i="3"/>
  <c r="BH215" i="3"/>
  <c r="BL215" i="3"/>
  <c r="BN215" i="3"/>
  <c r="AL216" i="3"/>
  <c r="BF216" i="3" s="1"/>
  <c r="BA216" i="3"/>
  <c r="BS216" i="3" s="1"/>
  <c r="BG216" i="3"/>
  <c r="BK216" i="3"/>
  <c r="BI216" i="3" s="1"/>
  <c r="BJ216" i="3" s="1"/>
  <c r="BM216" i="3"/>
  <c r="CE216" i="3"/>
  <c r="BH217" i="3"/>
  <c r="BL217" i="3"/>
  <c r="BN217" i="3"/>
  <c r="AL218" i="3"/>
  <c r="BF218" i="3" s="1"/>
  <c r="BA218" i="3"/>
  <c r="BS218" i="3" s="1"/>
  <c r="BG218" i="3"/>
  <c r="BK218" i="3"/>
  <c r="BI218" i="3" s="1"/>
  <c r="BJ218" i="3" s="1"/>
  <c r="BM218" i="3"/>
  <c r="CE218" i="3"/>
  <c r="BH219" i="3"/>
  <c r="BL219" i="3"/>
  <c r="BN219" i="3"/>
  <c r="AL220" i="3"/>
  <c r="BF220" i="3" s="1"/>
  <c r="BA220" i="3"/>
  <c r="BS220" i="3" s="1"/>
  <c r="BG220" i="3"/>
  <c r="BK220" i="3"/>
  <c r="BI220" i="3" s="1"/>
  <c r="BJ220" i="3" s="1"/>
  <c r="BM220" i="3"/>
  <c r="CE220" i="3"/>
  <c r="BH221" i="3"/>
  <c r="BL221" i="3"/>
  <c r="BN221" i="3"/>
  <c r="AL222" i="3"/>
  <c r="BF222" i="3" s="1"/>
  <c r="BA222" i="3"/>
  <c r="BS222" i="3" s="1"/>
  <c r="BG222" i="3"/>
  <c r="BK222" i="3"/>
  <c r="BI222" i="3" s="1"/>
  <c r="BJ222" i="3" s="1"/>
  <c r="BM222" i="3"/>
  <c r="CE222" i="3"/>
  <c r="BH223" i="3"/>
  <c r="BL223" i="3"/>
  <c r="BN223" i="3"/>
  <c r="AL224" i="3"/>
  <c r="BF224" i="3" s="1"/>
  <c r="BA224" i="3"/>
  <c r="BS224" i="3" s="1"/>
  <c r="BG224" i="3"/>
  <c r="BK224" i="3"/>
  <c r="BI224" i="3" s="1"/>
  <c r="BJ224" i="3" s="1"/>
  <c r="BM224" i="3"/>
  <c r="CE224" i="3"/>
  <c r="BH225" i="3"/>
  <c r="BL225" i="3"/>
  <c r="BN225" i="3"/>
  <c r="AL226" i="3"/>
  <c r="BF226" i="3" s="1"/>
  <c r="BA226" i="3"/>
  <c r="BS226" i="3" s="1"/>
  <c r="BG226" i="3"/>
  <c r="BK226" i="3"/>
  <c r="BI226" i="3" s="1"/>
  <c r="BJ226" i="3" s="1"/>
  <c r="BM226" i="3"/>
  <c r="CE226" i="3"/>
  <c r="BH4" i="3"/>
  <c r="BL4" i="3"/>
  <c r="BN4" i="3"/>
  <c r="AL6" i="3"/>
  <c r="BF6" i="3" s="1"/>
  <c r="BA6" i="3"/>
  <c r="BS6" i="3" s="1"/>
  <c r="BG6" i="3"/>
  <c r="BK6" i="3"/>
  <c r="BI6" i="3" s="1"/>
  <c r="BJ6" i="3" s="1"/>
  <c r="BM6" i="3"/>
  <c r="CE6" i="3"/>
  <c r="BH14" i="3"/>
  <c r="BL14" i="3"/>
  <c r="BN14" i="3"/>
  <c r="AL36" i="3"/>
  <c r="BF36" i="3" s="1"/>
  <c r="BA36" i="3"/>
  <c r="BS36" i="3" s="1"/>
  <c r="BG36" i="3"/>
  <c r="BK36" i="3"/>
  <c r="BI36" i="3" s="1"/>
  <c r="BJ36" i="3" s="1"/>
  <c r="BM36" i="3"/>
  <c r="CE36" i="3"/>
  <c r="AL9" i="3"/>
  <c r="BF9" i="3" s="1"/>
  <c r="BA9" i="3"/>
  <c r="BS9" i="3" s="1"/>
  <c r="BG9" i="3"/>
  <c r="BK9" i="3"/>
  <c r="BI9" i="3" s="1"/>
  <c r="BJ9" i="3" s="1"/>
  <c r="BM9" i="3"/>
  <c r="CE9" i="3"/>
  <c r="BH10" i="3"/>
  <c r="BL10" i="3"/>
  <c r="BN10" i="3"/>
  <c r="BH17" i="3"/>
  <c r="BL17" i="3"/>
  <c r="BN17" i="3"/>
  <c r="AL49" i="3"/>
  <c r="BF49" i="3" s="1"/>
  <c r="BA49" i="3"/>
  <c r="BS49" i="3" s="1"/>
  <c r="BG49" i="3"/>
  <c r="BK49" i="3"/>
  <c r="BI49" i="3" s="1"/>
  <c r="BJ49" i="3" s="1"/>
  <c r="BM49" i="3"/>
  <c r="CE49" i="3"/>
  <c r="BH1909" i="3"/>
  <c r="BL1909" i="3"/>
  <c r="BN1909" i="3"/>
  <c r="BH1910" i="3"/>
  <c r="BL1910" i="3"/>
  <c r="BN1910" i="3"/>
  <c r="BH237" i="3"/>
  <c r="BL237" i="3"/>
  <c r="BN237" i="3"/>
  <c r="BH58" i="3"/>
  <c r="BL58" i="3"/>
  <c r="BN58" i="3"/>
  <c r="AL33" i="3"/>
  <c r="BF33" i="3" s="1"/>
  <c r="BA33" i="3"/>
  <c r="BS33" i="3" s="1"/>
  <c r="BG33" i="3"/>
  <c r="BK33" i="3"/>
  <c r="BI33" i="3" s="1"/>
  <c r="BJ33" i="3" s="1"/>
  <c r="BM33" i="3"/>
  <c r="CE33" i="3"/>
  <c r="AL1937" i="3"/>
  <c r="BF1937" i="3" s="1"/>
  <c r="BA1937" i="3"/>
  <c r="BS1937" i="3" s="1"/>
  <c r="BG1937" i="3"/>
  <c r="BK1937" i="3"/>
  <c r="BI1937" i="3" s="1"/>
  <c r="BJ1937" i="3" s="1"/>
  <c r="BM1937" i="3"/>
  <c r="CE1937" i="3"/>
  <c r="AL514" i="3"/>
  <c r="BF514" i="3" s="1"/>
  <c r="BA514" i="3"/>
  <c r="BS514" i="3" s="1"/>
  <c r="BG514" i="3"/>
  <c r="BK514" i="3"/>
  <c r="BI514" i="3" s="1"/>
  <c r="BJ514" i="3" s="1"/>
  <c r="BM514" i="3"/>
  <c r="CE514" i="3"/>
  <c r="AL1637" i="3"/>
  <c r="BF1637" i="3" s="1"/>
  <c r="BA1637" i="3"/>
  <c r="BS1637" i="3" s="1"/>
  <c r="BG1637" i="3"/>
  <c r="BK1637" i="3"/>
  <c r="BI1637" i="3" s="1"/>
  <c r="BJ1637" i="3" s="1"/>
  <c r="BM1637" i="3"/>
  <c r="CE1637" i="3"/>
  <c r="AL604" i="3"/>
  <c r="BF604" i="3" s="1"/>
  <c r="BA604" i="3"/>
  <c r="BS604" i="3" s="1"/>
  <c r="BG604" i="3"/>
  <c r="BK604" i="3"/>
  <c r="BI604" i="3" s="1"/>
  <c r="BJ604" i="3" s="1"/>
  <c r="BM604" i="3"/>
  <c r="CE604" i="3"/>
  <c r="AL515" i="3"/>
  <c r="BF515" i="3" s="1"/>
  <c r="BA515" i="3"/>
  <c r="BS515" i="3" s="1"/>
  <c r="BG515" i="3"/>
  <c r="BK515" i="3"/>
  <c r="BI515" i="3" s="1"/>
  <c r="BJ515" i="3" s="1"/>
  <c r="BM515" i="3"/>
  <c r="CE515" i="3"/>
  <c r="AL1638" i="3"/>
  <c r="BF1638" i="3" s="1"/>
  <c r="BA1638" i="3"/>
  <c r="BS1638" i="3" s="1"/>
  <c r="BG1638" i="3"/>
  <c r="BK1638" i="3"/>
  <c r="BI1638" i="3" s="1"/>
  <c r="BJ1638" i="3" s="1"/>
  <c r="BM1638" i="3"/>
  <c r="CE1638" i="3"/>
  <c r="AL605" i="3"/>
  <c r="BF605" i="3" s="1"/>
  <c r="BA605" i="3"/>
  <c r="BS605" i="3" s="1"/>
  <c r="BG605" i="3"/>
  <c r="BK605" i="3"/>
  <c r="BI605" i="3" s="1"/>
  <c r="BJ605" i="3" s="1"/>
  <c r="BM605" i="3"/>
  <c r="CE605" i="3"/>
  <c r="AL8" i="3"/>
  <c r="BF8" i="3" s="1"/>
  <c r="BA8" i="3"/>
  <c r="BS8" i="3" s="1"/>
  <c r="BG8" i="3"/>
  <c r="BK8" i="3"/>
  <c r="BI8" i="3" s="1"/>
  <c r="BJ8" i="3" s="1"/>
  <c r="BM8" i="3"/>
  <c r="CE8" i="3"/>
  <c r="BH248" i="3"/>
  <c r="BL248" i="3"/>
  <c r="BN248" i="3"/>
  <c r="AL249" i="3"/>
  <c r="BF249" i="3" s="1"/>
  <c r="BA249" i="3"/>
  <c r="BS249" i="3" s="1"/>
  <c r="BG249" i="3"/>
  <c r="BK249" i="3"/>
  <c r="BI249" i="3" s="1"/>
  <c r="BJ249" i="3" s="1"/>
  <c r="BM249" i="3"/>
  <c r="CE249" i="3"/>
  <c r="BH250" i="3"/>
  <c r="BL250" i="3"/>
  <c r="BN250" i="3"/>
  <c r="AL15" i="3"/>
  <c r="BF15" i="3" s="1"/>
  <c r="BA15" i="3"/>
  <c r="BS15" i="3" s="1"/>
  <c r="BG15" i="3"/>
  <c r="BK15" i="3"/>
  <c r="BI15" i="3" s="1"/>
  <c r="BJ15" i="3" s="1"/>
  <c r="BM15" i="3"/>
  <c r="CE15" i="3"/>
  <c r="BH1828" i="3"/>
  <c r="BL1828" i="3"/>
  <c r="BN1828" i="3"/>
  <c r="BH1831" i="3"/>
  <c r="BL1831" i="3"/>
  <c r="BN1831" i="3"/>
  <c r="BH1621" i="3"/>
  <c r="BL1621" i="3"/>
  <c r="BN1621" i="3"/>
  <c r="BH1829" i="3"/>
  <c r="BL1829" i="3"/>
  <c r="BN1829" i="3"/>
  <c r="BH1832" i="3"/>
  <c r="BL1832" i="3"/>
  <c r="BN1832" i="3"/>
  <c r="BH521" i="3"/>
  <c r="BL521" i="3"/>
  <c r="BN521" i="3"/>
  <c r="BH522" i="3"/>
  <c r="BL522" i="3"/>
  <c r="BN522" i="3"/>
  <c r="BH564" i="3"/>
  <c r="BL564" i="3"/>
  <c r="BN564" i="3"/>
  <c r="AL565" i="3"/>
  <c r="BF565" i="3" s="1"/>
  <c r="BA565" i="3"/>
  <c r="BS565" i="3" s="1"/>
  <c r="BG565" i="3"/>
  <c r="BK565" i="3"/>
  <c r="BI565" i="3" s="1"/>
  <c r="BJ565" i="3" s="1"/>
  <c r="BM565" i="3"/>
  <c r="CE565" i="3"/>
  <c r="BH566" i="3"/>
  <c r="BL566" i="3"/>
  <c r="BN566" i="3"/>
  <c r="AL536" i="3"/>
  <c r="BF536" i="3" s="1"/>
  <c r="BA536" i="3"/>
  <c r="BS536" i="3" s="1"/>
  <c r="BG536" i="3"/>
  <c r="BK536" i="3"/>
  <c r="BI536" i="3" s="1"/>
  <c r="BJ536" i="3" s="1"/>
  <c r="BM536" i="3"/>
  <c r="CE536" i="3"/>
  <c r="BH537" i="3"/>
  <c r="BL537" i="3"/>
  <c r="BN537" i="3"/>
  <c r="AL2077" i="3"/>
  <c r="BF2077" i="3" s="1"/>
  <c r="BA2077" i="3"/>
  <c r="BS2077" i="3" s="1"/>
  <c r="BG2077" i="3"/>
  <c r="BK2077" i="3"/>
  <c r="BI2077" i="3" s="1"/>
  <c r="BJ2077" i="3" s="1"/>
  <c r="BM2077" i="3"/>
  <c r="CE2077" i="3"/>
  <c r="AL2078" i="3"/>
  <c r="BF2078" i="3" s="1"/>
  <c r="BA2078" i="3"/>
  <c r="BS2078" i="3" s="1"/>
  <c r="BG2078" i="3"/>
  <c r="BK2078" i="3"/>
  <c r="BI2078" i="3" s="1"/>
  <c r="BJ2078" i="3" s="1"/>
  <c r="BM2078" i="3"/>
  <c r="CE2078" i="3"/>
  <c r="AL2079" i="3"/>
  <c r="BF2079" i="3" s="1"/>
  <c r="BA2079" i="3"/>
  <c r="BS2079" i="3" s="1"/>
  <c r="BG2079" i="3"/>
  <c r="BK2079" i="3"/>
  <c r="BI2079" i="3" s="1"/>
  <c r="BJ2079" i="3" s="1"/>
  <c r="BM2079" i="3"/>
  <c r="CE2079" i="3"/>
  <c r="AL1744" i="3"/>
  <c r="BF1744" i="3" s="1"/>
  <c r="BA1744" i="3"/>
  <c r="BS1744" i="3" s="1"/>
  <c r="BG1744" i="3"/>
  <c r="BK1744" i="3"/>
  <c r="BI1744" i="3" s="1"/>
  <c r="BJ1744" i="3" s="1"/>
  <c r="BM1744" i="3"/>
  <c r="CE1744" i="3"/>
  <c r="AL1745" i="3"/>
  <c r="BF1745" i="3" s="1"/>
  <c r="BA1745" i="3"/>
  <c r="BS1745" i="3" s="1"/>
  <c r="BG1745" i="3"/>
  <c r="BK1745" i="3"/>
  <c r="BI1745" i="3" s="1"/>
  <c r="BJ1745" i="3" s="1"/>
  <c r="BM1745" i="3"/>
  <c r="CE1745" i="3"/>
  <c r="AL1746" i="3"/>
  <c r="BF1746" i="3" s="1"/>
  <c r="BA1746" i="3"/>
  <c r="BS1746" i="3" s="1"/>
  <c r="BG1746" i="3"/>
  <c r="BK1746" i="3"/>
  <c r="BI1746" i="3" s="1"/>
  <c r="BJ1746" i="3" s="1"/>
  <c r="BM1746" i="3"/>
  <c r="CE1746" i="3"/>
  <c r="AL435" i="3"/>
  <c r="BF435" i="3" s="1"/>
  <c r="BA435" i="3"/>
  <c r="BS435" i="3" s="1"/>
  <c r="BG435" i="3"/>
  <c r="BK435" i="3"/>
  <c r="BI435" i="3" s="1"/>
  <c r="BJ435" i="3" s="1"/>
  <c r="BM435" i="3"/>
  <c r="CE435" i="3"/>
  <c r="AL1939" i="3"/>
  <c r="BF1939" i="3" s="1"/>
  <c r="BA1939" i="3"/>
  <c r="BS1939" i="3" s="1"/>
  <c r="BG1939" i="3"/>
  <c r="BK1939" i="3"/>
  <c r="BI1939" i="3" s="1"/>
  <c r="BJ1939" i="3" s="1"/>
  <c r="BM1939" i="3"/>
  <c r="CE1939" i="3"/>
  <c r="AL1747" i="3"/>
  <c r="BG1747" i="3" s="1"/>
  <c r="BK1747" i="3"/>
  <c r="BI1747" i="3" s="1"/>
  <c r="BJ1747" i="3" s="1"/>
  <c r="BM1747" i="3"/>
  <c r="BO1747" i="3"/>
  <c r="AL437" i="3"/>
  <c r="BG437" i="3" s="1"/>
  <c r="BK437" i="3"/>
  <c r="BI437" i="3" s="1"/>
  <c r="BJ437" i="3" s="1"/>
  <c r="BM437" i="3"/>
  <c r="BO437" i="3"/>
  <c r="AL1748" i="3"/>
  <c r="BG1748" i="3"/>
  <c r="BK1748" i="3"/>
  <c r="BI1748" i="3" s="1"/>
  <c r="BJ1748" i="3" s="1"/>
  <c r="BM1748" i="3"/>
  <c r="BO1748" i="3"/>
  <c r="AL1749" i="3"/>
  <c r="BG1749" i="3" s="1"/>
  <c r="BK1749" i="3"/>
  <c r="BI1749" i="3" s="1"/>
  <c r="BJ1749" i="3" s="1"/>
  <c r="BM1749" i="3"/>
  <c r="BO1749" i="3"/>
  <c r="AL440" i="3"/>
  <c r="BG440" i="3" s="1"/>
  <c r="BK440" i="3"/>
  <c r="BI440" i="3" s="1"/>
  <c r="BJ440" i="3" s="1"/>
  <c r="BM440" i="3"/>
  <c r="BO440" i="3"/>
  <c r="AL1751" i="3"/>
  <c r="BG1751" i="3" s="1"/>
  <c r="BK1751" i="3"/>
  <c r="BI1751" i="3" s="1"/>
  <c r="BJ1751" i="3" s="1"/>
  <c r="BM1751" i="3"/>
  <c r="BO1751" i="3"/>
  <c r="AL1753" i="3"/>
  <c r="BG1753" i="3" s="1"/>
  <c r="BK1753" i="3"/>
  <c r="BI1753" i="3" s="1"/>
  <c r="BJ1753" i="3" s="1"/>
  <c r="BM1753" i="3"/>
  <c r="BO1753" i="3"/>
  <c r="AL1754" i="3"/>
  <c r="BG1754" i="3" s="1"/>
  <c r="BK1754" i="3"/>
  <c r="BI1754" i="3" s="1"/>
  <c r="BJ1754" i="3" s="1"/>
  <c r="BM1754" i="3"/>
  <c r="BO1754" i="3"/>
  <c r="AL1755" i="3"/>
  <c r="BG1755" i="3" s="1"/>
  <c r="BK1755" i="3"/>
  <c r="BI1755" i="3" s="1"/>
  <c r="BJ1755" i="3" s="1"/>
  <c r="BM1755" i="3"/>
  <c r="BO1755" i="3"/>
  <c r="AL444" i="3"/>
  <c r="BG444" i="3" s="1"/>
  <c r="BK444" i="3"/>
  <c r="BI444" i="3" s="1"/>
  <c r="BJ444" i="3" s="1"/>
  <c r="BM444" i="3"/>
  <c r="BO444" i="3"/>
  <c r="AL433" i="3"/>
  <c r="BG433" i="3" s="1"/>
  <c r="BK433" i="3"/>
  <c r="BI433" i="3" s="1"/>
  <c r="BJ433" i="3" s="1"/>
  <c r="BM433" i="3"/>
  <c r="BO433" i="3"/>
  <c r="AL1938" i="3"/>
  <c r="BG1938" i="3" s="1"/>
  <c r="BK1938" i="3"/>
  <c r="BI1938" i="3" s="1"/>
  <c r="BJ1938" i="3" s="1"/>
  <c r="BM1938" i="3"/>
  <c r="BO1938" i="3"/>
  <c r="AL436" i="3"/>
  <c r="BG436" i="3" s="1"/>
  <c r="BK436" i="3"/>
  <c r="BI436" i="3" s="1"/>
  <c r="BJ436" i="3" s="1"/>
  <c r="BM436" i="3"/>
  <c r="BO436" i="3"/>
  <c r="AL438" i="3"/>
  <c r="BG438" i="3" s="1"/>
  <c r="BK438" i="3"/>
  <c r="BI438" i="3" s="1"/>
  <c r="BJ438" i="3" s="1"/>
  <c r="BM438" i="3"/>
  <c r="BO438" i="3"/>
  <c r="AL445" i="3"/>
  <c r="BG445" i="3" s="1"/>
  <c r="BK445" i="3"/>
  <c r="BI445" i="3" s="1"/>
  <c r="BJ445" i="3" s="1"/>
  <c r="BM445" i="3"/>
  <c r="BO445" i="3"/>
  <c r="AL434" i="3"/>
  <c r="BG434" i="3" s="1"/>
  <c r="BK434" i="3"/>
  <c r="BI434" i="3" s="1"/>
  <c r="BJ434" i="3" s="1"/>
  <c r="BM434" i="3"/>
  <c r="BO434" i="3"/>
  <c r="AL288" i="3"/>
  <c r="BG288" i="3" s="1"/>
  <c r="BK288" i="3"/>
  <c r="BI288" i="3" s="1"/>
  <c r="BJ288" i="3" s="1"/>
  <c r="BM288" i="3"/>
  <c r="BO288" i="3"/>
  <c r="AL289" i="3"/>
  <c r="BG289" i="3" s="1"/>
  <c r="BK289" i="3"/>
  <c r="BI289" i="3" s="1"/>
  <c r="BJ289" i="3" s="1"/>
  <c r="BM289" i="3"/>
  <c r="BO289" i="3"/>
  <c r="BL1848" i="3"/>
  <c r="CD1848" i="3"/>
  <c r="BL48" i="3"/>
  <c r="CD48" i="3"/>
  <c r="BL1450" i="3"/>
  <c r="CD1450" i="3"/>
  <c r="AL1490" i="3"/>
  <c r="BG1490" i="3" s="1"/>
  <c r="BK1490" i="3"/>
  <c r="BI1490" i="3" s="1"/>
  <c r="BJ1490" i="3" s="1"/>
  <c r="BM1490" i="3"/>
  <c r="BO1490" i="3"/>
  <c r="BL1510" i="3"/>
  <c r="CD1510" i="3"/>
  <c r="AL1530" i="3"/>
  <c r="BG1530" i="3" s="1"/>
  <c r="BK1530" i="3"/>
  <c r="BI1530" i="3" s="1"/>
  <c r="BJ1530" i="3" s="1"/>
  <c r="BM1530" i="3"/>
  <c r="BO1530" i="3"/>
  <c r="BL1550" i="3"/>
  <c r="CD1550" i="3"/>
  <c r="AL1570" i="3"/>
  <c r="BG1570" i="3" s="1"/>
  <c r="BK1570" i="3"/>
  <c r="BI1570" i="3" s="1"/>
  <c r="BJ1570" i="3" s="1"/>
  <c r="BM1570" i="3"/>
  <c r="BO1570" i="3"/>
  <c r="BL1330" i="3"/>
  <c r="CD1330" i="3"/>
  <c r="AL1390" i="3"/>
  <c r="BN1390" i="3"/>
  <c r="BL1390" i="3"/>
  <c r="BH1390" i="3"/>
  <c r="BF1390" i="3"/>
  <c r="BM1390" i="3"/>
  <c r="BL1868" i="3"/>
  <c r="CD1868" i="3"/>
  <c r="BL1042" i="3"/>
  <c r="CD1042" i="3"/>
  <c r="BL1833" i="3"/>
  <c r="CD1833" i="3"/>
  <c r="BL1470" i="3"/>
  <c r="CD1470" i="3"/>
  <c r="AL313" i="3"/>
  <c r="BN313" i="3"/>
  <c r="BL313" i="3"/>
  <c r="BH313" i="3"/>
  <c r="BF313" i="3"/>
  <c r="BM313" i="3"/>
  <c r="BL2086" i="3"/>
  <c r="CD2086" i="3"/>
  <c r="BL316" i="3"/>
  <c r="CD316" i="3"/>
  <c r="AL318" i="3"/>
  <c r="BN318" i="3"/>
  <c r="BL318" i="3"/>
  <c r="BH318" i="3"/>
  <c r="BF318" i="3"/>
  <c r="BM318" i="3"/>
  <c r="BL319" i="3"/>
  <c r="CD319" i="3"/>
  <c r="AL1640" i="3"/>
  <c r="BN1640" i="3"/>
  <c r="BL1640" i="3"/>
  <c r="BH1640" i="3"/>
  <c r="BF1640" i="3"/>
  <c r="BM1640" i="3"/>
  <c r="AL1642" i="3"/>
  <c r="BN1642" i="3"/>
  <c r="BL1642" i="3"/>
  <c r="BH1642" i="3"/>
  <c r="BF1642" i="3"/>
  <c r="BM1642" i="3"/>
  <c r="AL326" i="3"/>
  <c r="BN326" i="3"/>
  <c r="BL326" i="3"/>
  <c r="BH326" i="3"/>
  <c r="BF326" i="3"/>
  <c r="BM326" i="3"/>
  <c r="BL2023" i="3"/>
  <c r="CD2023" i="3"/>
  <c r="AL329" i="3"/>
  <c r="BN329" i="3"/>
  <c r="BL329" i="3"/>
  <c r="BH329" i="3"/>
  <c r="BF329" i="3"/>
  <c r="BM329" i="3"/>
  <c r="BL330" i="3"/>
  <c r="CD330" i="3"/>
  <c r="AL333" i="3"/>
  <c r="BN333" i="3"/>
  <c r="BL333" i="3"/>
  <c r="BH333" i="3"/>
  <c r="BF333" i="3"/>
  <c r="BM333" i="3"/>
  <c r="BL334" i="3"/>
  <c r="CD334" i="3"/>
  <c r="AL337" i="3"/>
  <c r="BN337" i="3"/>
  <c r="BL337" i="3"/>
  <c r="BH337" i="3"/>
  <c r="BF337" i="3"/>
  <c r="BM337" i="3"/>
  <c r="BL338" i="3"/>
  <c r="CD338" i="3"/>
  <c r="AL341" i="3"/>
  <c r="BN341" i="3"/>
  <c r="BL341" i="3"/>
  <c r="BH341" i="3"/>
  <c r="BF341" i="3"/>
  <c r="BM341" i="3"/>
  <c r="BL342" i="3"/>
  <c r="CD342" i="3"/>
  <c r="BL1752" i="3"/>
  <c r="CD1752" i="3"/>
  <c r="BL1756" i="3"/>
  <c r="CD1756" i="3"/>
  <c r="AL349" i="3"/>
  <c r="BN349" i="3"/>
  <c r="BL349" i="3"/>
  <c r="BH349" i="3"/>
  <c r="BF349" i="3"/>
  <c r="BM349" i="3"/>
  <c r="BL60" i="3"/>
  <c r="CD60" i="3"/>
  <c r="BL597" i="3"/>
  <c r="CD597" i="3"/>
  <c r="BL354" i="3"/>
  <c r="CD354" i="3"/>
  <c r="BL1835" i="3"/>
  <c r="CD1835" i="3"/>
  <c r="BL359" i="3"/>
  <c r="CD359" i="3"/>
  <c r="AL361" i="3"/>
  <c r="BN361" i="3"/>
  <c r="BL361" i="3"/>
  <c r="BH361" i="3"/>
  <c r="BF361" i="3"/>
  <c r="BM361" i="3"/>
  <c r="BL364" i="3"/>
  <c r="CD364" i="3"/>
  <c r="AL367" i="3"/>
  <c r="BN367" i="3"/>
  <c r="BL367" i="3"/>
  <c r="BH367" i="3"/>
  <c r="BF367" i="3"/>
  <c r="BM367" i="3"/>
  <c r="BL2155" i="3"/>
  <c r="CD2155" i="3"/>
  <c r="BL1879" i="3"/>
  <c r="CD1879" i="3"/>
  <c r="BL372" i="3"/>
  <c r="CD372" i="3"/>
  <c r="AL375" i="3"/>
  <c r="BN375" i="3"/>
  <c r="BL375" i="3"/>
  <c r="BH375" i="3"/>
  <c r="BF375" i="3"/>
  <c r="BM375" i="3"/>
  <c r="BL376" i="3"/>
  <c r="CD376" i="3"/>
  <c r="AL379" i="3"/>
  <c r="BN379" i="3"/>
  <c r="BL379" i="3"/>
  <c r="BH379" i="3"/>
  <c r="BF379" i="3"/>
  <c r="BM379" i="3"/>
  <c r="AL382" i="3"/>
  <c r="BN382" i="3"/>
  <c r="BL382" i="3"/>
  <c r="BH382" i="3"/>
  <c r="BF382" i="3"/>
  <c r="BM382" i="3"/>
  <c r="BL383" i="3"/>
  <c r="CD383" i="3"/>
  <c r="AL55" i="3"/>
  <c r="BN55" i="3"/>
  <c r="BL55" i="3"/>
  <c r="BH55" i="3"/>
  <c r="BF55" i="3"/>
  <c r="BM55" i="3"/>
  <c r="AL389" i="3"/>
  <c r="BN389" i="3"/>
  <c r="BL389" i="3"/>
  <c r="BH389" i="3"/>
  <c r="BF389" i="3"/>
  <c r="BM389" i="3"/>
  <c r="BL390" i="3"/>
  <c r="CD390" i="3"/>
  <c r="AL393" i="3"/>
  <c r="BN393" i="3"/>
  <c r="BL393" i="3"/>
  <c r="BH393" i="3"/>
  <c r="BF393" i="3"/>
  <c r="BM393" i="3"/>
  <c r="BL394" i="3"/>
  <c r="CD394" i="3"/>
  <c r="AL396" i="3"/>
  <c r="BN396" i="3"/>
  <c r="BL396" i="3"/>
  <c r="BH396" i="3"/>
  <c r="BF396" i="3"/>
  <c r="BM396" i="3"/>
  <c r="BL397" i="3"/>
  <c r="CD397" i="3"/>
  <c r="AL2002" i="3"/>
  <c r="BN2002" i="3"/>
  <c r="BL2002" i="3"/>
  <c r="BH2002" i="3"/>
  <c r="BF2002" i="3"/>
  <c r="BM2002" i="3"/>
  <c r="BL1877" i="3"/>
  <c r="CD1877" i="3"/>
  <c r="BN2053" i="3"/>
  <c r="BL2053" i="3"/>
  <c r="BH2053" i="3"/>
  <c r="BF2053" i="3"/>
  <c r="BM2053" i="3"/>
  <c r="BL2172" i="3"/>
  <c r="CD2172" i="3"/>
  <c r="BL93" i="3"/>
  <c r="CD93" i="3"/>
  <c r="BL1643" i="3"/>
  <c r="CD1643" i="3"/>
  <c r="AY95" i="3"/>
  <c r="BB95" i="3"/>
  <c r="AY97" i="3"/>
  <c r="BB97" i="3"/>
  <c r="AY24" i="3"/>
  <c r="BB24" i="3"/>
  <c r="AY98" i="3"/>
  <c r="BB98" i="3"/>
  <c r="AY99" i="3"/>
  <c r="BB99" i="3"/>
  <c r="AY100" i="3"/>
  <c r="BB100" i="3"/>
  <c r="AY25" i="3"/>
  <c r="BB25" i="3"/>
  <c r="AY26" i="3"/>
  <c r="BB26" i="3"/>
  <c r="AY101" i="3"/>
  <c r="BB101" i="3"/>
  <c r="AY27" i="3"/>
  <c r="BB27" i="3"/>
  <c r="AY102" i="3"/>
  <c r="BB102" i="3"/>
  <c r="AY28" i="3"/>
  <c r="BB28" i="3"/>
  <c r="AY29" i="3"/>
  <c r="BB29" i="3"/>
  <c r="AY1645" i="3"/>
  <c r="BB1645" i="3"/>
  <c r="AY103" i="3"/>
  <c r="BB103" i="3"/>
  <c r="AY31" i="3"/>
  <c r="BB31" i="3"/>
  <c r="AY1647" i="3"/>
  <c r="BB1647" i="3"/>
  <c r="AY30" i="3"/>
  <c r="BB30" i="3"/>
  <c r="AY2110" i="3"/>
  <c r="BB2110" i="3"/>
  <c r="AY2098" i="3"/>
  <c r="BB2098" i="3"/>
  <c r="BB1324" i="3"/>
  <c r="AY1324" i="3"/>
  <c r="AY1290" i="3"/>
  <c r="BB1290" i="3"/>
  <c r="AY1291" i="3"/>
  <c r="BB1291" i="3"/>
  <c r="AY599" i="3"/>
  <c r="BB599" i="3"/>
  <c r="AY1292" i="3"/>
  <c r="BB1292" i="3"/>
  <c r="AY1293" i="3"/>
  <c r="BB1293" i="3"/>
  <c r="AY1294" i="3"/>
  <c r="BB1294" i="3"/>
  <c r="AY1295" i="3"/>
  <c r="BB1295" i="3"/>
  <c r="AY1296" i="3"/>
  <c r="BB1296" i="3"/>
  <c r="AY1297" i="3"/>
  <c r="BB1297" i="3"/>
  <c r="AY1298" i="3"/>
  <c r="BB1298" i="3"/>
  <c r="AY1299" i="3"/>
  <c r="BB1299" i="3"/>
  <c r="AY1300" i="3"/>
  <c r="BB1300" i="3"/>
  <c r="AY1301" i="3"/>
  <c r="BB1301" i="3"/>
  <c r="AY1302" i="3"/>
  <c r="BB1302" i="3"/>
  <c r="AY1306" i="3"/>
  <c r="BB1306" i="3"/>
  <c r="BB1666" i="3"/>
  <c r="AY1666" i="3"/>
  <c r="BB142" i="3"/>
  <c r="AY142" i="3"/>
  <c r="BB145" i="3"/>
  <c r="AY145" i="3"/>
  <c r="BB1668" i="3"/>
  <c r="AY1668" i="3"/>
  <c r="BB1670" i="3"/>
  <c r="AY1670" i="3"/>
  <c r="BB146" i="3"/>
  <c r="AY146" i="3"/>
  <c r="BB1673" i="3"/>
  <c r="AY1673" i="3"/>
  <c r="BB148" i="3"/>
  <c r="AY148" i="3"/>
  <c r="BB152" i="3"/>
  <c r="AY152" i="3"/>
  <c r="BB160" i="3"/>
  <c r="AY160" i="3"/>
  <c r="BB162" i="3"/>
  <c r="AY162" i="3"/>
  <c r="BB1676" i="3"/>
  <c r="AY1676" i="3"/>
  <c r="BB164" i="3"/>
  <c r="AY164" i="3"/>
  <c r="BB118" i="3"/>
  <c r="AY118" i="3"/>
  <c r="BB120" i="3"/>
  <c r="AY120" i="3"/>
  <c r="BB1891" i="3"/>
  <c r="AY1891" i="3"/>
  <c r="BB609" i="3"/>
  <c r="AY609" i="3"/>
  <c r="BB1649" i="3"/>
  <c r="AY1649" i="3"/>
  <c r="BB121" i="3"/>
  <c r="AY121" i="3"/>
  <c r="BB123" i="3"/>
  <c r="AY123" i="3"/>
  <c r="BB1650" i="3"/>
  <c r="AY1650" i="3"/>
  <c r="BB125" i="3"/>
  <c r="AY125" i="3"/>
  <c r="BB1892" i="3"/>
  <c r="AY1892" i="3"/>
  <c r="BB1894" i="3"/>
  <c r="AY1894" i="3"/>
  <c r="BB1896" i="3"/>
  <c r="AY1896" i="3"/>
  <c r="BB1652" i="3"/>
  <c r="AY1652" i="3"/>
  <c r="BB127" i="3"/>
  <c r="AY127" i="3"/>
  <c r="BB1654" i="3"/>
  <c r="AY1654" i="3"/>
  <c r="BB1898" i="3"/>
  <c r="AY1898" i="3"/>
  <c r="BB130" i="3"/>
  <c r="AY130" i="3"/>
  <c r="BB1900" i="3"/>
  <c r="AY1900" i="3"/>
  <c r="BB1657" i="3"/>
  <c r="AY1657" i="3"/>
  <c r="BB131" i="3"/>
  <c r="AY131" i="3"/>
  <c r="BB1659" i="3"/>
  <c r="AY1659" i="3"/>
  <c r="BB139" i="3"/>
  <c r="AY139" i="3"/>
  <c r="BB1661" i="3"/>
  <c r="AY1661" i="3"/>
  <c r="BB1663" i="3"/>
  <c r="AY1663" i="3"/>
  <c r="BB140" i="3"/>
  <c r="AY140" i="3"/>
  <c r="BB568" i="3"/>
  <c r="AY568" i="3"/>
  <c r="AY1031" i="3"/>
  <c r="BB1031" i="3"/>
  <c r="AY1032" i="3"/>
  <c r="BB1032" i="3"/>
  <c r="AY1741" i="3"/>
  <c r="BB1741" i="3"/>
  <c r="AY1917" i="3"/>
  <c r="BB1917" i="3"/>
  <c r="AY1920" i="3"/>
  <c r="BB1920" i="3"/>
  <c r="AY1923" i="3"/>
  <c r="BB1923" i="3"/>
  <c r="AY998" i="3"/>
  <c r="BB998" i="3"/>
  <c r="AY1913" i="3"/>
  <c r="BB1913" i="3"/>
  <c r="AY1915" i="3"/>
  <c r="BB1915" i="3"/>
  <c r="AY2173" i="3"/>
  <c r="BB2173" i="3"/>
  <c r="AY506" i="3"/>
  <c r="BB506" i="3"/>
  <c r="BB508" i="3"/>
  <c r="AY508" i="3"/>
  <c r="AY507" i="3"/>
  <c r="BB507" i="3"/>
  <c r="BB1796" i="3"/>
  <c r="AY1796" i="3"/>
  <c r="BB1789" i="3"/>
  <c r="AY1789" i="3"/>
  <c r="BB1776" i="3"/>
  <c r="AY1776" i="3"/>
  <c r="BB1786" i="3"/>
  <c r="AY1786" i="3"/>
  <c r="BB1279" i="3"/>
  <c r="AY1279" i="3"/>
  <c r="BB1276" i="3"/>
  <c r="AY1276" i="3"/>
  <c r="BB525" i="3"/>
  <c r="AY525" i="3"/>
  <c r="BB1669" i="3"/>
  <c r="AY1669" i="3"/>
  <c r="BB1675" i="3"/>
  <c r="AY1675" i="3"/>
  <c r="BB1653" i="3"/>
  <c r="AY1653" i="3"/>
  <c r="BB1677" i="3"/>
  <c r="AY1677" i="3"/>
  <c r="BB1658" i="3"/>
  <c r="AY1658" i="3"/>
  <c r="BB1662" i="3"/>
  <c r="AY1662" i="3"/>
  <c r="BB1664" i="3"/>
  <c r="AY1664" i="3"/>
  <c r="BB1660" i="3"/>
  <c r="AY1660" i="3"/>
  <c r="BB1665" i="3"/>
  <c r="AY1665" i="3"/>
  <c r="L5" i="2"/>
  <c r="M5" i="2" s="1"/>
  <c r="P6" i="2"/>
  <c r="BL2044" i="3"/>
  <c r="CD2044" i="3"/>
  <c r="CD2130" i="3"/>
  <c r="BL1930" i="3"/>
  <c r="CD1930" i="3"/>
  <c r="BL7" i="3"/>
  <c r="CD7" i="3"/>
  <c r="BL2114" i="3"/>
  <c r="CD2114" i="3"/>
  <c r="CD2115" i="3"/>
  <c r="BL2156" i="3"/>
  <c r="BL1884" i="3"/>
  <c r="BL1997" i="3"/>
  <c r="CD1997" i="3"/>
  <c r="CD1886" i="3"/>
  <c r="CD1888" i="3"/>
  <c r="BL1993" i="3"/>
  <c r="BL2116" i="3"/>
  <c r="CD2116" i="3"/>
  <c r="BL2157" i="3"/>
  <c r="CD1885" i="3"/>
  <c r="BL1996" i="3"/>
  <c r="BL1998" i="3"/>
  <c r="BL1887" i="3"/>
  <c r="CD1889" i="3"/>
  <c r="BL2000" i="3"/>
  <c r="BL1994" i="3"/>
  <c r="BL2134" i="3"/>
  <c r="CD2134" i="3"/>
  <c r="BL2139" i="3"/>
  <c r="BL2117" i="3"/>
  <c r="CD2117" i="3"/>
  <c r="BL2128" i="3"/>
  <c r="BL2169" i="3"/>
  <c r="CD2169" i="3"/>
  <c r="AL1883" i="3"/>
  <c r="BG1883" i="3" s="1"/>
  <c r="AL2118" i="3"/>
  <c r="BG2118" i="3" s="1"/>
  <c r="AL2046" i="3"/>
  <c r="BG2046" i="3" s="1"/>
  <c r="BG1954" i="3"/>
  <c r="BK1954" i="3"/>
  <c r="BI1954" i="3" s="1"/>
  <c r="BJ1954" i="3" s="1"/>
  <c r="BM1954" i="3"/>
  <c r="BO1954" i="3"/>
  <c r="AL613" i="3"/>
  <c r="BG613" i="3" s="1"/>
  <c r="AL484" i="3"/>
  <c r="BG484" i="3" s="1"/>
  <c r="AL77" i="3"/>
  <c r="BG77" i="3" s="1"/>
  <c r="AL1605" i="3"/>
  <c r="BG1605" i="3" s="1"/>
  <c r="AL1601" i="3"/>
  <c r="BG1601" i="3" s="1"/>
  <c r="AL1597" i="3"/>
  <c r="BG1597" i="3" s="1"/>
  <c r="AL1593" i="3"/>
  <c r="BG1593" i="3" s="1"/>
  <c r="AL1589" i="3"/>
  <c r="BG1589" i="3" s="1"/>
  <c r="AL1585" i="3"/>
  <c r="BG1585" i="3" s="1"/>
  <c r="AL1581" i="3"/>
  <c r="BG1581" i="3" s="1"/>
  <c r="AL1577" i="3"/>
  <c r="BG1577" i="3" s="1"/>
  <c r="AL1573" i="3"/>
  <c r="BG1573" i="3" s="1"/>
  <c r="AL1569" i="3"/>
  <c r="BG1569" i="3" s="1"/>
  <c r="AL64" i="3"/>
  <c r="BG64" i="3" s="1"/>
  <c r="AL1976" i="3"/>
  <c r="BG1976" i="3" s="1"/>
  <c r="AL1975" i="3"/>
  <c r="BG1975" i="3" s="1"/>
  <c r="AL486" i="3"/>
  <c r="BG486" i="3" s="1"/>
  <c r="AL1973" i="3"/>
  <c r="BG1973" i="3" s="1"/>
  <c r="AL1607" i="3"/>
  <c r="BG1607" i="3" s="1"/>
  <c r="AL1603" i="3"/>
  <c r="BG1603" i="3" s="1"/>
  <c r="AL1599" i="3"/>
  <c r="BG1599" i="3" s="1"/>
  <c r="AL1595" i="3"/>
  <c r="BG1595" i="3" s="1"/>
  <c r="AL1591" i="3"/>
  <c r="BG1591" i="3" s="1"/>
  <c r="AL1587" i="3"/>
  <c r="BG1587" i="3" s="1"/>
  <c r="AL1583" i="3"/>
  <c r="BG1583" i="3" s="1"/>
  <c r="AL1579" i="3"/>
  <c r="BG1579" i="3" s="1"/>
  <c r="AL1575" i="3"/>
  <c r="BG1575" i="3" s="1"/>
  <c r="AL1571" i="3"/>
  <c r="BG1571" i="3" s="1"/>
  <c r="AL1567" i="3"/>
  <c r="BG1567" i="3" s="1"/>
  <c r="AL1563" i="3"/>
  <c r="BG1563" i="3" s="1"/>
  <c r="AL1559" i="3"/>
  <c r="BG1559" i="3" s="1"/>
  <c r="AL1555" i="3"/>
  <c r="BG1555" i="3" s="1"/>
  <c r="AL1551" i="3"/>
  <c r="BG1551" i="3" s="1"/>
  <c r="AL1547" i="3"/>
  <c r="BG1547" i="3" s="1"/>
  <c r="AL1543" i="3"/>
  <c r="BG1543" i="3" s="1"/>
  <c r="AL1539" i="3"/>
  <c r="BG1539" i="3" s="1"/>
  <c r="AL1535" i="3"/>
  <c r="BG1535" i="3" s="1"/>
  <c r="AL1531" i="3"/>
  <c r="BG1531" i="3" s="1"/>
  <c r="AL1527" i="3"/>
  <c r="BG1527" i="3" s="1"/>
  <c r="AL1523" i="3"/>
  <c r="BG1523" i="3" s="1"/>
  <c r="AL1519" i="3"/>
  <c r="BG1519" i="3" s="1"/>
  <c r="AL1515" i="3"/>
  <c r="BG1515" i="3" s="1"/>
  <c r="AL1511" i="3"/>
  <c r="BG1511" i="3" s="1"/>
  <c r="AL1507" i="3"/>
  <c r="BG1507" i="3" s="1"/>
  <c r="AL1503" i="3"/>
  <c r="BG1503" i="3" s="1"/>
  <c r="AL1499" i="3"/>
  <c r="BG1499" i="3" s="1"/>
  <c r="AL1495" i="3"/>
  <c r="BG1495" i="3" s="1"/>
  <c r="AL1491" i="3"/>
  <c r="BG1491" i="3" s="1"/>
  <c r="AL1487" i="3"/>
  <c r="BG1487" i="3" s="1"/>
  <c r="AL1483" i="3"/>
  <c r="BG1483" i="3" s="1"/>
  <c r="AL1479" i="3"/>
  <c r="BG1479" i="3" s="1"/>
  <c r="AL1475" i="3"/>
  <c r="BG1475" i="3" s="1"/>
  <c r="AL1471" i="3"/>
  <c r="BG1471" i="3" s="1"/>
  <c r="AL1467" i="3"/>
  <c r="BG1467" i="3" s="1"/>
  <c r="AL1463" i="3"/>
  <c r="BG1463" i="3" s="1"/>
  <c r="AL1459" i="3"/>
  <c r="BG1459" i="3" s="1"/>
  <c r="AL1455" i="3"/>
  <c r="BG1455" i="3" s="1"/>
  <c r="AL1565" i="3"/>
  <c r="BG1565" i="3" s="1"/>
  <c r="AL1561" i="3"/>
  <c r="BG1561" i="3" s="1"/>
  <c r="AL1557" i="3"/>
  <c r="BG1557" i="3" s="1"/>
  <c r="AL1553" i="3"/>
  <c r="BG1553" i="3" s="1"/>
  <c r="AL1549" i="3"/>
  <c r="BG1549" i="3" s="1"/>
  <c r="AL1545" i="3"/>
  <c r="BG1545" i="3" s="1"/>
  <c r="AL1541" i="3"/>
  <c r="BG1541" i="3" s="1"/>
  <c r="AL1537" i="3"/>
  <c r="BG1537" i="3" s="1"/>
  <c r="AL1533" i="3"/>
  <c r="BG1533" i="3" s="1"/>
  <c r="AL1529" i="3"/>
  <c r="BG1529" i="3" s="1"/>
  <c r="AL1525" i="3"/>
  <c r="BG1525" i="3" s="1"/>
  <c r="AL1521" i="3"/>
  <c r="BG1521" i="3" s="1"/>
  <c r="AL1517" i="3"/>
  <c r="BG1517" i="3" s="1"/>
  <c r="AL1513" i="3"/>
  <c r="BG1513" i="3" s="1"/>
  <c r="AL1509" i="3"/>
  <c r="BG1509" i="3" s="1"/>
  <c r="AL1505" i="3"/>
  <c r="BG1505" i="3" s="1"/>
  <c r="AL1501" i="3"/>
  <c r="BG1501" i="3" s="1"/>
  <c r="AL1453" i="3"/>
  <c r="BG1453" i="3" s="1"/>
  <c r="AL1449" i="3"/>
  <c r="BG1449" i="3" s="1"/>
  <c r="AL1445" i="3"/>
  <c r="BG1445" i="3" s="1"/>
  <c r="AL1441" i="3"/>
  <c r="BG1441" i="3" s="1"/>
  <c r="AL1437" i="3"/>
  <c r="BG1437" i="3" s="1"/>
  <c r="AL1432" i="3"/>
  <c r="AL1816" i="3"/>
  <c r="AL1428" i="3"/>
  <c r="AL1426" i="3"/>
  <c r="AL1424" i="3"/>
  <c r="AL1422" i="3"/>
  <c r="AL1420" i="3"/>
  <c r="AL1418" i="3"/>
  <c r="AL1416" i="3"/>
  <c r="AL1414" i="3"/>
  <c r="AL1412" i="3"/>
  <c r="AL1810" i="3"/>
  <c r="AL1497" i="3"/>
  <c r="BG1497" i="3" s="1"/>
  <c r="AL1493" i="3"/>
  <c r="BG1493" i="3" s="1"/>
  <c r="AL1489" i="3"/>
  <c r="BG1489" i="3" s="1"/>
  <c r="AL1485" i="3"/>
  <c r="BG1485" i="3" s="1"/>
  <c r="AL1481" i="3"/>
  <c r="BG1481" i="3" s="1"/>
  <c r="AL1477" i="3"/>
  <c r="BG1477" i="3" s="1"/>
  <c r="AL1473" i="3"/>
  <c r="BG1473" i="3" s="1"/>
  <c r="AL1469" i="3"/>
  <c r="BG1469" i="3" s="1"/>
  <c r="AL1465" i="3"/>
  <c r="BG1465" i="3" s="1"/>
  <c r="AL1461" i="3"/>
  <c r="BG1461" i="3" s="1"/>
  <c r="AL1457" i="3"/>
  <c r="BG1457" i="3" s="1"/>
  <c r="AL1451" i="3"/>
  <c r="BG1451" i="3" s="1"/>
  <c r="AL1447" i="3"/>
  <c r="BG1447" i="3" s="1"/>
  <c r="AL1443" i="3"/>
  <c r="BG1443" i="3" s="1"/>
  <c r="AL1439" i="3"/>
  <c r="BG1439" i="3" s="1"/>
  <c r="AL1435" i="3"/>
  <c r="BG1435" i="3" s="1"/>
  <c r="AL1433" i="3"/>
  <c r="AL1431" i="3"/>
  <c r="AL1429" i="3"/>
  <c r="AL1427" i="3"/>
  <c r="AL1425" i="3"/>
  <c r="AL1423" i="3"/>
  <c r="AL1421" i="3"/>
  <c r="AL1419" i="3"/>
  <c r="AL1417" i="3"/>
  <c r="AL1415" i="3"/>
  <c r="AL1413" i="3"/>
  <c r="AL1411" i="3"/>
  <c r="AL1408" i="3"/>
  <c r="AL1406" i="3"/>
  <c r="AL1404" i="3"/>
  <c r="AL1402" i="3"/>
  <c r="AL1400" i="3"/>
  <c r="AL1398" i="3"/>
  <c r="AL1396" i="3"/>
  <c r="AL1394" i="3"/>
  <c r="AL1392" i="3"/>
  <c r="AL1804" i="3"/>
  <c r="AL1388" i="3"/>
  <c r="AL1386" i="3"/>
  <c r="AL1384" i="3"/>
  <c r="AL1382" i="3"/>
  <c r="AL1380" i="3"/>
  <c r="AL1378" i="3"/>
  <c r="AL1409" i="3"/>
  <c r="AL1407" i="3"/>
  <c r="AL1405" i="3"/>
  <c r="AL1403" i="3"/>
  <c r="AL1401" i="3"/>
  <c r="AL1399" i="3"/>
  <c r="AL1397" i="3"/>
  <c r="AL1395" i="3"/>
  <c r="AL1393" i="3"/>
  <c r="AL1391" i="3"/>
  <c r="AL1389" i="3"/>
  <c r="AL1387" i="3"/>
  <c r="AL1385" i="3"/>
  <c r="AL1383" i="3"/>
  <c r="AL1381" i="3"/>
  <c r="AL1379" i="3"/>
  <c r="AL1377" i="3"/>
  <c r="AL1805" i="3"/>
  <c r="AL1373" i="3"/>
  <c r="AL1371" i="3"/>
  <c r="AL1369" i="3"/>
  <c r="AL1367" i="3"/>
  <c r="AL1365" i="3"/>
  <c r="AL1363" i="3"/>
  <c r="AL1361" i="3"/>
  <c r="AL1359" i="3"/>
  <c r="AL1374" i="3"/>
  <c r="AL1370" i="3"/>
  <c r="AL1366" i="3"/>
  <c r="AL1362" i="3"/>
  <c r="AL1358" i="3"/>
  <c r="AL1357" i="3"/>
  <c r="AL1355" i="3"/>
  <c r="AL1353" i="3"/>
  <c r="AL1351" i="3"/>
  <c r="AL1349" i="3"/>
  <c r="AL1347" i="3"/>
  <c r="AL1345" i="3"/>
  <c r="AL1343" i="3"/>
  <c r="AL1341" i="3"/>
  <c r="AL1339" i="3"/>
  <c r="AL1337" i="3"/>
  <c r="AL1335" i="3"/>
  <c r="AL1333" i="3"/>
  <c r="AL1331" i="3"/>
  <c r="AL1329" i="3"/>
  <c r="AL1327" i="3"/>
  <c r="AL1325" i="3"/>
  <c r="AL1323" i="3"/>
  <c r="AL1321" i="3"/>
  <c r="AL1319" i="3"/>
  <c r="AL1317" i="3"/>
  <c r="AL1315" i="3"/>
  <c r="AL1313" i="3"/>
  <c r="AL1311" i="3"/>
  <c r="AL1309" i="3"/>
  <c r="AL1780" i="3"/>
  <c r="AL531" i="3"/>
  <c r="AL509" i="3"/>
  <c r="AL529" i="3"/>
  <c r="AL582" i="3"/>
  <c r="AL577" i="3"/>
  <c r="AL571" i="3"/>
  <c r="AL590" i="3"/>
  <c r="AL585" i="3"/>
  <c r="AL593" i="3"/>
  <c r="AL573" i="3"/>
  <c r="AL588" i="3"/>
  <c r="AL580" i="3"/>
  <c r="AL572" i="3"/>
  <c r="AL592" i="3"/>
  <c r="AL583" i="3"/>
  <c r="AL1275" i="3"/>
  <c r="AL1273" i="3"/>
  <c r="AL1271" i="3"/>
  <c r="AL1269" i="3"/>
  <c r="AL1376" i="3"/>
  <c r="AL1372" i="3"/>
  <c r="AL1368" i="3"/>
  <c r="AL1364" i="3"/>
  <c r="AL1360" i="3"/>
  <c r="AL1356" i="3"/>
  <c r="AL1354" i="3"/>
  <c r="AL1352" i="3"/>
  <c r="AL1809" i="3"/>
  <c r="AL1348" i="3"/>
  <c r="AL1346" i="3"/>
  <c r="AL1344" i="3"/>
  <c r="AL1342" i="3"/>
  <c r="AL1340" i="3"/>
  <c r="AL1338" i="3"/>
  <c r="AL1336" i="3"/>
  <c r="AL1334" i="3"/>
  <c r="AL1332" i="3"/>
  <c r="AL1814" i="3"/>
  <c r="AL1328" i="3"/>
  <c r="AL1326" i="3"/>
  <c r="AL82" i="3"/>
  <c r="AL1322" i="3"/>
  <c r="AL1320" i="3"/>
  <c r="AL1318" i="3"/>
  <c r="AL1316" i="3"/>
  <c r="AL1314" i="3"/>
  <c r="AL576" i="3"/>
  <c r="AL1308" i="3"/>
  <c r="AL532" i="3"/>
  <c r="AL575" i="3"/>
  <c r="AL574" i="3"/>
  <c r="AL589" i="3"/>
  <c r="AL581" i="3"/>
  <c r="AL584" i="3"/>
  <c r="AL569" i="3"/>
  <c r="AL594" i="3"/>
  <c r="AL1272" i="3"/>
  <c r="AL1267" i="3"/>
  <c r="AL1265" i="3"/>
  <c r="AL1263" i="3"/>
  <c r="AL1261" i="3"/>
  <c r="AL1259" i="3"/>
  <c r="AL1257" i="3"/>
  <c r="AL1255" i="3"/>
  <c r="AL1253" i="3"/>
  <c r="AL1251" i="3"/>
  <c r="AL1249" i="3"/>
  <c r="AL1247" i="3"/>
  <c r="AL1245" i="3"/>
  <c r="AL1243" i="3"/>
  <c r="AL1241" i="3"/>
  <c r="AL1239" i="3"/>
  <c r="AL1237" i="3"/>
  <c r="AL1235" i="3"/>
  <c r="AL1233" i="3"/>
  <c r="AL1231" i="3"/>
  <c r="AL1229" i="3"/>
  <c r="AL1227" i="3"/>
  <c r="AL1225" i="3"/>
  <c r="AL519" i="3"/>
  <c r="AL517" i="3"/>
  <c r="AL1219" i="3"/>
  <c r="AL1217" i="3"/>
  <c r="AL1215" i="3"/>
  <c r="AL1213" i="3"/>
  <c r="AL1211" i="3"/>
  <c r="AL1209" i="3"/>
  <c r="AL1207" i="3"/>
  <c r="AL1205" i="3"/>
  <c r="AL1203" i="3"/>
  <c r="AL1201" i="3"/>
  <c r="AL1199" i="3"/>
  <c r="AL1197" i="3"/>
  <c r="AL1195" i="3"/>
  <c r="AL1193" i="3"/>
  <c r="AL1191" i="3"/>
  <c r="AL1189" i="3"/>
  <c r="AL1187" i="3"/>
  <c r="AL1185" i="3"/>
  <c r="AL1183" i="3"/>
  <c r="AL1181" i="3"/>
  <c r="AL1179" i="3"/>
  <c r="AL1177" i="3"/>
  <c r="AL1175" i="3"/>
  <c r="AL1173" i="3"/>
  <c r="AL1171" i="3"/>
  <c r="AL1169" i="3"/>
  <c r="AL1167" i="3"/>
  <c r="AL1165" i="3"/>
  <c r="AL1163" i="3"/>
  <c r="AL1161" i="3"/>
  <c r="AL1159" i="3"/>
  <c r="AL1157" i="3"/>
  <c r="AL1155" i="3"/>
  <c r="AL1153" i="3"/>
  <c r="AL1151" i="3"/>
  <c r="AL1149" i="3"/>
  <c r="AL1147" i="3"/>
  <c r="AL1145" i="3"/>
  <c r="AL1143" i="3"/>
  <c r="AL1141" i="3"/>
  <c r="AL1139" i="3"/>
  <c r="AL1137" i="3"/>
  <c r="AL1135" i="3"/>
  <c r="AL1133" i="3"/>
  <c r="AL1131" i="3"/>
  <c r="AL1129" i="3"/>
  <c r="AL1127" i="3"/>
  <c r="AL1125" i="3"/>
  <c r="AL1123" i="3"/>
  <c r="AL1121" i="3"/>
  <c r="AL1119" i="3"/>
  <c r="BF1119" i="3" s="1"/>
  <c r="AL1117" i="3"/>
  <c r="BF1117" i="3" s="1"/>
  <c r="AL1115" i="3"/>
  <c r="BF1115" i="3" s="1"/>
  <c r="AL1113" i="3"/>
  <c r="BF1113" i="3" s="1"/>
  <c r="AL1111" i="3"/>
  <c r="BF1111" i="3" s="1"/>
  <c r="AL1109" i="3"/>
  <c r="BF1109" i="3" s="1"/>
  <c r="AL1107" i="3"/>
  <c r="BF1107" i="3" s="1"/>
  <c r="AL1310" i="3"/>
  <c r="AL2151" i="3"/>
  <c r="AL530" i="3"/>
  <c r="AL579" i="3"/>
  <c r="AL596" i="3"/>
  <c r="AL595" i="3"/>
  <c r="AL570" i="3"/>
  <c r="AL578" i="3"/>
  <c r="AL587" i="3"/>
  <c r="AL1274" i="3"/>
  <c r="AL1270" i="3"/>
  <c r="AL1268" i="3"/>
  <c r="AL1266" i="3"/>
  <c r="AL1264" i="3"/>
  <c r="AL1262" i="3"/>
  <c r="AL1260" i="3"/>
  <c r="AL1258" i="3"/>
  <c r="AL1256" i="3"/>
  <c r="AL1254" i="3"/>
  <c r="AL1252" i="3"/>
  <c r="AL1250" i="3"/>
  <c r="AL1248" i="3"/>
  <c r="AL1246" i="3"/>
  <c r="AL1244" i="3"/>
  <c r="AL1242" i="3"/>
  <c r="AL1240" i="3"/>
  <c r="AL1238" i="3"/>
  <c r="AL1236" i="3"/>
  <c r="AL1234" i="3"/>
  <c r="AL1232" i="3"/>
  <c r="AL1230" i="3"/>
  <c r="AL1228" i="3"/>
  <c r="AL1226" i="3"/>
  <c r="AL1224" i="3"/>
  <c r="AL518" i="3"/>
  <c r="AL1220" i="3"/>
  <c r="AL1218" i="3"/>
  <c r="AL1216" i="3"/>
  <c r="AL1214" i="3"/>
  <c r="AL1212" i="3"/>
  <c r="AL1210" i="3"/>
  <c r="AL1208" i="3"/>
  <c r="AL1206" i="3"/>
  <c r="AL1204" i="3"/>
  <c r="AL1202" i="3"/>
  <c r="AL1200" i="3"/>
  <c r="AL1198" i="3"/>
  <c r="AL1196" i="3"/>
  <c r="AL1194" i="3"/>
  <c r="AL1192" i="3"/>
  <c r="AL1190" i="3"/>
  <c r="AL1188" i="3"/>
  <c r="AL1186" i="3"/>
  <c r="AL1184" i="3"/>
  <c r="AL1182" i="3"/>
  <c r="AL1180" i="3"/>
  <c r="AL1178" i="3"/>
  <c r="AL1176" i="3"/>
  <c r="AL1174" i="3"/>
  <c r="AL1172" i="3"/>
  <c r="AL1170" i="3"/>
  <c r="AL1168" i="3"/>
  <c r="AL1166" i="3"/>
  <c r="AL1164" i="3"/>
  <c r="AL1162" i="3"/>
  <c r="AL1160" i="3"/>
  <c r="AL1158" i="3"/>
  <c r="AL1156" i="3"/>
  <c r="AL1154" i="3"/>
  <c r="AL1152" i="3"/>
  <c r="AL1150" i="3"/>
  <c r="AL1148" i="3"/>
  <c r="AL1144" i="3"/>
  <c r="AL1140" i="3"/>
  <c r="AL1136" i="3"/>
  <c r="AL1132" i="3"/>
  <c r="AL1128" i="3"/>
  <c r="AL1124" i="3"/>
  <c r="AL1120" i="3"/>
  <c r="AL1118" i="3"/>
  <c r="AL1116" i="3"/>
  <c r="AL1114" i="3"/>
  <c r="AL1112" i="3"/>
  <c r="AL1110" i="3"/>
  <c r="AL1108" i="3"/>
  <c r="AL1106" i="3"/>
  <c r="AL1104" i="3"/>
  <c r="AL1102" i="3"/>
  <c r="AL1100" i="3"/>
  <c r="AL1098" i="3"/>
  <c r="AL1863" i="3"/>
  <c r="AL75" i="3"/>
  <c r="AL1092" i="3"/>
  <c r="AL2093" i="3"/>
  <c r="AL603" i="3"/>
  <c r="AL88" i="3"/>
  <c r="AL78" i="3"/>
  <c r="AL85" i="3"/>
  <c r="AL1867" i="3"/>
  <c r="AL83" i="3"/>
  <c r="AL76" i="3"/>
  <c r="AL87" i="3"/>
  <c r="AL1074" i="3"/>
  <c r="AL1073" i="3"/>
  <c r="AL1072" i="3"/>
  <c r="AL1071" i="3"/>
  <c r="AL1070" i="3"/>
  <c r="AL1069" i="3"/>
  <c r="AL1068" i="3"/>
  <c r="AL1067" i="3"/>
  <c r="AL1066" i="3"/>
  <c r="AL1065" i="3"/>
  <c r="AL1064" i="3"/>
  <c r="AL1063" i="3"/>
  <c r="AL1062" i="3"/>
  <c r="AL1061" i="3"/>
  <c r="AL1060" i="3"/>
  <c r="AL1059" i="3"/>
  <c r="AL1058" i="3"/>
  <c r="AL1057" i="3"/>
  <c r="AL1056" i="3"/>
  <c r="AL1055" i="3"/>
  <c r="AL1054" i="3"/>
  <c r="AL1053" i="3"/>
  <c r="AL1052" i="3"/>
  <c r="AL1051" i="3"/>
  <c r="AL1050" i="3"/>
  <c r="AL1049" i="3"/>
  <c r="AL1048" i="3"/>
  <c r="AL1047" i="3"/>
  <c r="AL1046" i="3"/>
  <c r="AL1045" i="3"/>
  <c r="AL1044" i="3"/>
  <c r="AL1043" i="3"/>
  <c r="AL2096" i="3"/>
  <c r="AL2095" i="3"/>
  <c r="AL2092" i="3"/>
  <c r="AL2091" i="3"/>
  <c r="AL2090" i="3"/>
  <c r="AL2088" i="3"/>
  <c r="AL2087" i="3"/>
  <c r="AL1146" i="3"/>
  <c r="AL1142" i="3"/>
  <c r="AL1138" i="3"/>
  <c r="AL1134" i="3"/>
  <c r="AL1130" i="3"/>
  <c r="AL1126" i="3"/>
  <c r="AL1122" i="3"/>
  <c r="AL1105" i="3"/>
  <c r="AL1103" i="3"/>
  <c r="AL1101" i="3"/>
  <c r="AL1099" i="3"/>
  <c r="AL1097" i="3"/>
  <c r="AL1862" i="3"/>
  <c r="AL1093" i="3"/>
  <c r="AL563" i="3"/>
  <c r="AL562" i="3"/>
  <c r="AL561" i="3"/>
  <c r="AL560" i="3"/>
  <c r="AL559" i="3"/>
  <c r="AL1988" i="3"/>
  <c r="AL1987" i="3"/>
  <c r="AL1986" i="3"/>
  <c r="AL1985" i="3"/>
  <c r="BF1985" i="3" s="1"/>
  <c r="AL1857" i="3"/>
  <c r="BF1857" i="3" s="1"/>
  <c r="AL535" i="3"/>
  <c r="BF535" i="3" s="1"/>
  <c r="AL534" i="3"/>
  <c r="BF534" i="3" s="1"/>
  <c r="AL1866" i="3"/>
  <c r="BF1866" i="3" s="1"/>
  <c r="AL1865" i="3"/>
  <c r="BF1865" i="3" s="1"/>
  <c r="AL533" i="3"/>
  <c r="BF533" i="3" s="1"/>
  <c r="AL1019" i="3"/>
  <c r="BF1019" i="3" s="1"/>
  <c r="AL1017" i="3"/>
  <c r="BF1017" i="3" s="1"/>
  <c r="AL1015" i="3"/>
  <c r="BF1015" i="3" s="1"/>
  <c r="AL1013" i="3"/>
  <c r="BF1013" i="3" s="1"/>
  <c r="AL1011" i="3"/>
  <c r="BF1011" i="3" s="1"/>
  <c r="AL1009" i="3"/>
  <c r="BF1009" i="3" s="1"/>
  <c r="AL1007" i="3"/>
  <c r="BF1007" i="3" s="1"/>
  <c r="AL1005" i="3"/>
  <c r="BF1005" i="3" s="1"/>
  <c r="AL1003" i="3"/>
  <c r="BF1003" i="3" s="1"/>
  <c r="AL1817" i="3"/>
  <c r="BF1817" i="3" s="1"/>
  <c r="AL430" i="3"/>
  <c r="BF430" i="3" s="1"/>
  <c r="AL994" i="3"/>
  <c r="BF994" i="3" s="1"/>
  <c r="AL996" i="3"/>
  <c r="BF996" i="3" s="1"/>
  <c r="AL427" i="3"/>
  <c r="BF427" i="3" s="1"/>
  <c r="AL431" i="3"/>
  <c r="BF431" i="3" s="1"/>
  <c r="AL432" i="3"/>
  <c r="BF432" i="3" s="1"/>
  <c r="AL1281" i="3"/>
  <c r="BF1281" i="3" s="1"/>
  <c r="AL985" i="3"/>
  <c r="BF985" i="3" s="1"/>
  <c r="AL983" i="3"/>
  <c r="BF983" i="3" s="1"/>
  <c r="AL981" i="3"/>
  <c r="BF981" i="3" s="1"/>
  <c r="AL979" i="3"/>
  <c r="BF979" i="3" s="1"/>
  <c r="AL977" i="3"/>
  <c r="BF977" i="3" s="1"/>
  <c r="AL975" i="3"/>
  <c r="BF975" i="3" s="1"/>
  <c r="AL973" i="3"/>
  <c r="BF973" i="3" s="1"/>
  <c r="AL1760" i="3"/>
  <c r="BF1760" i="3" s="1"/>
  <c r="AL540" i="3"/>
  <c r="BF540" i="3" s="1"/>
  <c r="AL449" i="3"/>
  <c r="BF449" i="3" s="1"/>
  <c r="AL448" i="3"/>
  <c r="BF448" i="3" s="1"/>
  <c r="AL1761" i="3"/>
  <c r="BF1761" i="3" s="1"/>
  <c r="AL447" i="3"/>
  <c r="BF447" i="3" s="1"/>
  <c r="AL1632" i="3"/>
  <c r="BF1632" i="3" s="1"/>
  <c r="AL1629" i="3"/>
  <c r="BF1629" i="3" s="1"/>
  <c r="AL949" i="3"/>
  <c r="BF949" i="3" s="1"/>
  <c r="AL526" i="3"/>
  <c r="BF526" i="3" s="1"/>
  <c r="AL1803" i="3"/>
  <c r="BF1803" i="3" s="1"/>
  <c r="AL71" i="3"/>
  <c r="BF71" i="3" s="1"/>
  <c r="AL70" i="3"/>
  <c r="BF70" i="3" s="1"/>
  <c r="AL926" i="3"/>
  <c r="BF926" i="3" s="1"/>
  <c r="AL924" i="3"/>
  <c r="BF924" i="3" s="1"/>
  <c r="AL922" i="3"/>
  <c r="BF922" i="3" s="1"/>
  <c r="AL920" i="3"/>
  <c r="BF920" i="3" s="1"/>
  <c r="AL918" i="3"/>
  <c r="BF918" i="3" s="1"/>
  <c r="AL916" i="3"/>
  <c r="BF916" i="3" s="1"/>
  <c r="AL1630" i="3"/>
  <c r="BG1630" i="3" s="1"/>
  <c r="AL513" i="3"/>
  <c r="BG513" i="3" s="1"/>
  <c r="AL81" i="3"/>
  <c r="BG81" i="3" s="1"/>
  <c r="AL79" i="3"/>
  <c r="AL80" i="3"/>
  <c r="AL84" i="3"/>
  <c r="AL600" i="3"/>
  <c r="AL72" i="3"/>
  <c r="AL1020" i="3"/>
  <c r="AL1018" i="3"/>
  <c r="AL1016" i="3"/>
  <c r="AL1014" i="3"/>
  <c r="AL1012" i="3"/>
  <c r="AL1010" i="3"/>
  <c r="AL1008" i="3"/>
  <c r="AL1006" i="3"/>
  <c r="AL1004" i="3"/>
  <c r="AL1002" i="3"/>
  <c r="AL1000" i="3"/>
  <c r="AL1912" i="3"/>
  <c r="AL428" i="3"/>
  <c r="AL995" i="3"/>
  <c r="AL426" i="3"/>
  <c r="AL429" i="3"/>
  <c r="AL1034" i="3"/>
  <c r="AL527" i="3"/>
  <c r="AL984" i="3"/>
  <c r="AL982" i="3"/>
  <c r="AL980" i="3"/>
  <c r="AL978" i="3"/>
  <c r="AL976" i="3"/>
  <c r="AL974" i="3"/>
  <c r="AL972" i="3"/>
  <c r="AL1759" i="3"/>
  <c r="AL1762" i="3"/>
  <c r="AL69" i="3"/>
  <c r="AL541" i="3"/>
  <c r="AL1077" i="3"/>
  <c r="AL68" i="3"/>
  <c r="AL92" i="3"/>
  <c r="AL1633" i="3"/>
  <c r="AL1965" i="3"/>
  <c r="AL1962" i="3"/>
  <c r="AL1961" i="3"/>
  <c r="AL1767" i="3"/>
  <c r="AL455" i="3"/>
  <c r="AL1091" i="3"/>
  <c r="AL453" i="3"/>
  <c r="AL1089" i="3"/>
  <c r="AL1087" i="3"/>
  <c r="AL1085" i="3"/>
  <c r="AL450" i="3"/>
  <c r="AL927" i="3"/>
  <c r="AL923" i="3"/>
  <c r="AL919" i="3"/>
  <c r="AL915" i="3"/>
  <c r="AL913" i="3"/>
  <c r="AL1947" i="3"/>
  <c r="AL1948" i="3"/>
  <c r="AL1952" i="3"/>
  <c r="AL1951" i="3"/>
  <c r="AL1949" i="3"/>
  <c r="AL1950" i="3"/>
  <c r="AL898" i="3"/>
  <c r="AL2081" i="3"/>
  <c r="AL567" i="3"/>
  <c r="AL498" i="3"/>
  <c r="AL893" i="3"/>
  <c r="AL891" i="3"/>
  <c r="AL889" i="3"/>
  <c r="AL887" i="3"/>
  <c r="AL885" i="3"/>
  <c r="AL1855" i="3"/>
  <c r="AL1851" i="3"/>
  <c r="AL1853" i="3"/>
  <c r="AL1852" i="3"/>
  <c r="AL1854" i="3"/>
  <c r="BF1854" i="3" s="1"/>
  <c r="AL1850" i="3"/>
  <c r="BF1850" i="3" s="1"/>
  <c r="AL91" i="3"/>
  <c r="BF91" i="3" s="1"/>
  <c r="AL876" i="3"/>
  <c r="BF876" i="3" s="1"/>
  <c r="AL874" i="3"/>
  <c r="BF874" i="3" s="1"/>
  <c r="AL872" i="3"/>
  <c r="BF872" i="3" s="1"/>
  <c r="AL870" i="3"/>
  <c r="BF870" i="3" s="1"/>
  <c r="AL868" i="3"/>
  <c r="BF868" i="3" s="1"/>
  <c r="AL866" i="3"/>
  <c r="BF866" i="3" s="1"/>
  <c r="AL864" i="3"/>
  <c r="BF864" i="3" s="1"/>
  <c r="AL862" i="3"/>
  <c r="BF862" i="3" s="1"/>
  <c r="AL860" i="3"/>
  <c r="BF860" i="3" s="1"/>
  <c r="AL858" i="3"/>
  <c r="BF858" i="3" s="1"/>
  <c r="AL2102" i="3"/>
  <c r="BF2102" i="3" s="1"/>
  <c r="AL443" i="3"/>
  <c r="BF443" i="3" s="1"/>
  <c r="AL850" i="3"/>
  <c r="BF850" i="3" s="1"/>
  <c r="AL848" i="3"/>
  <c r="BF848" i="3" s="1"/>
  <c r="AL846" i="3"/>
  <c r="BF846" i="3" s="1"/>
  <c r="AL1614" i="3"/>
  <c r="BF1614" i="3" s="1"/>
  <c r="AL1613" i="3"/>
  <c r="BF1613" i="3" s="1"/>
  <c r="AL1942" i="3"/>
  <c r="BF1942" i="3" s="1"/>
  <c r="AL1941" i="3"/>
  <c r="BF1941" i="3" s="1"/>
  <c r="AL1628" i="3"/>
  <c r="BF1628" i="3" s="1"/>
  <c r="AL512" i="3"/>
  <c r="BF512" i="3" s="1"/>
  <c r="AL1869" i="3"/>
  <c r="BF1869" i="3" s="1"/>
  <c r="AL1871" i="3"/>
  <c r="BF1871" i="3" s="1"/>
  <c r="AL1872" i="3"/>
  <c r="BF1872" i="3" s="1"/>
  <c r="AL1873" i="3"/>
  <c r="BF1873" i="3" s="1"/>
  <c r="AL1875" i="3"/>
  <c r="BF1875" i="3" s="1"/>
  <c r="AL1870" i="3"/>
  <c r="BF1870" i="3" s="1"/>
  <c r="AL828" i="3"/>
  <c r="BF828" i="3" s="1"/>
  <c r="AL826" i="3"/>
  <c r="BF826" i="3" s="1"/>
  <c r="AL824" i="3"/>
  <c r="BF824" i="3" s="1"/>
  <c r="AL822" i="3"/>
  <c r="BF822" i="3" s="1"/>
  <c r="AL545" i="3"/>
  <c r="BF545" i="3" s="1"/>
  <c r="AL1946" i="3"/>
  <c r="BF1946" i="3" s="1"/>
  <c r="AL1944" i="3"/>
  <c r="BF1944" i="3" s="1"/>
  <c r="AL1861" i="3"/>
  <c r="BF1861" i="3" s="1"/>
  <c r="AL1859" i="3"/>
  <c r="BF1859" i="3" s="1"/>
  <c r="AL1991" i="3"/>
  <c r="BF1991" i="3" s="1"/>
  <c r="AL808" i="3"/>
  <c r="BF808" i="3" s="1"/>
  <c r="AL993" i="3"/>
  <c r="BF993" i="3" s="1"/>
  <c r="AL460" i="3"/>
  <c r="BF460" i="3" s="1"/>
  <c r="AL481" i="3"/>
  <c r="BF481" i="3" s="1"/>
  <c r="AL790" i="3"/>
  <c r="BF790" i="3" s="1"/>
  <c r="AL483" i="3"/>
  <c r="BF483" i="3" s="1"/>
  <c r="AL482" i="3"/>
  <c r="BF482" i="3" s="1"/>
  <c r="AL1824" i="3"/>
  <c r="BF1824" i="3" s="1"/>
  <c r="AL1616" i="3"/>
  <c r="BF1616" i="3" s="1"/>
  <c r="AL2181" i="3"/>
  <c r="BF2181" i="3" s="1"/>
  <c r="AL1960" i="3"/>
  <c r="BG1960" i="3" s="1"/>
  <c r="AL1964" i="3"/>
  <c r="BG1964" i="3" s="1"/>
  <c r="AL1963" i="3"/>
  <c r="BG1963" i="3" s="1"/>
  <c r="AL1936" i="3"/>
  <c r="BG1936" i="3" s="1"/>
  <c r="AL1094" i="3"/>
  <c r="BG1094" i="3" s="1"/>
  <c r="AL454" i="3"/>
  <c r="BG454" i="3" s="1"/>
  <c r="AL1090" i="3"/>
  <c r="BG1090" i="3" s="1"/>
  <c r="AL452" i="3"/>
  <c r="BG452" i="3" s="1"/>
  <c r="AL1088" i="3"/>
  <c r="BG1088" i="3" s="1"/>
  <c r="AL1086" i="3"/>
  <c r="BG1086" i="3" s="1"/>
  <c r="AL1280" i="3"/>
  <c r="BG1280" i="3" s="1"/>
  <c r="AL1837" i="3"/>
  <c r="BG1837" i="3" s="1"/>
  <c r="AL925" i="3"/>
  <c r="BG925" i="3" s="1"/>
  <c r="AL921" i="3"/>
  <c r="BG921" i="3" s="1"/>
  <c r="AL917" i="3"/>
  <c r="BG917" i="3" s="1"/>
  <c r="AL914" i="3"/>
  <c r="BF914" i="3" s="1"/>
  <c r="AL906" i="3"/>
  <c r="AL1626" i="3"/>
  <c r="BF1626" i="3" s="1"/>
  <c r="AL1627" i="3"/>
  <c r="BF1627" i="3" s="1"/>
  <c r="AL1625" i="3"/>
  <c r="BF1625" i="3" s="1"/>
  <c r="AL90" i="3"/>
  <c r="BF90" i="3" s="1"/>
  <c r="AL1636" i="3"/>
  <c r="BF1636" i="3" s="1"/>
  <c r="AL1635" i="3"/>
  <c r="BF1635" i="3" s="1"/>
  <c r="AL1634" i="3"/>
  <c r="BF1634" i="3" s="1"/>
  <c r="AL894" i="3"/>
  <c r="BF894" i="3" s="1"/>
  <c r="AL892" i="3"/>
  <c r="BF892" i="3" s="1"/>
  <c r="AL890" i="3"/>
  <c r="BF890" i="3" s="1"/>
  <c r="AL888" i="3"/>
  <c r="BF888" i="3" s="1"/>
  <c r="AL886" i="3"/>
  <c r="BF886" i="3" s="1"/>
  <c r="AL877" i="3"/>
  <c r="AL875" i="3"/>
  <c r="AL873" i="3"/>
  <c r="AL871" i="3"/>
  <c r="AL869" i="3"/>
  <c r="AL867" i="3"/>
  <c r="AL865" i="3"/>
  <c r="AL863" i="3"/>
  <c r="AL861" i="3"/>
  <c r="AL859" i="3"/>
  <c r="AL857" i="3"/>
  <c r="AL2103" i="3"/>
  <c r="AL1940" i="3"/>
  <c r="AL442" i="3"/>
  <c r="AL439" i="3"/>
  <c r="AL849" i="3"/>
  <c r="AL847" i="3"/>
  <c r="AL845" i="3"/>
  <c r="AL1612" i="3"/>
  <c r="AL837" i="3"/>
  <c r="AL1874" i="3"/>
  <c r="AL1989" i="3"/>
  <c r="AL1935" i="3"/>
  <c r="AL825" i="3"/>
  <c r="AL823" i="3"/>
  <c r="AL86" i="3"/>
  <c r="AL1943" i="3"/>
  <c r="AL1945" i="3"/>
  <c r="AL1840" i="3"/>
  <c r="AL1860" i="3"/>
  <c r="AL1858" i="3"/>
  <c r="AL809" i="3"/>
  <c r="AL805" i="3"/>
  <c r="AL480" i="3"/>
  <c r="AL802" i="3"/>
  <c r="AL801" i="3"/>
  <c r="AL800" i="3"/>
  <c r="AL799" i="3"/>
  <c r="AL798" i="3"/>
  <c r="AL797" i="3"/>
  <c r="AL796" i="3"/>
  <c r="AL2094" i="3"/>
  <c r="AL2089" i="3"/>
  <c r="AL1984" i="3"/>
  <c r="AL1856" i="3"/>
  <c r="AL546" i="3"/>
  <c r="BG546" i="3" s="1"/>
  <c r="AL478" i="3"/>
  <c r="BG478" i="3" s="1"/>
  <c r="AL777" i="3"/>
  <c r="AL775" i="3"/>
  <c r="AL601" i="3"/>
  <c r="AL1846" i="3"/>
  <c r="BF1846" i="3" s="1"/>
  <c r="AL602" i="3"/>
  <c r="BF602" i="3" s="1"/>
  <c r="AL1847" i="3"/>
  <c r="BF1847" i="3" s="1"/>
  <c r="AL1617" i="3"/>
  <c r="BF1617" i="3" s="1"/>
  <c r="AL1841" i="3"/>
  <c r="BF1841" i="3" s="1"/>
  <c r="AL2143" i="3"/>
  <c r="BF2143" i="3" s="1"/>
  <c r="AL765" i="3"/>
  <c r="BF765" i="3" s="1"/>
  <c r="AL763" i="3"/>
  <c r="BF763" i="3" s="1"/>
  <c r="AL761" i="3"/>
  <c r="BF761" i="3" s="1"/>
  <c r="AL1926" i="3"/>
  <c r="BF1926" i="3" s="1"/>
  <c r="AL1284" i="3"/>
  <c r="BF1284" i="3" s="1"/>
  <c r="AL67" i="3"/>
  <c r="BF67" i="3" s="1"/>
  <c r="AL456" i="3"/>
  <c r="BF456" i="3" s="1"/>
  <c r="AL1958" i="3"/>
  <c r="BF1958" i="3" s="1"/>
  <c r="AL1957" i="3"/>
  <c r="BF1957" i="3" s="1"/>
  <c r="AL477" i="3"/>
  <c r="BF477" i="3" s="1"/>
  <c r="AL476" i="3"/>
  <c r="BF476" i="3" s="1"/>
  <c r="AL475" i="3"/>
  <c r="BF475" i="3" s="1"/>
  <c r="AL474" i="3"/>
  <c r="BF474" i="3" s="1"/>
  <c r="AL473" i="3"/>
  <c r="BF473" i="3" s="1"/>
  <c r="AL472" i="3"/>
  <c r="BF472" i="3" s="1"/>
  <c r="AL471" i="3"/>
  <c r="BF471" i="3" s="1"/>
  <c r="AL1839" i="3"/>
  <c r="BF1839" i="3" s="1"/>
  <c r="AL1838" i="3"/>
  <c r="BF1838" i="3" s="1"/>
  <c r="AL1827" i="3"/>
  <c r="BF1827" i="3" s="1"/>
  <c r="AL470" i="3"/>
  <c r="BF470" i="3" s="1"/>
  <c r="AL469" i="3"/>
  <c r="BF469" i="3" s="1"/>
  <c r="AL468" i="3"/>
  <c r="BF468" i="3" s="1"/>
  <c r="AL13" i="3"/>
  <c r="BF13" i="3" s="1"/>
  <c r="AL12" i="3"/>
  <c r="BF12" i="3" s="1"/>
  <c r="AL47" i="3"/>
  <c r="BF47" i="3" s="1"/>
  <c r="AL45" i="3"/>
  <c r="BF45" i="3" s="1"/>
  <c r="AL1285" i="3"/>
  <c r="BF1285" i="3" s="1"/>
  <c r="AL466" i="3"/>
  <c r="BF466" i="3" s="1"/>
  <c r="AL465" i="3"/>
  <c r="BF465" i="3" s="1"/>
  <c r="AL1287" i="3"/>
  <c r="BF1287" i="3" s="1"/>
  <c r="AL1286" i="3"/>
  <c r="BF1286" i="3" s="1"/>
  <c r="AL464" i="3"/>
  <c r="BF464" i="3" s="1"/>
  <c r="AL1826" i="3"/>
  <c r="BF1826" i="3" s="1"/>
  <c r="AL467" i="3"/>
  <c r="BF467" i="3" s="1"/>
  <c r="AL1825" i="3"/>
  <c r="BF1825" i="3" s="1"/>
  <c r="AL727" i="3"/>
  <c r="BF727" i="3" s="1"/>
  <c r="AL725" i="3"/>
  <c r="BF725" i="3" s="1"/>
  <c r="AL723" i="3"/>
  <c r="BF723" i="3" s="1"/>
  <c r="AL1084" i="3"/>
  <c r="BF1084" i="3" s="1"/>
  <c r="AL511" i="3"/>
  <c r="BF511" i="3" s="1"/>
  <c r="AL707" i="3"/>
  <c r="BF707" i="3" s="1"/>
  <c r="AL490" i="3"/>
  <c r="BF490" i="3" s="1"/>
  <c r="AL558" i="3"/>
  <c r="BF558" i="3" s="1"/>
  <c r="AL1981" i="3"/>
  <c r="BF1981" i="3" s="1"/>
  <c r="AL1980" i="3"/>
  <c r="BF1980" i="3" s="1"/>
  <c r="AL1979" i="3"/>
  <c r="BF1979" i="3" s="1"/>
  <c r="AL1288" i="3"/>
  <c r="BF1288" i="3" s="1"/>
  <c r="AL497" i="3"/>
  <c r="BF497" i="3" s="1"/>
  <c r="AL496" i="3"/>
  <c r="BF496" i="3" s="1"/>
  <c r="AL495" i="3"/>
  <c r="BF495" i="3" s="1"/>
  <c r="AL494" i="3"/>
  <c r="BF494" i="3" s="1"/>
  <c r="AL493" i="3"/>
  <c r="BF493" i="3" s="1"/>
  <c r="AL492" i="3"/>
  <c r="BF492" i="3" s="1"/>
  <c r="AL491" i="3"/>
  <c r="BF491" i="3" s="1"/>
  <c r="AL489" i="3"/>
  <c r="BF489" i="3" s="1"/>
  <c r="AL487" i="3"/>
  <c r="BF487" i="3" s="1"/>
  <c r="AL557" i="3"/>
  <c r="BF557" i="3" s="1"/>
  <c r="AL556" i="3"/>
  <c r="BF556" i="3" s="1"/>
  <c r="AL488" i="3"/>
  <c r="BF488" i="3" s="1"/>
  <c r="AL2105" i="3"/>
  <c r="BF2105" i="3" s="1"/>
  <c r="AL685" i="3"/>
  <c r="BF685" i="3" s="1"/>
  <c r="AL1740" i="3"/>
  <c r="BF1740" i="3" s="1"/>
  <c r="AL2152" i="3"/>
  <c r="BF2152" i="3" s="1"/>
  <c r="AL2043" i="3"/>
  <c r="BF2043" i="3" s="1"/>
  <c r="AL1611" i="3"/>
  <c r="BF1611" i="3" s="1"/>
  <c r="AL675" i="3"/>
  <c r="BF675" i="3" s="1"/>
  <c r="AL2104" i="3"/>
  <c r="BF2104" i="3" s="1"/>
  <c r="AL61" i="3"/>
  <c r="BF61" i="3" s="1"/>
  <c r="AL1849" i="3"/>
  <c r="BF1849" i="3" s="1"/>
  <c r="AL1283" i="3"/>
  <c r="BF1283" i="3" s="1"/>
  <c r="AL1823" i="3"/>
  <c r="BF1823" i="3" s="1"/>
  <c r="AL42" i="3"/>
  <c r="BF42" i="3" s="1"/>
  <c r="AL1822" i="3"/>
  <c r="BF1822" i="3" s="1"/>
  <c r="AL1969" i="3"/>
  <c r="BF1969" i="3" s="1"/>
  <c r="AL1821" i="3"/>
  <c r="BF1821" i="3" s="1"/>
  <c r="AL463" i="3"/>
  <c r="BF463" i="3" s="1"/>
  <c r="AL1968" i="3"/>
  <c r="BF1968" i="3" s="1"/>
  <c r="AL461" i="3"/>
  <c r="BF461" i="3" s="1"/>
  <c r="AL11" i="3"/>
  <c r="BF11" i="3" s="1"/>
  <c r="AL41" i="3"/>
  <c r="BF41" i="3" s="1"/>
  <c r="AL1820" i="3"/>
  <c r="BF1820" i="3" s="1"/>
  <c r="AL40" i="3"/>
  <c r="BF40" i="3" s="1"/>
  <c r="AL39" i="3"/>
  <c r="BF39" i="3" s="1"/>
  <c r="AL1967" i="3"/>
  <c r="BF1967" i="3" s="1"/>
  <c r="AL1819" i="3"/>
  <c r="BF1819" i="3" s="1"/>
  <c r="AL38" i="3"/>
  <c r="BF38" i="3" s="1"/>
  <c r="AL1818" i="3"/>
  <c r="BF1818" i="3" s="1"/>
  <c r="AL1966" i="3"/>
  <c r="BF1966" i="3" s="1"/>
  <c r="AL1282" i="3"/>
  <c r="BF1282" i="3" s="1"/>
  <c r="AL37" i="3"/>
  <c r="BF37" i="3" s="1"/>
  <c r="AL622" i="3"/>
  <c r="BF622" i="3" s="1"/>
  <c r="AL620" i="3"/>
  <c r="BF620" i="3" s="1"/>
  <c r="AL618" i="3"/>
  <c r="BF618" i="3" s="1"/>
  <c r="AL1864" i="3"/>
  <c r="BG1864" i="3" s="1"/>
  <c r="AL479" i="3"/>
  <c r="BG479" i="3" s="1"/>
  <c r="AL783" i="3"/>
  <c r="BG783" i="3" s="1"/>
  <c r="AL451" i="3"/>
  <c r="AL1971" i="3"/>
  <c r="BF1971" i="3" s="1"/>
  <c r="AL1970" i="3"/>
  <c r="BF1970" i="3" s="1"/>
  <c r="AL776" i="3"/>
  <c r="BF776" i="3" s="1"/>
  <c r="AL768" i="3"/>
  <c r="AL766" i="3"/>
  <c r="AL1764" i="3"/>
  <c r="AL762" i="3"/>
  <c r="AL728" i="3"/>
  <c r="AL726" i="3"/>
  <c r="AL724" i="3"/>
  <c r="AL539" i="3"/>
  <c r="AL1763" i="3"/>
  <c r="AL1083" i="3"/>
  <c r="AL1082" i="3"/>
  <c r="AL1081" i="3"/>
  <c r="AL1080" i="3"/>
  <c r="AL544" i="3"/>
  <c r="AL543" i="3"/>
  <c r="AL542" i="3"/>
  <c r="AL538" i="3"/>
  <c r="AL1737" i="3"/>
  <c r="AL2189" i="3"/>
  <c r="AL2190" i="3"/>
  <c r="AL1615" i="3"/>
  <c r="AL2097" i="3"/>
  <c r="AL1609" i="3"/>
  <c r="AL1590" i="3"/>
  <c r="AL32" i="3"/>
  <c r="AL1956" i="3"/>
  <c r="AL1955" i="3"/>
  <c r="AL650" i="3"/>
  <c r="AL1770" i="3"/>
  <c r="AL1769" i="3"/>
  <c r="AL1768" i="3"/>
  <c r="AL1766" i="3"/>
  <c r="AL1765" i="3"/>
  <c r="AL999" i="3"/>
  <c r="AL1922" i="3"/>
  <c r="AL1918" i="3"/>
  <c r="AL1916" i="3"/>
  <c r="AL1914" i="3"/>
  <c r="AL1023" i="3"/>
  <c r="AL1925" i="3"/>
  <c r="AL1027" i="3"/>
  <c r="AL1021" i="3"/>
  <c r="AL1927" i="3"/>
  <c r="AL1921" i="3"/>
  <c r="AL1030" i="3"/>
  <c r="AL1028" i="3"/>
  <c r="AL1025" i="3"/>
  <c r="AL1022" i="3"/>
  <c r="AL1928" i="3"/>
  <c r="AL1001" i="3"/>
  <c r="AL1919" i="3"/>
  <c r="AL1026" i="3"/>
  <c r="AL1029" i="3"/>
  <c r="AL1024" i="3"/>
  <c r="AL1924" i="3"/>
  <c r="AL621" i="3"/>
  <c r="AL619" i="3"/>
  <c r="AL617" i="3"/>
  <c r="AL2111" i="3"/>
  <c r="AL132" i="3"/>
  <c r="AL119" i="3"/>
  <c r="AL147" i="3"/>
  <c r="AL126" i="3"/>
  <c r="AL161" i="3"/>
  <c r="AL167" i="3"/>
  <c r="AL165" i="3"/>
  <c r="AL122" i="3"/>
  <c r="AL141" i="3"/>
  <c r="AL129" i="3"/>
  <c r="AL124" i="3"/>
  <c r="AL128" i="3"/>
  <c r="AL166" i="3"/>
  <c r="AL143" i="3"/>
  <c r="AL153" i="3"/>
  <c r="AL1893" i="3"/>
  <c r="AL1901" i="3"/>
  <c r="AL1902" i="3"/>
  <c r="AL1895" i="3"/>
  <c r="AL1897" i="3"/>
  <c r="AL1899" i="3"/>
  <c r="AL611" i="3"/>
  <c r="AL610" i="3"/>
  <c r="AL1667" i="3"/>
  <c r="AL1672" i="3"/>
  <c r="AL1660" i="3"/>
  <c r="BG1660" i="3" s="1"/>
  <c r="AL1651" i="3"/>
  <c r="AL1662" i="3"/>
  <c r="BG1662" i="3" s="1"/>
  <c r="AL1648" i="3"/>
  <c r="AL1677" i="3"/>
  <c r="BG1677" i="3" s="1"/>
  <c r="AL1655" i="3"/>
  <c r="AL1675" i="3"/>
  <c r="BG1675" i="3" s="1"/>
  <c r="AL1671" i="3"/>
  <c r="AL525" i="3"/>
  <c r="BG525" i="3" s="1"/>
  <c r="AL2051" i="3"/>
  <c r="AL1279" i="3"/>
  <c r="BG1279" i="3" s="1"/>
  <c r="AL1799" i="3"/>
  <c r="AL1776" i="3"/>
  <c r="BG1776" i="3" s="1"/>
  <c r="AL1779" i="3"/>
  <c r="AL1796" i="3"/>
  <c r="BG1796" i="3" s="1"/>
  <c r="AL2050" i="3"/>
  <c r="AL458" i="3"/>
  <c r="AL524" i="3"/>
  <c r="BF524" i="3" s="1"/>
  <c r="AL1278" i="3"/>
  <c r="BF1278" i="3" s="1"/>
  <c r="AL1223" i="3"/>
  <c r="BF1223" i="3" s="1"/>
  <c r="AL1798" i="3"/>
  <c r="BF1798" i="3" s="1"/>
  <c r="AL1801" i="3"/>
  <c r="BF1801" i="3" s="1"/>
  <c r="AL1788" i="3"/>
  <c r="BF1788" i="3" s="1"/>
  <c r="AL1795" i="3"/>
  <c r="BF1795" i="3" s="1"/>
  <c r="AL1791" i="3"/>
  <c r="BF1791" i="3" s="1"/>
  <c r="AL1785" i="3"/>
  <c r="BF1785" i="3" s="1"/>
  <c r="AL1778" i="3"/>
  <c r="BF1778" i="3" s="1"/>
  <c r="AL1775" i="3"/>
  <c r="BF1775" i="3" s="1"/>
  <c r="AL1782" i="3"/>
  <c r="BF1782" i="3" s="1"/>
  <c r="AL1793" i="3"/>
  <c r="BF1793" i="3" s="1"/>
  <c r="AL1277" i="3"/>
  <c r="BF1277" i="3" s="1"/>
  <c r="AL457" i="3"/>
  <c r="BF457" i="3" s="1"/>
  <c r="AL523" i="3"/>
  <c r="BF523" i="3" s="1"/>
  <c r="AL1222" i="3"/>
  <c r="BF1222" i="3" s="1"/>
  <c r="AL1800" i="3"/>
  <c r="BF1800" i="3" s="1"/>
  <c r="AL1794" i="3"/>
  <c r="BF1794" i="3" s="1"/>
  <c r="AL1787" i="3"/>
  <c r="BF1787" i="3" s="1"/>
  <c r="AL1784" i="3"/>
  <c r="BF1784" i="3" s="1"/>
  <c r="AL1781" i="3"/>
  <c r="BF1781" i="3" s="1"/>
  <c r="AL1777" i="3"/>
  <c r="BF1777" i="3" s="1"/>
  <c r="AL1790" i="3"/>
  <c r="BF1790" i="3" s="1"/>
  <c r="AL1797" i="3"/>
  <c r="BF1797" i="3" s="1"/>
  <c r="AL2049" i="3"/>
  <c r="BF2049" i="3" s="1"/>
  <c r="AL1774" i="3"/>
  <c r="BF1774" i="3" s="1"/>
  <c r="AL507" i="3"/>
  <c r="BF507" i="3" s="1"/>
  <c r="AL74" i="3"/>
  <c r="BF74" i="3" s="1"/>
  <c r="AL506" i="3"/>
  <c r="BF506" i="3" s="1"/>
  <c r="AL2173" i="3"/>
  <c r="BF2173" i="3" s="1"/>
  <c r="AL1915" i="3"/>
  <c r="BF1915" i="3" s="1"/>
  <c r="AL1913" i="3"/>
  <c r="BF1913" i="3" s="1"/>
  <c r="AL998" i="3"/>
  <c r="BF998" i="3" s="1"/>
  <c r="AL1923" i="3"/>
  <c r="BF1923" i="3" s="1"/>
  <c r="AL1920" i="3"/>
  <c r="BF1920" i="3" s="1"/>
  <c r="AL1917" i="3"/>
  <c r="BF1917" i="3" s="1"/>
  <c r="AL1741" i="3"/>
  <c r="BF1741" i="3" s="1"/>
  <c r="AL1032" i="3"/>
  <c r="BF1032" i="3" s="1"/>
  <c r="AL1031" i="3"/>
  <c r="BF1031" i="3" s="1"/>
  <c r="AL462" i="3"/>
  <c r="BF462" i="3" s="1"/>
  <c r="AL1306" i="3"/>
  <c r="BF1306" i="3" s="1"/>
  <c r="AL1302" i="3"/>
  <c r="BF1302" i="3" s="1"/>
  <c r="AL1301" i="3"/>
  <c r="BF1301" i="3" s="1"/>
  <c r="AL1300" i="3"/>
  <c r="BF1300" i="3" s="1"/>
  <c r="AL1299" i="3"/>
  <c r="BF1299" i="3" s="1"/>
  <c r="AL1298" i="3"/>
  <c r="BF1298" i="3" s="1"/>
  <c r="AL1297" i="3"/>
  <c r="BF1297" i="3" s="1"/>
  <c r="AL1296" i="3"/>
  <c r="BF1296" i="3" s="1"/>
  <c r="AL1295" i="3"/>
  <c r="BF1295" i="3" s="1"/>
  <c r="AL1294" i="3"/>
  <c r="BF1294" i="3" s="1"/>
  <c r="AL1293" i="3"/>
  <c r="BF1293" i="3" s="1"/>
  <c r="AL1292" i="3"/>
  <c r="BF1292" i="3" s="1"/>
  <c r="AL599" i="3"/>
  <c r="BF599" i="3" s="1"/>
  <c r="AL1291" i="3"/>
  <c r="BF1291" i="3" s="1"/>
  <c r="AL1290" i="3"/>
  <c r="BF1290" i="3" s="1"/>
  <c r="AL1312" i="3"/>
  <c r="BF1312" i="3" s="1"/>
  <c r="AL2098" i="3"/>
  <c r="BF2098" i="3" s="1"/>
  <c r="AL2110" i="3"/>
  <c r="BF2110" i="3" s="1"/>
  <c r="AL30" i="3"/>
  <c r="BF30" i="3" s="1"/>
  <c r="AL1647" i="3"/>
  <c r="BF1647" i="3" s="1"/>
  <c r="AL31" i="3"/>
  <c r="BF31" i="3" s="1"/>
  <c r="AL103" i="3"/>
  <c r="BF103" i="3" s="1"/>
  <c r="AL1645" i="3"/>
  <c r="BF1645" i="3" s="1"/>
  <c r="AL29" i="3"/>
  <c r="BF29" i="3" s="1"/>
  <c r="AL28" i="3"/>
  <c r="BF28" i="3" s="1"/>
  <c r="AL102" i="3"/>
  <c r="BF102" i="3" s="1"/>
  <c r="AL27" i="3"/>
  <c r="BF27" i="3" s="1"/>
  <c r="AL101" i="3"/>
  <c r="BF101" i="3" s="1"/>
  <c r="AL26" i="3"/>
  <c r="BF26" i="3" s="1"/>
  <c r="AL25" i="3"/>
  <c r="BF25" i="3" s="1"/>
  <c r="AL100" i="3"/>
  <c r="BF100" i="3" s="1"/>
  <c r="AL99" i="3"/>
  <c r="BF99" i="3" s="1"/>
  <c r="AL98" i="3"/>
  <c r="BF98" i="3" s="1"/>
  <c r="AL24" i="3"/>
  <c r="BF24" i="3" s="1"/>
  <c r="AL97" i="3"/>
  <c r="BF97" i="3" s="1"/>
  <c r="AL95" i="3"/>
  <c r="BF95" i="3" s="1"/>
  <c r="AL1644" i="3"/>
  <c r="BF1644" i="3" s="1"/>
  <c r="AL1643" i="3"/>
  <c r="BF1643" i="3" s="1"/>
  <c r="AL23" i="3"/>
  <c r="BF23" i="3" s="1"/>
  <c r="AL93" i="3"/>
  <c r="BF93" i="3" s="1"/>
  <c r="AL1646" i="3"/>
  <c r="BF1646" i="3" s="1"/>
  <c r="AL2172" i="3"/>
  <c r="BF2172" i="3" s="1"/>
  <c r="AL1992" i="3"/>
  <c r="BF1992" i="3" s="1"/>
  <c r="AL1877" i="3"/>
  <c r="BF1877" i="3" s="1"/>
  <c r="AL1876" i="3"/>
  <c r="BF1876" i="3" s="1"/>
  <c r="AL397" i="3"/>
  <c r="BF397" i="3" s="1"/>
  <c r="AL395" i="3"/>
  <c r="BF395" i="3" s="1"/>
  <c r="AL394" i="3"/>
  <c r="BF394" i="3" s="1"/>
  <c r="AL392" i="3"/>
  <c r="BF392" i="3" s="1"/>
  <c r="AL390" i="3"/>
  <c r="BF390" i="3" s="1"/>
  <c r="AL388" i="3"/>
  <c r="BF388" i="3" s="1"/>
  <c r="AL51" i="3"/>
  <c r="BF51" i="3" s="1"/>
  <c r="AL383" i="3"/>
  <c r="BF383" i="3" s="1"/>
  <c r="AL381" i="3"/>
  <c r="BF381" i="3" s="1"/>
  <c r="AL378" i="3"/>
  <c r="BF378" i="3" s="1"/>
  <c r="AL376" i="3"/>
  <c r="BF376" i="3" s="1"/>
  <c r="AL374" i="3"/>
  <c r="BF374" i="3" s="1"/>
  <c r="AL372" i="3"/>
  <c r="BF372" i="3" s="1"/>
  <c r="AL1033" i="3"/>
  <c r="BF1033" i="3" s="1"/>
  <c r="AL1879" i="3"/>
  <c r="BF1879" i="3" s="1"/>
  <c r="AL1878" i="3"/>
  <c r="BF1878" i="3" s="1"/>
  <c r="AL2155" i="3"/>
  <c r="BF2155" i="3" s="1"/>
  <c r="AL366" i="3"/>
  <c r="BF366" i="3" s="1"/>
  <c r="AL364" i="3"/>
  <c r="BF364" i="3" s="1"/>
  <c r="AL2153" i="3"/>
  <c r="BF2153" i="3" s="1"/>
  <c r="AL360" i="3"/>
  <c r="BF360" i="3" s="1"/>
  <c r="AL359" i="3"/>
  <c r="BF359" i="3" s="1"/>
  <c r="AL62" i="3"/>
  <c r="BF62" i="3" s="1"/>
  <c r="AL1835" i="3"/>
  <c r="BF1835" i="3" s="1"/>
  <c r="AL1834" i="3"/>
  <c r="BF1834" i="3" s="1"/>
  <c r="AL354" i="3"/>
  <c r="BF354" i="3" s="1"/>
  <c r="AL598" i="3"/>
  <c r="BF598" i="3" s="1"/>
  <c r="AL597" i="3"/>
  <c r="BF597" i="3" s="1"/>
  <c r="AL59" i="3"/>
  <c r="BF59" i="3" s="1"/>
  <c r="AL60" i="3"/>
  <c r="BF60" i="3" s="1"/>
  <c r="AL348" i="3"/>
  <c r="BF348" i="3" s="1"/>
  <c r="AL1756" i="3"/>
  <c r="BF1756" i="3" s="1"/>
  <c r="AL1750" i="3"/>
  <c r="BF1750" i="3" s="1"/>
  <c r="AL1752" i="3"/>
  <c r="BF1752" i="3" s="1"/>
  <c r="AL441" i="3"/>
  <c r="BF441" i="3" s="1"/>
  <c r="AL342" i="3"/>
  <c r="BF342" i="3" s="1"/>
  <c r="AL340" i="3"/>
  <c r="BF340" i="3" s="1"/>
  <c r="AL338" i="3"/>
  <c r="BF338" i="3" s="1"/>
  <c r="AL336" i="3"/>
  <c r="BF336" i="3" s="1"/>
  <c r="AL334" i="3"/>
  <c r="BF334" i="3" s="1"/>
  <c r="AL332" i="3"/>
  <c r="BF332" i="3" s="1"/>
  <c r="AL330" i="3"/>
  <c r="BF330" i="3" s="1"/>
  <c r="AL328" i="3"/>
  <c r="BF328" i="3" s="1"/>
  <c r="AL2023" i="3"/>
  <c r="BF2023" i="3" s="1"/>
  <c r="AL325" i="3"/>
  <c r="BF325" i="3" s="1"/>
  <c r="AL319" i="3"/>
  <c r="BF319" i="3" s="1"/>
  <c r="AL316" i="3"/>
  <c r="BF316" i="3" s="1"/>
  <c r="AL2084" i="3"/>
  <c r="BF2084" i="3" s="1"/>
  <c r="AL2086" i="3"/>
  <c r="BF2086" i="3" s="1"/>
  <c r="AL312" i="3"/>
  <c r="BF312" i="3" s="1"/>
  <c r="AL1470" i="3"/>
  <c r="BF1470" i="3" s="1"/>
  <c r="AL1078" i="3"/>
  <c r="BF1078" i="3" s="1"/>
  <c r="AL1833" i="3"/>
  <c r="BF1833" i="3" s="1"/>
  <c r="AL1830" i="3"/>
  <c r="BF1830" i="3" s="1"/>
  <c r="AL1042" i="3"/>
  <c r="BF1042" i="3" s="1"/>
  <c r="AL1972" i="3"/>
  <c r="BF1972" i="3" s="1"/>
  <c r="AL1868" i="3"/>
  <c r="BF1868" i="3" s="1"/>
  <c r="AL1375" i="3"/>
  <c r="BF1375" i="3" s="1"/>
  <c r="AL1330" i="3"/>
  <c r="BF1330" i="3" s="1"/>
  <c r="AL1665" i="3"/>
  <c r="BG1665" i="3" s="1"/>
  <c r="AL1679" i="3"/>
  <c r="BG1679" i="3" s="1"/>
  <c r="AL1664" i="3"/>
  <c r="BG1664" i="3" s="1"/>
  <c r="AL1678" i="3"/>
  <c r="BG1678" i="3" s="1"/>
  <c r="AL1658" i="3"/>
  <c r="BG1658" i="3" s="1"/>
  <c r="AL1656" i="3"/>
  <c r="BG1656" i="3" s="1"/>
  <c r="AL1653" i="3"/>
  <c r="BG1653" i="3" s="1"/>
  <c r="AL1674" i="3"/>
  <c r="BG1674" i="3" s="1"/>
  <c r="AL1669" i="3"/>
  <c r="BG1669" i="3" s="1"/>
  <c r="AL459" i="3"/>
  <c r="BG459" i="3" s="1"/>
  <c r="AL1276" i="3"/>
  <c r="BG1276" i="3" s="1"/>
  <c r="AL1802" i="3"/>
  <c r="BG1802" i="3" s="1"/>
  <c r="AL1786" i="3"/>
  <c r="BG1786" i="3" s="1"/>
  <c r="AL1783" i="3"/>
  <c r="BG1783" i="3" s="1"/>
  <c r="AL1789" i="3"/>
  <c r="BG1789" i="3" s="1"/>
  <c r="AL1792" i="3"/>
  <c r="BG1792" i="3" s="1"/>
  <c r="AL16" i="3"/>
  <c r="AL1773" i="3"/>
  <c r="AL2109" i="3"/>
  <c r="AL1772" i="3"/>
  <c r="AL1620" i="3"/>
  <c r="AL1843" i="3"/>
  <c r="AL1619" i="3"/>
  <c r="AL1618" i="3"/>
  <c r="AL1845" i="3"/>
  <c r="AL1844" i="3"/>
  <c r="AL1842" i="3"/>
  <c r="AL1771" i="3"/>
  <c r="AL997" i="3"/>
  <c r="AL1836" i="3"/>
  <c r="AL508" i="3"/>
  <c r="BF508" i="3" s="1"/>
  <c r="AL73" i="3"/>
  <c r="AL568" i="3"/>
  <c r="BF568" i="3" s="1"/>
  <c r="AL140" i="3"/>
  <c r="AL1663" i="3"/>
  <c r="BF1663" i="3" s="1"/>
  <c r="AL1661" i="3"/>
  <c r="AL139" i="3"/>
  <c r="BF139" i="3" s="1"/>
  <c r="AL1659" i="3"/>
  <c r="AL131" i="3"/>
  <c r="BF131" i="3" s="1"/>
  <c r="AL1657" i="3"/>
  <c r="AL1900" i="3"/>
  <c r="BF1900" i="3" s="1"/>
  <c r="AL130" i="3"/>
  <c r="AL1898" i="3"/>
  <c r="BF1898" i="3" s="1"/>
  <c r="AL1654" i="3"/>
  <c r="AL127" i="3"/>
  <c r="BF127" i="3" s="1"/>
  <c r="AL1652" i="3"/>
  <c r="AL1896" i="3"/>
  <c r="BF1896" i="3" s="1"/>
  <c r="AL1894" i="3"/>
  <c r="AL1892" i="3"/>
  <c r="BF1892" i="3" s="1"/>
  <c r="AL125" i="3"/>
  <c r="AL1650" i="3"/>
  <c r="BF1650" i="3" s="1"/>
  <c r="AL123" i="3"/>
  <c r="AL121" i="3"/>
  <c r="BF121" i="3" s="1"/>
  <c r="AL1649" i="3"/>
  <c r="AL609" i="3"/>
  <c r="BF609" i="3" s="1"/>
  <c r="AL1891" i="3"/>
  <c r="AL120" i="3"/>
  <c r="BF120" i="3" s="1"/>
  <c r="AL118" i="3"/>
  <c r="AL164" i="3"/>
  <c r="BF164" i="3" s="1"/>
  <c r="AL1676" i="3"/>
  <c r="AL162" i="3"/>
  <c r="BF162" i="3" s="1"/>
  <c r="AL160" i="3"/>
  <c r="AL152" i="3"/>
  <c r="BF152" i="3" s="1"/>
  <c r="AL148" i="3"/>
  <c r="AL1673" i="3"/>
  <c r="BF1673" i="3" s="1"/>
  <c r="AL146" i="3"/>
  <c r="AL1670" i="3"/>
  <c r="BF1670" i="3" s="1"/>
  <c r="AL1668" i="3"/>
  <c r="AL145" i="3"/>
  <c r="BF145" i="3" s="1"/>
  <c r="AL142" i="3"/>
  <c r="AL1666" i="3"/>
  <c r="BF1666" i="3" s="1"/>
  <c r="AL2106" i="3"/>
  <c r="AL1757" i="3"/>
  <c r="AL1075" i="3"/>
  <c r="AL1758" i="3"/>
  <c r="AL446" i="3"/>
  <c r="AL35" i="3"/>
  <c r="AL2174" i="3"/>
  <c r="AL1076" i="3"/>
  <c r="AL516" i="3"/>
  <c r="AL1324" i="3"/>
  <c r="BF1324" i="3" s="1"/>
  <c r="AL1307" i="3"/>
  <c r="AL1305" i="3"/>
  <c r="AL1304" i="3"/>
  <c r="AL1303" i="3"/>
  <c r="F5" i="2"/>
  <c r="H6" i="2"/>
  <c r="O6" i="2" s="1"/>
  <c r="AL2044" i="3"/>
  <c r="BF2044" i="3" s="1"/>
  <c r="BK2044" i="3"/>
  <c r="BI2044" i="3" s="1"/>
  <c r="BJ2044" i="3" s="1"/>
  <c r="BM2044" i="3"/>
  <c r="AL2129" i="3"/>
  <c r="BF2129" i="3" s="1"/>
  <c r="BK2129" i="3"/>
  <c r="BI2129" i="3" s="1"/>
  <c r="BJ2129" i="3" s="1"/>
  <c r="BM2129" i="3"/>
  <c r="AL2130" i="3"/>
  <c r="BF2130" i="3" s="1"/>
  <c r="BK2130" i="3"/>
  <c r="BI2130" i="3" s="1"/>
  <c r="BJ2130" i="3" s="1"/>
  <c r="BM2130" i="3"/>
  <c r="AL1930" i="3"/>
  <c r="BF1930" i="3" s="1"/>
  <c r="BK1930" i="3"/>
  <c r="BI1930" i="3" s="1"/>
  <c r="BJ1930" i="3" s="1"/>
  <c r="BM1930" i="3"/>
  <c r="AL1933" i="3"/>
  <c r="BF1933" i="3" s="1"/>
  <c r="BK1933" i="3"/>
  <c r="BI1933" i="3" s="1"/>
  <c r="BJ1933" i="3" s="1"/>
  <c r="BM1933" i="3"/>
  <c r="AL7" i="3"/>
  <c r="BF7" i="3" s="1"/>
  <c r="BK7" i="3"/>
  <c r="BI7" i="3" s="1"/>
  <c r="BJ7" i="3" s="1"/>
  <c r="BM7" i="3"/>
  <c r="AL2112" i="3"/>
  <c r="BF2112" i="3" s="1"/>
  <c r="BK2112" i="3"/>
  <c r="BI2112" i="3" s="1"/>
  <c r="BJ2112" i="3" s="1"/>
  <c r="BM2112" i="3"/>
  <c r="AL2127" i="3"/>
  <c r="BF2127" i="3" s="1"/>
  <c r="BK2127" i="3"/>
  <c r="BI2127" i="3" s="1"/>
  <c r="BJ2127" i="3" s="1"/>
  <c r="BM2127" i="3"/>
  <c r="AL2114" i="3"/>
  <c r="BF2114" i="3" s="1"/>
  <c r="BK2114" i="3"/>
  <c r="BI2114" i="3" s="1"/>
  <c r="BJ2114" i="3" s="1"/>
  <c r="BM2114" i="3"/>
  <c r="AL2115" i="3"/>
  <c r="BF2115" i="3" s="1"/>
  <c r="BK2115" i="3"/>
  <c r="BI2115" i="3" s="1"/>
  <c r="BJ2115" i="3" s="1"/>
  <c r="BM2115" i="3"/>
  <c r="AL2156" i="3"/>
  <c r="BF2156" i="3" s="1"/>
  <c r="BK2156" i="3"/>
  <c r="BI2156" i="3" s="1"/>
  <c r="BJ2156" i="3" s="1"/>
  <c r="BM2156" i="3"/>
  <c r="AL1884" i="3"/>
  <c r="BF1884" i="3" s="1"/>
  <c r="BK1884" i="3"/>
  <c r="BI1884" i="3" s="1"/>
  <c r="BJ1884" i="3" s="1"/>
  <c r="BM1884" i="3"/>
  <c r="AL1995" i="3"/>
  <c r="BF1995" i="3" s="1"/>
  <c r="BK1995" i="3"/>
  <c r="BI1995" i="3" s="1"/>
  <c r="BJ1995" i="3" s="1"/>
  <c r="BM1995" i="3"/>
  <c r="AL1997" i="3"/>
  <c r="BF1997" i="3" s="1"/>
  <c r="BK1997" i="3"/>
  <c r="BI1997" i="3" s="1"/>
  <c r="BJ1997" i="3" s="1"/>
  <c r="BM1997" i="3"/>
  <c r="AL1886" i="3"/>
  <c r="BF1886" i="3" s="1"/>
  <c r="BK1886" i="3"/>
  <c r="BI1886" i="3" s="1"/>
  <c r="BJ1886" i="3" s="1"/>
  <c r="BM1886" i="3"/>
  <c r="AL1888" i="3"/>
  <c r="BF1888" i="3" s="1"/>
  <c r="BK1888" i="3"/>
  <c r="BI1888" i="3" s="1"/>
  <c r="BJ1888" i="3" s="1"/>
  <c r="BM1888" i="3"/>
  <c r="AL1999" i="3"/>
  <c r="BF1999" i="3" s="1"/>
  <c r="BK1999" i="3"/>
  <c r="BI1999" i="3" s="1"/>
  <c r="BJ1999" i="3" s="1"/>
  <c r="BM1999" i="3"/>
  <c r="AL1993" i="3"/>
  <c r="BF1993" i="3" s="1"/>
  <c r="BK1993" i="3"/>
  <c r="BI1993" i="3" s="1"/>
  <c r="BJ1993" i="3" s="1"/>
  <c r="BM1993" i="3"/>
  <c r="AL2116" i="3"/>
  <c r="BF2116" i="3" s="1"/>
  <c r="BK2116" i="3"/>
  <c r="BI2116" i="3" s="1"/>
  <c r="BJ2116" i="3" s="1"/>
  <c r="BM2116" i="3"/>
  <c r="AL2157" i="3"/>
  <c r="BF2157" i="3" s="1"/>
  <c r="BK2157" i="3"/>
  <c r="BI2157" i="3" s="1"/>
  <c r="BJ2157" i="3" s="1"/>
  <c r="BM2157" i="3"/>
  <c r="AL1885" i="3"/>
  <c r="BF1885" i="3" s="1"/>
  <c r="BK1885" i="3"/>
  <c r="BI1885" i="3" s="1"/>
  <c r="BJ1885" i="3" s="1"/>
  <c r="BM1885" i="3"/>
  <c r="AL1996" i="3"/>
  <c r="BF1996" i="3" s="1"/>
  <c r="BK1996" i="3"/>
  <c r="BI1996" i="3" s="1"/>
  <c r="BJ1996" i="3" s="1"/>
  <c r="BM1996" i="3"/>
  <c r="AL1998" i="3"/>
  <c r="BF1998" i="3" s="1"/>
  <c r="BK1998" i="3"/>
  <c r="BI1998" i="3" s="1"/>
  <c r="BJ1998" i="3" s="1"/>
  <c r="BM1998" i="3"/>
  <c r="AL1887" i="3"/>
  <c r="BF1887" i="3" s="1"/>
  <c r="BK1887" i="3"/>
  <c r="BI1887" i="3" s="1"/>
  <c r="BJ1887" i="3" s="1"/>
  <c r="BM1887" i="3"/>
  <c r="AL1889" i="3"/>
  <c r="BF1889" i="3" s="1"/>
  <c r="BK1889" i="3"/>
  <c r="BI1889" i="3" s="1"/>
  <c r="BJ1889" i="3" s="1"/>
  <c r="BM1889" i="3"/>
  <c r="AL2000" i="3"/>
  <c r="BF2000" i="3" s="1"/>
  <c r="BK2000" i="3"/>
  <c r="BI2000" i="3" s="1"/>
  <c r="BJ2000" i="3" s="1"/>
  <c r="BM2000" i="3"/>
  <c r="AL1994" i="3"/>
  <c r="BF1994" i="3" s="1"/>
  <c r="BK1994" i="3"/>
  <c r="BI1994" i="3" s="1"/>
  <c r="BJ1994" i="3" s="1"/>
  <c r="BM1994" i="3"/>
  <c r="AL1881" i="3"/>
  <c r="BF1881" i="3" s="1"/>
  <c r="BK1881" i="3"/>
  <c r="BI1881" i="3" s="1"/>
  <c r="BJ1881" i="3" s="1"/>
  <c r="BM1881" i="3"/>
  <c r="AL2019" i="3"/>
  <c r="BF2019" i="3" s="1"/>
  <c r="BK2019" i="3"/>
  <c r="BI2019" i="3" s="1"/>
  <c r="BJ2019" i="3" s="1"/>
  <c r="BM2019" i="3"/>
  <c r="AL2134" i="3"/>
  <c r="BF2134" i="3" s="1"/>
  <c r="BK2134" i="3"/>
  <c r="BI2134" i="3" s="1"/>
  <c r="BJ2134" i="3" s="1"/>
  <c r="BM2134" i="3"/>
  <c r="AL2139" i="3"/>
  <c r="BF2139" i="3" s="1"/>
  <c r="BK2139" i="3"/>
  <c r="BI2139" i="3" s="1"/>
  <c r="BJ2139" i="3" s="1"/>
  <c r="BM2139" i="3"/>
  <c r="AL2117" i="3"/>
  <c r="BF2117" i="3" s="1"/>
  <c r="BK2117" i="3"/>
  <c r="BI2117" i="3" s="1"/>
  <c r="BJ2117" i="3" s="1"/>
  <c r="BM2117" i="3"/>
  <c r="AL2128" i="3"/>
  <c r="BF2128" i="3" s="1"/>
  <c r="BK2128" i="3"/>
  <c r="BI2128" i="3" s="1"/>
  <c r="BJ2128" i="3" s="1"/>
  <c r="BM2128" i="3"/>
  <c r="AL2169" i="3"/>
  <c r="BF2169" i="3" s="1"/>
  <c r="BK2169" i="3"/>
  <c r="BI2169" i="3" s="1"/>
  <c r="BJ2169" i="3" s="1"/>
  <c r="BM2169" i="3"/>
  <c r="BF1883" i="3"/>
  <c r="BH1883" i="3"/>
  <c r="BL1883" i="3"/>
  <c r="BF2118" i="3"/>
  <c r="BH2118" i="3"/>
  <c r="BL2118" i="3"/>
  <c r="BF2045" i="3"/>
  <c r="BH2045" i="3"/>
  <c r="BL2045" i="3"/>
  <c r="BF2046" i="3"/>
  <c r="BH2046" i="3"/>
  <c r="BL2046" i="3"/>
  <c r="BF2142" i="3"/>
  <c r="BH2142" i="3"/>
  <c r="BL2142" i="3"/>
  <c r="BF1954" i="3"/>
  <c r="BH1954" i="3"/>
  <c r="BL1954" i="3"/>
  <c r="BF2133" i="3"/>
  <c r="BH2133" i="3"/>
  <c r="BL2133" i="3"/>
  <c r="BF43" i="3"/>
  <c r="BH43" i="3"/>
  <c r="BL43" i="3"/>
  <c r="AL44" i="3"/>
  <c r="BF44" i="3" s="1"/>
  <c r="BK44" i="3"/>
  <c r="BI44" i="3" s="1"/>
  <c r="BJ44" i="3" s="1"/>
  <c r="BM44" i="3"/>
  <c r="BF2003" i="3"/>
  <c r="BH2003" i="3"/>
  <c r="BL2003" i="3"/>
  <c r="BF46" i="3"/>
  <c r="BH46" i="3"/>
  <c r="BL46" i="3"/>
  <c r="AL2022" i="3"/>
  <c r="BF2022" i="3" s="1"/>
  <c r="BK2022" i="3"/>
  <c r="BI2022" i="3" s="1"/>
  <c r="BJ2022" i="3" s="1"/>
  <c r="BM2022" i="3"/>
  <c r="AL2026" i="3"/>
  <c r="BF2026" i="3" s="1"/>
  <c r="BK2026" i="3"/>
  <c r="BI2026" i="3" s="1"/>
  <c r="BJ2026" i="3" s="1"/>
  <c r="BM2026" i="3"/>
  <c r="AL2036" i="3"/>
  <c r="BF2036" i="3" s="1"/>
  <c r="BK2036" i="3"/>
  <c r="BI2036" i="3" s="1"/>
  <c r="BJ2036" i="3" s="1"/>
  <c r="BM2036" i="3"/>
  <c r="BF2041" i="3"/>
  <c r="BH2041" i="3"/>
  <c r="BL2041" i="3"/>
  <c r="AL2132" i="3"/>
  <c r="BF2132" i="3" s="1"/>
  <c r="BK2132" i="3"/>
  <c r="BI2132" i="3" s="1"/>
  <c r="BJ2132" i="3" s="1"/>
  <c r="BM2132" i="3"/>
  <c r="AL2138" i="3"/>
  <c r="BF2138" i="3" s="1"/>
  <c r="BK2138" i="3"/>
  <c r="BI2138" i="3" s="1"/>
  <c r="BJ2138" i="3" s="1"/>
  <c r="BM2138" i="3"/>
  <c r="AL2137" i="3"/>
  <c r="BF2137" i="3" s="1"/>
  <c r="BK2137" i="3"/>
  <c r="BI2137" i="3" s="1"/>
  <c r="BJ2137" i="3" s="1"/>
  <c r="BM2137" i="3"/>
  <c r="AL2107" i="3"/>
  <c r="BF2107" i="3" s="1"/>
  <c r="BK2107" i="3"/>
  <c r="BI2107" i="3" s="1"/>
  <c r="BJ2107" i="3" s="1"/>
  <c r="BM2107" i="3"/>
  <c r="AL2108" i="3"/>
  <c r="BF2108" i="3" s="1"/>
  <c r="BK2108" i="3"/>
  <c r="BI2108" i="3" s="1"/>
  <c r="BJ2108" i="3" s="1"/>
  <c r="BM2108" i="3"/>
  <c r="AL56" i="3"/>
  <c r="BF56" i="3" s="1"/>
  <c r="BK56" i="3"/>
  <c r="BI56" i="3" s="1"/>
  <c r="BJ56" i="3" s="1"/>
  <c r="BM56" i="3"/>
  <c r="BF2124" i="3"/>
  <c r="BH2124" i="3"/>
  <c r="BL2124" i="3"/>
  <c r="BF2125" i="3"/>
  <c r="BH2125" i="3"/>
  <c r="BL2125" i="3"/>
  <c r="BF2126" i="3"/>
  <c r="BH2126" i="3"/>
  <c r="BL2126" i="3"/>
  <c r="BF2168" i="3"/>
  <c r="BH2168" i="3"/>
  <c r="BL2168" i="3"/>
  <c r="BF2119" i="3"/>
  <c r="BH2119" i="3"/>
  <c r="BL2119" i="3"/>
  <c r="BF2120" i="3"/>
  <c r="BH2120" i="3"/>
  <c r="BL2120" i="3"/>
  <c r="BF2121" i="3"/>
  <c r="BH2121" i="3"/>
  <c r="BL2121" i="3"/>
  <c r="BF2122" i="3"/>
  <c r="BH2122" i="3"/>
  <c r="BL2122" i="3"/>
  <c r="BF2123" i="3"/>
  <c r="BH2123" i="3"/>
  <c r="BL2123" i="3"/>
  <c r="BF2004" i="3"/>
  <c r="BH2004" i="3"/>
  <c r="BL2004" i="3"/>
  <c r="AL2005" i="3"/>
  <c r="BF2005" i="3" s="1"/>
  <c r="BK2005" i="3"/>
  <c r="BI2005" i="3" s="1"/>
  <c r="BJ2005" i="3" s="1"/>
  <c r="BM2005" i="3"/>
  <c r="BF2006" i="3"/>
  <c r="BH2006" i="3"/>
  <c r="BL2006" i="3"/>
  <c r="AL2007" i="3"/>
  <c r="BF2007" i="3" s="1"/>
  <c r="BK2007" i="3"/>
  <c r="BI2007" i="3" s="1"/>
  <c r="BJ2007" i="3" s="1"/>
  <c r="BM2007" i="3"/>
  <c r="BF2008" i="3"/>
  <c r="BH2008" i="3"/>
  <c r="BL2008" i="3"/>
  <c r="AL2009" i="3"/>
  <c r="BF2009" i="3" s="1"/>
  <c r="BK2009" i="3"/>
  <c r="BI2009" i="3" s="1"/>
  <c r="BJ2009" i="3" s="1"/>
  <c r="BM2009" i="3"/>
  <c r="AL2030" i="3"/>
  <c r="BF2030" i="3" s="1"/>
  <c r="BK2030" i="3"/>
  <c r="BI2030" i="3" s="1"/>
  <c r="BJ2030" i="3" s="1"/>
  <c r="BM2030" i="3"/>
  <c r="AL2032" i="3"/>
  <c r="BF2032" i="3" s="1"/>
  <c r="BK2032" i="3"/>
  <c r="BI2032" i="3" s="1"/>
  <c r="BJ2032" i="3" s="1"/>
  <c r="BM2032" i="3"/>
  <c r="AL2031" i="3"/>
  <c r="BF2031" i="3" s="1"/>
  <c r="BK2031" i="3"/>
  <c r="BI2031" i="3" s="1"/>
  <c r="BJ2031" i="3" s="1"/>
  <c r="BM2031" i="3"/>
  <c r="AL2033" i="3"/>
  <c r="BF2033" i="3" s="1"/>
  <c r="BK2033" i="3"/>
  <c r="BI2033" i="3" s="1"/>
  <c r="BJ2033" i="3" s="1"/>
  <c r="BM2033" i="3"/>
  <c r="AL1929" i="3"/>
  <c r="BF1929" i="3" s="1"/>
  <c r="BK1929" i="3"/>
  <c r="BI1929" i="3" s="1"/>
  <c r="BJ1929" i="3" s="1"/>
  <c r="BM1929" i="3"/>
  <c r="AL1931" i="3"/>
  <c r="BF1931" i="3" s="1"/>
  <c r="BK1931" i="3"/>
  <c r="BI1931" i="3" s="1"/>
  <c r="BJ1931" i="3" s="1"/>
  <c r="BM1931" i="3"/>
  <c r="AL1934" i="3"/>
  <c r="BF1934" i="3" s="1"/>
  <c r="BK1934" i="3"/>
  <c r="BI1934" i="3" s="1"/>
  <c r="BJ1934" i="3" s="1"/>
  <c r="BM1934" i="3"/>
  <c r="AL2039" i="3"/>
  <c r="BF2039" i="3" s="1"/>
  <c r="BK2039" i="3"/>
  <c r="BI2039" i="3" s="1"/>
  <c r="BJ2039" i="3" s="1"/>
  <c r="BM2039" i="3"/>
  <c r="AL2064" i="3"/>
  <c r="BF2064" i="3" s="1"/>
  <c r="BK2064" i="3"/>
  <c r="BI2064" i="3" s="1"/>
  <c r="BJ2064" i="3" s="1"/>
  <c r="BM2064" i="3"/>
  <c r="AL2071" i="3"/>
  <c r="BF2071" i="3" s="1"/>
  <c r="BK2071" i="3"/>
  <c r="BI2071" i="3" s="1"/>
  <c r="BJ2071" i="3" s="1"/>
  <c r="BM2071" i="3"/>
  <c r="AL2074" i="3"/>
  <c r="BF2074" i="3" s="1"/>
  <c r="BK2074" i="3"/>
  <c r="BI2074" i="3" s="1"/>
  <c r="BJ2074" i="3" s="1"/>
  <c r="BM2074" i="3"/>
  <c r="AL2021" i="3"/>
  <c r="BF2021" i="3" s="1"/>
  <c r="BK2021" i="3"/>
  <c r="BI2021" i="3" s="1"/>
  <c r="BJ2021" i="3" s="1"/>
  <c r="BM2021" i="3"/>
  <c r="AL2001" i="3"/>
  <c r="BF2001" i="3" s="1"/>
  <c r="BK2001" i="3"/>
  <c r="BI2001" i="3" s="1"/>
  <c r="BJ2001" i="3" s="1"/>
  <c r="BM2001" i="3"/>
  <c r="AL606" i="3"/>
  <c r="BF606" i="3" s="1"/>
  <c r="BK606" i="3"/>
  <c r="BI606" i="3" s="1"/>
  <c r="BJ606" i="3" s="1"/>
  <c r="BM606" i="3"/>
  <c r="AL1096" i="3"/>
  <c r="BF1096" i="3" s="1"/>
  <c r="BK1096" i="3"/>
  <c r="BI1096" i="3" s="1"/>
  <c r="BJ1096" i="3" s="1"/>
  <c r="BM1096" i="3"/>
  <c r="AL1095" i="3"/>
  <c r="BF1095" i="3" s="1"/>
  <c r="BK1095" i="3"/>
  <c r="BI1095" i="3" s="1"/>
  <c r="BJ1095" i="3" s="1"/>
  <c r="BM1095" i="3"/>
  <c r="AL2100" i="3"/>
  <c r="BF2100" i="3" s="1"/>
  <c r="BK2100" i="3"/>
  <c r="BI2100" i="3" s="1"/>
  <c r="BJ2100" i="3" s="1"/>
  <c r="BM2100" i="3"/>
  <c r="AL520" i="3"/>
  <c r="BF520" i="3" s="1"/>
  <c r="BK520" i="3"/>
  <c r="BI520" i="3" s="1"/>
  <c r="BJ520" i="3" s="1"/>
  <c r="BM520" i="3"/>
  <c r="AL1289" i="3"/>
  <c r="BF1289" i="3" s="1"/>
  <c r="BK1289" i="3"/>
  <c r="BI1289" i="3" s="1"/>
  <c r="BJ1289" i="3" s="1"/>
  <c r="BM1289" i="3"/>
  <c r="AL2012" i="3"/>
  <c r="BF2012" i="3" s="1"/>
  <c r="BK2012" i="3"/>
  <c r="BI2012" i="3" s="1"/>
  <c r="BJ2012" i="3" s="1"/>
  <c r="BM2012" i="3"/>
  <c r="AL2018" i="3"/>
  <c r="BF2018" i="3" s="1"/>
  <c r="BK2018" i="3"/>
  <c r="BI2018" i="3" s="1"/>
  <c r="BJ2018" i="3" s="1"/>
  <c r="BM2018" i="3"/>
  <c r="AL2027" i="3"/>
  <c r="BF2027" i="3" s="1"/>
  <c r="BK2027" i="3"/>
  <c r="BI2027" i="3" s="1"/>
  <c r="BJ2027" i="3" s="1"/>
  <c r="BM2027" i="3"/>
  <c r="AL2028" i="3"/>
  <c r="BF2028" i="3" s="1"/>
  <c r="BK2028" i="3"/>
  <c r="BI2028" i="3" s="1"/>
  <c r="BJ2028" i="3" s="1"/>
  <c r="BM2028" i="3"/>
  <c r="AL2034" i="3"/>
  <c r="BF2034" i="3" s="1"/>
  <c r="BK2034" i="3"/>
  <c r="BI2034" i="3" s="1"/>
  <c r="BJ2034" i="3" s="1"/>
  <c r="BM2034" i="3"/>
  <c r="AL2040" i="3"/>
  <c r="BF2040" i="3" s="1"/>
  <c r="BK2040" i="3"/>
  <c r="BI2040" i="3" s="1"/>
  <c r="BJ2040" i="3" s="1"/>
  <c r="BM2040" i="3"/>
  <c r="AL2042" i="3"/>
  <c r="BF2042" i="3" s="1"/>
  <c r="BK2042" i="3"/>
  <c r="BI2042" i="3" s="1"/>
  <c r="BJ2042" i="3" s="1"/>
  <c r="BM2042" i="3"/>
  <c r="AL1041" i="3"/>
  <c r="BF1041" i="3" s="1"/>
  <c r="BK1041" i="3"/>
  <c r="BI1041" i="3" s="1"/>
  <c r="BJ1041" i="3" s="1"/>
  <c r="BM1041" i="3"/>
  <c r="AL2136" i="3"/>
  <c r="BF2136" i="3" s="1"/>
  <c r="BK2136" i="3"/>
  <c r="BI2136" i="3" s="1"/>
  <c r="BJ2136" i="3" s="1"/>
  <c r="BM2136" i="3"/>
  <c r="AL2037" i="3"/>
  <c r="BF2037" i="3" s="1"/>
  <c r="BK2037" i="3"/>
  <c r="BI2037" i="3" s="1"/>
  <c r="BJ2037" i="3" s="1"/>
  <c r="BM2037" i="3"/>
  <c r="AL1743" i="3"/>
  <c r="BF1743" i="3" s="1"/>
  <c r="BK1743" i="3"/>
  <c r="BI1743" i="3" s="1"/>
  <c r="BJ1743" i="3" s="1"/>
  <c r="BM1743" i="3"/>
  <c r="AL2011" i="3"/>
  <c r="BF2011" i="3" s="1"/>
  <c r="BK2011" i="3"/>
  <c r="BI2011" i="3" s="1"/>
  <c r="BJ2011" i="3" s="1"/>
  <c r="BM2011" i="3"/>
  <c r="AL2025" i="3"/>
  <c r="BF2025" i="3" s="1"/>
  <c r="BK2025" i="3"/>
  <c r="BI2025" i="3" s="1"/>
  <c r="BJ2025" i="3" s="1"/>
  <c r="BM2025" i="3"/>
  <c r="AL2101" i="3"/>
  <c r="BF2101" i="3" s="1"/>
  <c r="BK2101" i="3"/>
  <c r="BI2101" i="3" s="1"/>
  <c r="BJ2101" i="3" s="1"/>
  <c r="BM2101" i="3"/>
  <c r="AL105" i="3"/>
  <c r="BF105" i="3" s="1"/>
  <c r="BK105" i="3"/>
  <c r="BI105" i="3" s="1"/>
  <c r="BJ105" i="3" s="1"/>
  <c r="BM105" i="3"/>
  <c r="BF2135" i="3"/>
  <c r="BH2135" i="3"/>
  <c r="BL2135" i="3"/>
  <c r="BF2131" i="3"/>
  <c r="BH2131" i="3"/>
  <c r="BL2131" i="3"/>
  <c r="BF108" i="3"/>
  <c r="BH108" i="3"/>
  <c r="BL108" i="3"/>
  <c r="AL109" i="3"/>
  <c r="BF109" i="3" s="1"/>
  <c r="BK109" i="3"/>
  <c r="BI109" i="3" s="1"/>
  <c r="BJ109" i="3" s="1"/>
  <c r="BM109" i="3"/>
  <c r="BF2010" i="3"/>
  <c r="BH2010" i="3"/>
  <c r="BL2010" i="3"/>
  <c r="AL111" i="3"/>
  <c r="BF111" i="3" s="1"/>
  <c r="BK111" i="3"/>
  <c r="BI111" i="3" s="1"/>
  <c r="BJ111" i="3" s="1"/>
  <c r="BM111" i="3"/>
  <c r="BF1882" i="3"/>
  <c r="BH1882" i="3"/>
  <c r="BL1882" i="3"/>
  <c r="AL113" i="3"/>
  <c r="BF113" i="3" s="1"/>
  <c r="BK113" i="3"/>
  <c r="BI113" i="3" s="1"/>
  <c r="BJ113" i="3" s="1"/>
  <c r="BM113" i="3"/>
  <c r="BF114" i="3"/>
  <c r="BH114" i="3"/>
  <c r="BL114" i="3"/>
  <c r="AL115" i="3"/>
  <c r="BF115" i="3" s="1"/>
  <c r="BK115" i="3"/>
  <c r="BI115" i="3" s="1"/>
  <c r="BJ115" i="3" s="1"/>
  <c r="BM115" i="3"/>
  <c r="BF116" i="3"/>
  <c r="BH116" i="3"/>
  <c r="BL116" i="3"/>
  <c r="BF117" i="3"/>
  <c r="BH117" i="3"/>
  <c r="BL117" i="3"/>
  <c r="AL1622" i="3"/>
  <c r="BF1622" i="3" s="1"/>
  <c r="BK1622" i="3"/>
  <c r="BI1622" i="3" s="1"/>
  <c r="BJ1622" i="3" s="1"/>
  <c r="BM1622" i="3"/>
  <c r="AL2099" i="3"/>
  <c r="BF2099" i="3" s="1"/>
  <c r="BK2099" i="3"/>
  <c r="BI2099" i="3" s="1"/>
  <c r="BJ2099" i="3" s="1"/>
  <c r="BM2099" i="3"/>
  <c r="AL2080" i="3"/>
  <c r="BF2080" i="3" s="1"/>
  <c r="BK2080" i="3"/>
  <c r="BI2080" i="3" s="1"/>
  <c r="BJ2080" i="3" s="1"/>
  <c r="BM2080" i="3"/>
  <c r="AL2171" i="3"/>
  <c r="BF2171" i="3" s="1"/>
  <c r="BK2171" i="3"/>
  <c r="BI2171" i="3" s="1"/>
  <c r="BJ2171" i="3" s="1"/>
  <c r="BM2171" i="3"/>
  <c r="AL1990" i="3"/>
  <c r="BF1990" i="3" s="1"/>
  <c r="BK1990" i="3"/>
  <c r="BI1990" i="3" s="1"/>
  <c r="BJ1990" i="3" s="1"/>
  <c r="BM1990" i="3"/>
  <c r="AL94" i="3"/>
  <c r="BF94" i="3" s="1"/>
  <c r="BK94" i="3"/>
  <c r="BI94" i="3" s="1"/>
  <c r="BJ94" i="3" s="1"/>
  <c r="BM94" i="3"/>
  <c r="AL96" i="3"/>
  <c r="BF96" i="3" s="1"/>
  <c r="BK96" i="3"/>
  <c r="BI96" i="3" s="1"/>
  <c r="BJ96" i="3" s="1"/>
  <c r="BM96" i="3"/>
  <c r="AL104" i="3"/>
  <c r="BF104" i="3" s="1"/>
  <c r="BK104" i="3"/>
  <c r="BI104" i="3" s="1"/>
  <c r="BJ104" i="3" s="1"/>
  <c r="BM104" i="3"/>
  <c r="AL607" i="3"/>
  <c r="BF607" i="3" s="1"/>
  <c r="BK607" i="3"/>
  <c r="BI607" i="3" s="1"/>
  <c r="BJ607" i="3" s="1"/>
  <c r="BM607" i="3"/>
  <c r="AL1890" i="3"/>
  <c r="BF1890" i="3" s="1"/>
  <c r="BK1890" i="3"/>
  <c r="BI1890" i="3" s="1"/>
  <c r="BJ1890" i="3" s="1"/>
  <c r="BM1890" i="3"/>
  <c r="AL106" i="3"/>
  <c r="BF106" i="3" s="1"/>
  <c r="BK106" i="3"/>
  <c r="BI106" i="3" s="1"/>
  <c r="BJ106" i="3" s="1"/>
  <c r="BM106" i="3"/>
  <c r="AL107" i="3"/>
  <c r="BF107" i="3" s="1"/>
  <c r="BK107" i="3"/>
  <c r="BI107" i="3" s="1"/>
  <c r="BJ107" i="3" s="1"/>
  <c r="BM107" i="3"/>
  <c r="AL608" i="3"/>
  <c r="BF608" i="3" s="1"/>
  <c r="BK608" i="3"/>
  <c r="BI608" i="3" s="1"/>
  <c r="BJ608" i="3" s="1"/>
  <c r="BM608" i="3"/>
  <c r="AL110" i="3"/>
  <c r="BF110" i="3" s="1"/>
  <c r="BK110" i="3"/>
  <c r="BI110" i="3" s="1"/>
  <c r="BJ110" i="3" s="1"/>
  <c r="BM110" i="3"/>
  <c r="AL112" i="3"/>
  <c r="BF112" i="3" s="1"/>
  <c r="BK112" i="3"/>
  <c r="BI112" i="3" s="1"/>
  <c r="BJ112" i="3" s="1"/>
  <c r="BM112" i="3"/>
  <c r="AL133" i="3"/>
  <c r="BF133" i="3" s="1"/>
  <c r="BK133" i="3"/>
  <c r="BI133" i="3" s="1"/>
  <c r="BJ133" i="3" s="1"/>
  <c r="BM133" i="3"/>
  <c r="AL134" i="3"/>
  <c r="BF134" i="3" s="1"/>
  <c r="BK134" i="3"/>
  <c r="BI134" i="3" s="1"/>
  <c r="BJ134" i="3" s="1"/>
  <c r="BM134" i="3"/>
  <c r="AL135" i="3"/>
  <c r="BF135" i="3" s="1"/>
  <c r="BK135" i="3"/>
  <c r="BI135" i="3" s="1"/>
  <c r="BJ135" i="3" s="1"/>
  <c r="BM135" i="3"/>
  <c r="AL136" i="3"/>
  <c r="BF136" i="3" s="1"/>
  <c r="BK136" i="3"/>
  <c r="BI136" i="3" s="1"/>
  <c r="BJ136" i="3" s="1"/>
  <c r="BM136" i="3"/>
  <c r="BF137" i="3"/>
  <c r="BH137" i="3"/>
  <c r="BL137" i="3"/>
  <c r="AL138" i="3"/>
  <c r="BF138" i="3" s="1"/>
  <c r="BK138" i="3"/>
  <c r="BI138" i="3" s="1"/>
  <c r="BJ138" i="3" s="1"/>
  <c r="BM138" i="3"/>
  <c r="BF2013" i="3"/>
  <c r="BH2013" i="3"/>
  <c r="BL2013" i="3"/>
  <c r="AL2016" i="3"/>
  <c r="BF2016" i="3" s="1"/>
  <c r="BK2016" i="3"/>
  <c r="BI2016" i="3" s="1"/>
  <c r="BJ2016" i="3" s="1"/>
  <c r="BM2016" i="3"/>
  <c r="AL2017" i="3"/>
  <c r="BF2017" i="3" s="1"/>
  <c r="BK2017" i="3"/>
  <c r="BI2017" i="3" s="1"/>
  <c r="BJ2017" i="3" s="1"/>
  <c r="BM2017" i="3"/>
  <c r="AL2014" i="3"/>
  <c r="BF2014" i="3" s="1"/>
  <c r="BK2014" i="3"/>
  <c r="BI2014" i="3" s="1"/>
  <c r="BJ2014" i="3" s="1"/>
  <c r="BM2014" i="3"/>
  <c r="BF2015" i="3"/>
  <c r="BH2015" i="3"/>
  <c r="BL2015" i="3"/>
  <c r="AL144" i="3"/>
  <c r="BF144" i="3" s="1"/>
  <c r="BK144" i="3"/>
  <c r="BI144" i="3" s="1"/>
  <c r="BJ144" i="3" s="1"/>
  <c r="BM144" i="3"/>
  <c r="BF1221" i="3"/>
  <c r="BH1221" i="3"/>
  <c r="BL1221" i="3"/>
  <c r="BF2141" i="3"/>
  <c r="BH2141" i="3"/>
  <c r="BL2141" i="3"/>
  <c r="BF1953" i="3"/>
  <c r="BH1953" i="3"/>
  <c r="BL1953" i="3"/>
  <c r="BF2047" i="3"/>
  <c r="BH2047" i="3"/>
  <c r="BL2047" i="3"/>
  <c r="BF149" i="3"/>
  <c r="BH149" i="3"/>
  <c r="BL149" i="3"/>
  <c r="AL150" i="3"/>
  <c r="BF150" i="3" s="1"/>
  <c r="BK150" i="3"/>
  <c r="BI150" i="3" s="1"/>
  <c r="BJ150" i="3" s="1"/>
  <c r="BM150" i="3"/>
  <c r="BF151" i="3"/>
  <c r="BH151" i="3"/>
  <c r="BL151" i="3"/>
  <c r="AL2020" i="3"/>
  <c r="BF2020" i="3" s="1"/>
  <c r="BK2020" i="3"/>
  <c r="BI2020" i="3" s="1"/>
  <c r="BJ2020" i="3" s="1"/>
  <c r="BM2020" i="3"/>
  <c r="BF1932" i="3"/>
  <c r="BH1932" i="3"/>
  <c r="BL1932" i="3"/>
  <c r="AL154" i="3"/>
  <c r="BF154" i="3" s="1"/>
  <c r="BK154" i="3"/>
  <c r="BI154" i="3" s="1"/>
  <c r="BJ154" i="3" s="1"/>
  <c r="BM154" i="3"/>
  <c r="BF155" i="3"/>
  <c r="BH155" i="3"/>
  <c r="BL155" i="3"/>
  <c r="AL156" i="3"/>
  <c r="BF156" i="3" s="1"/>
  <c r="BK156" i="3"/>
  <c r="BI156" i="3" s="1"/>
  <c r="BJ156" i="3" s="1"/>
  <c r="BM156" i="3"/>
  <c r="BF157" i="3"/>
  <c r="BH157" i="3"/>
  <c r="BL157" i="3"/>
  <c r="AL158" i="3"/>
  <c r="BF158" i="3" s="1"/>
  <c r="BK158" i="3"/>
  <c r="BI158" i="3" s="1"/>
  <c r="BJ158" i="3" s="1"/>
  <c r="BM158" i="3"/>
  <c r="BF159" i="3"/>
  <c r="BH159" i="3"/>
  <c r="BL159" i="3"/>
  <c r="AL2062" i="3"/>
  <c r="BF2062" i="3" s="1"/>
  <c r="BK2062" i="3"/>
  <c r="BI2062" i="3" s="1"/>
  <c r="BJ2062" i="3" s="1"/>
  <c r="BM2062" i="3"/>
  <c r="AL2069" i="3"/>
  <c r="BF2069" i="3" s="1"/>
  <c r="BK2069" i="3"/>
  <c r="BI2069" i="3" s="1"/>
  <c r="BJ2069" i="3" s="1"/>
  <c r="BM2069" i="3"/>
  <c r="AL2072" i="3"/>
  <c r="BF2072" i="3" s="1"/>
  <c r="BK2072" i="3"/>
  <c r="BI2072" i="3" s="1"/>
  <c r="BJ2072" i="3" s="1"/>
  <c r="BM2072" i="3"/>
  <c r="AL163" i="3"/>
  <c r="BF163" i="3" s="1"/>
  <c r="BK163" i="3"/>
  <c r="BI163" i="3" s="1"/>
  <c r="BJ163" i="3" s="1"/>
  <c r="BM163" i="3"/>
  <c r="AL2067" i="3"/>
  <c r="BF2067" i="3" s="1"/>
  <c r="BK2067" i="3"/>
  <c r="BI2067" i="3" s="1"/>
  <c r="BJ2067" i="3" s="1"/>
  <c r="BM2067" i="3"/>
  <c r="AL2065" i="3"/>
  <c r="BF2065" i="3" s="1"/>
  <c r="BK2065" i="3"/>
  <c r="BI2065" i="3" s="1"/>
  <c r="BJ2065" i="3" s="1"/>
  <c r="BM2065" i="3"/>
  <c r="AL2054" i="3"/>
  <c r="BF2054" i="3" s="1"/>
  <c r="BK2054" i="3"/>
  <c r="BI2054" i="3" s="1"/>
  <c r="BJ2054" i="3" s="1"/>
  <c r="BM2054" i="3"/>
  <c r="AL2075" i="3"/>
  <c r="BF2075" i="3" s="1"/>
  <c r="BK2075" i="3"/>
  <c r="BI2075" i="3" s="1"/>
  <c r="BJ2075" i="3" s="1"/>
  <c r="BM2075" i="3"/>
  <c r="AL2060" i="3"/>
  <c r="BF2060" i="3" s="1"/>
  <c r="BK2060" i="3"/>
  <c r="BI2060" i="3" s="1"/>
  <c r="BJ2060" i="3" s="1"/>
  <c r="BM2060" i="3"/>
  <c r="AL1982" i="3"/>
  <c r="BF1982" i="3" s="1"/>
  <c r="BK1982" i="3"/>
  <c r="BI1982" i="3" s="1"/>
  <c r="BJ1982" i="3" s="1"/>
  <c r="BM1982" i="3"/>
  <c r="AL2058" i="3"/>
  <c r="BF2058" i="3" s="1"/>
  <c r="BK2058" i="3"/>
  <c r="BI2058" i="3" s="1"/>
  <c r="BJ2058" i="3" s="1"/>
  <c r="BM2058" i="3"/>
  <c r="AL2056" i="3"/>
  <c r="BF2056" i="3" s="1"/>
  <c r="BK2056" i="3"/>
  <c r="BI2056" i="3" s="1"/>
  <c r="BJ2056" i="3" s="1"/>
  <c r="BM2056" i="3"/>
  <c r="AL2063" i="3"/>
  <c r="BF2063" i="3" s="1"/>
  <c r="BK2063" i="3"/>
  <c r="BI2063" i="3" s="1"/>
  <c r="BJ2063" i="3" s="1"/>
  <c r="BM2063" i="3"/>
  <c r="AL2070" i="3"/>
  <c r="BF2070" i="3" s="1"/>
  <c r="BK2070" i="3"/>
  <c r="BI2070" i="3" s="1"/>
  <c r="BJ2070" i="3" s="1"/>
  <c r="BM2070" i="3"/>
  <c r="AL2073" i="3"/>
  <c r="BF2073" i="3" s="1"/>
  <c r="BK2073" i="3"/>
  <c r="BI2073" i="3" s="1"/>
  <c r="BJ2073" i="3" s="1"/>
  <c r="BM2073" i="3"/>
  <c r="AL175" i="3"/>
  <c r="BF175" i="3" s="1"/>
  <c r="BK175" i="3"/>
  <c r="BI175" i="3" s="1"/>
  <c r="BJ175" i="3" s="1"/>
  <c r="BM175" i="3"/>
  <c r="AL2068" i="3"/>
  <c r="BF2068" i="3" s="1"/>
  <c r="BK2068" i="3"/>
  <c r="BI2068" i="3" s="1"/>
  <c r="BJ2068" i="3" s="1"/>
  <c r="BM2068" i="3"/>
  <c r="AL2066" i="3"/>
  <c r="BF2066" i="3" s="1"/>
  <c r="BK2066" i="3"/>
  <c r="BI2066" i="3" s="1"/>
  <c r="BJ2066" i="3" s="1"/>
  <c r="BM2066" i="3"/>
  <c r="AL2055" i="3"/>
  <c r="BF2055" i="3" s="1"/>
  <c r="BK2055" i="3"/>
  <c r="BI2055" i="3" s="1"/>
  <c r="BJ2055" i="3" s="1"/>
  <c r="BM2055" i="3"/>
  <c r="AL2076" i="3"/>
  <c r="BF2076" i="3" s="1"/>
  <c r="BK2076" i="3"/>
  <c r="BI2076" i="3" s="1"/>
  <c r="BJ2076" i="3" s="1"/>
  <c r="BM2076" i="3"/>
  <c r="AL2061" i="3"/>
  <c r="BF2061" i="3" s="1"/>
  <c r="BK2061" i="3"/>
  <c r="BI2061" i="3" s="1"/>
  <c r="BJ2061" i="3" s="1"/>
  <c r="BM2061" i="3"/>
  <c r="AL1983" i="3"/>
  <c r="BF1983" i="3" s="1"/>
  <c r="BK1983" i="3"/>
  <c r="BI1983" i="3" s="1"/>
  <c r="BJ1983" i="3" s="1"/>
  <c r="BM1983" i="3"/>
  <c r="AL2059" i="3"/>
  <c r="BF2059" i="3" s="1"/>
  <c r="BK2059" i="3"/>
  <c r="BI2059" i="3" s="1"/>
  <c r="BJ2059" i="3" s="1"/>
  <c r="BM2059" i="3"/>
  <c r="AL2057" i="3"/>
  <c r="BF2057" i="3" s="1"/>
  <c r="BK2057" i="3"/>
  <c r="BI2057" i="3" s="1"/>
  <c r="BJ2057" i="3" s="1"/>
  <c r="BM2057" i="3"/>
  <c r="AL2029" i="3"/>
  <c r="BF2029" i="3" s="1"/>
  <c r="BK2029" i="3"/>
  <c r="BI2029" i="3" s="1"/>
  <c r="BJ2029" i="3" s="1"/>
  <c r="BM2029" i="3"/>
  <c r="AL1039" i="3"/>
  <c r="BF1039" i="3" s="1"/>
  <c r="BK1039" i="3"/>
  <c r="BI1039" i="3" s="1"/>
  <c r="BJ1039" i="3" s="1"/>
  <c r="BM1039" i="3"/>
  <c r="AL1040" i="3"/>
  <c r="BF1040" i="3" s="1"/>
  <c r="BK1040" i="3"/>
  <c r="BI1040" i="3" s="1"/>
  <c r="BJ1040" i="3" s="1"/>
  <c r="BM1040" i="3"/>
  <c r="AL2038" i="3"/>
  <c r="BF2038" i="3" s="1"/>
  <c r="BK2038" i="3"/>
  <c r="BI2038" i="3" s="1"/>
  <c r="BJ2038" i="3" s="1"/>
  <c r="BM2038" i="3"/>
  <c r="AL2035" i="3"/>
  <c r="BF2035" i="3" s="1"/>
  <c r="BK2035" i="3"/>
  <c r="BI2035" i="3" s="1"/>
  <c r="BJ2035" i="3" s="1"/>
  <c r="BM2035" i="3"/>
  <c r="AL1911" i="3"/>
  <c r="BF1911" i="3" s="1"/>
  <c r="BK1911" i="3"/>
  <c r="BI1911" i="3" s="1"/>
  <c r="BJ1911" i="3" s="1"/>
  <c r="BM1911" i="3"/>
  <c r="AL2024" i="3"/>
  <c r="BF2024" i="3" s="1"/>
  <c r="BK2024" i="3"/>
  <c r="BI2024" i="3" s="1"/>
  <c r="BJ2024" i="3" s="1"/>
  <c r="BM2024" i="3"/>
  <c r="AL2052" i="3"/>
  <c r="BF2052" i="3" s="1"/>
  <c r="BK2052" i="3"/>
  <c r="BI2052" i="3" s="1"/>
  <c r="BJ2052" i="3" s="1"/>
  <c r="BM2052" i="3"/>
  <c r="AL21" i="3"/>
  <c r="BF21" i="3" s="1"/>
  <c r="BK21" i="3"/>
  <c r="BI21" i="3" s="1"/>
  <c r="BJ21" i="3" s="1"/>
  <c r="BM21" i="3"/>
  <c r="AL195" i="3"/>
  <c r="BF195" i="3" s="1"/>
  <c r="BK195" i="3"/>
  <c r="BI195" i="3" s="1"/>
  <c r="BJ195" i="3" s="1"/>
  <c r="BM195" i="3"/>
  <c r="AL197" i="3"/>
  <c r="BF197" i="3" s="1"/>
  <c r="BK197" i="3"/>
  <c r="BI197" i="3" s="1"/>
  <c r="BJ197" i="3" s="1"/>
  <c r="BM197" i="3"/>
  <c r="AL199" i="3"/>
  <c r="BF199" i="3" s="1"/>
  <c r="BK199" i="3"/>
  <c r="BI199" i="3" s="1"/>
  <c r="BJ199" i="3" s="1"/>
  <c r="BM199" i="3"/>
  <c r="AL201" i="3"/>
  <c r="BF201" i="3" s="1"/>
  <c r="BK201" i="3"/>
  <c r="BI201" i="3" s="1"/>
  <c r="BJ201" i="3" s="1"/>
  <c r="BM201" i="3"/>
  <c r="AL203" i="3"/>
  <c r="BF203" i="3" s="1"/>
  <c r="BK203" i="3"/>
  <c r="BI203" i="3" s="1"/>
  <c r="BJ203" i="3" s="1"/>
  <c r="BM203" i="3"/>
  <c r="AL2083" i="3"/>
  <c r="BF2083" i="3" s="1"/>
  <c r="BK2083" i="3"/>
  <c r="BI2083" i="3" s="1"/>
  <c r="BJ2083" i="3" s="1"/>
  <c r="BM2083" i="3"/>
  <c r="AL1036" i="3"/>
  <c r="BF1036" i="3" s="1"/>
  <c r="BK1036" i="3"/>
  <c r="BI1036" i="3" s="1"/>
  <c r="BJ1036" i="3" s="1"/>
  <c r="BM1036" i="3"/>
  <c r="AL1038" i="3"/>
  <c r="BF1038" i="3" s="1"/>
  <c r="BK1038" i="3"/>
  <c r="BI1038" i="3" s="1"/>
  <c r="BJ1038" i="3" s="1"/>
  <c r="BM1038" i="3"/>
  <c r="AL211" i="3"/>
  <c r="BF211" i="3" s="1"/>
  <c r="BK211" i="3"/>
  <c r="BI211" i="3" s="1"/>
  <c r="BJ211" i="3" s="1"/>
  <c r="BM211" i="3"/>
  <c r="AL213" i="3"/>
  <c r="BF213" i="3" s="1"/>
  <c r="BK213" i="3"/>
  <c r="BI213" i="3" s="1"/>
  <c r="BJ213" i="3" s="1"/>
  <c r="BM213" i="3"/>
  <c r="AL215" i="3"/>
  <c r="BF215" i="3" s="1"/>
  <c r="BK215" i="3"/>
  <c r="BI215" i="3" s="1"/>
  <c r="BJ215" i="3" s="1"/>
  <c r="BM215" i="3"/>
  <c r="AL217" i="3"/>
  <c r="BF217" i="3" s="1"/>
  <c r="BK217" i="3"/>
  <c r="BI217" i="3" s="1"/>
  <c r="BJ217" i="3" s="1"/>
  <c r="BM217" i="3"/>
  <c r="AL219" i="3"/>
  <c r="BF219" i="3" s="1"/>
  <c r="BK219" i="3"/>
  <c r="BI219" i="3" s="1"/>
  <c r="BJ219" i="3" s="1"/>
  <c r="BM219" i="3"/>
  <c r="AL221" i="3"/>
  <c r="BF221" i="3" s="1"/>
  <c r="BK221" i="3"/>
  <c r="BI221" i="3" s="1"/>
  <c r="BJ221" i="3" s="1"/>
  <c r="BM221" i="3"/>
  <c r="AL223" i="3"/>
  <c r="BF223" i="3" s="1"/>
  <c r="BK223" i="3"/>
  <c r="BI223" i="3" s="1"/>
  <c r="BJ223" i="3" s="1"/>
  <c r="BM223" i="3"/>
  <c r="AL225" i="3"/>
  <c r="BF225" i="3" s="1"/>
  <c r="BK225" i="3"/>
  <c r="BI225" i="3" s="1"/>
  <c r="BJ225" i="3" s="1"/>
  <c r="BM225" i="3"/>
  <c r="AL4" i="3"/>
  <c r="BF4" i="3" s="1"/>
  <c r="BK4" i="3"/>
  <c r="BI4" i="3" s="1"/>
  <c r="BJ4" i="3" s="1"/>
  <c r="BM4" i="3"/>
  <c r="AL14" i="3"/>
  <c r="BF14" i="3" s="1"/>
  <c r="BK14" i="3"/>
  <c r="BI14" i="3" s="1"/>
  <c r="BJ14" i="3" s="1"/>
  <c r="BM14" i="3"/>
  <c r="AL10" i="3"/>
  <c r="BF10" i="3" s="1"/>
  <c r="BK10" i="3"/>
  <c r="BI10" i="3" s="1"/>
  <c r="BJ10" i="3" s="1"/>
  <c r="BM10" i="3"/>
  <c r="AL17" i="3"/>
  <c r="BF17" i="3" s="1"/>
  <c r="BK17" i="3"/>
  <c r="BI17" i="3" s="1"/>
  <c r="BJ17" i="3" s="1"/>
  <c r="BM17" i="3"/>
  <c r="AL1909" i="3"/>
  <c r="BF1909" i="3" s="1"/>
  <c r="BK1909" i="3"/>
  <c r="BI1909" i="3" s="1"/>
  <c r="BJ1909" i="3" s="1"/>
  <c r="BM1909" i="3"/>
  <c r="AL1910" i="3"/>
  <c r="BF1910" i="3" s="1"/>
  <c r="BK1910" i="3"/>
  <c r="BI1910" i="3" s="1"/>
  <c r="BJ1910" i="3" s="1"/>
  <c r="BM1910" i="3"/>
  <c r="AL237" i="3"/>
  <c r="BF237" i="3" s="1"/>
  <c r="BK237" i="3"/>
  <c r="BI237" i="3" s="1"/>
  <c r="BJ237" i="3" s="1"/>
  <c r="BM237" i="3"/>
  <c r="AL58" i="3"/>
  <c r="BF58" i="3" s="1"/>
  <c r="BK58" i="3"/>
  <c r="BI58" i="3" s="1"/>
  <c r="BJ58" i="3" s="1"/>
  <c r="BM58" i="3"/>
  <c r="AL248" i="3"/>
  <c r="BF248" i="3" s="1"/>
  <c r="BK248" i="3"/>
  <c r="BI248" i="3" s="1"/>
  <c r="BJ248" i="3" s="1"/>
  <c r="BM248" i="3"/>
  <c r="AL250" i="3"/>
  <c r="BF250" i="3" s="1"/>
  <c r="BK250" i="3"/>
  <c r="BI250" i="3" s="1"/>
  <c r="BJ250" i="3" s="1"/>
  <c r="BM250" i="3"/>
  <c r="AL1828" i="3"/>
  <c r="BF1828" i="3" s="1"/>
  <c r="BK1828" i="3"/>
  <c r="BI1828" i="3" s="1"/>
  <c r="BJ1828" i="3" s="1"/>
  <c r="BM1828" i="3"/>
  <c r="AL1831" i="3"/>
  <c r="BF1831" i="3" s="1"/>
  <c r="BK1831" i="3"/>
  <c r="BI1831" i="3" s="1"/>
  <c r="BJ1831" i="3" s="1"/>
  <c r="BM1831" i="3"/>
  <c r="AL1621" i="3"/>
  <c r="BF1621" i="3" s="1"/>
  <c r="BK1621" i="3"/>
  <c r="BI1621" i="3" s="1"/>
  <c r="BJ1621" i="3" s="1"/>
  <c r="BM1621" i="3"/>
  <c r="AL1829" i="3"/>
  <c r="BF1829" i="3" s="1"/>
  <c r="BK1829" i="3"/>
  <c r="BI1829" i="3" s="1"/>
  <c r="BJ1829" i="3" s="1"/>
  <c r="BM1829" i="3"/>
  <c r="AL1832" i="3"/>
  <c r="BF1832" i="3" s="1"/>
  <c r="BK1832" i="3"/>
  <c r="BI1832" i="3" s="1"/>
  <c r="BJ1832" i="3" s="1"/>
  <c r="BM1832" i="3"/>
  <c r="AL521" i="3"/>
  <c r="BF521" i="3" s="1"/>
  <c r="BK521" i="3"/>
  <c r="BI521" i="3" s="1"/>
  <c r="BJ521" i="3" s="1"/>
  <c r="BM521" i="3"/>
  <c r="AL522" i="3"/>
  <c r="BF522" i="3" s="1"/>
  <c r="BK522" i="3"/>
  <c r="BI522" i="3" s="1"/>
  <c r="BJ522" i="3" s="1"/>
  <c r="BM522" i="3"/>
  <c r="AL564" i="3"/>
  <c r="BF564" i="3" s="1"/>
  <c r="BK564" i="3"/>
  <c r="BI564" i="3" s="1"/>
  <c r="BJ564" i="3" s="1"/>
  <c r="BM564" i="3"/>
  <c r="AL566" i="3"/>
  <c r="BF566" i="3" s="1"/>
  <c r="BK566" i="3"/>
  <c r="BI566" i="3" s="1"/>
  <c r="BJ566" i="3" s="1"/>
  <c r="BM566" i="3"/>
  <c r="AL537" i="3"/>
  <c r="BF537" i="3" s="1"/>
  <c r="BK537" i="3"/>
  <c r="BI537" i="3" s="1"/>
  <c r="BJ537" i="3" s="1"/>
  <c r="BM537" i="3"/>
  <c r="BF1747" i="3"/>
  <c r="BH1747" i="3"/>
  <c r="BL1747" i="3"/>
  <c r="BF437" i="3"/>
  <c r="BH437" i="3"/>
  <c r="BL437" i="3"/>
  <c r="BF1748" i="3"/>
  <c r="BH1748" i="3"/>
  <c r="BL1748" i="3"/>
  <c r="BF1749" i="3"/>
  <c r="BH1749" i="3"/>
  <c r="BL1749" i="3"/>
  <c r="BF440" i="3"/>
  <c r="BH440" i="3"/>
  <c r="BL440" i="3"/>
  <c r="BF1751" i="3"/>
  <c r="BH1751" i="3"/>
  <c r="BL1751" i="3"/>
  <c r="BF1753" i="3"/>
  <c r="BH1753" i="3"/>
  <c r="BL1753" i="3"/>
  <c r="BF1754" i="3"/>
  <c r="BH1754" i="3"/>
  <c r="BL1754" i="3"/>
  <c r="BF1755" i="3"/>
  <c r="BH1755" i="3"/>
  <c r="BL1755" i="3"/>
  <c r="BF444" i="3"/>
  <c r="BH444" i="3"/>
  <c r="BL444" i="3"/>
  <c r="BF433" i="3"/>
  <c r="BH433" i="3"/>
  <c r="BL433" i="3"/>
  <c r="BF1938" i="3"/>
  <c r="BH1938" i="3"/>
  <c r="BL1938" i="3"/>
  <c r="BF436" i="3"/>
  <c r="BH436" i="3"/>
  <c r="BL436" i="3"/>
  <c r="BF438" i="3"/>
  <c r="BH438" i="3"/>
  <c r="BL438" i="3"/>
  <c r="BF445" i="3"/>
  <c r="BH445" i="3"/>
  <c r="BL445" i="3"/>
  <c r="BF434" i="3"/>
  <c r="BH434" i="3"/>
  <c r="BL434" i="3"/>
  <c r="BF288" i="3"/>
  <c r="BH288" i="3"/>
  <c r="BL288" i="3"/>
  <c r="BF289" i="3"/>
  <c r="BH289" i="3"/>
  <c r="BL289" i="3"/>
  <c r="AL1848" i="3"/>
  <c r="BF1848" i="3" s="1"/>
  <c r="BK1848" i="3"/>
  <c r="BI1848" i="3" s="1"/>
  <c r="BJ1848" i="3" s="1"/>
  <c r="BM1848" i="3"/>
  <c r="AL48" i="3"/>
  <c r="BF48" i="3" s="1"/>
  <c r="BK48" i="3"/>
  <c r="BI48" i="3" s="1"/>
  <c r="BJ48" i="3" s="1"/>
  <c r="BM48" i="3"/>
  <c r="AL1450" i="3"/>
  <c r="BF1450" i="3" s="1"/>
  <c r="BK1450" i="3"/>
  <c r="BI1450" i="3" s="1"/>
  <c r="BJ1450" i="3" s="1"/>
  <c r="BM1450" i="3"/>
  <c r="BF1490" i="3"/>
  <c r="BH1490" i="3"/>
  <c r="BL1490" i="3"/>
  <c r="AL1510" i="3"/>
  <c r="BF1510" i="3" s="1"/>
  <c r="BK1510" i="3"/>
  <c r="BI1510" i="3" s="1"/>
  <c r="BJ1510" i="3" s="1"/>
  <c r="BM1510" i="3"/>
  <c r="BF1530" i="3"/>
  <c r="BH1530" i="3"/>
  <c r="BL1530" i="3"/>
  <c r="AL1550" i="3"/>
  <c r="BF1550" i="3" s="1"/>
  <c r="BK1550" i="3"/>
  <c r="BI1550" i="3" s="1"/>
  <c r="BJ1550" i="3" s="1"/>
  <c r="BM1550" i="3"/>
  <c r="BF1570" i="3"/>
  <c r="BH1570" i="3"/>
  <c r="BL1570" i="3"/>
  <c r="AL510" i="3"/>
  <c r="BF510" i="3" s="1"/>
  <c r="BN510" i="3"/>
  <c r="BL510" i="3"/>
  <c r="BH510" i="3"/>
  <c r="BG510" i="3"/>
  <c r="BK510" i="3"/>
  <c r="BI510" i="3" s="1"/>
  <c r="BJ510" i="3" s="1"/>
  <c r="BO510" i="3"/>
  <c r="AL1350" i="3"/>
  <c r="BG1350" i="3" s="1"/>
  <c r="BN1350" i="3"/>
  <c r="BL1350" i="3"/>
  <c r="BH1350" i="3"/>
  <c r="BF1350" i="3"/>
  <c r="BM1350" i="3"/>
  <c r="BL1375" i="3"/>
  <c r="CD1375" i="3"/>
  <c r="BG1390" i="3"/>
  <c r="BK1390" i="3"/>
  <c r="BI1390" i="3" s="1"/>
  <c r="BJ1390" i="3" s="1"/>
  <c r="BO1390" i="3"/>
  <c r="AL1410" i="3"/>
  <c r="BG1410" i="3" s="1"/>
  <c r="BN1410" i="3"/>
  <c r="BL1410" i="3"/>
  <c r="BH1410" i="3"/>
  <c r="BF1410" i="3"/>
  <c r="BM1410" i="3"/>
  <c r="BL1972" i="3"/>
  <c r="CD1972" i="3"/>
  <c r="BL1830" i="3"/>
  <c r="CD1830" i="3"/>
  <c r="BL1078" i="3"/>
  <c r="CD1078" i="3"/>
  <c r="AL1430" i="3"/>
  <c r="BG1430" i="3" s="1"/>
  <c r="BN1430" i="3"/>
  <c r="BL1430" i="3"/>
  <c r="BH1430" i="3"/>
  <c r="BF1430" i="3"/>
  <c r="BM1430" i="3"/>
  <c r="BL312" i="3"/>
  <c r="CD312" i="3"/>
  <c r="BG313" i="3"/>
  <c r="BK313" i="3"/>
  <c r="BI313" i="3" s="1"/>
  <c r="BJ313" i="3" s="1"/>
  <c r="BO313" i="3"/>
  <c r="BL2084" i="3"/>
  <c r="CD2084" i="3"/>
  <c r="AL2154" i="3"/>
  <c r="BG2154" i="3" s="1"/>
  <c r="BN2154" i="3"/>
  <c r="BL2154" i="3"/>
  <c r="BH2154" i="3"/>
  <c r="BF2154" i="3"/>
  <c r="BM2154" i="3"/>
  <c r="BG318" i="3"/>
  <c r="BK318" i="3"/>
  <c r="BI318" i="3" s="1"/>
  <c r="BJ318" i="3" s="1"/>
  <c r="BO318" i="3"/>
  <c r="AL1639" i="3"/>
  <c r="BG1639" i="3" s="1"/>
  <c r="BN1639" i="3"/>
  <c r="BL1639" i="3"/>
  <c r="BH1639" i="3"/>
  <c r="BF1639" i="3"/>
  <c r="BM1639" i="3"/>
  <c r="BG1640" i="3"/>
  <c r="BK1640" i="3"/>
  <c r="BI1640" i="3" s="1"/>
  <c r="BJ1640" i="3" s="1"/>
  <c r="BO1640" i="3"/>
  <c r="AL1641" i="3"/>
  <c r="BG1641" i="3" s="1"/>
  <c r="BN1641" i="3"/>
  <c r="BL1641" i="3"/>
  <c r="BH1641" i="3"/>
  <c r="BF1641" i="3"/>
  <c r="BM1641" i="3"/>
  <c r="BG1642" i="3"/>
  <c r="BK1642" i="3"/>
  <c r="BI1642" i="3" s="1"/>
  <c r="BJ1642" i="3" s="1"/>
  <c r="BO1642" i="3"/>
  <c r="AL324" i="3"/>
  <c r="BG324" i="3" s="1"/>
  <c r="BN324" i="3"/>
  <c r="BL324" i="3"/>
  <c r="BH324" i="3"/>
  <c r="BF324" i="3"/>
  <c r="BM324" i="3"/>
  <c r="BL325" i="3"/>
  <c r="CD325" i="3"/>
  <c r="BG326" i="3"/>
  <c r="BK326" i="3"/>
  <c r="BI326" i="3" s="1"/>
  <c r="BJ326" i="3" s="1"/>
  <c r="BO326" i="3"/>
  <c r="BL328" i="3"/>
  <c r="CD328" i="3"/>
  <c r="BG329" i="3"/>
  <c r="BK329" i="3"/>
  <c r="BI329" i="3" s="1"/>
  <c r="BJ329" i="3" s="1"/>
  <c r="BO329" i="3"/>
  <c r="AL331" i="3"/>
  <c r="BG331" i="3" s="1"/>
  <c r="BN331" i="3"/>
  <c r="BL331" i="3"/>
  <c r="BH331" i="3"/>
  <c r="BF331" i="3"/>
  <c r="BM331" i="3"/>
  <c r="BL332" i="3"/>
  <c r="CD332" i="3"/>
  <c r="BG333" i="3"/>
  <c r="BK333" i="3"/>
  <c r="BI333" i="3" s="1"/>
  <c r="BJ333" i="3" s="1"/>
  <c r="BO333" i="3"/>
  <c r="AL335" i="3"/>
  <c r="BG335" i="3" s="1"/>
  <c r="BN335" i="3"/>
  <c r="BL335" i="3"/>
  <c r="BH335" i="3"/>
  <c r="BF335" i="3"/>
  <c r="BM335" i="3"/>
  <c r="BL336" i="3"/>
  <c r="CD336" i="3"/>
  <c r="BG337" i="3"/>
  <c r="BK337" i="3"/>
  <c r="BI337" i="3" s="1"/>
  <c r="BJ337" i="3" s="1"/>
  <c r="BO337" i="3"/>
  <c r="AL339" i="3"/>
  <c r="BG339" i="3" s="1"/>
  <c r="BN339" i="3"/>
  <c r="BL339" i="3"/>
  <c r="BH339" i="3"/>
  <c r="BF339" i="3"/>
  <c r="BM339" i="3"/>
  <c r="BL340" i="3"/>
  <c r="CD340" i="3"/>
  <c r="BG341" i="3"/>
  <c r="BK341" i="3"/>
  <c r="BI341" i="3" s="1"/>
  <c r="BJ341" i="3" s="1"/>
  <c r="BO341" i="3"/>
  <c r="AL343" i="3"/>
  <c r="BG343" i="3" s="1"/>
  <c r="BN343" i="3"/>
  <c r="BL343" i="3"/>
  <c r="BH343" i="3"/>
  <c r="BF343" i="3"/>
  <c r="BM343" i="3"/>
  <c r="BL441" i="3"/>
  <c r="CD441" i="3"/>
  <c r="BL1750" i="3"/>
  <c r="CD1750" i="3"/>
  <c r="BL348" i="3"/>
  <c r="CD348" i="3"/>
  <c r="BG349" i="3"/>
  <c r="BK349" i="3"/>
  <c r="BI349" i="3" s="1"/>
  <c r="BJ349" i="3" s="1"/>
  <c r="BO349" i="3"/>
  <c r="BL59" i="3"/>
  <c r="CD59" i="3"/>
  <c r="BL598" i="3"/>
  <c r="CD598" i="3"/>
  <c r="AL355" i="3"/>
  <c r="BG355" i="3" s="1"/>
  <c r="BN355" i="3"/>
  <c r="BL355" i="3"/>
  <c r="BH355" i="3"/>
  <c r="BF355" i="3"/>
  <c r="BM355" i="3"/>
  <c r="BL1834" i="3"/>
  <c r="CD1834" i="3"/>
  <c r="BL62" i="3"/>
  <c r="CD62" i="3"/>
  <c r="BL360" i="3"/>
  <c r="CD360" i="3"/>
  <c r="BG361" i="3"/>
  <c r="BK361" i="3"/>
  <c r="BI361" i="3" s="1"/>
  <c r="BJ361" i="3" s="1"/>
  <c r="BO361" i="3"/>
  <c r="AL362" i="3"/>
  <c r="BG362" i="3" s="1"/>
  <c r="BN362" i="3"/>
  <c r="BL362" i="3"/>
  <c r="BH362" i="3"/>
  <c r="BF362" i="3"/>
  <c r="BM362" i="3"/>
  <c r="BL2153" i="3"/>
  <c r="CD2153" i="3"/>
  <c r="AL365" i="3"/>
  <c r="BG365" i="3" s="1"/>
  <c r="BN365" i="3"/>
  <c r="BL365" i="3"/>
  <c r="BH365" i="3"/>
  <c r="BF365" i="3"/>
  <c r="BM365" i="3"/>
  <c r="BL366" i="3"/>
  <c r="CD366" i="3"/>
  <c r="BG367" i="3"/>
  <c r="BK367" i="3"/>
  <c r="BI367" i="3" s="1"/>
  <c r="BJ367" i="3" s="1"/>
  <c r="BO367" i="3"/>
  <c r="BL1878" i="3"/>
  <c r="CD1878" i="3"/>
  <c r="BL1033" i="3"/>
  <c r="CD1033" i="3"/>
  <c r="AL373" i="3"/>
  <c r="BG373" i="3" s="1"/>
  <c r="BN373" i="3"/>
  <c r="BL373" i="3"/>
  <c r="BH373" i="3"/>
  <c r="BF373" i="3"/>
  <c r="BM373" i="3"/>
  <c r="BL374" i="3"/>
  <c r="CD374" i="3"/>
  <c r="BG375" i="3"/>
  <c r="BK375" i="3"/>
  <c r="BI375" i="3" s="1"/>
  <c r="BJ375" i="3" s="1"/>
  <c r="BO375" i="3"/>
  <c r="AL377" i="3"/>
  <c r="BG377" i="3" s="1"/>
  <c r="BN377" i="3"/>
  <c r="BL377" i="3"/>
  <c r="BH377" i="3"/>
  <c r="BF377" i="3"/>
  <c r="BM377" i="3"/>
  <c r="BL378" i="3"/>
  <c r="CD378" i="3"/>
  <c r="BG379" i="3"/>
  <c r="BK379" i="3"/>
  <c r="BI379" i="3" s="1"/>
  <c r="BJ379" i="3" s="1"/>
  <c r="BO379" i="3"/>
  <c r="AL380" i="3"/>
  <c r="BG380" i="3" s="1"/>
  <c r="BN380" i="3"/>
  <c r="BL380" i="3"/>
  <c r="BH380" i="3"/>
  <c r="BF380" i="3"/>
  <c r="BM380" i="3"/>
  <c r="BL381" i="3"/>
  <c r="CD381" i="3"/>
  <c r="BG382" i="3"/>
  <c r="BK382" i="3"/>
  <c r="BI382" i="3" s="1"/>
  <c r="BJ382" i="3" s="1"/>
  <c r="BO382" i="3"/>
  <c r="AL18" i="3"/>
  <c r="BG18" i="3" s="1"/>
  <c r="BN18" i="3"/>
  <c r="BL18" i="3"/>
  <c r="BH18" i="3"/>
  <c r="BF18" i="3"/>
  <c r="BM18" i="3"/>
  <c r="BL51" i="3"/>
  <c r="CD51" i="3"/>
  <c r="BG55" i="3"/>
  <c r="BK55" i="3"/>
  <c r="BI55" i="3" s="1"/>
  <c r="BJ55" i="3" s="1"/>
  <c r="BO55" i="3"/>
  <c r="AL387" i="3"/>
  <c r="BG387" i="3" s="1"/>
  <c r="BN387" i="3"/>
  <c r="BL387" i="3"/>
  <c r="BH387" i="3"/>
  <c r="BF387" i="3"/>
  <c r="BM387" i="3"/>
  <c r="BL388" i="3"/>
  <c r="CD388" i="3"/>
  <c r="BG389" i="3"/>
  <c r="BK389" i="3"/>
  <c r="BI389" i="3" s="1"/>
  <c r="BJ389" i="3" s="1"/>
  <c r="BO389" i="3"/>
  <c r="AL391" i="3"/>
  <c r="BG391" i="3" s="1"/>
  <c r="BN391" i="3"/>
  <c r="BL391" i="3"/>
  <c r="BH391" i="3"/>
  <c r="BF391" i="3"/>
  <c r="BM391" i="3"/>
  <c r="BL392" i="3"/>
  <c r="CD392" i="3"/>
  <c r="BG393" i="3"/>
  <c r="BK393" i="3"/>
  <c r="BI393" i="3" s="1"/>
  <c r="BJ393" i="3" s="1"/>
  <c r="BO393" i="3"/>
  <c r="BL395" i="3"/>
  <c r="CD395" i="3"/>
  <c r="BG396" i="3"/>
  <c r="BK396" i="3"/>
  <c r="BI396" i="3" s="1"/>
  <c r="BJ396" i="3" s="1"/>
  <c r="BO396" i="3"/>
  <c r="AL5" i="3"/>
  <c r="BG5" i="3" s="1"/>
  <c r="BN5" i="3"/>
  <c r="BL5" i="3"/>
  <c r="BH5" i="3"/>
  <c r="BF5" i="3"/>
  <c r="BM5" i="3"/>
  <c r="BL1876" i="3"/>
  <c r="CD1876" i="3"/>
  <c r="BG2002" i="3"/>
  <c r="BK2002" i="3"/>
  <c r="BI2002" i="3" s="1"/>
  <c r="BJ2002" i="3" s="1"/>
  <c r="BO2002" i="3"/>
  <c r="AL2180" i="3"/>
  <c r="BG2180" i="3" s="1"/>
  <c r="BN2180" i="3"/>
  <c r="BL2180" i="3"/>
  <c r="BH2180" i="3"/>
  <c r="BF2180" i="3"/>
  <c r="BM2180" i="3"/>
  <c r="BL1992" i="3"/>
  <c r="CD1992" i="3"/>
  <c r="BG2053" i="3"/>
  <c r="BK2053" i="3"/>
  <c r="BI2053" i="3" s="1"/>
  <c r="BJ2053" i="3" s="1"/>
  <c r="BO2053" i="3"/>
  <c r="AL2082" i="3"/>
  <c r="BG2082" i="3" s="1"/>
  <c r="BN2082" i="3"/>
  <c r="BL2082" i="3"/>
  <c r="BH2082" i="3"/>
  <c r="BF2082" i="3"/>
  <c r="BM2082" i="3"/>
  <c r="BL1646" i="3"/>
  <c r="CD1646" i="3"/>
  <c r="BL23" i="3"/>
  <c r="CD23" i="3"/>
  <c r="BL1644" i="3"/>
  <c r="CD1644" i="3"/>
  <c r="BB1303" i="3"/>
  <c r="AY1303" i="3"/>
  <c r="BB1304" i="3"/>
  <c r="AY1304" i="3"/>
  <c r="BB1305" i="3"/>
  <c r="AY1305" i="3"/>
  <c r="BB1307" i="3"/>
  <c r="AY1307" i="3"/>
  <c r="AY1312" i="3"/>
  <c r="BB1312" i="3"/>
  <c r="BB516" i="3"/>
  <c r="AY516" i="3"/>
  <c r="BB1076" i="3"/>
  <c r="AY1076" i="3"/>
  <c r="BB2174" i="3"/>
  <c r="AY2174" i="3"/>
  <c r="BB35" i="3"/>
  <c r="AY35" i="3"/>
  <c r="BB446" i="3"/>
  <c r="AY446" i="3"/>
  <c r="BB1758" i="3"/>
  <c r="AY1758" i="3"/>
  <c r="BB1075" i="3"/>
  <c r="AY1075" i="3"/>
  <c r="BB1757" i="3"/>
  <c r="AY1757" i="3"/>
  <c r="BB2106" i="3"/>
  <c r="AY2106" i="3"/>
  <c r="AY462" i="3"/>
  <c r="BB462" i="3"/>
  <c r="BB73" i="3"/>
  <c r="AY73" i="3"/>
  <c r="AY74" i="3"/>
  <c r="BB74" i="3"/>
  <c r="BB1836" i="3"/>
  <c r="AY1836" i="3"/>
  <c r="BB997" i="3"/>
  <c r="AY997" i="3"/>
  <c r="BB1771" i="3"/>
  <c r="AY1771" i="3"/>
  <c r="BB1842" i="3"/>
  <c r="AY1842" i="3"/>
  <c r="BB1844" i="3"/>
  <c r="AY1844" i="3"/>
  <c r="BB1845" i="3"/>
  <c r="AY1845" i="3"/>
  <c r="BB1618" i="3"/>
  <c r="AY1618" i="3"/>
  <c r="BB1619" i="3"/>
  <c r="AY1619" i="3"/>
  <c r="BB1843" i="3"/>
  <c r="AY1843" i="3"/>
  <c r="BB1620" i="3"/>
  <c r="AY1620" i="3"/>
  <c r="BB1772" i="3"/>
  <c r="AY1772" i="3"/>
  <c r="BB2109" i="3"/>
  <c r="AY2109" i="3"/>
  <c r="BB1773" i="3"/>
  <c r="AY1773" i="3"/>
  <c r="BB16" i="3"/>
  <c r="AY16" i="3"/>
  <c r="AY1774" i="3"/>
  <c r="BB1774" i="3"/>
  <c r="AY2049" i="3"/>
  <c r="BB2049" i="3"/>
  <c r="AY1797" i="3"/>
  <c r="BB1797" i="3"/>
  <c r="AY1790" i="3"/>
  <c r="BB1790" i="3"/>
  <c r="AY1777" i="3"/>
  <c r="BB1777" i="3"/>
  <c r="AY1781" i="3"/>
  <c r="BB1781" i="3"/>
  <c r="AY1784" i="3"/>
  <c r="BB1784" i="3"/>
  <c r="AY1787" i="3"/>
  <c r="BB1787" i="3"/>
  <c r="AY1794" i="3"/>
  <c r="BB1794" i="3"/>
  <c r="AY1800" i="3"/>
  <c r="BB1800" i="3"/>
  <c r="AY1222" i="3"/>
  <c r="BB1222" i="3"/>
  <c r="AY523" i="3"/>
  <c r="BB523" i="3"/>
  <c r="AY457" i="3"/>
  <c r="BB457" i="3"/>
  <c r="AY1277" i="3"/>
  <c r="BB1277" i="3"/>
  <c r="AY1793" i="3"/>
  <c r="BB1793" i="3"/>
  <c r="AY1782" i="3"/>
  <c r="BB1782" i="3"/>
  <c r="AY1775" i="3"/>
  <c r="BB1775" i="3"/>
  <c r="AY1778" i="3"/>
  <c r="BB1778" i="3"/>
  <c r="AY1785" i="3"/>
  <c r="BB1785" i="3"/>
  <c r="AY1791" i="3"/>
  <c r="BB1791" i="3"/>
  <c r="AY1795" i="3"/>
  <c r="BB1795" i="3"/>
  <c r="AY1788" i="3"/>
  <c r="BB1788" i="3"/>
  <c r="AY1801" i="3"/>
  <c r="BB1801" i="3"/>
  <c r="AY1798" i="3"/>
  <c r="BB1798" i="3"/>
  <c r="AY1223" i="3"/>
  <c r="BB1223" i="3"/>
  <c r="AY1278" i="3"/>
  <c r="BB1278" i="3"/>
  <c r="AY524" i="3"/>
  <c r="BB524" i="3"/>
  <c r="AY458" i="3"/>
  <c r="BB458" i="3"/>
  <c r="BB2050" i="3"/>
  <c r="AY2050" i="3"/>
  <c r="BB1792" i="3"/>
  <c r="AY1792" i="3"/>
  <c r="BB1779" i="3"/>
  <c r="AY1779" i="3"/>
  <c r="BB1783" i="3"/>
  <c r="AY1783" i="3"/>
  <c r="BB1799" i="3"/>
  <c r="AY1799" i="3"/>
  <c r="BB1802" i="3"/>
  <c r="AY1802" i="3"/>
  <c r="BB2051" i="3"/>
  <c r="AY2051" i="3"/>
  <c r="BB459" i="3"/>
  <c r="AY459" i="3"/>
  <c r="BB1671" i="3"/>
  <c r="AY1671" i="3"/>
  <c r="BB1674" i="3"/>
  <c r="AY1674" i="3"/>
  <c r="BB1655" i="3"/>
  <c r="AY1655" i="3"/>
  <c r="BB1656" i="3"/>
  <c r="AY1656" i="3"/>
  <c r="BB1648" i="3"/>
  <c r="AY1648" i="3"/>
  <c r="BB1678" i="3"/>
  <c r="AY1678" i="3"/>
  <c r="BB1651" i="3"/>
  <c r="AY1651" i="3"/>
  <c r="BB1679" i="3"/>
  <c r="AY1679" i="3"/>
  <c r="BG1672" i="3"/>
  <c r="BL95" i="3"/>
  <c r="CD95" i="3"/>
  <c r="BL97" i="3"/>
  <c r="CD97" i="3"/>
  <c r="BL24" i="3"/>
  <c r="CD24" i="3"/>
  <c r="BL98" i="3"/>
  <c r="CD98" i="3"/>
  <c r="BL99" i="3"/>
  <c r="CD99" i="3"/>
  <c r="BL100" i="3"/>
  <c r="CD100" i="3"/>
  <c r="BL25" i="3"/>
  <c r="CD25" i="3"/>
  <c r="BL26" i="3"/>
  <c r="CD26" i="3"/>
  <c r="BL101" i="3"/>
  <c r="CD101" i="3"/>
  <c r="BL27" i="3"/>
  <c r="CD27" i="3"/>
  <c r="BL102" i="3"/>
  <c r="CD102" i="3"/>
  <c r="BL28" i="3"/>
  <c r="CD28" i="3"/>
  <c r="BL29" i="3"/>
  <c r="CD29" i="3"/>
  <c r="BL1645" i="3"/>
  <c r="CD1645" i="3"/>
  <c r="BL103" i="3"/>
  <c r="CD103" i="3"/>
  <c r="BL31" i="3"/>
  <c r="CD31" i="3"/>
  <c r="BL1647" i="3"/>
  <c r="CD1647" i="3"/>
  <c r="BL30" i="3"/>
  <c r="CD30" i="3"/>
  <c r="BL2110" i="3"/>
  <c r="CD2110" i="3"/>
  <c r="BL2098" i="3"/>
  <c r="CD2098" i="3"/>
  <c r="BG1303" i="3"/>
  <c r="BK1303" i="3"/>
  <c r="BI1303" i="3" s="1"/>
  <c r="BJ1303" i="3" s="1"/>
  <c r="BM1303" i="3"/>
  <c r="BO1303" i="3"/>
  <c r="BG1304" i="3"/>
  <c r="BK1304" i="3"/>
  <c r="BI1304" i="3" s="1"/>
  <c r="BJ1304" i="3" s="1"/>
  <c r="BM1304" i="3"/>
  <c r="BO1304" i="3"/>
  <c r="BG1305" i="3"/>
  <c r="BK1305" i="3"/>
  <c r="BI1305" i="3" s="1"/>
  <c r="BJ1305" i="3" s="1"/>
  <c r="BM1305" i="3"/>
  <c r="BO1305" i="3"/>
  <c r="BG1307" i="3"/>
  <c r="BK1307" i="3"/>
  <c r="BI1307" i="3" s="1"/>
  <c r="BJ1307" i="3" s="1"/>
  <c r="BM1307" i="3"/>
  <c r="BO1307" i="3"/>
  <c r="BL1312" i="3"/>
  <c r="CD1312" i="3"/>
  <c r="BG1324" i="3"/>
  <c r="BK1324" i="3"/>
  <c r="BI1324" i="3" s="1"/>
  <c r="BJ1324" i="3" s="1"/>
  <c r="BM1324" i="3"/>
  <c r="BO1324" i="3"/>
  <c r="BL1290" i="3"/>
  <c r="CD1290" i="3"/>
  <c r="BL1291" i="3"/>
  <c r="CD1291" i="3"/>
  <c r="BL599" i="3"/>
  <c r="CD599" i="3"/>
  <c r="BL1292" i="3"/>
  <c r="CD1292" i="3"/>
  <c r="BL1293" i="3"/>
  <c r="CD1293" i="3"/>
  <c r="BL1294" i="3"/>
  <c r="CD1294" i="3"/>
  <c r="BL1295" i="3"/>
  <c r="CD1295" i="3"/>
  <c r="BL1296" i="3"/>
  <c r="CD1296" i="3"/>
  <c r="BL1297" i="3"/>
  <c r="CD1297" i="3"/>
  <c r="BL1298" i="3"/>
  <c r="CD1298" i="3"/>
  <c r="BL1299" i="3"/>
  <c r="CD1299" i="3"/>
  <c r="BL1300" i="3"/>
  <c r="CD1300" i="3"/>
  <c r="BL1301" i="3"/>
  <c r="CD1301" i="3"/>
  <c r="BL1302" i="3"/>
  <c r="CD1302" i="3"/>
  <c r="BL1306" i="3"/>
  <c r="CD1306" i="3"/>
  <c r="BG516" i="3"/>
  <c r="BK516" i="3"/>
  <c r="BI516" i="3" s="1"/>
  <c r="BJ516" i="3" s="1"/>
  <c r="BM516" i="3"/>
  <c r="BO516" i="3"/>
  <c r="BG1076" i="3"/>
  <c r="BK1076" i="3"/>
  <c r="BI1076" i="3" s="1"/>
  <c r="BJ1076" i="3" s="1"/>
  <c r="BM1076" i="3"/>
  <c r="BO1076" i="3"/>
  <c r="BG2174" i="3"/>
  <c r="BK2174" i="3"/>
  <c r="BI2174" i="3" s="1"/>
  <c r="BJ2174" i="3" s="1"/>
  <c r="BM2174" i="3"/>
  <c r="BO2174" i="3"/>
  <c r="BG35" i="3"/>
  <c r="BK35" i="3"/>
  <c r="BI35" i="3" s="1"/>
  <c r="BJ35" i="3" s="1"/>
  <c r="BM35" i="3"/>
  <c r="BO35" i="3"/>
  <c r="BG446" i="3"/>
  <c r="BK446" i="3"/>
  <c r="BI446" i="3" s="1"/>
  <c r="BJ446" i="3" s="1"/>
  <c r="BM446" i="3"/>
  <c r="BO446" i="3"/>
  <c r="BG1758" i="3"/>
  <c r="BK1758" i="3"/>
  <c r="BI1758" i="3" s="1"/>
  <c r="BJ1758" i="3" s="1"/>
  <c r="BM1758" i="3"/>
  <c r="BO1758" i="3"/>
  <c r="BG1075" i="3"/>
  <c r="BK1075" i="3"/>
  <c r="BI1075" i="3" s="1"/>
  <c r="BJ1075" i="3" s="1"/>
  <c r="BM1075" i="3"/>
  <c r="BO1075" i="3"/>
  <c r="BG1757" i="3"/>
  <c r="BK1757" i="3"/>
  <c r="BI1757" i="3" s="1"/>
  <c r="BJ1757" i="3" s="1"/>
  <c r="BM1757" i="3"/>
  <c r="BO1757" i="3"/>
  <c r="BG2106" i="3"/>
  <c r="BK2106" i="3"/>
  <c r="BI2106" i="3" s="1"/>
  <c r="BJ2106" i="3" s="1"/>
  <c r="BM2106" i="3"/>
  <c r="BO2106" i="3"/>
  <c r="BL462" i="3"/>
  <c r="CD462" i="3"/>
  <c r="BG1666" i="3"/>
  <c r="BK1666" i="3"/>
  <c r="BI1666" i="3" s="1"/>
  <c r="BJ1666" i="3" s="1"/>
  <c r="BM1666" i="3"/>
  <c r="BO1666" i="3"/>
  <c r="BG142" i="3"/>
  <c r="BK142" i="3"/>
  <c r="BI142" i="3" s="1"/>
  <c r="BJ142" i="3" s="1"/>
  <c r="BM142" i="3"/>
  <c r="BO142" i="3"/>
  <c r="BG145" i="3"/>
  <c r="BK145" i="3"/>
  <c r="BI145" i="3" s="1"/>
  <c r="BJ145" i="3" s="1"/>
  <c r="BM145" i="3"/>
  <c r="BO145" i="3"/>
  <c r="BG1668" i="3"/>
  <c r="BK1668" i="3"/>
  <c r="BI1668" i="3" s="1"/>
  <c r="BJ1668" i="3" s="1"/>
  <c r="BM1668" i="3"/>
  <c r="BO1668" i="3"/>
  <c r="BG1670" i="3"/>
  <c r="BK1670" i="3"/>
  <c r="BI1670" i="3" s="1"/>
  <c r="BJ1670" i="3" s="1"/>
  <c r="BM1670" i="3"/>
  <c r="BO1670" i="3"/>
  <c r="BG146" i="3"/>
  <c r="BK146" i="3"/>
  <c r="BI146" i="3" s="1"/>
  <c r="BJ146" i="3" s="1"/>
  <c r="BM146" i="3"/>
  <c r="BO146" i="3"/>
  <c r="BG1673" i="3"/>
  <c r="BK1673" i="3"/>
  <c r="BI1673" i="3" s="1"/>
  <c r="BJ1673" i="3" s="1"/>
  <c r="BM1673" i="3"/>
  <c r="BO1673" i="3"/>
  <c r="BG148" i="3"/>
  <c r="BK148" i="3"/>
  <c r="BI148" i="3" s="1"/>
  <c r="BJ148" i="3" s="1"/>
  <c r="BM148" i="3"/>
  <c r="BO148" i="3"/>
  <c r="BG152" i="3"/>
  <c r="BK152" i="3"/>
  <c r="BI152" i="3" s="1"/>
  <c r="BJ152" i="3" s="1"/>
  <c r="BM152" i="3"/>
  <c r="BO152" i="3"/>
  <c r="BG160" i="3"/>
  <c r="BK160" i="3"/>
  <c r="BI160" i="3" s="1"/>
  <c r="BJ160" i="3" s="1"/>
  <c r="BM160" i="3"/>
  <c r="BO160" i="3"/>
  <c r="BG162" i="3"/>
  <c r="BK162" i="3"/>
  <c r="BI162" i="3" s="1"/>
  <c r="BJ162" i="3" s="1"/>
  <c r="BM162" i="3"/>
  <c r="BO162" i="3"/>
  <c r="BG1676" i="3"/>
  <c r="BK1676" i="3"/>
  <c r="BI1676" i="3" s="1"/>
  <c r="BJ1676" i="3" s="1"/>
  <c r="BM1676" i="3"/>
  <c r="BO1676" i="3"/>
  <c r="BG164" i="3"/>
  <c r="BK164" i="3"/>
  <c r="BI164" i="3" s="1"/>
  <c r="BJ164" i="3" s="1"/>
  <c r="BM164" i="3"/>
  <c r="BO164" i="3"/>
  <c r="BG118" i="3"/>
  <c r="BK118" i="3"/>
  <c r="BI118" i="3" s="1"/>
  <c r="BJ118" i="3" s="1"/>
  <c r="BM118" i="3"/>
  <c r="BO118" i="3"/>
  <c r="BG120" i="3"/>
  <c r="BK120" i="3"/>
  <c r="BI120" i="3" s="1"/>
  <c r="BJ120" i="3" s="1"/>
  <c r="BM120" i="3"/>
  <c r="BO120" i="3"/>
  <c r="BG1891" i="3"/>
  <c r="BK1891" i="3"/>
  <c r="BI1891" i="3" s="1"/>
  <c r="BJ1891" i="3" s="1"/>
  <c r="BM1891" i="3"/>
  <c r="BO1891" i="3"/>
  <c r="BG609" i="3"/>
  <c r="BK609" i="3"/>
  <c r="BI609" i="3" s="1"/>
  <c r="BJ609" i="3" s="1"/>
  <c r="BM609" i="3"/>
  <c r="BO609" i="3"/>
  <c r="BG1649" i="3"/>
  <c r="BK1649" i="3"/>
  <c r="BI1649" i="3" s="1"/>
  <c r="BJ1649" i="3" s="1"/>
  <c r="BM1649" i="3"/>
  <c r="BO1649" i="3"/>
  <c r="BG121" i="3"/>
  <c r="BK121" i="3"/>
  <c r="BI121" i="3" s="1"/>
  <c r="BJ121" i="3" s="1"/>
  <c r="BM121" i="3"/>
  <c r="BO121" i="3"/>
  <c r="BG123" i="3"/>
  <c r="BK123" i="3"/>
  <c r="BI123" i="3" s="1"/>
  <c r="BJ123" i="3" s="1"/>
  <c r="BM123" i="3"/>
  <c r="BO123" i="3"/>
  <c r="BG1650" i="3"/>
  <c r="BK1650" i="3"/>
  <c r="BI1650" i="3" s="1"/>
  <c r="BJ1650" i="3" s="1"/>
  <c r="BM1650" i="3"/>
  <c r="BO1650" i="3"/>
  <c r="BG125" i="3"/>
  <c r="BK125" i="3"/>
  <c r="BI125" i="3" s="1"/>
  <c r="BJ125" i="3" s="1"/>
  <c r="BM125" i="3"/>
  <c r="BO125" i="3"/>
  <c r="BG1892" i="3"/>
  <c r="BK1892" i="3"/>
  <c r="BI1892" i="3" s="1"/>
  <c r="BJ1892" i="3" s="1"/>
  <c r="BM1892" i="3"/>
  <c r="BO1892" i="3"/>
  <c r="BG1894" i="3"/>
  <c r="BK1894" i="3"/>
  <c r="BI1894" i="3" s="1"/>
  <c r="BJ1894" i="3" s="1"/>
  <c r="BM1894" i="3"/>
  <c r="BO1894" i="3"/>
  <c r="BG1896" i="3"/>
  <c r="BK1896" i="3"/>
  <c r="BI1896" i="3" s="1"/>
  <c r="BJ1896" i="3" s="1"/>
  <c r="BM1896" i="3"/>
  <c r="BO1896" i="3"/>
  <c r="BG1652" i="3"/>
  <c r="BK1652" i="3"/>
  <c r="BI1652" i="3" s="1"/>
  <c r="BJ1652" i="3" s="1"/>
  <c r="BM1652" i="3"/>
  <c r="BO1652" i="3"/>
  <c r="BG127" i="3"/>
  <c r="BK127" i="3"/>
  <c r="BI127" i="3" s="1"/>
  <c r="BJ127" i="3" s="1"/>
  <c r="BM127" i="3"/>
  <c r="BO127" i="3"/>
  <c r="BG1654" i="3"/>
  <c r="BK1654" i="3"/>
  <c r="BI1654" i="3" s="1"/>
  <c r="BJ1654" i="3" s="1"/>
  <c r="BM1654" i="3"/>
  <c r="BO1654" i="3"/>
  <c r="BG1898" i="3"/>
  <c r="BK1898" i="3"/>
  <c r="BI1898" i="3" s="1"/>
  <c r="BJ1898" i="3" s="1"/>
  <c r="BM1898" i="3"/>
  <c r="BO1898" i="3"/>
  <c r="BG130" i="3"/>
  <c r="BK130" i="3"/>
  <c r="BI130" i="3" s="1"/>
  <c r="BJ130" i="3" s="1"/>
  <c r="BM130" i="3"/>
  <c r="BO130" i="3"/>
  <c r="BG1900" i="3"/>
  <c r="BK1900" i="3"/>
  <c r="BI1900" i="3" s="1"/>
  <c r="BJ1900" i="3" s="1"/>
  <c r="BM1900" i="3"/>
  <c r="BO1900" i="3"/>
  <c r="BG1657" i="3"/>
  <c r="BK1657" i="3"/>
  <c r="BI1657" i="3" s="1"/>
  <c r="BJ1657" i="3" s="1"/>
  <c r="BM1657" i="3"/>
  <c r="BO1657" i="3"/>
  <c r="BG131" i="3"/>
  <c r="BK131" i="3"/>
  <c r="BI131" i="3" s="1"/>
  <c r="BJ131" i="3" s="1"/>
  <c r="BM131" i="3"/>
  <c r="BO131" i="3"/>
  <c r="BG1659" i="3"/>
  <c r="BK1659" i="3"/>
  <c r="BI1659" i="3" s="1"/>
  <c r="BJ1659" i="3" s="1"/>
  <c r="BM1659" i="3"/>
  <c r="BO1659" i="3"/>
  <c r="BG139" i="3"/>
  <c r="BK139" i="3"/>
  <c r="BI139" i="3" s="1"/>
  <c r="BJ139" i="3" s="1"/>
  <c r="BM139" i="3"/>
  <c r="BO139" i="3"/>
  <c r="BG1661" i="3"/>
  <c r="BK1661" i="3"/>
  <c r="BI1661" i="3" s="1"/>
  <c r="BJ1661" i="3" s="1"/>
  <c r="BM1661" i="3"/>
  <c r="BO1661" i="3"/>
  <c r="BG1663" i="3"/>
  <c r="BK1663" i="3"/>
  <c r="BI1663" i="3" s="1"/>
  <c r="BJ1663" i="3" s="1"/>
  <c r="BM1663" i="3"/>
  <c r="BO1663" i="3"/>
  <c r="BG140" i="3"/>
  <c r="BK140" i="3"/>
  <c r="BI140" i="3" s="1"/>
  <c r="BJ140" i="3" s="1"/>
  <c r="BM140" i="3"/>
  <c r="BO140" i="3"/>
  <c r="BG568" i="3"/>
  <c r="BK568" i="3"/>
  <c r="BI568" i="3" s="1"/>
  <c r="BJ568" i="3" s="1"/>
  <c r="BM568" i="3"/>
  <c r="BO568" i="3"/>
  <c r="BL1031" i="3"/>
  <c r="CD1031" i="3"/>
  <c r="BL1032" i="3"/>
  <c r="CD1032" i="3"/>
  <c r="BL1741" i="3"/>
  <c r="CD1741" i="3"/>
  <c r="BL1917" i="3"/>
  <c r="CD1917" i="3"/>
  <c r="BL1920" i="3"/>
  <c r="CD1920" i="3"/>
  <c r="BL1923" i="3"/>
  <c r="CD1923" i="3"/>
  <c r="BL998" i="3"/>
  <c r="CD998" i="3"/>
  <c r="BL1913" i="3"/>
  <c r="CD1913" i="3"/>
  <c r="BL1915" i="3"/>
  <c r="CD1915" i="3"/>
  <c r="BL2173" i="3"/>
  <c r="CD2173" i="3"/>
  <c r="BL506" i="3"/>
  <c r="CD506" i="3"/>
  <c r="BG73" i="3"/>
  <c r="BK73" i="3"/>
  <c r="BI73" i="3" s="1"/>
  <c r="BJ73" i="3" s="1"/>
  <c r="BM73" i="3"/>
  <c r="BO73" i="3"/>
  <c r="BL74" i="3"/>
  <c r="CD74" i="3"/>
  <c r="BG508" i="3"/>
  <c r="BK508" i="3"/>
  <c r="BI508" i="3" s="1"/>
  <c r="BJ508" i="3" s="1"/>
  <c r="BM508" i="3"/>
  <c r="BO508" i="3"/>
  <c r="BL507" i="3"/>
  <c r="CD507" i="3"/>
  <c r="BG1836" i="3"/>
  <c r="BK1836" i="3"/>
  <c r="BI1836" i="3" s="1"/>
  <c r="BJ1836" i="3" s="1"/>
  <c r="BM1836" i="3"/>
  <c r="BO1836" i="3"/>
  <c r="BG997" i="3"/>
  <c r="BK997" i="3"/>
  <c r="BI997" i="3" s="1"/>
  <c r="BJ997" i="3" s="1"/>
  <c r="BM997" i="3"/>
  <c r="BO997" i="3"/>
  <c r="BG1771" i="3"/>
  <c r="BK1771" i="3"/>
  <c r="BI1771" i="3" s="1"/>
  <c r="BJ1771" i="3" s="1"/>
  <c r="BM1771" i="3"/>
  <c r="BO1771" i="3"/>
  <c r="BG1842" i="3"/>
  <c r="BK1842" i="3"/>
  <c r="BI1842" i="3" s="1"/>
  <c r="BJ1842" i="3" s="1"/>
  <c r="BM1842" i="3"/>
  <c r="BO1842" i="3"/>
  <c r="BG1844" i="3"/>
  <c r="BK1844" i="3"/>
  <c r="BI1844" i="3" s="1"/>
  <c r="BJ1844" i="3" s="1"/>
  <c r="BM1844" i="3"/>
  <c r="BO1844" i="3"/>
  <c r="BG1845" i="3"/>
  <c r="BK1845" i="3"/>
  <c r="BI1845" i="3" s="1"/>
  <c r="BJ1845" i="3" s="1"/>
  <c r="BM1845" i="3"/>
  <c r="BO1845" i="3"/>
  <c r="BG1618" i="3"/>
  <c r="BK1618" i="3"/>
  <c r="BI1618" i="3" s="1"/>
  <c r="BJ1618" i="3" s="1"/>
  <c r="BM1618" i="3"/>
  <c r="BO1618" i="3"/>
  <c r="BG1619" i="3"/>
  <c r="BK1619" i="3"/>
  <c r="BI1619" i="3" s="1"/>
  <c r="BJ1619" i="3" s="1"/>
  <c r="BM1619" i="3"/>
  <c r="BO1619" i="3"/>
  <c r="BG1843" i="3"/>
  <c r="BK1843" i="3"/>
  <c r="BI1843" i="3" s="1"/>
  <c r="BJ1843" i="3" s="1"/>
  <c r="BM1843" i="3"/>
  <c r="BO1843" i="3"/>
  <c r="BG1620" i="3"/>
  <c r="BK1620" i="3"/>
  <c r="BI1620" i="3" s="1"/>
  <c r="BJ1620" i="3" s="1"/>
  <c r="BM1620" i="3"/>
  <c r="BO1620" i="3"/>
  <c r="BG1772" i="3"/>
  <c r="BK1772" i="3"/>
  <c r="BI1772" i="3" s="1"/>
  <c r="BJ1772" i="3" s="1"/>
  <c r="BM1772" i="3"/>
  <c r="BO1772" i="3"/>
  <c r="BG2109" i="3"/>
  <c r="BK2109" i="3"/>
  <c r="BI2109" i="3" s="1"/>
  <c r="BJ2109" i="3" s="1"/>
  <c r="BM2109" i="3"/>
  <c r="BO2109" i="3"/>
  <c r="BG1773" i="3"/>
  <c r="BK1773" i="3"/>
  <c r="BI1773" i="3" s="1"/>
  <c r="BJ1773" i="3" s="1"/>
  <c r="BM1773" i="3"/>
  <c r="BO1773" i="3"/>
  <c r="BG16" i="3"/>
  <c r="BK16" i="3"/>
  <c r="BI16" i="3" s="1"/>
  <c r="BJ16" i="3" s="1"/>
  <c r="BM16" i="3"/>
  <c r="BO16" i="3"/>
  <c r="BL1774" i="3"/>
  <c r="CD1774" i="3"/>
  <c r="BL2049" i="3"/>
  <c r="CD2049" i="3"/>
  <c r="BL1797" i="3"/>
  <c r="CD1797" i="3"/>
  <c r="BL1790" i="3"/>
  <c r="CD1790" i="3"/>
  <c r="BL1777" i="3"/>
  <c r="CD1777" i="3"/>
  <c r="BL1781" i="3"/>
  <c r="CD1781" i="3"/>
  <c r="BL1784" i="3"/>
  <c r="CD1784" i="3"/>
  <c r="BL1787" i="3"/>
  <c r="CD1787" i="3"/>
  <c r="BL1794" i="3"/>
  <c r="CD1794" i="3"/>
  <c r="BL1800" i="3"/>
  <c r="CD1800" i="3"/>
  <c r="BL1222" i="3"/>
  <c r="CD1222" i="3"/>
  <c r="BL523" i="3"/>
  <c r="CD523" i="3"/>
  <c r="BL457" i="3"/>
  <c r="CD457" i="3"/>
  <c r="BL1277" i="3"/>
  <c r="CD1277" i="3"/>
  <c r="BL1793" i="3"/>
  <c r="CD1793" i="3"/>
  <c r="BL1782" i="3"/>
  <c r="CD1782" i="3"/>
  <c r="BL1775" i="3"/>
  <c r="CD1775" i="3"/>
  <c r="BL1778" i="3"/>
  <c r="CD1778" i="3"/>
  <c r="BL1785" i="3"/>
  <c r="CD1785" i="3"/>
  <c r="BL1791" i="3"/>
  <c r="CD1791" i="3"/>
  <c r="BL1795" i="3"/>
  <c r="CD1795" i="3"/>
  <c r="BL1788" i="3"/>
  <c r="CD1788" i="3"/>
  <c r="BL1801" i="3"/>
  <c r="CD1801" i="3"/>
  <c r="BL1798" i="3"/>
  <c r="CD1798" i="3"/>
  <c r="BL1223" i="3"/>
  <c r="CD1223" i="3"/>
  <c r="BL1278" i="3"/>
  <c r="CD1278" i="3"/>
  <c r="BL524" i="3"/>
  <c r="CD524" i="3"/>
  <c r="BF458" i="3"/>
  <c r="BH458" i="3"/>
  <c r="BL458" i="3"/>
  <c r="BN458" i="3"/>
  <c r="BG2050" i="3"/>
  <c r="BK2050" i="3"/>
  <c r="BI2050" i="3" s="1"/>
  <c r="BJ2050" i="3" s="1"/>
  <c r="BN1792" i="3"/>
  <c r="BL1792" i="3"/>
  <c r="BH1792" i="3"/>
  <c r="BF1792" i="3"/>
  <c r="BM1792" i="3"/>
  <c r="BK1796" i="3"/>
  <c r="BI1796" i="3" s="1"/>
  <c r="BJ1796" i="3" s="1"/>
  <c r="BN1789" i="3"/>
  <c r="BL1789" i="3"/>
  <c r="BH1789" i="3"/>
  <c r="BF1789" i="3"/>
  <c r="BM1789" i="3"/>
  <c r="BG1779" i="3"/>
  <c r="BK1779" i="3"/>
  <c r="BI1779" i="3" s="1"/>
  <c r="BJ1779" i="3" s="1"/>
  <c r="BN1783" i="3"/>
  <c r="BL1783" i="3"/>
  <c r="BH1783" i="3"/>
  <c r="BF1783" i="3"/>
  <c r="BM1783" i="3"/>
  <c r="BK1776" i="3"/>
  <c r="BI1776" i="3" s="1"/>
  <c r="BJ1776" i="3" s="1"/>
  <c r="BN1786" i="3"/>
  <c r="BL1786" i="3"/>
  <c r="BH1786" i="3"/>
  <c r="BF1786" i="3"/>
  <c r="BM1786" i="3"/>
  <c r="BG1799" i="3"/>
  <c r="BK1799" i="3"/>
  <c r="BI1799" i="3" s="1"/>
  <c r="BJ1799" i="3" s="1"/>
  <c r="BN1802" i="3"/>
  <c r="BL1802" i="3"/>
  <c r="BH1802" i="3"/>
  <c r="BF1802" i="3"/>
  <c r="BM1802" i="3"/>
  <c r="BK1279" i="3"/>
  <c r="BI1279" i="3" s="1"/>
  <c r="BJ1279" i="3" s="1"/>
  <c r="BN1276" i="3"/>
  <c r="BL1276" i="3"/>
  <c r="BH1276" i="3"/>
  <c r="BF1276" i="3"/>
  <c r="BM1276" i="3"/>
  <c r="BG2051" i="3"/>
  <c r="BK2051" i="3"/>
  <c r="BI2051" i="3" s="1"/>
  <c r="BJ2051" i="3" s="1"/>
  <c r="BN459" i="3"/>
  <c r="BL459" i="3"/>
  <c r="BH459" i="3"/>
  <c r="BF459" i="3"/>
  <c r="BM459" i="3"/>
  <c r="BK525" i="3"/>
  <c r="BI525" i="3" s="1"/>
  <c r="BJ525" i="3" s="1"/>
  <c r="BN1669" i="3"/>
  <c r="BL1669" i="3"/>
  <c r="BH1669" i="3"/>
  <c r="BF1669" i="3"/>
  <c r="BM1669" i="3"/>
  <c r="BG1671" i="3"/>
  <c r="BK1671" i="3"/>
  <c r="BI1671" i="3" s="1"/>
  <c r="BJ1671" i="3" s="1"/>
  <c r="BN1674" i="3"/>
  <c r="BL1674" i="3"/>
  <c r="BH1674" i="3"/>
  <c r="BF1674" i="3"/>
  <c r="BM1674" i="3"/>
  <c r="BK1675" i="3"/>
  <c r="BI1675" i="3" s="1"/>
  <c r="BJ1675" i="3" s="1"/>
  <c r="BN1653" i="3"/>
  <c r="BL1653" i="3"/>
  <c r="BH1653" i="3"/>
  <c r="BF1653" i="3"/>
  <c r="BM1653" i="3"/>
  <c r="BG1655" i="3"/>
  <c r="BK1655" i="3"/>
  <c r="BI1655" i="3" s="1"/>
  <c r="BJ1655" i="3" s="1"/>
  <c r="BN1656" i="3"/>
  <c r="BL1656" i="3"/>
  <c r="BH1656" i="3"/>
  <c r="BF1656" i="3"/>
  <c r="BM1656" i="3"/>
  <c r="BK1677" i="3"/>
  <c r="BI1677" i="3" s="1"/>
  <c r="BJ1677" i="3" s="1"/>
  <c r="BN1658" i="3"/>
  <c r="BL1658" i="3"/>
  <c r="BH1658" i="3"/>
  <c r="BF1658" i="3"/>
  <c r="BM1658" i="3"/>
  <c r="BG1648" i="3"/>
  <c r="BK1648" i="3"/>
  <c r="BI1648" i="3" s="1"/>
  <c r="BJ1648" i="3" s="1"/>
  <c r="BN1678" i="3"/>
  <c r="BL1678" i="3"/>
  <c r="BH1678" i="3"/>
  <c r="BF1678" i="3"/>
  <c r="BM1678" i="3"/>
  <c r="BK1662" i="3"/>
  <c r="BI1662" i="3" s="1"/>
  <c r="BJ1662" i="3" s="1"/>
  <c r="BN1664" i="3"/>
  <c r="BL1664" i="3"/>
  <c r="BH1664" i="3"/>
  <c r="BF1664" i="3"/>
  <c r="BM1664" i="3"/>
  <c r="BG1651" i="3"/>
  <c r="BK1651" i="3"/>
  <c r="BI1651" i="3" s="1"/>
  <c r="BJ1651" i="3" s="1"/>
  <c r="BN1679" i="3"/>
  <c r="BL1679" i="3"/>
  <c r="BH1679" i="3"/>
  <c r="BF1679" i="3"/>
  <c r="BM1679" i="3"/>
  <c r="BK1660" i="3"/>
  <c r="BI1660" i="3" s="1"/>
  <c r="BJ1660" i="3" s="1"/>
  <c r="BN1665" i="3"/>
  <c r="BL1665" i="3"/>
  <c r="BH1665" i="3"/>
  <c r="BF1665" i="3"/>
  <c r="BM1665" i="3"/>
  <c r="BB1667" i="3"/>
  <c r="AY1667" i="3"/>
  <c r="BB610" i="3"/>
  <c r="AY610" i="3"/>
  <c r="BB611" i="3"/>
  <c r="AY611" i="3"/>
  <c r="BB1899" i="3"/>
  <c r="AY1899" i="3"/>
  <c r="BB1897" i="3"/>
  <c r="AY1897" i="3"/>
  <c r="BB1895" i="3"/>
  <c r="AY1895" i="3"/>
  <c r="BB1902" i="3"/>
  <c r="AY1902" i="3"/>
  <c r="BB1901" i="3"/>
  <c r="AY1901" i="3"/>
  <c r="BB1893" i="3"/>
  <c r="AY1893" i="3"/>
  <c r="BB153" i="3"/>
  <c r="AY153" i="3"/>
  <c r="BB143" i="3"/>
  <c r="AY143" i="3"/>
  <c r="BB166" i="3"/>
  <c r="AY166" i="3"/>
  <c r="BB128" i="3"/>
  <c r="AY128" i="3"/>
  <c r="BB124" i="3"/>
  <c r="AY124" i="3"/>
  <c r="BB129" i="3"/>
  <c r="AY129" i="3"/>
  <c r="BB141" i="3"/>
  <c r="AY141" i="3"/>
  <c r="BB122" i="3"/>
  <c r="AY122" i="3"/>
  <c r="BB165" i="3"/>
  <c r="AY165" i="3"/>
  <c r="BB167" i="3"/>
  <c r="AY167" i="3"/>
  <c r="BB161" i="3"/>
  <c r="AY161" i="3"/>
  <c r="BB126" i="3"/>
  <c r="AY126" i="3"/>
  <c r="BB147" i="3"/>
  <c r="AY147" i="3"/>
  <c r="BB119" i="3"/>
  <c r="AY119" i="3"/>
  <c r="BB132" i="3"/>
  <c r="AY132" i="3"/>
  <c r="BB2111" i="3"/>
  <c r="AY2111" i="3"/>
  <c r="BB617" i="3"/>
  <c r="AY617" i="3"/>
  <c r="AY618" i="3"/>
  <c r="BB618" i="3"/>
  <c r="BB621" i="3"/>
  <c r="AY621" i="3"/>
  <c r="AY622" i="3"/>
  <c r="BB622" i="3"/>
  <c r="BB1955" i="3"/>
  <c r="AY1955" i="3"/>
  <c r="BB1956" i="3"/>
  <c r="AY1956" i="3"/>
  <c r="BB32" i="3"/>
  <c r="AY32" i="3"/>
  <c r="BB1590" i="3"/>
  <c r="AY1590" i="3"/>
  <c r="AY1611" i="3"/>
  <c r="BB1611" i="3"/>
  <c r="BB2097" i="3"/>
  <c r="AY2097" i="3"/>
  <c r="AY2105" i="3"/>
  <c r="BB2105" i="3"/>
  <c r="BB2190" i="3"/>
  <c r="AY2190" i="3"/>
  <c r="BB1737" i="3"/>
  <c r="AY1737" i="3"/>
  <c r="BB538" i="3"/>
  <c r="AY538" i="3"/>
  <c r="AY511" i="3"/>
  <c r="BB511" i="3"/>
  <c r="BB724" i="3"/>
  <c r="AY724" i="3"/>
  <c r="AY725" i="3"/>
  <c r="BB725" i="3"/>
  <c r="BB728" i="3"/>
  <c r="AY728" i="3"/>
  <c r="AY1825" i="3"/>
  <c r="BB1825" i="3"/>
  <c r="AY467" i="3"/>
  <c r="BB467" i="3"/>
  <c r="AY1826" i="3"/>
  <c r="BB1826" i="3"/>
  <c r="AY464" i="3"/>
  <c r="BB464" i="3"/>
  <c r="AY1286" i="3"/>
  <c r="BB1286" i="3"/>
  <c r="AY1287" i="3"/>
  <c r="BB1287" i="3"/>
  <c r="AY465" i="3"/>
  <c r="BB465" i="3"/>
  <c r="AY466" i="3"/>
  <c r="BB466" i="3"/>
  <c r="AY1285" i="3"/>
  <c r="BB1285" i="3"/>
  <c r="AY45" i="3"/>
  <c r="BB45" i="3"/>
  <c r="AY47" i="3"/>
  <c r="BB47" i="3"/>
  <c r="AY12" i="3"/>
  <c r="BB12" i="3"/>
  <c r="AY13" i="3"/>
  <c r="BB13" i="3"/>
  <c r="AY468" i="3"/>
  <c r="BB468" i="3"/>
  <c r="AY469" i="3"/>
  <c r="BB469" i="3"/>
  <c r="AY470" i="3"/>
  <c r="BB470" i="3"/>
  <c r="AY1827" i="3"/>
  <c r="BB1827" i="3"/>
  <c r="AY1838" i="3"/>
  <c r="BB1838" i="3"/>
  <c r="AY1839" i="3"/>
  <c r="BB1839" i="3"/>
  <c r="AY471" i="3"/>
  <c r="BB471" i="3"/>
  <c r="AY472" i="3"/>
  <c r="BB472" i="3"/>
  <c r="AY473" i="3"/>
  <c r="BB473" i="3"/>
  <c r="AY474" i="3"/>
  <c r="BB474" i="3"/>
  <c r="AY475" i="3"/>
  <c r="BB475" i="3"/>
  <c r="AY476" i="3"/>
  <c r="BB476" i="3"/>
  <c r="AY477" i="3"/>
  <c r="BB477" i="3"/>
  <c r="AY1957" i="3"/>
  <c r="BB1957" i="3"/>
  <c r="AY1958" i="3"/>
  <c r="BB1958" i="3"/>
  <c r="AY456" i="3"/>
  <c r="BB456" i="3"/>
  <c r="AY67" i="3"/>
  <c r="BB67" i="3"/>
  <c r="AY1284" i="3"/>
  <c r="BB1284" i="3"/>
  <c r="AY1926" i="3"/>
  <c r="BB1926" i="3"/>
  <c r="AY761" i="3"/>
  <c r="BB761" i="3"/>
  <c r="BB1764" i="3"/>
  <c r="AY1764" i="3"/>
  <c r="AY765" i="3"/>
  <c r="BB765" i="3"/>
  <c r="BB768" i="3"/>
  <c r="AY768" i="3"/>
  <c r="AY1841" i="3"/>
  <c r="BB1841" i="3"/>
  <c r="AY1617" i="3"/>
  <c r="BB1617" i="3"/>
  <c r="AY1847" i="3"/>
  <c r="BB1847" i="3"/>
  <c r="AY602" i="3"/>
  <c r="BB602" i="3"/>
  <c r="AY1846" i="3"/>
  <c r="BB1846" i="3"/>
  <c r="AY775" i="3"/>
  <c r="BB775" i="3"/>
  <c r="BB776" i="3"/>
  <c r="AY776" i="3"/>
  <c r="BB783" i="3"/>
  <c r="AY783" i="3"/>
  <c r="BB479" i="3"/>
  <c r="AY479" i="3"/>
  <c r="BB1864" i="3"/>
  <c r="AY1864" i="3"/>
  <c r="BG1330" i="3"/>
  <c r="BK1330" i="3"/>
  <c r="BI1330" i="3" s="1"/>
  <c r="BJ1330" i="3" s="1"/>
  <c r="BM1330" i="3"/>
  <c r="BK1375" i="3"/>
  <c r="BI1375" i="3" s="1"/>
  <c r="BJ1375" i="3" s="1"/>
  <c r="BM1375" i="3"/>
  <c r="BG1868" i="3"/>
  <c r="BK1868" i="3"/>
  <c r="BI1868" i="3" s="1"/>
  <c r="BJ1868" i="3" s="1"/>
  <c r="BM1868" i="3"/>
  <c r="BK1972" i="3"/>
  <c r="BI1972" i="3" s="1"/>
  <c r="BJ1972" i="3" s="1"/>
  <c r="BM1972" i="3"/>
  <c r="BG1042" i="3"/>
  <c r="BK1042" i="3"/>
  <c r="BI1042" i="3" s="1"/>
  <c r="BJ1042" i="3" s="1"/>
  <c r="BM1042" i="3"/>
  <c r="BK1830" i="3"/>
  <c r="BI1830" i="3" s="1"/>
  <c r="BJ1830" i="3" s="1"/>
  <c r="BM1830" i="3"/>
  <c r="BG1833" i="3"/>
  <c r="BK1833" i="3"/>
  <c r="BI1833" i="3" s="1"/>
  <c r="BJ1833" i="3" s="1"/>
  <c r="BM1833" i="3"/>
  <c r="BK1078" i="3"/>
  <c r="BI1078" i="3" s="1"/>
  <c r="BJ1078" i="3" s="1"/>
  <c r="BM1078" i="3"/>
  <c r="BG1470" i="3"/>
  <c r="BK1470" i="3"/>
  <c r="BI1470" i="3" s="1"/>
  <c r="BJ1470" i="3" s="1"/>
  <c r="BM1470" i="3"/>
  <c r="BK312" i="3"/>
  <c r="BI312" i="3" s="1"/>
  <c r="BJ312" i="3" s="1"/>
  <c r="BM312" i="3"/>
  <c r="BG2086" i="3"/>
  <c r="BK2086" i="3"/>
  <c r="BI2086" i="3" s="1"/>
  <c r="BJ2086" i="3" s="1"/>
  <c r="BM2086" i="3"/>
  <c r="BK2084" i="3"/>
  <c r="BI2084" i="3" s="1"/>
  <c r="BJ2084" i="3" s="1"/>
  <c r="BM2084" i="3"/>
  <c r="BG316" i="3"/>
  <c r="BK316" i="3"/>
  <c r="BI316" i="3" s="1"/>
  <c r="BJ316" i="3" s="1"/>
  <c r="BM316" i="3"/>
  <c r="BK319" i="3"/>
  <c r="BI319" i="3" s="1"/>
  <c r="BJ319" i="3" s="1"/>
  <c r="BM319" i="3"/>
  <c r="BG325" i="3"/>
  <c r="BK325" i="3"/>
  <c r="BI325" i="3" s="1"/>
  <c r="BJ325" i="3" s="1"/>
  <c r="BM325" i="3"/>
  <c r="BK2023" i="3"/>
  <c r="BI2023" i="3" s="1"/>
  <c r="BJ2023" i="3" s="1"/>
  <c r="BM2023" i="3"/>
  <c r="BG328" i="3"/>
  <c r="BK328" i="3"/>
  <c r="BI328" i="3" s="1"/>
  <c r="BJ328" i="3" s="1"/>
  <c r="BM328" i="3"/>
  <c r="BK330" i="3"/>
  <c r="BI330" i="3" s="1"/>
  <c r="BJ330" i="3" s="1"/>
  <c r="BM330" i="3"/>
  <c r="BG332" i="3"/>
  <c r="BK332" i="3"/>
  <c r="BI332" i="3" s="1"/>
  <c r="BJ332" i="3" s="1"/>
  <c r="BM332" i="3"/>
  <c r="BK334" i="3"/>
  <c r="BI334" i="3" s="1"/>
  <c r="BJ334" i="3" s="1"/>
  <c r="BM334" i="3"/>
  <c r="BG336" i="3"/>
  <c r="BK336" i="3"/>
  <c r="BI336" i="3" s="1"/>
  <c r="BJ336" i="3" s="1"/>
  <c r="BM336" i="3"/>
  <c r="BK338" i="3"/>
  <c r="BI338" i="3" s="1"/>
  <c r="BJ338" i="3" s="1"/>
  <c r="BM338" i="3"/>
  <c r="BG340" i="3"/>
  <c r="BK340" i="3"/>
  <c r="BI340" i="3" s="1"/>
  <c r="BJ340" i="3" s="1"/>
  <c r="BM340" i="3"/>
  <c r="BK342" i="3"/>
  <c r="BI342" i="3" s="1"/>
  <c r="BJ342" i="3" s="1"/>
  <c r="BM342" i="3"/>
  <c r="BG441" i="3"/>
  <c r="BK441" i="3"/>
  <c r="BI441" i="3" s="1"/>
  <c r="BJ441" i="3" s="1"/>
  <c r="BM441" i="3"/>
  <c r="BK1752" i="3"/>
  <c r="BI1752" i="3" s="1"/>
  <c r="BJ1752" i="3" s="1"/>
  <c r="BM1752" i="3"/>
  <c r="BG1750" i="3"/>
  <c r="BK1750" i="3"/>
  <c r="BI1750" i="3" s="1"/>
  <c r="BJ1750" i="3" s="1"/>
  <c r="BM1750" i="3"/>
  <c r="BK1756" i="3"/>
  <c r="BI1756" i="3" s="1"/>
  <c r="BJ1756" i="3" s="1"/>
  <c r="BM1756" i="3"/>
  <c r="BG348" i="3"/>
  <c r="BK348" i="3"/>
  <c r="BI348" i="3" s="1"/>
  <c r="BJ348" i="3" s="1"/>
  <c r="BM348" i="3"/>
  <c r="BK60" i="3"/>
  <c r="BI60" i="3" s="1"/>
  <c r="BJ60" i="3" s="1"/>
  <c r="BM60" i="3"/>
  <c r="BG59" i="3"/>
  <c r="BK59" i="3"/>
  <c r="BI59" i="3" s="1"/>
  <c r="BJ59" i="3" s="1"/>
  <c r="BM59" i="3"/>
  <c r="BK597" i="3"/>
  <c r="BI597" i="3" s="1"/>
  <c r="BJ597" i="3" s="1"/>
  <c r="BM597" i="3"/>
  <c r="BG598" i="3"/>
  <c r="BK598" i="3"/>
  <c r="BI598" i="3" s="1"/>
  <c r="BJ598" i="3" s="1"/>
  <c r="BM598" i="3"/>
  <c r="BK354" i="3"/>
  <c r="BI354" i="3" s="1"/>
  <c r="BJ354" i="3" s="1"/>
  <c r="BM354" i="3"/>
  <c r="BG1834" i="3"/>
  <c r="BK1834" i="3"/>
  <c r="BI1834" i="3" s="1"/>
  <c r="BJ1834" i="3" s="1"/>
  <c r="BM1834" i="3"/>
  <c r="BK1835" i="3"/>
  <c r="BI1835" i="3" s="1"/>
  <c r="BJ1835" i="3" s="1"/>
  <c r="BM1835" i="3"/>
  <c r="BG62" i="3"/>
  <c r="BK62" i="3"/>
  <c r="BI62" i="3" s="1"/>
  <c r="BJ62" i="3" s="1"/>
  <c r="BM62" i="3"/>
  <c r="BK359" i="3"/>
  <c r="BI359" i="3" s="1"/>
  <c r="BJ359" i="3" s="1"/>
  <c r="BM359" i="3"/>
  <c r="BG360" i="3"/>
  <c r="BK360" i="3"/>
  <c r="BI360" i="3" s="1"/>
  <c r="BJ360" i="3" s="1"/>
  <c r="BM360" i="3"/>
  <c r="BK2153" i="3"/>
  <c r="BI2153" i="3" s="1"/>
  <c r="BJ2153" i="3" s="1"/>
  <c r="BM2153" i="3"/>
  <c r="BG364" i="3"/>
  <c r="BK364" i="3"/>
  <c r="BI364" i="3" s="1"/>
  <c r="BJ364" i="3" s="1"/>
  <c r="BM364" i="3"/>
  <c r="BK366" i="3"/>
  <c r="BI366" i="3" s="1"/>
  <c r="BJ366" i="3" s="1"/>
  <c r="BM366" i="3"/>
  <c r="BG2155" i="3"/>
  <c r="BK2155" i="3"/>
  <c r="BI2155" i="3" s="1"/>
  <c r="BJ2155" i="3" s="1"/>
  <c r="BM2155" i="3"/>
  <c r="BK1878" i="3"/>
  <c r="BI1878" i="3" s="1"/>
  <c r="BJ1878" i="3" s="1"/>
  <c r="BM1878" i="3"/>
  <c r="BG1879" i="3"/>
  <c r="BK1879" i="3"/>
  <c r="BI1879" i="3" s="1"/>
  <c r="BJ1879" i="3" s="1"/>
  <c r="BM1879" i="3"/>
  <c r="BK1033" i="3"/>
  <c r="BI1033" i="3" s="1"/>
  <c r="BJ1033" i="3" s="1"/>
  <c r="BM1033" i="3"/>
  <c r="BG372" i="3"/>
  <c r="BK372" i="3"/>
  <c r="BI372" i="3" s="1"/>
  <c r="BJ372" i="3" s="1"/>
  <c r="BM372" i="3"/>
  <c r="BK374" i="3"/>
  <c r="BI374" i="3" s="1"/>
  <c r="BJ374" i="3" s="1"/>
  <c r="BM374" i="3"/>
  <c r="BG376" i="3"/>
  <c r="BK376" i="3"/>
  <c r="BI376" i="3" s="1"/>
  <c r="BJ376" i="3" s="1"/>
  <c r="BM376" i="3"/>
  <c r="BK378" i="3"/>
  <c r="BI378" i="3" s="1"/>
  <c r="BJ378" i="3" s="1"/>
  <c r="BM378" i="3"/>
  <c r="BG381" i="3"/>
  <c r="BK381" i="3"/>
  <c r="BI381" i="3" s="1"/>
  <c r="BJ381" i="3" s="1"/>
  <c r="BM381" i="3"/>
  <c r="BK383" i="3"/>
  <c r="BI383" i="3" s="1"/>
  <c r="BJ383" i="3" s="1"/>
  <c r="BM383" i="3"/>
  <c r="BG51" i="3"/>
  <c r="BK51" i="3"/>
  <c r="BI51" i="3" s="1"/>
  <c r="BJ51" i="3" s="1"/>
  <c r="BM51" i="3"/>
  <c r="BK388" i="3"/>
  <c r="BI388" i="3" s="1"/>
  <c r="BJ388" i="3" s="1"/>
  <c r="BM388" i="3"/>
  <c r="BG390" i="3"/>
  <c r="BK390" i="3"/>
  <c r="BI390" i="3" s="1"/>
  <c r="BJ390" i="3" s="1"/>
  <c r="BM390" i="3"/>
  <c r="BK392" i="3"/>
  <c r="BI392" i="3" s="1"/>
  <c r="BJ392" i="3" s="1"/>
  <c r="BM392" i="3"/>
  <c r="BG394" i="3"/>
  <c r="BK394" i="3"/>
  <c r="BI394" i="3" s="1"/>
  <c r="BJ394" i="3" s="1"/>
  <c r="BM394" i="3"/>
  <c r="BK395" i="3"/>
  <c r="BI395" i="3" s="1"/>
  <c r="BJ395" i="3" s="1"/>
  <c r="BM395" i="3"/>
  <c r="BG397" i="3"/>
  <c r="BK397" i="3"/>
  <c r="BI397" i="3" s="1"/>
  <c r="BJ397" i="3" s="1"/>
  <c r="BM397" i="3"/>
  <c r="BK1876" i="3"/>
  <c r="BI1876" i="3" s="1"/>
  <c r="BJ1876" i="3" s="1"/>
  <c r="BM1876" i="3"/>
  <c r="BG1877" i="3"/>
  <c r="BK1877" i="3"/>
  <c r="BI1877" i="3" s="1"/>
  <c r="BJ1877" i="3" s="1"/>
  <c r="BM1877" i="3"/>
  <c r="BK1992" i="3"/>
  <c r="BI1992" i="3" s="1"/>
  <c r="BJ1992" i="3" s="1"/>
  <c r="BM1992" i="3"/>
  <c r="BG2172" i="3"/>
  <c r="BK2172" i="3"/>
  <c r="BI2172" i="3" s="1"/>
  <c r="BJ2172" i="3" s="1"/>
  <c r="BM2172" i="3"/>
  <c r="BK1646" i="3"/>
  <c r="BI1646" i="3" s="1"/>
  <c r="BJ1646" i="3" s="1"/>
  <c r="BM1646" i="3"/>
  <c r="BG93" i="3"/>
  <c r="BK93" i="3"/>
  <c r="BI93" i="3" s="1"/>
  <c r="BJ93" i="3" s="1"/>
  <c r="BM93" i="3"/>
  <c r="BK23" i="3"/>
  <c r="BI23" i="3" s="1"/>
  <c r="BJ23" i="3" s="1"/>
  <c r="BM23" i="3"/>
  <c r="BG1643" i="3"/>
  <c r="BK1643" i="3"/>
  <c r="BI1643" i="3" s="1"/>
  <c r="BJ1643" i="3" s="1"/>
  <c r="BM1643" i="3"/>
  <c r="BK1644" i="3"/>
  <c r="BI1644" i="3" s="1"/>
  <c r="BJ1644" i="3" s="1"/>
  <c r="BM1644" i="3"/>
  <c r="BG95" i="3"/>
  <c r="BK95" i="3"/>
  <c r="BI95" i="3" s="1"/>
  <c r="BJ95" i="3" s="1"/>
  <c r="BM95" i="3"/>
  <c r="BK97" i="3"/>
  <c r="BI97" i="3" s="1"/>
  <c r="BJ97" i="3" s="1"/>
  <c r="BM97" i="3"/>
  <c r="BG24" i="3"/>
  <c r="BK24" i="3"/>
  <c r="BI24" i="3" s="1"/>
  <c r="BJ24" i="3" s="1"/>
  <c r="BM24" i="3"/>
  <c r="BK98" i="3"/>
  <c r="BI98" i="3" s="1"/>
  <c r="BJ98" i="3" s="1"/>
  <c r="BM98" i="3"/>
  <c r="BG99" i="3"/>
  <c r="BK99" i="3"/>
  <c r="BI99" i="3" s="1"/>
  <c r="BJ99" i="3" s="1"/>
  <c r="BM99" i="3"/>
  <c r="BK100" i="3"/>
  <c r="BI100" i="3" s="1"/>
  <c r="BJ100" i="3" s="1"/>
  <c r="BM100" i="3"/>
  <c r="BG25" i="3"/>
  <c r="BK25" i="3"/>
  <c r="BI25" i="3" s="1"/>
  <c r="BJ25" i="3" s="1"/>
  <c r="BM25" i="3"/>
  <c r="BK26" i="3"/>
  <c r="BI26" i="3" s="1"/>
  <c r="BJ26" i="3" s="1"/>
  <c r="BM26" i="3"/>
  <c r="BG101" i="3"/>
  <c r="BK101" i="3"/>
  <c r="BI101" i="3" s="1"/>
  <c r="BJ101" i="3" s="1"/>
  <c r="BM101" i="3"/>
  <c r="BK27" i="3"/>
  <c r="BI27" i="3" s="1"/>
  <c r="BJ27" i="3" s="1"/>
  <c r="BM27" i="3"/>
  <c r="BG102" i="3"/>
  <c r="BK102" i="3"/>
  <c r="BI102" i="3" s="1"/>
  <c r="BJ102" i="3" s="1"/>
  <c r="BM102" i="3"/>
  <c r="BK28" i="3"/>
  <c r="BI28" i="3" s="1"/>
  <c r="BJ28" i="3" s="1"/>
  <c r="BM28" i="3"/>
  <c r="BG29" i="3"/>
  <c r="BK29" i="3"/>
  <c r="BI29" i="3" s="1"/>
  <c r="BJ29" i="3" s="1"/>
  <c r="BM29" i="3"/>
  <c r="BK1645" i="3"/>
  <c r="BI1645" i="3" s="1"/>
  <c r="BJ1645" i="3" s="1"/>
  <c r="BM1645" i="3"/>
  <c r="BG103" i="3"/>
  <c r="BK103" i="3"/>
  <c r="BI103" i="3" s="1"/>
  <c r="BJ103" i="3" s="1"/>
  <c r="BM103" i="3"/>
  <c r="BK31" i="3"/>
  <c r="BI31" i="3" s="1"/>
  <c r="BJ31" i="3" s="1"/>
  <c r="BM31" i="3"/>
  <c r="BG1647" i="3"/>
  <c r="BK1647" i="3"/>
  <c r="BI1647" i="3" s="1"/>
  <c r="BJ1647" i="3" s="1"/>
  <c r="BM1647" i="3"/>
  <c r="BK30" i="3"/>
  <c r="BI30" i="3" s="1"/>
  <c r="BJ30" i="3" s="1"/>
  <c r="BM30" i="3"/>
  <c r="BG2110" i="3"/>
  <c r="BK2110" i="3"/>
  <c r="BI2110" i="3" s="1"/>
  <c r="BJ2110" i="3" s="1"/>
  <c r="BM2110" i="3"/>
  <c r="BK2098" i="3"/>
  <c r="BI2098" i="3" s="1"/>
  <c r="BJ2098" i="3" s="1"/>
  <c r="BM2098" i="3"/>
  <c r="BF1303" i="3"/>
  <c r="BH1303" i="3"/>
  <c r="BL1303" i="3"/>
  <c r="BF1304" i="3"/>
  <c r="BH1304" i="3"/>
  <c r="BL1304" i="3"/>
  <c r="BF1305" i="3"/>
  <c r="BH1305" i="3"/>
  <c r="BL1305" i="3"/>
  <c r="BF1307" i="3"/>
  <c r="BH1307" i="3"/>
  <c r="BL1307" i="3"/>
  <c r="BG1312" i="3"/>
  <c r="BK1312" i="3"/>
  <c r="BI1312" i="3" s="1"/>
  <c r="BJ1312" i="3" s="1"/>
  <c r="BM1312" i="3"/>
  <c r="BH1324" i="3"/>
  <c r="BL1324" i="3"/>
  <c r="BG1290" i="3"/>
  <c r="BK1290" i="3"/>
  <c r="BI1290" i="3" s="1"/>
  <c r="BJ1290" i="3" s="1"/>
  <c r="BM1290" i="3"/>
  <c r="BG1291" i="3"/>
  <c r="BK1291" i="3"/>
  <c r="BI1291" i="3" s="1"/>
  <c r="BJ1291" i="3" s="1"/>
  <c r="BM1291" i="3"/>
  <c r="BG599" i="3"/>
  <c r="BK599" i="3"/>
  <c r="BI599" i="3" s="1"/>
  <c r="BJ599" i="3" s="1"/>
  <c r="BM599" i="3"/>
  <c r="BG1292" i="3"/>
  <c r="BK1292" i="3"/>
  <c r="BI1292" i="3" s="1"/>
  <c r="BJ1292" i="3" s="1"/>
  <c r="BM1292" i="3"/>
  <c r="BG1293" i="3"/>
  <c r="BK1293" i="3"/>
  <c r="BI1293" i="3" s="1"/>
  <c r="BJ1293" i="3" s="1"/>
  <c r="BM1293" i="3"/>
  <c r="BG1294" i="3"/>
  <c r="BK1294" i="3"/>
  <c r="BI1294" i="3" s="1"/>
  <c r="BJ1294" i="3" s="1"/>
  <c r="BM1294" i="3"/>
  <c r="BG1295" i="3"/>
  <c r="BK1295" i="3"/>
  <c r="BI1295" i="3" s="1"/>
  <c r="BJ1295" i="3" s="1"/>
  <c r="BM1295" i="3"/>
  <c r="BG1296" i="3"/>
  <c r="BK1296" i="3"/>
  <c r="BI1296" i="3" s="1"/>
  <c r="BJ1296" i="3" s="1"/>
  <c r="BM1296" i="3"/>
  <c r="BG1297" i="3"/>
  <c r="BK1297" i="3"/>
  <c r="BI1297" i="3" s="1"/>
  <c r="BJ1297" i="3" s="1"/>
  <c r="BM1297" i="3"/>
  <c r="BG1298" i="3"/>
  <c r="BK1298" i="3"/>
  <c r="BI1298" i="3" s="1"/>
  <c r="BJ1298" i="3" s="1"/>
  <c r="BM1298" i="3"/>
  <c r="BG1299" i="3"/>
  <c r="BK1299" i="3"/>
  <c r="BI1299" i="3" s="1"/>
  <c r="BJ1299" i="3" s="1"/>
  <c r="BM1299" i="3"/>
  <c r="BG1300" i="3"/>
  <c r="BK1300" i="3"/>
  <c r="BI1300" i="3" s="1"/>
  <c r="BJ1300" i="3" s="1"/>
  <c r="BM1300" i="3"/>
  <c r="BG1301" i="3"/>
  <c r="BK1301" i="3"/>
  <c r="BI1301" i="3" s="1"/>
  <c r="BJ1301" i="3" s="1"/>
  <c r="BM1301" i="3"/>
  <c r="BG1302" i="3"/>
  <c r="BK1302" i="3"/>
  <c r="BI1302" i="3" s="1"/>
  <c r="BJ1302" i="3" s="1"/>
  <c r="BM1302" i="3"/>
  <c r="BG1306" i="3"/>
  <c r="BK1306" i="3"/>
  <c r="BI1306" i="3" s="1"/>
  <c r="BJ1306" i="3" s="1"/>
  <c r="BM1306" i="3"/>
  <c r="BF516" i="3"/>
  <c r="BH516" i="3"/>
  <c r="BL516" i="3"/>
  <c r="BF1076" i="3"/>
  <c r="BH1076" i="3"/>
  <c r="BL1076" i="3"/>
  <c r="BF2174" i="3"/>
  <c r="BH2174" i="3"/>
  <c r="BL2174" i="3"/>
  <c r="BF35" i="3"/>
  <c r="BH35" i="3"/>
  <c r="BL35" i="3"/>
  <c r="BF446" i="3"/>
  <c r="BH446" i="3"/>
  <c r="BL446" i="3"/>
  <c r="BF1758" i="3"/>
  <c r="BH1758" i="3"/>
  <c r="BL1758" i="3"/>
  <c r="BF1075" i="3"/>
  <c r="BH1075" i="3"/>
  <c r="BL1075" i="3"/>
  <c r="BF1757" i="3"/>
  <c r="BH1757" i="3"/>
  <c r="BL1757" i="3"/>
  <c r="BF2106" i="3"/>
  <c r="BH2106" i="3"/>
  <c r="BL2106" i="3"/>
  <c r="BG462" i="3"/>
  <c r="BK462" i="3"/>
  <c r="BI462" i="3" s="1"/>
  <c r="BJ462" i="3" s="1"/>
  <c r="BM462" i="3"/>
  <c r="BH1666" i="3"/>
  <c r="BL1666" i="3"/>
  <c r="BF142" i="3"/>
  <c r="BH142" i="3"/>
  <c r="BL142" i="3"/>
  <c r="BH145" i="3"/>
  <c r="BL145" i="3"/>
  <c r="BF1668" i="3"/>
  <c r="BH1668" i="3"/>
  <c r="BL1668" i="3"/>
  <c r="BH1670" i="3"/>
  <c r="BL1670" i="3"/>
  <c r="BF146" i="3"/>
  <c r="BH146" i="3"/>
  <c r="BL146" i="3"/>
  <c r="BH1673" i="3"/>
  <c r="BL1673" i="3"/>
  <c r="BF148" i="3"/>
  <c r="BH148" i="3"/>
  <c r="BL148" i="3"/>
  <c r="BH152" i="3"/>
  <c r="BL152" i="3"/>
  <c r="BF160" i="3"/>
  <c r="BH160" i="3"/>
  <c r="BL160" i="3"/>
  <c r="BH162" i="3"/>
  <c r="BL162" i="3"/>
  <c r="BF1676" i="3"/>
  <c r="BH1676" i="3"/>
  <c r="BL1676" i="3"/>
  <c r="BH164" i="3"/>
  <c r="BL164" i="3"/>
  <c r="BF118" i="3"/>
  <c r="BH118" i="3"/>
  <c r="BL118" i="3"/>
  <c r="BH120" i="3"/>
  <c r="BL120" i="3"/>
  <c r="BF1891" i="3"/>
  <c r="BH1891" i="3"/>
  <c r="BL1891" i="3"/>
  <c r="BH609" i="3"/>
  <c r="BL609" i="3"/>
  <c r="BF1649" i="3"/>
  <c r="BH1649" i="3"/>
  <c r="BL1649" i="3"/>
  <c r="BH121" i="3"/>
  <c r="BL121" i="3"/>
  <c r="BF123" i="3"/>
  <c r="BH123" i="3"/>
  <c r="BL123" i="3"/>
  <c r="BH1650" i="3"/>
  <c r="BL1650" i="3"/>
  <c r="BF125" i="3"/>
  <c r="BH125" i="3"/>
  <c r="BL125" i="3"/>
  <c r="BH1892" i="3"/>
  <c r="BL1892" i="3"/>
  <c r="BF1894" i="3"/>
  <c r="BH1894" i="3"/>
  <c r="BL1894" i="3"/>
  <c r="BH1896" i="3"/>
  <c r="BL1896" i="3"/>
  <c r="BF1652" i="3"/>
  <c r="BH1652" i="3"/>
  <c r="BL1652" i="3"/>
  <c r="BH127" i="3"/>
  <c r="BL127" i="3"/>
  <c r="BF1654" i="3"/>
  <c r="BH1654" i="3"/>
  <c r="BL1654" i="3"/>
  <c r="BH1898" i="3"/>
  <c r="BL1898" i="3"/>
  <c r="BF130" i="3"/>
  <c r="BH130" i="3"/>
  <c r="BL130" i="3"/>
  <c r="BH1900" i="3"/>
  <c r="BL1900" i="3"/>
  <c r="BF1657" i="3"/>
  <c r="BH1657" i="3"/>
  <c r="BL1657" i="3"/>
  <c r="BH131" i="3"/>
  <c r="BL131" i="3"/>
  <c r="BF1659" i="3"/>
  <c r="BH1659" i="3"/>
  <c r="BL1659" i="3"/>
  <c r="BH139" i="3"/>
  <c r="BL139" i="3"/>
  <c r="BF1661" i="3"/>
  <c r="BH1661" i="3"/>
  <c r="BL1661" i="3"/>
  <c r="BH1663" i="3"/>
  <c r="BL1663" i="3"/>
  <c r="BF140" i="3"/>
  <c r="BH140" i="3"/>
  <c r="BL140" i="3"/>
  <c r="BH568" i="3"/>
  <c r="BL568" i="3"/>
  <c r="BG1031" i="3"/>
  <c r="BK1031" i="3"/>
  <c r="BI1031" i="3" s="1"/>
  <c r="BJ1031" i="3" s="1"/>
  <c r="BM1031" i="3"/>
  <c r="BG1032" i="3"/>
  <c r="BK1032" i="3"/>
  <c r="BI1032" i="3" s="1"/>
  <c r="BJ1032" i="3" s="1"/>
  <c r="BM1032" i="3"/>
  <c r="BG1741" i="3"/>
  <c r="BK1741" i="3"/>
  <c r="BI1741" i="3" s="1"/>
  <c r="BJ1741" i="3" s="1"/>
  <c r="BM1741" i="3"/>
  <c r="BG1917" i="3"/>
  <c r="BK1917" i="3"/>
  <c r="BI1917" i="3" s="1"/>
  <c r="BJ1917" i="3" s="1"/>
  <c r="BM1917" i="3"/>
  <c r="BG1920" i="3"/>
  <c r="BK1920" i="3"/>
  <c r="BI1920" i="3" s="1"/>
  <c r="BJ1920" i="3" s="1"/>
  <c r="BM1920" i="3"/>
  <c r="BG1923" i="3"/>
  <c r="BK1923" i="3"/>
  <c r="BI1923" i="3" s="1"/>
  <c r="BJ1923" i="3" s="1"/>
  <c r="BM1923" i="3"/>
  <c r="BG998" i="3"/>
  <c r="BK998" i="3"/>
  <c r="BI998" i="3" s="1"/>
  <c r="BJ998" i="3" s="1"/>
  <c r="BM998" i="3"/>
  <c r="BG1913" i="3"/>
  <c r="BK1913" i="3"/>
  <c r="BI1913" i="3" s="1"/>
  <c r="BJ1913" i="3" s="1"/>
  <c r="BM1913" i="3"/>
  <c r="BG1915" i="3"/>
  <c r="BK1915" i="3"/>
  <c r="BI1915" i="3" s="1"/>
  <c r="BJ1915" i="3" s="1"/>
  <c r="BM1915" i="3"/>
  <c r="BG2173" i="3"/>
  <c r="BK2173" i="3"/>
  <c r="BI2173" i="3" s="1"/>
  <c r="BJ2173" i="3" s="1"/>
  <c r="BM2173" i="3"/>
  <c r="BG506" i="3"/>
  <c r="BK506" i="3"/>
  <c r="BI506" i="3" s="1"/>
  <c r="BJ506" i="3" s="1"/>
  <c r="BM506" i="3"/>
  <c r="BF73" i="3"/>
  <c r="BH73" i="3"/>
  <c r="BL73" i="3"/>
  <c r="BG74" i="3"/>
  <c r="BK74" i="3"/>
  <c r="BI74" i="3" s="1"/>
  <c r="BJ74" i="3" s="1"/>
  <c r="BM74" i="3"/>
  <c r="BH508" i="3"/>
  <c r="BL508" i="3"/>
  <c r="BG507" i="3"/>
  <c r="BK507" i="3"/>
  <c r="BI507" i="3" s="1"/>
  <c r="BJ507" i="3" s="1"/>
  <c r="BM507" i="3"/>
  <c r="BF1836" i="3"/>
  <c r="BH1836" i="3"/>
  <c r="BL1836" i="3"/>
  <c r="BF997" i="3"/>
  <c r="BH997" i="3"/>
  <c r="BL997" i="3"/>
  <c r="BF1771" i="3"/>
  <c r="BH1771" i="3"/>
  <c r="BL1771" i="3"/>
  <c r="BF1842" i="3"/>
  <c r="BH1842" i="3"/>
  <c r="BL1842" i="3"/>
  <c r="BF1844" i="3"/>
  <c r="BH1844" i="3"/>
  <c r="BL1844" i="3"/>
  <c r="BF1845" i="3"/>
  <c r="BH1845" i="3"/>
  <c r="BL1845" i="3"/>
  <c r="BF1618" i="3"/>
  <c r="BH1618" i="3"/>
  <c r="BL1618" i="3"/>
  <c r="BF1619" i="3"/>
  <c r="BH1619" i="3"/>
  <c r="BL1619" i="3"/>
  <c r="BF1843" i="3"/>
  <c r="BH1843" i="3"/>
  <c r="BL1843" i="3"/>
  <c r="BF1620" i="3"/>
  <c r="BH1620" i="3"/>
  <c r="BL1620" i="3"/>
  <c r="BF1772" i="3"/>
  <c r="BH1772" i="3"/>
  <c r="BL1772" i="3"/>
  <c r="BF2109" i="3"/>
  <c r="BH2109" i="3"/>
  <c r="BL2109" i="3"/>
  <c r="BF1773" i="3"/>
  <c r="BH1773" i="3"/>
  <c r="BL1773" i="3"/>
  <c r="BF16" i="3"/>
  <c r="BH16" i="3"/>
  <c r="BL16" i="3"/>
  <c r="BG1774" i="3"/>
  <c r="BK1774" i="3"/>
  <c r="BI1774" i="3" s="1"/>
  <c r="BJ1774" i="3" s="1"/>
  <c r="BM1774" i="3"/>
  <c r="BG2049" i="3"/>
  <c r="BK2049" i="3"/>
  <c r="BI2049" i="3" s="1"/>
  <c r="BJ2049" i="3" s="1"/>
  <c r="BM2049" i="3"/>
  <c r="BG1797" i="3"/>
  <c r="BK1797" i="3"/>
  <c r="BI1797" i="3" s="1"/>
  <c r="BJ1797" i="3" s="1"/>
  <c r="BM1797" i="3"/>
  <c r="BG1790" i="3"/>
  <c r="BK1790" i="3"/>
  <c r="BI1790" i="3" s="1"/>
  <c r="BJ1790" i="3" s="1"/>
  <c r="BM1790" i="3"/>
  <c r="BG1777" i="3"/>
  <c r="BK1777" i="3"/>
  <c r="BI1777" i="3" s="1"/>
  <c r="BJ1777" i="3" s="1"/>
  <c r="BM1777" i="3"/>
  <c r="BG1781" i="3"/>
  <c r="BK1781" i="3"/>
  <c r="BI1781" i="3" s="1"/>
  <c r="BJ1781" i="3" s="1"/>
  <c r="BM1781" i="3"/>
  <c r="BG1784" i="3"/>
  <c r="BK1784" i="3"/>
  <c r="BI1784" i="3" s="1"/>
  <c r="BJ1784" i="3" s="1"/>
  <c r="BM1784" i="3"/>
  <c r="BG1787" i="3"/>
  <c r="BK1787" i="3"/>
  <c r="BI1787" i="3" s="1"/>
  <c r="BJ1787" i="3" s="1"/>
  <c r="BM1787" i="3"/>
  <c r="BG1794" i="3"/>
  <c r="BK1794" i="3"/>
  <c r="BI1794" i="3" s="1"/>
  <c r="BJ1794" i="3" s="1"/>
  <c r="BM1794" i="3"/>
  <c r="BG1800" i="3"/>
  <c r="BK1800" i="3"/>
  <c r="BI1800" i="3" s="1"/>
  <c r="BJ1800" i="3" s="1"/>
  <c r="BM1800" i="3"/>
  <c r="BG1222" i="3"/>
  <c r="BK1222" i="3"/>
  <c r="BI1222" i="3" s="1"/>
  <c r="BJ1222" i="3" s="1"/>
  <c r="BM1222" i="3"/>
  <c r="BG523" i="3"/>
  <c r="BK523" i="3"/>
  <c r="BI523" i="3" s="1"/>
  <c r="BJ523" i="3" s="1"/>
  <c r="BM523" i="3"/>
  <c r="BG457" i="3"/>
  <c r="BK457" i="3"/>
  <c r="BI457" i="3" s="1"/>
  <c r="BJ457" i="3" s="1"/>
  <c r="BM457" i="3"/>
  <c r="BG1277" i="3"/>
  <c r="BK1277" i="3"/>
  <c r="BI1277" i="3" s="1"/>
  <c r="BJ1277" i="3" s="1"/>
  <c r="BM1277" i="3"/>
  <c r="BG1793" i="3"/>
  <c r="BK1793" i="3"/>
  <c r="BI1793" i="3" s="1"/>
  <c r="BJ1793" i="3" s="1"/>
  <c r="BM1793" i="3"/>
  <c r="BG1782" i="3"/>
  <c r="BK1782" i="3"/>
  <c r="BI1782" i="3" s="1"/>
  <c r="BJ1782" i="3" s="1"/>
  <c r="BM1782" i="3"/>
  <c r="BG1775" i="3"/>
  <c r="BK1775" i="3"/>
  <c r="BI1775" i="3" s="1"/>
  <c r="BJ1775" i="3" s="1"/>
  <c r="BM1775" i="3"/>
  <c r="BG1778" i="3"/>
  <c r="BK1778" i="3"/>
  <c r="BI1778" i="3" s="1"/>
  <c r="BJ1778" i="3" s="1"/>
  <c r="BM1778" i="3"/>
  <c r="BG1785" i="3"/>
  <c r="BK1785" i="3"/>
  <c r="BI1785" i="3" s="1"/>
  <c r="BJ1785" i="3" s="1"/>
  <c r="BM1785" i="3"/>
  <c r="BG1791" i="3"/>
  <c r="BK1791" i="3"/>
  <c r="BI1791" i="3" s="1"/>
  <c r="BJ1791" i="3" s="1"/>
  <c r="BM1791" i="3"/>
  <c r="BG1795" i="3"/>
  <c r="BK1795" i="3"/>
  <c r="BI1795" i="3" s="1"/>
  <c r="BJ1795" i="3" s="1"/>
  <c r="BM1795" i="3"/>
  <c r="BG1788" i="3"/>
  <c r="BK1788" i="3"/>
  <c r="BI1788" i="3" s="1"/>
  <c r="BJ1788" i="3" s="1"/>
  <c r="BM1788" i="3"/>
  <c r="BG1801" i="3"/>
  <c r="BK1801" i="3"/>
  <c r="BI1801" i="3" s="1"/>
  <c r="BJ1801" i="3" s="1"/>
  <c r="BM1801" i="3"/>
  <c r="BG1798" i="3"/>
  <c r="BK1798" i="3"/>
  <c r="BI1798" i="3" s="1"/>
  <c r="BJ1798" i="3" s="1"/>
  <c r="BM1798" i="3"/>
  <c r="BG1223" i="3"/>
  <c r="BK1223" i="3"/>
  <c r="BI1223" i="3" s="1"/>
  <c r="BJ1223" i="3" s="1"/>
  <c r="BM1223" i="3"/>
  <c r="BG1278" i="3"/>
  <c r="BK1278" i="3"/>
  <c r="BI1278" i="3" s="1"/>
  <c r="BJ1278" i="3" s="1"/>
  <c r="BM1278" i="3"/>
  <c r="BG524" i="3"/>
  <c r="BK524" i="3"/>
  <c r="BI524" i="3" s="1"/>
  <c r="BJ524" i="3" s="1"/>
  <c r="BM524" i="3"/>
  <c r="BG458" i="3"/>
  <c r="BK458" i="3"/>
  <c r="BI458" i="3" s="1"/>
  <c r="BJ458" i="3" s="1"/>
  <c r="BM458" i="3"/>
  <c r="BN2050" i="3"/>
  <c r="BL2050" i="3"/>
  <c r="BH2050" i="3"/>
  <c r="BF2050" i="3"/>
  <c r="BM2050" i="3"/>
  <c r="BN1796" i="3"/>
  <c r="BL1796" i="3"/>
  <c r="BH1796" i="3"/>
  <c r="BM1796" i="3"/>
  <c r="BN1779" i="3"/>
  <c r="BL1779" i="3"/>
  <c r="BH1779" i="3"/>
  <c r="BF1779" i="3"/>
  <c r="BM1779" i="3"/>
  <c r="BN1776" i="3"/>
  <c r="BL1776" i="3"/>
  <c r="BH1776" i="3"/>
  <c r="BM1776" i="3"/>
  <c r="BN1799" i="3"/>
  <c r="BL1799" i="3"/>
  <c r="BH1799" i="3"/>
  <c r="BF1799" i="3"/>
  <c r="BM1799" i="3"/>
  <c r="BN1279" i="3"/>
  <c r="BL1279" i="3"/>
  <c r="BH1279" i="3"/>
  <c r="BM1279" i="3"/>
  <c r="BN2051" i="3"/>
  <c r="BL2051" i="3"/>
  <c r="BH2051" i="3"/>
  <c r="BF2051" i="3"/>
  <c r="BM2051" i="3"/>
  <c r="BN525" i="3"/>
  <c r="BL525" i="3"/>
  <c r="BH525" i="3"/>
  <c r="BM525" i="3"/>
  <c r="BN1671" i="3"/>
  <c r="BL1671" i="3"/>
  <c r="BH1671" i="3"/>
  <c r="BF1671" i="3"/>
  <c r="BM1671" i="3"/>
  <c r="BN1675" i="3"/>
  <c r="BL1675" i="3"/>
  <c r="BH1675" i="3"/>
  <c r="BM1675" i="3"/>
  <c r="BN1655" i="3"/>
  <c r="BL1655" i="3"/>
  <c r="BH1655" i="3"/>
  <c r="BF1655" i="3"/>
  <c r="BM1655" i="3"/>
  <c r="BN1677" i="3"/>
  <c r="BL1677" i="3"/>
  <c r="BH1677" i="3"/>
  <c r="BM1677" i="3"/>
  <c r="BN1648" i="3"/>
  <c r="BL1648" i="3"/>
  <c r="BH1648" i="3"/>
  <c r="BF1648" i="3"/>
  <c r="BM1648" i="3"/>
  <c r="BN1662" i="3"/>
  <c r="BL1662" i="3"/>
  <c r="BH1662" i="3"/>
  <c r="BM1662" i="3"/>
  <c r="BN1651" i="3"/>
  <c r="BL1651" i="3"/>
  <c r="BH1651" i="3"/>
  <c r="BF1651" i="3"/>
  <c r="BM1651" i="3"/>
  <c r="BN1660" i="3"/>
  <c r="BL1660" i="3"/>
  <c r="BH1660" i="3"/>
  <c r="BM1660" i="3"/>
  <c r="BN1672" i="3"/>
  <c r="BL1672" i="3"/>
  <c r="BH1672" i="3"/>
  <c r="BF1672" i="3"/>
  <c r="BO1672" i="3"/>
  <c r="BM1672" i="3"/>
  <c r="BK1672" i="3"/>
  <c r="BI1672" i="3" s="1"/>
  <c r="BJ1672" i="3" s="1"/>
  <c r="BB619" i="3"/>
  <c r="AY619" i="3"/>
  <c r="AY620" i="3"/>
  <c r="BB620" i="3"/>
  <c r="BB1924" i="3"/>
  <c r="AY1924" i="3"/>
  <c r="BB1024" i="3"/>
  <c r="AY1024" i="3"/>
  <c r="BB1029" i="3"/>
  <c r="AY1029" i="3"/>
  <c r="BB1026" i="3"/>
  <c r="AY1026" i="3"/>
  <c r="BB1919" i="3"/>
  <c r="AY1919" i="3"/>
  <c r="BB1001" i="3"/>
  <c r="AY1001" i="3"/>
  <c r="BB1928" i="3"/>
  <c r="AY1928" i="3"/>
  <c r="BB1022" i="3"/>
  <c r="AY1022" i="3"/>
  <c r="BB1025" i="3"/>
  <c r="AY1025" i="3"/>
  <c r="BB1028" i="3"/>
  <c r="AY1028" i="3"/>
  <c r="BB1030" i="3"/>
  <c r="AY1030" i="3"/>
  <c r="BB1921" i="3"/>
  <c r="AY1921" i="3"/>
  <c r="BB1927" i="3"/>
  <c r="AY1927" i="3"/>
  <c r="BB1021" i="3"/>
  <c r="AY1021" i="3"/>
  <c r="BB1027" i="3"/>
  <c r="AY1027" i="3"/>
  <c r="BB1925" i="3"/>
  <c r="AY1925" i="3"/>
  <c r="BB1023" i="3"/>
  <c r="AY1023" i="3"/>
  <c r="BB1914" i="3"/>
  <c r="AY1914" i="3"/>
  <c r="BB1916" i="3"/>
  <c r="AY1916" i="3"/>
  <c r="BB1918" i="3"/>
  <c r="AY1918" i="3"/>
  <c r="BB1922" i="3"/>
  <c r="AY1922" i="3"/>
  <c r="BB999" i="3"/>
  <c r="AY999" i="3"/>
  <c r="BB1765" i="3"/>
  <c r="AY1765" i="3"/>
  <c r="BB1766" i="3"/>
  <c r="AY1766" i="3"/>
  <c r="BB1768" i="3"/>
  <c r="AY1768" i="3"/>
  <c r="BB1769" i="3"/>
  <c r="AY1769" i="3"/>
  <c r="BB1770" i="3"/>
  <c r="AY1770" i="3"/>
  <c r="BB650" i="3"/>
  <c r="AY650" i="3"/>
  <c r="AY37" i="3"/>
  <c r="BB37" i="3"/>
  <c r="AY1282" i="3"/>
  <c r="BB1282" i="3"/>
  <c r="AY1966" i="3"/>
  <c r="BB1966" i="3"/>
  <c r="AY1818" i="3"/>
  <c r="BB1818" i="3"/>
  <c r="AY38" i="3"/>
  <c r="BB38" i="3"/>
  <c r="AY1819" i="3"/>
  <c r="BB1819" i="3"/>
  <c r="AY1967" i="3"/>
  <c r="BB1967" i="3"/>
  <c r="AY39" i="3"/>
  <c r="BB39" i="3"/>
  <c r="AY40" i="3"/>
  <c r="BB40" i="3"/>
  <c r="AY1820" i="3"/>
  <c r="BB1820" i="3"/>
  <c r="AY41" i="3"/>
  <c r="BB41" i="3"/>
  <c r="AY11" i="3"/>
  <c r="BB11" i="3"/>
  <c r="AY461" i="3"/>
  <c r="BB461" i="3"/>
  <c r="AY1968" i="3"/>
  <c r="BB1968" i="3"/>
  <c r="AY463" i="3"/>
  <c r="BB463" i="3"/>
  <c r="AY1821" i="3"/>
  <c r="BB1821" i="3"/>
  <c r="AY1969" i="3"/>
  <c r="BB1969" i="3"/>
  <c r="AY1822" i="3"/>
  <c r="BB1822" i="3"/>
  <c r="AY42" i="3"/>
  <c r="BB42" i="3"/>
  <c r="AY1823" i="3"/>
  <c r="BB1823" i="3"/>
  <c r="AY1283" i="3"/>
  <c r="BB1283" i="3"/>
  <c r="AY1849" i="3"/>
  <c r="BB1849" i="3"/>
  <c r="AY61" i="3"/>
  <c r="BB61" i="3"/>
  <c r="AY2104" i="3"/>
  <c r="BB2104" i="3"/>
  <c r="AY675" i="3"/>
  <c r="BB675" i="3"/>
  <c r="BB1609" i="3"/>
  <c r="AY1609" i="3"/>
  <c r="AY2043" i="3"/>
  <c r="BB2043" i="3"/>
  <c r="AY2152" i="3"/>
  <c r="BB2152" i="3"/>
  <c r="AY1740" i="3"/>
  <c r="BB1740" i="3"/>
  <c r="AY685" i="3"/>
  <c r="BB685" i="3"/>
  <c r="BB1615" i="3"/>
  <c r="AY1615" i="3"/>
  <c r="AY488" i="3"/>
  <c r="BB488" i="3"/>
  <c r="AY556" i="3"/>
  <c r="BB556" i="3"/>
  <c r="AY557" i="3"/>
  <c r="BB557" i="3"/>
  <c r="AY487" i="3"/>
  <c r="BB487" i="3"/>
  <c r="AY489" i="3"/>
  <c r="BB489" i="3"/>
  <c r="AY491" i="3"/>
  <c r="BB491" i="3"/>
  <c r="AY492" i="3"/>
  <c r="BB492" i="3"/>
  <c r="AY493" i="3"/>
  <c r="BB493" i="3"/>
  <c r="AY494" i="3"/>
  <c r="BB494" i="3"/>
  <c r="AY495" i="3"/>
  <c r="BB495" i="3"/>
  <c r="AY496" i="3"/>
  <c r="BB496" i="3"/>
  <c r="AY497" i="3"/>
  <c r="BB497" i="3"/>
  <c r="AY1288" i="3"/>
  <c r="BB1288" i="3"/>
  <c r="AY1979" i="3"/>
  <c r="BB1979" i="3"/>
  <c r="AY1980" i="3"/>
  <c r="BB1980" i="3"/>
  <c r="AY1981" i="3"/>
  <c r="BB1981" i="3"/>
  <c r="AY558" i="3"/>
  <c r="BB558" i="3"/>
  <c r="AY490" i="3"/>
  <c r="BB490" i="3"/>
  <c r="AY707" i="3"/>
  <c r="BB707" i="3"/>
  <c r="BB2189" i="3"/>
  <c r="AY2189" i="3"/>
  <c r="BB542" i="3"/>
  <c r="AY542" i="3"/>
  <c r="BB543" i="3"/>
  <c r="AY543" i="3"/>
  <c r="BB544" i="3"/>
  <c r="AY544" i="3"/>
  <c r="BB1080" i="3"/>
  <c r="AY1080" i="3"/>
  <c r="BB1081" i="3"/>
  <c r="AY1081" i="3"/>
  <c r="BB1082" i="3"/>
  <c r="AY1082" i="3"/>
  <c r="BB1083" i="3"/>
  <c r="AY1083" i="3"/>
  <c r="BB1763" i="3"/>
  <c r="AY1763" i="3"/>
  <c r="BB539" i="3"/>
  <c r="AY539" i="3"/>
  <c r="AY1084" i="3"/>
  <c r="BB1084" i="3"/>
  <c r="AY723" i="3"/>
  <c r="BB723" i="3"/>
  <c r="BB726" i="3"/>
  <c r="AY726" i="3"/>
  <c r="AY727" i="3"/>
  <c r="BB727" i="3"/>
  <c r="BB762" i="3"/>
  <c r="AY762" i="3"/>
  <c r="AY763" i="3"/>
  <c r="BB763" i="3"/>
  <c r="BB766" i="3"/>
  <c r="AY766" i="3"/>
  <c r="AY2143" i="3"/>
  <c r="BB2143" i="3"/>
  <c r="AY601" i="3"/>
  <c r="BB601" i="3"/>
  <c r="AY777" i="3"/>
  <c r="BB777" i="3"/>
  <c r="BB1970" i="3"/>
  <c r="AY1970" i="3"/>
  <c r="BB1971" i="3"/>
  <c r="AY1971" i="3"/>
  <c r="BB451" i="3"/>
  <c r="AY451" i="3"/>
  <c r="BB478" i="3"/>
  <c r="AY478" i="3"/>
  <c r="BB546" i="3"/>
  <c r="AY546" i="3"/>
  <c r="BB1856" i="3"/>
  <c r="AY1856" i="3"/>
  <c r="BG1667" i="3"/>
  <c r="BK1667" i="3"/>
  <c r="BI1667" i="3" s="1"/>
  <c r="BJ1667" i="3" s="1"/>
  <c r="BM1667" i="3"/>
  <c r="BO1667" i="3"/>
  <c r="BG610" i="3"/>
  <c r="BK610" i="3"/>
  <c r="BI610" i="3" s="1"/>
  <c r="BJ610" i="3" s="1"/>
  <c r="BM610" i="3"/>
  <c r="BO610" i="3"/>
  <c r="BG611" i="3"/>
  <c r="BK611" i="3"/>
  <c r="BI611" i="3" s="1"/>
  <c r="BJ611" i="3" s="1"/>
  <c r="BM611" i="3"/>
  <c r="BO611" i="3"/>
  <c r="BG1899" i="3"/>
  <c r="BK1899" i="3"/>
  <c r="BI1899" i="3" s="1"/>
  <c r="BJ1899" i="3" s="1"/>
  <c r="BM1899" i="3"/>
  <c r="BO1899" i="3"/>
  <c r="BG1897" i="3"/>
  <c r="BK1897" i="3"/>
  <c r="BI1897" i="3" s="1"/>
  <c r="BJ1897" i="3" s="1"/>
  <c r="BM1897" i="3"/>
  <c r="BO1897" i="3"/>
  <c r="BG1895" i="3"/>
  <c r="BK1895" i="3"/>
  <c r="BI1895" i="3" s="1"/>
  <c r="BJ1895" i="3" s="1"/>
  <c r="BM1895" i="3"/>
  <c r="BO1895" i="3"/>
  <c r="BG1902" i="3"/>
  <c r="BK1902" i="3"/>
  <c r="BI1902" i="3" s="1"/>
  <c r="BJ1902" i="3" s="1"/>
  <c r="BM1902" i="3"/>
  <c r="BO1902" i="3"/>
  <c r="BG1901" i="3"/>
  <c r="BK1901" i="3"/>
  <c r="BI1901" i="3" s="1"/>
  <c r="BJ1901" i="3" s="1"/>
  <c r="BM1901" i="3"/>
  <c r="BO1901" i="3"/>
  <c r="BG1893" i="3"/>
  <c r="BK1893" i="3"/>
  <c r="BI1893" i="3" s="1"/>
  <c r="BJ1893" i="3" s="1"/>
  <c r="BM1893" i="3"/>
  <c r="BO1893" i="3"/>
  <c r="BG153" i="3"/>
  <c r="BK153" i="3"/>
  <c r="BI153" i="3" s="1"/>
  <c r="BJ153" i="3" s="1"/>
  <c r="BM153" i="3"/>
  <c r="BO153" i="3"/>
  <c r="BG143" i="3"/>
  <c r="BK143" i="3"/>
  <c r="BI143" i="3" s="1"/>
  <c r="BJ143" i="3" s="1"/>
  <c r="BM143" i="3"/>
  <c r="BO143" i="3"/>
  <c r="BG166" i="3"/>
  <c r="BK166" i="3"/>
  <c r="BI166" i="3" s="1"/>
  <c r="BJ166" i="3" s="1"/>
  <c r="BM166" i="3"/>
  <c r="BO166" i="3"/>
  <c r="BG128" i="3"/>
  <c r="BK128" i="3"/>
  <c r="BI128" i="3" s="1"/>
  <c r="BJ128" i="3" s="1"/>
  <c r="BM128" i="3"/>
  <c r="BO128" i="3"/>
  <c r="BG124" i="3"/>
  <c r="BK124" i="3"/>
  <c r="BI124" i="3" s="1"/>
  <c r="BJ124" i="3" s="1"/>
  <c r="BM124" i="3"/>
  <c r="BO124" i="3"/>
  <c r="BG129" i="3"/>
  <c r="BK129" i="3"/>
  <c r="BI129" i="3" s="1"/>
  <c r="BJ129" i="3" s="1"/>
  <c r="BM129" i="3"/>
  <c r="BO129" i="3"/>
  <c r="BG141" i="3"/>
  <c r="BK141" i="3"/>
  <c r="BI141" i="3" s="1"/>
  <c r="BJ141" i="3" s="1"/>
  <c r="BM141" i="3"/>
  <c r="BO141" i="3"/>
  <c r="BG122" i="3"/>
  <c r="BK122" i="3"/>
  <c r="BI122" i="3" s="1"/>
  <c r="BJ122" i="3" s="1"/>
  <c r="BM122" i="3"/>
  <c r="BO122" i="3"/>
  <c r="BG165" i="3"/>
  <c r="BK165" i="3"/>
  <c r="BI165" i="3" s="1"/>
  <c r="BJ165" i="3" s="1"/>
  <c r="BM165" i="3"/>
  <c r="BO165" i="3"/>
  <c r="BG167" i="3"/>
  <c r="BK167" i="3"/>
  <c r="BI167" i="3" s="1"/>
  <c r="BJ167" i="3" s="1"/>
  <c r="BM167" i="3"/>
  <c r="BO167" i="3"/>
  <c r="BG161" i="3"/>
  <c r="BK161" i="3"/>
  <c r="BI161" i="3" s="1"/>
  <c r="BJ161" i="3" s="1"/>
  <c r="BM161" i="3"/>
  <c r="BO161" i="3"/>
  <c r="BG126" i="3"/>
  <c r="BK126" i="3"/>
  <c r="BI126" i="3" s="1"/>
  <c r="BJ126" i="3" s="1"/>
  <c r="BM126" i="3"/>
  <c r="BO126" i="3"/>
  <c r="BG147" i="3"/>
  <c r="BK147" i="3"/>
  <c r="BI147" i="3" s="1"/>
  <c r="BJ147" i="3" s="1"/>
  <c r="BM147" i="3"/>
  <c r="BO147" i="3"/>
  <c r="BG119" i="3"/>
  <c r="BK119" i="3"/>
  <c r="BI119" i="3" s="1"/>
  <c r="BJ119" i="3" s="1"/>
  <c r="BM119" i="3"/>
  <c r="BO119" i="3"/>
  <c r="BG132" i="3"/>
  <c r="BK132" i="3"/>
  <c r="BI132" i="3" s="1"/>
  <c r="BJ132" i="3" s="1"/>
  <c r="BM132" i="3"/>
  <c r="BO132" i="3"/>
  <c r="BG2111" i="3"/>
  <c r="BK2111" i="3"/>
  <c r="BI2111" i="3" s="1"/>
  <c r="BJ2111" i="3" s="1"/>
  <c r="BM2111" i="3"/>
  <c r="BO2111" i="3"/>
  <c r="BG617" i="3"/>
  <c r="BK617" i="3"/>
  <c r="BI617" i="3" s="1"/>
  <c r="BJ617" i="3" s="1"/>
  <c r="BM617" i="3"/>
  <c r="BO617" i="3"/>
  <c r="BL618" i="3"/>
  <c r="CD618" i="3"/>
  <c r="BG619" i="3"/>
  <c r="BK619" i="3"/>
  <c r="BI619" i="3" s="1"/>
  <c r="BJ619" i="3" s="1"/>
  <c r="BM619" i="3"/>
  <c r="BO619" i="3"/>
  <c r="BL620" i="3"/>
  <c r="CD620" i="3"/>
  <c r="BG621" i="3"/>
  <c r="BK621" i="3"/>
  <c r="BI621" i="3" s="1"/>
  <c r="BJ621" i="3" s="1"/>
  <c r="BM621" i="3"/>
  <c r="BO621" i="3"/>
  <c r="BL622" i="3"/>
  <c r="CD622" i="3"/>
  <c r="BG1924" i="3"/>
  <c r="BK1924" i="3"/>
  <c r="BI1924" i="3" s="1"/>
  <c r="BJ1924" i="3" s="1"/>
  <c r="BM1924" i="3"/>
  <c r="BO1924" i="3"/>
  <c r="BG1024" i="3"/>
  <c r="BK1024" i="3"/>
  <c r="BI1024" i="3" s="1"/>
  <c r="BJ1024" i="3" s="1"/>
  <c r="BM1024" i="3"/>
  <c r="BO1024" i="3"/>
  <c r="BG1029" i="3"/>
  <c r="BK1029" i="3"/>
  <c r="BI1029" i="3" s="1"/>
  <c r="BJ1029" i="3" s="1"/>
  <c r="BM1029" i="3"/>
  <c r="BO1029" i="3"/>
  <c r="BG1026" i="3"/>
  <c r="BK1026" i="3"/>
  <c r="BI1026" i="3" s="1"/>
  <c r="BJ1026" i="3" s="1"/>
  <c r="BM1026" i="3"/>
  <c r="BO1026" i="3"/>
  <c r="BG1919" i="3"/>
  <c r="BK1919" i="3"/>
  <c r="BI1919" i="3" s="1"/>
  <c r="BJ1919" i="3" s="1"/>
  <c r="BM1919" i="3"/>
  <c r="BO1919" i="3"/>
  <c r="BG1001" i="3"/>
  <c r="BK1001" i="3"/>
  <c r="BI1001" i="3" s="1"/>
  <c r="BJ1001" i="3" s="1"/>
  <c r="BM1001" i="3"/>
  <c r="BO1001" i="3"/>
  <c r="BG1928" i="3"/>
  <c r="BK1928" i="3"/>
  <c r="BI1928" i="3" s="1"/>
  <c r="BJ1928" i="3" s="1"/>
  <c r="BM1928" i="3"/>
  <c r="BO1928" i="3"/>
  <c r="BG1022" i="3"/>
  <c r="BK1022" i="3"/>
  <c r="BI1022" i="3" s="1"/>
  <c r="BJ1022" i="3" s="1"/>
  <c r="BM1022" i="3"/>
  <c r="BO1022" i="3"/>
  <c r="BG1025" i="3"/>
  <c r="BK1025" i="3"/>
  <c r="BI1025" i="3" s="1"/>
  <c r="BJ1025" i="3" s="1"/>
  <c r="BM1025" i="3"/>
  <c r="BO1025" i="3"/>
  <c r="BG1028" i="3"/>
  <c r="BK1028" i="3"/>
  <c r="BI1028" i="3" s="1"/>
  <c r="BJ1028" i="3" s="1"/>
  <c r="BM1028" i="3"/>
  <c r="BO1028" i="3"/>
  <c r="BG1030" i="3"/>
  <c r="BK1030" i="3"/>
  <c r="BI1030" i="3" s="1"/>
  <c r="BJ1030" i="3" s="1"/>
  <c r="BM1030" i="3"/>
  <c r="BO1030" i="3"/>
  <c r="BG1921" i="3"/>
  <c r="BK1921" i="3"/>
  <c r="BI1921" i="3" s="1"/>
  <c r="BJ1921" i="3" s="1"/>
  <c r="BM1921" i="3"/>
  <c r="BO1921" i="3"/>
  <c r="BG1927" i="3"/>
  <c r="BK1927" i="3"/>
  <c r="BI1927" i="3" s="1"/>
  <c r="BJ1927" i="3" s="1"/>
  <c r="BM1927" i="3"/>
  <c r="BO1927" i="3"/>
  <c r="BG1021" i="3"/>
  <c r="BK1021" i="3"/>
  <c r="BI1021" i="3" s="1"/>
  <c r="BJ1021" i="3" s="1"/>
  <c r="BM1021" i="3"/>
  <c r="BO1021" i="3"/>
  <c r="BG1027" i="3"/>
  <c r="BK1027" i="3"/>
  <c r="BI1027" i="3" s="1"/>
  <c r="BJ1027" i="3" s="1"/>
  <c r="BM1027" i="3"/>
  <c r="BO1027" i="3"/>
  <c r="BG1925" i="3"/>
  <c r="BK1925" i="3"/>
  <c r="BI1925" i="3" s="1"/>
  <c r="BJ1925" i="3" s="1"/>
  <c r="BM1925" i="3"/>
  <c r="BO1925" i="3"/>
  <c r="BG1023" i="3"/>
  <c r="BK1023" i="3"/>
  <c r="BI1023" i="3" s="1"/>
  <c r="BJ1023" i="3" s="1"/>
  <c r="BM1023" i="3"/>
  <c r="BO1023" i="3"/>
  <c r="BG1914" i="3"/>
  <c r="BK1914" i="3"/>
  <c r="BI1914" i="3" s="1"/>
  <c r="BJ1914" i="3" s="1"/>
  <c r="BM1914" i="3"/>
  <c r="BO1914" i="3"/>
  <c r="BG1916" i="3"/>
  <c r="BK1916" i="3"/>
  <c r="BI1916" i="3" s="1"/>
  <c r="BJ1916" i="3" s="1"/>
  <c r="BM1916" i="3"/>
  <c r="BO1916" i="3"/>
  <c r="BG1918" i="3"/>
  <c r="BK1918" i="3"/>
  <c r="BI1918" i="3" s="1"/>
  <c r="BJ1918" i="3" s="1"/>
  <c r="BM1918" i="3"/>
  <c r="BO1918" i="3"/>
  <c r="BG1922" i="3"/>
  <c r="BK1922" i="3"/>
  <c r="BI1922" i="3" s="1"/>
  <c r="BJ1922" i="3" s="1"/>
  <c r="BM1922" i="3"/>
  <c r="BO1922" i="3"/>
  <c r="BG999" i="3"/>
  <c r="BK999" i="3"/>
  <c r="BI999" i="3" s="1"/>
  <c r="BJ999" i="3" s="1"/>
  <c r="BM999" i="3"/>
  <c r="BO999" i="3"/>
  <c r="BG1765" i="3"/>
  <c r="BK1765" i="3"/>
  <c r="BI1765" i="3" s="1"/>
  <c r="BJ1765" i="3" s="1"/>
  <c r="BM1765" i="3"/>
  <c r="BO1765" i="3"/>
  <c r="BG1766" i="3"/>
  <c r="BK1766" i="3"/>
  <c r="BI1766" i="3" s="1"/>
  <c r="BJ1766" i="3" s="1"/>
  <c r="BM1766" i="3"/>
  <c r="BO1766" i="3"/>
  <c r="BG1768" i="3"/>
  <c r="BK1768" i="3"/>
  <c r="BI1768" i="3" s="1"/>
  <c r="BJ1768" i="3" s="1"/>
  <c r="BM1768" i="3"/>
  <c r="BO1768" i="3"/>
  <c r="BG1769" i="3"/>
  <c r="BK1769" i="3"/>
  <c r="BI1769" i="3" s="1"/>
  <c r="BJ1769" i="3" s="1"/>
  <c r="BM1769" i="3"/>
  <c r="BO1769" i="3"/>
  <c r="BG1770" i="3"/>
  <c r="BK1770" i="3"/>
  <c r="BI1770" i="3" s="1"/>
  <c r="BJ1770" i="3" s="1"/>
  <c r="BM1770" i="3"/>
  <c r="BO1770" i="3"/>
  <c r="BG650" i="3"/>
  <c r="BK650" i="3"/>
  <c r="BI650" i="3" s="1"/>
  <c r="BJ650" i="3" s="1"/>
  <c r="BM650" i="3"/>
  <c r="BO650" i="3"/>
  <c r="BL37" i="3"/>
  <c r="CD37" i="3"/>
  <c r="BL1282" i="3"/>
  <c r="CD1282" i="3"/>
  <c r="BL1966" i="3"/>
  <c r="CD1966" i="3"/>
  <c r="BL1818" i="3"/>
  <c r="CD1818" i="3"/>
  <c r="BL38" i="3"/>
  <c r="CD38" i="3"/>
  <c r="BL1819" i="3"/>
  <c r="CD1819" i="3"/>
  <c r="BL1967" i="3"/>
  <c r="CD1967" i="3"/>
  <c r="BL39" i="3"/>
  <c r="CD39" i="3"/>
  <c r="BL40" i="3"/>
  <c r="CD40" i="3"/>
  <c r="BL1820" i="3"/>
  <c r="CD1820" i="3"/>
  <c r="BL41" i="3"/>
  <c r="CD41" i="3"/>
  <c r="BL11" i="3"/>
  <c r="CD11" i="3"/>
  <c r="BL461" i="3"/>
  <c r="CD461" i="3"/>
  <c r="BL1968" i="3"/>
  <c r="CD1968" i="3"/>
  <c r="BL463" i="3"/>
  <c r="CD463" i="3"/>
  <c r="BL1821" i="3"/>
  <c r="CD1821" i="3"/>
  <c r="BL1969" i="3"/>
  <c r="CD1969" i="3"/>
  <c r="BL1822" i="3"/>
  <c r="CD1822" i="3"/>
  <c r="BL42" i="3"/>
  <c r="CD42" i="3"/>
  <c r="BL1823" i="3"/>
  <c r="CD1823" i="3"/>
  <c r="BL1283" i="3"/>
  <c r="CD1283" i="3"/>
  <c r="BL1849" i="3"/>
  <c r="CD1849" i="3"/>
  <c r="BL61" i="3"/>
  <c r="CD61" i="3"/>
  <c r="BL2104" i="3"/>
  <c r="CD2104" i="3"/>
  <c r="BL675" i="3"/>
  <c r="CD675" i="3"/>
  <c r="BG1955" i="3"/>
  <c r="BK1955" i="3"/>
  <c r="BI1955" i="3" s="1"/>
  <c r="BJ1955" i="3" s="1"/>
  <c r="BM1955" i="3"/>
  <c r="BO1955" i="3"/>
  <c r="BG1956" i="3"/>
  <c r="BK1956" i="3"/>
  <c r="BI1956" i="3" s="1"/>
  <c r="BJ1956" i="3" s="1"/>
  <c r="BM1956" i="3"/>
  <c r="BO1956" i="3"/>
  <c r="BG32" i="3"/>
  <c r="BK32" i="3"/>
  <c r="BI32" i="3" s="1"/>
  <c r="BJ32" i="3" s="1"/>
  <c r="BM32" i="3"/>
  <c r="BO32" i="3"/>
  <c r="BG1590" i="3"/>
  <c r="BK1590" i="3"/>
  <c r="BI1590" i="3" s="1"/>
  <c r="BJ1590" i="3" s="1"/>
  <c r="BM1590" i="3"/>
  <c r="BO1590" i="3"/>
  <c r="BL1611" i="3"/>
  <c r="CD1611" i="3"/>
  <c r="BG1609" i="3"/>
  <c r="BK1609" i="3"/>
  <c r="BI1609" i="3" s="1"/>
  <c r="BJ1609" i="3" s="1"/>
  <c r="BM1609" i="3"/>
  <c r="BO1609" i="3"/>
  <c r="BL2043" i="3"/>
  <c r="CD2043" i="3"/>
  <c r="BL2152" i="3"/>
  <c r="CD2152" i="3"/>
  <c r="BL1740" i="3"/>
  <c r="CD1740" i="3"/>
  <c r="BL685" i="3"/>
  <c r="CD685" i="3"/>
  <c r="BG2097" i="3"/>
  <c r="BK2097" i="3"/>
  <c r="BI2097" i="3" s="1"/>
  <c r="BJ2097" i="3" s="1"/>
  <c r="BM2097" i="3"/>
  <c r="BO2097" i="3"/>
  <c r="BL2105" i="3"/>
  <c r="CD2105" i="3"/>
  <c r="BG1615" i="3"/>
  <c r="BK1615" i="3"/>
  <c r="BI1615" i="3" s="1"/>
  <c r="BJ1615" i="3" s="1"/>
  <c r="BM1615" i="3"/>
  <c r="BO1615" i="3"/>
  <c r="BL488" i="3"/>
  <c r="CD488" i="3"/>
  <c r="BL556" i="3"/>
  <c r="CD556" i="3"/>
  <c r="BL557" i="3"/>
  <c r="CD557" i="3"/>
  <c r="BL487" i="3"/>
  <c r="CD487" i="3"/>
  <c r="BL489" i="3"/>
  <c r="CD489" i="3"/>
  <c r="BL491" i="3"/>
  <c r="CD491" i="3"/>
  <c r="BL492" i="3"/>
  <c r="CD492" i="3"/>
  <c r="BL493" i="3"/>
  <c r="CD493" i="3"/>
  <c r="BL494" i="3"/>
  <c r="CD494" i="3"/>
  <c r="BL495" i="3"/>
  <c r="CD495" i="3"/>
  <c r="BL496" i="3"/>
  <c r="CD496" i="3"/>
  <c r="BL497" i="3"/>
  <c r="CD497" i="3"/>
  <c r="BL1288" i="3"/>
  <c r="CD1288" i="3"/>
  <c r="BL1979" i="3"/>
  <c r="CD1979" i="3"/>
  <c r="BL1980" i="3"/>
  <c r="CD1980" i="3"/>
  <c r="BL1981" i="3"/>
  <c r="CD1981" i="3"/>
  <c r="BL558" i="3"/>
  <c r="CD558" i="3"/>
  <c r="BL490" i="3"/>
  <c r="CD490" i="3"/>
  <c r="BL707" i="3"/>
  <c r="CD707" i="3"/>
  <c r="BG2190" i="3"/>
  <c r="BK2190" i="3"/>
  <c r="BI2190" i="3" s="1"/>
  <c r="BJ2190" i="3" s="1"/>
  <c r="BM2190" i="3"/>
  <c r="BO2190" i="3"/>
  <c r="BG2189" i="3"/>
  <c r="BK2189" i="3"/>
  <c r="BI2189" i="3" s="1"/>
  <c r="BJ2189" i="3" s="1"/>
  <c r="BM2189" i="3"/>
  <c r="BO2189" i="3"/>
  <c r="BG1737" i="3"/>
  <c r="BK1737" i="3"/>
  <c r="BI1737" i="3" s="1"/>
  <c r="BJ1737" i="3" s="1"/>
  <c r="BM1737" i="3"/>
  <c r="BO1737" i="3"/>
  <c r="BG538" i="3"/>
  <c r="BK538" i="3"/>
  <c r="BI538" i="3" s="1"/>
  <c r="BJ538" i="3" s="1"/>
  <c r="BM538" i="3"/>
  <c r="BO538" i="3"/>
  <c r="BL511" i="3"/>
  <c r="CD511" i="3"/>
  <c r="BG542" i="3"/>
  <c r="BK542" i="3"/>
  <c r="BI542" i="3" s="1"/>
  <c r="BJ542" i="3" s="1"/>
  <c r="BM542" i="3"/>
  <c r="BO542" i="3"/>
  <c r="BG543" i="3"/>
  <c r="BK543" i="3"/>
  <c r="BI543" i="3" s="1"/>
  <c r="BJ543" i="3" s="1"/>
  <c r="BM543" i="3"/>
  <c r="BO543" i="3"/>
  <c r="BG544" i="3"/>
  <c r="BK544" i="3"/>
  <c r="BI544" i="3" s="1"/>
  <c r="BJ544" i="3" s="1"/>
  <c r="BM544" i="3"/>
  <c r="BO544" i="3"/>
  <c r="BG1080" i="3"/>
  <c r="BK1080" i="3"/>
  <c r="BI1080" i="3" s="1"/>
  <c r="BJ1080" i="3" s="1"/>
  <c r="BM1080" i="3"/>
  <c r="BO1080" i="3"/>
  <c r="BG1081" i="3"/>
  <c r="BK1081" i="3"/>
  <c r="BI1081" i="3" s="1"/>
  <c r="BJ1081" i="3" s="1"/>
  <c r="BM1081" i="3"/>
  <c r="BO1081" i="3"/>
  <c r="BG1082" i="3"/>
  <c r="BK1082" i="3"/>
  <c r="BI1082" i="3" s="1"/>
  <c r="BJ1082" i="3" s="1"/>
  <c r="BM1082" i="3"/>
  <c r="BO1082" i="3"/>
  <c r="BG1083" i="3"/>
  <c r="BK1083" i="3"/>
  <c r="BI1083" i="3" s="1"/>
  <c r="BJ1083" i="3" s="1"/>
  <c r="BM1083" i="3"/>
  <c r="BO1083" i="3"/>
  <c r="BG1763" i="3"/>
  <c r="BK1763" i="3"/>
  <c r="BI1763" i="3" s="1"/>
  <c r="BJ1763" i="3" s="1"/>
  <c r="BM1763" i="3"/>
  <c r="BO1763" i="3"/>
  <c r="BG539" i="3"/>
  <c r="BK539" i="3"/>
  <c r="BI539" i="3" s="1"/>
  <c r="BJ539" i="3" s="1"/>
  <c r="BM539" i="3"/>
  <c r="BO539" i="3"/>
  <c r="BL1084" i="3"/>
  <c r="CD1084" i="3"/>
  <c r="BL723" i="3"/>
  <c r="CD723" i="3"/>
  <c r="BG724" i="3"/>
  <c r="BK724" i="3"/>
  <c r="BI724" i="3" s="1"/>
  <c r="BJ724" i="3" s="1"/>
  <c r="BM724" i="3"/>
  <c r="BO724" i="3"/>
  <c r="BL725" i="3"/>
  <c r="CD725" i="3"/>
  <c r="BG726" i="3"/>
  <c r="BK726" i="3"/>
  <c r="BI726" i="3" s="1"/>
  <c r="BJ726" i="3" s="1"/>
  <c r="BM726" i="3"/>
  <c r="BO726" i="3"/>
  <c r="BL727" i="3"/>
  <c r="CD727" i="3"/>
  <c r="BG728" i="3"/>
  <c r="BK728" i="3"/>
  <c r="BI728" i="3" s="1"/>
  <c r="BJ728" i="3" s="1"/>
  <c r="BM728" i="3"/>
  <c r="BO728" i="3"/>
  <c r="BL1825" i="3"/>
  <c r="CD1825" i="3"/>
  <c r="BL467" i="3"/>
  <c r="CD467" i="3"/>
  <c r="BL1826" i="3"/>
  <c r="CD1826" i="3"/>
  <c r="BL464" i="3"/>
  <c r="CD464" i="3"/>
  <c r="BL1286" i="3"/>
  <c r="CD1286" i="3"/>
  <c r="BL1287" i="3"/>
  <c r="CD1287" i="3"/>
  <c r="BL465" i="3"/>
  <c r="CD465" i="3"/>
  <c r="BL466" i="3"/>
  <c r="CD466" i="3"/>
  <c r="BL1285" i="3"/>
  <c r="CD1285" i="3"/>
  <c r="BL45" i="3"/>
  <c r="CD45" i="3"/>
  <c r="BL47" i="3"/>
  <c r="CD47" i="3"/>
  <c r="BL12" i="3"/>
  <c r="CD12" i="3"/>
  <c r="BL13" i="3"/>
  <c r="CD13" i="3"/>
  <c r="BL468" i="3"/>
  <c r="CD468" i="3"/>
  <c r="BL469" i="3"/>
  <c r="CD469" i="3"/>
  <c r="BL470" i="3"/>
  <c r="CD470" i="3"/>
  <c r="BL1827" i="3"/>
  <c r="CD1827" i="3"/>
  <c r="BL1838" i="3"/>
  <c r="CD1838" i="3"/>
  <c r="BL1839" i="3"/>
  <c r="CD1839" i="3"/>
  <c r="BL471" i="3"/>
  <c r="CD471" i="3"/>
  <c r="BL472" i="3"/>
  <c r="CD472" i="3"/>
  <c r="BL473" i="3"/>
  <c r="CD473" i="3"/>
  <c r="BL474" i="3"/>
  <c r="CD474" i="3"/>
  <c r="BL475" i="3"/>
  <c r="CD475" i="3"/>
  <c r="BL476" i="3"/>
  <c r="CD476" i="3"/>
  <c r="BL477" i="3"/>
  <c r="CD477" i="3"/>
  <c r="BL1957" i="3"/>
  <c r="CD1957" i="3"/>
  <c r="BL1958" i="3"/>
  <c r="CD1958" i="3"/>
  <c r="BL456" i="3"/>
  <c r="CD456" i="3"/>
  <c r="BL67" i="3"/>
  <c r="CD67" i="3"/>
  <c r="BL1284" i="3"/>
  <c r="CD1284" i="3"/>
  <c r="BL1926" i="3"/>
  <c r="CD1926" i="3"/>
  <c r="BL761" i="3"/>
  <c r="CD761" i="3"/>
  <c r="BG762" i="3"/>
  <c r="BK762" i="3"/>
  <c r="BI762" i="3" s="1"/>
  <c r="BJ762" i="3" s="1"/>
  <c r="BM762" i="3"/>
  <c r="BO762" i="3"/>
  <c r="BL763" i="3"/>
  <c r="CD763" i="3"/>
  <c r="BG1764" i="3"/>
  <c r="BK1764" i="3"/>
  <c r="BI1764" i="3" s="1"/>
  <c r="BJ1764" i="3" s="1"/>
  <c r="BM1764" i="3"/>
  <c r="BO1764" i="3"/>
  <c r="BL765" i="3"/>
  <c r="CD765" i="3"/>
  <c r="BG766" i="3"/>
  <c r="BK766" i="3"/>
  <c r="BI766" i="3" s="1"/>
  <c r="BJ766" i="3" s="1"/>
  <c r="BM766" i="3"/>
  <c r="BO766" i="3"/>
  <c r="BL2143" i="3"/>
  <c r="CD2143" i="3"/>
  <c r="BG768" i="3"/>
  <c r="BK768" i="3"/>
  <c r="BI768" i="3" s="1"/>
  <c r="BJ768" i="3" s="1"/>
  <c r="BM768" i="3"/>
  <c r="BO768" i="3"/>
  <c r="BL1841" i="3"/>
  <c r="CD1841" i="3"/>
  <c r="BL1617" i="3"/>
  <c r="CD1617" i="3"/>
  <c r="BL1847" i="3"/>
  <c r="CD1847" i="3"/>
  <c r="BL602" i="3"/>
  <c r="CD602" i="3"/>
  <c r="BL1846" i="3"/>
  <c r="CD1846" i="3"/>
  <c r="BF601" i="3"/>
  <c r="BH601" i="3"/>
  <c r="BL601" i="3"/>
  <c r="BN601" i="3"/>
  <c r="CD601" i="3"/>
  <c r="BF775" i="3"/>
  <c r="BH775" i="3"/>
  <c r="BL775" i="3"/>
  <c r="BN775" i="3"/>
  <c r="BA776" i="3"/>
  <c r="BS776" i="3" s="1"/>
  <c r="BG776" i="3"/>
  <c r="BK776" i="3"/>
  <c r="BI776" i="3" s="1"/>
  <c r="BJ776" i="3" s="1"/>
  <c r="BM776" i="3"/>
  <c r="CE776" i="3"/>
  <c r="BF777" i="3"/>
  <c r="BH777" i="3"/>
  <c r="BL777" i="3"/>
  <c r="BN777" i="3"/>
  <c r="BA1970" i="3"/>
  <c r="BS1970" i="3" s="1"/>
  <c r="BG1970" i="3"/>
  <c r="BK1970" i="3"/>
  <c r="BI1970" i="3" s="1"/>
  <c r="BJ1970" i="3" s="1"/>
  <c r="BM1970" i="3"/>
  <c r="CE1970" i="3"/>
  <c r="BA1971" i="3"/>
  <c r="BS1971" i="3" s="1"/>
  <c r="BG1971" i="3"/>
  <c r="BK1971" i="3"/>
  <c r="BI1971" i="3" s="1"/>
  <c r="BJ1971" i="3" s="1"/>
  <c r="BM1971" i="3"/>
  <c r="CE1971" i="3"/>
  <c r="BN451" i="3"/>
  <c r="BL451" i="3"/>
  <c r="BH451" i="3"/>
  <c r="BF451" i="3"/>
  <c r="BM451" i="3"/>
  <c r="BL2181" i="3"/>
  <c r="CD2181" i="3"/>
  <c r="BN783" i="3"/>
  <c r="BL783" i="3"/>
  <c r="BH783" i="3"/>
  <c r="BF783" i="3"/>
  <c r="BM783" i="3"/>
  <c r="BL1824" i="3"/>
  <c r="CD1824" i="3"/>
  <c r="BN479" i="3"/>
  <c r="BL479" i="3"/>
  <c r="BH479" i="3"/>
  <c r="BF479" i="3"/>
  <c r="BM479" i="3"/>
  <c r="BL483" i="3"/>
  <c r="CD483" i="3"/>
  <c r="BN1864" i="3"/>
  <c r="BL1864" i="3"/>
  <c r="BH1864" i="3"/>
  <c r="BF1864" i="3"/>
  <c r="BM1864" i="3"/>
  <c r="BG1856" i="3"/>
  <c r="BK1856" i="3"/>
  <c r="BI1856" i="3" s="1"/>
  <c r="BJ1856" i="3" s="1"/>
  <c r="BB805" i="3"/>
  <c r="AY805" i="3"/>
  <c r="AY460" i="3"/>
  <c r="BB460" i="3"/>
  <c r="AY993" i="3"/>
  <c r="BB993" i="3"/>
  <c r="AY808" i="3"/>
  <c r="BB808" i="3"/>
  <c r="BB1858" i="3"/>
  <c r="AY1858" i="3"/>
  <c r="AY1859" i="3"/>
  <c r="BB1859" i="3"/>
  <c r="BB1840" i="3"/>
  <c r="AY1840" i="3"/>
  <c r="AY1944" i="3"/>
  <c r="BB1944" i="3"/>
  <c r="BB1943" i="3"/>
  <c r="AY1943" i="3"/>
  <c r="AY545" i="3"/>
  <c r="BB545" i="3"/>
  <c r="BB823" i="3"/>
  <c r="AY823" i="3"/>
  <c r="AY824" i="3"/>
  <c r="BB824" i="3"/>
  <c r="BB1935" i="3"/>
  <c r="AY1935" i="3"/>
  <c r="AY828" i="3"/>
  <c r="BB828" i="3"/>
  <c r="BB1874" i="3"/>
  <c r="AY1874" i="3"/>
  <c r="BB837" i="3"/>
  <c r="AY837" i="3"/>
  <c r="AY512" i="3"/>
  <c r="BB512" i="3"/>
  <c r="AY1628" i="3"/>
  <c r="BB1628" i="3"/>
  <c r="AY1941" i="3"/>
  <c r="BB1941" i="3"/>
  <c r="AY1942" i="3"/>
  <c r="BB1942" i="3"/>
  <c r="AY1613" i="3"/>
  <c r="BB1613" i="3"/>
  <c r="BB845" i="3"/>
  <c r="AY845" i="3"/>
  <c r="AY846" i="3"/>
  <c r="BB846" i="3"/>
  <c r="BB849" i="3"/>
  <c r="AY849" i="3"/>
  <c r="AY850" i="3"/>
  <c r="BB850" i="3"/>
  <c r="BB857" i="3"/>
  <c r="AY857" i="3"/>
  <c r="AY858" i="3"/>
  <c r="BB858" i="3"/>
  <c r="BB861" i="3"/>
  <c r="AY861" i="3"/>
  <c r="AY862" i="3"/>
  <c r="BB862" i="3"/>
  <c r="BB865" i="3"/>
  <c r="AY865" i="3"/>
  <c r="AY866" i="3"/>
  <c r="BB866" i="3"/>
  <c r="BB869" i="3"/>
  <c r="AY869" i="3"/>
  <c r="AY870" i="3"/>
  <c r="BB870" i="3"/>
  <c r="BB873" i="3"/>
  <c r="AY873" i="3"/>
  <c r="AY874" i="3"/>
  <c r="BB874" i="3"/>
  <c r="BB877" i="3"/>
  <c r="AY877" i="3"/>
  <c r="AY91" i="3"/>
  <c r="BB91" i="3"/>
  <c r="AY1850" i="3"/>
  <c r="BB1850" i="3"/>
  <c r="AY1854" i="3"/>
  <c r="BB1854" i="3"/>
  <c r="AY1852" i="3"/>
  <c r="BB1852" i="3"/>
  <c r="AY1853" i="3"/>
  <c r="BB1853" i="3"/>
  <c r="AY1851" i="3"/>
  <c r="BB1851" i="3"/>
  <c r="AY1855" i="3"/>
  <c r="BB1855" i="3"/>
  <c r="AY885" i="3"/>
  <c r="BB885" i="3"/>
  <c r="BB886" i="3"/>
  <c r="AY886" i="3"/>
  <c r="AY889" i="3"/>
  <c r="BB889" i="3"/>
  <c r="BB890" i="3"/>
  <c r="AY890" i="3"/>
  <c r="AY893" i="3"/>
  <c r="BB893" i="3"/>
  <c r="BB894" i="3"/>
  <c r="AY894" i="3"/>
  <c r="BB915" i="3"/>
  <c r="AY915" i="3"/>
  <c r="BB917" i="3"/>
  <c r="AY917" i="3"/>
  <c r="BB923" i="3"/>
  <c r="AY923" i="3"/>
  <c r="BB925" i="3"/>
  <c r="AY925" i="3"/>
  <c r="BB450" i="3"/>
  <c r="AY450" i="3"/>
  <c r="BB1280" i="3"/>
  <c r="AY1280" i="3"/>
  <c r="BB1087" i="3"/>
  <c r="AY1087" i="3"/>
  <c r="BB1088" i="3"/>
  <c r="AY1088" i="3"/>
  <c r="BB453" i="3"/>
  <c r="AY453" i="3"/>
  <c r="BB1090" i="3"/>
  <c r="AY1090" i="3"/>
  <c r="BB455" i="3"/>
  <c r="AY455" i="3"/>
  <c r="BB1094" i="3"/>
  <c r="AY1094" i="3"/>
  <c r="BB1961" i="3"/>
  <c r="AY1961" i="3"/>
  <c r="BB1963" i="3"/>
  <c r="AY1963" i="3"/>
  <c r="BB1965" i="3"/>
  <c r="AY1965" i="3"/>
  <c r="BB1960" i="3"/>
  <c r="AY1960" i="3"/>
  <c r="BF1667" i="3"/>
  <c r="BH1667" i="3"/>
  <c r="BL1667" i="3"/>
  <c r="BF610" i="3"/>
  <c r="BH610" i="3"/>
  <c r="BL610" i="3"/>
  <c r="BF611" i="3"/>
  <c r="BH611" i="3"/>
  <c r="BL611" i="3"/>
  <c r="BF1899" i="3"/>
  <c r="BH1899" i="3"/>
  <c r="BL1899" i="3"/>
  <c r="BF1897" i="3"/>
  <c r="BH1897" i="3"/>
  <c r="BL1897" i="3"/>
  <c r="BF1895" i="3"/>
  <c r="BH1895" i="3"/>
  <c r="BL1895" i="3"/>
  <c r="BF1902" i="3"/>
  <c r="BH1902" i="3"/>
  <c r="BL1902" i="3"/>
  <c r="BF1901" i="3"/>
  <c r="BH1901" i="3"/>
  <c r="BL1901" i="3"/>
  <c r="BF1893" i="3"/>
  <c r="BH1893" i="3"/>
  <c r="BL1893" i="3"/>
  <c r="BF153" i="3"/>
  <c r="BH153" i="3"/>
  <c r="BL153" i="3"/>
  <c r="BF143" i="3"/>
  <c r="BH143" i="3"/>
  <c r="BL143" i="3"/>
  <c r="BF166" i="3"/>
  <c r="BH166" i="3"/>
  <c r="BL166" i="3"/>
  <c r="BF128" i="3"/>
  <c r="BH128" i="3"/>
  <c r="BL128" i="3"/>
  <c r="BF124" i="3"/>
  <c r="BH124" i="3"/>
  <c r="BL124" i="3"/>
  <c r="BF129" i="3"/>
  <c r="BH129" i="3"/>
  <c r="BL129" i="3"/>
  <c r="BF141" i="3"/>
  <c r="BH141" i="3"/>
  <c r="BL141" i="3"/>
  <c r="BF122" i="3"/>
  <c r="BH122" i="3"/>
  <c r="BL122" i="3"/>
  <c r="BF165" i="3"/>
  <c r="BH165" i="3"/>
  <c r="BL165" i="3"/>
  <c r="BF167" i="3"/>
  <c r="BH167" i="3"/>
  <c r="BL167" i="3"/>
  <c r="BF161" i="3"/>
  <c r="BH161" i="3"/>
  <c r="BL161" i="3"/>
  <c r="BF126" i="3"/>
  <c r="BH126" i="3"/>
  <c r="BL126" i="3"/>
  <c r="BF147" i="3"/>
  <c r="BH147" i="3"/>
  <c r="BL147" i="3"/>
  <c r="BF119" i="3"/>
  <c r="BH119" i="3"/>
  <c r="BL119" i="3"/>
  <c r="BF132" i="3"/>
  <c r="BH132" i="3"/>
  <c r="BL132" i="3"/>
  <c r="BF2111" i="3"/>
  <c r="BH2111" i="3"/>
  <c r="BL2111" i="3"/>
  <c r="BF617" i="3"/>
  <c r="BH617" i="3"/>
  <c r="BL617" i="3"/>
  <c r="BG618" i="3"/>
  <c r="BK618" i="3"/>
  <c r="BI618" i="3" s="1"/>
  <c r="BJ618" i="3" s="1"/>
  <c r="BM618" i="3"/>
  <c r="BF619" i="3"/>
  <c r="BH619" i="3"/>
  <c r="BL619" i="3"/>
  <c r="BG620" i="3"/>
  <c r="BK620" i="3"/>
  <c r="BI620" i="3" s="1"/>
  <c r="BJ620" i="3" s="1"/>
  <c r="BM620" i="3"/>
  <c r="BF621" i="3"/>
  <c r="BH621" i="3"/>
  <c r="BL621" i="3"/>
  <c r="BG622" i="3"/>
  <c r="BK622" i="3"/>
  <c r="BI622" i="3" s="1"/>
  <c r="BJ622" i="3" s="1"/>
  <c r="BM622" i="3"/>
  <c r="BF1924" i="3"/>
  <c r="BH1924" i="3"/>
  <c r="BL1924" i="3"/>
  <c r="BF1024" i="3"/>
  <c r="BH1024" i="3"/>
  <c r="BL1024" i="3"/>
  <c r="BF1029" i="3"/>
  <c r="BH1029" i="3"/>
  <c r="BL1029" i="3"/>
  <c r="BF1026" i="3"/>
  <c r="BH1026" i="3"/>
  <c r="BL1026" i="3"/>
  <c r="BF1919" i="3"/>
  <c r="BH1919" i="3"/>
  <c r="BL1919" i="3"/>
  <c r="BF1001" i="3"/>
  <c r="BH1001" i="3"/>
  <c r="BL1001" i="3"/>
  <c r="BF1928" i="3"/>
  <c r="BH1928" i="3"/>
  <c r="BL1928" i="3"/>
  <c r="BF1022" i="3"/>
  <c r="BH1022" i="3"/>
  <c r="BL1022" i="3"/>
  <c r="BF1025" i="3"/>
  <c r="BH1025" i="3"/>
  <c r="BL1025" i="3"/>
  <c r="BF1028" i="3"/>
  <c r="BH1028" i="3"/>
  <c r="BL1028" i="3"/>
  <c r="BF1030" i="3"/>
  <c r="BH1030" i="3"/>
  <c r="BL1030" i="3"/>
  <c r="BF1921" i="3"/>
  <c r="BH1921" i="3"/>
  <c r="BL1921" i="3"/>
  <c r="BF1927" i="3"/>
  <c r="BH1927" i="3"/>
  <c r="BL1927" i="3"/>
  <c r="BF1021" i="3"/>
  <c r="BH1021" i="3"/>
  <c r="BL1021" i="3"/>
  <c r="BF1027" i="3"/>
  <c r="BH1027" i="3"/>
  <c r="BL1027" i="3"/>
  <c r="BF1925" i="3"/>
  <c r="BH1925" i="3"/>
  <c r="BL1925" i="3"/>
  <c r="BF1023" i="3"/>
  <c r="BH1023" i="3"/>
  <c r="BL1023" i="3"/>
  <c r="BF1914" i="3"/>
  <c r="BH1914" i="3"/>
  <c r="BL1914" i="3"/>
  <c r="BF1916" i="3"/>
  <c r="BH1916" i="3"/>
  <c r="BL1916" i="3"/>
  <c r="BF1918" i="3"/>
  <c r="BH1918" i="3"/>
  <c r="BL1918" i="3"/>
  <c r="BF1922" i="3"/>
  <c r="BH1922" i="3"/>
  <c r="BL1922" i="3"/>
  <c r="BF999" i="3"/>
  <c r="BH999" i="3"/>
  <c r="BL999" i="3"/>
  <c r="BF1765" i="3"/>
  <c r="BH1765" i="3"/>
  <c r="BL1765" i="3"/>
  <c r="BF1766" i="3"/>
  <c r="BH1766" i="3"/>
  <c r="BL1766" i="3"/>
  <c r="BF1768" i="3"/>
  <c r="BH1768" i="3"/>
  <c r="BL1768" i="3"/>
  <c r="BF1769" i="3"/>
  <c r="BH1769" i="3"/>
  <c r="BL1769" i="3"/>
  <c r="BF1770" i="3"/>
  <c r="BH1770" i="3"/>
  <c r="BL1770" i="3"/>
  <c r="BF650" i="3"/>
  <c r="BH650" i="3"/>
  <c r="BL650" i="3"/>
  <c r="BG37" i="3"/>
  <c r="BK37" i="3"/>
  <c r="BI37" i="3" s="1"/>
  <c r="BJ37" i="3" s="1"/>
  <c r="BM37" i="3"/>
  <c r="BG1282" i="3"/>
  <c r="BK1282" i="3"/>
  <c r="BI1282" i="3" s="1"/>
  <c r="BJ1282" i="3" s="1"/>
  <c r="BM1282" i="3"/>
  <c r="BG1966" i="3"/>
  <c r="BK1966" i="3"/>
  <c r="BI1966" i="3" s="1"/>
  <c r="BJ1966" i="3" s="1"/>
  <c r="BM1966" i="3"/>
  <c r="BG1818" i="3"/>
  <c r="BK1818" i="3"/>
  <c r="BI1818" i="3" s="1"/>
  <c r="BJ1818" i="3" s="1"/>
  <c r="BM1818" i="3"/>
  <c r="BG38" i="3"/>
  <c r="BK38" i="3"/>
  <c r="BI38" i="3" s="1"/>
  <c r="BJ38" i="3" s="1"/>
  <c r="BM38" i="3"/>
  <c r="BG1819" i="3"/>
  <c r="BK1819" i="3"/>
  <c r="BI1819" i="3" s="1"/>
  <c r="BJ1819" i="3" s="1"/>
  <c r="BM1819" i="3"/>
  <c r="BG1967" i="3"/>
  <c r="BK1967" i="3"/>
  <c r="BI1967" i="3" s="1"/>
  <c r="BJ1967" i="3" s="1"/>
  <c r="BM1967" i="3"/>
  <c r="BG39" i="3"/>
  <c r="BK39" i="3"/>
  <c r="BI39" i="3" s="1"/>
  <c r="BJ39" i="3" s="1"/>
  <c r="BM39" i="3"/>
  <c r="BG40" i="3"/>
  <c r="BK40" i="3"/>
  <c r="BI40" i="3" s="1"/>
  <c r="BJ40" i="3" s="1"/>
  <c r="BM40" i="3"/>
  <c r="BG1820" i="3"/>
  <c r="BK1820" i="3"/>
  <c r="BI1820" i="3" s="1"/>
  <c r="BJ1820" i="3" s="1"/>
  <c r="BM1820" i="3"/>
  <c r="BG41" i="3"/>
  <c r="BK41" i="3"/>
  <c r="BI41" i="3" s="1"/>
  <c r="BJ41" i="3" s="1"/>
  <c r="BM41" i="3"/>
  <c r="BG11" i="3"/>
  <c r="BK11" i="3"/>
  <c r="BI11" i="3" s="1"/>
  <c r="BJ11" i="3" s="1"/>
  <c r="BM11" i="3"/>
  <c r="BG461" i="3"/>
  <c r="BK461" i="3"/>
  <c r="BI461" i="3" s="1"/>
  <c r="BJ461" i="3" s="1"/>
  <c r="BM461" i="3"/>
  <c r="BG1968" i="3"/>
  <c r="BK1968" i="3"/>
  <c r="BI1968" i="3" s="1"/>
  <c r="BJ1968" i="3" s="1"/>
  <c r="BM1968" i="3"/>
  <c r="BG463" i="3"/>
  <c r="BK463" i="3"/>
  <c r="BI463" i="3" s="1"/>
  <c r="BJ463" i="3" s="1"/>
  <c r="BM463" i="3"/>
  <c r="BG1821" i="3"/>
  <c r="BK1821" i="3"/>
  <c r="BI1821" i="3" s="1"/>
  <c r="BJ1821" i="3" s="1"/>
  <c r="BM1821" i="3"/>
  <c r="BG1969" i="3"/>
  <c r="BK1969" i="3"/>
  <c r="BI1969" i="3" s="1"/>
  <c r="BJ1969" i="3" s="1"/>
  <c r="BM1969" i="3"/>
  <c r="BG1822" i="3"/>
  <c r="BK1822" i="3"/>
  <c r="BI1822" i="3" s="1"/>
  <c r="BJ1822" i="3" s="1"/>
  <c r="BM1822" i="3"/>
  <c r="BG42" i="3"/>
  <c r="BK42" i="3"/>
  <c r="BI42" i="3" s="1"/>
  <c r="BJ42" i="3" s="1"/>
  <c r="BM42" i="3"/>
  <c r="BG1823" i="3"/>
  <c r="BK1823" i="3"/>
  <c r="BI1823" i="3" s="1"/>
  <c r="BJ1823" i="3" s="1"/>
  <c r="BM1823" i="3"/>
  <c r="BG1283" i="3"/>
  <c r="BK1283" i="3"/>
  <c r="BI1283" i="3" s="1"/>
  <c r="BJ1283" i="3" s="1"/>
  <c r="BM1283" i="3"/>
  <c r="BG1849" i="3"/>
  <c r="BK1849" i="3"/>
  <c r="BI1849" i="3" s="1"/>
  <c r="BJ1849" i="3" s="1"/>
  <c r="BM1849" i="3"/>
  <c r="BG61" i="3"/>
  <c r="BK61" i="3"/>
  <c r="BI61" i="3" s="1"/>
  <c r="BJ61" i="3" s="1"/>
  <c r="BM61" i="3"/>
  <c r="BG2104" i="3"/>
  <c r="BK2104" i="3"/>
  <c r="BI2104" i="3" s="1"/>
  <c r="BJ2104" i="3" s="1"/>
  <c r="BM2104" i="3"/>
  <c r="BG675" i="3"/>
  <c r="BK675" i="3"/>
  <c r="BI675" i="3" s="1"/>
  <c r="BJ675" i="3" s="1"/>
  <c r="BM675" i="3"/>
  <c r="BF1955" i="3"/>
  <c r="BH1955" i="3"/>
  <c r="BL1955" i="3"/>
  <c r="BF1956" i="3"/>
  <c r="BH1956" i="3"/>
  <c r="BL1956" i="3"/>
  <c r="BF32" i="3"/>
  <c r="BH32" i="3"/>
  <c r="BL32" i="3"/>
  <c r="BF1590" i="3"/>
  <c r="BH1590" i="3"/>
  <c r="BL1590" i="3"/>
  <c r="BG1611" i="3"/>
  <c r="BK1611" i="3"/>
  <c r="BI1611" i="3" s="1"/>
  <c r="BJ1611" i="3" s="1"/>
  <c r="BM1611" i="3"/>
  <c r="BF1609" i="3"/>
  <c r="BH1609" i="3"/>
  <c r="BL1609" i="3"/>
  <c r="BG2043" i="3"/>
  <c r="BK2043" i="3"/>
  <c r="BI2043" i="3" s="1"/>
  <c r="BJ2043" i="3" s="1"/>
  <c r="BM2043" i="3"/>
  <c r="BG2152" i="3"/>
  <c r="BK2152" i="3"/>
  <c r="BI2152" i="3" s="1"/>
  <c r="BJ2152" i="3" s="1"/>
  <c r="BM2152" i="3"/>
  <c r="BG1740" i="3"/>
  <c r="BK1740" i="3"/>
  <c r="BI1740" i="3" s="1"/>
  <c r="BJ1740" i="3" s="1"/>
  <c r="BM1740" i="3"/>
  <c r="BG685" i="3"/>
  <c r="BK685" i="3"/>
  <c r="BI685" i="3" s="1"/>
  <c r="BJ685" i="3" s="1"/>
  <c r="BM685" i="3"/>
  <c r="BF2097" i="3"/>
  <c r="BH2097" i="3"/>
  <c r="BL2097" i="3"/>
  <c r="BG2105" i="3"/>
  <c r="BK2105" i="3"/>
  <c r="BI2105" i="3" s="1"/>
  <c r="BJ2105" i="3" s="1"/>
  <c r="BM2105" i="3"/>
  <c r="BF1615" i="3"/>
  <c r="BH1615" i="3"/>
  <c r="BL1615" i="3"/>
  <c r="BG488" i="3"/>
  <c r="BK488" i="3"/>
  <c r="BI488" i="3" s="1"/>
  <c r="BJ488" i="3" s="1"/>
  <c r="BM488" i="3"/>
  <c r="BG556" i="3"/>
  <c r="BK556" i="3"/>
  <c r="BI556" i="3" s="1"/>
  <c r="BJ556" i="3" s="1"/>
  <c r="BM556" i="3"/>
  <c r="BG557" i="3"/>
  <c r="BK557" i="3"/>
  <c r="BI557" i="3" s="1"/>
  <c r="BJ557" i="3" s="1"/>
  <c r="BM557" i="3"/>
  <c r="BG487" i="3"/>
  <c r="BK487" i="3"/>
  <c r="BI487" i="3" s="1"/>
  <c r="BJ487" i="3" s="1"/>
  <c r="BM487" i="3"/>
  <c r="BG489" i="3"/>
  <c r="BK489" i="3"/>
  <c r="BI489" i="3" s="1"/>
  <c r="BJ489" i="3" s="1"/>
  <c r="BM489" i="3"/>
  <c r="BG491" i="3"/>
  <c r="BK491" i="3"/>
  <c r="BI491" i="3" s="1"/>
  <c r="BJ491" i="3" s="1"/>
  <c r="BM491" i="3"/>
  <c r="BG492" i="3"/>
  <c r="BK492" i="3"/>
  <c r="BI492" i="3" s="1"/>
  <c r="BJ492" i="3" s="1"/>
  <c r="BM492" i="3"/>
  <c r="BG493" i="3"/>
  <c r="BK493" i="3"/>
  <c r="BI493" i="3" s="1"/>
  <c r="BJ493" i="3" s="1"/>
  <c r="BM493" i="3"/>
  <c r="BG494" i="3"/>
  <c r="BK494" i="3"/>
  <c r="BI494" i="3" s="1"/>
  <c r="BJ494" i="3" s="1"/>
  <c r="BM494" i="3"/>
  <c r="BG495" i="3"/>
  <c r="BK495" i="3"/>
  <c r="BI495" i="3" s="1"/>
  <c r="BJ495" i="3" s="1"/>
  <c r="BM495" i="3"/>
  <c r="BG496" i="3"/>
  <c r="BK496" i="3"/>
  <c r="BI496" i="3" s="1"/>
  <c r="BJ496" i="3" s="1"/>
  <c r="BM496" i="3"/>
  <c r="BG497" i="3"/>
  <c r="BK497" i="3"/>
  <c r="BI497" i="3" s="1"/>
  <c r="BJ497" i="3" s="1"/>
  <c r="BM497" i="3"/>
  <c r="BG1288" i="3"/>
  <c r="BK1288" i="3"/>
  <c r="BI1288" i="3" s="1"/>
  <c r="BJ1288" i="3" s="1"/>
  <c r="BM1288" i="3"/>
  <c r="BG1979" i="3"/>
  <c r="BK1979" i="3"/>
  <c r="BI1979" i="3" s="1"/>
  <c r="BJ1979" i="3" s="1"/>
  <c r="BM1979" i="3"/>
  <c r="BG1980" i="3"/>
  <c r="BK1980" i="3"/>
  <c r="BI1980" i="3" s="1"/>
  <c r="BJ1980" i="3" s="1"/>
  <c r="BM1980" i="3"/>
  <c r="BG1981" i="3"/>
  <c r="BK1981" i="3"/>
  <c r="BI1981" i="3" s="1"/>
  <c r="BJ1981" i="3" s="1"/>
  <c r="BM1981" i="3"/>
  <c r="BG558" i="3"/>
  <c r="BK558" i="3"/>
  <c r="BI558" i="3" s="1"/>
  <c r="BJ558" i="3" s="1"/>
  <c r="BM558" i="3"/>
  <c r="BG490" i="3"/>
  <c r="BK490" i="3"/>
  <c r="BI490" i="3" s="1"/>
  <c r="BJ490" i="3" s="1"/>
  <c r="BM490" i="3"/>
  <c r="BG707" i="3"/>
  <c r="BK707" i="3"/>
  <c r="BI707" i="3" s="1"/>
  <c r="BJ707" i="3" s="1"/>
  <c r="BM707" i="3"/>
  <c r="BF2190" i="3"/>
  <c r="BH2190" i="3"/>
  <c r="BL2190" i="3"/>
  <c r="BF2189" i="3"/>
  <c r="BH2189" i="3"/>
  <c r="BL2189" i="3"/>
  <c r="BF1737" i="3"/>
  <c r="BH1737" i="3"/>
  <c r="BL1737" i="3"/>
  <c r="BF538" i="3"/>
  <c r="BH538" i="3"/>
  <c r="BL538" i="3"/>
  <c r="BG511" i="3"/>
  <c r="BK511" i="3"/>
  <c r="BI511" i="3" s="1"/>
  <c r="BJ511" i="3" s="1"/>
  <c r="BM511" i="3"/>
  <c r="BF542" i="3"/>
  <c r="BH542" i="3"/>
  <c r="BL542" i="3"/>
  <c r="BF543" i="3"/>
  <c r="BH543" i="3"/>
  <c r="BL543" i="3"/>
  <c r="BF544" i="3"/>
  <c r="BH544" i="3"/>
  <c r="BL544" i="3"/>
  <c r="BF1080" i="3"/>
  <c r="BH1080" i="3"/>
  <c r="BL1080" i="3"/>
  <c r="BF1081" i="3"/>
  <c r="BH1081" i="3"/>
  <c r="BL1081" i="3"/>
  <c r="BF1082" i="3"/>
  <c r="BH1082" i="3"/>
  <c r="BL1082" i="3"/>
  <c r="BF1083" i="3"/>
  <c r="BH1083" i="3"/>
  <c r="BL1083" i="3"/>
  <c r="BF1763" i="3"/>
  <c r="BH1763" i="3"/>
  <c r="BL1763" i="3"/>
  <c r="BF539" i="3"/>
  <c r="BH539" i="3"/>
  <c r="BL539" i="3"/>
  <c r="BG1084" i="3"/>
  <c r="BK1084" i="3"/>
  <c r="BI1084" i="3" s="1"/>
  <c r="BJ1084" i="3" s="1"/>
  <c r="BM1084" i="3"/>
  <c r="BG723" i="3"/>
  <c r="BK723" i="3"/>
  <c r="BI723" i="3" s="1"/>
  <c r="BJ723" i="3" s="1"/>
  <c r="BM723" i="3"/>
  <c r="BF724" i="3"/>
  <c r="BH724" i="3"/>
  <c r="BL724" i="3"/>
  <c r="BG725" i="3"/>
  <c r="BK725" i="3"/>
  <c r="BI725" i="3" s="1"/>
  <c r="BJ725" i="3" s="1"/>
  <c r="BM725" i="3"/>
  <c r="BF726" i="3"/>
  <c r="BH726" i="3"/>
  <c r="BL726" i="3"/>
  <c r="BG727" i="3"/>
  <c r="BK727" i="3"/>
  <c r="BI727" i="3" s="1"/>
  <c r="BJ727" i="3" s="1"/>
  <c r="BM727" i="3"/>
  <c r="BF728" i="3"/>
  <c r="BH728" i="3"/>
  <c r="BL728" i="3"/>
  <c r="BG1825" i="3"/>
  <c r="BK1825" i="3"/>
  <c r="BI1825" i="3" s="1"/>
  <c r="BJ1825" i="3" s="1"/>
  <c r="BM1825" i="3"/>
  <c r="BG467" i="3"/>
  <c r="BK467" i="3"/>
  <c r="BI467" i="3" s="1"/>
  <c r="BJ467" i="3" s="1"/>
  <c r="BM467" i="3"/>
  <c r="BG1826" i="3"/>
  <c r="BK1826" i="3"/>
  <c r="BI1826" i="3" s="1"/>
  <c r="BJ1826" i="3" s="1"/>
  <c r="BM1826" i="3"/>
  <c r="BG464" i="3"/>
  <c r="BK464" i="3"/>
  <c r="BI464" i="3" s="1"/>
  <c r="BJ464" i="3" s="1"/>
  <c r="BM464" i="3"/>
  <c r="BG1286" i="3"/>
  <c r="BK1286" i="3"/>
  <c r="BI1286" i="3" s="1"/>
  <c r="BJ1286" i="3" s="1"/>
  <c r="BM1286" i="3"/>
  <c r="BG1287" i="3"/>
  <c r="BK1287" i="3"/>
  <c r="BI1287" i="3" s="1"/>
  <c r="BJ1287" i="3" s="1"/>
  <c r="BM1287" i="3"/>
  <c r="BG465" i="3"/>
  <c r="BK465" i="3"/>
  <c r="BI465" i="3" s="1"/>
  <c r="BJ465" i="3" s="1"/>
  <c r="BM465" i="3"/>
  <c r="BG466" i="3"/>
  <c r="BK466" i="3"/>
  <c r="BI466" i="3" s="1"/>
  <c r="BJ466" i="3" s="1"/>
  <c r="BM466" i="3"/>
  <c r="BG1285" i="3"/>
  <c r="BK1285" i="3"/>
  <c r="BI1285" i="3" s="1"/>
  <c r="BJ1285" i="3" s="1"/>
  <c r="BM1285" i="3"/>
  <c r="BG45" i="3"/>
  <c r="BK45" i="3"/>
  <c r="BI45" i="3" s="1"/>
  <c r="BJ45" i="3" s="1"/>
  <c r="BM45" i="3"/>
  <c r="BG47" i="3"/>
  <c r="BK47" i="3"/>
  <c r="BI47" i="3" s="1"/>
  <c r="BJ47" i="3" s="1"/>
  <c r="BM47" i="3"/>
  <c r="BG12" i="3"/>
  <c r="BK12" i="3"/>
  <c r="BI12" i="3" s="1"/>
  <c r="BJ12" i="3" s="1"/>
  <c r="BM12" i="3"/>
  <c r="BG13" i="3"/>
  <c r="BK13" i="3"/>
  <c r="BI13" i="3" s="1"/>
  <c r="BJ13" i="3" s="1"/>
  <c r="BM13" i="3"/>
  <c r="BG468" i="3"/>
  <c r="BK468" i="3"/>
  <c r="BI468" i="3" s="1"/>
  <c r="BJ468" i="3" s="1"/>
  <c r="BM468" i="3"/>
  <c r="BG469" i="3"/>
  <c r="BK469" i="3"/>
  <c r="BI469" i="3" s="1"/>
  <c r="BJ469" i="3" s="1"/>
  <c r="BM469" i="3"/>
  <c r="BG470" i="3"/>
  <c r="BK470" i="3"/>
  <c r="BI470" i="3" s="1"/>
  <c r="BJ470" i="3" s="1"/>
  <c r="BM470" i="3"/>
  <c r="BG1827" i="3"/>
  <c r="BK1827" i="3"/>
  <c r="BI1827" i="3" s="1"/>
  <c r="BJ1827" i="3" s="1"/>
  <c r="BM1827" i="3"/>
  <c r="BG1838" i="3"/>
  <c r="BK1838" i="3"/>
  <c r="BI1838" i="3" s="1"/>
  <c r="BJ1838" i="3" s="1"/>
  <c r="BM1838" i="3"/>
  <c r="BG1839" i="3"/>
  <c r="BK1839" i="3"/>
  <c r="BI1839" i="3" s="1"/>
  <c r="BJ1839" i="3" s="1"/>
  <c r="BM1839" i="3"/>
  <c r="BG471" i="3"/>
  <c r="BK471" i="3"/>
  <c r="BI471" i="3" s="1"/>
  <c r="BJ471" i="3" s="1"/>
  <c r="BM471" i="3"/>
  <c r="BG472" i="3"/>
  <c r="BK472" i="3"/>
  <c r="BI472" i="3" s="1"/>
  <c r="BJ472" i="3" s="1"/>
  <c r="BM472" i="3"/>
  <c r="BG473" i="3"/>
  <c r="BK473" i="3"/>
  <c r="BI473" i="3" s="1"/>
  <c r="BJ473" i="3" s="1"/>
  <c r="BM473" i="3"/>
  <c r="BG474" i="3"/>
  <c r="BK474" i="3"/>
  <c r="BI474" i="3" s="1"/>
  <c r="BJ474" i="3" s="1"/>
  <c r="BM474" i="3"/>
  <c r="BG475" i="3"/>
  <c r="BK475" i="3"/>
  <c r="BI475" i="3" s="1"/>
  <c r="BJ475" i="3" s="1"/>
  <c r="BM475" i="3"/>
  <c r="BG476" i="3"/>
  <c r="BK476" i="3"/>
  <c r="BI476" i="3" s="1"/>
  <c r="BJ476" i="3" s="1"/>
  <c r="BM476" i="3"/>
  <c r="BG477" i="3"/>
  <c r="BK477" i="3"/>
  <c r="BI477" i="3" s="1"/>
  <c r="BJ477" i="3" s="1"/>
  <c r="BM477" i="3"/>
  <c r="BG1957" i="3"/>
  <c r="BK1957" i="3"/>
  <c r="BI1957" i="3" s="1"/>
  <c r="BJ1957" i="3" s="1"/>
  <c r="BM1957" i="3"/>
  <c r="BG1958" i="3"/>
  <c r="BK1958" i="3"/>
  <c r="BI1958" i="3" s="1"/>
  <c r="BJ1958" i="3" s="1"/>
  <c r="BM1958" i="3"/>
  <c r="BG456" i="3"/>
  <c r="BK456" i="3"/>
  <c r="BI456" i="3" s="1"/>
  <c r="BJ456" i="3" s="1"/>
  <c r="BM456" i="3"/>
  <c r="BG67" i="3"/>
  <c r="BK67" i="3"/>
  <c r="BI67" i="3" s="1"/>
  <c r="BJ67" i="3" s="1"/>
  <c r="BM67" i="3"/>
  <c r="BG1284" i="3"/>
  <c r="BK1284" i="3"/>
  <c r="BI1284" i="3" s="1"/>
  <c r="BJ1284" i="3" s="1"/>
  <c r="BM1284" i="3"/>
  <c r="BG1926" i="3"/>
  <c r="BK1926" i="3"/>
  <c r="BI1926" i="3" s="1"/>
  <c r="BJ1926" i="3" s="1"/>
  <c r="BM1926" i="3"/>
  <c r="BG761" i="3"/>
  <c r="BK761" i="3"/>
  <c r="BI761" i="3" s="1"/>
  <c r="BJ761" i="3" s="1"/>
  <c r="BM761" i="3"/>
  <c r="BF762" i="3"/>
  <c r="BH762" i="3"/>
  <c r="BL762" i="3"/>
  <c r="BG763" i="3"/>
  <c r="BK763" i="3"/>
  <c r="BI763" i="3" s="1"/>
  <c r="BJ763" i="3" s="1"/>
  <c r="BM763" i="3"/>
  <c r="BF1764" i="3"/>
  <c r="BH1764" i="3"/>
  <c r="BL1764" i="3"/>
  <c r="BG765" i="3"/>
  <c r="BK765" i="3"/>
  <c r="BI765" i="3" s="1"/>
  <c r="BJ765" i="3" s="1"/>
  <c r="BM765" i="3"/>
  <c r="BF766" i="3"/>
  <c r="BH766" i="3"/>
  <c r="BL766" i="3"/>
  <c r="BG2143" i="3"/>
  <c r="BK2143" i="3"/>
  <c r="BI2143" i="3" s="1"/>
  <c r="BJ2143" i="3" s="1"/>
  <c r="BM2143" i="3"/>
  <c r="BF768" i="3"/>
  <c r="BH768" i="3"/>
  <c r="BL768" i="3"/>
  <c r="BG1841" i="3"/>
  <c r="BK1841" i="3"/>
  <c r="BI1841" i="3" s="1"/>
  <c r="BJ1841" i="3" s="1"/>
  <c r="BM1841" i="3"/>
  <c r="BG1617" i="3"/>
  <c r="BK1617" i="3"/>
  <c r="BI1617" i="3" s="1"/>
  <c r="BJ1617" i="3" s="1"/>
  <c r="BM1617" i="3"/>
  <c r="BG1847" i="3"/>
  <c r="BK1847" i="3"/>
  <c r="BI1847" i="3" s="1"/>
  <c r="BJ1847" i="3" s="1"/>
  <c r="BM1847" i="3"/>
  <c r="BG602" i="3"/>
  <c r="BK602" i="3"/>
  <c r="BI602" i="3" s="1"/>
  <c r="BJ602" i="3" s="1"/>
  <c r="BM602" i="3"/>
  <c r="BG1846" i="3"/>
  <c r="BK1846" i="3"/>
  <c r="BI1846" i="3" s="1"/>
  <c r="BJ1846" i="3" s="1"/>
  <c r="BM1846" i="3"/>
  <c r="BG601" i="3"/>
  <c r="BK601" i="3"/>
  <c r="BI601" i="3" s="1"/>
  <c r="BJ601" i="3" s="1"/>
  <c r="BM601" i="3"/>
  <c r="BG775" i="3"/>
  <c r="BK775" i="3"/>
  <c r="BI775" i="3" s="1"/>
  <c r="BJ775" i="3" s="1"/>
  <c r="BM775" i="3"/>
  <c r="BG777" i="3"/>
  <c r="BK777" i="3"/>
  <c r="BI777" i="3" s="1"/>
  <c r="BJ777" i="3" s="1"/>
  <c r="BM777" i="3"/>
  <c r="BG451" i="3"/>
  <c r="BK451" i="3"/>
  <c r="BI451" i="3" s="1"/>
  <c r="BJ451" i="3" s="1"/>
  <c r="BO451" i="3"/>
  <c r="BL1616" i="3"/>
  <c r="CD1616" i="3"/>
  <c r="BN478" i="3"/>
  <c r="BL478" i="3"/>
  <c r="BH478" i="3"/>
  <c r="BF478" i="3"/>
  <c r="BM478" i="3"/>
  <c r="BL482" i="3"/>
  <c r="CD482" i="3"/>
  <c r="BN546" i="3"/>
  <c r="BL546" i="3"/>
  <c r="BH546" i="3"/>
  <c r="BF546" i="3"/>
  <c r="BM546" i="3"/>
  <c r="BL790" i="3"/>
  <c r="CD790" i="3"/>
  <c r="BN1856" i="3"/>
  <c r="BL1856" i="3"/>
  <c r="BH1856" i="3"/>
  <c r="BF1856" i="3"/>
  <c r="BM1856" i="3"/>
  <c r="BB1984" i="3"/>
  <c r="AY1984" i="3"/>
  <c r="BB2089" i="3"/>
  <c r="AY2089" i="3"/>
  <c r="BB2094" i="3"/>
  <c r="AY2094" i="3"/>
  <c r="BB796" i="3"/>
  <c r="AY796" i="3"/>
  <c r="BB797" i="3"/>
  <c r="AY797" i="3"/>
  <c r="BB798" i="3"/>
  <c r="AY798" i="3"/>
  <c r="BB799" i="3"/>
  <c r="AY799" i="3"/>
  <c r="BB800" i="3"/>
  <c r="AY800" i="3"/>
  <c r="BB801" i="3"/>
  <c r="AY801" i="3"/>
  <c r="BB802" i="3"/>
  <c r="AY802" i="3"/>
  <c r="BB480" i="3"/>
  <c r="AY480" i="3"/>
  <c r="AY481" i="3"/>
  <c r="BB481" i="3"/>
  <c r="BB809" i="3"/>
  <c r="AY809" i="3"/>
  <c r="AY1991" i="3"/>
  <c r="BB1991" i="3"/>
  <c r="BB1860" i="3"/>
  <c r="AY1860" i="3"/>
  <c r="AY1861" i="3"/>
  <c r="BB1861" i="3"/>
  <c r="BB1945" i="3"/>
  <c r="AY1945" i="3"/>
  <c r="AY1946" i="3"/>
  <c r="BB1946" i="3"/>
  <c r="BB86" i="3"/>
  <c r="AY86" i="3"/>
  <c r="AY822" i="3"/>
  <c r="BB822" i="3"/>
  <c r="BB825" i="3"/>
  <c r="AY825" i="3"/>
  <c r="AY826" i="3"/>
  <c r="BB826" i="3"/>
  <c r="BB1989" i="3"/>
  <c r="AY1989" i="3"/>
  <c r="AY1870" i="3"/>
  <c r="BB1870" i="3"/>
  <c r="AY1875" i="3"/>
  <c r="BB1875" i="3"/>
  <c r="AY1873" i="3"/>
  <c r="BB1873" i="3"/>
  <c r="AY1872" i="3"/>
  <c r="BB1872" i="3"/>
  <c r="AY1871" i="3"/>
  <c r="BB1871" i="3"/>
  <c r="AY1869" i="3"/>
  <c r="BB1869" i="3"/>
  <c r="BB1612" i="3"/>
  <c r="AY1612" i="3"/>
  <c r="AY1614" i="3"/>
  <c r="BB1614" i="3"/>
  <c r="BB847" i="3"/>
  <c r="AY847" i="3"/>
  <c r="AY848" i="3"/>
  <c r="BB848" i="3"/>
  <c r="BB439" i="3"/>
  <c r="AY439" i="3"/>
  <c r="BB442" i="3"/>
  <c r="AY442" i="3"/>
  <c r="BB1940" i="3"/>
  <c r="AY1940" i="3"/>
  <c r="BB2103" i="3"/>
  <c r="AY2103" i="3"/>
  <c r="AY443" i="3"/>
  <c r="BB443" i="3"/>
  <c r="AY2102" i="3"/>
  <c r="BB2102" i="3"/>
  <c r="BB859" i="3"/>
  <c r="AY859" i="3"/>
  <c r="AY860" i="3"/>
  <c r="BB860" i="3"/>
  <c r="BB863" i="3"/>
  <c r="AY863" i="3"/>
  <c r="AY864" i="3"/>
  <c r="BB864" i="3"/>
  <c r="BB867" i="3"/>
  <c r="AY867" i="3"/>
  <c r="AY868" i="3"/>
  <c r="BB868" i="3"/>
  <c r="BB871" i="3"/>
  <c r="AY871" i="3"/>
  <c r="AY872" i="3"/>
  <c r="BB872" i="3"/>
  <c r="BB875" i="3"/>
  <c r="AY875" i="3"/>
  <c r="AY876" i="3"/>
  <c r="BB876" i="3"/>
  <c r="AY887" i="3"/>
  <c r="BB887" i="3"/>
  <c r="BB888" i="3"/>
  <c r="AY888" i="3"/>
  <c r="AY891" i="3"/>
  <c r="BB891" i="3"/>
  <c r="BB892" i="3"/>
  <c r="AY892" i="3"/>
  <c r="AY498" i="3"/>
  <c r="BB498" i="3"/>
  <c r="AY567" i="3"/>
  <c r="BB567" i="3"/>
  <c r="AY2081" i="3"/>
  <c r="BB2081" i="3"/>
  <c r="AY898" i="3"/>
  <c r="BB898" i="3"/>
  <c r="BB1634" i="3"/>
  <c r="AY1634" i="3"/>
  <c r="BB1635" i="3"/>
  <c r="AY1635" i="3"/>
  <c r="BB1636" i="3"/>
  <c r="AY1636" i="3"/>
  <c r="BB90" i="3"/>
  <c r="AY90" i="3"/>
  <c r="BB1625" i="3"/>
  <c r="AY1625" i="3"/>
  <c r="BB1627" i="3"/>
  <c r="AY1627" i="3"/>
  <c r="BB1626" i="3"/>
  <c r="AY1626" i="3"/>
  <c r="BB906" i="3"/>
  <c r="AY906" i="3"/>
  <c r="AY1950" i="3"/>
  <c r="BB1950" i="3"/>
  <c r="AY1949" i="3"/>
  <c r="BB1949" i="3"/>
  <c r="AY1951" i="3"/>
  <c r="BB1951" i="3"/>
  <c r="AY1952" i="3"/>
  <c r="BB1952" i="3"/>
  <c r="AY1948" i="3"/>
  <c r="BB1948" i="3"/>
  <c r="AY1947" i="3"/>
  <c r="BB1947" i="3"/>
  <c r="AY913" i="3"/>
  <c r="BB913" i="3"/>
  <c r="BB914" i="3"/>
  <c r="AY914" i="3"/>
  <c r="BB919" i="3"/>
  <c r="AY919" i="3"/>
  <c r="BB921" i="3"/>
  <c r="AY921" i="3"/>
  <c r="BB927" i="3"/>
  <c r="AY927" i="3"/>
  <c r="BB1837" i="3"/>
  <c r="AY1837" i="3"/>
  <c r="BB1085" i="3"/>
  <c r="AY1085" i="3"/>
  <c r="BB1086" i="3"/>
  <c r="AY1086" i="3"/>
  <c r="BB1089" i="3"/>
  <c r="AY1089" i="3"/>
  <c r="BB452" i="3"/>
  <c r="AY452" i="3"/>
  <c r="BB1091" i="3"/>
  <c r="AY1091" i="3"/>
  <c r="BB454" i="3"/>
  <c r="AY454" i="3"/>
  <c r="BB1767" i="3"/>
  <c r="AY1767" i="3"/>
  <c r="BB1936" i="3"/>
  <c r="AY1936" i="3"/>
  <c r="BB1962" i="3"/>
  <c r="AY1962" i="3"/>
  <c r="BB1964" i="3"/>
  <c r="AY1964" i="3"/>
  <c r="BG1633" i="3"/>
  <c r="BG1984" i="3"/>
  <c r="BK1984" i="3"/>
  <c r="BI1984" i="3" s="1"/>
  <c r="BJ1984" i="3" s="1"/>
  <c r="BM1984" i="3"/>
  <c r="BO1984" i="3"/>
  <c r="BG2089" i="3"/>
  <c r="BK2089" i="3"/>
  <c r="BI2089" i="3" s="1"/>
  <c r="BJ2089" i="3" s="1"/>
  <c r="BM2089" i="3"/>
  <c r="BO2089" i="3"/>
  <c r="BG2094" i="3"/>
  <c r="BK2094" i="3"/>
  <c r="BI2094" i="3" s="1"/>
  <c r="BJ2094" i="3" s="1"/>
  <c r="BM2094" i="3"/>
  <c r="BO2094" i="3"/>
  <c r="BG796" i="3"/>
  <c r="BK796" i="3"/>
  <c r="BI796" i="3" s="1"/>
  <c r="BJ796" i="3" s="1"/>
  <c r="BM796" i="3"/>
  <c r="BO796" i="3"/>
  <c r="BG797" i="3"/>
  <c r="BK797" i="3"/>
  <c r="BI797" i="3" s="1"/>
  <c r="BJ797" i="3" s="1"/>
  <c r="BM797" i="3"/>
  <c r="BO797" i="3"/>
  <c r="BG798" i="3"/>
  <c r="BK798" i="3"/>
  <c r="BI798" i="3" s="1"/>
  <c r="BJ798" i="3" s="1"/>
  <c r="BM798" i="3"/>
  <c r="BO798" i="3"/>
  <c r="BG799" i="3"/>
  <c r="BK799" i="3"/>
  <c r="BI799" i="3" s="1"/>
  <c r="BJ799" i="3" s="1"/>
  <c r="BM799" i="3"/>
  <c r="BO799" i="3"/>
  <c r="BG800" i="3"/>
  <c r="BK800" i="3"/>
  <c r="BI800" i="3" s="1"/>
  <c r="BJ800" i="3" s="1"/>
  <c r="BM800" i="3"/>
  <c r="BO800" i="3"/>
  <c r="BG801" i="3"/>
  <c r="BK801" i="3"/>
  <c r="BI801" i="3" s="1"/>
  <c r="BJ801" i="3" s="1"/>
  <c r="BM801" i="3"/>
  <c r="BO801" i="3"/>
  <c r="BG802" i="3"/>
  <c r="BK802" i="3"/>
  <c r="BI802" i="3" s="1"/>
  <c r="BJ802" i="3" s="1"/>
  <c r="BM802" i="3"/>
  <c r="BO802" i="3"/>
  <c r="BG480" i="3"/>
  <c r="BK480" i="3"/>
  <c r="BI480" i="3" s="1"/>
  <c r="BJ480" i="3" s="1"/>
  <c r="BM480" i="3"/>
  <c r="BO480" i="3"/>
  <c r="BL481" i="3"/>
  <c r="CD481" i="3"/>
  <c r="BG805" i="3"/>
  <c r="BK805" i="3"/>
  <c r="BI805" i="3" s="1"/>
  <c r="BJ805" i="3" s="1"/>
  <c r="BM805" i="3"/>
  <c r="BO805" i="3"/>
  <c r="BL460" i="3"/>
  <c r="CD460" i="3"/>
  <c r="BL993" i="3"/>
  <c r="CD993" i="3"/>
  <c r="BL808" i="3"/>
  <c r="CD808" i="3"/>
  <c r="BG809" i="3"/>
  <c r="BK809" i="3"/>
  <c r="BI809" i="3" s="1"/>
  <c r="BJ809" i="3" s="1"/>
  <c r="BM809" i="3"/>
  <c r="BO809" i="3"/>
  <c r="BL1991" i="3"/>
  <c r="CD1991" i="3"/>
  <c r="BG1858" i="3"/>
  <c r="BK1858" i="3"/>
  <c r="BI1858" i="3" s="1"/>
  <c r="BJ1858" i="3" s="1"/>
  <c r="BM1858" i="3"/>
  <c r="BO1858" i="3"/>
  <c r="BL1859" i="3"/>
  <c r="CD1859" i="3"/>
  <c r="BG1860" i="3"/>
  <c r="BK1860" i="3"/>
  <c r="BI1860" i="3" s="1"/>
  <c r="BJ1860" i="3" s="1"/>
  <c r="BM1860" i="3"/>
  <c r="BO1860" i="3"/>
  <c r="BL1861" i="3"/>
  <c r="CD1861" i="3"/>
  <c r="BG1840" i="3"/>
  <c r="BK1840" i="3"/>
  <c r="BI1840" i="3" s="1"/>
  <c r="BJ1840" i="3" s="1"/>
  <c r="BM1840" i="3"/>
  <c r="BO1840" i="3"/>
  <c r="BL1944" i="3"/>
  <c r="CD1944" i="3"/>
  <c r="BG1945" i="3"/>
  <c r="BK1945" i="3"/>
  <c r="BI1945" i="3" s="1"/>
  <c r="BJ1945" i="3" s="1"/>
  <c r="BM1945" i="3"/>
  <c r="BO1945" i="3"/>
  <c r="BL1946" i="3"/>
  <c r="CD1946" i="3"/>
  <c r="BG1943" i="3"/>
  <c r="BK1943" i="3"/>
  <c r="BI1943" i="3" s="1"/>
  <c r="BJ1943" i="3" s="1"/>
  <c r="BM1943" i="3"/>
  <c r="BO1943" i="3"/>
  <c r="BL545" i="3"/>
  <c r="CD545" i="3"/>
  <c r="BG86" i="3"/>
  <c r="BK86" i="3"/>
  <c r="BI86" i="3" s="1"/>
  <c r="BJ86" i="3" s="1"/>
  <c r="BM86" i="3"/>
  <c r="BO86" i="3"/>
  <c r="BL822" i="3"/>
  <c r="CD822" i="3"/>
  <c r="BG823" i="3"/>
  <c r="BK823" i="3"/>
  <c r="BI823" i="3" s="1"/>
  <c r="BJ823" i="3" s="1"/>
  <c r="BM823" i="3"/>
  <c r="BO823" i="3"/>
  <c r="BL824" i="3"/>
  <c r="CD824" i="3"/>
  <c r="BG825" i="3"/>
  <c r="BK825" i="3"/>
  <c r="BI825" i="3" s="1"/>
  <c r="BJ825" i="3" s="1"/>
  <c r="BM825" i="3"/>
  <c r="BO825" i="3"/>
  <c r="BL826" i="3"/>
  <c r="CD826" i="3"/>
  <c r="BG1935" i="3"/>
  <c r="BK1935" i="3"/>
  <c r="BI1935" i="3" s="1"/>
  <c r="BJ1935" i="3" s="1"/>
  <c r="BM1935" i="3"/>
  <c r="BO1935" i="3"/>
  <c r="BL828" i="3"/>
  <c r="CD828" i="3"/>
  <c r="BG1989" i="3"/>
  <c r="BK1989" i="3"/>
  <c r="BI1989" i="3" s="1"/>
  <c r="BJ1989" i="3" s="1"/>
  <c r="BM1989" i="3"/>
  <c r="BO1989" i="3"/>
  <c r="BL1870" i="3"/>
  <c r="CD1870" i="3"/>
  <c r="BL1875" i="3"/>
  <c r="CD1875" i="3"/>
  <c r="BL1873" i="3"/>
  <c r="CD1873" i="3"/>
  <c r="BL1872" i="3"/>
  <c r="CD1872" i="3"/>
  <c r="BL1871" i="3"/>
  <c r="CD1871" i="3"/>
  <c r="BL1869" i="3"/>
  <c r="CD1869" i="3"/>
  <c r="BG1874" i="3"/>
  <c r="BK1874" i="3"/>
  <c r="BI1874" i="3" s="1"/>
  <c r="BJ1874" i="3" s="1"/>
  <c r="BM1874" i="3"/>
  <c r="BO1874" i="3"/>
  <c r="BG837" i="3"/>
  <c r="BK837" i="3"/>
  <c r="BI837" i="3" s="1"/>
  <c r="BJ837" i="3" s="1"/>
  <c r="BM837" i="3"/>
  <c r="BO837" i="3"/>
  <c r="BL512" i="3"/>
  <c r="CD512" i="3"/>
  <c r="BL1628" i="3"/>
  <c r="CD1628" i="3"/>
  <c r="BL1941" i="3"/>
  <c r="CD1941" i="3"/>
  <c r="BL1942" i="3"/>
  <c r="CD1942" i="3"/>
  <c r="BL1613" i="3"/>
  <c r="CD1613" i="3"/>
  <c r="BG1612" i="3"/>
  <c r="BK1612" i="3"/>
  <c r="BI1612" i="3" s="1"/>
  <c r="BJ1612" i="3" s="1"/>
  <c r="BM1612" i="3"/>
  <c r="BO1612" i="3"/>
  <c r="BL1614" i="3"/>
  <c r="CD1614" i="3"/>
  <c r="BG845" i="3"/>
  <c r="BK845" i="3"/>
  <c r="BI845" i="3" s="1"/>
  <c r="BJ845" i="3" s="1"/>
  <c r="BM845" i="3"/>
  <c r="BO845" i="3"/>
  <c r="BL846" i="3"/>
  <c r="CD846" i="3"/>
  <c r="BG847" i="3"/>
  <c r="BK847" i="3"/>
  <c r="BI847" i="3" s="1"/>
  <c r="BJ847" i="3" s="1"/>
  <c r="BM847" i="3"/>
  <c r="BO847" i="3"/>
  <c r="BL848" i="3"/>
  <c r="CD848" i="3"/>
  <c r="BG849" i="3"/>
  <c r="BK849" i="3"/>
  <c r="BI849" i="3" s="1"/>
  <c r="BJ849" i="3" s="1"/>
  <c r="BM849" i="3"/>
  <c r="BO849" i="3"/>
  <c r="BL850" i="3"/>
  <c r="CD850" i="3"/>
  <c r="BG439" i="3"/>
  <c r="BK439" i="3"/>
  <c r="BI439" i="3" s="1"/>
  <c r="BJ439" i="3" s="1"/>
  <c r="BM439" i="3"/>
  <c r="BO439" i="3"/>
  <c r="BG442" i="3"/>
  <c r="BK442" i="3"/>
  <c r="BI442" i="3" s="1"/>
  <c r="BJ442" i="3" s="1"/>
  <c r="BM442" i="3"/>
  <c r="BO442" i="3"/>
  <c r="BG1940" i="3"/>
  <c r="BK1940" i="3"/>
  <c r="BI1940" i="3" s="1"/>
  <c r="BJ1940" i="3" s="1"/>
  <c r="BM1940" i="3"/>
  <c r="BO1940" i="3"/>
  <c r="BG2103" i="3"/>
  <c r="BK2103" i="3"/>
  <c r="BI2103" i="3" s="1"/>
  <c r="BJ2103" i="3" s="1"/>
  <c r="BM2103" i="3"/>
  <c r="BO2103" i="3"/>
  <c r="BL443" i="3"/>
  <c r="CD443" i="3"/>
  <c r="BL2102" i="3"/>
  <c r="CD2102" i="3"/>
  <c r="BG857" i="3"/>
  <c r="BK857" i="3"/>
  <c r="BI857" i="3" s="1"/>
  <c r="BJ857" i="3" s="1"/>
  <c r="BM857" i="3"/>
  <c r="BO857" i="3"/>
  <c r="BL858" i="3"/>
  <c r="CD858" i="3"/>
  <c r="BG859" i="3"/>
  <c r="BK859" i="3"/>
  <c r="BI859" i="3" s="1"/>
  <c r="BJ859" i="3" s="1"/>
  <c r="BM859" i="3"/>
  <c r="BO859" i="3"/>
  <c r="BL860" i="3"/>
  <c r="CD860" i="3"/>
  <c r="BG861" i="3"/>
  <c r="BK861" i="3"/>
  <c r="BI861" i="3" s="1"/>
  <c r="BJ861" i="3" s="1"/>
  <c r="BM861" i="3"/>
  <c r="BO861" i="3"/>
  <c r="BL862" i="3"/>
  <c r="CD862" i="3"/>
  <c r="BG863" i="3"/>
  <c r="BK863" i="3"/>
  <c r="BI863" i="3" s="1"/>
  <c r="BJ863" i="3" s="1"/>
  <c r="BM863" i="3"/>
  <c r="BO863" i="3"/>
  <c r="BL864" i="3"/>
  <c r="CD864" i="3"/>
  <c r="BG865" i="3"/>
  <c r="BK865" i="3"/>
  <c r="BI865" i="3" s="1"/>
  <c r="BJ865" i="3" s="1"/>
  <c r="BM865" i="3"/>
  <c r="BO865" i="3"/>
  <c r="BL866" i="3"/>
  <c r="CD866" i="3"/>
  <c r="BG867" i="3"/>
  <c r="BK867" i="3"/>
  <c r="BI867" i="3" s="1"/>
  <c r="BJ867" i="3" s="1"/>
  <c r="BM867" i="3"/>
  <c r="BO867" i="3"/>
  <c r="BL868" i="3"/>
  <c r="CD868" i="3"/>
  <c r="BG869" i="3"/>
  <c r="BK869" i="3"/>
  <c r="BI869" i="3" s="1"/>
  <c r="BJ869" i="3" s="1"/>
  <c r="BM869" i="3"/>
  <c r="BO869" i="3"/>
  <c r="BL870" i="3"/>
  <c r="CD870" i="3"/>
  <c r="BG871" i="3"/>
  <c r="BK871" i="3"/>
  <c r="BI871" i="3" s="1"/>
  <c r="BJ871" i="3" s="1"/>
  <c r="BM871" i="3"/>
  <c r="BO871" i="3"/>
  <c r="BL872" i="3"/>
  <c r="CD872" i="3"/>
  <c r="BG873" i="3"/>
  <c r="BK873" i="3"/>
  <c r="BI873" i="3" s="1"/>
  <c r="BJ873" i="3" s="1"/>
  <c r="BM873" i="3"/>
  <c r="BO873" i="3"/>
  <c r="BL874" i="3"/>
  <c r="CD874" i="3"/>
  <c r="BG875" i="3"/>
  <c r="BK875" i="3"/>
  <c r="BI875" i="3" s="1"/>
  <c r="BJ875" i="3" s="1"/>
  <c r="BM875" i="3"/>
  <c r="BO875" i="3"/>
  <c r="BL876" i="3"/>
  <c r="CD876" i="3"/>
  <c r="BG877" i="3"/>
  <c r="BK877" i="3"/>
  <c r="BI877" i="3" s="1"/>
  <c r="BJ877" i="3" s="1"/>
  <c r="BM877" i="3"/>
  <c r="BO877" i="3"/>
  <c r="BL91" i="3"/>
  <c r="CD91" i="3"/>
  <c r="BL1850" i="3"/>
  <c r="CD1850" i="3"/>
  <c r="BL1854" i="3"/>
  <c r="CD1854" i="3"/>
  <c r="BF1852" i="3"/>
  <c r="BH1852" i="3"/>
  <c r="BL1852" i="3"/>
  <c r="BN1852" i="3"/>
  <c r="BF1853" i="3"/>
  <c r="BH1853" i="3"/>
  <c r="BL1853" i="3"/>
  <c r="BN1853" i="3"/>
  <c r="BF1851" i="3"/>
  <c r="BH1851" i="3"/>
  <c r="BL1851" i="3"/>
  <c r="BN1851" i="3"/>
  <c r="BF1855" i="3"/>
  <c r="BH1855" i="3"/>
  <c r="BL1855" i="3"/>
  <c r="BN1855" i="3"/>
  <c r="BF885" i="3"/>
  <c r="BH885" i="3"/>
  <c r="BL885" i="3"/>
  <c r="BN885" i="3"/>
  <c r="BA886" i="3"/>
  <c r="BS886" i="3" s="1"/>
  <c r="BG886" i="3"/>
  <c r="BK886" i="3"/>
  <c r="BI886" i="3" s="1"/>
  <c r="BJ886" i="3" s="1"/>
  <c r="BM886" i="3"/>
  <c r="CE886" i="3"/>
  <c r="BF887" i="3"/>
  <c r="BH887" i="3"/>
  <c r="BL887" i="3"/>
  <c r="BN887" i="3"/>
  <c r="BA888" i="3"/>
  <c r="BS888" i="3" s="1"/>
  <c r="BG888" i="3"/>
  <c r="BK888" i="3"/>
  <c r="BI888" i="3" s="1"/>
  <c r="BJ888" i="3" s="1"/>
  <c r="BM888" i="3"/>
  <c r="CE888" i="3"/>
  <c r="BF889" i="3"/>
  <c r="BH889" i="3"/>
  <c r="BL889" i="3"/>
  <c r="BN889" i="3"/>
  <c r="BA890" i="3"/>
  <c r="BS890" i="3" s="1"/>
  <c r="BG890" i="3"/>
  <c r="BK890" i="3"/>
  <c r="BI890" i="3" s="1"/>
  <c r="BJ890" i="3" s="1"/>
  <c r="BM890" i="3"/>
  <c r="CE890" i="3"/>
  <c r="BF891" i="3"/>
  <c r="BH891" i="3"/>
  <c r="BL891" i="3"/>
  <c r="BN891" i="3"/>
  <c r="BA892" i="3"/>
  <c r="BS892" i="3" s="1"/>
  <c r="BG892" i="3"/>
  <c r="BK892" i="3"/>
  <c r="BI892" i="3" s="1"/>
  <c r="BJ892" i="3" s="1"/>
  <c r="BM892" i="3"/>
  <c r="CE892" i="3"/>
  <c r="BF893" i="3"/>
  <c r="BH893" i="3"/>
  <c r="BL893" i="3"/>
  <c r="BN893" i="3"/>
  <c r="BA894" i="3"/>
  <c r="BS894" i="3" s="1"/>
  <c r="BG894" i="3"/>
  <c r="BK894" i="3"/>
  <c r="BI894" i="3" s="1"/>
  <c r="BJ894" i="3" s="1"/>
  <c r="BM894" i="3"/>
  <c r="CE894" i="3"/>
  <c r="BF498" i="3"/>
  <c r="BH498" i="3"/>
  <c r="BL498" i="3"/>
  <c r="BN498" i="3"/>
  <c r="BF567" i="3"/>
  <c r="BH567" i="3"/>
  <c r="BL567" i="3"/>
  <c r="BN567" i="3"/>
  <c r="BF2081" i="3"/>
  <c r="BH2081" i="3"/>
  <c r="BL2081" i="3"/>
  <c r="BN2081" i="3"/>
  <c r="BF898" i="3"/>
  <c r="BH898" i="3"/>
  <c r="BL898" i="3"/>
  <c r="BN898" i="3"/>
  <c r="BA1634" i="3"/>
  <c r="BS1634" i="3" s="1"/>
  <c r="BG1634" i="3"/>
  <c r="BK1634" i="3"/>
  <c r="BI1634" i="3" s="1"/>
  <c r="BJ1634" i="3" s="1"/>
  <c r="BM1634" i="3"/>
  <c r="CE1634" i="3"/>
  <c r="BA1635" i="3"/>
  <c r="BS1635" i="3" s="1"/>
  <c r="BG1635" i="3"/>
  <c r="BK1635" i="3"/>
  <c r="BI1635" i="3" s="1"/>
  <c r="BJ1635" i="3" s="1"/>
  <c r="BM1635" i="3"/>
  <c r="CE1635" i="3"/>
  <c r="BA1636" i="3"/>
  <c r="BS1636" i="3" s="1"/>
  <c r="BG1636" i="3"/>
  <c r="BK1636" i="3"/>
  <c r="BI1636" i="3" s="1"/>
  <c r="BJ1636" i="3" s="1"/>
  <c r="BM1636" i="3"/>
  <c r="CE1636" i="3"/>
  <c r="BA90" i="3"/>
  <c r="BS90" i="3" s="1"/>
  <c r="BG90" i="3"/>
  <c r="BK90" i="3"/>
  <c r="BI90" i="3" s="1"/>
  <c r="BJ90" i="3" s="1"/>
  <c r="BM90" i="3"/>
  <c r="CE90" i="3"/>
  <c r="BA1625" i="3"/>
  <c r="BS1625" i="3" s="1"/>
  <c r="BG1625" i="3"/>
  <c r="BK1625" i="3"/>
  <c r="BI1625" i="3" s="1"/>
  <c r="BJ1625" i="3" s="1"/>
  <c r="BM1625" i="3"/>
  <c r="CE1625" i="3"/>
  <c r="BA1627" i="3"/>
  <c r="BS1627" i="3" s="1"/>
  <c r="BG1627" i="3"/>
  <c r="BK1627" i="3"/>
  <c r="BI1627" i="3" s="1"/>
  <c r="BJ1627" i="3" s="1"/>
  <c r="BM1627" i="3"/>
  <c r="CE1627" i="3"/>
  <c r="BA1626" i="3"/>
  <c r="BS1626" i="3" s="1"/>
  <c r="BG1626" i="3"/>
  <c r="BK1626" i="3"/>
  <c r="BI1626" i="3" s="1"/>
  <c r="BJ1626" i="3" s="1"/>
  <c r="BM1626" i="3"/>
  <c r="CE1626" i="3"/>
  <c r="BG906" i="3"/>
  <c r="BK906" i="3"/>
  <c r="BI906" i="3" s="1"/>
  <c r="BJ906" i="3" s="1"/>
  <c r="BM906" i="3"/>
  <c r="BO906" i="3"/>
  <c r="BF1950" i="3"/>
  <c r="BH1950" i="3"/>
  <c r="BL1950" i="3"/>
  <c r="BN1950" i="3"/>
  <c r="BF1949" i="3"/>
  <c r="BH1949" i="3"/>
  <c r="BL1949" i="3"/>
  <c r="BN1949" i="3"/>
  <c r="BF1951" i="3"/>
  <c r="BH1951" i="3"/>
  <c r="BL1951" i="3"/>
  <c r="BN1951" i="3"/>
  <c r="BF1952" i="3"/>
  <c r="BH1952" i="3"/>
  <c r="BL1952" i="3"/>
  <c r="BN1952" i="3"/>
  <c r="BF1948" i="3"/>
  <c r="BH1948" i="3"/>
  <c r="BL1948" i="3"/>
  <c r="BN1948" i="3"/>
  <c r="BF1947" i="3"/>
  <c r="BH1947" i="3"/>
  <c r="BL1947" i="3"/>
  <c r="BN1947" i="3"/>
  <c r="BF913" i="3"/>
  <c r="BH913" i="3"/>
  <c r="BL913" i="3"/>
  <c r="BN913" i="3"/>
  <c r="BA914" i="3"/>
  <c r="BS914" i="3" s="1"/>
  <c r="BG914" i="3"/>
  <c r="BK914" i="3"/>
  <c r="BI914" i="3" s="1"/>
  <c r="BJ914" i="3" s="1"/>
  <c r="BM914" i="3"/>
  <c r="CE914" i="3"/>
  <c r="BG915" i="3"/>
  <c r="BK915" i="3"/>
  <c r="BI915" i="3" s="1"/>
  <c r="BJ915" i="3" s="1"/>
  <c r="BN917" i="3"/>
  <c r="BL917" i="3"/>
  <c r="BH917" i="3"/>
  <c r="BF917" i="3"/>
  <c r="BM917" i="3"/>
  <c r="BL918" i="3"/>
  <c r="CD918" i="3"/>
  <c r="BG919" i="3"/>
  <c r="BK919" i="3"/>
  <c r="BI919" i="3" s="1"/>
  <c r="BJ919" i="3" s="1"/>
  <c r="BN921" i="3"/>
  <c r="BL921" i="3"/>
  <c r="BH921" i="3"/>
  <c r="BF921" i="3"/>
  <c r="BM921" i="3"/>
  <c r="BL922" i="3"/>
  <c r="CD922" i="3"/>
  <c r="BG923" i="3"/>
  <c r="BK923" i="3"/>
  <c r="BI923" i="3" s="1"/>
  <c r="BJ923" i="3" s="1"/>
  <c r="BN925" i="3"/>
  <c r="BL925" i="3"/>
  <c r="BH925" i="3"/>
  <c r="BF925" i="3"/>
  <c r="BM925" i="3"/>
  <c r="BL926" i="3"/>
  <c r="CD926" i="3"/>
  <c r="BG927" i="3"/>
  <c r="BK927" i="3"/>
  <c r="BI927" i="3" s="1"/>
  <c r="BJ927" i="3" s="1"/>
  <c r="BN1837" i="3"/>
  <c r="BL1837" i="3"/>
  <c r="BH1837" i="3"/>
  <c r="BF1837" i="3"/>
  <c r="BM1837" i="3"/>
  <c r="BL71" i="3"/>
  <c r="CD71" i="3"/>
  <c r="BG450" i="3"/>
  <c r="BK450" i="3"/>
  <c r="BI450" i="3" s="1"/>
  <c r="BJ450" i="3" s="1"/>
  <c r="BN1280" i="3"/>
  <c r="BL1280" i="3"/>
  <c r="BH1280" i="3"/>
  <c r="BF1280" i="3"/>
  <c r="BM1280" i="3"/>
  <c r="BL526" i="3"/>
  <c r="CD526" i="3"/>
  <c r="BG1085" i="3"/>
  <c r="BK1085" i="3"/>
  <c r="BI1085" i="3" s="1"/>
  <c r="BJ1085" i="3" s="1"/>
  <c r="BN1086" i="3"/>
  <c r="BL1086" i="3"/>
  <c r="BH1086" i="3"/>
  <c r="BF1086" i="3"/>
  <c r="BM1086" i="3"/>
  <c r="BG1087" i="3"/>
  <c r="BK1087" i="3"/>
  <c r="BI1087" i="3" s="1"/>
  <c r="BJ1087" i="3" s="1"/>
  <c r="BN1088" i="3"/>
  <c r="BL1088" i="3"/>
  <c r="BH1088" i="3"/>
  <c r="BF1088" i="3"/>
  <c r="BM1088" i="3"/>
  <c r="BG1089" i="3"/>
  <c r="BK1089" i="3"/>
  <c r="BI1089" i="3" s="1"/>
  <c r="BJ1089" i="3" s="1"/>
  <c r="BN452" i="3"/>
  <c r="BL452" i="3"/>
  <c r="BH452" i="3"/>
  <c r="BF452" i="3"/>
  <c r="BM452" i="3"/>
  <c r="BG453" i="3"/>
  <c r="BK453" i="3"/>
  <c r="BI453" i="3" s="1"/>
  <c r="BJ453" i="3" s="1"/>
  <c r="BN1090" i="3"/>
  <c r="BL1090" i="3"/>
  <c r="BH1090" i="3"/>
  <c r="BF1090" i="3"/>
  <c r="BM1090" i="3"/>
  <c r="BG1091" i="3"/>
  <c r="BK1091" i="3"/>
  <c r="BI1091" i="3" s="1"/>
  <c r="BJ1091" i="3" s="1"/>
  <c r="BN454" i="3"/>
  <c r="BL454" i="3"/>
  <c r="BH454" i="3"/>
  <c r="BF454" i="3"/>
  <c r="BM454" i="3"/>
  <c r="BG455" i="3"/>
  <c r="BK455" i="3"/>
  <c r="BI455" i="3" s="1"/>
  <c r="BJ455" i="3" s="1"/>
  <c r="BN1094" i="3"/>
  <c r="BL1094" i="3"/>
  <c r="BH1094" i="3"/>
  <c r="BF1094" i="3"/>
  <c r="BM1094" i="3"/>
  <c r="BG1767" i="3"/>
  <c r="BK1767" i="3"/>
  <c r="BI1767" i="3" s="1"/>
  <c r="BJ1767" i="3" s="1"/>
  <c r="BN1936" i="3"/>
  <c r="BL1936" i="3"/>
  <c r="BH1936" i="3"/>
  <c r="BF1936" i="3"/>
  <c r="BM1936" i="3"/>
  <c r="BL949" i="3"/>
  <c r="CD949" i="3"/>
  <c r="BG1961" i="3"/>
  <c r="BK1961" i="3"/>
  <c r="BI1961" i="3" s="1"/>
  <c r="BJ1961" i="3" s="1"/>
  <c r="BN1963" i="3"/>
  <c r="BL1963" i="3"/>
  <c r="BH1963" i="3"/>
  <c r="BF1963" i="3"/>
  <c r="BM1963" i="3"/>
  <c r="BG1962" i="3"/>
  <c r="BK1962" i="3"/>
  <c r="BI1962" i="3" s="1"/>
  <c r="BJ1962" i="3" s="1"/>
  <c r="BN1964" i="3"/>
  <c r="BL1964" i="3"/>
  <c r="BH1964" i="3"/>
  <c r="BF1964" i="3"/>
  <c r="BM1964" i="3"/>
  <c r="BG1965" i="3"/>
  <c r="BK1965" i="3"/>
  <c r="BI1965" i="3" s="1"/>
  <c r="BJ1965" i="3" s="1"/>
  <c r="BN1960" i="3"/>
  <c r="BL1960" i="3"/>
  <c r="BH1960" i="3"/>
  <c r="BF1960" i="3"/>
  <c r="BM1960" i="3"/>
  <c r="BL1629" i="3"/>
  <c r="CD1629" i="3"/>
  <c r="AY1632" i="3"/>
  <c r="BB1632" i="3"/>
  <c r="BB1077" i="3"/>
  <c r="AY1077" i="3"/>
  <c r="AY1761" i="3"/>
  <c r="BB1761" i="3"/>
  <c r="BB69" i="3"/>
  <c r="AY69" i="3"/>
  <c r="AY449" i="3"/>
  <c r="BB449" i="3"/>
  <c r="BB1759" i="3"/>
  <c r="AY1759" i="3"/>
  <c r="AY1760" i="3"/>
  <c r="BB1760" i="3"/>
  <c r="BB974" i="3"/>
  <c r="AY974" i="3"/>
  <c r="AY975" i="3"/>
  <c r="BB975" i="3"/>
  <c r="BB978" i="3"/>
  <c r="AY978" i="3"/>
  <c r="AY979" i="3"/>
  <c r="BB979" i="3"/>
  <c r="BB982" i="3"/>
  <c r="AY982" i="3"/>
  <c r="AY983" i="3"/>
  <c r="BB983" i="3"/>
  <c r="BB527" i="3"/>
  <c r="AY527" i="3"/>
  <c r="AY1281" i="3"/>
  <c r="BB1281" i="3"/>
  <c r="BB429" i="3"/>
  <c r="AY429" i="3"/>
  <c r="AY431" i="3"/>
  <c r="BB431" i="3"/>
  <c r="BB995" i="3"/>
  <c r="AY995" i="3"/>
  <c r="AY996" i="3"/>
  <c r="BB996" i="3"/>
  <c r="BB1912" i="3"/>
  <c r="AY1912" i="3"/>
  <c r="AY430" i="3"/>
  <c r="BB430" i="3"/>
  <c r="BB1002" i="3"/>
  <c r="AY1002" i="3"/>
  <c r="AY1003" i="3"/>
  <c r="BB1003" i="3"/>
  <c r="BB1006" i="3"/>
  <c r="AY1006" i="3"/>
  <c r="AY1007" i="3"/>
  <c r="BB1007" i="3"/>
  <c r="BB1010" i="3"/>
  <c r="AY1010" i="3"/>
  <c r="AY1011" i="3"/>
  <c r="BB1011" i="3"/>
  <c r="BB1014" i="3"/>
  <c r="AY1014" i="3"/>
  <c r="AY1015" i="3"/>
  <c r="BB1015" i="3"/>
  <c r="BB1018" i="3"/>
  <c r="AY1018" i="3"/>
  <c r="AY1019" i="3"/>
  <c r="BB1019" i="3"/>
  <c r="BB600" i="3"/>
  <c r="AY600" i="3"/>
  <c r="BB80" i="3"/>
  <c r="AY80" i="3"/>
  <c r="BB81" i="3"/>
  <c r="AY81" i="3"/>
  <c r="BB513" i="3"/>
  <c r="AY513" i="3"/>
  <c r="BB1630" i="3"/>
  <c r="AY1630" i="3"/>
  <c r="BB1862" i="3"/>
  <c r="AY1862" i="3"/>
  <c r="BG2181" i="3"/>
  <c r="BK2181" i="3"/>
  <c r="BI2181" i="3" s="1"/>
  <c r="BJ2181" i="3" s="1"/>
  <c r="BM2181" i="3"/>
  <c r="BG1616" i="3"/>
  <c r="BK1616" i="3"/>
  <c r="BI1616" i="3" s="1"/>
  <c r="BJ1616" i="3" s="1"/>
  <c r="BM1616" i="3"/>
  <c r="BG1824" i="3"/>
  <c r="BK1824" i="3"/>
  <c r="BI1824" i="3" s="1"/>
  <c r="BJ1824" i="3" s="1"/>
  <c r="BM1824" i="3"/>
  <c r="BG482" i="3"/>
  <c r="BK482" i="3"/>
  <c r="BI482" i="3" s="1"/>
  <c r="BJ482" i="3" s="1"/>
  <c r="BM482" i="3"/>
  <c r="BG483" i="3"/>
  <c r="BK483" i="3"/>
  <c r="BI483" i="3" s="1"/>
  <c r="BJ483" i="3" s="1"/>
  <c r="BM483" i="3"/>
  <c r="BG790" i="3"/>
  <c r="BK790" i="3"/>
  <c r="BI790" i="3" s="1"/>
  <c r="BJ790" i="3" s="1"/>
  <c r="BM790" i="3"/>
  <c r="BF1984" i="3"/>
  <c r="BH1984" i="3"/>
  <c r="BL1984" i="3"/>
  <c r="BF2089" i="3"/>
  <c r="BH2089" i="3"/>
  <c r="BL2089" i="3"/>
  <c r="BF2094" i="3"/>
  <c r="BH2094" i="3"/>
  <c r="BL2094" i="3"/>
  <c r="BF796" i="3"/>
  <c r="BH796" i="3"/>
  <c r="BL796" i="3"/>
  <c r="BF797" i="3"/>
  <c r="BH797" i="3"/>
  <c r="BL797" i="3"/>
  <c r="BF798" i="3"/>
  <c r="BH798" i="3"/>
  <c r="BL798" i="3"/>
  <c r="BF799" i="3"/>
  <c r="BH799" i="3"/>
  <c r="BL799" i="3"/>
  <c r="BF800" i="3"/>
  <c r="BH800" i="3"/>
  <c r="BL800" i="3"/>
  <c r="BF801" i="3"/>
  <c r="BH801" i="3"/>
  <c r="BL801" i="3"/>
  <c r="BF802" i="3"/>
  <c r="BH802" i="3"/>
  <c r="BL802" i="3"/>
  <c r="BF480" i="3"/>
  <c r="BH480" i="3"/>
  <c r="BL480" i="3"/>
  <c r="BG481" i="3"/>
  <c r="BK481" i="3"/>
  <c r="BI481" i="3" s="1"/>
  <c r="BJ481" i="3" s="1"/>
  <c r="BM481" i="3"/>
  <c r="BF805" i="3"/>
  <c r="BH805" i="3"/>
  <c r="BL805" i="3"/>
  <c r="BG460" i="3"/>
  <c r="BK460" i="3"/>
  <c r="BI460" i="3" s="1"/>
  <c r="BJ460" i="3" s="1"/>
  <c r="BM460" i="3"/>
  <c r="BG993" i="3"/>
  <c r="BK993" i="3"/>
  <c r="BI993" i="3" s="1"/>
  <c r="BJ993" i="3" s="1"/>
  <c r="BM993" i="3"/>
  <c r="BG808" i="3"/>
  <c r="BK808" i="3"/>
  <c r="BI808" i="3" s="1"/>
  <c r="BJ808" i="3" s="1"/>
  <c r="BM808" i="3"/>
  <c r="BF809" i="3"/>
  <c r="BH809" i="3"/>
  <c r="BL809" i="3"/>
  <c r="BG1991" i="3"/>
  <c r="BK1991" i="3"/>
  <c r="BI1991" i="3" s="1"/>
  <c r="BJ1991" i="3" s="1"/>
  <c r="BM1991" i="3"/>
  <c r="BF1858" i="3"/>
  <c r="BH1858" i="3"/>
  <c r="BL1858" i="3"/>
  <c r="BG1859" i="3"/>
  <c r="BK1859" i="3"/>
  <c r="BI1859" i="3" s="1"/>
  <c r="BJ1859" i="3" s="1"/>
  <c r="BM1859" i="3"/>
  <c r="BF1860" i="3"/>
  <c r="BH1860" i="3"/>
  <c r="BL1860" i="3"/>
  <c r="BG1861" i="3"/>
  <c r="BK1861" i="3"/>
  <c r="BI1861" i="3" s="1"/>
  <c r="BJ1861" i="3" s="1"/>
  <c r="BM1861" i="3"/>
  <c r="BF1840" i="3"/>
  <c r="BH1840" i="3"/>
  <c r="BL1840" i="3"/>
  <c r="BG1944" i="3"/>
  <c r="BK1944" i="3"/>
  <c r="BI1944" i="3" s="1"/>
  <c r="BJ1944" i="3" s="1"/>
  <c r="BM1944" i="3"/>
  <c r="BF1945" i="3"/>
  <c r="BH1945" i="3"/>
  <c r="BL1945" i="3"/>
  <c r="BG1946" i="3"/>
  <c r="BK1946" i="3"/>
  <c r="BI1946" i="3" s="1"/>
  <c r="BJ1946" i="3" s="1"/>
  <c r="BM1946" i="3"/>
  <c r="BF1943" i="3"/>
  <c r="BH1943" i="3"/>
  <c r="BL1943" i="3"/>
  <c r="BG545" i="3"/>
  <c r="BK545" i="3"/>
  <c r="BI545" i="3" s="1"/>
  <c r="BJ545" i="3" s="1"/>
  <c r="BM545" i="3"/>
  <c r="BF86" i="3"/>
  <c r="BH86" i="3"/>
  <c r="BL86" i="3"/>
  <c r="BG822" i="3"/>
  <c r="BK822" i="3"/>
  <c r="BI822" i="3" s="1"/>
  <c r="BJ822" i="3" s="1"/>
  <c r="BM822" i="3"/>
  <c r="BF823" i="3"/>
  <c r="BH823" i="3"/>
  <c r="BL823" i="3"/>
  <c r="BG824" i="3"/>
  <c r="BK824" i="3"/>
  <c r="BI824" i="3" s="1"/>
  <c r="BJ824" i="3" s="1"/>
  <c r="BM824" i="3"/>
  <c r="BF825" i="3"/>
  <c r="BH825" i="3"/>
  <c r="BL825" i="3"/>
  <c r="BG826" i="3"/>
  <c r="BK826" i="3"/>
  <c r="BI826" i="3" s="1"/>
  <c r="BJ826" i="3" s="1"/>
  <c r="BM826" i="3"/>
  <c r="BF1935" i="3"/>
  <c r="BH1935" i="3"/>
  <c r="BL1935" i="3"/>
  <c r="BG828" i="3"/>
  <c r="BK828" i="3"/>
  <c r="BI828" i="3" s="1"/>
  <c r="BJ828" i="3" s="1"/>
  <c r="BM828" i="3"/>
  <c r="BF1989" i="3"/>
  <c r="BH1989" i="3"/>
  <c r="BL1989" i="3"/>
  <c r="BG1870" i="3"/>
  <c r="BK1870" i="3"/>
  <c r="BI1870" i="3" s="1"/>
  <c r="BJ1870" i="3" s="1"/>
  <c r="BM1870" i="3"/>
  <c r="BG1875" i="3"/>
  <c r="BK1875" i="3"/>
  <c r="BI1875" i="3" s="1"/>
  <c r="BJ1875" i="3" s="1"/>
  <c r="BM1875" i="3"/>
  <c r="BG1873" i="3"/>
  <c r="BK1873" i="3"/>
  <c r="BI1873" i="3" s="1"/>
  <c r="BJ1873" i="3" s="1"/>
  <c r="BM1873" i="3"/>
  <c r="BG1872" i="3"/>
  <c r="BK1872" i="3"/>
  <c r="BI1872" i="3" s="1"/>
  <c r="BJ1872" i="3" s="1"/>
  <c r="BM1872" i="3"/>
  <c r="BG1871" i="3"/>
  <c r="BK1871" i="3"/>
  <c r="BI1871" i="3" s="1"/>
  <c r="BJ1871" i="3" s="1"/>
  <c r="BM1871" i="3"/>
  <c r="BG1869" i="3"/>
  <c r="BK1869" i="3"/>
  <c r="BI1869" i="3" s="1"/>
  <c r="BJ1869" i="3" s="1"/>
  <c r="BM1869" i="3"/>
  <c r="BF1874" i="3"/>
  <c r="BH1874" i="3"/>
  <c r="BL1874" i="3"/>
  <c r="BF837" i="3"/>
  <c r="BH837" i="3"/>
  <c r="BL837" i="3"/>
  <c r="BG512" i="3"/>
  <c r="BK512" i="3"/>
  <c r="BI512" i="3" s="1"/>
  <c r="BJ512" i="3" s="1"/>
  <c r="BM512" i="3"/>
  <c r="BG1628" i="3"/>
  <c r="BK1628" i="3"/>
  <c r="BI1628" i="3" s="1"/>
  <c r="BJ1628" i="3" s="1"/>
  <c r="BM1628" i="3"/>
  <c r="BG1941" i="3"/>
  <c r="BK1941" i="3"/>
  <c r="BI1941" i="3" s="1"/>
  <c r="BJ1941" i="3" s="1"/>
  <c r="BM1941" i="3"/>
  <c r="BG1942" i="3"/>
  <c r="BK1942" i="3"/>
  <c r="BI1942" i="3" s="1"/>
  <c r="BJ1942" i="3" s="1"/>
  <c r="BM1942" i="3"/>
  <c r="BG1613" i="3"/>
  <c r="BK1613" i="3"/>
  <c r="BI1613" i="3" s="1"/>
  <c r="BJ1613" i="3" s="1"/>
  <c r="BM1613" i="3"/>
  <c r="BF1612" i="3"/>
  <c r="BH1612" i="3"/>
  <c r="BL1612" i="3"/>
  <c r="BG1614" i="3"/>
  <c r="BK1614" i="3"/>
  <c r="BI1614" i="3" s="1"/>
  <c r="BJ1614" i="3" s="1"/>
  <c r="BM1614" i="3"/>
  <c r="BF845" i="3"/>
  <c r="BH845" i="3"/>
  <c r="BL845" i="3"/>
  <c r="BG846" i="3"/>
  <c r="BK846" i="3"/>
  <c r="BI846" i="3" s="1"/>
  <c r="BJ846" i="3" s="1"/>
  <c r="BM846" i="3"/>
  <c r="BF847" i="3"/>
  <c r="BH847" i="3"/>
  <c r="BL847" i="3"/>
  <c r="BG848" i="3"/>
  <c r="BK848" i="3"/>
  <c r="BI848" i="3" s="1"/>
  <c r="BJ848" i="3" s="1"/>
  <c r="BM848" i="3"/>
  <c r="BF849" i="3"/>
  <c r="BH849" i="3"/>
  <c r="BL849" i="3"/>
  <c r="BG850" i="3"/>
  <c r="BK850" i="3"/>
  <c r="BI850" i="3" s="1"/>
  <c r="BJ850" i="3" s="1"/>
  <c r="BM850" i="3"/>
  <c r="BF439" i="3"/>
  <c r="BH439" i="3"/>
  <c r="BL439" i="3"/>
  <c r="BF442" i="3"/>
  <c r="BH442" i="3"/>
  <c r="BL442" i="3"/>
  <c r="BF1940" i="3"/>
  <c r="BH1940" i="3"/>
  <c r="BL1940" i="3"/>
  <c r="BF2103" i="3"/>
  <c r="BH2103" i="3"/>
  <c r="BL2103" i="3"/>
  <c r="BG443" i="3"/>
  <c r="BK443" i="3"/>
  <c r="BI443" i="3" s="1"/>
  <c r="BJ443" i="3" s="1"/>
  <c r="BM443" i="3"/>
  <c r="BG2102" i="3"/>
  <c r="BK2102" i="3"/>
  <c r="BI2102" i="3" s="1"/>
  <c r="BJ2102" i="3" s="1"/>
  <c r="BM2102" i="3"/>
  <c r="BF857" i="3"/>
  <c r="BH857" i="3"/>
  <c r="BL857" i="3"/>
  <c r="BG858" i="3"/>
  <c r="BK858" i="3"/>
  <c r="BI858" i="3" s="1"/>
  <c r="BJ858" i="3" s="1"/>
  <c r="BM858" i="3"/>
  <c r="BF859" i="3"/>
  <c r="BH859" i="3"/>
  <c r="BL859" i="3"/>
  <c r="BG860" i="3"/>
  <c r="BK860" i="3"/>
  <c r="BI860" i="3" s="1"/>
  <c r="BJ860" i="3" s="1"/>
  <c r="BM860" i="3"/>
  <c r="BF861" i="3"/>
  <c r="BH861" i="3"/>
  <c r="BL861" i="3"/>
  <c r="BG862" i="3"/>
  <c r="BK862" i="3"/>
  <c r="BI862" i="3" s="1"/>
  <c r="BJ862" i="3" s="1"/>
  <c r="BM862" i="3"/>
  <c r="BF863" i="3"/>
  <c r="BH863" i="3"/>
  <c r="BL863" i="3"/>
  <c r="BG864" i="3"/>
  <c r="BK864" i="3"/>
  <c r="BI864" i="3" s="1"/>
  <c r="BJ864" i="3" s="1"/>
  <c r="BM864" i="3"/>
  <c r="BF865" i="3"/>
  <c r="BH865" i="3"/>
  <c r="BL865" i="3"/>
  <c r="BG866" i="3"/>
  <c r="BK866" i="3"/>
  <c r="BI866" i="3" s="1"/>
  <c r="BJ866" i="3" s="1"/>
  <c r="BM866" i="3"/>
  <c r="BF867" i="3"/>
  <c r="BH867" i="3"/>
  <c r="BL867" i="3"/>
  <c r="BG868" i="3"/>
  <c r="BK868" i="3"/>
  <c r="BI868" i="3" s="1"/>
  <c r="BJ868" i="3" s="1"/>
  <c r="BM868" i="3"/>
  <c r="BF869" i="3"/>
  <c r="BH869" i="3"/>
  <c r="BL869" i="3"/>
  <c r="BG870" i="3"/>
  <c r="BK870" i="3"/>
  <c r="BI870" i="3" s="1"/>
  <c r="BJ870" i="3" s="1"/>
  <c r="BM870" i="3"/>
  <c r="BF871" i="3"/>
  <c r="BH871" i="3"/>
  <c r="BL871" i="3"/>
  <c r="BG872" i="3"/>
  <c r="BK872" i="3"/>
  <c r="BI872" i="3" s="1"/>
  <c r="BJ872" i="3" s="1"/>
  <c r="BM872" i="3"/>
  <c r="BF873" i="3"/>
  <c r="BH873" i="3"/>
  <c r="BL873" i="3"/>
  <c r="BG874" i="3"/>
  <c r="BK874" i="3"/>
  <c r="BI874" i="3" s="1"/>
  <c r="BJ874" i="3" s="1"/>
  <c r="BM874" i="3"/>
  <c r="BF875" i="3"/>
  <c r="BH875" i="3"/>
  <c r="BL875" i="3"/>
  <c r="BG876" i="3"/>
  <c r="BK876" i="3"/>
  <c r="BI876" i="3" s="1"/>
  <c r="BJ876" i="3" s="1"/>
  <c r="BM876" i="3"/>
  <c r="BF877" i="3"/>
  <c r="BH877" i="3"/>
  <c r="BL877" i="3"/>
  <c r="BG91" i="3"/>
  <c r="BK91" i="3"/>
  <c r="BI91" i="3" s="1"/>
  <c r="BJ91" i="3" s="1"/>
  <c r="BM91" i="3"/>
  <c r="BG1850" i="3"/>
  <c r="BK1850" i="3"/>
  <c r="BI1850" i="3" s="1"/>
  <c r="BJ1850" i="3" s="1"/>
  <c r="BM1850" i="3"/>
  <c r="BG1854" i="3"/>
  <c r="BK1854" i="3"/>
  <c r="BI1854" i="3" s="1"/>
  <c r="BJ1854" i="3" s="1"/>
  <c r="BM1854" i="3"/>
  <c r="BG1852" i="3"/>
  <c r="BK1852" i="3"/>
  <c r="BI1852" i="3" s="1"/>
  <c r="BJ1852" i="3" s="1"/>
  <c r="BM1852" i="3"/>
  <c r="BG1853" i="3"/>
  <c r="BK1853" i="3"/>
  <c r="BI1853" i="3" s="1"/>
  <c r="BJ1853" i="3" s="1"/>
  <c r="BM1853" i="3"/>
  <c r="BG1851" i="3"/>
  <c r="BK1851" i="3"/>
  <c r="BI1851" i="3" s="1"/>
  <c r="BJ1851" i="3" s="1"/>
  <c r="BM1851" i="3"/>
  <c r="BG1855" i="3"/>
  <c r="BK1855" i="3"/>
  <c r="BI1855" i="3" s="1"/>
  <c r="BJ1855" i="3" s="1"/>
  <c r="BM1855" i="3"/>
  <c r="BG885" i="3"/>
  <c r="BK885" i="3"/>
  <c r="BI885" i="3" s="1"/>
  <c r="BJ885" i="3" s="1"/>
  <c r="BM885" i="3"/>
  <c r="BG887" i="3"/>
  <c r="BK887" i="3"/>
  <c r="BI887" i="3" s="1"/>
  <c r="BJ887" i="3" s="1"/>
  <c r="BM887" i="3"/>
  <c r="BG889" i="3"/>
  <c r="BK889" i="3"/>
  <c r="BI889" i="3" s="1"/>
  <c r="BJ889" i="3" s="1"/>
  <c r="BM889" i="3"/>
  <c r="BG891" i="3"/>
  <c r="BK891" i="3"/>
  <c r="BI891" i="3" s="1"/>
  <c r="BJ891" i="3" s="1"/>
  <c r="BM891" i="3"/>
  <c r="BG893" i="3"/>
  <c r="BK893" i="3"/>
  <c r="BI893" i="3" s="1"/>
  <c r="BJ893" i="3" s="1"/>
  <c r="BM893" i="3"/>
  <c r="BG498" i="3"/>
  <c r="BK498" i="3"/>
  <c r="BI498" i="3" s="1"/>
  <c r="BJ498" i="3" s="1"/>
  <c r="BM498" i="3"/>
  <c r="BG567" i="3"/>
  <c r="BK567" i="3"/>
  <c r="BI567" i="3" s="1"/>
  <c r="BJ567" i="3" s="1"/>
  <c r="BM567" i="3"/>
  <c r="BG2081" i="3"/>
  <c r="BK2081" i="3"/>
  <c r="BI2081" i="3" s="1"/>
  <c r="BJ2081" i="3" s="1"/>
  <c r="BM2081" i="3"/>
  <c r="BG898" i="3"/>
  <c r="BK898" i="3"/>
  <c r="BI898" i="3" s="1"/>
  <c r="BJ898" i="3" s="1"/>
  <c r="BM898" i="3"/>
  <c r="BF906" i="3"/>
  <c r="BH906" i="3"/>
  <c r="BL906" i="3"/>
  <c r="BG1950" i="3"/>
  <c r="BK1950" i="3"/>
  <c r="BI1950" i="3" s="1"/>
  <c r="BJ1950" i="3" s="1"/>
  <c r="BM1950" i="3"/>
  <c r="BG1949" i="3"/>
  <c r="BK1949" i="3"/>
  <c r="BI1949" i="3" s="1"/>
  <c r="BJ1949" i="3" s="1"/>
  <c r="BM1949" i="3"/>
  <c r="BG1951" i="3"/>
  <c r="BK1951" i="3"/>
  <c r="BI1951" i="3" s="1"/>
  <c r="BJ1951" i="3" s="1"/>
  <c r="BM1951" i="3"/>
  <c r="BG1952" i="3"/>
  <c r="BK1952" i="3"/>
  <c r="BI1952" i="3" s="1"/>
  <c r="BJ1952" i="3" s="1"/>
  <c r="BM1952" i="3"/>
  <c r="BG1948" i="3"/>
  <c r="BK1948" i="3"/>
  <c r="BI1948" i="3" s="1"/>
  <c r="BJ1948" i="3" s="1"/>
  <c r="BM1948" i="3"/>
  <c r="BG1947" i="3"/>
  <c r="BK1947" i="3"/>
  <c r="BI1947" i="3" s="1"/>
  <c r="BJ1947" i="3" s="1"/>
  <c r="BM1947" i="3"/>
  <c r="BG913" i="3"/>
  <c r="BK913" i="3"/>
  <c r="BI913" i="3" s="1"/>
  <c r="BJ913" i="3" s="1"/>
  <c r="BM913" i="3"/>
  <c r="BN915" i="3"/>
  <c r="BL915" i="3"/>
  <c r="BH915" i="3"/>
  <c r="BF915" i="3"/>
  <c r="BM915" i="3"/>
  <c r="BL916" i="3"/>
  <c r="CD916" i="3"/>
  <c r="BN919" i="3"/>
  <c r="BL919" i="3"/>
  <c r="BH919" i="3"/>
  <c r="BF919" i="3"/>
  <c r="BM919" i="3"/>
  <c r="BL920" i="3"/>
  <c r="CD920" i="3"/>
  <c r="BN923" i="3"/>
  <c r="BL923" i="3"/>
  <c r="BH923" i="3"/>
  <c r="BF923" i="3"/>
  <c r="BM923" i="3"/>
  <c r="BL924" i="3"/>
  <c r="CD924" i="3"/>
  <c r="BN927" i="3"/>
  <c r="BL927" i="3"/>
  <c r="BH927" i="3"/>
  <c r="BF927" i="3"/>
  <c r="BM927" i="3"/>
  <c r="BL70" i="3"/>
  <c r="CD70" i="3"/>
  <c r="BN450" i="3"/>
  <c r="BL450" i="3"/>
  <c r="BH450" i="3"/>
  <c r="BF450" i="3"/>
  <c r="BM450" i="3"/>
  <c r="BL1803" i="3"/>
  <c r="CD1803" i="3"/>
  <c r="BN1085" i="3"/>
  <c r="BL1085" i="3"/>
  <c r="BH1085" i="3"/>
  <c r="BF1085" i="3"/>
  <c r="BM1085" i="3"/>
  <c r="BN1087" i="3"/>
  <c r="BL1087" i="3"/>
  <c r="BH1087" i="3"/>
  <c r="BF1087" i="3"/>
  <c r="BM1087" i="3"/>
  <c r="BN1089" i="3"/>
  <c r="BL1089" i="3"/>
  <c r="BH1089" i="3"/>
  <c r="BF1089" i="3"/>
  <c r="BM1089" i="3"/>
  <c r="BN453" i="3"/>
  <c r="BL453" i="3"/>
  <c r="BH453" i="3"/>
  <c r="BF453" i="3"/>
  <c r="BM453" i="3"/>
  <c r="BN1091" i="3"/>
  <c r="BL1091" i="3"/>
  <c r="BH1091" i="3"/>
  <c r="BF1091" i="3"/>
  <c r="BM1091" i="3"/>
  <c r="BN455" i="3"/>
  <c r="BL455" i="3"/>
  <c r="BH455" i="3"/>
  <c r="BF455" i="3"/>
  <c r="BM455" i="3"/>
  <c r="BN1767" i="3"/>
  <c r="BL1767" i="3"/>
  <c r="BH1767" i="3"/>
  <c r="BF1767" i="3"/>
  <c r="BM1767" i="3"/>
  <c r="BN1961" i="3"/>
  <c r="BL1961" i="3"/>
  <c r="BH1961" i="3"/>
  <c r="BF1961" i="3"/>
  <c r="BM1961" i="3"/>
  <c r="BN1962" i="3"/>
  <c r="BL1962" i="3"/>
  <c r="BH1962" i="3"/>
  <c r="BF1962" i="3"/>
  <c r="BM1962" i="3"/>
  <c r="BN1965" i="3"/>
  <c r="BL1965" i="3"/>
  <c r="BH1965" i="3"/>
  <c r="BF1965" i="3"/>
  <c r="BM1965" i="3"/>
  <c r="BN1633" i="3"/>
  <c r="BL1633" i="3"/>
  <c r="BH1633" i="3"/>
  <c r="BF1633" i="3"/>
  <c r="BO1633" i="3"/>
  <c r="BM1633" i="3"/>
  <c r="BK1633" i="3"/>
  <c r="BI1633" i="3" s="1"/>
  <c r="BJ1633" i="3" s="1"/>
  <c r="BB92" i="3"/>
  <c r="AY92" i="3"/>
  <c r="BB68" i="3"/>
  <c r="AY68" i="3"/>
  <c r="AY447" i="3"/>
  <c r="BB447" i="3"/>
  <c r="BB541" i="3"/>
  <c r="AY541" i="3"/>
  <c r="AY448" i="3"/>
  <c r="BB448" i="3"/>
  <c r="BB1762" i="3"/>
  <c r="AY1762" i="3"/>
  <c r="AY540" i="3"/>
  <c r="BB540" i="3"/>
  <c r="BB972" i="3"/>
  <c r="AY972" i="3"/>
  <c r="AY973" i="3"/>
  <c r="BB973" i="3"/>
  <c r="BB976" i="3"/>
  <c r="AY976" i="3"/>
  <c r="AY977" i="3"/>
  <c r="BB977" i="3"/>
  <c r="BB980" i="3"/>
  <c r="AY980" i="3"/>
  <c r="AY981" i="3"/>
  <c r="BB981" i="3"/>
  <c r="BB984" i="3"/>
  <c r="AY984" i="3"/>
  <c r="AY985" i="3"/>
  <c r="BB985" i="3"/>
  <c r="BB1034" i="3"/>
  <c r="AY1034" i="3"/>
  <c r="AY432" i="3"/>
  <c r="BB432" i="3"/>
  <c r="BB426" i="3"/>
  <c r="AY426" i="3"/>
  <c r="AY427" i="3"/>
  <c r="BB427" i="3"/>
  <c r="BB428" i="3"/>
  <c r="AY428" i="3"/>
  <c r="AY994" i="3"/>
  <c r="BB994" i="3"/>
  <c r="BB1000" i="3"/>
  <c r="AY1000" i="3"/>
  <c r="AY1817" i="3"/>
  <c r="BB1817" i="3"/>
  <c r="BB1004" i="3"/>
  <c r="AY1004" i="3"/>
  <c r="AY1005" i="3"/>
  <c r="BB1005" i="3"/>
  <c r="BB1008" i="3"/>
  <c r="AY1008" i="3"/>
  <c r="AY1009" i="3"/>
  <c r="BB1009" i="3"/>
  <c r="BB1012" i="3"/>
  <c r="AY1012" i="3"/>
  <c r="AY1013" i="3"/>
  <c r="BB1013" i="3"/>
  <c r="BB1016" i="3"/>
  <c r="AY1016" i="3"/>
  <c r="AY1017" i="3"/>
  <c r="BB1017" i="3"/>
  <c r="BB1020" i="3"/>
  <c r="AY1020" i="3"/>
  <c r="AY533" i="3"/>
  <c r="BB533" i="3"/>
  <c r="AY1865" i="3"/>
  <c r="BB1865" i="3"/>
  <c r="AY1866" i="3"/>
  <c r="BB1866" i="3"/>
  <c r="AY534" i="3"/>
  <c r="BB534" i="3"/>
  <c r="AY535" i="3"/>
  <c r="BB535" i="3"/>
  <c r="AY1857" i="3"/>
  <c r="BB1857" i="3"/>
  <c r="AY1985" i="3"/>
  <c r="BB1985" i="3"/>
  <c r="AY1986" i="3"/>
  <c r="BB1986" i="3"/>
  <c r="AY1987" i="3"/>
  <c r="BB1987" i="3"/>
  <c r="AY1988" i="3"/>
  <c r="BB1988" i="3"/>
  <c r="AY559" i="3"/>
  <c r="BB559" i="3"/>
  <c r="AY560" i="3"/>
  <c r="BB560" i="3"/>
  <c r="AY561" i="3"/>
  <c r="BB561" i="3"/>
  <c r="AY562" i="3"/>
  <c r="BB562" i="3"/>
  <c r="BB72" i="3"/>
  <c r="AY72" i="3"/>
  <c r="BB84" i="3"/>
  <c r="AY84" i="3"/>
  <c r="BB79" i="3"/>
  <c r="AY79" i="3"/>
  <c r="BB1093" i="3"/>
  <c r="AY1093" i="3"/>
  <c r="BB1097" i="3"/>
  <c r="AY1097" i="3"/>
  <c r="BL1632" i="3"/>
  <c r="CD1632" i="3"/>
  <c r="BG92" i="3"/>
  <c r="BK92" i="3"/>
  <c r="BI92" i="3" s="1"/>
  <c r="BJ92" i="3" s="1"/>
  <c r="BM92" i="3"/>
  <c r="BO92" i="3"/>
  <c r="BG68" i="3"/>
  <c r="BK68" i="3"/>
  <c r="BI68" i="3" s="1"/>
  <c r="BJ68" i="3" s="1"/>
  <c r="BM68" i="3"/>
  <c r="BO68" i="3"/>
  <c r="BL447" i="3"/>
  <c r="CD447" i="3"/>
  <c r="BG1077" i="3"/>
  <c r="BK1077" i="3"/>
  <c r="BI1077" i="3" s="1"/>
  <c r="BJ1077" i="3" s="1"/>
  <c r="BM1077" i="3"/>
  <c r="BO1077" i="3"/>
  <c r="BL1761" i="3"/>
  <c r="CD1761" i="3"/>
  <c r="BG541" i="3"/>
  <c r="BK541" i="3"/>
  <c r="BI541" i="3" s="1"/>
  <c r="BJ541" i="3" s="1"/>
  <c r="BM541" i="3"/>
  <c r="BO541" i="3"/>
  <c r="BL448" i="3"/>
  <c r="CD448" i="3"/>
  <c r="BG69" i="3"/>
  <c r="BK69" i="3"/>
  <c r="BI69" i="3" s="1"/>
  <c r="BJ69" i="3" s="1"/>
  <c r="BM69" i="3"/>
  <c r="BO69" i="3"/>
  <c r="BL449" i="3"/>
  <c r="CD449" i="3"/>
  <c r="BG1762" i="3"/>
  <c r="BK1762" i="3"/>
  <c r="BI1762" i="3" s="1"/>
  <c r="BJ1762" i="3" s="1"/>
  <c r="BM1762" i="3"/>
  <c r="BO1762" i="3"/>
  <c r="BL540" i="3"/>
  <c r="CD540" i="3"/>
  <c r="BG1759" i="3"/>
  <c r="BK1759" i="3"/>
  <c r="BI1759" i="3" s="1"/>
  <c r="BJ1759" i="3" s="1"/>
  <c r="BM1759" i="3"/>
  <c r="BO1759" i="3"/>
  <c r="BL1760" i="3"/>
  <c r="CD1760" i="3"/>
  <c r="BG972" i="3"/>
  <c r="BK972" i="3"/>
  <c r="BI972" i="3" s="1"/>
  <c r="BJ972" i="3" s="1"/>
  <c r="BM972" i="3"/>
  <c r="BO972" i="3"/>
  <c r="BL973" i="3"/>
  <c r="CD973" i="3"/>
  <c r="BG974" i="3"/>
  <c r="BK974" i="3"/>
  <c r="BI974" i="3" s="1"/>
  <c r="BJ974" i="3" s="1"/>
  <c r="BM974" i="3"/>
  <c r="BO974" i="3"/>
  <c r="BL975" i="3"/>
  <c r="CD975" i="3"/>
  <c r="BG976" i="3"/>
  <c r="BK976" i="3"/>
  <c r="BI976" i="3" s="1"/>
  <c r="BJ976" i="3" s="1"/>
  <c r="BM976" i="3"/>
  <c r="BO976" i="3"/>
  <c r="BL977" i="3"/>
  <c r="CD977" i="3"/>
  <c r="BG978" i="3"/>
  <c r="BK978" i="3"/>
  <c r="BI978" i="3" s="1"/>
  <c r="BJ978" i="3" s="1"/>
  <c r="BM978" i="3"/>
  <c r="BO978" i="3"/>
  <c r="BL979" i="3"/>
  <c r="CD979" i="3"/>
  <c r="BG980" i="3"/>
  <c r="BK980" i="3"/>
  <c r="BI980" i="3" s="1"/>
  <c r="BJ980" i="3" s="1"/>
  <c r="BM980" i="3"/>
  <c r="BO980" i="3"/>
  <c r="BL981" i="3"/>
  <c r="CD981" i="3"/>
  <c r="BG982" i="3"/>
  <c r="BK982" i="3"/>
  <c r="BI982" i="3" s="1"/>
  <c r="BJ982" i="3" s="1"/>
  <c r="BM982" i="3"/>
  <c r="BO982" i="3"/>
  <c r="BL983" i="3"/>
  <c r="CD983" i="3"/>
  <c r="BG984" i="3"/>
  <c r="BK984" i="3"/>
  <c r="BI984" i="3" s="1"/>
  <c r="BJ984" i="3" s="1"/>
  <c r="BM984" i="3"/>
  <c r="BO984" i="3"/>
  <c r="BL985" i="3"/>
  <c r="CD985" i="3"/>
  <c r="BG527" i="3"/>
  <c r="BK527" i="3"/>
  <c r="BI527" i="3" s="1"/>
  <c r="BJ527" i="3" s="1"/>
  <c r="BM527" i="3"/>
  <c r="BO527" i="3"/>
  <c r="BL1281" i="3"/>
  <c r="CD1281" i="3"/>
  <c r="BG1034" i="3"/>
  <c r="BK1034" i="3"/>
  <c r="BI1034" i="3" s="1"/>
  <c r="BJ1034" i="3" s="1"/>
  <c r="BM1034" i="3"/>
  <c r="BO1034" i="3"/>
  <c r="BL432" i="3"/>
  <c r="CD432" i="3"/>
  <c r="BG429" i="3"/>
  <c r="BK429" i="3"/>
  <c r="BI429" i="3" s="1"/>
  <c r="BJ429" i="3" s="1"/>
  <c r="BM429" i="3"/>
  <c r="BO429" i="3"/>
  <c r="BL431" i="3"/>
  <c r="CD431" i="3"/>
  <c r="BG426" i="3"/>
  <c r="BK426" i="3"/>
  <c r="BI426" i="3" s="1"/>
  <c r="BJ426" i="3" s="1"/>
  <c r="BM426" i="3"/>
  <c r="BO426" i="3"/>
  <c r="BL427" i="3"/>
  <c r="CD427" i="3"/>
  <c r="BG995" i="3"/>
  <c r="BK995" i="3"/>
  <c r="BI995" i="3" s="1"/>
  <c r="BJ995" i="3" s="1"/>
  <c r="BM995" i="3"/>
  <c r="BO995" i="3"/>
  <c r="BL996" i="3"/>
  <c r="CD996" i="3"/>
  <c r="BG428" i="3"/>
  <c r="BK428" i="3"/>
  <c r="BI428" i="3" s="1"/>
  <c r="BJ428" i="3" s="1"/>
  <c r="BM428" i="3"/>
  <c r="BO428" i="3"/>
  <c r="BL994" i="3"/>
  <c r="CD994" i="3"/>
  <c r="BG1912" i="3"/>
  <c r="BK1912" i="3"/>
  <c r="BI1912" i="3" s="1"/>
  <c r="BJ1912" i="3" s="1"/>
  <c r="BM1912" i="3"/>
  <c r="BO1912" i="3"/>
  <c r="BL430" i="3"/>
  <c r="CD430" i="3"/>
  <c r="BG1000" i="3"/>
  <c r="BK1000" i="3"/>
  <c r="BI1000" i="3" s="1"/>
  <c r="BJ1000" i="3" s="1"/>
  <c r="BM1000" i="3"/>
  <c r="BO1000" i="3"/>
  <c r="BL1817" i="3"/>
  <c r="CD1817" i="3"/>
  <c r="BG1002" i="3"/>
  <c r="BK1002" i="3"/>
  <c r="BI1002" i="3" s="1"/>
  <c r="BJ1002" i="3" s="1"/>
  <c r="BM1002" i="3"/>
  <c r="BO1002" i="3"/>
  <c r="BL1003" i="3"/>
  <c r="CD1003" i="3"/>
  <c r="BG1004" i="3"/>
  <c r="BK1004" i="3"/>
  <c r="BI1004" i="3" s="1"/>
  <c r="BJ1004" i="3" s="1"/>
  <c r="BM1004" i="3"/>
  <c r="BO1004" i="3"/>
  <c r="BL1005" i="3"/>
  <c r="CD1005" i="3"/>
  <c r="BG1006" i="3"/>
  <c r="BK1006" i="3"/>
  <c r="BI1006" i="3" s="1"/>
  <c r="BJ1006" i="3" s="1"/>
  <c r="BM1006" i="3"/>
  <c r="BO1006" i="3"/>
  <c r="BL1007" i="3"/>
  <c r="CD1007" i="3"/>
  <c r="BG1008" i="3"/>
  <c r="BK1008" i="3"/>
  <c r="BI1008" i="3" s="1"/>
  <c r="BJ1008" i="3" s="1"/>
  <c r="BM1008" i="3"/>
  <c r="BO1008" i="3"/>
  <c r="BL1009" i="3"/>
  <c r="CD1009" i="3"/>
  <c r="BG1010" i="3"/>
  <c r="BK1010" i="3"/>
  <c r="BI1010" i="3" s="1"/>
  <c r="BJ1010" i="3" s="1"/>
  <c r="BM1010" i="3"/>
  <c r="BO1010" i="3"/>
  <c r="BL1011" i="3"/>
  <c r="CD1011" i="3"/>
  <c r="BG1012" i="3"/>
  <c r="BK1012" i="3"/>
  <c r="BI1012" i="3" s="1"/>
  <c r="BJ1012" i="3" s="1"/>
  <c r="BM1012" i="3"/>
  <c r="BO1012" i="3"/>
  <c r="BL1013" i="3"/>
  <c r="CD1013" i="3"/>
  <c r="BG1014" i="3"/>
  <c r="BK1014" i="3"/>
  <c r="BI1014" i="3" s="1"/>
  <c r="BJ1014" i="3" s="1"/>
  <c r="BM1014" i="3"/>
  <c r="BO1014" i="3"/>
  <c r="BL1015" i="3"/>
  <c r="CD1015" i="3"/>
  <c r="BG1016" i="3"/>
  <c r="BK1016" i="3"/>
  <c r="BI1016" i="3" s="1"/>
  <c r="BJ1016" i="3" s="1"/>
  <c r="BM1016" i="3"/>
  <c r="BO1016" i="3"/>
  <c r="BL1017" i="3"/>
  <c r="CD1017" i="3"/>
  <c r="BG1018" i="3"/>
  <c r="BK1018" i="3"/>
  <c r="BI1018" i="3" s="1"/>
  <c r="BJ1018" i="3" s="1"/>
  <c r="BM1018" i="3"/>
  <c r="BO1018" i="3"/>
  <c r="BL1019" i="3"/>
  <c r="CD1019" i="3"/>
  <c r="BG1020" i="3"/>
  <c r="BK1020" i="3"/>
  <c r="BI1020" i="3" s="1"/>
  <c r="BJ1020" i="3" s="1"/>
  <c r="BM1020" i="3"/>
  <c r="BO1020" i="3"/>
  <c r="BL533" i="3"/>
  <c r="CD533" i="3"/>
  <c r="BL1865" i="3"/>
  <c r="CD1865" i="3"/>
  <c r="BL1866" i="3"/>
  <c r="CD1866" i="3"/>
  <c r="BL534" i="3"/>
  <c r="CD534" i="3"/>
  <c r="BL535" i="3"/>
  <c r="CD535" i="3"/>
  <c r="BL1857" i="3"/>
  <c r="CD1857" i="3"/>
  <c r="BL1985" i="3"/>
  <c r="CD1985" i="3"/>
  <c r="BL1986" i="3"/>
  <c r="CD1986" i="3"/>
  <c r="BL1987" i="3"/>
  <c r="CD1987" i="3"/>
  <c r="BL1988" i="3"/>
  <c r="CD1988" i="3"/>
  <c r="BL559" i="3"/>
  <c r="CD559" i="3"/>
  <c r="BL560" i="3"/>
  <c r="CD560" i="3"/>
  <c r="BL561" i="3"/>
  <c r="CD561" i="3"/>
  <c r="BL562" i="3"/>
  <c r="CD562" i="3"/>
  <c r="BK2087" i="3"/>
  <c r="BI2087" i="3" s="1"/>
  <c r="BJ2087" i="3" s="1"/>
  <c r="BA2087" i="3"/>
  <c r="BS2087" i="3" s="1"/>
  <c r="BL2087" i="3"/>
  <c r="CD2087" i="3"/>
  <c r="BK2090" i="3"/>
  <c r="BI2090" i="3" s="1"/>
  <c r="BJ2090" i="3" s="1"/>
  <c r="BA2090" i="3"/>
  <c r="BS2090" i="3" s="1"/>
  <c r="BL2090" i="3"/>
  <c r="CD2090" i="3"/>
  <c r="BK2092" i="3"/>
  <c r="BI2092" i="3" s="1"/>
  <c r="BJ2092" i="3" s="1"/>
  <c r="BA2092" i="3"/>
  <c r="BS2092" i="3" s="1"/>
  <c r="BL2092" i="3"/>
  <c r="CD2092" i="3"/>
  <c r="BK2096" i="3"/>
  <c r="BI2096" i="3" s="1"/>
  <c r="BJ2096" i="3" s="1"/>
  <c r="BA2096" i="3"/>
  <c r="BS2096" i="3" s="1"/>
  <c r="BL2096" i="3"/>
  <c r="CD2096" i="3"/>
  <c r="BK1044" i="3"/>
  <c r="BI1044" i="3" s="1"/>
  <c r="BJ1044" i="3" s="1"/>
  <c r="BA1044" i="3"/>
  <c r="BS1044" i="3" s="1"/>
  <c r="BL1044" i="3"/>
  <c r="CD1044" i="3"/>
  <c r="BK1046" i="3"/>
  <c r="BI1046" i="3" s="1"/>
  <c r="BJ1046" i="3" s="1"/>
  <c r="BA1046" i="3"/>
  <c r="BS1046" i="3" s="1"/>
  <c r="BL1046" i="3"/>
  <c r="CD1046" i="3"/>
  <c r="BK1048" i="3"/>
  <c r="BI1048" i="3" s="1"/>
  <c r="BJ1048" i="3" s="1"/>
  <c r="BA1048" i="3"/>
  <c r="BS1048" i="3" s="1"/>
  <c r="BL1048" i="3"/>
  <c r="CD1048" i="3"/>
  <c r="BK1050" i="3"/>
  <c r="BI1050" i="3" s="1"/>
  <c r="BJ1050" i="3" s="1"/>
  <c r="BA1050" i="3"/>
  <c r="BS1050" i="3" s="1"/>
  <c r="BL1050" i="3"/>
  <c r="CD1050" i="3"/>
  <c r="BK1052" i="3"/>
  <c r="BI1052" i="3" s="1"/>
  <c r="BJ1052" i="3" s="1"/>
  <c r="BA1052" i="3"/>
  <c r="BS1052" i="3" s="1"/>
  <c r="BL1052" i="3"/>
  <c r="CD1052" i="3"/>
  <c r="BK1054" i="3"/>
  <c r="BI1054" i="3" s="1"/>
  <c r="BJ1054" i="3" s="1"/>
  <c r="BA1054" i="3"/>
  <c r="BS1054" i="3" s="1"/>
  <c r="BL1054" i="3"/>
  <c r="CD1054" i="3"/>
  <c r="BK1056" i="3"/>
  <c r="BI1056" i="3" s="1"/>
  <c r="BJ1056" i="3" s="1"/>
  <c r="BA1056" i="3"/>
  <c r="BS1056" i="3" s="1"/>
  <c r="BL1056" i="3"/>
  <c r="CD1056" i="3"/>
  <c r="BK1058" i="3"/>
  <c r="BI1058" i="3" s="1"/>
  <c r="BJ1058" i="3" s="1"/>
  <c r="BA1058" i="3"/>
  <c r="BS1058" i="3" s="1"/>
  <c r="BL1058" i="3"/>
  <c r="CD1058" i="3"/>
  <c r="BK1060" i="3"/>
  <c r="BI1060" i="3" s="1"/>
  <c r="BJ1060" i="3" s="1"/>
  <c r="BA1060" i="3"/>
  <c r="BS1060" i="3" s="1"/>
  <c r="BL1060" i="3"/>
  <c r="CD1060" i="3"/>
  <c r="BK1062" i="3"/>
  <c r="BI1062" i="3" s="1"/>
  <c r="BJ1062" i="3" s="1"/>
  <c r="BA1062" i="3"/>
  <c r="BS1062" i="3" s="1"/>
  <c r="BL1062" i="3"/>
  <c r="CD1062" i="3"/>
  <c r="BK1064" i="3"/>
  <c r="BI1064" i="3" s="1"/>
  <c r="BJ1064" i="3" s="1"/>
  <c r="BA1064" i="3"/>
  <c r="BS1064" i="3" s="1"/>
  <c r="BL1064" i="3"/>
  <c r="CD1064" i="3"/>
  <c r="BK1066" i="3"/>
  <c r="BI1066" i="3" s="1"/>
  <c r="BJ1066" i="3" s="1"/>
  <c r="BA1066" i="3"/>
  <c r="BS1066" i="3" s="1"/>
  <c r="BL1066" i="3"/>
  <c r="CD1066" i="3"/>
  <c r="BK1068" i="3"/>
  <c r="BI1068" i="3" s="1"/>
  <c r="BJ1068" i="3" s="1"/>
  <c r="BA1068" i="3"/>
  <c r="BS1068" i="3" s="1"/>
  <c r="BL1068" i="3"/>
  <c r="CD1068" i="3"/>
  <c r="BK1070" i="3"/>
  <c r="BI1070" i="3" s="1"/>
  <c r="BJ1070" i="3" s="1"/>
  <c r="BA1070" i="3"/>
  <c r="BS1070" i="3" s="1"/>
  <c r="BL1070" i="3"/>
  <c r="CD1070" i="3"/>
  <c r="BK1072" i="3"/>
  <c r="BI1072" i="3" s="1"/>
  <c r="BJ1072" i="3" s="1"/>
  <c r="BA1072" i="3"/>
  <c r="BS1072" i="3" s="1"/>
  <c r="BL1072" i="3"/>
  <c r="CD1072" i="3"/>
  <c r="BK1074" i="3"/>
  <c r="BI1074" i="3" s="1"/>
  <c r="BJ1074" i="3" s="1"/>
  <c r="BA1074" i="3"/>
  <c r="BS1074" i="3" s="1"/>
  <c r="BL1074" i="3"/>
  <c r="CD1074" i="3"/>
  <c r="BN72" i="3"/>
  <c r="BL72" i="3"/>
  <c r="BH72" i="3"/>
  <c r="BF72" i="3"/>
  <c r="BM72" i="3"/>
  <c r="BN600" i="3"/>
  <c r="BL600" i="3"/>
  <c r="BH600" i="3"/>
  <c r="BF600" i="3"/>
  <c r="BM600" i="3"/>
  <c r="BN84" i="3"/>
  <c r="BL84" i="3"/>
  <c r="BH84" i="3"/>
  <c r="BF84" i="3"/>
  <c r="BM84" i="3"/>
  <c r="BN80" i="3"/>
  <c r="BL80" i="3"/>
  <c r="BH80" i="3"/>
  <c r="BF80" i="3"/>
  <c r="BM80" i="3"/>
  <c r="BN79" i="3"/>
  <c r="BL79" i="3"/>
  <c r="BH79" i="3"/>
  <c r="BF79" i="3"/>
  <c r="BM79" i="3"/>
  <c r="BN81" i="3"/>
  <c r="BL81" i="3"/>
  <c r="BH81" i="3"/>
  <c r="BF81" i="3"/>
  <c r="BM81" i="3"/>
  <c r="BN513" i="3"/>
  <c r="BL513" i="3"/>
  <c r="BH513" i="3"/>
  <c r="BF513" i="3"/>
  <c r="BM513" i="3"/>
  <c r="BN1630" i="3"/>
  <c r="BL1630" i="3"/>
  <c r="BH1630" i="3"/>
  <c r="BF1630" i="3"/>
  <c r="BM1630" i="3"/>
  <c r="BK1092" i="3"/>
  <c r="BI1092" i="3" s="1"/>
  <c r="BJ1092" i="3" s="1"/>
  <c r="BA1092" i="3"/>
  <c r="BS1092" i="3" s="1"/>
  <c r="BL1092" i="3"/>
  <c r="CD1092" i="3"/>
  <c r="BG1093" i="3"/>
  <c r="BK1093" i="3"/>
  <c r="BI1093" i="3" s="1"/>
  <c r="BJ1093" i="3" s="1"/>
  <c r="BK75" i="3"/>
  <c r="BI75" i="3" s="1"/>
  <c r="BJ75" i="3" s="1"/>
  <c r="BA75" i="3"/>
  <c r="BS75" i="3" s="1"/>
  <c r="BL75" i="3"/>
  <c r="CD75" i="3"/>
  <c r="BG1862" i="3"/>
  <c r="BK1862" i="3"/>
  <c r="BI1862" i="3" s="1"/>
  <c r="BJ1862" i="3" s="1"/>
  <c r="BK1863" i="3"/>
  <c r="BI1863" i="3" s="1"/>
  <c r="BJ1863" i="3" s="1"/>
  <c r="BA1863" i="3"/>
  <c r="BS1863" i="3" s="1"/>
  <c r="BL1863" i="3"/>
  <c r="CD1863" i="3"/>
  <c r="BG1097" i="3"/>
  <c r="BK1097" i="3"/>
  <c r="BI1097" i="3" s="1"/>
  <c r="BJ1097" i="3" s="1"/>
  <c r="BK1098" i="3"/>
  <c r="BI1098" i="3" s="1"/>
  <c r="BJ1098" i="3" s="1"/>
  <c r="BA1098" i="3"/>
  <c r="BS1098" i="3" s="1"/>
  <c r="BL1098" i="3"/>
  <c r="CD1098" i="3"/>
  <c r="BB1101" i="3"/>
  <c r="AY1101" i="3"/>
  <c r="BB1103" i="3"/>
  <c r="AY1103" i="3"/>
  <c r="BB1105" i="3"/>
  <c r="AY1105" i="3"/>
  <c r="BG916" i="3"/>
  <c r="BK916" i="3"/>
  <c r="BI916" i="3" s="1"/>
  <c r="BJ916" i="3" s="1"/>
  <c r="BM916" i="3"/>
  <c r="BG918" i="3"/>
  <c r="BK918" i="3"/>
  <c r="BI918" i="3" s="1"/>
  <c r="BJ918" i="3" s="1"/>
  <c r="BM918" i="3"/>
  <c r="BG920" i="3"/>
  <c r="BK920" i="3"/>
  <c r="BI920" i="3" s="1"/>
  <c r="BJ920" i="3" s="1"/>
  <c r="BM920" i="3"/>
  <c r="BG922" i="3"/>
  <c r="BK922" i="3"/>
  <c r="BI922" i="3" s="1"/>
  <c r="BJ922" i="3" s="1"/>
  <c r="BM922" i="3"/>
  <c r="BG924" i="3"/>
  <c r="BK924" i="3"/>
  <c r="BI924" i="3" s="1"/>
  <c r="BJ924" i="3" s="1"/>
  <c r="BM924" i="3"/>
  <c r="BG926" i="3"/>
  <c r="BK926" i="3"/>
  <c r="BI926" i="3" s="1"/>
  <c r="BJ926" i="3" s="1"/>
  <c r="BM926" i="3"/>
  <c r="BG70" i="3"/>
  <c r="BK70" i="3"/>
  <c r="BI70" i="3" s="1"/>
  <c r="BJ70" i="3" s="1"/>
  <c r="BM70" i="3"/>
  <c r="BG71" i="3"/>
  <c r="BK71" i="3"/>
  <c r="BI71" i="3" s="1"/>
  <c r="BJ71" i="3" s="1"/>
  <c r="BM71" i="3"/>
  <c r="BG1803" i="3"/>
  <c r="BK1803" i="3"/>
  <c r="BI1803" i="3" s="1"/>
  <c r="BJ1803" i="3" s="1"/>
  <c r="BM1803" i="3"/>
  <c r="BG526" i="3"/>
  <c r="BK526" i="3"/>
  <c r="BI526" i="3" s="1"/>
  <c r="BJ526" i="3" s="1"/>
  <c r="BM526" i="3"/>
  <c r="BG949" i="3"/>
  <c r="BK949" i="3"/>
  <c r="BI949" i="3" s="1"/>
  <c r="BJ949" i="3" s="1"/>
  <c r="BM949" i="3"/>
  <c r="BG1629" i="3"/>
  <c r="BK1629" i="3"/>
  <c r="BI1629" i="3" s="1"/>
  <c r="BJ1629" i="3" s="1"/>
  <c r="BM1629" i="3"/>
  <c r="BG1632" i="3"/>
  <c r="BK1632" i="3"/>
  <c r="BI1632" i="3" s="1"/>
  <c r="BJ1632" i="3" s="1"/>
  <c r="BM1632" i="3"/>
  <c r="BF92" i="3"/>
  <c r="BH92" i="3"/>
  <c r="BL92" i="3"/>
  <c r="BF68" i="3"/>
  <c r="BH68" i="3"/>
  <c r="BL68" i="3"/>
  <c r="BG447" i="3"/>
  <c r="BK447" i="3"/>
  <c r="BI447" i="3" s="1"/>
  <c r="BJ447" i="3" s="1"/>
  <c r="BM447" i="3"/>
  <c r="BF1077" i="3"/>
  <c r="BH1077" i="3"/>
  <c r="BL1077" i="3"/>
  <c r="BG1761" i="3"/>
  <c r="BK1761" i="3"/>
  <c r="BI1761" i="3" s="1"/>
  <c r="BJ1761" i="3" s="1"/>
  <c r="BM1761" i="3"/>
  <c r="BF541" i="3"/>
  <c r="BH541" i="3"/>
  <c r="BL541" i="3"/>
  <c r="BG448" i="3"/>
  <c r="BK448" i="3"/>
  <c r="BI448" i="3" s="1"/>
  <c r="BJ448" i="3" s="1"/>
  <c r="BM448" i="3"/>
  <c r="BF69" i="3"/>
  <c r="BH69" i="3"/>
  <c r="BL69" i="3"/>
  <c r="BG449" i="3"/>
  <c r="BK449" i="3"/>
  <c r="BI449" i="3" s="1"/>
  <c r="BJ449" i="3" s="1"/>
  <c r="BM449" i="3"/>
  <c r="BF1762" i="3"/>
  <c r="BH1762" i="3"/>
  <c r="BL1762" i="3"/>
  <c r="BG540" i="3"/>
  <c r="BK540" i="3"/>
  <c r="BI540" i="3" s="1"/>
  <c r="BJ540" i="3" s="1"/>
  <c r="BM540" i="3"/>
  <c r="BF1759" i="3"/>
  <c r="BH1759" i="3"/>
  <c r="BL1759" i="3"/>
  <c r="BG1760" i="3"/>
  <c r="BK1760" i="3"/>
  <c r="BI1760" i="3" s="1"/>
  <c r="BJ1760" i="3" s="1"/>
  <c r="BM1760" i="3"/>
  <c r="BF972" i="3"/>
  <c r="BH972" i="3"/>
  <c r="BL972" i="3"/>
  <c r="BG973" i="3"/>
  <c r="BK973" i="3"/>
  <c r="BI973" i="3" s="1"/>
  <c r="BJ973" i="3" s="1"/>
  <c r="BM973" i="3"/>
  <c r="BF974" i="3"/>
  <c r="BH974" i="3"/>
  <c r="BL974" i="3"/>
  <c r="BG975" i="3"/>
  <c r="BK975" i="3"/>
  <c r="BI975" i="3" s="1"/>
  <c r="BJ975" i="3" s="1"/>
  <c r="BM975" i="3"/>
  <c r="BF976" i="3"/>
  <c r="BH976" i="3"/>
  <c r="BL976" i="3"/>
  <c r="BG977" i="3"/>
  <c r="BK977" i="3"/>
  <c r="BI977" i="3" s="1"/>
  <c r="BJ977" i="3" s="1"/>
  <c r="BM977" i="3"/>
  <c r="BF978" i="3"/>
  <c r="BH978" i="3"/>
  <c r="BL978" i="3"/>
  <c r="BG979" i="3"/>
  <c r="BK979" i="3"/>
  <c r="BI979" i="3" s="1"/>
  <c r="BJ979" i="3" s="1"/>
  <c r="BM979" i="3"/>
  <c r="BF980" i="3"/>
  <c r="BH980" i="3"/>
  <c r="BL980" i="3"/>
  <c r="BG981" i="3"/>
  <c r="BK981" i="3"/>
  <c r="BI981" i="3" s="1"/>
  <c r="BJ981" i="3" s="1"/>
  <c r="BM981" i="3"/>
  <c r="BF982" i="3"/>
  <c r="BH982" i="3"/>
  <c r="BL982" i="3"/>
  <c r="BG983" i="3"/>
  <c r="BK983" i="3"/>
  <c r="BI983" i="3" s="1"/>
  <c r="BJ983" i="3" s="1"/>
  <c r="BM983" i="3"/>
  <c r="BF984" i="3"/>
  <c r="BH984" i="3"/>
  <c r="BL984" i="3"/>
  <c r="BG985" i="3"/>
  <c r="BK985" i="3"/>
  <c r="BI985" i="3" s="1"/>
  <c r="BJ985" i="3" s="1"/>
  <c r="BM985" i="3"/>
  <c r="BF527" i="3"/>
  <c r="BH527" i="3"/>
  <c r="BL527" i="3"/>
  <c r="BG1281" i="3"/>
  <c r="BK1281" i="3"/>
  <c r="BI1281" i="3" s="1"/>
  <c r="BJ1281" i="3" s="1"/>
  <c r="BM1281" i="3"/>
  <c r="BF1034" i="3"/>
  <c r="BH1034" i="3"/>
  <c r="BL1034" i="3"/>
  <c r="BG432" i="3"/>
  <c r="BK432" i="3"/>
  <c r="BI432" i="3" s="1"/>
  <c r="BJ432" i="3" s="1"/>
  <c r="BM432" i="3"/>
  <c r="BF429" i="3"/>
  <c r="BH429" i="3"/>
  <c r="BL429" i="3"/>
  <c r="BG431" i="3"/>
  <c r="BK431" i="3"/>
  <c r="BI431" i="3" s="1"/>
  <c r="BJ431" i="3" s="1"/>
  <c r="BM431" i="3"/>
  <c r="BF426" i="3"/>
  <c r="BH426" i="3"/>
  <c r="BL426" i="3"/>
  <c r="BG427" i="3"/>
  <c r="BK427" i="3"/>
  <c r="BI427" i="3" s="1"/>
  <c r="BJ427" i="3" s="1"/>
  <c r="BM427" i="3"/>
  <c r="BF995" i="3"/>
  <c r="BH995" i="3"/>
  <c r="BL995" i="3"/>
  <c r="BG996" i="3"/>
  <c r="BK996" i="3"/>
  <c r="BI996" i="3" s="1"/>
  <c r="BJ996" i="3" s="1"/>
  <c r="BM996" i="3"/>
  <c r="BF428" i="3"/>
  <c r="BH428" i="3"/>
  <c r="BL428" i="3"/>
  <c r="BG994" i="3"/>
  <c r="BK994" i="3"/>
  <c r="BI994" i="3" s="1"/>
  <c r="BJ994" i="3" s="1"/>
  <c r="BM994" i="3"/>
  <c r="BF1912" i="3"/>
  <c r="BH1912" i="3"/>
  <c r="BL1912" i="3"/>
  <c r="BG430" i="3"/>
  <c r="BK430" i="3"/>
  <c r="BI430" i="3" s="1"/>
  <c r="BJ430" i="3" s="1"/>
  <c r="BM430" i="3"/>
  <c r="BF1000" i="3"/>
  <c r="BH1000" i="3"/>
  <c r="BL1000" i="3"/>
  <c r="BG1817" i="3"/>
  <c r="BK1817" i="3"/>
  <c r="BI1817" i="3" s="1"/>
  <c r="BJ1817" i="3" s="1"/>
  <c r="BM1817" i="3"/>
  <c r="BF1002" i="3"/>
  <c r="BH1002" i="3"/>
  <c r="BL1002" i="3"/>
  <c r="BG1003" i="3"/>
  <c r="BK1003" i="3"/>
  <c r="BI1003" i="3" s="1"/>
  <c r="BJ1003" i="3" s="1"/>
  <c r="BM1003" i="3"/>
  <c r="BF1004" i="3"/>
  <c r="BH1004" i="3"/>
  <c r="BL1004" i="3"/>
  <c r="BG1005" i="3"/>
  <c r="BK1005" i="3"/>
  <c r="BI1005" i="3" s="1"/>
  <c r="BJ1005" i="3" s="1"/>
  <c r="BM1005" i="3"/>
  <c r="BF1006" i="3"/>
  <c r="BH1006" i="3"/>
  <c r="BL1006" i="3"/>
  <c r="BG1007" i="3"/>
  <c r="BK1007" i="3"/>
  <c r="BI1007" i="3" s="1"/>
  <c r="BJ1007" i="3" s="1"/>
  <c r="BM1007" i="3"/>
  <c r="BF1008" i="3"/>
  <c r="BH1008" i="3"/>
  <c r="BL1008" i="3"/>
  <c r="BG1009" i="3"/>
  <c r="BK1009" i="3"/>
  <c r="BI1009" i="3" s="1"/>
  <c r="BJ1009" i="3" s="1"/>
  <c r="BM1009" i="3"/>
  <c r="BF1010" i="3"/>
  <c r="BH1010" i="3"/>
  <c r="BL1010" i="3"/>
  <c r="BG1011" i="3"/>
  <c r="BK1011" i="3"/>
  <c r="BI1011" i="3" s="1"/>
  <c r="BJ1011" i="3" s="1"/>
  <c r="BM1011" i="3"/>
  <c r="BF1012" i="3"/>
  <c r="BH1012" i="3"/>
  <c r="BL1012" i="3"/>
  <c r="BG1013" i="3"/>
  <c r="BK1013" i="3"/>
  <c r="BI1013" i="3" s="1"/>
  <c r="BJ1013" i="3" s="1"/>
  <c r="BM1013" i="3"/>
  <c r="BF1014" i="3"/>
  <c r="BH1014" i="3"/>
  <c r="BL1014" i="3"/>
  <c r="BG1015" i="3"/>
  <c r="BK1015" i="3"/>
  <c r="BI1015" i="3" s="1"/>
  <c r="BJ1015" i="3" s="1"/>
  <c r="BM1015" i="3"/>
  <c r="BF1016" i="3"/>
  <c r="BH1016" i="3"/>
  <c r="BL1016" i="3"/>
  <c r="BG1017" i="3"/>
  <c r="BK1017" i="3"/>
  <c r="BI1017" i="3" s="1"/>
  <c r="BJ1017" i="3" s="1"/>
  <c r="BM1017" i="3"/>
  <c r="BF1018" i="3"/>
  <c r="BH1018" i="3"/>
  <c r="BL1018" i="3"/>
  <c r="BG1019" i="3"/>
  <c r="BK1019" i="3"/>
  <c r="BI1019" i="3" s="1"/>
  <c r="BJ1019" i="3" s="1"/>
  <c r="BM1019" i="3"/>
  <c r="BF1020" i="3"/>
  <c r="BH1020" i="3"/>
  <c r="BL1020" i="3"/>
  <c r="BG533" i="3"/>
  <c r="BK533" i="3"/>
  <c r="BI533" i="3" s="1"/>
  <c r="BJ533" i="3" s="1"/>
  <c r="BM533" i="3"/>
  <c r="BG1865" i="3"/>
  <c r="BK1865" i="3"/>
  <c r="BI1865" i="3" s="1"/>
  <c r="BJ1865" i="3" s="1"/>
  <c r="BM1865" i="3"/>
  <c r="BG1866" i="3"/>
  <c r="BK1866" i="3"/>
  <c r="BI1866" i="3" s="1"/>
  <c r="BJ1866" i="3" s="1"/>
  <c r="BM1866" i="3"/>
  <c r="BG534" i="3"/>
  <c r="BK534" i="3"/>
  <c r="BI534" i="3" s="1"/>
  <c r="BJ534" i="3" s="1"/>
  <c r="BM534" i="3"/>
  <c r="BG535" i="3"/>
  <c r="BK535" i="3"/>
  <c r="BI535" i="3" s="1"/>
  <c r="BJ535" i="3" s="1"/>
  <c r="BM535" i="3"/>
  <c r="BG1857" i="3"/>
  <c r="BK1857" i="3"/>
  <c r="BI1857" i="3" s="1"/>
  <c r="BJ1857" i="3" s="1"/>
  <c r="BM1857" i="3"/>
  <c r="BG1985" i="3"/>
  <c r="BK1985" i="3"/>
  <c r="BI1985" i="3" s="1"/>
  <c r="BJ1985" i="3" s="1"/>
  <c r="BM1985" i="3"/>
  <c r="BA1986" i="3"/>
  <c r="BS1986" i="3" s="1"/>
  <c r="BA1987" i="3"/>
  <c r="BS1987" i="3" s="1"/>
  <c r="BA1988" i="3"/>
  <c r="BS1988" i="3" s="1"/>
  <c r="BA559" i="3"/>
  <c r="BS559" i="3" s="1"/>
  <c r="BA560" i="3"/>
  <c r="BS560" i="3" s="1"/>
  <c r="BA561" i="3"/>
  <c r="BS561" i="3" s="1"/>
  <c r="BA562" i="3"/>
  <c r="BS562" i="3" s="1"/>
  <c r="BK563" i="3"/>
  <c r="BI563" i="3" s="1"/>
  <c r="BJ563" i="3" s="1"/>
  <c r="BA563" i="3"/>
  <c r="BS563" i="3" s="1"/>
  <c r="BL563" i="3"/>
  <c r="CD563" i="3"/>
  <c r="BK2088" i="3"/>
  <c r="BI2088" i="3" s="1"/>
  <c r="BJ2088" i="3" s="1"/>
  <c r="BA2088" i="3"/>
  <c r="BS2088" i="3" s="1"/>
  <c r="BL2088" i="3"/>
  <c r="CD2088" i="3"/>
  <c r="BK2091" i="3"/>
  <c r="BI2091" i="3" s="1"/>
  <c r="BJ2091" i="3" s="1"/>
  <c r="BA2091" i="3"/>
  <c r="BS2091" i="3" s="1"/>
  <c r="BL2091" i="3"/>
  <c r="CD2091" i="3"/>
  <c r="BK2095" i="3"/>
  <c r="BI2095" i="3" s="1"/>
  <c r="BJ2095" i="3" s="1"/>
  <c r="BA2095" i="3"/>
  <c r="BS2095" i="3" s="1"/>
  <c r="BL2095" i="3"/>
  <c r="CD2095" i="3"/>
  <c r="BK1043" i="3"/>
  <c r="BI1043" i="3" s="1"/>
  <c r="BJ1043" i="3" s="1"/>
  <c r="BA1043" i="3"/>
  <c r="BS1043" i="3" s="1"/>
  <c r="BL1043" i="3"/>
  <c r="CD1043" i="3"/>
  <c r="BK1045" i="3"/>
  <c r="BI1045" i="3" s="1"/>
  <c r="BJ1045" i="3" s="1"/>
  <c r="BA1045" i="3"/>
  <c r="BS1045" i="3" s="1"/>
  <c r="BL1045" i="3"/>
  <c r="CD1045" i="3"/>
  <c r="BK1047" i="3"/>
  <c r="BI1047" i="3" s="1"/>
  <c r="BJ1047" i="3" s="1"/>
  <c r="BA1047" i="3"/>
  <c r="BS1047" i="3" s="1"/>
  <c r="BL1047" i="3"/>
  <c r="CD1047" i="3"/>
  <c r="BK1049" i="3"/>
  <c r="BI1049" i="3" s="1"/>
  <c r="BJ1049" i="3" s="1"/>
  <c r="BA1049" i="3"/>
  <c r="BS1049" i="3" s="1"/>
  <c r="BL1049" i="3"/>
  <c r="CD1049" i="3"/>
  <c r="BK1051" i="3"/>
  <c r="BI1051" i="3" s="1"/>
  <c r="BJ1051" i="3" s="1"/>
  <c r="BA1051" i="3"/>
  <c r="BS1051" i="3" s="1"/>
  <c r="BL1051" i="3"/>
  <c r="CD1051" i="3"/>
  <c r="BK1053" i="3"/>
  <c r="BI1053" i="3" s="1"/>
  <c r="BJ1053" i="3" s="1"/>
  <c r="BA1053" i="3"/>
  <c r="BS1053" i="3" s="1"/>
  <c r="BL1053" i="3"/>
  <c r="CD1053" i="3"/>
  <c r="BK1055" i="3"/>
  <c r="BI1055" i="3" s="1"/>
  <c r="BJ1055" i="3" s="1"/>
  <c r="BA1055" i="3"/>
  <c r="BS1055" i="3" s="1"/>
  <c r="BL1055" i="3"/>
  <c r="CD1055" i="3"/>
  <c r="BK1057" i="3"/>
  <c r="BI1057" i="3" s="1"/>
  <c r="BJ1057" i="3" s="1"/>
  <c r="BA1057" i="3"/>
  <c r="BS1057" i="3" s="1"/>
  <c r="BL1057" i="3"/>
  <c r="CD1057" i="3"/>
  <c r="BK1059" i="3"/>
  <c r="BI1059" i="3" s="1"/>
  <c r="BJ1059" i="3" s="1"/>
  <c r="BA1059" i="3"/>
  <c r="BS1059" i="3" s="1"/>
  <c r="BL1059" i="3"/>
  <c r="CD1059" i="3"/>
  <c r="BK1061" i="3"/>
  <c r="BI1061" i="3" s="1"/>
  <c r="BJ1061" i="3" s="1"/>
  <c r="BA1061" i="3"/>
  <c r="BS1061" i="3" s="1"/>
  <c r="BL1061" i="3"/>
  <c r="CD1061" i="3"/>
  <c r="BK1063" i="3"/>
  <c r="BI1063" i="3" s="1"/>
  <c r="BJ1063" i="3" s="1"/>
  <c r="BA1063" i="3"/>
  <c r="BS1063" i="3" s="1"/>
  <c r="BL1063" i="3"/>
  <c r="CD1063" i="3"/>
  <c r="BK1065" i="3"/>
  <c r="BI1065" i="3" s="1"/>
  <c r="BJ1065" i="3" s="1"/>
  <c r="BA1065" i="3"/>
  <c r="BS1065" i="3" s="1"/>
  <c r="BL1065" i="3"/>
  <c r="CD1065" i="3"/>
  <c r="BK1067" i="3"/>
  <c r="BI1067" i="3" s="1"/>
  <c r="BJ1067" i="3" s="1"/>
  <c r="BA1067" i="3"/>
  <c r="BS1067" i="3" s="1"/>
  <c r="BL1067" i="3"/>
  <c r="CD1067" i="3"/>
  <c r="BK1069" i="3"/>
  <c r="BI1069" i="3" s="1"/>
  <c r="BJ1069" i="3" s="1"/>
  <c r="BA1069" i="3"/>
  <c r="BS1069" i="3" s="1"/>
  <c r="BL1069" i="3"/>
  <c r="CD1069" i="3"/>
  <c r="BK1071" i="3"/>
  <c r="BI1071" i="3" s="1"/>
  <c r="BJ1071" i="3" s="1"/>
  <c r="BA1071" i="3"/>
  <c r="BS1071" i="3" s="1"/>
  <c r="BL1071" i="3"/>
  <c r="CD1071" i="3"/>
  <c r="BK1073" i="3"/>
  <c r="BI1073" i="3" s="1"/>
  <c r="BJ1073" i="3" s="1"/>
  <c r="BA1073" i="3"/>
  <c r="BS1073" i="3" s="1"/>
  <c r="BL1073" i="3"/>
  <c r="CD1073" i="3"/>
  <c r="BK87" i="3"/>
  <c r="BI87" i="3" s="1"/>
  <c r="BJ87" i="3" s="1"/>
  <c r="BA87" i="3"/>
  <c r="BS87" i="3" s="1"/>
  <c r="BL87" i="3"/>
  <c r="CD87" i="3"/>
  <c r="BG72" i="3"/>
  <c r="BK72" i="3"/>
  <c r="BI72" i="3" s="1"/>
  <c r="BJ72" i="3" s="1"/>
  <c r="BO72" i="3"/>
  <c r="BK76" i="3"/>
  <c r="BI76" i="3" s="1"/>
  <c r="BJ76" i="3" s="1"/>
  <c r="BA76" i="3"/>
  <c r="BS76" i="3" s="1"/>
  <c r="BL76" i="3"/>
  <c r="CD76" i="3"/>
  <c r="BG600" i="3"/>
  <c r="BK600" i="3"/>
  <c r="BI600" i="3" s="1"/>
  <c r="BJ600" i="3" s="1"/>
  <c r="BO600" i="3"/>
  <c r="BK83" i="3"/>
  <c r="BI83" i="3" s="1"/>
  <c r="BJ83" i="3" s="1"/>
  <c r="BA83" i="3"/>
  <c r="BS83" i="3" s="1"/>
  <c r="BL83" i="3"/>
  <c r="CD83" i="3"/>
  <c r="BG84" i="3"/>
  <c r="BK84" i="3"/>
  <c r="BI84" i="3" s="1"/>
  <c r="BJ84" i="3" s="1"/>
  <c r="BO84" i="3"/>
  <c r="BK1867" i="3"/>
  <c r="BI1867" i="3" s="1"/>
  <c r="BJ1867" i="3" s="1"/>
  <c r="BA1867" i="3"/>
  <c r="BS1867" i="3" s="1"/>
  <c r="BL1867" i="3"/>
  <c r="CD1867" i="3"/>
  <c r="BG80" i="3"/>
  <c r="BK80" i="3"/>
  <c r="BI80" i="3" s="1"/>
  <c r="BJ80" i="3" s="1"/>
  <c r="BO80" i="3"/>
  <c r="BK85" i="3"/>
  <c r="BI85" i="3" s="1"/>
  <c r="BJ85" i="3" s="1"/>
  <c r="BA85" i="3"/>
  <c r="BS85" i="3" s="1"/>
  <c r="BL85" i="3"/>
  <c r="CD85" i="3"/>
  <c r="BG79" i="3"/>
  <c r="BK79" i="3"/>
  <c r="BI79" i="3" s="1"/>
  <c r="BJ79" i="3" s="1"/>
  <c r="BO79" i="3"/>
  <c r="BK78" i="3"/>
  <c r="BI78" i="3" s="1"/>
  <c r="BJ78" i="3" s="1"/>
  <c r="BA78" i="3"/>
  <c r="BS78" i="3" s="1"/>
  <c r="BL78" i="3"/>
  <c r="CD78" i="3"/>
  <c r="BK88" i="3"/>
  <c r="BI88" i="3" s="1"/>
  <c r="BJ88" i="3" s="1"/>
  <c r="BA88" i="3"/>
  <c r="BS88" i="3" s="1"/>
  <c r="BL88" i="3"/>
  <c r="CD88" i="3"/>
  <c r="BK603" i="3"/>
  <c r="BI603" i="3" s="1"/>
  <c r="BJ603" i="3" s="1"/>
  <c r="BA603" i="3"/>
  <c r="BS603" i="3" s="1"/>
  <c r="BL603" i="3"/>
  <c r="CD603" i="3"/>
  <c r="BK2093" i="3"/>
  <c r="BI2093" i="3" s="1"/>
  <c r="BJ2093" i="3" s="1"/>
  <c r="BA2093" i="3"/>
  <c r="BS2093" i="3" s="1"/>
  <c r="BL2093" i="3"/>
  <c r="CD2093" i="3"/>
  <c r="BN1093" i="3"/>
  <c r="BL1093" i="3"/>
  <c r="BH1093" i="3"/>
  <c r="BF1093" i="3"/>
  <c r="BM1093" i="3"/>
  <c r="BN1862" i="3"/>
  <c r="BL1862" i="3"/>
  <c r="BH1862" i="3"/>
  <c r="BF1862" i="3"/>
  <c r="BM1862" i="3"/>
  <c r="BN1097" i="3"/>
  <c r="BL1097" i="3"/>
  <c r="BH1097" i="3"/>
  <c r="BF1097" i="3"/>
  <c r="BM1097" i="3"/>
  <c r="AY1099" i="3"/>
  <c r="AY1100" i="3"/>
  <c r="BB1100" i="3"/>
  <c r="AY1102" i="3"/>
  <c r="BB1102" i="3"/>
  <c r="AY1104" i="3"/>
  <c r="BB1104" i="3"/>
  <c r="BG1099" i="3"/>
  <c r="BK1099" i="3"/>
  <c r="BI1099" i="3" s="1"/>
  <c r="BJ1099" i="3" s="1"/>
  <c r="BM1099" i="3"/>
  <c r="BO1099" i="3"/>
  <c r="BL1100" i="3"/>
  <c r="CD1100" i="3"/>
  <c r="BG1101" i="3"/>
  <c r="BK1101" i="3"/>
  <c r="BI1101" i="3" s="1"/>
  <c r="BJ1101" i="3" s="1"/>
  <c r="BM1101" i="3"/>
  <c r="BO1101" i="3"/>
  <c r="BL1102" i="3"/>
  <c r="CD1102" i="3"/>
  <c r="BG1103" i="3"/>
  <c r="BK1103" i="3"/>
  <c r="BI1103" i="3" s="1"/>
  <c r="BJ1103" i="3" s="1"/>
  <c r="BM1103" i="3"/>
  <c r="BO1103" i="3"/>
  <c r="BL1104" i="3"/>
  <c r="CD1104" i="3"/>
  <c r="BG1105" i="3"/>
  <c r="BK1105" i="3"/>
  <c r="BI1105" i="3" s="1"/>
  <c r="BJ1105" i="3" s="1"/>
  <c r="BM1105" i="3"/>
  <c r="BO1105" i="3"/>
  <c r="AY1149" i="3"/>
  <c r="BB1149" i="3"/>
  <c r="AY1151" i="3"/>
  <c r="BB1151" i="3"/>
  <c r="AY1153" i="3"/>
  <c r="BB1153" i="3"/>
  <c r="AY1155" i="3"/>
  <c r="BB1155" i="3"/>
  <c r="AY1157" i="3"/>
  <c r="BB1157" i="3"/>
  <c r="AY1159" i="3"/>
  <c r="BB1159" i="3"/>
  <c r="AY1161" i="3"/>
  <c r="BB1161" i="3"/>
  <c r="AY1163" i="3"/>
  <c r="BB1163" i="3"/>
  <c r="AY1165" i="3"/>
  <c r="BB1165" i="3"/>
  <c r="AY1167" i="3"/>
  <c r="BB1167" i="3"/>
  <c r="AY1169" i="3"/>
  <c r="BB1169" i="3"/>
  <c r="AY1171" i="3"/>
  <c r="BB1171" i="3"/>
  <c r="AY1173" i="3"/>
  <c r="BB1173" i="3"/>
  <c r="AY1175" i="3"/>
  <c r="BB1175" i="3"/>
  <c r="AY1177" i="3"/>
  <c r="BB1177" i="3"/>
  <c r="AY1179" i="3"/>
  <c r="BB1179" i="3"/>
  <c r="AY1181" i="3"/>
  <c r="BB1181" i="3"/>
  <c r="AY1183" i="3"/>
  <c r="BB1183" i="3"/>
  <c r="AY1185" i="3"/>
  <c r="BB1185" i="3"/>
  <c r="AY1187" i="3"/>
  <c r="BB1187" i="3"/>
  <c r="AY1189" i="3"/>
  <c r="BB1189" i="3"/>
  <c r="AY1191" i="3"/>
  <c r="BB1191" i="3"/>
  <c r="AY1193" i="3"/>
  <c r="BB1193" i="3"/>
  <c r="AY1195" i="3"/>
  <c r="BB1195" i="3"/>
  <c r="AY1197" i="3"/>
  <c r="BB1197" i="3"/>
  <c r="AY1199" i="3"/>
  <c r="BB1199" i="3"/>
  <c r="AY1201" i="3"/>
  <c r="BB1201" i="3"/>
  <c r="AY1203" i="3"/>
  <c r="BB1203" i="3"/>
  <c r="AY1205" i="3"/>
  <c r="BB1205" i="3"/>
  <c r="AY1207" i="3"/>
  <c r="BB1207" i="3"/>
  <c r="AY1209" i="3"/>
  <c r="BB1209" i="3"/>
  <c r="AY1211" i="3"/>
  <c r="BB1211" i="3"/>
  <c r="AY1213" i="3"/>
  <c r="BB1213" i="3"/>
  <c r="AY1215" i="3"/>
  <c r="BB1215" i="3"/>
  <c r="AY1217" i="3"/>
  <c r="BB1217" i="3"/>
  <c r="AY1219" i="3"/>
  <c r="BB1219" i="3"/>
  <c r="AY517" i="3"/>
  <c r="BB517" i="3"/>
  <c r="AY519" i="3"/>
  <c r="BB519" i="3"/>
  <c r="AY1225" i="3"/>
  <c r="BB1225" i="3"/>
  <c r="AY1227" i="3"/>
  <c r="BB1227" i="3"/>
  <c r="AY1229" i="3"/>
  <c r="BB1229" i="3"/>
  <c r="AY1231" i="3"/>
  <c r="BB1231" i="3"/>
  <c r="AY1233" i="3"/>
  <c r="BB1233" i="3"/>
  <c r="AY1235" i="3"/>
  <c r="BB1235" i="3"/>
  <c r="AY1237" i="3"/>
  <c r="BB1237" i="3"/>
  <c r="AY1239" i="3"/>
  <c r="BB1239" i="3"/>
  <c r="AY1241" i="3"/>
  <c r="BB1241" i="3"/>
  <c r="AY1243" i="3"/>
  <c r="BB1243" i="3"/>
  <c r="AY1245" i="3"/>
  <c r="BB1245" i="3"/>
  <c r="AY1247" i="3"/>
  <c r="BB1247" i="3"/>
  <c r="AY1249" i="3"/>
  <c r="BB1249" i="3"/>
  <c r="AY1251" i="3"/>
  <c r="BB1251" i="3"/>
  <c r="AY1253" i="3"/>
  <c r="BB1253" i="3"/>
  <c r="AY1255" i="3"/>
  <c r="BB1255" i="3"/>
  <c r="AY1257" i="3"/>
  <c r="BB1257" i="3"/>
  <c r="AY1259" i="3"/>
  <c r="BB1259" i="3"/>
  <c r="AY1261" i="3"/>
  <c r="BB1261" i="3"/>
  <c r="AY1263" i="3"/>
  <c r="BB1263" i="3"/>
  <c r="AY1265" i="3"/>
  <c r="BB1265" i="3"/>
  <c r="AY1267" i="3"/>
  <c r="BB1267" i="3"/>
  <c r="BF1099" i="3"/>
  <c r="BH1099" i="3"/>
  <c r="BL1099" i="3"/>
  <c r="BA1100" i="3"/>
  <c r="BS1100" i="3" s="1"/>
  <c r="BF1101" i="3"/>
  <c r="BH1101" i="3"/>
  <c r="BL1101" i="3"/>
  <c r="BA1102" i="3"/>
  <c r="BS1102" i="3" s="1"/>
  <c r="BF1103" i="3"/>
  <c r="BH1103" i="3"/>
  <c r="BL1103" i="3"/>
  <c r="BA1104" i="3"/>
  <c r="BS1104" i="3" s="1"/>
  <c r="BF1105" i="3"/>
  <c r="BH1105" i="3"/>
  <c r="BL1105" i="3"/>
  <c r="AY1120" i="3"/>
  <c r="AY1124" i="3"/>
  <c r="AY1128" i="3"/>
  <c r="AY1132" i="3"/>
  <c r="AY1136" i="3"/>
  <c r="AY1140" i="3"/>
  <c r="AY1144" i="3"/>
  <c r="AY1148" i="3"/>
  <c r="AY1313" i="3"/>
  <c r="BB1313" i="3"/>
  <c r="AY1315" i="3"/>
  <c r="BB1315" i="3"/>
  <c r="AY1317" i="3"/>
  <c r="BB1317" i="3"/>
  <c r="AY1319" i="3"/>
  <c r="BB1319" i="3"/>
  <c r="AY1321" i="3"/>
  <c r="BB1321" i="3"/>
  <c r="AY1323" i="3"/>
  <c r="BB1323" i="3"/>
  <c r="AY1325" i="3"/>
  <c r="BB1325" i="3"/>
  <c r="AY1327" i="3"/>
  <c r="BB1327" i="3"/>
  <c r="AY1329" i="3"/>
  <c r="BB1329" i="3"/>
  <c r="AY1331" i="3"/>
  <c r="BB1331" i="3"/>
  <c r="AY1333" i="3"/>
  <c r="BB1333" i="3"/>
  <c r="AY1335" i="3"/>
  <c r="BB1335" i="3"/>
  <c r="AY1337" i="3"/>
  <c r="BB1337" i="3"/>
  <c r="AY1339" i="3"/>
  <c r="BB1339" i="3"/>
  <c r="AY1341" i="3"/>
  <c r="BB1341" i="3"/>
  <c r="AY1343" i="3"/>
  <c r="BB1343" i="3"/>
  <c r="AY1345" i="3"/>
  <c r="BB1345" i="3"/>
  <c r="AY1347" i="3"/>
  <c r="BB1347" i="3"/>
  <c r="AY1349" i="3"/>
  <c r="BB1349" i="3"/>
  <c r="AY1351" i="3"/>
  <c r="BB1351" i="3"/>
  <c r="AY1353" i="3"/>
  <c r="BB1353" i="3"/>
  <c r="AY1355" i="3"/>
  <c r="BB1355" i="3"/>
  <c r="BG1107" i="3"/>
  <c r="BK1107" i="3"/>
  <c r="BI1107" i="3" s="1"/>
  <c r="BJ1107" i="3" s="1"/>
  <c r="BM1107" i="3"/>
  <c r="BG1109" i="3"/>
  <c r="BK1109" i="3"/>
  <c r="BI1109" i="3" s="1"/>
  <c r="BJ1109" i="3" s="1"/>
  <c r="BM1109" i="3"/>
  <c r="BG1111" i="3"/>
  <c r="BK1111" i="3"/>
  <c r="BI1111" i="3" s="1"/>
  <c r="BJ1111" i="3" s="1"/>
  <c r="BM1111" i="3"/>
  <c r="BG1113" i="3"/>
  <c r="BK1113" i="3"/>
  <c r="BI1113" i="3" s="1"/>
  <c r="BJ1113" i="3" s="1"/>
  <c r="BM1113" i="3"/>
  <c r="BG1115" i="3"/>
  <c r="BK1115" i="3"/>
  <c r="BI1115" i="3" s="1"/>
  <c r="BJ1115" i="3" s="1"/>
  <c r="BM1115" i="3"/>
  <c r="BG1117" i="3"/>
  <c r="BK1117" i="3"/>
  <c r="BI1117" i="3" s="1"/>
  <c r="BJ1117" i="3" s="1"/>
  <c r="BM1117" i="3"/>
  <c r="BG1119" i="3"/>
  <c r="BK1119" i="3"/>
  <c r="BI1119" i="3" s="1"/>
  <c r="BJ1119" i="3" s="1"/>
  <c r="BM1119" i="3"/>
  <c r="AY1272" i="3"/>
  <c r="AY594" i="3"/>
  <c r="AY569" i="3"/>
  <c r="AY584" i="3"/>
  <c r="AY581" i="3"/>
  <c r="AY589" i="3"/>
  <c r="AY574" i="3"/>
  <c r="AY575" i="3"/>
  <c r="AY532" i="3"/>
  <c r="AY1308" i="3"/>
  <c r="BB1379" i="3"/>
  <c r="AY1379" i="3"/>
  <c r="BB1381" i="3"/>
  <c r="AY1381" i="3"/>
  <c r="BB1383" i="3"/>
  <c r="AY1383" i="3"/>
  <c r="BB1385" i="3"/>
  <c r="AY1385" i="3"/>
  <c r="BB1387" i="3"/>
  <c r="AY1387" i="3"/>
  <c r="BB1389" i="3"/>
  <c r="AY1389" i="3"/>
  <c r="BB1391" i="3"/>
  <c r="AY1391" i="3"/>
  <c r="BB1393" i="3"/>
  <c r="AY1393" i="3"/>
  <c r="BB1395" i="3"/>
  <c r="AY1395" i="3"/>
  <c r="BB1397" i="3"/>
  <c r="AY1397" i="3"/>
  <c r="BB1399" i="3"/>
  <c r="AY1399" i="3"/>
  <c r="BB1401" i="3"/>
  <c r="AY1401" i="3"/>
  <c r="AY1358" i="3"/>
  <c r="AY1362" i="3"/>
  <c r="AY1366" i="3"/>
  <c r="AY1370" i="3"/>
  <c r="AY1374" i="3"/>
  <c r="BB1403" i="3"/>
  <c r="AY1403" i="3"/>
  <c r="AY1411" i="3"/>
  <c r="BB1455" i="3"/>
  <c r="AY1455" i="3"/>
  <c r="BB1459" i="3"/>
  <c r="AY1459" i="3"/>
  <c r="BB1463" i="3"/>
  <c r="AY1463" i="3"/>
  <c r="BB1467" i="3"/>
  <c r="AY1467" i="3"/>
  <c r="BB1471" i="3"/>
  <c r="AY1471" i="3"/>
  <c r="BB1475" i="3"/>
  <c r="AY1475" i="3"/>
  <c r="BB1479" i="3"/>
  <c r="AY1479" i="3"/>
  <c r="BB1483" i="3"/>
  <c r="AY1483" i="3"/>
  <c r="BB1487" i="3"/>
  <c r="AY1487" i="3"/>
  <c r="BB1491" i="3"/>
  <c r="AY1491" i="3"/>
  <c r="BB1495" i="3"/>
  <c r="AY1495" i="3"/>
  <c r="AY1437" i="3"/>
  <c r="AY1441" i="3"/>
  <c r="AY1445" i="3"/>
  <c r="AY1449" i="3"/>
  <c r="AY1453" i="3"/>
  <c r="AY1499" i="3"/>
  <c r="AY1503" i="3"/>
  <c r="AY1507" i="3"/>
  <c r="AY1511" i="3"/>
  <c r="AY1515" i="3"/>
  <c r="AY1519" i="3"/>
  <c r="AY1523" i="3"/>
  <c r="AY1527" i="3"/>
  <c r="AY1531" i="3"/>
  <c r="AY1535" i="3"/>
  <c r="AY1539" i="3"/>
  <c r="AY1543" i="3"/>
  <c r="AY1547" i="3"/>
  <c r="AY1551" i="3"/>
  <c r="AY1555" i="3"/>
  <c r="AY1559" i="3"/>
  <c r="AY1563" i="3"/>
  <c r="AY1569" i="3"/>
  <c r="AY1573" i="3"/>
  <c r="AY1577" i="3"/>
  <c r="AY1581" i="3"/>
  <c r="AY1585" i="3"/>
  <c r="AY1589" i="3"/>
  <c r="AY1593" i="3"/>
  <c r="AY1597" i="3"/>
  <c r="AY1601" i="3"/>
  <c r="AY1605" i="3"/>
  <c r="AY77" i="3"/>
  <c r="AY484" i="3"/>
  <c r="AL34" i="3"/>
  <c r="AL57" i="3"/>
  <c r="BF57" i="3" s="1"/>
  <c r="AL2188" i="3"/>
  <c r="AL2187" i="3"/>
  <c r="BG2187" i="3" s="1"/>
  <c r="AL2186" i="3"/>
  <c r="AL2185" i="3"/>
  <c r="BF2185" i="3" s="1"/>
  <c r="AL2184" i="3"/>
  <c r="BF2184" i="3" s="1"/>
  <c r="AL2182" i="3"/>
  <c r="BG2182" i="3" s="1"/>
  <c r="AL2" i="3"/>
  <c r="BF2" i="3" s="1"/>
  <c r="AL2177" i="3"/>
  <c r="BG2177" i="3" s="1"/>
  <c r="AL2175" i="3"/>
  <c r="AL54" i="3"/>
  <c r="BF54" i="3" s="1"/>
  <c r="AL63" i="3"/>
  <c r="AL2183" i="3"/>
  <c r="AL3" i="3"/>
  <c r="AL2179" i="3"/>
  <c r="BG2179" i="3" s="1"/>
  <c r="AL2178" i="3"/>
  <c r="BF2178" i="3" s="1"/>
  <c r="AL2176" i="3"/>
  <c r="BF2176" i="3" s="1"/>
  <c r="AL20" i="3"/>
  <c r="AL53" i="3"/>
  <c r="BG53" i="3" s="1"/>
  <c r="AL2167" i="3"/>
  <c r="AL2165" i="3"/>
  <c r="BF2165" i="3" s="1"/>
  <c r="AL2163" i="3"/>
  <c r="AL2161" i="3"/>
  <c r="BF2161" i="3" s="1"/>
  <c r="AL2159" i="3"/>
  <c r="AL1623" i="3"/>
  <c r="BF1623" i="3" s="1"/>
  <c r="AL89" i="3"/>
  <c r="AL19" i="3"/>
  <c r="BF19" i="3" s="1"/>
  <c r="AL52" i="3"/>
  <c r="AL50" i="3"/>
  <c r="BF50" i="3" s="1"/>
  <c r="AL2166" i="3"/>
  <c r="BF2166" i="3" s="1"/>
  <c r="AL2164" i="3"/>
  <c r="BF2164" i="3" s="1"/>
  <c r="AL2162" i="3"/>
  <c r="BF2162" i="3" s="1"/>
  <c r="AL2160" i="3"/>
  <c r="BF2160" i="3" s="1"/>
  <c r="AL2158" i="3"/>
  <c r="BF2158" i="3" s="1"/>
  <c r="AL1624" i="3"/>
  <c r="BG1624" i="3" s="1"/>
  <c r="AL1739" i="3"/>
  <c r="AL2048" i="3"/>
  <c r="AL2150" i="3"/>
  <c r="AL2148" i="3"/>
  <c r="AL1738" i="3"/>
  <c r="BF1738" i="3" s="1"/>
  <c r="AL1959" i="3"/>
  <c r="BF1959" i="3" s="1"/>
  <c r="AL2149" i="3"/>
  <c r="BF2149" i="3" s="1"/>
  <c r="AL2147" i="3"/>
  <c r="BF2147" i="3" s="1"/>
  <c r="AL2145" i="3"/>
  <c r="BF2145" i="3" s="1"/>
  <c r="AL2144" i="3"/>
  <c r="BF2144" i="3" s="1"/>
  <c r="AL1742" i="3"/>
  <c r="BF1742" i="3" s="1"/>
  <c r="AL2140" i="3"/>
  <c r="BF2140" i="3" s="1"/>
  <c r="AL586" i="3"/>
  <c r="BF586" i="3" s="1"/>
  <c r="AL969" i="3"/>
  <c r="BF969" i="3" s="1"/>
  <c r="AL992" i="3"/>
  <c r="BF992" i="3" s="1"/>
  <c r="AL991" i="3"/>
  <c r="BF991" i="3" s="1"/>
  <c r="AL1908" i="3"/>
  <c r="BF1908" i="3" s="1"/>
  <c r="AL990" i="3"/>
  <c r="BF990" i="3" s="1"/>
  <c r="AL989" i="3"/>
  <c r="BF989" i="3" s="1"/>
  <c r="AL988" i="3"/>
  <c r="BF988" i="3" s="1"/>
  <c r="AL987" i="3"/>
  <c r="BF987" i="3" s="1"/>
  <c r="AL986" i="3"/>
  <c r="BF986" i="3" s="1"/>
  <c r="AL971" i="3"/>
  <c r="BF971" i="3" s="1"/>
  <c r="AL970" i="3"/>
  <c r="BF970" i="3" s="1"/>
  <c r="AL959" i="3"/>
  <c r="BF959" i="3" s="1"/>
  <c r="AL968" i="3"/>
  <c r="BF968" i="3" s="1"/>
  <c r="AL1736" i="3"/>
  <c r="BF1736" i="3" s="1"/>
  <c r="AL967" i="3"/>
  <c r="BF967" i="3" s="1"/>
  <c r="AL966" i="3"/>
  <c r="BF966" i="3" s="1"/>
  <c r="AL2113" i="3"/>
  <c r="BG2113" i="3" s="1"/>
  <c r="AL956" i="3"/>
  <c r="AL955" i="3"/>
  <c r="AL954" i="3"/>
  <c r="AL953" i="3"/>
  <c r="AL952" i="3"/>
  <c r="AL951" i="3"/>
  <c r="AL950" i="3"/>
  <c r="AL2146" i="3"/>
  <c r="BG2146" i="3" s="1"/>
  <c r="AL1079" i="3"/>
  <c r="BG1079" i="3" s="1"/>
  <c r="AL591" i="3"/>
  <c r="BG591" i="3" s="1"/>
  <c r="AL965" i="3"/>
  <c r="BF965" i="3" s="1"/>
  <c r="AL964" i="3"/>
  <c r="BF964" i="3" s="1"/>
  <c r="AL963" i="3"/>
  <c r="BF963" i="3" s="1"/>
  <c r="AL962" i="3"/>
  <c r="BF962" i="3" s="1"/>
  <c r="AL961" i="3"/>
  <c r="BF961" i="3" s="1"/>
  <c r="AL960" i="3"/>
  <c r="BF960" i="3" s="1"/>
  <c r="AL947" i="3"/>
  <c r="BF947" i="3" s="1"/>
  <c r="AL958" i="3"/>
  <c r="BF958" i="3" s="1"/>
  <c r="AL957" i="3"/>
  <c r="BF957" i="3" s="1"/>
  <c r="AL945" i="3"/>
  <c r="BG945" i="3" s="1"/>
  <c r="AL944" i="3"/>
  <c r="BF944" i="3" s="1"/>
  <c r="AL943" i="3"/>
  <c r="BF943" i="3" s="1"/>
  <c r="AL942" i="3"/>
  <c r="BF942" i="3" s="1"/>
  <c r="AL941" i="3"/>
  <c r="BF941" i="3" s="1"/>
  <c r="AL940" i="3"/>
  <c r="BF940" i="3" s="1"/>
  <c r="AL939" i="3"/>
  <c r="BF939" i="3" s="1"/>
  <c r="AL938" i="3"/>
  <c r="BF938" i="3" s="1"/>
  <c r="AL937" i="3"/>
  <c r="BF937" i="3" s="1"/>
  <c r="AL905" i="3"/>
  <c r="BF905" i="3" s="1"/>
  <c r="AL935" i="3"/>
  <c r="BF935" i="3" s="1"/>
  <c r="AL934" i="3"/>
  <c r="BF934" i="3" s="1"/>
  <c r="AL933" i="3"/>
  <c r="BF933" i="3" s="1"/>
  <c r="AL932" i="3"/>
  <c r="BF932" i="3" s="1"/>
  <c r="AL931" i="3"/>
  <c r="BF931" i="3" s="1"/>
  <c r="AL930" i="3"/>
  <c r="BF930" i="3" s="1"/>
  <c r="AL929" i="3"/>
  <c r="BF929" i="3" s="1"/>
  <c r="AL928" i="3"/>
  <c r="BF928" i="3" s="1"/>
  <c r="AL912" i="3"/>
  <c r="BF912" i="3" s="1"/>
  <c r="AL907" i="3"/>
  <c r="BF907" i="3" s="1"/>
  <c r="AL1735" i="3"/>
  <c r="BF1735" i="3" s="1"/>
  <c r="AL911" i="3"/>
  <c r="BF911" i="3" s="1"/>
  <c r="AL425" i="3"/>
  <c r="BF425" i="3" s="1"/>
  <c r="AL424" i="3"/>
  <c r="BF424" i="3" s="1"/>
  <c r="AL910" i="3"/>
  <c r="BF910" i="3" s="1"/>
  <c r="AL909" i="3"/>
  <c r="BF909" i="3" s="1"/>
  <c r="AL423" i="3"/>
  <c r="BF423" i="3" s="1"/>
  <c r="AL908" i="3"/>
  <c r="BF908" i="3" s="1"/>
  <c r="AL422" i="3"/>
  <c r="BF422" i="3" s="1"/>
  <c r="AL835" i="3"/>
  <c r="BF835" i="3" s="1"/>
  <c r="AL948" i="3"/>
  <c r="AL936" i="3"/>
  <c r="BG936" i="3" s="1"/>
  <c r="AL946" i="3"/>
  <c r="BG946" i="3" s="1"/>
  <c r="AL899" i="3"/>
  <c r="AL1733" i="3"/>
  <c r="BF1733" i="3" s="1"/>
  <c r="AL411" i="3"/>
  <c r="AL881" i="3"/>
  <c r="BF881" i="3" s="1"/>
  <c r="AL884" i="3"/>
  <c r="AL883" i="3"/>
  <c r="BF883" i="3" s="1"/>
  <c r="AL410" i="3"/>
  <c r="AL882" i="3"/>
  <c r="BF882" i="3" s="1"/>
  <c r="AL409" i="3"/>
  <c r="AL408" i="3"/>
  <c r="BF408" i="3" s="1"/>
  <c r="AL407" i="3"/>
  <c r="AL402" i="3"/>
  <c r="BF402" i="3" s="1"/>
  <c r="AL401" i="3"/>
  <c r="AL400" i="3"/>
  <c r="BF400" i="3" s="1"/>
  <c r="AL1731" i="3"/>
  <c r="AL399" i="3"/>
  <c r="BF399" i="3" s="1"/>
  <c r="AL398" i="3"/>
  <c r="AL878" i="3"/>
  <c r="BF878" i="3" s="1"/>
  <c r="AL1730" i="3"/>
  <c r="AL384" i="3"/>
  <c r="BF384" i="3" s="1"/>
  <c r="AL371" i="3"/>
  <c r="AL370" i="3"/>
  <c r="BF370" i="3" s="1"/>
  <c r="AL1729" i="3"/>
  <c r="AL369" i="3"/>
  <c r="BF369" i="3" s="1"/>
  <c r="AL368" i="3"/>
  <c r="AL879" i="3"/>
  <c r="BF879" i="3" s="1"/>
  <c r="AL363" i="3"/>
  <c r="AL358" i="3"/>
  <c r="BF358" i="3" s="1"/>
  <c r="AL854" i="3"/>
  <c r="AL856" i="3"/>
  <c r="BF856" i="3" s="1"/>
  <c r="AL357" i="3"/>
  <c r="BF357" i="3" s="1"/>
  <c r="AL855" i="3"/>
  <c r="BF855" i="3" s="1"/>
  <c r="AL356" i="3"/>
  <c r="BF356" i="3" s="1"/>
  <c r="AL353" i="3"/>
  <c r="BF353" i="3" s="1"/>
  <c r="AL352" i="3"/>
  <c r="BF352" i="3" s="1"/>
  <c r="AL351" i="3"/>
  <c r="BF351" i="3" s="1"/>
  <c r="AL350" i="3"/>
  <c r="BF350" i="3" s="1"/>
  <c r="AL347" i="3"/>
  <c r="BF347" i="3" s="1"/>
  <c r="AL346" i="3"/>
  <c r="BF346" i="3" s="1"/>
  <c r="AL1727" i="3"/>
  <c r="BF1727" i="3" s="1"/>
  <c r="AL345" i="3"/>
  <c r="BF345" i="3" s="1"/>
  <c r="AL853" i="3"/>
  <c r="BF853" i="3" s="1"/>
  <c r="AL344" i="3"/>
  <c r="BF344" i="3" s="1"/>
  <c r="AL327" i="3"/>
  <c r="BF327" i="3" s="1"/>
  <c r="AL852" i="3"/>
  <c r="BF852" i="3" s="1"/>
  <c r="AL1728" i="3"/>
  <c r="BF1728" i="3" s="1"/>
  <c r="AL505" i="3"/>
  <c r="BF505" i="3" s="1"/>
  <c r="AL323" i="3"/>
  <c r="BF323" i="3" s="1"/>
  <c r="AL322" i="3"/>
  <c r="BF322" i="3" s="1"/>
  <c r="AL321" i="3"/>
  <c r="BF321" i="3" s="1"/>
  <c r="AL902" i="3"/>
  <c r="BF902" i="3" s="1"/>
  <c r="AL1734" i="3"/>
  <c r="BF1734" i="3" s="1"/>
  <c r="AL421" i="3"/>
  <c r="BF421" i="3" s="1"/>
  <c r="AL420" i="3"/>
  <c r="BF420" i="3" s="1"/>
  <c r="AL904" i="3"/>
  <c r="BF904" i="3" s="1"/>
  <c r="AL419" i="3"/>
  <c r="BF419" i="3" s="1"/>
  <c r="AL418" i="3"/>
  <c r="BF418" i="3" s="1"/>
  <c r="AL417" i="3"/>
  <c r="BF417" i="3" s="1"/>
  <c r="AL416" i="3"/>
  <c r="BF416" i="3" s="1"/>
  <c r="AL903" i="3"/>
  <c r="BF903" i="3" s="1"/>
  <c r="AL415" i="3"/>
  <c r="BF415" i="3" s="1"/>
  <c r="AL895" i="3"/>
  <c r="BF895" i="3" s="1"/>
  <c r="AL901" i="3"/>
  <c r="BF901" i="3" s="1"/>
  <c r="AL414" i="3"/>
  <c r="BF414" i="3" s="1"/>
  <c r="AL413" i="3"/>
  <c r="BF413" i="3" s="1"/>
  <c r="AL900" i="3"/>
  <c r="BF900" i="3" s="1"/>
  <c r="AL897" i="3"/>
  <c r="BF897" i="3" s="1"/>
  <c r="AL896" i="3"/>
  <c r="BF896" i="3" s="1"/>
  <c r="AL412" i="3"/>
  <c r="BF412" i="3" s="1"/>
  <c r="AL1732" i="3"/>
  <c r="BF1732" i="3" s="1"/>
  <c r="AL406" i="3"/>
  <c r="BF406" i="3" s="1"/>
  <c r="AL405" i="3"/>
  <c r="BF405" i="3" s="1"/>
  <c r="AL880" i="3"/>
  <c r="BF880" i="3" s="1"/>
  <c r="AL404" i="3"/>
  <c r="BF404" i="3" s="1"/>
  <c r="AL403" i="3"/>
  <c r="BF403" i="3" s="1"/>
  <c r="AL386" i="3"/>
  <c r="BF386" i="3" s="1"/>
  <c r="AL385" i="3"/>
  <c r="BF385" i="3" s="1"/>
  <c r="AL842" i="3"/>
  <c r="BF842" i="3" s="1"/>
  <c r="AL504" i="3"/>
  <c r="BF504" i="3" s="1"/>
  <c r="AL320" i="3"/>
  <c r="BF320" i="3" s="1"/>
  <c r="AL851" i="3"/>
  <c r="BF851" i="3" s="1"/>
  <c r="AL317" i="3"/>
  <c r="BF317" i="3" s="1"/>
  <c r="AL315" i="3"/>
  <c r="BF315" i="3" s="1"/>
  <c r="AL314" i="3"/>
  <c r="BF314" i="3" s="1"/>
  <c r="AL844" i="3"/>
  <c r="BF844" i="3" s="1"/>
  <c r="AL843" i="3"/>
  <c r="BF843" i="3" s="1"/>
  <c r="AL311" i="3"/>
  <c r="BF311" i="3" s="1"/>
  <c r="AL310" i="3"/>
  <c r="BF310" i="3" s="1"/>
  <c r="AL839" i="3"/>
  <c r="BF839" i="3" s="1"/>
  <c r="AL309" i="3"/>
  <c r="BF309" i="3" s="1"/>
  <c r="AL503" i="3"/>
  <c r="BF503" i="3" s="1"/>
  <c r="AL841" i="3"/>
  <c r="BF841" i="3" s="1"/>
  <c r="AL308" i="3"/>
  <c r="BF308" i="3" s="1"/>
  <c r="AL307" i="3"/>
  <c r="BF307" i="3" s="1"/>
  <c r="AL1907" i="3"/>
  <c r="BF1907" i="3" s="1"/>
  <c r="AL840" i="3"/>
  <c r="BF840" i="3" s="1"/>
  <c r="AL1726" i="3"/>
  <c r="BF1726" i="3" s="1"/>
  <c r="AL306" i="3"/>
  <c r="BF306" i="3" s="1"/>
  <c r="AL305" i="3"/>
  <c r="BF305" i="3" s="1"/>
  <c r="AL836" i="3"/>
  <c r="BF836" i="3" s="1"/>
  <c r="AL304" i="3"/>
  <c r="BF304" i="3" s="1"/>
  <c r="AL303" i="3"/>
  <c r="BF303" i="3" s="1"/>
  <c r="AL302" i="3"/>
  <c r="BF302" i="3" s="1"/>
  <c r="AL1725" i="3"/>
  <c r="BF1725" i="3" s="1"/>
  <c r="AL301" i="3"/>
  <c r="BF301" i="3" s="1"/>
  <c r="AL300" i="3"/>
  <c r="BF300" i="3" s="1"/>
  <c r="AL1724" i="3"/>
  <c r="BF1724" i="3" s="1"/>
  <c r="AL838" i="3"/>
  <c r="BF838" i="3" s="1"/>
  <c r="AL299" i="3"/>
  <c r="BF299" i="3" s="1"/>
  <c r="AL298" i="3"/>
  <c r="BF298" i="3" s="1"/>
  <c r="AL773" i="3"/>
  <c r="BF773" i="3" s="1"/>
  <c r="AL833" i="3"/>
  <c r="BG833" i="3" s="1"/>
  <c r="AL1723" i="3"/>
  <c r="BG1723" i="3" s="1"/>
  <c r="AL297" i="3"/>
  <c r="BG297" i="3" s="1"/>
  <c r="AL296" i="3"/>
  <c r="BG296" i="3" s="1"/>
  <c r="AL295" i="3"/>
  <c r="BG295" i="3" s="1"/>
  <c r="AL294" i="3"/>
  <c r="BG294" i="3" s="1"/>
  <c r="AL293" i="3"/>
  <c r="BG293" i="3" s="1"/>
  <c r="AL292" i="3"/>
  <c r="BG292" i="3" s="1"/>
  <c r="AL834" i="3"/>
  <c r="BG834" i="3" s="1"/>
  <c r="AL291" i="3"/>
  <c r="BG291" i="3" s="1"/>
  <c r="AL290" i="3"/>
  <c r="BG290" i="3" s="1"/>
  <c r="AL829" i="3"/>
  <c r="BG829" i="3" s="1"/>
  <c r="AL287" i="3"/>
  <c r="BG287" i="3" s="1"/>
  <c r="AL832" i="3"/>
  <c r="BG832" i="3" s="1"/>
  <c r="AL286" i="3"/>
  <c r="BG286" i="3" s="1"/>
  <c r="AL285" i="3"/>
  <c r="BG285" i="3" s="1"/>
  <c r="AL831" i="3"/>
  <c r="BG831" i="3" s="1"/>
  <c r="AL284" i="3"/>
  <c r="BG284" i="3" s="1"/>
  <c r="AL1722" i="3"/>
  <c r="BG1722" i="3" s="1"/>
  <c r="AL830" i="3"/>
  <c r="BG830" i="3" s="1"/>
  <c r="AL283" i="3"/>
  <c r="BG283" i="3" s="1"/>
  <c r="AL282" i="3"/>
  <c r="BG282" i="3" s="1"/>
  <c r="AL819" i="3"/>
  <c r="BG819" i="3" s="1"/>
  <c r="AL827" i="3"/>
  <c r="BG827" i="3" s="1"/>
  <c r="AL281" i="3"/>
  <c r="BG281" i="3" s="1"/>
  <c r="AL821" i="3"/>
  <c r="BG821" i="3" s="1"/>
  <c r="AL280" i="3"/>
  <c r="BG280" i="3" s="1"/>
  <c r="AL279" i="3"/>
  <c r="BG279" i="3" s="1"/>
  <c r="AL278" i="3"/>
  <c r="BG278" i="3" s="1"/>
  <c r="AL1906" i="3"/>
  <c r="BG1906" i="3" s="1"/>
  <c r="AL820" i="3"/>
  <c r="BG820" i="3" s="1"/>
  <c r="AL1721" i="3"/>
  <c r="BG1721" i="3" s="1"/>
  <c r="AL277" i="3"/>
  <c r="BF277" i="3" s="1"/>
  <c r="AL813" i="3"/>
  <c r="BF813" i="3" s="1"/>
  <c r="AL818" i="3"/>
  <c r="BF818" i="3" s="1"/>
  <c r="AL817" i="3"/>
  <c r="BF817" i="3" s="1"/>
  <c r="AL276" i="3"/>
  <c r="BF276" i="3" s="1"/>
  <c r="AL816" i="3"/>
  <c r="BF816" i="3" s="1"/>
  <c r="AL275" i="3"/>
  <c r="BF275" i="3" s="1"/>
  <c r="AL274" i="3"/>
  <c r="BF274" i="3" s="1"/>
  <c r="AL273" i="3"/>
  <c r="BF273" i="3" s="1"/>
  <c r="AL272" i="3"/>
  <c r="BF272" i="3" s="1"/>
  <c r="AL815" i="3"/>
  <c r="BF815" i="3" s="1"/>
  <c r="AL814" i="3"/>
  <c r="BF814" i="3" s="1"/>
  <c r="AL795" i="3"/>
  <c r="BF795" i="3" s="1"/>
  <c r="AL271" i="3"/>
  <c r="BF271" i="3" s="1"/>
  <c r="AL812" i="3"/>
  <c r="BF812" i="3" s="1"/>
  <c r="AL811" i="3"/>
  <c r="BF811" i="3" s="1"/>
  <c r="AL502" i="3"/>
  <c r="BF502" i="3" s="1"/>
  <c r="AL1720" i="3"/>
  <c r="BF1720" i="3" s="1"/>
  <c r="AL810" i="3"/>
  <c r="BF810" i="3" s="1"/>
  <c r="AL807" i="3"/>
  <c r="BF807" i="3" s="1"/>
  <c r="AL806" i="3"/>
  <c r="BF806" i="3" s="1"/>
  <c r="AL804" i="3"/>
  <c r="BF804" i="3" s="1"/>
  <c r="AL803" i="3"/>
  <c r="BF803" i="3" s="1"/>
  <c r="AL789" i="3"/>
  <c r="BF789" i="3" s="1"/>
  <c r="AL270" i="3"/>
  <c r="BF270" i="3" s="1"/>
  <c r="AL269" i="3"/>
  <c r="BF269" i="3" s="1"/>
  <c r="AL794" i="3"/>
  <c r="BF794" i="3" s="1"/>
  <c r="AL1719" i="3"/>
  <c r="BF1719" i="3" s="1"/>
  <c r="AL268" i="3"/>
  <c r="BF268" i="3" s="1"/>
  <c r="AL793" i="3"/>
  <c r="BF793" i="3" s="1"/>
  <c r="AL792" i="3"/>
  <c r="BF792" i="3" s="1"/>
  <c r="AL791" i="3"/>
  <c r="BF791" i="3" s="1"/>
  <c r="AL1718" i="3"/>
  <c r="BF1718" i="3" s="1"/>
  <c r="AL267" i="3"/>
  <c r="BF267" i="3" s="1"/>
  <c r="AL786" i="3"/>
  <c r="BF786" i="3" s="1"/>
  <c r="AL788" i="3"/>
  <c r="BF788" i="3" s="1"/>
  <c r="AL266" i="3"/>
  <c r="BF266" i="3" s="1"/>
  <c r="AL265" i="3"/>
  <c r="BF265" i="3" s="1"/>
  <c r="AL264" i="3"/>
  <c r="BF264" i="3" s="1"/>
  <c r="AL263" i="3"/>
  <c r="BF263" i="3" s="1"/>
  <c r="AL1905" i="3"/>
  <c r="BF1905" i="3" s="1"/>
  <c r="AL262" i="3"/>
  <c r="BF262" i="3" s="1"/>
  <c r="AL501" i="3"/>
  <c r="BF501" i="3" s="1"/>
  <c r="AL787" i="3"/>
  <c r="BF787" i="3" s="1"/>
  <c r="AL261" i="3"/>
  <c r="BF261" i="3" s="1"/>
  <c r="AL784" i="3"/>
  <c r="BF784" i="3" s="1"/>
  <c r="AL260" i="3"/>
  <c r="BF260" i="3" s="1"/>
  <c r="AL259" i="3"/>
  <c r="BF259" i="3" s="1"/>
  <c r="AL258" i="3"/>
  <c r="BF258" i="3" s="1"/>
  <c r="AL785" i="3"/>
  <c r="BF785" i="3" s="1"/>
  <c r="AL257" i="3"/>
  <c r="BF257" i="3" s="1"/>
  <c r="AL256" i="3"/>
  <c r="BF256" i="3" s="1"/>
  <c r="AL255" i="3"/>
  <c r="BF255" i="3" s="1"/>
  <c r="AL254" i="3"/>
  <c r="BF254" i="3" s="1"/>
  <c r="AL253" i="3"/>
  <c r="BF253" i="3" s="1"/>
  <c r="AL252" i="3"/>
  <c r="BF252" i="3" s="1"/>
  <c r="AL779" i="3"/>
  <c r="BF779" i="3" s="1"/>
  <c r="AL782" i="3"/>
  <c r="BF782" i="3" s="1"/>
  <c r="AL781" i="3"/>
  <c r="BF781" i="3" s="1"/>
  <c r="AL1717" i="3"/>
  <c r="BF1717" i="3" s="1"/>
  <c r="AL780" i="3"/>
  <c r="BF780" i="3" s="1"/>
  <c r="AL251" i="3"/>
  <c r="BF251" i="3" s="1"/>
  <c r="AL247" i="3"/>
  <c r="BF247" i="3" s="1"/>
  <c r="AL246" i="3"/>
  <c r="BF246" i="3" s="1"/>
  <c r="AL245" i="3"/>
  <c r="BF245" i="3" s="1"/>
  <c r="AL244" i="3"/>
  <c r="BF244" i="3" s="1"/>
  <c r="AL243" i="3"/>
  <c r="BF243" i="3" s="1"/>
  <c r="AL774" i="3"/>
  <c r="BF774" i="3" s="1"/>
  <c r="AL1716" i="3"/>
  <c r="BF1716" i="3" s="1"/>
  <c r="AL242" i="3"/>
  <c r="BF242" i="3" s="1"/>
  <c r="AL241" i="3"/>
  <c r="BF241" i="3" s="1"/>
  <c r="AL240" i="3"/>
  <c r="BF240" i="3" s="1"/>
  <c r="AL239" i="3"/>
  <c r="BF239" i="3" s="1"/>
  <c r="AL238" i="3"/>
  <c r="BF238" i="3" s="1"/>
  <c r="AL236" i="3"/>
  <c r="BF236" i="3" s="1"/>
  <c r="AL1715" i="3"/>
  <c r="BF1715" i="3" s="1"/>
  <c r="AL1714" i="3"/>
  <c r="BF1714" i="3" s="1"/>
  <c r="AL778" i="3"/>
  <c r="BF778" i="3" s="1"/>
  <c r="AL1697" i="3"/>
  <c r="BF1697" i="3" s="1"/>
  <c r="AL767" i="3"/>
  <c r="BF767" i="3" s="1"/>
  <c r="AL235" i="3"/>
  <c r="BF235" i="3" s="1"/>
  <c r="AL234" i="3"/>
  <c r="BF234" i="3" s="1"/>
  <c r="AL772" i="3"/>
  <c r="BF772" i="3" s="1"/>
  <c r="AL1713" i="3"/>
  <c r="BF1713" i="3" s="1"/>
  <c r="AL771" i="3"/>
  <c r="BF771" i="3" s="1"/>
  <c r="AL233" i="3"/>
  <c r="BF233" i="3" s="1"/>
  <c r="AL770" i="3"/>
  <c r="BF770" i="3" s="1"/>
  <c r="AL232" i="3"/>
  <c r="BF232" i="3" s="1"/>
  <c r="AL769" i="3"/>
  <c r="BF769" i="3" s="1"/>
  <c r="AL231" i="3"/>
  <c r="BF231" i="3" s="1"/>
  <c r="AL758" i="3"/>
  <c r="BF758" i="3" s="1"/>
  <c r="AL230" i="3"/>
  <c r="BF230" i="3" s="1"/>
  <c r="AL229" i="3"/>
  <c r="BF229" i="3" s="1"/>
  <c r="AL228" i="3"/>
  <c r="BF228" i="3" s="1"/>
  <c r="AL227" i="3"/>
  <c r="BF227" i="3" s="1"/>
  <c r="AL209" i="3"/>
  <c r="BF209" i="3" s="1"/>
  <c r="AL208" i="3"/>
  <c r="BF208" i="3" s="1"/>
  <c r="AL764" i="3"/>
  <c r="BF764" i="3" s="1"/>
  <c r="AL760" i="3"/>
  <c r="BF760" i="3" s="1"/>
  <c r="AL759" i="3"/>
  <c r="BF759" i="3" s="1"/>
  <c r="AL207" i="3"/>
  <c r="BF207" i="3" s="1"/>
  <c r="AL756" i="3"/>
  <c r="BF756" i="3" s="1"/>
  <c r="AL1712" i="3"/>
  <c r="BF1712" i="3" s="1"/>
  <c r="AL206" i="3"/>
  <c r="BF206" i="3" s="1"/>
  <c r="AL755" i="3"/>
  <c r="BF755" i="3" s="1"/>
  <c r="AL754" i="3"/>
  <c r="BF754" i="3" s="1"/>
  <c r="AL500" i="3"/>
  <c r="BF500" i="3" s="1"/>
  <c r="AL205" i="3"/>
  <c r="BF205" i="3" s="1"/>
  <c r="AL194" i="3"/>
  <c r="BF194" i="3" s="1"/>
  <c r="AL753" i="3"/>
  <c r="BF753" i="3" s="1"/>
  <c r="AL752" i="3"/>
  <c r="BG752" i="3" s="1"/>
  <c r="AL757" i="3"/>
  <c r="BG757" i="3" s="1"/>
  <c r="AL748" i="3"/>
  <c r="BF748" i="3" s="1"/>
  <c r="AL751" i="3"/>
  <c r="BF751" i="3" s="1"/>
  <c r="AL750" i="3"/>
  <c r="BF750" i="3" s="1"/>
  <c r="AL193" i="3"/>
  <c r="BF193" i="3" s="1"/>
  <c r="AL192" i="3"/>
  <c r="BF192" i="3" s="1"/>
  <c r="AL747" i="3"/>
  <c r="AL746" i="3"/>
  <c r="BF746" i="3" s="1"/>
  <c r="AL1709" i="3"/>
  <c r="BF1709" i="3" s="1"/>
  <c r="AL1904" i="3"/>
  <c r="BF1904" i="3" s="1"/>
  <c r="AL745" i="3"/>
  <c r="BF745" i="3" s="1"/>
  <c r="AL188" i="3"/>
  <c r="BF188" i="3" s="1"/>
  <c r="AL1708" i="3"/>
  <c r="BF1708" i="3" s="1"/>
  <c r="AL738" i="3"/>
  <c r="BF738" i="3" s="1"/>
  <c r="AL185" i="3"/>
  <c r="BF185" i="3" s="1"/>
  <c r="AL184" i="3"/>
  <c r="BF184" i="3" s="1"/>
  <c r="AL742" i="3"/>
  <c r="BF742" i="3" s="1"/>
  <c r="AL1707" i="3"/>
  <c r="BF1707" i="3" s="1"/>
  <c r="AL1706" i="3"/>
  <c r="BF1706" i="3" s="1"/>
  <c r="AL741" i="3"/>
  <c r="BF741" i="3" s="1"/>
  <c r="AL1705" i="3"/>
  <c r="BF1705" i="3" s="1"/>
  <c r="AL183" i="3"/>
  <c r="BF183" i="3" s="1"/>
  <c r="AL1704" i="3"/>
  <c r="BF1704" i="3" s="1"/>
  <c r="AL732" i="3"/>
  <c r="BF732" i="3" s="1"/>
  <c r="AL731" i="3"/>
  <c r="BF731" i="3" s="1"/>
  <c r="AL499" i="3"/>
  <c r="BF499" i="3" s="1"/>
  <c r="AL720" i="3"/>
  <c r="BF720" i="3" s="1"/>
  <c r="AL729" i="3"/>
  <c r="BF729" i="3" s="1"/>
  <c r="AL182" i="3"/>
  <c r="BF182" i="3" s="1"/>
  <c r="AL722" i="3"/>
  <c r="BF722" i="3" s="1"/>
  <c r="AL2085" i="3"/>
  <c r="BF2085" i="3" s="1"/>
  <c r="AL181" i="3"/>
  <c r="BF181" i="3" s="1"/>
  <c r="AL1703" i="3"/>
  <c r="BF1703" i="3" s="1"/>
  <c r="AL180" i="3"/>
  <c r="BF180" i="3" s="1"/>
  <c r="AL1702" i="3"/>
  <c r="BF1702" i="3" s="1"/>
  <c r="AL721" i="3"/>
  <c r="BF721" i="3" s="1"/>
  <c r="AL1701" i="3"/>
  <c r="BF1701" i="3" s="1"/>
  <c r="AL712" i="3"/>
  <c r="BF712" i="3" s="1"/>
  <c r="AL718" i="3"/>
  <c r="BF718" i="3" s="1"/>
  <c r="AL178" i="3"/>
  <c r="BF178" i="3" s="1"/>
  <c r="AL710" i="3"/>
  <c r="BF710" i="3" s="1"/>
  <c r="AL177" i="3"/>
  <c r="BF177" i="3" s="1"/>
  <c r="AL701" i="3"/>
  <c r="BF701" i="3" s="1"/>
  <c r="AL702" i="3"/>
  <c r="BF702" i="3" s="1"/>
  <c r="AL1695" i="3"/>
  <c r="BF1695" i="3" s="1"/>
  <c r="AL1694" i="3"/>
  <c r="BF1694" i="3" s="1"/>
  <c r="AL693" i="3"/>
  <c r="BF693" i="3" s="1"/>
  <c r="AL172" i="3"/>
  <c r="BF172" i="3" s="1"/>
  <c r="AL171" i="3"/>
  <c r="BF171" i="3" s="1"/>
  <c r="AL170" i="3"/>
  <c r="BF170" i="3" s="1"/>
  <c r="AL700" i="3"/>
  <c r="BF700" i="3" s="1"/>
  <c r="AL699" i="3"/>
  <c r="BF699" i="3" s="1"/>
  <c r="AL698" i="3"/>
  <c r="BF698" i="3" s="1"/>
  <c r="AL697" i="3"/>
  <c r="BF697" i="3" s="1"/>
  <c r="AL696" i="3"/>
  <c r="BF696" i="3" s="1"/>
  <c r="AL695" i="3"/>
  <c r="BF695" i="3" s="1"/>
  <c r="AL694" i="3"/>
  <c r="BF694" i="3" s="1"/>
  <c r="AL1693" i="3"/>
  <c r="BF1693" i="3" s="1"/>
  <c r="AL692" i="3"/>
  <c r="BF692" i="3" s="1"/>
  <c r="AL690" i="3"/>
  <c r="BF690" i="3" s="1"/>
  <c r="AL689" i="3"/>
  <c r="BF689" i="3" s="1"/>
  <c r="AL688" i="3"/>
  <c r="BF688" i="3" s="1"/>
  <c r="AL687" i="3"/>
  <c r="BF687" i="3" s="1"/>
  <c r="AL686" i="3"/>
  <c r="BF686" i="3" s="1"/>
  <c r="AL684" i="3"/>
  <c r="BF684" i="3" s="1"/>
  <c r="AL683" i="3"/>
  <c r="BF683" i="3" s="1"/>
  <c r="AL682" i="3"/>
  <c r="BF682" i="3" s="1"/>
  <c r="AL673" i="3"/>
  <c r="BF673" i="3" s="1"/>
  <c r="AL1692" i="3"/>
  <c r="BF1692" i="3" s="1"/>
  <c r="AL1691" i="3"/>
  <c r="BF1691" i="3" s="1"/>
  <c r="AL681" i="3"/>
  <c r="BF681" i="3" s="1"/>
  <c r="AL680" i="3"/>
  <c r="BF680" i="3" s="1"/>
  <c r="AL679" i="3"/>
  <c r="BF679" i="3" s="1"/>
  <c r="AL191" i="3"/>
  <c r="BF191" i="3" s="1"/>
  <c r="AL190" i="3"/>
  <c r="AL189" i="3"/>
  <c r="BF189" i="3" s="1"/>
  <c r="AL749" i="3"/>
  <c r="AL1711" i="3"/>
  <c r="BF1711" i="3" s="1"/>
  <c r="AL1710" i="3"/>
  <c r="AL743" i="3"/>
  <c r="BF743" i="3" s="1"/>
  <c r="AL187" i="3"/>
  <c r="AL744" i="3"/>
  <c r="BG744" i="3" s="1"/>
  <c r="AL66" i="3"/>
  <c r="AL186" i="3"/>
  <c r="BG186" i="3" s="1"/>
  <c r="AL740" i="3"/>
  <c r="AL739" i="3"/>
  <c r="BG739" i="3" s="1"/>
  <c r="AL730" i="3"/>
  <c r="AL737" i="3"/>
  <c r="BG737" i="3" s="1"/>
  <c r="AL736" i="3"/>
  <c r="AL735" i="3"/>
  <c r="BG735" i="3" s="1"/>
  <c r="AL734" i="3"/>
  <c r="AL733" i="3"/>
  <c r="BG733" i="3" s="1"/>
  <c r="AL719" i="3"/>
  <c r="AL717" i="3"/>
  <c r="BG717" i="3" s="1"/>
  <c r="AL716" i="3"/>
  <c r="AL179" i="3"/>
  <c r="BG179" i="3" s="1"/>
  <c r="AL1700" i="3"/>
  <c r="AL1699" i="3"/>
  <c r="BG1699" i="3" s="1"/>
  <c r="AL715" i="3"/>
  <c r="AL714" i="3"/>
  <c r="BG714" i="3" s="1"/>
  <c r="AL713" i="3"/>
  <c r="AL706" i="3"/>
  <c r="BG706" i="3" s="1"/>
  <c r="AL711" i="3"/>
  <c r="AL1698" i="3"/>
  <c r="BG1698" i="3" s="1"/>
  <c r="AL1903" i="3"/>
  <c r="AL65" i="3"/>
  <c r="BG65" i="3" s="1"/>
  <c r="AL709" i="3"/>
  <c r="AL708" i="3"/>
  <c r="BG708" i="3" s="1"/>
  <c r="AL176" i="3"/>
  <c r="AL1680" i="3"/>
  <c r="BG1680" i="3" s="1"/>
  <c r="AL174" i="3"/>
  <c r="AL705" i="3"/>
  <c r="BG705" i="3" s="1"/>
  <c r="AL704" i="3"/>
  <c r="AL1696" i="3"/>
  <c r="BG1696" i="3" s="1"/>
  <c r="AL173" i="3"/>
  <c r="AL703" i="3"/>
  <c r="BG703" i="3" s="1"/>
  <c r="AL678" i="3"/>
  <c r="BF678" i="3" s="1"/>
  <c r="AL169" i="3"/>
  <c r="BF169" i="3" s="1"/>
  <c r="AL677" i="3"/>
  <c r="BF677" i="3" s="1"/>
  <c r="AL676" i="3"/>
  <c r="BF676" i="3" s="1"/>
  <c r="AL674" i="3"/>
  <c r="BF674" i="3" s="1"/>
  <c r="AL662" i="3"/>
  <c r="BF662" i="3" s="1"/>
  <c r="AL672" i="3"/>
  <c r="BF672" i="3" s="1"/>
  <c r="AL671" i="3"/>
  <c r="BF671" i="3" s="1"/>
  <c r="AL670" i="3"/>
  <c r="BF670" i="3" s="1"/>
  <c r="AL669" i="3"/>
  <c r="BF669" i="3" s="1"/>
  <c r="AL668" i="3"/>
  <c r="BF668" i="3" s="1"/>
  <c r="AL667" i="3"/>
  <c r="BF667" i="3" s="1"/>
  <c r="AL666" i="3"/>
  <c r="BF666" i="3" s="1"/>
  <c r="AL665" i="3"/>
  <c r="BF665" i="3" s="1"/>
  <c r="AL664" i="3"/>
  <c r="BF664" i="3" s="1"/>
  <c r="AL663" i="3"/>
  <c r="BF663" i="3" s="1"/>
  <c r="AL1689" i="3"/>
  <c r="BF1689" i="3" s="1"/>
  <c r="AL661" i="3"/>
  <c r="BF661" i="3" s="1"/>
  <c r="AL660" i="3"/>
  <c r="BF660" i="3" s="1"/>
  <c r="AL1690" i="3"/>
  <c r="BF1690" i="3" s="1"/>
  <c r="AL659" i="3"/>
  <c r="BF659" i="3" s="1"/>
  <c r="AL658" i="3"/>
  <c r="BF658" i="3" s="1"/>
  <c r="AL657" i="3"/>
  <c r="BF657" i="3" s="1"/>
  <c r="AL656" i="3"/>
  <c r="BF656" i="3" s="1"/>
  <c r="AL655" i="3"/>
  <c r="BF655" i="3" s="1"/>
  <c r="AL654" i="3"/>
  <c r="BF654" i="3" s="1"/>
  <c r="AL647" i="3"/>
  <c r="BF647" i="3" s="1"/>
  <c r="AL168" i="3"/>
  <c r="BF168" i="3" s="1"/>
  <c r="AL1688" i="3"/>
  <c r="BF1688" i="3" s="1"/>
  <c r="AL653" i="3"/>
  <c r="BF653" i="3" s="1"/>
  <c r="AL652" i="3"/>
  <c r="BF652" i="3" s="1"/>
  <c r="AL651" i="3"/>
  <c r="BF651" i="3" s="1"/>
  <c r="AL649" i="3"/>
  <c r="BF649" i="3" s="1"/>
  <c r="AL1687" i="3"/>
  <c r="BF1687" i="3" s="1"/>
  <c r="AL648" i="3"/>
  <c r="BF648" i="3" s="1"/>
  <c r="AL1686" i="3"/>
  <c r="BF1686" i="3" s="1"/>
  <c r="AL1685" i="3"/>
  <c r="BF1685" i="3" s="1"/>
  <c r="AL636" i="3"/>
  <c r="BF636" i="3" s="1"/>
  <c r="AL646" i="3"/>
  <c r="BF646" i="3" s="1"/>
  <c r="AL645" i="3"/>
  <c r="BF645" i="3" s="1"/>
  <c r="AL644" i="3"/>
  <c r="BF644" i="3" s="1"/>
  <c r="AL643" i="3"/>
  <c r="BF643" i="3" s="1"/>
  <c r="AL642" i="3"/>
  <c r="BF642" i="3" s="1"/>
  <c r="AL641" i="3"/>
  <c r="BF641" i="3" s="1"/>
  <c r="AL640" i="3"/>
  <c r="BF640" i="3" s="1"/>
  <c r="AL639" i="3"/>
  <c r="BF639" i="3" s="1"/>
  <c r="AL638" i="3"/>
  <c r="BF638" i="3" s="1"/>
  <c r="AL637" i="3"/>
  <c r="BF637" i="3" s="1"/>
  <c r="AL628" i="3"/>
  <c r="BF628" i="3" s="1"/>
  <c r="AL635" i="3"/>
  <c r="BF635" i="3" s="1"/>
  <c r="AL1684" i="3"/>
  <c r="BF1684" i="3" s="1"/>
  <c r="AL634" i="3"/>
  <c r="BF634" i="3" s="1"/>
  <c r="AL632" i="3"/>
  <c r="BF632" i="3" s="1"/>
  <c r="AL631" i="3"/>
  <c r="BF631" i="3" s="1"/>
  <c r="AL1683" i="3"/>
  <c r="BF1683" i="3" s="1"/>
  <c r="AL1682" i="3"/>
  <c r="BF1682" i="3" s="1"/>
  <c r="AL630" i="3"/>
  <c r="BF630" i="3" s="1"/>
  <c r="AL629" i="3"/>
  <c r="BF629" i="3" s="1"/>
  <c r="AL612" i="3"/>
  <c r="BF612" i="3" s="1"/>
  <c r="AL627" i="3"/>
  <c r="BF627" i="3" s="1"/>
  <c r="AL626" i="3"/>
  <c r="BF626" i="3" s="1"/>
  <c r="AL625" i="3"/>
  <c r="BF625" i="3" s="1"/>
  <c r="AL1681" i="3"/>
  <c r="BF1681" i="3" s="1"/>
  <c r="AL624" i="3"/>
  <c r="BF624" i="3" s="1"/>
  <c r="AL623" i="3"/>
  <c r="BF623" i="3" s="1"/>
  <c r="AL616" i="3"/>
  <c r="BF616" i="3" s="1"/>
  <c r="AL615" i="3"/>
  <c r="BF615" i="3" s="1"/>
  <c r="AL614" i="3"/>
  <c r="BF614" i="3" s="1"/>
  <c r="AL1631" i="3"/>
  <c r="BF1631" i="3" s="1"/>
  <c r="AL1880" i="3"/>
  <c r="BF1880" i="3" s="1"/>
  <c r="AL1978" i="3"/>
  <c r="BF1978" i="3" s="1"/>
  <c r="AL1977" i="3"/>
  <c r="BF1977" i="3" s="1"/>
  <c r="AL1974" i="3"/>
  <c r="BF1974" i="3" s="1"/>
  <c r="AL548" i="3"/>
  <c r="BF548" i="3" s="1"/>
  <c r="AL551" i="3"/>
  <c r="BF551" i="3" s="1"/>
  <c r="AL547" i="3"/>
  <c r="BF547" i="3" s="1"/>
  <c r="AL552" i="3"/>
  <c r="BF552" i="3" s="1"/>
  <c r="AL549" i="3"/>
  <c r="BF549" i="3" s="1"/>
  <c r="AL554" i="3"/>
  <c r="BF554" i="3" s="1"/>
  <c r="AL553" i="3"/>
  <c r="BF553" i="3" s="1"/>
  <c r="AL555" i="3"/>
  <c r="BF555" i="3" s="1"/>
  <c r="AL550" i="3"/>
  <c r="BF550" i="3" s="1"/>
  <c r="AL485" i="3"/>
  <c r="BF485" i="3" s="1"/>
  <c r="AL1610" i="3"/>
  <c r="BF1610" i="3" s="1"/>
  <c r="AL1608" i="3"/>
  <c r="BF1608" i="3" s="1"/>
  <c r="AL1606" i="3"/>
  <c r="BF1606" i="3" s="1"/>
  <c r="AL1604" i="3"/>
  <c r="BF1604" i="3" s="1"/>
  <c r="AL1602" i="3"/>
  <c r="BF1602" i="3" s="1"/>
  <c r="AL1600" i="3"/>
  <c r="BF1600" i="3" s="1"/>
  <c r="AL1598" i="3"/>
  <c r="BF1598" i="3" s="1"/>
  <c r="AL1596" i="3"/>
  <c r="BF1596" i="3" s="1"/>
  <c r="AL1594" i="3"/>
  <c r="BF1594" i="3" s="1"/>
  <c r="AL1592" i="3"/>
  <c r="BF1592" i="3" s="1"/>
  <c r="AL1815" i="3"/>
  <c r="BF1815" i="3" s="1"/>
  <c r="AL1588" i="3"/>
  <c r="BF1588" i="3" s="1"/>
  <c r="AL1586" i="3"/>
  <c r="BF1586" i="3" s="1"/>
  <c r="AL1584" i="3"/>
  <c r="BF1584" i="3" s="1"/>
  <c r="AL1582" i="3"/>
  <c r="BF1582" i="3" s="1"/>
  <c r="AL1580" i="3"/>
  <c r="BF1580" i="3" s="1"/>
  <c r="AL1578" i="3"/>
  <c r="BF1578" i="3" s="1"/>
  <c r="AL1576" i="3"/>
  <c r="BF1576" i="3" s="1"/>
  <c r="AL1574" i="3"/>
  <c r="BF1574" i="3" s="1"/>
  <c r="AL1572" i="3"/>
  <c r="BF1572" i="3" s="1"/>
  <c r="AL1806" i="3"/>
  <c r="BF1806" i="3" s="1"/>
  <c r="AL1568" i="3"/>
  <c r="BF1568" i="3" s="1"/>
  <c r="AL1566" i="3"/>
  <c r="BF1566" i="3" s="1"/>
  <c r="AL1564" i="3"/>
  <c r="BF1564" i="3" s="1"/>
  <c r="AL1562" i="3"/>
  <c r="BF1562" i="3" s="1"/>
  <c r="AL1560" i="3"/>
  <c r="BF1560" i="3" s="1"/>
  <c r="AL1558" i="3"/>
  <c r="BF1558" i="3" s="1"/>
  <c r="AL1556" i="3"/>
  <c r="BF1556" i="3" s="1"/>
  <c r="AL1554" i="3"/>
  <c r="BF1554" i="3" s="1"/>
  <c r="AL1552" i="3"/>
  <c r="BF1552" i="3" s="1"/>
  <c r="AL1807" i="3"/>
  <c r="BF1807" i="3" s="1"/>
  <c r="AL1548" i="3"/>
  <c r="BF1548" i="3" s="1"/>
  <c r="AL1546" i="3"/>
  <c r="BF1546" i="3" s="1"/>
  <c r="AL1544" i="3"/>
  <c r="BF1544" i="3" s="1"/>
  <c r="AL1542" i="3"/>
  <c r="BF1542" i="3" s="1"/>
  <c r="AL1540" i="3"/>
  <c r="BF1540" i="3" s="1"/>
  <c r="AL1538" i="3"/>
  <c r="BF1538" i="3" s="1"/>
  <c r="AL1536" i="3"/>
  <c r="BF1536" i="3" s="1"/>
  <c r="AL1534" i="3"/>
  <c r="BF1534" i="3" s="1"/>
  <c r="AL1532" i="3"/>
  <c r="BF1532" i="3" s="1"/>
  <c r="AL1808" i="3"/>
  <c r="BF1808" i="3" s="1"/>
  <c r="AL1528" i="3"/>
  <c r="BF1528" i="3" s="1"/>
  <c r="AL1526" i="3"/>
  <c r="BF1526" i="3" s="1"/>
  <c r="AL1524" i="3"/>
  <c r="BF1524" i="3" s="1"/>
  <c r="AL1522" i="3"/>
  <c r="BF1522" i="3" s="1"/>
  <c r="AL1520" i="3"/>
  <c r="BF1520" i="3" s="1"/>
  <c r="AL1518" i="3"/>
  <c r="BF1518" i="3" s="1"/>
  <c r="AL1516" i="3"/>
  <c r="BF1516" i="3" s="1"/>
  <c r="AL1514" i="3"/>
  <c r="BF1514" i="3" s="1"/>
  <c r="AL1512" i="3"/>
  <c r="BF1512" i="3" s="1"/>
  <c r="AL528" i="3"/>
  <c r="BF528" i="3" s="1"/>
  <c r="AL1508" i="3"/>
  <c r="BF1508" i="3" s="1"/>
  <c r="AL1506" i="3"/>
  <c r="BF1506" i="3" s="1"/>
  <c r="AL1504" i="3"/>
  <c r="BF1504" i="3" s="1"/>
  <c r="AL1502" i="3"/>
  <c r="BF1502" i="3" s="1"/>
  <c r="AL1500" i="3"/>
  <c r="BF1500" i="3" s="1"/>
  <c r="AL1498" i="3"/>
  <c r="BF1498" i="3" s="1"/>
  <c r="AL1496" i="3"/>
  <c r="BF1496" i="3" s="1"/>
  <c r="AL1494" i="3"/>
  <c r="BF1494" i="3" s="1"/>
  <c r="AL1492" i="3"/>
  <c r="BF1492" i="3" s="1"/>
  <c r="AL1813" i="3"/>
  <c r="BF1813" i="3" s="1"/>
  <c r="AL1488" i="3"/>
  <c r="BF1488" i="3" s="1"/>
  <c r="AL1486" i="3"/>
  <c r="BF1486" i="3" s="1"/>
  <c r="AL1484" i="3"/>
  <c r="BF1484" i="3" s="1"/>
  <c r="AL1482" i="3"/>
  <c r="BF1482" i="3" s="1"/>
  <c r="AL1480" i="3"/>
  <c r="BF1480" i="3" s="1"/>
  <c r="AL1478" i="3"/>
  <c r="BF1478" i="3" s="1"/>
  <c r="AL1476" i="3"/>
  <c r="BF1476" i="3" s="1"/>
  <c r="AL1474" i="3"/>
  <c r="BF1474" i="3" s="1"/>
  <c r="AL1472" i="3"/>
  <c r="BF1472" i="3" s="1"/>
  <c r="AL1812" i="3"/>
  <c r="BF1812" i="3" s="1"/>
  <c r="AL1468" i="3"/>
  <c r="BF1468" i="3" s="1"/>
  <c r="AL1466" i="3"/>
  <c r="BF1466" i="3" s="1"/>
  <c r="AL1464" i="3"/>
  <c r="BF1464" i="3" s="1"/>
  <c r="AL1462" i="3"/>
  <c r="BF1462" i="3" s="1"/>
  <c r="AL1460" i="3"/>
  <c r="BF1460" i="3" s="1"/>
  <c r="AL1458" i="3"/>
  <c r="BF1458" i="3" s="1"/>
  <c r="AL1456" i="3"/>
  <c r="BF1456" i="3" s="1"/>
  <c r="AL1454" i="3"/>
  <c r="BF1454" i="3" s="1"/>
  <c r="AL1452" i="3"/>
  <c r="BF1452" i="3" s="1"/>
  <c r="AL1811" i="3"/>
  <c r="BF1811" i="3" s="1"/>
  <c r="AL1448" i="3"/>
  <c r="BF1448" i="3" s="1"/>
  <c r="AL1446" i="3"/>
  <c r="BF1446" i="3" s="1"/>
  <c r="AL1444" i="3"/>
  <c r="BF1444" i="3" s="1"/>
  <c r="AL1442" i="3"/>
  <c r="BF1442" i="3" s="1"/>
  <c r="AL1440" i="3"/>
  <c r="BF1440" i="3" s="1"/>
  <c r="AL1438" i="3"/>
  <c r="BF1438" i="3" s="1"/>
  <c r="AL1436" i="3"/>
  <c r="BF1436" i="3" s="1"/>
  <c r="AL1434" i="3"/>
  <c r="BF1434" i="3" s="1"/>
  <c r="AL691" i="3"/>
  <c r="AL633" i="3"/>
  <c r="BN1435" i="3"/>
  <c r="BL1435" i="3"/>
  <c r="BH1435" i="3"/>
  <c r="BF1435" i="3"/>
  <c r="BN1437" i="3"/>
  <c r="BL1437" i="3"/>
  <c r="BH1437" i="3"/>
  <c r="BF1437" i="3"/>
  <c r="BN1439" i="3"/>
  <c r="BL1439" i="3"/>
  <c r="BH1439" i="3"/>
  <c r="BF1439" i="3"/>
  <c r="BN1441" i="3"/>
  <c r="BL1441" i="3"/>
  <c r="BH1441" i="3"/>
  <c r="BF1441" i="3"/>
  <c r="BN1443" i="3"/>
  <c r="BL1443" i="3"/>
  <c r="BH1443" i="3"/>
  <c r="BF1443" i="3"/>
  <c r="BN1445" i="3"/>
  <c r="BL1445" i="3"/>
  <c r="BH1445" i="3"/>
  <c r="BF1445" i="3"/>
  <c r="BN1447" i="3"/>
  <c r="BL1447" i="3"/>
  <c r="BH1447" i="3"/>
  <c r="BF1447" i="3"/>
  <c r="BN1449" i="3"/>
  <c r="BL1449" i="3"/>
  <c r="BH1449" i="3"/>
  <c r="BF1449" i="3"/>
  <c r="BN1451" i="3"/>
  <c r="BL1451" i="3"/>
  <c r="BH1451" i="3"/>
  <c r="BF1451" i="3"/>
  <c r="BN1453" i="3"/>
  <c r="BL1453" i="3"/>
  <c r="BH1453" i="3"/>
  <c r="BF1453" i="3"/>
  <c r="BN1455" i="3"/>
  <c r="BL1455" i="3"/>
  <c r="BH1455" i="3"/>
  <c r="BF1455" i="3"/>
  <c r="BN1457" i="3"/>
  <c r="BL1457" i="3"/>
  <c r="BH1457" i="3"/>
  <c r="BF1457" i="3"/>
  <c r="BN1459" i="3"/>
  <c r="BL1459" i="3"/>
  <c r="BH1459" i="3"/>
  <c r="BF1459" i="3"/>
  <c r="BN1461" i="3"/>
  <c r="BL1461" i="3"/>
  <c r="BH1461" i="3"/>
  <c r="BF1461" i="3"/>
  <c r="BN1463" i="3"/>
  <c r="BL1463" i="3"/>
  <c r="BH1463" i="3"/>
  <c r="BF1463" i="3"/>
  <c r="BN1465" i="3"/>
  <c r="BL1465" i="3"/>
  <c r="BH1465" i="3"/>
  <c r="BF1465" i="3"/>
  <c r="BN1467" i="3"/>
  <c r="BL1467" i="3"/>
  <c r="BH1467" i="3"/>
  <c r="BF1467" i="3"/>
  <c r="BN1469" i="3"/>
  <c r="BL1469" i="3"/>
  <c r="BH1469" i="3"/>
  <c r="BF1469" i="3"/>
  <c r="BN1471" i="3"/>
  <c r="BL1471" i="3"/>
  <c r="BH1471" i="3"/>
  <c r="BF1471" i="3"/>
  <c r="BN1473" i="3"/>
  <c r="BL1473" i="3"/>
  <c r="BH1473" i="3"/>
  <c r="BF1473" i="3"/>
  <c r="BN1475" i="3"/>
  <c r="BL1475" i="3"/>
  <c r="BH1475" i="3"/>
  <c r="BF1475" i="3"/>
  <c r="BN1477" i="3"/>
  <c r="BL1477" i="3"/>
  <c r="BH1477" i="3"/>
  <c r="BF1477" i="3"/>
  <c r="BN1479" i="3"/>
  <c r="BL1479" i="3"/>
  <c r="BH1479" i="3"/>
  <c r="BF1479" i="3"/>
  <c r="BN1481" i="3"/>
  <c r="BL1481" i="3"/>
  <c r="BH1481" i="3"/>
  <c r="BF1481" i="3"/>
  <c r="BN1483" i="3"/>
  <c r="BL1483" i="3"/>
  <c r="BH1483" i="3"/>
  <c r="BF1483" i="3"/>
  <c r="BN1485" i="3"/>
  <c r="BL1485" i="3"/>
  <c r="BH1485" i="3"/>
  <c r="BF1485" i="3"/>
  <c r="BN1487" i="3"/>
  <c r="BL1487" i="3"/>
  <c r="BH1487" i="3"/>
  <c r="BF1487" i="3"/>
  <c r="BN1489" i="3"/>
  <c r="BL1489" i="3"/>
  <c r="BH1489" i="3"/>
  <c r="BF1489" i="3"/>
  <c r="BN1491" i="3"/>
  <c r="BL1491" i="3"/>
  <c r="BH1491" i="3"/>
  <c r="BF1491" i="3"/>
  <c r="BN1493" i="3"/>
  <c r="BL1493" i="3"/>
  <c r="BH1493" i="3"/>
  <c r="BF1493" i="3"/>
  <c r="BN1495" i="3"/>
  <c r="BL1495" i="3"/>
  <c r="BH1495" i="3"/>
  <c r="BF1495" i="3"/>
  <c r="BN1497" i="3"/>
  <c r="BL1497" i="3"/>
  <c r="BH1497" i="3"/>
  <c r="BF1497" i="3"/>
  <c r="BN1499" i="3"/>
  <c r="BL1499" i="3"/>
  <c r="BH1499" i="3"/>
  <c r="BF1499" i="3"/>
  <c r="BN1501" i="3"/>
  <c r="BL1501" i="3"/>
  <c r="BH1501" i="3"/>
  <c r="BF1501" i="3"/>
  <c r="BN1503" i="3"/>
  <c r="BL1503" i="3"/>
  <c r="BH1503" i="3"/>
  <c r="BF1503" i="3"/>
  <c r="BN1505" i="3"/>
  <c r="BL1505" i="3"/>
  <c r="BH1505" i="3"/>
  <c r="BF1505" i="3"/>
  <c r="BN1507" i="3"/>
  <c r="BL1507" i="3"/>
  <c r="BH1507" i="3"/>
  <c r="BF1507" i="3"/>
  <c r="BN1509" i="3"/>
  <c r="BL1509" i="3"/>
  <c r="BH1509" i="3"/>
  <c r="BF1509" i="3"/>
  <c r="BN1511" i="3"/>
  <c r="BL1511" i="3"/>
  <c r="BH1511" i="3"/>
  <c r="BF1511" i="3"/>
  <c r="BN1513" i="3"/>
  <c r="BL1513" i="3"/>
  <c r="BH1513" i="3"/>
  <c r="BF1513" i="3"/>
  <c r="BN1515" i="3"/>
  <c r="BL1515" i="3"/>
  <c r="BH1515" i="3"/>
  <c r="BF1515" i="3"/>
  <c r="BN1517" i="3"/>
  <c r="BL1517" i="3"/>
  <c r="BH1517" i="3"/>
  <c r="BF1517" i="3"/>
  <c r="BN1519" i="3"/>
  <c r="BL1519" i="3"/>
  <c r="BH1519" i="3"/>
  <c r="BF1519" i="3"/>
  <c r="BN1521" i="3"/>
  <c r="BL1521" i="3"/>
  <c r="BH1521" i="3"/>
  <c r="BF1521" i="3"/>
  <c r="BN1523" i="3"/>
  <c r="BL1523" i="3"/>
  <c r="BH1523" i="3"/>
  <c r="BF1523" i="3"/>
  <c r="BN1525" i="3"/>
  <c r="BL1525" i="3"/>
  <c r="BH1525" i="3"/>
  <c r="BF1525" i="3"/>
  <c r="BN1527" i="3"/>
  <c r="BL1527" i="3"/>
  <c r="BH1527" i="3"/>
  <c r="BF1527" i="3"/>
  <c r="BN1529" i="3"/>
  <c r="BL1529" i="3"/>
  <c r="BH1529" i="3"/>
  <c r="BF1529" i="3"/>
  <c r="BN1531" i="3"/>
  <c r="BL1531" i="3"/>
  <c r="BH1531" i="3"/>
  <c r="BF1531" i="3"/>
  <c r="BN1533" i="3"/>
  <c r="BL1533" i="3"/>
  <c r="BH1533" i="3"/>
  <c r="BF1533" i="3"/>
  <c r="BN1535" i="3"/>
  <c r="BL1535" i="3"/>
  <c r="BH1535" i="3"/>
  <c r="BF1535" i="3"/>
  <c r="BN1537" i="3"/>
  <c r="BL1537" i="3"/>
  <c r="BH1537" i="3"/>
  <c r="BF1537" i="3"/>
  <c r="BN1539" i="3"/>
  <c r="BL1539" i="3"/>
  <c r="BH1539" i="3"/>
  <c r="BF1539" i="3"/>
  <c r="BN1541" i="3"/>
  <c r="BL1541" i="3"/>
  <c r="BH1541" i="3"/>
  <c r="BF1541" i="3"/>
  <c r="BN1543" i="3"/>
  <c r="BL1543" i="3"/>
  <c r="BH1543" i="3"/>
  <c r="BF1543" i="3"/>
  <c r="BN1545" i="3"/>
  <c r="BL1545" i="3"/>
  <c r="BH1545" i="3"/>
  <c r="BF1545" i="3"/>
  <c r="BN1547" i="3"/>
  <c r="BL1547" i="3"/>
  <c r="BH1547" i="3"/>
  <c r="BF1547" i="3"/>
  <c r="BN1549" i="3"/>
  <c r="BL1549" i="3"/>
  <c r="BH1549" i="3"/>
  <c r="BF1549" i="3"/>
  <c r="BN1551" i="3"/>
  <c r="BL1551" i="3"/>
  <c r="BH1551" i="3"/>
  <c r="BF1551" i="3"/>
  <c r="BN1553" i="3"/>
  <c r="BL1553" i="3"/>
  <c r="BH1553" i="3"/>
  <c r="BF1553" i="3"/>
  <c r="BN1555" i="3"/>
  <c r="BL1555" i="3"/>
  <c r="BH1555" i="3"/>
  <c r="BF1555" i="3"/>
  <c r="BN1557" i="3"/>
  <c r="BL1557" i="3"/>
  <c r="BH1557" i="3"/>
  <c r="BF1557" i="3"/>
  <c r="BN1559" i="3"/>
  <c r="BL1559" i="3"/>
  <c r="BH1559" i="3"/>
  <c r="BF1559" i="3"/>
  <c r="BN1561" i="3"/>
  <c r="BL1561" i="3"/>
  <c r="BH1561" i="3"/>
  <c r="BF1561" i="3"/>
  <c r="BN1563" i="3"/>
  <c r="BL1563" i="3"/>
  <c r="BH1563" i="3"/>
  <c r="BF1563" i="3"/>
  <c r="BN1565" i="3"/>
  <c r="BL1565" i="3"/>
  <c r="BH1565" i="3"/>
  <c r="BF1565" i="3"/>
  <c r="BN1567" i="3"/>
  <c r="BL1567" i="3"/>
  <c r="BH1567" i="3"/>
  <c r="BF1567" i="3"/>
  <c r="BN1569" i="3"/>
  <c r="BL1569" i="3"/>
  <c r="BH1569" i="3"/>
  <c r="BF1569" i="3"/>
  <c r="BN1571" i="3"/>
  <c r="BL1571" i="3"/>
  <c r="BH1571" i="3"/>
  <c r="BF1571" i="3"/>
  <c r="BN1573" i="3"/>
  <c r="BL1573" i="3"/>
  <c r="BH1573" i="3"/>
  <c r="BF1573" i="3"/>
  <c r="BN1575" i="3"/>
  <c r="BL1575" i="3"/>
  <c r="BH1575" i="3"/>
  <c r="BF1575" i="3"/>
  <c r="BN1577" i="3"/>
  <c r="BL1577" i="3"/>
  <c r="BH1577" i="3"/>
  <c r="BF1577" i="3"/>
  <c r="BN1579" i="3"/>
  <c r="BL1579" i="3"/>
  <c r="BH1579" i="3"/>
  <c r="BF1579" i="3"/>
  <c r="BN1581" i="3"/>
  <c r="BL1581" i="3"/>
  <c r="BH1581" i="3"/>
  <c r="BF1581" i="3"/>
  <c r="BN1583" i="3"/>
  <c r="BL1583" i="3"/>
  <c r="BH1583" i="3"/>
  <c r="BF1583" i="3"/>
  <c r="BN1585" i="3"/>
  <c r="BL1585" i="3"/>
  <c r="BH1585" i="3"/>
  <c r="BF1585" i="3"/>
  <c r="BN1587" i="3"/>
  <c r="BL1587" i="3"/>
  <c r="BH1587" i="3"/>
  <c r="BF1587" i="3"/>
  <c r="BN1589" i="3"/>
  <c r="BL1589" i="3"/>
  <c r="BH1589" i="3"/>
  <c r="BF1589" i="3"/>
  <c r="BN1591" i="3"/>
  <c r="BL1591" i="3"/>
  <c r="BH1591" i="3"/>
  <c r="BF1591" i="3"/>
  <c r="BN1593" i="3"/>
  <c r="BL1593" i="3"/>
  <c r="BH1593" i="3"/>
  <c r="BF1593" i="3"/>
  <c r="BN1595" i="3"/>
  <c r="BL1595" i="3"/>
  <c r="BH1595" i="3"/>
  <c r="BF1595" i="3"/>
  <c r="BN1597" i="3"/>
  <c r="BL1597" i="3"/>
  <c r="BH1597" i="3"/>
  <c r="BF1597" i="3"/>
  <c r="BN1599" i="3"/>
  <c r="BL1599" i="3"/>
  <c r="BH1599" i="3"/>
  <c r="BF1599" i="3"/>
  <c r="BN1601" i="3"/>
  <c r="BL1601" i="3"/>
  <c r="BH1601" i="3"/>
  <c r="BF1601" i="3"/>
  <c r="BN1603" i="3"/>
  <c r="BL1603" i="3"/>
  <c r="BH1603" i="3"/>
  <c r="BF1603" i="3"/>
  <c r="BN1605" i="3"/>
  <c r="BL1605" i="3"/>
  <c r="BH1605" i="3"/>
  <c r="BF1605" i="3"/>
  <c r="BN1607" i="3"/>
  <c r="BL1607" i="3"/>
  <c r="BH1607" i="3"/>
  <c r="BF1607" i="3"/>
  <c r="BN77" i="3"/>
  <c r="BL77" i="3"/>
  <c r="BH77" i="3"/>
  <c r="BF77" i="3"/>
  <c r="BN1973" i="3"/>
  <c r="BL1973" i="3"/>
  <c r="BH1973" i="3"/>
  <c r="BF1973" i="3"/>
  <c r="BN486" i="3"/>
  <c r="BL486" i="3"/>
  <c r="BH486" i="3"/>
  <c r="BF486" i="3"/>
  <c r="BN1975" i="3"/>
  <c r="BL1975" i="3"/>
  <c r="BH1975" i="3"/>
  <c r="BF1975" i="3"/>
  <c r="BN1976" i="3"/>
  <c r="BL1976" i="3"/>
  <c r="BH1976" i="3"/>
  <c r="BF1976" i="3"/>
  <c r="BN484" i="3"/>
  <c r="BL484" i="3"/>
  <c r="BH484" i="3"/>
  <c r="BF484" i="3"/>
  <c r="BN64" i="3"/>
  <c r="BL64" i="3"/>
  <c r="BH64" i="3"/>
  <c r="BF64" i="3"/>
  <c r="BN613" i="3"/>
  <c r="BL613" i="3"/>
  <c r="BH613" i="3"/>
  <c r="BF613" i="3"/>
  <c r="AY624" i="3"/>
  <c r="BB624" i="3"/>
  <c r="AY1681" i="3"/>
  <c r="BB1681" i="3"/>
  <c r="AY625" i="3"/>
  <c r="BB625" i="3"/>
  <c r="AY626" i="3"/>
  <c r="BB626" i="3"/>
  <c r="AY627" i="3"/>
  <c r="BB627" i="3"/>
  <c r="AY612" i="3"/>
  <c r="BB612" i="3"/>
  <c r="AY629" i="3"/>
  <c r="BB629" i="3"/>
  <c r="AY630" i="3"/>
  <c r="BB630" i="3"/>
  <c r="AY1682" i="3"/>
  <c r="BB1682" i="3"/>
  <c r="AY1683" i="3"/>
  <c r="BB1683" i="3"/>
  <c r="AY631" i="3"/>
  <c r="BB631" i="3"/>
  <c r="AY632" i="3"/>
  <c r="BB632" i="3"/>
  <c r="BB633" i="3"/>
  <c r="AY633" i="3"/>
  <c r="AY634" i="3"/>
  <c r="BB634" i="3"/>
  <c r="AY1684" i="3"/>
  <c r="BB1684" i="3"/>
  <c r="AY635" i="3"/>
  <c r="BB635" i="3"/>
  <c r="AY628" i="3"/>
  <c r="BB628" i="3"/>
  <c r="AY637" i="3"/>
  <c r="BB637" i="3"/>
  <c r="AY638" i="3"/>
  <c r="BB638" i="3"/>
  <c r="AY639" i="3"/>
  <c r="BB639" i="3"/>
  <c r="AY640" i="3"/>
  <c r="BB640" i="3"/>
  <c r="AY641" i="3"/>
  <c r="BB641" i="3"/>
  <c r="AY642" i="3"/>
  <c r="BB642" i="3"/>
  <c r="AY643" i="3"/>
  <c r="BB643" i="3"/>
  <c r="AY644" i="3"/>
  <c r="BB644" i="3"/>
  <c r="AY645" i="3"/>
  <c r="BB645" i="3"/>
  <c r="AY646" i="3"/>
  <c r="BB646" i="3"/>
  <c r="AY636" i="3"/>
  <c r="BB636" i="3"/>
  <c r="AY1685" i="3"/>
  <c r="BB1685" i="3"/>
  <c r="AY1686" i="3"/>
  <c r="BB1686" i="3"/>
  <c r="AY648" i="3"/>
  <c r="BB648" i="3"/>
  <c r="AY1687" i="3"/>
  <c r="BB1687" i="3"/>
  <c r="AY649" i="3"/>
  <c r="BB649" i="3"/>
  <c r="AY651" i="3"/>
  <c r="BB651" i="3"/>
  <c r="AY652" i="3"/>
  <c r="BB652" i="3"/>
  <c r="AY653" i="3"/>
  <c r="BB653" i="3"/>
  <c r="AY1688" i="3"/>
  <c r="BB1688" i="3"/>
  <c r="AY168" i="3"/>
  <c r="BB168" i="3"/>
  <c r="AY647" i="3"/>
  <c r="BB647" i="3"/>
  <c r="AY654" i="3"/>
  <c r="BB654" i="3"/>
  <c r="AY655" i="3"/>
  <c r="BB655" i="3"/>
  <c r="AY656" i="3"/>
  <c r="BB656" i="3"/>
  <c r="AY657" i="3"/>
  <c r="BB657" i="3"/>
  <c r="AY658" i="3"/>
  <c r="BB658" i="3"/>
  <c r="AY659" i="3"/>
  <c r="BB659" i="3"/>
  <c r="AY1690" i="3"/>
  <c r="BB1690" i="3"/>
  <c r="AY660" i="3"/>
  <c r="BB660" i="3"/>
  <c r="AY661" i="3"/>
  <c r="BB661" i="3"/>
  <c r="AY1689" i="3"/>
  <c r="BB1689" i="3"/>
  <c r="AY663" i="3"/>
  <c r="BB663" i="3"/>
  <c r="AY664" i="3"/>
  <c r="BB664" i="3"/>
  <c r="AY665" i="3"/>
  <c r="BB665" i="3"/>
  <c r="AY666" i="3"/>
  <c r="BB666" i="3"/>
  <c r="AY667" i="3"/>
  <c r="BB667" i="3"/>
  <c r="AY668" i="3"/>
  <c r="BB668" i="3"/>
  <c r="AY669" i="3"/>
  <c r="BB669" i="3"/>
  <c r="AY670" i="3"/>
  <c r="BB670" i="3"/>
  <c r="AY671" i="3"/>
  <c r="BB671" i="3"/>
  <c r="AY672" i="3"/>
  <c r="BB672" i="3"/>
  <c r="AY662" i="3"/>
  <c r="BB662" i="3"/>
  <c r="AY674" i="3"/>
  <c r="BB674" i="3"/>
  <c r="AY676" i="3"/>
  <c r="BB676" i="3"/>
  <c r="AY677" i="3"/>
  <c r="BB677" i="3"/>
  <c r="AY169" i="3"/>
  <c r="BB169" i="3"/>
  <c r="AY678" i="3"/>
  <c r="BB678" i="3"/>
  <c r="BB691" i="3"/>
  <c r="AY691" i="3"/>
  <c r="CD623" i="3"/>
  <c r="BL624" i="3"/>
  <c r="CD624" i="3"/>
  <c r="BL1681" i="3"/>
  <c r="CD1681" i="3"/>
  <c r="BL625" i="3"/>
  <c r="CD625" i="3"/>
  <c r="BL626" i="3"/>
  <c r="CD626" i="3"/>
  <c r="BL627" i="3"/>
  <c r="CD627" i="3"/>
  <c r="BL612" i="3"/>
  <c r="CD612" i="3"/>
  <c r="BL629" i="3"/>
  <c r="CD629" i="3"/>
  <c r="BL630" i="3"/>
  <c r="CD630" i="3"/>
  <c r="BL1682" i="3"/>
  <c r="CD1682" i="3"/>
  <c r="BL1683" i="3"/>
  <c r="CD1683" i="3"/>
  <c r="BL631" i="3"/>
  <c r="CD631" i="3"/>
  <c r="BL632" i="3"/>
  <c r="CD632" i="3"/>
  <c r="BG633" i="3"/>
  <c r="BK633" i="3"/>
  <c r="BI633" i="3" s="1"/>
  <c r="BJ633" i="3" s="1"/>
  <c r="BM633" i="3"/>
  <c r="BO633" i="3"/>
  <c r="BL634" i="3"/>
  <c r="CD634" i="3"/>
  <c r="BL1684" i="3"/>
  <c r="CD1684" i="3"/>
  <c r="BL635" i="3"/>
  <c r="CD635" i="3"/>
  <c r="BL628" i="3"/>
  <c r="CD628" i="3"/>
  <c r="BL637" i="3"/>
  <c r="CD637" i="3"/>
  <c r="BL638" i="3"/>
  <c r="CD638" i="3"/>
  <c r="BL639" i="3"/>
  <c r="CD639" i="3"/>
  <c r="BL640" i="3"/>
  <c r="CD640" i="3"/>
  <c r="BL641" i="3"/>
  <c r="CD641" i="3"/>
  <c r="BL642" i="3"/>
  <c r="CD642" i="3"/>
  <c r="BL643" i="3"/>
  <c r="CD643" i="3"/>
  <c r="BL644" i="3"/>
  <c r="CD644" i="3"/>
  <c r="BL645" i="3"/>
  <c r="CD645" i="3"/>
  <c r="BL646" i="3"/>
  <c r="CD646" i="3"/>
  <c r="BL636" i="3"/>
  <c r="CD636" i="3"/>
  <c r="BL1685" i="3"/>
  <c r="CD1685" i="3"/>
  <c r="BL1686" i="3"/>
  <c r="CD1686" i="3"/>
  <c r="BL648" i="3"/>
  <c r="CD648" i="3"/>
  <c r="BL1687" i="3"/>
  <c r="CD1687" i="3"/>
  <c r="BL649" i="3"/>
  <c r="CD649" i="3"/>
  <c r="BL651" i="3"/>
  <c r="CD651" i="3"/>
  <c r="BL652" i="3"/>
  <c r="CD652" i="3"/>
  <c r="BL653" i="3"/>
  <c r="CD653" i="3"/>
  <c r="BL1688" i="3"/>
  <c r="CD1688" i="3"/>
  <c r="BL168" i="3"/>
  <c r="CD168" i="3"/>
  <c r="BL647" i="3"/>
  <c r="CD647" i="3"/>
  <c r="BL654" i="3"/>
  <c r="CD654" i="3"/>
  <c r="BL655" i="3"/>
  <c r="CD655" i="3"/>
  <c r="BL656" i="3"/>
  <c r="CD656" i="3"/>
  <c r="BL657" i="3"/>
  <c r="CD657" i="3"/>
  <c r="BL658" i="3"/>
  <c r="CD658" i="3"/>
  <c r="BL659" i="3"/>
  <c r="CD659" i="3"/>
  <c r="BL1690" i="3"/>
  <c r="CD1690" i="3"/>
  <c r="BL660" i="3"/>
  <c r="CD660" i="3"/>
  <c r="BL661" i="3"/>
  <c r="CD661" i="3"/>
  <c r="BL1689" i="3"/>
  <c r="CD1689" i="3"/>
  <c r="BL663" i="3"/>
  <c r="CD663" i="3"/>
  <c r="BL664" i="3"/>
  <c r="CD664" i="3"/>
  <c r="BL665" i="3"/>
  <c r="CD665" i="3"/>
  <c r="BL666" i="3"/>
  <c r="CD666" i="3"/>
  <c r="BL667" i="3"/>
  <c r="CD667" i="3"/>
  <c r="BL668" i="3"/>
  <c r="CD668" i="3"/>
  <c r="BL669" i="3"/>
  <c r="CD669" i="3"/>
  <c r="BL670" i="3"/>
  <c r="CD670" i="3"/>
  <c r="BL671" i="3"/>
  <c r="CD671" i="3"/>
  <c r="BL672" i="3"/>
  <c r="CD672" i="3"/>
  <c r="BL662" i="3"/>
  <c r="CD662" i="3"/>
  <c r="BL674" i="3"/>
  <c r="CD674" i="3"/>
  <c r="BL676" i="3"/>
  <c r="CD676" i="3"/>
  <c r="BL677" i="3"/>
  <c r="CD677" i="3"/>
  <c r="BL169" i="3"/>
  <c r="CD169" i="3"/>
  <c r="BL678" i="3"/>
  <c r="BL679" i="3"/>
  <c r="CD679" i="3"/>
  <c r="BL681" i="3"/>
  <c r="CD681" i="3"/>
  <c r="BL1692" i="3"/>
  <c r="CD1692" i="3"/>
  <c r="BL682" i="3"/>
  <c r="CD682" i="3"/>
  <c r="BL684" i="3"/>
  <c r="CD684" i="3"/>
  <c r="BL687" i="3"/>
  <c r="CD687" i="3"/>
  <c r="BL689" i="3"/>
  <c r="CD689" i="3"/>
  <c r="BN691" i="3"/>
  <c r="BL691" i="3"/>
  <c r="BH691" i="3"/>
  <c r="BF691" i="3"/>
  <c r="BM691" i="3"/>
  <c r="BL692" i="3"/>
  <c r="CD692" i="3"/>
  <c r="BL694" i="3"/>
  <c r="CD694" i="3"/>
  <c r="BL696" i="3"/>
  <c r="CD696" i="3"/>
  <c r="BL698" i="3"/>
  <c r="CD698" i="3"/>
  <c r="BL700" i="3"/>
  <c r="CD700" i="3"/>
  <c r="BL171" i="3"/>
  <c r="CD171" i="3"/>
  <c r="BL693" i="3"/>
  <c r="CD693" i="3"/>
  <c r="AY1695" i="3"/>
  <c r="BB1695" i="3"/>
  <c r="AY702" i="3"/>
  <c r="BB702" i="3"/>
  <c r="BB173" i="3"/>
  <c r="AY173" i="3"/>
  <c r="BB704" i="3"/>
  <c r="AY704" i="3"/>
  <c r="BB174" i="3"/>
  <c r="AY174" i="3"/>
  <c r="AY701" i="3"/>
  <c r="BB701" i="3"/>
  <c r="BB176" i="3"/>
  <c r="AY176" i="3"/>
  <c r="BB709" i="3"/>
  <c r="AY709" i="3"/>
  <c r="AY177" i="3"/>
  <c r="BB177" i="3"/>
  <c r="AY710" i="3"/>
  <c r="BB710" i="3"/>
  <c r="BB1903" i="3"/>
  <c r="AY1903" i="3"/>
  <c r="AY178" i="3"/>
  <c r="BB178" i="3"/>
  <c r="BB711" i="3"/>
  <c r="AY711" i="3"/>
  <c r="BB713" i="3"/>
  <c r="AY713" i="3"/>
  <c r="BB715" i="3"/>
  <c r="AY715" i="3"/>
  <c r="BB1700" i="3"/>
  <c r="AY1700" i="3"/>
  <c r="BB716" i="3"/>
  <c r="AY716" i="3"/>
  <c r="BB719" i="3"/>
  <c r="AY719" i="3"/>
  <c r="AY712" i="3"/>
  <c r="BB712" i="3"/>
  <c r="AY1701" i="3"/>
  <c r="BB1701" i="3"/>
  <c r="AY721" i="3"/>
  <c r="BB721" i="3"/>
  <c r="AY1702" i="3"/>
  <c r="BB1702" i="3"/>
  <c r="AY180" i="3"/>
  <c r="BB180" i="3"/>
  <c r="AY1703" i="3"/>
  <c r="BB1703" i="3"/>
  <c r="AY181" i="3"/>
  <c r="BB181" i="3"/>
  <c r="AY2085" i="3"/>
  <c r="BB2085" i="3"/>
  <c r="AY722" i="3"/>
  <c r="BB722" i="3"/>
  <c r="AY182" i="3"/>
  <c r="BB182" i="3"/>
  <c r="AY729" i="3"/>
  <c r="BB729" i="3"/>
  <c r="AY720" i="3"/>
  <c r="BB720" i="3"/>
  <c r="AY499" i="3"/>
  <c r="BB499" i="3"/>
  <c r="AY731" i="3"/>
  <c r="BB731" i="3"/>
  <c r="AY732" i="3"/>
  <c r="BB732" i="3"/>
  <c r="AY1704" i="3"/>
  <c r="BB1704" i="3"/>
  <c r="BB734" i="3"/>
  <c r="AY734" i="3"/>
  <c r="BB736" i="3"/>
  <c r="AY736" i="3"/>
  <c r="BB730" i="3"/>
  <c r="AY730" i="3"/>
  <c r="BB740" i="3"/>
  <c r="AY740" i="3"/>
  <c r="AY1705" i="3"/>
  <c r="BB1705" i="3"/>
  <c r="AY741" i="3"/>
  <c r="BB741" i="3"/>
  <c r="AY1706" i="3"/>
  <c r="BB1706" i="3"/>
  <c r="AY1707" i="3"/>
  <c r="BB1707" i="3"/>
  <c r="AY742" i="3"/>
  <c r="BB742" i="3"/>
  <c r="AY184" i="3"/>
  <c r="BB184" i="3"/>
  <c r="AY185" i="3"/>
  <c r="BB185" i="3"/>
  <c r="BB66" i="3"/>
  <c r="AY66" i="3"/>
  <c r="BB187" i="3"/>
  <c r="AY187" i="3"/>
  <c r="AY188" i="3"/>
  <c r="BB188" i="3"/>
  <c r="AY745" i="3"/>
  <c r="BB745" i="3"/>
  <c r="AY1904" i="3"/>
  <c r="BB1904" i="3"/>
  <c r="AY1709" i="3"/>
  <c r="BB1709" i="3"/>
  <c r="AY746" i="3"/>
  <c r="BB746" i="3"/>
  <c r="BB1711" i="3"/>
  <c r="AY1711" i="3"/>
  <c r="BB189" i="3"/>
  <c r="AY189" i="3"/>
  <c r="BB191" i="3"/>
  <c r="AY191" i="3"/>
  <c r="AY192" i="3"/>
  <c r="BB192" i="3"/>
  <c r="AY193" i="3"/>
  <c r="BB193" i="3"/>
  <c r="AY750" i="3"/>
  <c r="BB750" i="3"/>
  <c r="AY751" i="3"/>
  <c r="BB751" i="3"/>
  <c r="AY748" i="3"/>
  <c r="BB748" i="3"/>
  <c r="BB757" i="3"/>
  <c r="AY757" i="3"/>
  <c r="BB752" i="3"/>
  <c r="AY752" i="3"/>
  <c r="BG1434" i="3"/>
  <c r="BK1434" i="3"/>
  <c r="BI1434" i="3" s="1"/>
  <c r="BJ1434" i="3" s="1"/>
  <c r="BM1434" i="3"/>
  <c r="BG1436" i="3"/>
  <c r="BK1436" i="3"/>
  <c r="BI1436" i="3" s="1"/>
  <c r="BJ1436" i="3" s="1"/>
  <c r="BM1436" i="3"/>
  <c r="BG1438" i="3"/>
  <c r="BK1438" i="3"/>
  <c r="BI1438" i="3" s="1"/>
  <c r="BJ1438" i="3" s="1"/>
  <c r="BM1438" i="3"/>
  <c r="BG1440" i="3"/>
  <c r="BK1440" i="3"/>
  <c r="BI1440" i="3" s="1"/>
  <c r="BJ1440" i="3" s="1"/>
  <c r="BM1440" i="3"/>
  <c r="BG1442" i="3"/>
  <c r="BK1442" i="3"/>
  <c r="BI1442" i="3" s="1"/>
  <c r="BJ1442" i="3" s="1"/>
  <c r="BM1442" i="3"/>
  <c r="BG1444" i="3"/>
  <c r="BK1444" i="3"/>
  <c r="BI1444" i="3" s="1"/>
  <c r="BJ1444" i="3" s="1"/>
  <c r="BM1444" i="3"/>
  <c r="BG1446" i="3"/>
  <c r="BK1446" i="3"/>
  <c r="BI1446" i="3" s="1"/>
  <c r="BJ1446" i="3" s="1"/>
  <c r="BM1446" i="3"/>
  <c r="BG1448" i="3"/>
  <c r="BK1448" i="3"/>
  <c r="BI1448" i="3" s="1"/>
  <c r="BJ1448" i="3" s="1"/>
  <c r="BM1448" i="3"/>
  <c r="BG1811" i="3"/>
  <c r="BK1811" i="3"/>
  <c r="BI1811" i="3" s="1"/>
  <c r="BJ1811" i="3" s="1"/>
  <c r="BM1811" i="3"/>
  <c r="BG1452" i="3"/>
  <c r="BK1452" i="3"/>
  <c r="BI1452" i="3" s="1"/>
  <c r="BJ1452" i="3" s="1"/>
  <c r="BM1452" i="3"/>
  <c r="BG1454" i="3"/>
  <c r="BK1454" i="3"/>
  <c r="BI1454" i="3" s="1"/>
  <c r="BJ1454" i="3" s="1"/>
  <c r="BM1454" i="3"/>
  <c r="BG1456" i="3"/>
  <c r="BK1456" i="3"/>
  <c r="BI1456" i="3" s="1"/>
  <c r="BJ1456" i="3" s="1"/>
  <c r="BM1456" i="3"/>
  <c r="BG1458" i="3"/>
  <c r="BK1458" i="3"/>
  <c r="BI1458" i="3" s="1"/>
  <c r="BJ1458" i="3" s="1"/>
  <c r="BM1458" i="3"/>
  <c r="BG1460" i="3"/>
  <c r="BK1460" i="3"/>
  <c r="BI1460" i="3" s="1"/>
  <c r="BJ1460" i="3" s="1"/>
  <c r="BM1460" i="3"/>
  <c r="BG1462" i="3"/>
  <c r="BK1462" i="3"/>
  <c r="BI1462" i="3" s="1"/>
  <c r="BJ1462" i="3" s="1"/>
  <c r="BM1462" i="3"/>
  <c r="BG1464" i="3"/>
  <c r="BK1464" i="3"/>
  <c r="BI1464" i="3" s="1"/>
  <c r="BJ1464" i="3" s="1"/>
  <c r="BM1464" i="3"/>
  <c r="BG1466" i="3"/>
  <c r="BK1466" i="3"/>
  <c r="BI1466" i="3" s="1"/>
  <c r="BJ1466" i="3" s="1"/>
  <c r="BM1466" i="3"/>
  <c r="BG1468" i="3"/>
  <c r="BK1468" i="3"/>
  <c r="BI1468" i="3" s="1"/>
  <c r="BJ1468" i="3" s="1"/>
  <c r="BM1468" i="3"/>
  <c r="BG1812" i="3"/>
  <c r="BK1812" i="3"/>
  <c r="BI1812" i="3" s="1"/>
  <c r="BJ1812" i="3" s="1"/>
  <c r="BM1812" i="3"/>
  <c r="BG1472" i="3"/>
  <c r="BK1472" i="3"/>
  <c r="BI1472" i="3" s="1"/>
  <c r="BJ1472" i="3" s="1"/>
  <c r="BM1472" i="3"/>
  <c r="BG1474" i="3"/>
  <c r="BK1474" i="3"/>
  <c r="BI1474" i="3" s="1"/>
  <c r="BJ1474" i="3" s="1"/>
  <c r="BM1474" i="3"/>
  <c r="BG1476" i="3"/>
  <c r="BK1476" i="3"/>
  <c r="BI1476" i="3" s="1"/>
  <c r="BJ1476" i="3" s="1"/>
  <c r="BM1476" i="3"/>
  <c r="BG1478" i="3"/>
  <c r="BK1478" i="3"/>
  <c r="BI1478" i="3" s="1"/>
  <c r="BJ1478" i="3" s="1"/>
  <c r="BM1478" i="3"/>
  <c r="BG1480" i="3"/>
  <c r="BK1480" i="3"/>
  <c r="BI1480" i="3" s="1"/>
  <c r="BJ1480" i="3" s="1"/>
  <c r="BM1480" i="3"/>
  <c r="BG1482" i="3"/>
  <c r="BK1482" i="3"/>
  <c r="BI1482" i="3" s="1"/>
  <c r="BJ1482" i="3" s="1"/>
  <c r="BM1482" i="3"/>
  <c r="BG1484" i="3"/>
  <c r="BK1484" i="3"/>
  <c r="BI1484" i="3" s="1"/>
  <c r="BJ1484" i="3" s="1"/>
  <c r="BM1484" i="3"/>
  <c r="BG1486" i="3"/>
  <c r="BK1486" i="3"/>
  <c r="BI1486" i="3" s="1"/>
  <c r="BJ1486" i="3" s="1"/>
  <c r="BM1486" i="3"/>
  <c r="BG1488" i="3"/>
  <c r="BK1488" i="3"/>
  <c r="BI1488" i="3" s="1"/>
  <c r="BJ1488" i="3" s="1"/>
  <c r="BM1488" i="3"/>
  <c r="BG1813" i="3"/>
  <c r="BK1813" i="3"/>
  <c r="BI1813" i="3" s="1"/>
  <c r="BJ1813" i="3" s="1"/>
  <c r="BM1813" i="3"/>
  <c r="BG1492" i="3"/>
  <c r="BK1492" i="3"/>
  <c r="BI1492" i="3" s="1"/>
  <c r="BJ1492" i="3" s="1"/>
  <c r="BM1492" i="3"/>
  <c r="BG1494" i="3"/>
  <c r="BK1494" i="3"/>
  <c r="BI1494" i="3" s="1"/>
  <c r="BJ1494" i="3" s="1"/>
  <c r="BM1494" i="3"/>
  <c r="BG1496" i="3"/>
  <c r="BK1496" i="3"/>
  <c r="BI1496" i="3" s="1"/>
  <c r="BJ1496" i="3" s="1"/>
  <c r="BM1496" i="3"/>
  <c r="BG1498" i="3"/>
  <c r="BK1498" i="3"/>
  <c r="BI1498" i="3" s="1"/>
  <c r="BJ1498" i="3" s="1"/>
  <c r="BM1498" i="3"/>
  <c r="BG1500" i="3"/>
  <c r="BK1500" i="3"/>
  <c r="BI1500" i="3" s="1"/>
  <c r="BJ1500" i="3" s="1"/>
  <c r="BM1500" i="3"/>
  <c r="BG1502" i="3"/>
  <c r="BK1502" i="3"/>
  <c r="BI1502" i="3" s="1"/>
  <c r="BJ1502" i="3" s="1"/>
  <c r="BM1502" i="3"/>
  <c r="BG1504" i="3"/>
  <c r="BK1504" i="3"/>
  <c r="BI1504" i="3" s="1"/>
  <c r="BJ1504" i="3" s="1"/>
  <c r="BM1504" i="3"/>
  <c r="BG1506" i="3"/>
  <c r="BK1506" i="3"/>
  <c r="BI1506" i="3" s="1"/>
  <c r="BJ1506" i="3" s="1"/>
  <c r="BM1506" i="3"/>
  <c r="BG1508" i="3"/>
  <c r="BK1508" i="3"/>
  <c r="BI1508" i="3" s="1"/>
  <c r="BJ1508" i="3" s="1"/>
  <c r="BM1508" i="3"/>
  <c r="BG528" i="3"/>
  <c r="BK528" i="3"/>
  <c r="BI528" i="3" s="1"/>
  <c r="BJ528" i="3" s="1"/>
  <c r="BM528" i="3"/>
  <c r="BG1512" i="3"/>
  <c r="BK1512" i="3"/>
  <c r="BI1512" i="3" s="1"/>
  <c r="BJ1512" i="3" s="1"/>
  <c r="BM1512" i="3"/>
  <c r="BG1514" i="3"/>
  <c r="BK1514" i="3"/>
  <c r="BI1514" i="3" s="1"/>
  <c r="BJ1514" i="3" s="1"/>
  <c r="BM1514" i="3"/>
  <c r="BG1516" i="3"/>
  <c r="BK1516" i="3"/>
  <c r="BI1516" i="3" s="1"/>
  <c r="BJ1516" i="3" s="1"/>
  <c r="BM1516" i="3"/>
  <c r="BG1518" i="3"/>
  <c r="BK1518" i="3"/>
  <c r="BI1518" i="3" s="1"/>
  <c r="BJ1518" i="3" s="1"/>
  <c r="BM1518" i="3"/>
  <c r="BG1520" i="3"/>
  <c r="BK1520" i="3"/>
  <c r="BI1520" i="3" s="1"/>
  <c r="BJ1520" i="3" s="1"/>
  <c r="BM1520" i="3"/>
  <c r="BG1522" i="3"/>
  <c r="BK1522" i="3"/>
  <c r="BI1522" i="3" s="1"/>
  <c r="BJ1522" i="3" s="1"/>
  <c r="BM1522" i="3"/>
  <c r="BG1524" i="3"/>
  <c r="BK1524" i="3"/>
  <c r="BI1524" i="3" s="1"/>
  <c r="BJ1524" i="3" s="1"/>
  <c r="BM1524" i="3"/>
  <c r="BG1526" i="3"/>
  <c r="BK1526" i="3"/>
  <c r="BI1526" i="3" s="1"/>
  <c r="BJ1526" i="3" s="1"/>
  <c r="BM1526" i="3"/>
  <c r="BG1528" i="3"/>
  <c r="BK1528" i="3"/>
  <c r="BI1528" i="3" s="1"/>
  <c r="BJ1528" i="3" s="1"/>
  <c r="BM1528" i="3"/>
  <c r="BG1808" i="3"/>
  <c r="BK1808" i="3"/>
  <c r="BI1808" i="3" s="1"/>
  <c r="BJ1808" i="3" s="1"/>
  <c r="BM1808" i="3"/>
  <c r="BG1532" i="3"/>
  <c r="BK1532" i="3"/>
  <c r="BI1532" i="3" s="1"/>
  <c r="BJ1532" i="3" s="1"/>
  <c r="BM1532" i="3"/>
  <c r="BG1534" i="3"/>
  <c r="BK1534" i="3"/>
  <c r="BI1534" i="3" s="1"/>
  <c r="BJ1534" i="3" s="1"/>
  <c r="BM1534" i="3"/>
  <c r="BG1536" i="3"/>
  <c r="BK1536" i="3"/>
  <c r="BI1536" i="3" s="1"/>
  <c r="BJ1536" i="3" s="1"/>
  <c r="BM1536" i="3"/>
  <c r="BG1538" i="3"/>
  <c r="BK1538" i="3"/>
  <c r="BI1538" i="3" s="1"/>
  <c r="BJ1538" i="3" s="1"/>
  <c r="BM1538" i="3"/>
  <c r="BG1540" i="3"/>
  <c r="BK1540" i="3"/>
  <c r="BI1540" i="3" s="1"/>
  <c r="BJ1540" i="3" s="1"/>
  <c r="BM1540" i="3"/>
  <c r="BG1542" i="3"/>
  <c r="BK1542" i="3"/>
  <c r="BI1542" i="3" s="1"/>
  <c r="BJ1542" i="3" s="1"/>
  <c r="BM1542" i="3"/>
  <c r="BG1544" i="3"/>
  <c r="BK1544" i="3"/>
  <c r="BI1544" i="3" s="1"/>
  <c r="BJ1544" i="3" s="1"/>
  <c r="BM1544" i="3"/>
  <c r="BG1546" i="3"/>
  <c r="BK1546" i="3"/>
  <c r="BI1546" i="3" s="1"/>
  <c r="BJ1546" i="3" s="1"/>
  <c r="BM1546" i="3"/>
  <c r="BG1548" i="3"/>
  <c r="BK1548" i="3"/>
  <c r="BI1548" i="3" s="1"/>
  <c r="BJ1548" i="3" s="1"/>
  <c r="BM1548" i="3"/>
  <c r="BG1807" i="3"/>
  <c r="BK1807" i="3"/>
  <c r="BI1807" i="3" s="1"/>
  <c r="BJ1807" i="3" s="1"/>
  <c r="BM1807" i="3"/>
  <c r="BG1552" i="3"/>
  <c r="BK1552" i="3"/>
  <c r="BI1552" i="3" s="1"/>
  <c r="BJ1552" i="3" s="1"/>
  <c r="BM1552" i="3"/>
  <c r="BG1554" i="3"/>
  <c r="BK1554" i="3"/>
  <c r="BI1554" i="3" s="1"/>
  <c r="BJ1554" i="3" s="1"/>
  <c r="BM1554" i="3"/>
  <c r="BG1556" i="3"/>
  <c r="BK1556" i="3"/>
  <c r="BI1556" i="3" s="1"/>
  <c r="BJ1556" i="3" s="1"/>
  <c r="BM1556" i="3"/>
  <c r="BG1558" i="3"/>
  <c r="BK1558" i="3"/>
  <c r="BI1558" i="3" s="1"/>
  <c r="BJ1558" i="3" s="1"/>
  <c r="BM1558" i="3"/>
  <c r="BG1560" i="3"/>
  <c r="BK1560" i="3"/>
  <c r="BI1560" i="3" s="1"/>
  <c r="BJ1560" i="3" s="1"/>
  <c r="BM1560" i="3"/>
  <c r="BG1562" i="3"/>
  <c r="BK1562" i="3"/>
  <c r="BI1562" i="3" s="1"/>
  <c r="BJ1562" i="3" s="1"/>
  <c r="BM1562" i="3"/>
  <c r="BG1564" i="3"/>
  <c r="BK1564" i="3"/>
  <c r="BI1564" i="3" s="1"/>
  <c r="BJ1564" i="3" s="1"/>
  <c r="BM1564" i="3"/>
  <c r="BG1566" i="3"/>
  <c r="BK1566" i="3"/>
  <c r="BI1566" i="3" s="1"/>
  <c r="BJ1566" i="3" s="1"/>
  <c r="BM1566" i="3"/>
  <c r="BG1568" i="3"/>
  <c r="BK1568" i="3"/>
  <c r="BI1568" i="3" s="1"/>
  <c r="BJ1568" i="3" s="1"/>
  <c r="BM1568" i="3"/>
  <c r="BG1806" i="3"/>
  <c r="BK1806" i="3"/>
  <c r="BI1806" i="3" s="1"/>
  <c r="BJ1806" i="3" s="1"/>
  <c r="BM1806" i="3"/>
  <c r="BG1572" i="3"/>
  <c r="BK1572" i="3"/>
  <c r="BI1572" i="3" s="1"/>
  <c r="BJ1572" i="3" s="1"/>
  <c r="BM1572" i="3"/>
  <c r="BG1574" i="3"/>
  <c r="BK1574" i="3"/>
  <c r="BI1574" i="3" s="1"/>
  <c r="BJ1574" i="3" s="1"/>
  <c r="BM1574" i="3"/>
  <c r="BG1576" i="3"/>
  <c r="BK1576" i="3"/>
  <c r="BI1576" i="3" s="1"/>
  <c r="BJ1576" i="3" s="1"/>
  <c r="BM1576" i="3"/>
  <c r="BG1578" i="3"/>
  <c r="BK1578" i="3"/>
  <c r="BI1578" i="3" s="1"/>
  <c r="BJ1578" i="3" s="1"/>
  <c r="BM1578" i="3"/>
  <c r="BG1580" i="3"/>
  <c r="BK1580" i="3"/>
  <c r="BI1580" i="3" s="1"/>
  <c r="BJ1580" i="3" s="1"/>
  <c r="BM1580" i="3"/>
  <c r="BG1582" i="3"/>
  <c r="BK1582" i="3"/>
  <c r="BI1582" i="3" s="1"/>
  <c r="BJ1582" i="3" s="1"/>
  <c r="BM1582" i="3"/>
  <c r="BG1584" i="3"/>
  <c r="BK1584" i="3"/>
  <c r="BI1584" i="3" s="1"/>
  <c r="BJ1584" i="3" s="1"/>
  <c r="BM1584" i="3"/>
  <c r="BG1586" i="3"/>
  <c r="BK1586" i="3"/>
  <c r="BI1586" i="3" s="1"/>
  <c r="BJ1586" i="3" s="1"/>
  <c r="BM1586" i="3"/>
  <c r="BG1588" i="3"/>
  <c r="BK1588" i="3"/>
  <c r="BI1588" i="3" s="1"/>
  <c r="BJ1588" i="3" s="1"/>
  <c r="BM1588" i="3"/>
  <c r="BG1815" i="3"/>
  <c r="BK1815" i="3"/>
  <c r="BI1815" i="3" s="1"/>
  <c r="BJ1815" i="3" s="1"/>
  <c r="BM1815" i="3"/>
  <c r="BG1592" i="3"/>
  <c r="BK1592" i="3"/>
  <c r="BI1592" i="3" s="1"/>
  <c r="BJ1592" i="3" s="1"/>
  <c r="BM1592" i="3"/>
  <c r="BG1594" i="3"/>
  <c r="BK1594" i="3"/>
  <c r="BI1594" i="3" s="1"/>
  <c r="BJ1594" i="3" s="1"/>
  <c r="BM1594" i="3"/>
  <c r="BG1596" i="3"/>
  <c r="BK1596" i="3"/>
  <c r="BI1596" i="3" s="1"/>
  <c r="BJ1596" i="3" s="1"/>
  <c r="BM1596" i="3"/>
  <c r="BG1598" i="3"/>
  <c r="BK1598" i="3"/>
  <c r="BI1598" i="3" s="1"/>
  <c r="BJ1598" i="3" s="1"/>
  <c r="BM1598" i="3"/>
  <c r="BG1600" i="3"/>
  <c r="BK1600" i="3"/>
  <c r="BI1600" i="3" s="1"/>
  <c r="BJ1600" i="3" s="1"/>
  <c r="BM1600" i="3"/>
  <c r="BG1602" i="3"/>
  <c r="BK1602" i="3"/>
  <c r="BI1602" i="3" s="1"/>
  <c r="BJ1602" i="3" s="1"/>
  <c r="BM1602" i="3"/>
  <c r="BG1604" i="3"/>
  <c r="BK1604" i="3"/>
  <c r="BI1604" i="3" s="1"/>
  <c r="BJ1604" i="3" s="1"/>
  <c r="BM1604" i="3"/>
  <c r="BG1606" i="3"/>
  <c r="BK1606" i="3"/>
  <c r="BI1606" i="3" s="1"/>
  <c r="BJ1606" i="3" s="1"/>
  <c r="BM1606" i="3"/>
  <c r="BG1608" i="3"/>
  <c r="BK1608" i="3"/>
  <c r="BI1608" i="3" s="1"/>
  <c r="BJ1608" i="3" s="1"/>
  <c r="BM1608" i="3"/>
  <c r="BG1610" i="3"/>
  <c r="BK1610" i="3"/>
  <c r="BI1610" i="3" s="1"/>
  <c r="BJ1610" i="3" s="1"/>
  <c r="BM1610" i="3"/>
  <c r="BG485" i="3"/>
  <c r="BK485" i="3"/>
  <c r="BI485" i="3" s="1"/>
  <c r="BJ485" i="3" s="1"/>
  <c r="BM485" i="3"/>
  <c r="BG550" i="3"/>
  <c r="BK550" i="3"/>
  <c r="BI550" i="3" s="1"/>
  <c r="BJ550" i="3" s="1"/>
  <c r="BM550" i="3"/>
  <c r="BG555" i="3"/>
  <c r="BK555" i="3"/>
  <c r="BI555" i="3" s="1"/>
  <c r="BJ555" i="3" s="1"/>
  <c r="BM555" i="3"/>
  <c r="BG553" i="3"/>
  <c r="BK553" i="3"/>
  <c r="BI553" i="3" s="1"/>
  <c r="BJ553" i="3" s="1"/>
  <c r="BM553" i="3"/>
  <c r="BG554" i="3"/>
  <c r="BK554" i="3"/>
  <c r="BI554" i="3" s="1"/>
  <c r="BJ554" i="3" s="1"/>
  <c r="BM554" i="3"/>
  <c r="BG549" i="3"/>
  <c r="BK549" i="3"/>
  <c r="BI549" i="3" s="1"/>
  <c r="BJ549" i="3" s="1"/>
  <c r="BM549" i="3"/>
  <c r="BG552" i="3"/>
  <c r="BK552" i="3"/>
  <c r="BI552" i="3" s="1"/>
  <c r="BJ552" i="3" s="1"/>
  <c r="BM552" i="3"/>
  <c r="BG547" i="3"/>
  <c r="BK547" i="3"/>
  <c r="BI547" i="3" s="1"/>
  <c r="BJ547" i="3" s="1"/>
  <c r="BM547" i="3"/>
  <c r="BG551" i="3"/>
  <c r="BK551" i="3"/>
  <c r="BI551" i="3" s="1"/>
  <c r="BJ551" i="3" s="1"/>
  <c r="BM551" i="3"/>
  <c r="BG548" i="3"/>
  <c r="BK548" i="3"/>
  <c r="BI548" i="3" s="1"/>
  <c r="BJ548" i="3" s="1"/>
  <c r="BM548" i="3"/>
  <c r="BG1974" i="3"/>
  <c r="BK1974" i="3"/>
  <c r="BI1974" i="3" s="1"/>
  <c r="BJ1974" i="3" s="1"/>
  <c r="BM1974" i="3"/>
  <c r="BG1977" i="3"/>
  <c r="BK1977" i="3"/>
  <c r="BI1977" i="3" s="1"/>
  <c r="BJ1977" i="3" s="1"/>
  <c r="BM1977" i="3"/>
  <c r="BG1978" i="3"/>
  <c r="BK1978" i="3"/>
  <c r="BI1978" i="3" s="1"/>
  <c r="BJ1978" i="3" s="1"/>
  <c r="BM1978" i="3"/>
  <c r="BG1880" i="3"/>
  <c r="BK1880" i="3"/>
  <c r="BI1880" i="3" s="1"/>
  <c r="BJ1880" i="3" s="1"/>
  <c r="BM1880" i="3"/>
  <c r="BG1631" i="3"/>
  <c r="BK1631" i="3"/>
  <c r="BI1631" i="3" s="1"/>
  <c r="BJ1631" i="3" s="1"/>
  <c r="BM1631" i="3"/>
  <c r="BG614" i="3"/>
  <c r="BK614" i="3"/>
  <c r="BI614" i="3" s="1"/>
  <c r="BJ614" i="3" s="1"/>
  <c r="BM614" i="3"/>
  <c r="BG615" i="3"/>
  <c r="BK615" i="3"/>
  <c r="BI615" i="3" s="1"/>
  <c r="BJ615" i="3" s="1"/>
  <c r="BM615" i="3"/>
  <c r="BG616" i="3"/>
  <c r="BK616" i="3"/>
  <c r="BI616" i="3" s="1"/>
  <c r="BJ616" i="3" s="1"/>
  <c r="BM616" i="3"/>
  <c r="BG623" i="3"/>
  <c r="BK623" i="3"/>
  <c r="BI623" i="3" s="1"/>
  <c r="BJ623" i="3" s="1"/>
  <c r="BM623" i="3"/>
  <c r="BG624" i="3"/>
  <c r="BK624" i="3"/>
  <c r="BI624" i="3" s="1"/>
  <c r="BJ624" i="3" s="1"/>
  <c r="BM624" i="3"/>
  <c r="BG1681" i="3"/>
  <c r="BK1681" i="3"/>
  <c r="BI1681" i="3" s="1"/>
  <c r="BJ1681" i="3" s="1"/>
  <c r="BM1681" i="3"/>
  <c r="BG625" i="3"/>
  <c r="BK625" i="3"/>
  <c r="BI625" i="3" s="1"/>
  <c r="BJ625" i="3" s="1"/>
  <c r="BM625" i="3"/>
  <c r="BG626" i="3"/>
  <c r="BK626" i="3"/>
  <c r="BI626" i="3" s="1"/>
  <c r="BJ626" i="3" s="1"/>
  <c r="BM626" i="3"/>
  <c r="BG627" i="3"/>
  <c r="BK627" i="3"/>
  <c r="BI627" i="3" s="1"/>
  <c r="BJ627" i="3" s="1"/>
  <c r="BM627" i="3"/>
  <c r="BG612" i="3"/>
  <c r="BK612" i="3"/>
  <c r="BI612" i="3" s="1"/>
  <c r="BJ612" i="3" s="1"/>
  <c r="BM612" i="3"/>
  <c r="BG629" i="3"/>
  <c r="BK629" i="3"/>
  <c r="BI629" i="3" s="1"/>
  <c r="BJ629" i="3" s="1"/>
  <c r="BM629" i="3"/>
  <c r="BG630" i="3"/>
  <c r="BK630" i="3"/>
  <c r="BI630" i="3" s="1"/>
  <c r="BJ630" i="3" s="1"/>
  <c r="BM630" i="3"/>
  <c r="BG1682" i="3"/>
  <c r="BK1682" i="3"/>
  <c r="BI1682" i="3" s="1"/>
  <c r="BJ1682" i="3" s="1"/>
  <c r="BM1682" i="3"/>
  <c r="BG1683" i="3"/>
  <c r="BK1683" i="3"/>
  <c r="BI1683" i="3" s="1"/>
  <c r="BJ1683" i="3" s="1"/>
  <c r="BM1683" i="3"/>
  <c r="BG631" i="3"/>
  <c r="BK631" i="3"/>
  <c r="BI631" i="3" s="1"/>
  <c r="BJ631" i="3" s="1"/>
  <c r="BM631" i="3"/>
  <c r="BG632" i="3"/>
  <c r="BK632" i="3"/>
  <c r="BI632" i="3" s="1"/>
  <c r="BJ632" i="3" s="1"/>
  <c r="BM632" i="3"/>
  <c r="BF633" i="3"/>
  <c r="BH633" i="3"/>
  <c r="BL633" i="3"/>
  <c r="BK634" i="3"/>
  <c r="BI634" i="3" s="1"/>
  <c r="BJ634" i="3" s="1"/>
  <c r="BM634" i="3"/>
  <c r="BG1684" i="3"/>
  <c r="BK1684" i="3"/>
  <c r="BI1684" i="3" s="1"/>
  <c r="BJ1684" i="3" s="1"/>
  <c r="BM1684" i="3"/>
  <c r="BK635" i="3"/>
  <c r="BI635" i="3" s="1"/>
  <c r="BJ635" i="3" s="1"/>
  <c r="BM635" i="3"/>
  <c r="BG628" i="3"/>
  <c r="BK628" i="3"/>
  <c r="BI628" i="3" s="1"/>
  <c r="BJ628" i="3" s="1"/>
  <c r="BM628" i="3"/>
  <c r="BK637" i="3"/>
  <c r="BI637" i="3" s="1"/>
  <c r="BJ637" i="3" s="1"/>
  <c r="BM637" i="3"/>
  <c r="BG638" i="3"/>
  <c r="BK638" i="3"/>
  <c r="BI638" i="3" s="1"/>
  <c r="BJ638" i="3" s="1"/>
  <c r="BM638" i="3"/>
  <c r="BK639" i="3"/>
  <c r="BI639" i="3" s="1"/>
  <c r="BJ639" i="3" s="1"/>
  <c r="BM639" i="3"/>
  <c r="BG640" i="3"/>
  <c r="BK640" i="3"/>
  <c r="BI640" i="3" s="1"/>
  <c r="BJ640" i="3" s="1"/>
  <c r="BM640" i="3"/>
  <c r="BK641" i="3"/>
  <c r="BI641" i="3" s="1"/>
  <c r="BJ641" i="3" s="1"/>
  <c r="BM641" i="3"/>
  <c r="BG642" i="3"/>
  <c r="BK642" i="3"/>
  <c r="BI642" i="3" s="1"/>
  <c r="BJ642" i="3" s="1"/>
  <c r="BM642" i="3"/>
  <c r="BK643" i="3"/>
  <c r="BI643" i="3" s="1"/>
  <c r="BJ643" i="3" s="1"/>
  <c r="BM643" i="3"/>
  <c r="BG644" i="3"/>
  <c r="BK644" i="3"/>
  <c r="BI644" i="3" s="1"/>
  <c r="BJ644" i="3" s="1"/>
  <c r="BM644" i="3"/>
  <c r="BK645" i="3"/>
  <c r="BI645" i="3" s="1"/>
  <c r="BJ645" i="3" s="1"/>
  <c r="BM645" i="3"/>
  <c r="BG646" i="3"/>
  <c r="BK646" i="3"/>
  <c r="BI646" i="3" s="1"/>
  <c r="BJ646" i="3" s="1"/>
  <c r="BM646" i="3"/>
  <c r="BK636" i="3"/>
  <c r="BI636" i="3" s="1"/>
  <c r="BJ636" i="3" s="1"/>
  <c r="BM636" i="3"/>
  <c r="BG1685" i="3"/>
  <c r="BK1685" i="3"/>
  <c r="BI1685" i="3" s="1"/>
  <c r="BJ1685" i="3" s="1"/>
  <c r="BM1685" i="3"/>
  <c r="BK1686" i="3"/>
  <c r="BI1686" i="3" s="1"/>
  <c r="BJ1686" i="3" s="1"/>
  <c r="BM1686" i="3"/>
  <c r="BG648" i="3"/>
  <c r="BK648" i="3"/>
  <c r="BI648" i="3" s="1"/>
  <c r="BJ648" i="3" s="1"/>
  <c r="BM648" i="3"/>
  <c r="BK1687" i="3"/>
  <c r="BI1687" i="3" s="1"/>
  <c r="BJ1687" i="3" s="1"/>
  <c r="BM1687" i="3"/>
  <c r="BG649" i="3"/>
  <c r="BK649" i="3"/>
  <c r="BI649" i="3" s="1"/>
  <c r="BJ649" i="3" s="1"/>
  <c r="BM649" i="3"/>
  <c r="BK651" i="3"/>
  <c r="BI651" i="3" s="1"/>
  <c r="BJ651" i="3" s="1"/>
  <c r="BM651" i="3"/>
  <c r="BG652" i="3"/>
  <c r="BK652" i="3"/>
  <c r="BI652" i="3" s="1"/>
  <c r="BJ652" i="3" s="1"/>
  <c r="BM652" i="3"/>
  <c r="BK653" i="3"/>
  <c r="BI653" i="3" s="1"/>
  <c r="BJ653" i="3" s="1"/>
  <c r="BM653" i="3"/>
  <c r="BG1688" i="3"/>
  <c r="BK1688" i="3"/>
  <c r="BI1688" i="3" s="1"/>
  <c r="BJ1688" i="3" s="1"/>
  <c r="BM1688" i="3"/>
  <c r="BK168" i="3"/>
  <c r="BI168" i="3" s="1"/>
  <c r="BJ168" i="3" s="1"/>
  <c r="BM168" i="3"/>
  <c r="BG647" i="3"/>
  <c r="BK647" i="3"/>
  <c r="BI647" i="3" s="1"/>
  <c r="BJ647" i="3" s="1"/>
  <c r="BM647" i="3"/>
  <c r="BK654" i="3"/>
  <c r="BI654" i="3" s="1"/>
  <c r="BJ654" i="3" s="1"/>
  <c r="BM654" i="3"/>
  <c r="BG655" i="3"/>
  <c r="BK655" i="3"/>
  <c r="BI655" i="3" s="1"/>
  <c r="BJ655" i="3" s="1"/>
  <c r="BM655" i="3"/>
  <c r="BK656" i="3"/>
  <c r="BI656" i="3" s="1"/>
  <c r="BJ656" i="3" s="1"/>
  <c r="BM656" i="3"/>
  <c r="BG657" i="3"/>
  <c r="BK657" i="3"/>
  <c r="BI657" i="3" s="1"/>
  <c r="BJ657" i="3" s="1"/>
  <c r="BM657" i="3"/>
  <c r="BK658" i="3"/>
  <c r="BI658" i="3" s="1"/>
  <c r="BJ658" i="3" s="1"/>
  <c r="BM658" i="3"/>
  <c r="BG659" i="3"/>
  <c r="BK659" i="3"/>
  <c r="BI659" i="3" s="1"/>
  <c r="BJ659" i="3" s="1"/>
  <c r="BM659" i="3"/>
  <c r="BK1690" i="3"/>
  <c r="BI1690" i="3" s="1"/>
  <c r="BJ1690" i="3" s="1"/>
  <c r="BM1690" i="3"/>
  <c r="BG660" i="3"/>
  <c r="BK660" i="3"/>
  <c r="BI660" i="3" s="1"/>
  <c r="BJ660" i="3" s="1"/>
  <c r="BM660" i="3"/>
  <c r="BK661" i="3"/>
  <c r="BI661" i="3" s="1"/>
  <c r="BJ661" i="3" s="1"/>
  <c r="BM661" i="3"/>
  <c r="BG1689" i="3"/>
  <c r="BK1689" i="3"/>
  <c r="BI1689" i="3" s="1"/>
  <c r="BJ1689" i="3" s="1"/>
  <c r="BM1689" i="3"/>
  <c r="BK663" i="3"/>
  <c r="BI663" i="3" s="1"/>
  <c r="BJ663" i="3" s="1"/>
  <c r="BM663" i="3"/>
  <c r="BG664" i="3"/>
  <c r="BK664" i="3"/>
  <c r="BI664" i="3" s="1"/>
  <c r="BJ664" i="3" s="1"/>
  <c r="BM664" i="3"/>
  <c r="BK665" i="3"/>
  <c r="BI665" i="3" s="1"/>
  <c r="BJ665" i="3" s="1"/>
  <c r="BM665" i="3"/>
  <c r="BG666" i="3"/>
  <c r="BK666" i="3"/>
  <c r="BI666" i="3" s="1"/>
  <c r="BJ666" i="3" s="1"/>
  <c r="BM666" i="3"/>
  <c r="BK667" i="3"/>
  <c r="BI667" i="3" s="1"/>
  <c r="BJ667" i="3" s="1"/>
  <c r="BM667" i="3"/>
  <c r="BG668" i="3"/>
  <c r="BK668" i="3"/>
  <c r="BI668" i="3" s="1"/>
  <c r="BJ668" i="3" s="1"/>
  <c r="BM668" i="3"/>
  <c r="BK669" i="3"/>
  <c r="BI669" i="3" s="1"/>
  <c r="BJ669" i="3" s="1"/>
  <c r="BM669" i="3"/>
  <c r="BG670" i="3"/>
  <c r="BK670" i="3"/>
  <c r="BI670" i="3" s="1"/>
  <c r="BJ670" i="3" s="1"/>
  <c r="BM670" i="3"/>
  <c r="BK671" i="3"/>
  <c r="BI671" i="3" s="1"/>
  <c r="BJ671" i="3" s="1"/>
  <c r="BM671" i="3"/>
  <c r="BG672" i="3"/>
  <c r="BK672" i="3"/>
  <c r="BI672" i="3" s="1"/>
  <c r="BJ672" i="3" s="1"/>
  <c r="BM672" i="3"/>
  <c r="BK662" i="3"/>
  <c r="BI662" i="3" s="1"/>
  <c r="BJ662" i="3" s="1"/>
  <c r="BM662" i="3"/>
  <c r="BG674" i="3"/>
  <c r="BK674" i="3"/>
  <c r="BI674" i="3" s="1"/>
  <c r="BJ674" i="3" s="1"/>
  <c r="BM674" i="3"/>
  <c r="BK676" i="3"/>
  <c r="BI676" i="3" s="1"/>
  <c r="BJ676" i="3" s="1"/>
  <c r="BM676" i="3"/>
  <c r="BG677" i="3"/>
  <c r="BK677" i="3"/>
  <c r="BI677" i="3" s="1"/>
  <c r="BJ677" i="3" s="1"/>
  <c r="BM677" i="3"/>
  <c r="BK169" i="3"/>
  <c r="BI169" i="3" s="1"/>
  <c r="BJ169" i="3" s="1"/>
  <c r="BM169" i="3"/>
  <c r="BG678" i="3"/>
  <c r="BK678" i="3"/>
  <c r="BI678" i="3" s="1"/>
  <c r="BJ678" i="3" s="1"/>
  <c r="BM678" i="3"/>
  <c r="CD678" i="3"/>
  <c r="BL680" i="3"/>
  <c r="CD680" i="3"/>
  <c r="BL1691" i="3"/>
  <c r="CD1691" i="3"/>
  <c r="BL673" i="3"/>
  <c r="CD673" i="3"/>
  <c r="BL683" i="3"/>
  <c r="CD683" i="3"/>
  <c r="BL686" i="3"/>
  <c r="CD686" i="3"/>
  <c r="BL688" i="3"/>
  <c r="CD688" i="3"/>
  <c r="BL690" i="3"/>
  <c r="CD690" i="3"/>
  <c r="BG691" i="3"/>
  <c r="BK691" i="3"/>
  <c r="BI691" i="3" s="1"/>
  <c r="BJ691" i="3" s="1"/>
  <c r="BO691" i="3"/>
  <c r="BL1693" i="3"/>
  <c r="CD1693" i="3"/>
  <c r="BL695" i="3"/>
  <c r="CD695" i="3"/>
  <c r="BL697" i="3"/>
  <c r="CD697" i="3"/>
  <c r="BL699" i="3"/>
  <c r="CD699" i="3"/>
  <c r="BL170" i="3"/>
  <c r="CD170" i="3"/>
  <c r="BL172" i="3"/>
  <c r="CD172" i="3"/>
  <c r="BL1694" i="3"/>
  <c r="CD1694" i="3"/>
  <c r="BB703" i="3"/>
  <c r="AY703" i="3"/>
  <c r="BB1696" i="3"/>
  <c r="AY1696" i="3"/>
  <c r="BB705" i="3"/>
  <c r="AY705" i="3"/>
  <c r="BB1680" i="3"/>
  <c r="AY1680" i="3"/>
  <c r="BB708" i="3"/>
  <c r="AY708" i="3"/>
  <c r="BB65" i="3"/>
  <c r="AY65" i="3"/>
  <c r="BB1698" i="3"/>
  <c r="AY1698" i="3"/>
  <c r="BB706" i="3"/>
  <c r="AY706" i="3"/>
  <c r="BB714" i="3"/>
  <c r="AY714" i="3"/>
  <c r="BB1699" i="3"/>
  <c r="AY1699" i="3"/>
  <c r="BB179" i="3"/>
  <c r="AY179" i="3"/>
  <c r="BB717" i="3"/>
  <c r="AY717" i="3"/>
  <c r="AY718" i="3"/>
  <c r="BB718" i="3"/>
  <c r="BB733" i="3"/>
  <c r="AY733" i="3"/>
  <c r="BB735" i="3"/>
  <c r="AY735" i="3"/>
  <c r="BB737" i="3"/>
  <c r="AY737" i="3"/>
  <c r="AY183" i="3"/>
  <c r="BB183" i="3"/>
  <c r="BB739" i="3"/>
  <c r="AY739" i="3"/>
  <c r="BB186" i="3"/>
  <c r="AY186" i="3"/>
  <c r="AY738" i="3"/>
  <c r="BB738" i="3"/>
  <c r="BB744" i="3"/>
  <c r="AY744" i="3"/>
  <c r="AY1708" i="3"/>
  <c r="BB1708" i="3"/>
  <c r="AY747" i="3"/>
  <c r="BB747" i="3"/>
  <c r="BB743" i="3"/>
  <c r="AY743" i="3"/>
  <c r="BB1710" i="3"/>
  <c r="AY1710" i="3"/>
  <c r="BB749" i="3"/>
  <c r="AY749" i="3"/>
  <c r="BB190" i="3"/>
  <c r="AY190" i="3"/>
  <c r="BL1695" i="3"/>
  <c r="CD1695" i="3"/>
  <c r="BL702" i="3"/>
  <c r="CD702" i="3"/>
  <c r="BK703" i="3"/>
  <c r="BI703" i="3" s="1"/>
  <c r="BJ703" i="3" s="1"/>
  <c r="BM703" i="3"/>
  <c r="BO703" i="3"/>
  <c r="BG173" i="3"/>
  <c r="BK173" i="3"/>
  <c r="BI173" i="3" s="1"/>
  <c r="BJ173" i="3" s="1"/>
  <c r="BM173" i="3"/>
  <c r="BO173" i="3"/>
  <c r="BK1696" i="3"/>
  <c r="BI1696" i="3" s="1"/>
  <c r="BJ1696" i="3" s="1"/>
  <c r="BM1696" i="3"/>
  <c r="BO1696" i="3"/>
  <c r="BG704" i="3"/>
  <c r="BK704" i="3"/>
  <c r="BI704" i="3" s="1"/>
  <c r="BJ704" i="3" s="1"/>
  <c r="BM704" i="3"/>
  <c r="BO704" i="3"/>
  <c r="BK705" i="3"/>
  <c r="BI705" i="3" s="1"/>
  <c r="BJ705" i="3" s="1"/>
  <c r="BM705" i="3"/>
  <c r="BO705" i="3"/>
  <c r="BG174" i="3"/>
  <c r="BK174" i="3"/>
  <c r="BI174" i="3" s="1"/>
  <c r="BJ174" i="3" s="1"/>
  <c r="BM174" i="3"/>
  <c r="BO174" i="3"/>
  <c r="BL701" i="3"/>
  <c r="CD701" i="3"/>
  <c r="BK1680" i="3"/>
  <c r="BI1680" i="3" s="1"/>
  <c r="BJ1680" i="3" s="1"/>
  <c r="BM1680" i="3"/>
  <c r="BO1680" i="3"/>
  <c r="BG176" i="3"/>
  <c r="BK176" i="3"/>
  <c r="BI176" i="3" s="1"/>
  <c r="BJ176" i="3" s="1"/>
  <c r="BM176" i="3"/>
  <c r="BO176" i="3"/>
  <c r="BK708" i="3"/>
  <c r="BI708" i="3" s="1"/>
  <c r="BJ708" i="3" s="1"/>
  <c r="BM708" i="3"/>
  <c r="BO708" i="3"/>
  <c r="BG709" i="3"/>
  <c r="BK709" i="3"/>
  <c r="BI709" i="3" s="1"/>
  <c r="BJ709" i="3" s="1"/>
  <c r="BM709" i="3"/>
  <c r="BO709" i="3"/>
  <c r="BL177" i="3"/>
  <c r="CD177" i="3"/>
  <c r="BL710" i="3"/>
  <c r="CD710" i="3"/>
  <c r="BK65" i="3"/>
  <c r="BI65" i="3" s="1"/>
  <c r="BJ65" i="3" s="1"/>
  <c r="BM65" i="3"/>
  <c r="BO65" i="3"/>
  <c r="BG1903" i="3"/>
  <c r="BK1903" i="3"/>
  <c r="BI1903" i="3" s="1"/>
  <c r="BJ1903" i="3" s="1"/>
  <c r="BM1903" i="3"/>
  <c r="BO1903" i="3"/>
  <c r="BL178" i="3"/>
  <c r="CD178" i="3"/>
  <c r="BK1698" i="3"/>
  <c r="BI1698" i="3" s="1"/>
  <c r="BJ1698" i="3" s="1"/>
  <c r="BM1698" i="3"/>
  <c r="BO1698" i="3"/>
  <c r="BG711" i="3"/>
  <c r="BK711" i="3"/>
  <c r="BI711" i="3" s="1"/>
  <c r="BJ711" i="3" s="1"/>
  <c r="BM711" i="3"/>
  <c r="BO711" i="3"/>
  <c r="BK706" i="3"/>
  <c r="BI706" i="3" s="1"/>
  <c r="BJ706" i="3" s="1"/>
  <c r="BM706" i="3"/>
  <c r="BO706" i="3"/>
  <c r="BG713" i="3"/>
  <c r="BK713" i="3"/>
  <c r="BI713" i="3" s="1"/>
  <c r="BJ713" i="3" s="1"/>
  <c r="BM713" i="3"/>
  <c r="BO713" i="3"/>
  <c r="BK714" i="3"/>
  <c r="BI714" i="3" s="1"/>
  <c r="BJ714" i="3" s="1"/>
  <c r="BM714" i="3"/>
  <c r="BO714" i="3"/>
  <c r="BG715" i="3"/>
  <c r="BK715" i="3"/>
  <c r="BI715" i="3" s="1"/>
  <c r="BJ715" i="3" s="1"/>
  <c r="BM715" i="3"/>
  <c r="BO715" i="3"/>
  <c r="BK1699" i="3"/>
  <c r="BI1699" i="3" s="1"/>
  <c r="BJ1699" i="3" s="1"/>
  <c r="BM1699" i="3"/>
  <c r="BO1699" i="3"/>
  <c r="BG1700" i="3"/>
  <c r="BK1700" i="3"/>
  <c r="BI1700" i="3" s="1"/>
  <c r="BJ1700" i="3" s="1"/>
  <c r="BM1700" i="3"/>
  <c r="BO1700" i="3"/>
  <c r="BK179" i="3"/>
  <c r="BI179" i="3" s="1"/>
  <c r="BJ179" i="3" s="1"/>
  <c r="BM179" i="3"/>
  <c r="BO179" i="3"/>
  <c r="BG716" i="3"/>
  <c r="BK716" i="3"/>
  <c r="BI716" i="3" s="1"/>
  <c r="BJ716" i="3" s="1"/>
  <c r="BM716" i="3"/>
  <c r="BO716" i="3"/>
  <c r="BK717" i="3"/>
  <c r="BI717" i="3" s="1"/>
  <c r="BJ717" i="3" s="1"/>
  <c r="BM717" i="3"/>
  <c r="BO717" i="3"/>
  <c r="BL718" i="3"/>
  <c r="CD718" i="3"/>
  <c r="BG719" i="3"/>
  <c r="BK719" i="3"/>
  <c r="BI719" i="3" s="1"/>
  <c r="BJ719" i="3" s="1"/>
  <c r="BM719" i="3"/>
  <c r="BO719" i="3"/>
  <c r="BL712" i="3"/>
  <c r="CD712" i="3"/>
  <c r="BL1701" i="3"/>
  <c r="CD1701" i="3"/>
  <c r="BL721" i="3"/>
  <c r="CD721" i="3"/>
  <c r="BL1702" i="3"/>
  <c r="CD1702" i="3"/>
  <c r="BL180" i="3"/>
  <c r="CD180" i="3"/>
  <c r="BL1703" i="3"/>
  <c r="CD1703" i="3"/>
  <c r="BL181" i="3"/>
  <c r="CD181" i="3"/>
  <c r="BL2085" i="3"/>
  <c r="CD2085" i="3"/>
  <c r="BL722" i="3"/>
  <c r="CD722" i="3"/>
  <c r="BL182" i="3"/>
  <c r="CD182" i="3"/>
  <c r="BL729" i="3"/>
  <c r="CD729" i="3"/>
  <c r="BL720" i="3"/>
  <c r="CD720" i="3"/>
  <c r="BL499" i="3"/>
  <c r="CD499" i="3"/>
  <c r="BL731" i="3"/>
  <c r="CD731" i="3"/>
  <c r="BL732" i="3"/>
  <c r="CD732" i="3"/>
  <c r="BL1704" i="3"/>
  <c r="CD1704" i="3"/>
  <c r="BK733" i="3"/>
  <c r="BI733" i="3" s="1"/>
  <c r="BJ733" i="3" s="1"/>
  <c r="BM733" i="3"/>
  <c r="BO733" i="3"/>
  <c r="BG734" i="3"/>
  <c r="BK734" i="3"/>
  <c r="BI734" i="3" s="1"/>
  <c r="BJ734" i="3" s="1"/>
  <c r="BM734" i="3"/>
  <c r="BO734" i="3"/>
  <c r="BK735" i="3"/>
  <c r="BI735" i="3" s="1"/>
  <c r="BJ735" i="3" s="1"/>
  <c r="BM735" i="3"/>
  <c r="BO735" i="3"/>
  <c r="BG736" i="3"/>
  <c r="BK736" i="3"/>
  <c r="BI736" i="3" s="1"/>
  <c r="BJ736" i="3" s="1"/>
  <c r="BM736" i="3"/>
  <c r="BO736" i="3"/>
  <c r="BK737" i="3"/>
  <c r="BI737" i="3" s="1"/>
  <c r="BJ737" i="3" s="1"/>
  <c r="BM737" i="3"/>
  <c r="BO737" i="3"/>
  <c r="BL183" i="3"/>
  <c r="CD183" i="3"/>
  <c r="BG730" i="3"/>
  <c r="BK730" i="3"/>
  <c r="BI730" i="3" s="1"/>
  <c r="BJ730" i="3" s="1"/>
  <c r="BM730" i="3"/>
  <c r="BO730" i="3"/>
  <c r="BK739" i="3"/>
  <c r="BI739" i="3" s="1"/>
  <c r="BJ739" i="3" s="1"/>
  <c r="BM739" i="3"/>
  <c r="BO739" i="3"/>
  <c r="BG740" i="3"/>
  <c r="BK740" i="3"/>
  <c r="BI740" i="3" s="1"/>
  <c r="BJ740" i="3" s="1"/>
  <c r="BM740" i="3"/>
  <c r="BO740" i="3"/>
  <c r="BL1705" i="3"/>
  <c r="CD1705" i="3"/>
  <c r="BL741" i="3"/>
  <c r="CD741" i="3"/>
  <c r="BL1706" i="3"/>
  <c r="CD1706" i="3"/>
  <c r="BL1707" i="3"/>
  <c r="CD1707" i="3"/>
  <c r="BL742" i="3"/>
  <c r="CD742" i="3"/>
  <c r="BL184" i="3"/>
  <c r="CD184" i="3"/>
  <c r="BL185" i="3"/>
  <c r="CD185" i="3"/>
  <c r="BK186" i="3"/>
  <c r="BI186" i="3" s="1"/>
  <c r="BJ186" i="3" s="1"/>
  <c r="BM186" i="3"/>
  <c r="BO186" i="3"/>
  <c r="BL738" i="3"/>
  <c r="CD738" i="3"/>
  <c r="BG66" i="3"/>
  <c r="BK66" i="3"/>
  <c r="BI66" i="3" s="1"/>
  <c r="BJ66" i="3" s="1"/>
  <c r="BM66" i="3"/>
  <c r="BO66" i="3"/>
  <c r="BK744" i="3"/>
  <c r="BI744" i="3" s="1"/>
  <c r="BJ744" i="3" s="1"/>
  <c r="BM744" i="3"/>
  <c r="BO744" i="3"/>
  <c r="BL1708" i="3"/>
  <c r="CD1708" i="3"/>
  <c r="BG187" i="3"/>
  <c r="BK187" i="3"/>
  <c r="BI187" i="3" s="1"/>
  <c r="BJ187" i="3" s="1"/>
  <c r="BM187" i="3"/>
  <c r="BO187" i="3"/>
  <c r="BL188" i="3"/>
  <c r="CD188" i="3"/>
  <c r="BL745" i="3"/>
  <c r="CD745" i="3"/>
  <c r="BL1904" i="3"/>
  <c r="CD1904" i="3"/>
  <c r="BL1709" i="3"/>
  <c r="CD1709" i="3"/>
  <c r="BH746" i="3"/>
  <c r="BL746" i="3"/>
  <c r="BN746" i="3"/>
  <c r="BF747" i="3"/>
  <c r="BH747" i="3"/>
  <c r="BL747" i="3"/>
  <c r="BN747" i="3"/>
  <c r="BA743" i="3"/>
  <c r="BS743" i="3" s="1"/>
  <c r="BK743" i="3"/>
  <c r="BI743" i="3" s="1"/>
  <c r="BJ743" i="3" s="1"/>
  <c r="BM743" i="3"/>
  <c r="CE743" i="3"/>
  <c r="BG1710" i="3"/>
  <c r="BK1710" i="3"/>
  <c r="BI1710" i="3" s="1"/>
  <c r="BJ1710" i="3" s="1"/>
  <c r="BM1710" i="3"/>
  <c r="BO1710" i="3"/>
  <c r="BK1711" i="3"/>
  <c r="BI1711" i="3" s="1"/>
  <c r="BJ1711" i="3" s="1"/>
  <c r="BM1711" i="3"/>
  <c r="BO1711" i="3"/>
  <c r="BG749" i="3"/>
  <c r="BK749" i="3"/>
  <c r="BI749" i="3" s="1"/>
  <c r="BJ749" i="3" s="1"/>
  <c r="BM749" i="3"/>
  <c r="BO749" i="3"/>
  <c r="BK189" i="3"/>
  <c r="BI189" i="3" s="1"/>
  <c r="BJ189" i="3" s="1"/>
  <c r="BM189" i="3"/>
  <c r="BO189" i="3"/>
  <c r="BG190" i="3"/>
  <c r="BK190" i="3"/>
  <c r="BI190" i="3" s="1"/>
  <c r="BJ190" i="3" s="1"/>
  <c r="BM190" i="3"/>
  <c r="BO190" i="3"/>
  <c r="BK191" i="3"/>
  <c r="BI191" i="3" s="1"/>
  <c r="BJ191" i="3" s="1"/>
  <c r="BM191" i="3"/>
  <c r="BO191" i="3"/>
  <c r="BL192" i="3"/>
  <c r="CD192" i="3"/>
  <c r="BL193" i="3"/>
  <c r="CD193" i="3"/>
  <c r="BL750" i="3"/>
  <c r="CD750" i="3"/>
  <c r="BL751" i="3"/>
  <c r="CD751" i="3"/>
  <c r="BL748" i="3"/>
  <c r="BL753" i="3"/>
  <c r="CD753" i="3"/>
  <c r="BL205" i="3"/>
  <c r="CD205" i="3"/>
  <c r="BL754" i="3"/>
  <c r="CD754" i="3"/>
  <c r="BL206" i="3"/>
  <c r="CD206" i="3"/>
  <c r="BL756" i="3"/>
  <c r="CD756" i="3"/>
  <c r="BL759" i="3"/>
  <c r="CD759" i="3"/>
  <c r="BL764" i="3"/>
  <c r="CD764" i="3"/>
  <c r="BL209" i="3"/>
  <c r="CD209" i="3"/>
  <c r="BL228" i="3"/>
  <c r="CD228" i="3"/>
  <c r="BL230" i="3"/>
  <c r="CD230" i="3"/>
  <c r="BL231" i="3"/>
  <c r="CD231" i="3"/>
  <c r="BL232" i="3"/>
  <c r="CD232" i="3"/>
  <c r="BL233" i="3"/>
  <c r="CD233" i="3"/>
  <c r="BL1713" i="3"/>
  <c r="CD1713" i="3"/>
  <c r="BL234" i="3"/>
  <c r="CD234" i="3"/>
  <c r="BL767" i="3"/>
  <c r="CD767" i="3"/>
  <c r="BL778" i="3"/>
  <c r="CD778" i="3"/>
  <c r="BL1715" i="3"/>
  <c r="CD1715" i="3"/>
  <c r="BL238" i="3"/>
  <c r="CD238" i="3"/>
  <c r="BL240" i="3"/>
  <c r="CD240" i="3"/>
  <c r="BL242" i="3"/>
  <c r="CD242" i="3"/>
  <c r="BL774" i="3"/>
  <c r="CD774" i="3"/>
  <c r="BL244" i="3"/>
  <c r="CD244" i="3"/>
  <c r="BL246" i="3"/>
  <c r="CD246" i="3"/>
  <c r="BL251" i="3"/>
  <c r="CD251" i="3"/>
  <c r="BL1717" i="3"/>
  <c r="CD1717" i="3"/>
  <c r="BL782" i="3"/>
  <c r="CD782" i="3"/>
  <c r="BL252" i="3"/>
  <c r="CD252" i="3"/>
  <c r="BL254" i="3"/>
  <c r="CD254" i="3"/>
  <c r="BL256" i="3"/>
  <c r="CD256" i="3"/>
  <c r="BL785" i="3"/>
  <c r="CD785" i="3"/>
  <c r="BL259" i="3"/>
  <c r="CD259" i="3"/>
  <c r="BL784" i="3"/>
  <c r="CD784" i="3"/>
  <c r="BL787" i="3"/>
  <c r="CD787" i="3"/>
  <c r="BL262" i="3"/>
  <c r="CD262" i="3"/>
  <c r="BL263" i="3"/>
  <c r="CD263" i="3"/>
  <c r="BL265" i="3"/>
  <c r="CD265" i="3"/>
  <c r="BL788" i="3"/>
  <c r="CD788" i="3"/>
  <c r="BL267" i="3"/>
  <c r="CD267" i="3"/>
  <c r="BL791" i="3"/>
  <c r="CD791" i="3"/>
  <c r="BL793" i="3"/>
  <c r="CD793" i="3"/>
  <c r="BL1719" i="3"/>
  <c r="CD1719" i="3"/>
  <c r="BL269" i="3"/>
  <c r="CD269" i="3"/>
  <c r="BL789" i="3"/>
  <c r="CD789" i="3"/>
  <c r="BL804" i="3"/>
  <c r="CD804" i="3"/>
  <c r="BL807" i="3"/>
  <c r="CD807" i="3"/>
  <c r="BL1720" i="3"/>
  <c r="CD1720" i="3"/>
  <c r="BL811" i="3"/>
  <c r="CD811" i="3"/>
  <c r="BL271" i="3"/>
  <c r="CD271" i="3"/>
  <c r="BL814" i="3"/>
  <c r="CD814" i="3"/>
  <c r="BL272" i="3"/>
  <c r="CD272" i="3"/>
  <c r="BL274" i="3"/>
  <c r="CD274" i="3"/>
  <c r="BB816" i="3"/>
  <c r="AY816" i="3"/>
  <c r="BB276" i="3"/>
  <c r="AY276" i="3"/>
  <c r="BB817" i="3"/>
  <c r="AY817" i="3"/>
  <c r="BB818" i="3"/>
  <c r="AY818" i="3"/>
  <c r="BB813" i="3"/>
  <c r="AY813" i="3"/>
  <c r="BB277" i="3"/>
  <c r="AY277" i="3"/>
  <c r="BG679" i="3"/>
  <c r="BK679" i="3"/>
  <c r="BI679" i="3" s="1"/>
  <c r="BJ679" i="3" s="1"/>
  <c r="BM679" i="3"/>
  <c r="BK680" i="3"/>
  <c r="BI680" i="3" s="1"/>
  <c r="BJ680" i="3" s="1"/>
  <c r="BM680" i="3"/>
  <c r="BG681" i="3"/>
  <c r="BK681" i="3"/>
  <c r="BI681" i="3" s="1"/>
  <c r="BJ681" i="3" s="1"/>
  <c r="BM681" i="3"/>
  <c r="BK1691" i="3"/>
  <c r="BI1691" i="3" s="1"/>
  <c r="BJ1691" i="3" s="1"/>
  <c r="BM1691" i="3"/>
  <c r="BG1692" i="3"/>
  <c r="BK1692" i="3"/>
  <c r="BI1692" i="3" s="1"/>
  <c r="BJ1692" i="3" s="1"/>
  <c r="BM1692" i="3"/>
  <c r="BK673" i="3"/>
  <c r="BI673" i="3" s="1"/>
  <c r="BJ673" i="3" s="1"/>
  <c r="BM673" i="3"/>
  <c r="BG682" i="3"/>
  <c r="BK682" i="3"/>
  <c r="BI682" i="3" s="1"/>
  <c r="BJ682" i="3" s="1"/>
  <c r="BM682" i="3"/>
  <c r="BK683" i="3"/>
  <c r="BI683" i="3" s="1"/>
  <c r="BJ683" i="3" s="1"/>
  <c r="BM683" i="3"/>
  <c r="BG684" i="3"/>
  <c r="BK684" i="3"/>
  <c r="BI684" i="3" s="1"/>
  <c r="BJ684" i="3" s="1"/>
  <c r="BM684" i="3"/>
  <c r="BK686" i="3"/>
  <c r="BI686" i="3" s="1"/>
  <c r="BJ686" i="3" s="1"/>
  <c r="BM686" i="3"/>
  <c r="BG687" i="3"/>
  <c r="BK687" i="3"/>
  <c r="BI687" i="3" s="1"/>
  <c r="BJ687" i="3" s="1"/>
  <c r="BM687" i="3"/>
  <c r="BK688" i="3"/>
  <c r="BI688" i="3" s="1"/>
  <c r="BJ688" i="3" s="1"/>
  <c r="BM688" i="3"/>
  <c r="BG689" i="3"/>
  <c r="BK689" i="3"/>
  <c r="BI689" i="3" s="1"/>
  <c r="BJ689" i="3" s="1"/>
  <c r="BM689" i="3"/>
  <c r="BK690" i="3"/>
  <c r="BI690" i="3" s="1"/>
  <c r="BJ690" i="3" s="1"/>
  <c r="BM690" i="3"/>
  <c r="BG692" i="3"/>
  <c r="BK692" i="3"/>
  <c r="BI692" i="3" s="1"/>
  <c r="BJ692" i="3" s="1"/>
  <c r="BM692" i="3"/>
  <c r="BK1693" i="3"/>
  <c r="BI1693" i="3" s="1"/>
  <c r="BJ1693" i="3" s="1"/>
  <c r="BM1693" i="3"/>
  <c r="BG694" i="3"/>
  <c r="BK694" i="3"/>
  <c r="BI694" i="3" s="1"/>
  <c r="BJ694" i="3" s="1"/>
  <c r="BM694" i="3"/>
  <c r="BK695" i="3"/>
  <c r="BI695" i="3" s="1"/>
  <c r="BJ695" i="3" s="1"/>
  <c r="BM695" i="3"/>
  <c r="BG696" i="3"/>
  <c r="BK696" i="3"/>
  <c r="BI696" i="3" s="1"/>
  <c r="BJ696" i="3" s="1"/>
  <c r="BM696" i="3"/>
  <c r="BK697" i="3"/>
  <c r="BI697" i="3" s="1"/>
  <c r="BJ697" i="3" s="1"/>
  <c r="BM697" i="3"/>
  <c r="BG698" i="3"/>
  <c r="BK698" i="3"/>
  <c r="BI698" i="3" s="1"/>
  <c r="BJ698" i="3" s="1"/>
  <c r="BM698" i="3"/>
  <c r="BK699" i="3"/>
  <c r="BI699" i="3" s="1"/>
  <c r="BJ699" i="3" s="1"/>
  <c r="BM699" i="3"/>
  <c r="BG700" i="3"/>
  <c r="BK700" i="3"/>
  <c r="BI700" i="3" s="1"/>
  <c r="BJ700" i="3" s="1"/>
  <c r="BM700" i="3"/>
  <c r="BK170" i="3"/>
  <c r="BI170" i="3" s="1"/>
  <c r="BJ170" i="3" s="1"/>
  <c r="BM170" i="3"/>
  <c r="BG171" i="3"/>
  <c r="BK171" i="3"/>
  <c r="BI171" i="3" s="1"/>
  <c r="BJ171" i="3" s="1"/>
  <c r="BM171" i="3"/>
  <c r="BK172" i="3"/>
  <c r="BI172" i="3" s="1"/>
  <c r="BJ172" i="3" s="1"/>
  <c r="BM172" i="3"/>
  <c r="BG693" i="3"/>
  <c r="BK693" i="3"/>
  <c r="BI693" i="3" s="1"/>
  <c r="BJ693" i="3" s="1"/>
  <c r="BM693" i="3"/>
  <c r="BK1694" i="3"/>
  <c r="BI1694" i="3" s="1"/>
  <c r="BJ1694" i="3" s="1"/>
  <c r="BM1694" i="3"/>
  <c r="BG1695" i="3"/>
  <c r="BK1695" i="3"/>
  <c r="BI1695" i="3" s="1"/>
  <c r="BJ1695" i="3" s="1"/>
  <c r="BM1695" i="3"/>
  <c r="BK702" i="3"/>
  <c r="BI702" i="3" s="1"/>
  <c r="BJ702" i="3" s="1"/>
  <c r="BM702" i="3"/>
  <c r="BH703" i="3"/>
  <c r="BL703" i="3"/>
  <c r="BF173" i="3"/>
  <c r="BH173" i="3"/>
  <c r="BL173" i="3"/>
  <c r="BH1696" i="3"/>
  <c r="BL1696" i="3"/>
  <c r="BF704" i="3"/>
  <c r="BH704" i="3"/>
  <c r="BL704" i="3"/>
  <c r="BH705" i="3"/>
  <c r="BL705" i="3"/>
  <c r="BF174" i="3"/>
  <c r="BH174" i="3"/>
  <c r="BL174" i="3"/>
  <c r="BG701" i="3"/>
  <c r="BK701" i="3"/>
  <c r="BI701" i="3" s="1"/>
  <c r="BJ701" i="3" s="1"/>
  <c r="BM701" i="3"/>
  <c r="BF1680" i="3"/>
  <c r="BH1680" i="3"/>
  <c r="BL1680" i="3"/>
  <c r="BF176" i="3"/>
  <c r="BH176" i="3"/>
  <c r="BL176" i="3"/>
  <c r="BF708" i="3"/>
  <c r="BH708" i="3"/>
  <c r="BL708" i="3"/>
  <c r="BF709" i="3"/>
  <c r="BH709" i="3"/>
  <c r="BL709" i="3"/>
  <c r="BG177" i="3"/>
  <c r="BK177" i="3"/>
  <c r="BI177" i="3" s="1"/>
  <c r="BJ177" i="3" s="1"/>
  <c r="BM177" i="3"/>
  <c r="BG710" i="3"/>
  <c r="BK710" i="3"/>
  <c r="BI710" i="3" s="1"/>
  <c r="BJ710" i="3" s="1"/>
  <c r="BM710" i="3"/>
  <c r="BF65" i="3"/>
  <c r="BH65" i="3"/>
  <c r="BL65" i="3"/>
  <c r="BF1903" i="3"/>
  <c r="BH1903" i="3"/>
  <c r="BL1903" i="3"/>
  <c r="BG178" i="3"/>
  <c r="BK178" i="3"/>
  <c r="BI178" i="3" s="1"/>
  <c r="BJ178" i="3" s="1"/>
  <c r="BM178" i="3"/>
  <c r="BH1698" i="3"/>
  <c r="BL1698" i="3"/>
  <c r="BF711" i="3"/>
  <c r="BH711" i="3"/>
  <c r="BL711" i="3"/>
  <c r="BH706" i="3"/>
  <c r="BL706" i="3"/>
  <c r="BF713" i="3"/>
  <c r="BH713" i="3"/>
  <c r="BL713" i="3"/>
  <c r="BH714" i="3"/>
  <c r="BL714" i="3"/>
  <c r="BF715" i="3"/>
  <c r="BH715" i="3"/>
  <c r="BL715" i="3"/>
  <c r="BH1699" i="3"/>
  <c r="BL1699" i="3"/>
  <c r="BF1700" i="3"/>
  <c r="BH1700" i="3"/>
  <c r="BL1700" i="3"/>
  <c r="BH179" i="3"/>
  <c r="BL179" i="3"/>
  <c r="BF716" i="3"/>
  <c r="BH716" i="3"/>
  <c r="BL716" i="3"/>
  <c r="BH717" i="3"/>
  <c r="BL717" i="3"/>
  <c r="BG718" i="3"/>
  <c r="BK718" i="3"/>
  <c r="BI718" i="3" s="1"/>
  <c r="BJ718" i="3" s="1"/>
  <c r="BM718" i="3"/>
  <c r="BF719" i="3"/>
  <c r="BH719" i="3"/>
  <c r="BL719" i="3"/>
  <c r="BG712" i="3"/>
  <c r="BK712" i="3"/>
  <c r="BI712" i="3" s="1"/>
  <c r="BJ712" i="3" s="1"/>
  <c r="BM712" i="3"/>
  <c r="BG1701" i="3"/>
  <c r="BK1701" i="3"/>
  <c r="BI1701" i="3" s="1"/>
  <c r="BJ1701" i="3" s="1"/>
  <c r="BM1701" i="3"/>
  <c r="BG721" i="3"/>
  <c r="BK721" i="3"/>
  <c r="BI721" i="3" s="1"/>
  <c r="BJ721" i="3" s="1"/>
  <c r="BM721" i="3"/>
  <c r="BG1702" i="3"/>
  <c r="BK1702" i="3"/>
  <c r="BI1702" i="3" s="1"/>
  <c r="BJ1702" i="3" s="1"/>
  <c r="BM1702" i="3"/>
  <c r="BG180" i="3"/>
  <c r="BK180" i="3"/>
  <c r="BI180" i="3" s="1"/>
  <c r="BJ180" i="3" s="1"/>
  <c r="BM180" i="3"/>
  <c r="BG1703" i="3"/>
  <c r="BK1703" i="3"/>
  <c r="BI1703" i="3" s="1"/>
  <c r="BJ1703" i="3" s="1"/>
  <c r="BM1703" i="3"/>
  <c r="BG181" i="3"/>
  <c r="BK181" i="3"/>
  <c r="BI181" i="3" s="1"/>
  <c r="BJ181" i="3" s="1"/>
  <c r="BM181" i="3"/>
  <c r="BG2085" i="3"/>
  <c r="BK2085" i="3"/>
  <c r="BI2085" i="3" s="1"/>
  <c r="BJ2085" i="3" s="1"/>
  <c r="BM2085" i="3"/>
  <c r="BG722" i="3"/>
  <c r="BK722" i="3"/>
  <c r="BI722" i="3" s="1"/>
  <c r="BJ722" i="3" s="1"/>
  <c r="BM722" i="3"/>
  <c r="BG182" i="3"/>
  <c r="BK182" i="3"/>
  <c r="BI182" i="3" s="1"/>
  <c r="BJ182" i="3" s="1"/>
  <c r="BM182" i="3"/>
  <c r="BG729" i="3"/>
  <c r="BK729" i="3"/>
  <c r="BI729" i="3" s="1"/>
  <c r="BJ729" i="3" s="1"/>
  <c r="BM729" i="3"/>
  <c r="BG720" i="3"/>
  <c r="BK720" i="3"/>
  <c r="BI720" i="3" s="1"/>
  <c r="BJ720" i="3" s="1"/>
  <c r="BM720" i="3"/>
  <c r="BG499" i="3"/>
  <c r="BK499" i="3"/>
  <c r="BI499" i="3" s="1"/>
  <c r="BJ499" i="3" s="1"/>
  <c r="BM499" i="3"/>
  <c r="BG731" i="3"/>
  <c r="BK731" i="3"/>
  <c r="BI731" i="3" s="1"/>
  <c r="BJ731" i="3" s="1"/>
  <c r="BM731" i="3"/>
  <c r="BG732" i="3"/>
  <c r="BK732" i="3"/>
  <c r="BI732" i="3" s="1"/>
  <c r="BJ732" i="3" s="1"/>
  <c r="BM732" i="3"/>
  <c r="BG1704" i="3"/>
  <c r="BK1704" i="3"/>
  <c r="BI1704" i="3" s="1"/>
  <c r="BJ1704" i="3" s="1"/>
  <c r="BM1704" i="3"/>
  <c r="BF733" i="3"/>
  <c r="BH733" i="3"/>
  <c r="BL733" i="3"/>
  <c r="BF734" i="3"/>
  <c r="BH734" i="3"/>
  <c r="BL734" i="3"/>
  <c r="BF735" i="3"/>
  <c r="BH735" i="3"/>
  <c r="BL735" i="3"/>
  <c r="BF736" i="3"/>
  <c r="BH736" i="3"/>
  <c r="BL736" i="3"/>
  <c r="BF737" i="3"/>
  <c r="BH737" i="3"/>
  <c r="BL737" i="3"/>
  <c r="BK183" i="3"/>
  <c r="BI183" i="3" s="1"/>
  <c r="BJ183" i="3" s="1"/>
  <c r="BM183" i="3"/>
  <c r="BF730" i="3"/>
  <c r="BH730" i="3"/>
  <c r="BL730" i="3"/>
  <c r="BH739" i="3"/>
  <c r="BL739" i="3"/>
  <c r="BF740" i="3"/>
  <c r="BH740" i="3"/>
  <c r="BL740" i="3"/>
  <c r="BG1705" i="3"/>
  <c r="BK1705" i="3"/>
  <c r="BI1705" i="3" s="1"/>
  <c r="BJ1705" i="3" s="1"/>
  <c r="BM1705" i="3"/>
  <c r="BG741" i="3"/>
  <c r="BK741" i="3"/>
  <c r="BI741" i="3" s="1"/>
  <c r="BJ741" i="3" s="1"/>
  <c r="BM741" i="3"/>
  <c r="BG1706" i="3"/>
  <c r="BK1706" i="3"/>
  <c r="BI1706" i="3" s="1"/>
  <c r="BJ1706" i="3" s="1"/>
  <c r="BM1706" i="3"/>
  <c r="BG1707" i="3"/>
  <c r="BK1707" i="3"/>
  <c r="BI1707" i="3" s="1"/>
  <c r="BJ1707" i="3" s="1"/>
  <c r="BM1707" i="3"/>
  <c r="BG742" i="3"/>
  <c r="BK742" i="3"/>
  <c r="BI742" i="3" s="1"/>
  <c r="BJ742" i="3" s="1"/>
  <c r="BM742" i="3"/>
  <c r="BG184" i="3"/>
  <c r="BK184" i="3"/>
  <c r="BI184" i="3" s="1"/>
  <c r="BJ184" i="3" s="1"/>
  <c r="BM184" i="3"/>
  <c r="BG185" i="3"/>
  <c r="BK185" i="3"/>
  <c r="BI185" i="3" s="1"/>
  <c r="BJ185" i="3" s="1"/>
  <c r="BM185" i="3"/>
  <c r="BF186" i="3"/>
  <c r="BH186" i="3"/>
  <c r="BL186" i="3"/>
  <c r="BK738" i="3"/>
  <c r="BI738" i="3" s="1"/>
  <c r="BJ738" i="3" s="1"/>
  <c r="BM738" i="3"/>
  <c r="BF66" i="3"/>
  <c r="BH66" i="3"/>
  <c r="BL66" i="3"/>
  <c r="BH744" i="3"/>
  <c r="BL744" i="3"/>
  <c r="BG1708" i="3"/>
  <c r="BK1708" i="3"/>
  <c r="BI1708" i="3" s="1"/>
  <c r="BJ1708" i="3" s="1"/>
  <c r="BM1708" i="3"/>
  <c r="BF187" i="3"/>
  <c r="BH187" i="3"/>
  <c r="BL187" i="3"/>
  <c r="BG188" i="3"/>
  <c r="BK188" i="3"/>
  <c r="BI188" i="3" s="1"/>
  <c r="BJ188" i="3" s="1"/>
  <c r="BM188" i="3"/>
  <c r="BG745" i="3"/>
  <c r="BK745" i="3"/>
  <c r="BI745" i="3" s="1"/>
  <c r="BJ745" i="3" s="1"/>
  <c r="BM745" i="3"/>
  <c r="BG1904" i="3"/>
  <c r="BK1904" i="3"/>
  <c r="BI1904" i="3" s="1"/>
  <c r="BJ1904" i="3" s="1"/>
  <c r="BM1904" i="3"/>
  <c r="BG1709" i="3"/>
  <c r="BK1709" i="3"/>
  <c r="BI1709" i="3" s="1"/>
  <c r="BJ1709" i="3" s="1"/>
  <c r="BM1709" i="3"/>
  <c r="BG746" i="3"/>
  <c r="BK746" i="3"/>
  <c r="BI746" i="3" s="1"/>
  <c r="BJ746" i="3" s="1"/>
  <c r="BM746" i="3"/>
  <c r="BG747" i="3"/>
  <c r="BK747" i="3"/>
  <c r="BI747" i="3" s="1"/>
  <c r="BJ747" i="3" s="1"/>
  <c r="BM747" i="3"/>
  <c r="BF1710" i="3"/>
  <c r="BH1710" i="3"/>
  <c r="BL1710" i="3"/>
  <c r="BH1711" i="3"/>
  <c r="BL1711" i="3"/>
  <c r="BF749" i="3"/>
  <c r="BH749" i="3"/>
  <c r="BL749" i="3"/>
  <c r="BH189" i="3"/>
  <c r="BL189" i="3"/>
  <c r="BF190" i="3"/>
  <c r="BH190" i="3"/>
  <c r="BL190" i="3"/>
  <c r="BH191" i="3"/>
  <c r="BL191" i="3"/>
  <c r="BK192" i="3"/>
  <c r="BI192" i="3" s="1"/>
  <c r="BJ192" i="3" s="1"/>
  <c r="BM192" i="3"/>
  <c r="BG193" i="3"/>
  <c r="BK193" i="3"/>
  <c r="BI193" i="3" s="1"/>
  <c r="BJ193" i="3" s="1"/>
  <c r="BM193" i="3"/>
  <c r="BK750" i="3"/>
  <c r="BI750" i="3" s="1"/>
  <c r="BJ750" i="3" s="1"/>
  <c r="BM750" i="3"/>
  <c r="BG751" i="3"/>
  <c r="BK751" i="3"/>
  <c r="BI751" i="3" s="1"/>
  <c r="BJ751" i="3" s="1"/>
  <c r="BM751" i="3"/>
  <c r="BK748" i="3"/>
  <c r="BI748" i="3" s="1"/>
  <c r="BJ748" i="3" s="1"/>
  <c r="BM748" i="3"/>
  <c r="CD748" i="3"/>
  <c r="BL194" i="3"/>
  <c r="CD194" i="3"/>
  <c r="BL500" i="3"/>
  <c r="CD500" i="3"/>
  <c r="BL755" i="3"/>
  <c r="CD755" i="3"/>
  <c r="BL1712" i="3"/>
  <c r="CD1712" i="3"/>
  <c r="BN757" i="3"/>
  <c r="BL757" i="3"/>
  <c r="BH757" i="3"/>
  <c r="BF757" i="3"/>
  <c r="BM757" i="3"/>
  <c r="BN752" i="3"/>
  <c r="BL752" i="3"/>
  <c r="BH752" i="3"/>
  <c r="BM752" i="3"/>
  <c r="BL207" i="3"/>
  <c r="CD207" i="3"/>
  <c r="BL760" i="3"/>
  <c r="CD760" i="3"/>
  <c r="BL208" i="3"/>
  <c r="CD208" i="3"/>
  <c r="BL227" i="3"/>
  <c r="CD227" i="3"/>
  <c r="BL229" i="3"/>
  <c r="CD229" i="3"/>
  <c r="BL758" i="3"/>
  <c r="CD758" i="3"/>
  <c r="BL769" i="3"/>
  <c r="CD769" i="3"/>
  <c r="BL770" i="3"/>
  <c r="CD770" i="3"/>
  <c r="BL771" i="3"/>
  <c r="CD771" i="3"/>
  <c r="BL772" i="3"/>
  <c r="CD772" i="3"/>
  <c r="BL235" i="3"/>
  <c r="CD235" i="3"/>
  <c r="BL1697" i="3"/>
  <c r="CD1697" i="3"/>
  <c r="BL1714" i="3"/>
  <c r="CD1714" i="3"/>
  <c r="BL236" i="3"/>
  <c r="CD236" i="3"/>
  <c r="BL239" i="3"/>
  <c r="CD239" i="3"/>
  <c r="BL241" i="3"/>
  <c r="CD241" i="3"/>
  <c r="BL1716" i="3"/>
  <c r="CD1716" i="3"/>
  <c r="BL243" i="3"/>
  <c r="CD243" i="3"/>
  <c r="BL245" i="3"/>
  <c r="CD245" i="3"/>
  <c r="BL247" i="3"/>
  <c r="CD247" i="3"/>
  <c r="BL780" i="3"/>
  <c r="CD780" i="3"/>
  <c r="BL781" i="3"/>
  <c r="CD781" i="3"/>
  <c r="BL779" i="3"/>
  <c r="CD779" i="3"/>
  <c r="BL253" i="3"/>
  <c r="CD253" i="3"/>
  <c r="BL255" i="3"/>
  <c r="CD255" i="3"/>
  <c r="BL257" i="3"/>
  <c r="CD257" i="3"/>
  <c r="BL258" i="3"/>
  <c r="CD258" i="3"/>
  <c r="BL260" i="3"/>
  <c r="CD260" i="3"/>
  <c r="BL261" i="3"/>
  <c r="CD261" i="3"/>
  <c r="BL501" i="3"/>
  <c r="CD501" i="3"/>
  <c r="BL1905" i="3"/>
  <c r="CD1905" i="3"/>
  <c r="BL264" i="3"/>
  <c r="CD264" i="3"/>
  <c r="BL266" i="3"/>
  <c r="CD266" i="3"/>
  <c r="BL786" i="3"/>
  <c r="CD786" i="3"/>
  <c r="BL1718" i="3"/>
  <c r="CD1718" i="3"/>
  <c r="BL792" i="3"/>
  <c r="CD792" i="3"/>
  <c r="BL268" i="3"/>
  <c r="CD268" i="3"/>
  <c r="BL794" i="3"/>
  <c r="CD794" i="3"/>
  <c r="BL270" i="3"/>
  <c r="CD270" i="3"/>
  <c r="BL803" i="3"/>
  <c r="CD803" i="3"/>
  <c r="BL806" i="3"/>
  <c r="CD806" i="3"/>
  <c r="BL810" i="3"/>
  <c r="CD810" i="3"/>
  <c r="BL502" i="3"/>
  <c r="CD502" i="3"/>
  <c r="BL812" i="3"/>
  <c r="CD812" i="3"/>
  <c r="BL795" i="3"/>
  <c r="CD795" i="3"/>
  <c r="BL815" i="3"/>
  <c r="CD815" i="3"/>
  <c r="BL273" i="3"/>
  <c r="CD273" i="3"/>
  <c r="BL275" i="3"/>
  <c r="CD275" i="3"/>
  <c r="BB1721" i="3"/>
  <c r="AY1721" i="3"/>
  <c r="BB820" i="3"/>
  <c r="AY820" i="3"/>
  <c r="BB1906" i="3"/>
  <c r="AY1906" i="3"/>
  <c r="BB278" i="3"/>
  <c r="AY278" i="3"/>
  <c r="BB279" i="3"/>
  <c r="AY279" i="3"/>
  <c r="BB280" i="3"/>
  <c r="AY280" i="3"/>
  <c r="BB821" i="3"/>
  <c r="AY821" i="3"/>
  <c r="BB281" i="3"/>
  <c r="AY281" i="3"/>
  <c r="BB827" i="3"/>
  <c r="AY827" i="3"/>
  <c r="BB819" i="3"/>
  <c r="AY819" i="3"/>
  <c r="BB282" i="3"/>
  <c r="AY282" i="3"/>
  <c r="BB283" i="3"/>
  <c r="AY283" i="3"/>
  <c r="BB830" i="3"/>
  <c r="AY830" i="3"/>
  <c r="BB1722" i="3"/>
  <c r="AY1722" i="3"/>
  <c r="BB284" i="3"/>
  <c r="AY284" i="3"/>
  <c r="BB831" i="3"/>
  <c r="AY831" i="3"/>
  <c r="BB285" i="3"/>
  <c r="AY285" i="3"/>
  <c r="BB286" i="3"/>
  <c r="AY286" i="3"/>
  <c r="BB832" i="3"/>
  <c r="AY832" i="3"/>
  <c r="BB287" i="3"/>
  <c r="AY287" i="3"/>
  <c r="BB829" i="3"/>
  <c r="AY829" i="3"/>
  <c r="BB290" i="3"/>
  <c r="AY290" i="3"/>
  <c r="BB291" i="3"/>
  <c r="AY291" i="3"/>
  <c r="BB834" i="3"/>
  <c r="AY834" i="3"/>
  <c r="BB292" i="3"/>
  <c r="AY292" i="3"/>
  <c r="BB293" i="3"/>
  <c r="AY293" i="3"/>
  <c r="BB294" i="3"/>
  <c r="AY294" i="3"/>
  <c r="BB295" i="3"/>
  <c r="AY295" i="3"/>
  <c r="BB296" i="3"/>
  <c r="AY296" i="3"/>
  <c r="BB297" i="3"/>
  <c r="AY297" i="3"/>
  <c r="BB1723" i="3"/>
  <c r="AY1723" i="3"/>
  <c r="BB833" i="3"/>
  <c r="AY833" i="3"/>
  <c r="BG753" i="3"/>
  <c r="BK753" i="3"/>
  <c r="BI753" i="3" s="1"/>
  <c r="BJ753" i="3" s="1"/>
  <c r="BM753" i="3"/>
  <c r="BK194" i="3"/>
  <c r="BI194" i="3" s="1"/>
  <c r="BJ194" i="3" s="1"/>
  <c r="BM194" i="3"/>
  <c r="BG205" i="3"/>
  <c r="BK205" i="3"/>
  <c r="BI205" i="3" s="1"/>
  <c r="BJ205" i="3" s="1"/>
  <c r="BM205" i="3"/>
  <c r="BK500" i="3"/>
  <c r="BI500" i="3" s="1"/>
  <c r="BJ500" i="3" s="1"/>
  <c r="BM500" i="3"/>
  <c r="BG754" i="3"/>
  <c r="BK754" i="3"/>
  <c r="BI754" i="3" s="1"/>
  <c r="BJ754" i="3" s="1"/>
  <c r="BM754" i="3"/>
  <c r="BK755" i="3"/>
  <c r="BI755" i="3" s="1"/>
  <c r="BJ755" i="3" s="1"/>
  <c r="BM755" i="3"/>
  <c r="BG206" i="3"/>
  <c r="BK206" i="3"/>
  <c r="BI206" i="3" s="1"/>
  <c r="BJ206" i="3" s="1"/>
  <c r="BM206" i="3"/>
  <c r="BK1712" i="3"/>
  <c r="BI1712" i="3" s="1"/>
  <c r="BJ1712" i="3" s="1"/>
  <c r="BM1712" i="3"/>
  <c r="BG756" i="3"/>
  <c r="BK756" i="3"/>
  <c r="BI756" i="3" s="1"/>
  <c r="BJ756" i="3" s="1"/>
  <c r="BM756" i="3"/>
  <c r="BK207" i="3"/>
  <c r="BI207" i="3" s="1"/>
  <c r="BJ207" i="3" s="1"/>
  <c r="BM207" i="3"/>
  <c r="BG759" i="3"/>
  <c r="BK759" i="3"/>
  <c r="BI759" i="3" s="1"/>
  <c r="BJ759" i="3" s="1"/>
  <c r="BM759" i="3"/>
  <c r="BK760" i="3"/>
  <c r="BI760" i="3" s="1"/>
  <c r="BJ760" i="3" s="1"/>
  <c r="BM760" i="3"/>
  <c r="BG764" i="3"/>
  <c r="BK764" i="3"/>
  <c r="BI764" i="3" s="1"/>
  <c r="BJ764" i="3" s="1"/>
  <c r="BM764" i="3"/>
  <c r="BK208" i="3"/>
  <c r="BI208" i="3" s="1"/>
  <c r="BJ208" i="3" s="1"/>
  <c r="BM208" i="3"/>
  <c r="BG209" i="3"/>
  <c r="BK209" i="3"/>
  <c r="BI209" i="3" s="1"/>
  <c r="BJ209" i="3" s="1"/>
  <c r="BM209" i="3"/>
  <c r="BK227" i="3"/>
  <c r="BI227" i="3" s="1"/>
  <c r="BJ227" i="3" s="1"/>
  <c r="BM227" i="3"/>
  <c r="BG228" i="3"/>
  <c r="BK228" i="3"/>
  <c r="BI228" i="3" s="1"/>
  <c r="BJ228" i="3" s="1"/>
  <c r="BM228" i="3"/>
  <c r="BK229" i="3"/>
  <c r="BI229" i="3" s="1"/>
  <c r="BJ229" i="3" s="1"/>
  <c r="BM229" i="3"/>
  <c r="BG230" i="3"/>
  <c r="BK230" i="3"/>
  <c r="BI230" i="3" s="1"/>
  <c r="BJ230" i="3" s="1"/>
  <c r="BM230" i="3"/>
  <c r="BK758" i="3"/>
  <c r="BI758" i="3" s="1"/>
  <c r="BJ758" i="3" s="1"/>
  <c r="BM758" i="3"/>
  <c r="BG231" i="3"/>
  <c r="BK231" i="3"/>
  <c r="BI231" i="3" s="1"/>
  <c r="BJ231" i="3" s="1"/>
  <c r="BM231" i="3"/>
  <c r="BK769" i="3"/>
  <c r="BI769" i="3" s="1"/>
  <c r="BJ769" i="3" s="1"/>
  <c r="BM769" i="3"/>
  <c r="BG232" i="3"/>
  <c r="BK232" i="3"/>
  <c r="BI232" i="3" s="1"/>
  <c r="BJ232" i="3" s="1"/>
  <c r="BM232" i="3"/>
  <c r="BK770" i="3"/>
  <c r="BI770" i="3" s="1"/>
  <c r="BJ770" i="3" s="1"/>
  <c r="BM770" i="3"/>
  <c r="BG233" i="3"/>
  <c r="BK233" i="3"/>
  <c r="BI233" i="3" s="1"/>
  <c r="BJ233" i="3" s="1"/>
  <c r="BM233" i="3"/>
  <c r="BK771" i="3"/>
  <c r="BI771" i="3" s="1"/>
  <c r="BJ771" i="3" s="1"/>
  <c r="BM771" i="3"/>
  <c r="BG1713" i="3"/>
  <c r="BK1713" i="3"/>
  <c r="BI1713" i="3" s="1"/>
  <c r="BJ1713" i="3" s="1"/>
  <c r="BM1713" i="3"/>
  <c r="BK772" i="3"/>
  <c r="BI772" i="3" s="1"/>
  <c r="BJ772" i="3" s="1"/>
  <c r="BM772" i="3"/>
  <c r="BG234" i="3"/>
  <c r="BK234" i="3"/>
  <c r="BI234" i="3" s="1"/>
  <c r="BJ234" i="3" s="1"/>
  <c r="BM234" i="3"/>
  <c r="BK235" i="3"/>
  <c r="BI235" i="3" s="1"/>
  <c r="BJ235" i="3" s="1"/>
  <c r="BM235" i="3"/>
  <c r="BG767" i="3"/>
  <c r="BK767" i="3"/>
  <c r="BI767" i="3" s="1"/>
  <c r="BJ767" i="3" s="1"/>
  <c r="BM767" i="3"/>
  <c r="BK1697" i="3"/>
  <c r="BI1697" i="3" s="1"/>
  <c r="BJ1697" i="3" s="1"/>
  <c r="BM1697" i="3"/>
  <c r="BG778" i="3"/>
  <c r="BK778" i="3"/>
  <c r="BI778" i="3" s="1"/>
  <c r="BJ778" i="3" s="1"/>
  <c r="BM778" i="3"/>
  <c r="BK1714" i="3"/>
  <c r="BI1714" i="3" s="1"/>
  <c r="BJ1714" i="3" s="1"/>
  <c r="BM1714" i="3"/>
  <c r="BG1715" i="3"/>
  <c r="BK1715" i="3"/>
  <c r="BI1715" i="3" s="1"/>
  <c r="BJ1715" i="3" s="1"/>
  <c r="BM1715" i="3"/>
  <c r="BK236" i="3"/>
  <c r="BI236" i="3" s="1"/>
  <c r="BJ236" i="3" s="1"/>
  <c r="BM236" i="3"/>
  <c r="BG238" i="3"/>
  <c r="BK238" i="3"/>
  <c r="BI238" i="3" s="1"/>
  <c r="BJ238" i="3" s="1"/>
  <c r="BM238" i="3"/>
  <c r="BK239" i="3"/>
  <c r="BI239" i="3" s="1"/>
  <c r="BJ239" i="3" s="1"/>
  <c r="BM239" i="3"/>
  <c r="BG240" i="3"/>
  <c r="BK240" i="3"/>
  <c r="BI240" i="3" s="1"/>
  <c r="BJ240" i="3" s="1"/>
  <c r="BM240" i="3"/>
  <c r="BK241" i="3"/>
  <c r="BI241" i="3" s="1"/>
  <c r="BJ241" i="3" s="1"/>
  <c r="BM241" i="3"/>
  <c r="BG242" i="3"/>
  <c r="BK242" i="3"/>
  <c r="BI242" i="3" s="1"/>
  <c r="BJ242" i="3" s="1"/>
  <c r="BM242" i="3"/>
  <c r="BK1716" i="3"/>
  <c r="BI1716" i="3" s="1"/>
  <c r="BJ1716" i="3" s="1"/>
  <c r="BM1716" i="3"/>
  <c r="BG774" i="3"/>
  <c r="BK774" i="3"/>
  <c r="BI774" i="3" s="1"/>
  <c r="BJ774" i="3" s="1"/>
  <c r="BM774" i="3"/>
  <c r="BK243" i="3"/>
  <c r="BI243" i="3" s="1"/>
  <c r="BJ243" i="3" s="1"/>
  <c r="BM243" i="3"/>
  <c r="BG244" i="3"/>
  <c r="BK244" i="3"/>
  <c r="BI244" i="3" s="1"/>
  <c r="BJ244" i="3" s="1"/>
  <c r="BM244" i="3"/>
  <c r="BK245" i="3"/>
  <c r="BI245" i="3" s="1"/>
  <c r="BJ245" i="3" s="1"/>
  <c r="BM245" i="3"/>
  <c r="BG246" i="3"/>
  <c r="BK246" i="3"/>
  <c r="BI246" i="3" s="1"/>
  <c r="BJ246" i="3" s="1"/>
  <c r="BM246" i="3"/>
  <c r="BK247" i="3"/>
  <c r="BI247" i="3" s="1"/>
  <c r="BJ247" i="3" s="1"/>
  <c r="BM247" i="3"/>
  <c r="BG251" i="3"/>
  <c r="BK251" i="3"/>
  <c r="BI251" i="3" s="1"/>
  <c r="BJ251" i="3" s="1"/>
  <c r="BM251" i="3"/>
  <c r="BK780" i="3"/>
  <c r="BI780" i="3" s="1"/>
  <c r="BJ780" i="3" s="1"/>
  <c r="BM780" i="3"/>
  <c r="BG1717" i="3"/>
  <c r="BK1717" i="3"/>
  <c r="BI1717" i="3" s="1"/>
  <c r="BJ1717" i="3" s="1"/>
  <c r="BM1717" i="3"/>
  <c r="BK781" i="3"/>
  <c r="BI781" i="3" s="1"/>
  <c r="BJ781" i="3" s="1"/>
  <c r="BM781" i="3"/>
  <c r="BG782" i="3"/>
  <c r="BK782" i="3"/>
  <c r="BI782" i="3" s="1"/>
  <c r="BJ782" i="3" s="1"/>
  <c r="BM782" i="3"/>
  <c r="BK779" i="3"/>
  <c r="BI779" i="3" s="1"/>
  <c r="BJ779" i="3" s="1"/>
  <c r="BM779" i="3"/>
  <c r="BG252" i="3"/>
  <c r="BK252" i="3"/>
  <c r="BI252" i="3" s="1"/>
  <c r="BJ252" i="3" s="1"/>
  <c r="BM252" i="3"/>
  <c r="BK253" i="3"/>
  <c r="BI253" i="3" s="1"/>
  <c r="BJ253" i="3" s="1"/>
  <c r="BM253" i="3"/>
  <c r="BG254" i="3"/>
  <c r="BK254" i="3"/>
  <c r="BI254" i="3" s="1"/>
  <c r="BJ254" i="3" s="1"/>
  <c r="BM254" i="3"/>
  <c r="BK255" i="3"/>
  <c r="BI255" i="3" s="1"/>
  <c r="BJ255" i="3" s="1"/>
  <c r="BM255" i="3"/>
  <c r="BG256" i="3"/>
  <c r="BK256" i="3"/>
  <c r="BI256" i="3" s="1"/>
  <c r="BJ256" i="3" s="1"/>
  <c r="BM256" i="3"/>
  <c r="BK257" i="3"/>
  <c r="BI257" i="3" s="1"/>
  <c r="BJ257" i="3" s="1"/>
  <c r="BM257" i="3"/>
  <c r="BG785" i="3"/>
  <c r="BK785" i="3"/>
  <c r="BI785" i="3" s="1"/>
  <c r="BJ785" i="3" s="1"/>
  <c r="BM785" i="3"/>
  <c r="BK258" i="3"/>
  <c r="BI258" i="3" s="1"/>
  <c r="BJ258" i="3" s="1"/>
  <c r="BM258" i="3"/>
  <c r="BG259" i="3"/>
  <c r="BK259" i="3"/>
  <c r="BI259" i="3" s="1"/>
  <c r="BJ259" i="3" s="1"/>
  <c r="BM259" i="3"/>
  <c r="BK260" i="3"/>
  <c r="BI260" i="3" s="1"/>
  <c r="BJ260" i="3" s="1"/>
  <c r="BM260" i="3"/>
  <c r="BG784" i="3"/>
  <c r="BK784" i="3"/>
  <c r="BI784" i="3" s="1"/>
  <c r="BJ784" i="3" s="1"/>
  <c r="BM784" i="3"/>
  <c r="BK261" i="3"/>
  <c r="BI261" i="3" s="1"/>
  <c r="BJ261" i="3" s="1"/>
  <c r="BM261" i="3"/>
  <c r="BG787" i="3"/>
  <c r="BK787" i="3"/>
  <c r="BI787" i="3" s="1"/>
  <c r="BJ787" i="3" s="1"/>
  <c r="BM787" i="3"/>
  <c r="BK501" i="3"/>
  <c r="BI501" i="3" s="1"/>
  <c r="BJ501" i="3" s="1"/>
  <c r="BM501" i="3"/>
  <c r="BG262" i="3"/>
  <c r="BK262" i="3"/>
  <c r="BI262" i="3" s="1"/>
  <c r="BJ262" i="3" s="1"/>
  <c r="BM262" i="3"/>
  <c r="BK1905" i="3"/>
  <c r="BI1905" i="3" s="1"/>
  <c r="BJ1905" i="3" s="1"/>
  <c r="BM1905" i="3"/>
  <c r="BG263" i="3"/>
  <c r="BK263" i="3"/>
  <c r="BI263" i="3" s="1"/>
  <c r="BJ263" i="3" s="1"/>
  <c r="BM263" i="3"/>
  <c r="BK264" i="3"/>
  <c r="BI264" i="3" s="1"/>
  <c r="BJ264" i="3" s="1"/>
  <c r="BM264" i="3"/>
  <c r="BG265" i="3"/>
  <c r="BK265" i="3"/>
  <c r="BI265" i="3" s="1"/>
  <c r="BJ265" i="3" s="1"/>
  <c r="BM265" i="3"/>
  <c r="BK266" i="3"/>
  <c r="BI266" i="3" s="1"/>
  <c r="BJ266" i="3" s="1"/>
  <c r="BM266" i="3"/>
  <c r="BG788" i="3"/>
  <c r="BK788" i="3"/>
  <c r="BI788" i="3" s="1"/>
  <c r="BJ788" i="3" s="1"/>
  <c r="BM788" i="3"/>
  <c r="BK786" i="3"/>
  <c r="BI786" i="3" s="1"/>
  <c r="BJ786" i="3" s="1"/>
  <c r="BM786" i="3"/>
  <c r="BG267" i="3"/>
  <c r="BK267" i="3"/>
  <c r="BI267" i="3" s="1"/>
  <c r="BJ267" i="3" s="1"/>
  <c r="BM267" i="3"/>
  <c r="BK1718" i="3"/>
  <c r="BI1718" i="3" s="1"/>
  <c r="BJ1718" i="3" s="1"/>
  <c r="BM1718" i="3"/>
  <c r="BG791" i="3"/>
  <c r="BK791" i="3"/>
  <c r="BI791" i="3" s="1"/>
  <c r="BJ791" i="3" s="1"/>
  <c r="BM791" i="3"/>
  <c r="BK792" i="3"/>
  <c r="BI792" i="3" s="1"/>
  <c r="BJ792" i="3" s="1"/>
  <c r="BM792" i="3"/>
  <c r="BG793" i="3"/>
  <c r="BK793" i="3"/>
  <c r="BI793" i="3" s="1"/>
  <c r="BJ793" i="3" s="1"/>
  <c r="BM793" i="3"/>
  <c r="BK268" i="3"/>
  <c r="BI268" i="3" s="1"/>
  <c r="BJ268" i="3" s="1"/>
  <c r="BM268" i="3"/>
  <c r="BG1719" i="3"/>
  <c r="BK1719" i="3"/>
  <c r="BI1719" i="3" s="1"/>
  <c r="BJ1719" i="3" s="1"/>
  <c r="BM1719" i="3"/>
  <c r="BK794" i="3"/>
  <c r="BI794" i="3" s="1"/>
  <c r="BJ794" i="3" s="1"/>
  <c r="BM794" i="3"/>
  <c r="BG269" i="3"/>
  <c r="BK269" i="3"/>
  <c r="BI269" i="3" s="1"/>
  <c r="BJ269" i="3" s="1"/>
  <c r="BM269" i="3"/>
  <c r="BK270" i="3"/>
  <c r="BI270" i="3" s="1"/>
  <c r="BJ270" i="3" s="1"/>
  <c r="BM270" i="3"/>
  <c r="BG789" i="3"/>
  <c r="BK789" i="3"/>
  <c r="BI789" i="3" s="1"/>
  <c r="BJ789" i="3" s="1"/>
  <c r="BM789" i="3"/>
  <c r="BK803" i="3"/>
  <c r="BI803" i="3" s="1"/>
  <c r="BJ803" i="3" s="1"/>
  <c r="BM803" i="3"/>
  <c r="BG804" i="3"/>
  <c r="BK804" i="3"/>
  <c r="BI804" i="3" s="1"/>
  <c r="BJ804" i="3" s="1"/>
  <c r="BM804" i="3"/>
  <c r="BK806" i="3"/>
  <c r="BI806" i="3" s="1"/>
  <c r="BJ806" i="3" s="1"/>
  <c r="BM806" i="3"/>
  <c r="BG807" i="3"/>
  <c r="BK807" i="3"/>
  <c r="BI807" i="3" s="1"/>
  <c r="BJ807" i="3" s="1"/>
  <c r="BM807" i="3"/>
  <c r="BK810" i="3"/>
  <c r="BI810" i="3" s="1"/>
  <c r="BJ810" i="3" s="1"/>
  <c r="BM810" i="3"/>
  <c r="BG1720" i="3"/>
  <c r="BK1720" i="3"/>
  <c r="BI1720" i="3" s="1"/>
  <c r="BJ1720" i="3" s="1"/>
  <c r="BM1720" i="3"/>
  <c r="BK502" i="3"/>
  <c r="BI502" i="3" s="1"/>
  <c r="BJ502" i="3" s="1"/>
  <c r="BM502" i="3"/>
  <c r="BG811" i="3"/>
  <c r="BK811" i="3"/>
  <c r="BI811" i="3" s="1"/>
  <c r="BJ811" i="3" s="1"/>
  <c r="BM811" i="3"/>
  <c r="BK812" i="3"/>
  <c r="BI812" i="3" s="1"/>
  <c r="BJ812" i="3" s="1"/>
  <c r="BM812" i="3"/>
  <c r="BG271" i="3"/>
  <c r="BK271" i="3"/>
  <c r="BI271" i="3" s="1"/>
  <c r="BJ271" i="3" s="1"/>
  <c r="BM271" i="3"/>
  <c r="BK795" i="3"/>
  <c r="BI795" i="3" s="1"/>
  <c r="BJ795" i="3" s="1"/>
  <c r="BM795" i="3"/>
  <c r="BG814" i="3"/>
  <c r="BK814" i="3"/>
  <c r="BI814" i="3" s="1"/>
  <c r="BJ814" i="3" s="1"/>
  <c r="BM814" i="3"/>
  <c r="BK815" i="3"/>
  <c r="BI815" i="3" s="1"/>
  <c r="BJ815" i="3" s="1"/>
  <c r="BM815" i="3"/>
  <c r="BG272" i="3"/>
  <c r="BK272" i="3"/>
  <c r="BI272" i="3" s="1"/>
  <c r="BJ272" i="3" s="1"/>
  <c r="BM272" i="3"/>
  <c r="BK273" i="3"/>
  <c r="BI273" i="3" s="1"/>
  <c r="BJ273" i="3" s="1"/>
  <c r="BM273" i="3"/>
  <c r="BG274" i="3"/>
  <c r="BK274" i="3"/>
  <c r="BI274" i="3" s="1"/>
  <c r="BJ274" i="3" s="1"/>
  <c r="BM274" i="3"/>
  <c r="BK275" i="3"/>
  <c r="BI275" i="3" s="1"/>
  <c r="BJ275" i="3" s="1"/>
  <c r="BM275" i="3"/>
  <c r="BA816" i="3"/>
  <c r="BS816" i="3" s="1"/>
  <c r="BG816" i="3"/>
  <c r="BK816" i="3"/>
  <c r="BI816" i="3" s="1"/>
  <c r="BJ816" i="3" s="1"/>
  <c r="BM816" i="3"/>
  <c r="CE816" i="3"/>
  <c r="BA276" i="3"/>
  <c r="BS276" i="3" s="1"/>
  <c r="BG276" i="3"/>
  <c r="BK276" i="3"/>
  <c r="BI276" i="3" s="1"/>
  <c r="BJ276" i="3" s="1"/>
  <c r="BM276" i="3"/>
  <c r="CE276" i="3"/>
  <c r="BA817" i="3"/>
  <c r="BS817" i="3" s="1"/>
  <c r="BG817" i="3"/>
  <c r="BK817" i="3"/>
  <c r="BI817" i="3" s="1"/>
  <c r="BJ817" i="3" s="1"/>
  <c r="BM817" i="3"/>
  <c r="CE817" i="3"/>
  <c r="BA818" i="3"/>
  <c r="BS818" i="3" s="1"/>
  <c r="BG818" i="3"/>
  <c r="BK818" i="3"/>
  <c r="BI818" i="3" s="1"/>
  <c r="BJ818" i="3" s="1"/>
  <c r="BM818" i="3"/>
  <c r="CE818" i="3"/>
  <c r="BA813" i="3"/>
  <c r="BS813" i="3" s="1"/>
  <c r="BG813" i="3"/>
  <c r="BK813" i="3"/>
  <c r="BI813" i="3" s="1"/>
  <c r="BJ813" i="3" s="1"/>
  <c r="BM813" i="3"/>
  <c r="CE813" i="3"/>
  <c r="BA277" i="3"/>
  <c r="BS277" i="3" s="1"/>
  <c r="BG277" i="3"/>
  <c r="BK277" i="3"/>
  <c r="BI277" i="3" s="1"/>
  <c r="BJ277" i="3" s="1"/>
  <c r="BM277" i="3"/>
  <c r="BN1721" i="3"/>
  <c r="BL1721" i="3"/>
  <c r="BH1721" i="3"/>
  <c r="BF1721" i="3"/>
  <c r="BM1721" i="3"/>
  <c r="BN820" i="3"/>
  <c r="BL820" i="3"/>
  <c r="BH820" i="3"/>
  <c r="BM820" i="3"/>
  <c r="BN1906" i="3"/>
  <c r="BL1906" i="3"/>
  <c r="BH1906" i="3"/>
  <c r="BF1906" i="3"/>
  <c r="BM1906" i="3"/>
  <c r="BN278" i="3"/>
  <c r="BL278" i="3"/>
  <c r="BH278" i="3"/>
  <c r="BM278" i="3"/>
  <c r="BN279" i="3"/>
  <c r="BL279" i="3"/>
  <c r="BH279" i="3"/>
  <c r="BF279" i="3"/>
  <c r="BM279" i="3"/>
  <c r="BN280" i="3"/>
  <c r="BL280" i="3"/>
  <c r="BH280" i="3"/>
  <c r="BM280" i="3"/>
  <c r="BN821" i="3"/>
  <c r="BL821" i="3"/>
  <c r="BH821" i="3"/>
  <c r="BF821" i="3"/>
  <c r="BM821" i="3"/>
  <c r="BN281" i="3"/>
  <c r="BL281" i="3"/>
  <c r="BH281" i="3"/>
  <c r="BM281" i="3"/>
  <c r="BN827" i="3"/>
  <c r="BL827" i="3"/>
  <c r="BH827" i="3"/>
  <c r="BF827" i="3"/>
  <c r="BM827" i="3"/>
  <c r="BN819" i="3"/>
  <c r="BL819" i="3"/>
  <c r="BH819" i="3"/>
  <c r="BM819" i="3"/>
  <c r="BN282" i="3"/>
  <c r="BL282" i="3"/>
  <c r="BH282" i="3"/>
  <c r="BF282" i="3"/>
  <c r="BM282" i="3"/>
  <c r="BN283" i="3"/>
  <c r="BL283" i="3"/>
  <c r="BH283" i="3"/>
  <c r="BM283" i="3"/>
  <c r="BN830" i="3"/>
  <c r="BL830" i="3"/>
  <c r="BH830" i="3"/>
  <c r="BF830" i="3"/>
  <c r="BM830" i="3"/>
  <c r="BN1722" i="3"/>
  <c r="BL1722" i="3"/>
  <c r="BH1722" i="3"/>
  <c r="BM1722" i="3"/>
  <c r="BN284" i="3"/>
  <c r="BL284" i="3"/>
  <c r="BH284" i="3"/>
  <c r="BF284" i="3"/>
  <c r="BM284" i="3"/>
  <c r="BN831" i="3"/>
  <c r="BL831" i="3"/>
  <c r="BH831" i="3"/>
  <c r="BM831" i="3"/>
  <c r="BN285" i="3"/>
  <c r="BL285" i="3"/>
  <c r="BH285" i="3"/>
  <c r="BF285" i="3"/>
  <c r="BM285" i="3"/>
  <c r="BN286" i="3"/>
  <c r="BL286" i="3"/>
  <c r="BH286" i="3"/>
  <c r="BM286" i="3"/>
  <c r="BN832" i="3"/>
  <c r="BL832" i="3"/>
  <c r="BH832" i="3"/>
  <c r="BF832" i="3"/>
  <c r="BM832" i="3"/>
  <c r="BN287" i="3"/>
  <c r="BL287" i="3"/>
  <c r="BH287" i="3"/>
  <c r="BM287" i="3"/>
  <c r="BN829" i="3"/>
  <c r="BL829" i="3"/>
  <c r="BH829" i="3"/>
  <c r="BF829" i="3"/>
  <c r="BM829" i="3"/>
  <c r="BN290" i="3"/>
  <c r="BL290" i="3"/>
  <c r="BH290" i="3"/>
  <c r="BM290" i="3"/>
  <c r="BN291" i="3"/>
  <c r="BL291" i="3"/>
  <c r="BH291" i="3"/>
  <c r="BF291" i="3"/>
  <c r="BM291" i="3"/>
  <c r="BN834" i="3"/>
  <c r="BL834" i="3"/>
  <c r="BH834" i="3"/>
  <c r="BM834" i="3"/>
  <c r="BN292" i="3"/>
  <c r="BL292" i="3"/>
  <c r="BH292" i="3"/>
  <c r="BF292" i="3"/>
  <c r="BM292" i="3"/>
  <c r="BN293" i="3"/>
  <c r="BL293" i="3"/>
  <c r="BH293" i="3"/>
  <c r="BM293" i="3"/>
  <c r="BN294" i="3"/>
  <c r="BL294" i="3"/>
  <c r="BH294" i="3"/>
  <c r="BF294" i="3"/>
  <c r="BM294" i="3"/>
  <c r="BN295" i="3"/>
  <c r="BL295" i="3"/>
  <c r="BH295" i="3"/>
  <c r="BM295" i="3"/>
  <c r="BN296" i="3"/>
  <c r="BL296" i="3"/>
  <c r="BH296" i="3"/>
  <c r="BF296" i="3"/>
  <c r="BM296" i="3"/>
  <c r="BN297" i="3"/>
  <c r="BL297" i="3"/>
  <c r="BH297" i="3"/>
  <c r="BM297" i="3"/>
  <c r="BN1723" i="3"/>
  <c r="BL1723" i="3"/>
  <c r="BH1723" i="3"/>
  <c r="BF1723" i="3"/>
  <c r="BM1723" i="3"/>
  <c r="BN833" i="3"/>
  <c r="BL833" i="3"/>
  <c r="BH833" i="3"/>
  <c r="BM833" i="3"/>
  <c r="BL773" i="3"/>
  <c r="CD773" i="3"/>
  <c r="BB298" i="3"/>
  <c r="AY298" i="3"/>
  <c r="BB299" i="3"/>
  <c r="AY299" i="3"/>
  <c r="BB838" i="3"/>
  <c r="AY838" i="3"/>
  <c r="BB1724" i="3"/>
  <c r="AY1724" i="3"/>
  <c r="BB300" i="3"/>
  <c r="AY300" i="3"/>
  <c r="BB301" i="3"/>
  <c r="AY301" i="3"/>
  <c r="BB1725" i="3"/>
  <c r="AY1725" i="3"/>
  <c r="BB302" i="3"/>
  <c r="AY302" i="3"/>
  <c r="BB303" i="3"/>
  <c r="AY303" i="3"/>
  <c r="BB304" i="3"/>
  <c r="AY304" i="3"/>
  <c r="BB836" i="3"/>
  <c r="AY836" i="3"/>
  <c r="BB305" i="3"/>
  <c r="AY305" i="3"/>
  <c r="BB306" i="3"/>
  <c r="AY306" i="3"/>
  <c r="BB1726" i="3"/>
  <c r="AY1726" i="3"/>
  <c r="BB840" i="3"/>
  <c r="AY840" i="3"/>
  <c r="BB1907" i="3"/>
  <c r="AY1907" i="3"/>
  <c r="BB307" i="3"/>
  <c r="AY307" i="3"/>
  <c r="BB308" i="3"/>
  <c r="AY308" i="3"/>
  <c r="BB841" i="3"/>
  <c r="AY841" i="3"/>
  <c r="BB503" i="3"/>
  <c r="AY503" i="3"/>
  <c r="BB309" i="3"/>
  <c r="AY309" i="3"/>
  <c r="BB839" i="3"/>
  <c r="AY839" i="3"/>
  <c r="BB310" i="3"/>
  <c r="AY310" i="3"/>
  <c r="BB311" i="3"/>
  <c r="AY311" i="3"/>
  <c r="BB843" i="3"/>
  <c r="AY843" i="3"/>
  <c r="BB844" i="3"/>
  <c r="AY844" i="3"/>
  <c r="BB314" i="3"/>
  <c r="AY314" i="3"/>
  <c r="BB315" i="3"/>
  <c r="AY315" i="3"/>
  <c r="BB317" i="3"/>
  <c r="AY317" i="3"/>
  <c r="BB851" i="3"/>
  <c r="AY851" i="3"/>
  <c r="BB320" i="3"/>
  <c r="AY320" i="3"/>
  <c r="BB504" i="3"/>
  <c r="AY504" i="3"/>
  <c r="BB842" i="3"/>
  <c r="AY842" i="3"/>
  <c r="BG773" i="3"/>
  <c r="BK773" i="3"/>
  <c r="BI773" i="3" s="1"/>
  <c r="BJ773" i="3" s="1"/>
  <c r="BM773" i="3"/>
  <c r="BA298" i="3"/>
  <c r="BS298" i="3" s="1"/>
  <c r="BK298" i="3"/>
  <c r="BI298" i="3" s="1"/>
  <c r="BJ298" i="3" s="1"/>
  <c r="BM298" i="3"/>
  <c r="CE298" i="3"/>
  <c r="BA299" i="3"/>
  <c r="BS299" i="3" s="1"/>
  <c r="BG299" i="3"/>
  <c r="BK299" i="3"/>
  <c r="BI299" i="3" s="1"/>
  <c r="BJ299" i="3" s="1"/>
  <c r="BM299" i="3"/>
  <c r="CE299" i="3"/>
  <c r="BA838" i="3"/>
  <c r="BS838" i="3" s="1"/>
  <c r="BK838" i="3"/>
  <c r="BI838" i="3" s="1"/>
  <c r="BJ838" i="3" s="1"/>
  <c r="BM838" i="3"/>
  <c r="CE838" i="3"/>
  <c r="BA1724" i="3"/>
  <c r="BS1724" i="3" s="1"/>
  <c r="BG1724" i="3"/>
  <c r="BK1724" i="3"/>
  <c r="BI1724" i="3" s="1"/>
  <c r="BJ1724" i="3" s="1"/>
  <c r="BM1724" i="3"/>
  <c r="CE1724" i="3"/>
  <c r="BA300" i="3"/>
  <c r="BS300" i="3" s="1"/>
  <c r="BK300" i="3"/>
  <c r="BI300" i="3" s="1"/>
  <c r="BJ300" i="3" s="1"/>
  <c r="BM300" i="3"/>
  <c r="CE300" i="3"/>
  <c r="BA301" i="3"/>
  <c r="BS301" i="3" s="1"/>
  <c r="BG301" i="3"/>
  <c r="BK301" i="3"/>
  <c r="BI301" i="3" s="1"/>
  <c r="BJ301" i="3" s="1"/>
  <c r="BM301" i="3"/>
  <c r="CE301" i="3"/>
  <c r="BA1725" i="3"/>
  <c r="BS1725" i="3" s="1"/>
  <c r="BK1725" i="3"/>
  <c r="BI1725" i="3" s="1"/>
  <c r="BJ1725" i="3" s="1"/>
  <c r="BM1725" i="3"/>
  <c r="CE1725" i="3"/>
  <c r="BA302" i="3"/>
  <c r="BS302" i="3" s="1"/>
  <c r="BG302" i="3"/>
  <c r="BK302" i="3"/>
  <c r="BI302" i="3" s="1"/>
  <c r="BJ302" i="3" s="1"/>
  <c r="BM302" i="3"/>
  <c r="CE302" i="3"/>
  <c r="BA303" i="3"/>
  <c r="BS303" i="3" s="1"/>
  <c r="BK303" i="3"/>
  <c r="BI303" i="3" s="1"/>
  <c r="BJ303" i="3" s="1"/>
  <c r="BM303" i="3"/>
  <c r="CE303" i="3"/>
  <c r="BA304" i="3"/>
  <c r="BS304" i="3" s="1"/>
  <c r="BG304" i="3"/>
  <c r="BK304" i="3"/>
  <c r="BI304" i="3" s="1"/>
  <c r="BJ304" i="3" s="1"/>
  <c r="BM304" i="3"/>
  <c r="CE304" i="3"/>
  <c r="BA836" i="3"/>
  <c r="BS836" i="3" s="1"/>
  <c r="BK836" i="3"/>
  <c r="BI836" i="3" s="1"/>
  <c r="BJ836" i="3" s="1"/>
  <c r="BM836" i="3"/>
  <c r="CE836" i="3"/>
  <c r="BA305" i="3"/>
  <c r="BS305" i="3" s="1"/>
  <c r="BG305" i="3"/>
  <c r="BK305" i="3"/>
  <c r="BI305" i="3" s="1"/>
  <c r="BJ305" i="3" s="1"/>
  <c r="BM305" i="3"/>
  <c r="CE305" i="3"/>
  <c r="BA306" i="3"/>
  <c r="BS306" i="3" s="1"/>
  <c r="BK306" i="3"/>
  <c r="BI306" i="3" s="1"/>
  <c r="BJ306" i="3" s="1"/>
  <c r="BM306" i="3"/>
  <c r="CE306" i="3"/>
  <c r="BA1726" i="3"/>
  <c r="BS1726" i="3" s="1"/>
  <c r="BG1726" i="3"/>
  <c r="BK1726" i="3"/>
  <c r="BI1726" i="3" s="1"/>
  <c r="BJ1726" i="3" s="1"/>
  <c r="BM1726" i="3"/>
  <c r="CE1726" i="3"/>
  <c r="BA840" i="3"/>
  <c r="BS840" i="3" s="1"/>
  <c r="BK840" i="3"/>
  <c r="BI840" i="3" s="1"/>
  <c r="BJ840" i="3" s="1"/>
  <c r="BM840" i="3"/>
  <c r="CE840" i="3"/>
  <c r="BA1907" i="3"/>
  <c r="BS1907" i="3" s="1"/>
  <c r="BG1907" i="3"/>
  <c r="BK1907" i="3"/>
  <c r="BI1907" i="3" s="1"/>
  <c r="BJ1907" i="3" s="1"/>
  <c r="BM1907" i="3"/>
  <c r="CE1907" i="3"/>
  <c r="BA307" i="3"/>
  <c r="BS307" i="3" s="1"/>
  <c r="BK307" i="3"/>
  <c r="BI307" i="3" s="1"/>
  <c r="BJ307" i="3" s="1"/>
  <c r="BM307" i="3"/>
  <c r="CE307" i="3"/>
  <c r="BA308" i="3"/>
  <c r="BS308" i="3" s="1"/>
  <c r="BG308" i="3"/>
  <c r="BK308" i="3"/>
  <c r="BI308" i="3" s="1"/>
  <c r="BJ308" i="3" s="1"/>
  <c r="BM308" i="3"/>
  <c r="CE308" i="3"/>
  <c r="BA841" i="3"/>
  <c r="BS841" i="3" s="1"/>
  <c r="BK841" i="3"/>
  <c r="BI841" i="3" s="1"/>
  <c r="BJ841" i="3" s="1"/>
  <c r="BM841" i="3"/>
  <c r="CE841" i="3"/>
  <c r="BA503" i="3"/>
  <c r="BS503" i="3" s="1"/>
  <c r="BG503" i="3"/>
  <c r="BK503" i="3"/>
  <c r="BI503" i="3" s="1"/>
  <c r="BJ503" i="3" s="1"/>
  <c r="BM503" i="3"/>
  <c r="CE503" i="3"/>
  <c r="BA309" i="3"/>
  <c r="BS309" i="3" s="1"/>
  <c r="BK309" i="3"/>
  <c r="BI309" i="3" s="1"/>
  <c r="BJ309" i="3" s="1"/>
  <c r="BM309" i="3"/>
  <c r="CE309" i="3"/>
  <c r="BA839" i="3"/>
  <c r="BS839" i="3" s="1"/>
  <c r="BG839" i="3"/>
  <c r="BK839" i="3"/>
  <c r="BI839" i="3" s="1"/>
  <c r="BJ839" i="3" s="1"/>
  <c r="BM839" i="3"/>
  <c r="CE839" i="3"/>
  <c r="BA310" i="3"/>
  <c r="BS310" i="3" s="1"/>
  <c r="BK310" i="3"/>
  <c r="BI310" i="3" s="1"/>
  <c r="BJ310" i="3" s="1"/>
  <c r="BM310" i="3"/>
  <c r="CE310" i="3"/>
  <c r="BA311" i="3"/>
  <c r="BS311" i="3" s="1"/>
  <c r="BG311" i="3"/>
  <c r="BK311" i="3"/>
  <c r="BI311" i="3" s="1"/>
  <c r="BJ311" i="3" s="1"/>
  <c r="BM311" i="3"/>
  <c r="CE311" i="3"/>
  <c r="BA843" i="3"/>
  <c r="BS843" i="3" s="1"/>
  <c r="BK843" i="3"/>
  <c r="BI843" i="3" s="1"/>
  <c r="BJ843" i="3" s="1"/>
  <c r="BM843" i="3"/>
  <c r="CE843" i="3"/>
  <c r="BA844" i="3"/>
  <c r="BS844" i="3" s="1"/>
  <c r="BG844" i="3"/>
  <c r="BK844" i="3"/>
  <c r="BI844" i="3" s="1"/>
  <c r="BJ844" i="3" s="1"/>
  <c r="BM844" i="3"/>
  <c r="CE844" i="3"/>
  <c r="BA314" i="3"/>
  <c r="BS314" i="3" s="1"/>
  <c r="BK314" i="3"/>
  <c r="BI314" i="3" s="1"/>
  <c r="BJ314" i="3" s="1"/>
  <c r="BM314" i="3"/>
  <c r="CE314" i="3"/>
  <c r="BA315" i="3"/>
  <c r="BS315" i="3" s="1"/>
  <c r="BG315" i="3"/>
  <c r="BK315" i="3"/>
  <c r="BI315" i="3" s="1"/>
  <c r="BJ315" i="3" s="1"/>
  <c r="BM315" i="3"/>
  <c r="CE315" i="3"/>
  <c r="BA317" i="3"/>
  <c r="BS317" i="3" s="1"/>
  <c r="BK317" i="3"/>
  <c r="BI317" i="3" s="1"/>
  <c r="BJ317" i="3" s="1"/>
  <c r="BM317" i="3"/>
  <c r="CE317" i="3"/>
  <c r="BA851" i="3"/>
  <c r="BS851" i="3" s="1"/>
  <c r="BG851" i="3"/>
  <c r="BK851" i="3"/>
  <c r="BI851" i="3" s="1"/>
  <c r="BJ851" i="3" s="1"/>
  <c r="BM851" i="3"/>
  <c r="CE851" i="3"/>
  <c r="BA320" i="3"/>
  <c r="BS320" i="3" s="1"/>
  <c r="BK320" i="3"/>
  <c r="BI320" i="3" s="1"/>
  <c r="BJ320" i="3" s="1"/>
  <c r="BM320" i="3"/>
  <c r="CE320" i="3"/>
  <c r="BA504" i="3"/>
  <c r="BS504" i="3" s="1"/>
  <c r="BG504" i="3"/>
  <c r="BK504" i="3"/>
  <c r="BI504" i="3" s="1"/>
  <c r="BJ504" i="3" s="1"/>
  <c r="BM504" i="3"/>
  <c r="CE504" i="3"/>
  <c r="BA842" i="3"/>
  <c r="BS842" i="3" s="1"/>
  <c r="BK842" i="3"/>
  <c r="BI842" i="3" s="1"/>
  <c r="BJ842" i="3" s="1"/>
  <c r="BM842" i="3"/>
  <c r="CE842" i="3"/>
  <c r="BL321" i="3"/>
  <c r="CD321" i="3"/>
  <c r="BL323" i="3"/>
  <c r="CD323" i="3"/>
  <c r="BL1728" i="3"/>
  <c r="CD1728" i="3"/>
  <c r="BL327" i="3"/>
  <c r="CD327" i="3"/>
  <c r="BL853" i="3"/>
  <c r="CD853" i="3"/>
  <c r="BL1727" i="3"/>
  <c r="CD1727" i="3"/>
  <c r="BL347" i="3"/>
  <c r="CD347" i="3"/>
  <c r="BL351" i="3"/>
  <c r="CD351" i="3"/>
  <c r="BL353" i="3"/>
  <c r="CD353" i="3"/>
  <c r="BL855" i="3"/>
  <c r="CD855" i="3"/>
  <c r="AY856" i="3"/>
  <c r="BB856" i="3"/>
  <c r="AY854" i="3"/>
  <c r="BB854" i="3"/>
  <c r="AY363" i="3"/>
  <c r="BB363" i="3"/>
  <c r="AY368" i="3"/>
  <c r="BB368" i="3"/>
  <c r="AY1729" i="3"/>
  <c r="BB1729" i="3"/>
  <c r="AY371" i="3"/>
  <c r="BB371" i="3"/>
  <c r="AY1730" i="3"/>
  <c r="BB1730" i="3"/>
  <c r="AY398" i="3"/>
  <c r="BB398" i="3"/>
  <c r="AY1731" i="3"/>
  <c r="BB1731" i="3"/>
  <c r="AY401" i="3"/>
  <c r="BB401" i="3"/>
  <c r="AY407" i="3"/>
  <c r="BB407" i="3"/>
  <c r="AY409" i="3"/>
  <c r="BB409" i="3"/>
  <c r="AY410" i="3"/>
  <c r="BB410" i="3"/>
  <c r="AY884" i="3"/>
  <c r="BB884" i="3"/>
  <c r="AY411" i="3"/>
  <c r="BB411" i="3"/>
  <c r="AY899" i="3"/>
  <c r="BB899" i="3"/>
  <c r="BB900" i="3"/>
  <c r="AY900" i="3"/>
  <c r="BB413" i="3"/>
  <c r="AY413" i="3"/>
  <c r="BB414" i="3"/>
  <c r="AY414" i="3"/>
  <c r="BB901" i="3"/>
  <c r="AY901" i="3"/>
  <c r="BB895" i="3"/>
  <c r="AY895" i="3"/>
  <c r="BB415" i="3"/>
  <c r="AY415" i="3"/>
  <c r="BB903" i="3"/>
  <c r="AY903" i="3"/>
  <c r="BB416" i="3"/>
  <c r="AY416" i="3"/>
  <c r="BB417" i="3"/>
  <c r="AY417" i="3"/>
  <c r="BB418" i="3"/>
  <c r="AY418" i="3"/>
  <c r="BB419" i="3"/>
  <c r="AY419" i="3"/>
  <c r="BB904" i="3"/>
  <c r="AY904" i="3"/>
  <c r="BB420" i="3"/>
  <c r="AY420" i="3"/>
  <c r="BB421" i="3"/>
  <c r="AY421" i="3"/>
  <c r="BB1734" i="3"/>
  <c r="AY1734" i="3"/>
  <c r="BL322" i="3"/>
  <c r="CD322" i="3"/>
  <c r="BL505" i="3"/>
  <c r="CD505" i="3"/>
  <c r="BL852" i="3"/>
  <c r="CD852" i="3"/>
  <c r="BL344" i="3"/>
  <c r="CD344" i="3"/>
  <c r="BL345" i="3"/>
  <c r="CD345" i="3"/>
  <c r="BL346" i="3"/>
  <c r="CD346" i="3"/>
  <c r="BL350" i="3"/>
  <c r="CD350" i="3"/>
  <c r="BL352" i="3"/>
  <c r="CD352" i="3"/>
  <c r="BL356" i="3"/>
  <c r="CD356" i="3"/>
  <c r="BL357" i="3"/>
  <c r="CD357" i="3"/>
  <c r="AY358" i="3"/>
  <c r="BB358" i="3"/>
  <c r="AY879" i="3"/>
  <c r="BB879" i="3"/>
  <c r="AY369" i="3"/>
  <c r="BB369" i="3"/>
  <c r="AY370" i="3"/>
  <c r="BB370" i="3"/>
  <c r="AY384" i="3"/>
  <c r="BB384" i="3"/>
  <c r="AY878" i="3"/>
  <c r="BB878" i="3"/>
  <c r="BB385" i="3"/>
  <c r="AY385" i="3"/>
  <c r="BB386" i="3"/>
  <c r="AY386" i="3"/>
  <c r="AY399" i="3"/>
  <c r="BB399" i="3"/>
  <c r="AY400" i="3"/>
  <c r="BB400" i="3"/>
  <c r="AY402" i="3"/>
  <c r="BB402" i="3"/>
  <c r="BB403" i="3"/>
  <c r="AY403" i="3"/>
  <c r="BB404" i="3"/>
  <c r="AY404" i="3"/>
  <c r="BB880" i="3"/>
  <c r="AY880" i="3"/>
  <c r="BB405" i="3"/>
  <c r="AY405" i="3"/>
  <c r="BB406" i="3"/>
  <c r="AY406" i="3"/>
  <c r="BB1732" i="3"/>
  <c r="AY1732" i="3"/>
  <c r="AY408" i="3"/>
  <c r="BB408" i="3"/>
  <c r="AY882" i="3"/>
  <c r="BB882" i="3"/>
  <c r="AY883" i="3"/>
  <c r="BB883" i="3"/>
  <c r="AY881" i="3"/>
  <c r="BB881" i="3"/>
  <c r="AY1733" i="3"/>
  <c r="BB1733" i="3"/>
  <c r="BB412" i="3"/>
  <c r="AY412" i="3"/>
  <c r="BB896" i="3"/>
  <c r="AY896" i="3"/>
  <c r="BB897" i="3"/>
  <c r="AY897" i="3"/>
  <c r="BL856" i="3"/>
  <c r="CD856" i="3"/>
  <c r="BF854" i="3"/>
  <c r="BH854" i="3"/>
  <c r="BL854" i="3"/>
  <c r="BN854" i="3"/>
  <c r="BH358" i="3"/>
  <c r="BL358" i="3"/>
  <c r="BN358" i="3"/>
  <c r="BF363" i="3"/>
  <c r="BH363" i="3"/>
  <c r="BL363" i="3"/>
  <c r="BN363" i="3"/>
  <c r="BH879" i="3"/>
  <c r="BL879" i="3"/>
  <c r="BN879" i="3"/>
  <c r="BF368" i="3"/>
  <c r="BH368" i="3"/>
  <c r="BL368" i="3"/>
  <c r="BN368" i="3"/>
  <c r="BH369" i="3"/>
  <c r="BL369" i="3"/>
  <c r="BN369" i="3"/>
  <c r="BF1729" i="3"/>
  <c r="BH1729" i="3"/>
  <c r="BL1729" i="3"/>
  <c r="BN1729" i="3"/>
  <c r="BH370" i="3"/>
  <c r="BL370" i="3"/>
  <c r="BN370" i="3"/>
  <c r="BF371" i="3"/>
  <c r="BH371" i="3"/>
  <c r="BL371" i="3"/>
  <c r="BN371" i="3"/>
  <c r="BH384" i="3"/>
  <c r="BL384" i="3"/>
  <c r="BN384" i="3"/>
  <c r="BF1730" i="3"/>
  <c r="BH1730" i="3"/>
  <c r="BL1730" i="3"/>
  <c r="BN1730" i="3"/>
  <c r="BH878" i="3"/>
  <c r="BL878" i="3"/>
  <c r="BN878" i="3"/>
  <c r="BA385" i="3"/>
  <c r="BS385" i="3" s="1"/>
  <c r="BG385" i="3"/>
  <c r="BK385" i="3"/>
  <c r="BI385" i="3" s="1"/>
  <c r="BJ385" i="3" s="1"/>
  <c r="BM385" i="3"/>
  <c r="CE385" i="3"/>
  <c r="BA386" i="3"/>
  <c r="BS386" i="3" s="1"/>
  <c r="BK386" i="3"/>
  <c r="BI386" i="3" s="1"/>
  <c r="BJ386" i="3" s="1"/>
  <c r="BM386" i="3"/>
  <c r="CE386" i="3"/>
  <c r="BF398" i="3"/>
  <c r="BH398" i="3"/>
  <c r="BL398" i="3"/>
  <c r="BN398" i="3"/>
  <c r="BH399" i="3"/>
  <c r="BL399" i="3"/>
  <c r="BN399" i="3"/>
  <c r="BF1731" i="3"/>
  <c r="BH1731" i="3"/>
  <c r="BL1731" i="3"/>
  <c r="BN1731" i="3"/>
  <c r="BH400" i="3"/>
  <c r="BL400" i="3"/>
  <c r="BN400" i="3"/>
  <c r="BF401" i="3"/>
  <c r="BH401" i="3"/>
  <c r="BL401" i="3"/>
  <c r="BN401" i="3"/>
  <c r="BH402" i="3"/>
  <c r="BL402" i="3"/>
  <c r="BN402" i="3"/>
  <c r="BA403" i="3"/>
  <c r="BS403" i="3" s="1"/>
  <c r="BG403" i="3"/>
  <c r="BK403" i="3"/>
  <c r="BI403" i="3" s="1"/>
  <c r="BJ403" i="3" s="1"/>
  <c r="BM403" i="3"/>
  <c r="CE403" i="3"/>
  <c r="BA404" i="3"/>
  <c r="BS404" i="3" s="1"/>
  <c r="BK404" i="3"/>
  <c r="BI404" i="3" s="1"/>
  <c r="BJ404" i="3" s="1"/>
  <c r="BM404" i="3"/>
  <c r="CE404" i="3"/>
  <c r="BA880" i="3"/>
  <c r="BS880" i="3" s="1"/>
  <c r="BG880" i="3"/>
  <c r="BK880" i="3"/>
  <c r="BI880" i="3" s="1"/>
  <c r="BJ880" i="3" s="1"/>
  <c r="BM880" i="3"/>
  <c r="CE880" i="3"/>
  <c r="BA405" i="3"/>
  <c r="BS405" i="3" s="1"/>
  <c r="BK405" i="3"/>
  <c r="BI405" i="3" s="1"/>
  <c r="BJ405" i="3" s="1"/>
  <c r="BM405" i="3"/>
  <c r="CE405" i="3"/>
  <c r="BA406" i="3"/>
  <c r="BS406" i="3" s="1"/>
  <c r="BG406" i="3"/>
  <c r="BK406" i="3"/>
  <c r="BI406" i="3" s="1"/>
  <c r="BJ406" i="3" s="1"/>
  <c r="BM406" i="3"/>
  <c r="CE406" i="3"/>
  <c r="BA1732" i="3"/>
  <c r="BS1732" i="3" s="1"/>
  <c r="BK1732" i="3"/>
  <c r="BI1732" i="3" s="1"/>
  <c r="BJ1732" i="3" s="1"/>
  <c r="BM1732" i="3"/>
  <c r="CE1732" i="3"/>
  <c r="BF407" i="3"/>
  <c r="BH407" i="3"/>
  <c r="BL407" i="3"/>
  <c r="BN407" i="3"/>
  <c r="BH408" i="3"/>
  <c r="BL408" i="3"/>
  <c r="BN408" i="3"/>
  <c r="BF409" i="3"/>
  <c r="BH409" i="3"/>
  <c r="BL409" i="3"/>
  <c r="BN409" i="3"/>
  <c r="BH882" i="3"/>
  <c r="BL882" i="3"/>
  <c r="BN882" i="3"/>
  <c r="BF410" i="3"/>
  <c r="BH410" i="3"/>
  <c r="BL410" i="3"/>
  <c r="BN410" i="3"/>
  <c r="BH883" i="3"/>
  <c r="BL883" i="3"/>
  <c r="BN883" i="3"/>
  <c r="BF884" i="3"/>
  <c r="BH884" i="3"/>
  <c r="BL884" i="3"/>
  <c r="BN884" i="3"/>
  <c r="BH881" i="3"/>
  <c r="BL881" i="3"/>
  <c r="BN881" i="3"/>
  <c r="BF411" i="3"/>
  <c r="BH411" i="3"/>
  <c r="BL411" i="3"/>
  <c r="BN411" i="3"/>
  <c r="BH1733" i="3"/>
  <c r="BL1733" i="3"/>
  <c r="BN1733" i="3"/>
  <c r="BA412" i="3"/>
  <c r="BS412" i="3" s="1"/>
  <c r="BG412" i="3"/>
  <c r="BK412" i="3"/>
  <c r="BI412" i="3" s="1"/>
  <c r="BJ412" i="3" s="1"/>
  <c r="BM412" i="3"/>
  <c r="CE412" i="3"/>
  <c r="BA896" i="3"/>
  <c r="BS896" i="3" s="1"/>
  <c r="BK896" i="3"/>
  <c r="BI896" i="3" s="1"/>
  <c r="BJ896" i="3" s="1"/>
  <c r="BM896" i="3"/>
  <c r="CE896" i="3"/>
  <c r="BA897" i="3"/>
  <c r="BS897" i="3" s="1"/>
  <c r="BG897" i="3"/>
  <c r="BK897" i="3"/>
  <c r="BI897" i="3" s="1"/>
  <c r="BJ897" i="3" s="1"/>
  <c r="BM897" i="3"/>
  <c r="CE897" i="3"/>
  <c r="BF899" i="3"/>
  <c r="BH899" i="3"/>
  <c r="BL899" i="3"/>
  <c r="BN899" i="3"/>
  <c r="BA900" i="3"/>
  <c r="BS900" i="3" s="1"/>
  <c r="BK900" i="3"/>
  <c r="BI900" i="3" s="1"/>
  <c r="BJ900" i="3" s="1"/>
  <c r="BM900" i="3"/>
  <c r="CE900" i="3"/>
  <c r="BA413" i="3"/>
  <c r="BS413" i="3" s="1"/>
  <c r="BG413" i="3"/>
  <c r="BK413" i="3"/>
  <c r="BI413" i="3" s="1"/>
  <c r="BJ413" i="3" s="1"/>
  <c r="BM413" i="3"/>
  <c r="CE413" i="3"/>
  <c r="BA414" i="3"/>
  <c r="BS414" i="3" s="1"/>
  <c r="BK414" i="3"/>
  <c r="BI414" i="3" s="1"/>
  <c r="BJ414" i="3" s="1"/>
  <c r="BM414" i="3"/>
  <c r="CE414" i="3"/>
  <c r="BA901" i="3"/>
  <c r="BS901" i="3" s="1"/>
  <c r="BG901" i="3"/>
  <c r="BK901" i="3"/>
  <c r="BI901" i="3" s="1"/>
  <c r="BJ901" i="3" s="1"/>
  <c r="BM901" i="3"/>
  <c r="CE901" i="3"/>
  <c r="BA895" i="3"/>
  <c r="BS895" i="3" s="1"/>
  <c r="BK895" i="3"/>
  <c r="BI895" i="3" s="1"/>
  <c r="BJ895" i="3" s="1"/>
  <c r="BM895" i="3"/>
  <c r="CE895" i="3"/>
  <c r="BA415" i="3"/>
  <c r="BS415" i="3" s="1"/>
  <c r="BG415" i="3"/>
  <c r="BK415" i="3"/>
  <c r="BI415" i="3" s="1"/>
  <c r="BJ415" i="3" s="1"/>
  <c r="BM415" i="3"/>
  <c r="CE415" i="3"/>
  <c r="BA903" i="3"/>
  <c r="BS903" i="3" s="1"/>
  <c r="BK903" i="3"/>
  <c r="BI903" i="3" s="1"/>
  <c r="BJ903" i="3" s="1"/>
  <c r="BM903" i="3"/>
  <c r="CE903" i="3"/>
  <c r="BA416" i="3"/>
  <c r="BS416" i="3" s="1"/>
  <c r="BG416" i="3"/>
  <c r="BK416" i="3"/>
  <c r="BI416" i="3" s="1"/>
  <c r="BJ416" i="3" s="1"/>
  <c r="BM416" i="3"/>
  <c r="CE416" i="3"/>
  <c r="BA417" i="3"/>
  <c r="BS417" i="3" s="1"/>
  <c r="BK417" i="3"/>
  <c r="BI417" i="3" s="1"/>
  <c r="BJ417" i="3" s="1"/>
  <c r="BM417" i="3"/>
  <c r="CE417" i="3"/>
  <c r="BA418" i="3"/>
  <c r="BS418" i="3" s="1"/>
  <c r="BG418" i="3"/>
  <c r="BK418" i="3"/>
  <c r="BI418" i="3" s="1"/>
  <c r="BJ418" i="3" s="1"/>
  <c r="BM418" i="3"/>
  <c r="CE418" i="3"/>
  <c r="BA419" i="3"/>
  <c r="BS419" i="3" s="1"/>
  <c r="BK419" i="3"/>
  <c r="BI419" i="3" s="1"/>
  <c r="BJ419" i="3" s="1"/>
  <c r="BM419" i="3"/>
  <c r="CE419" i="3"/>
  <c r="BA904" i="3"/>
  <c r="BS904" i="3" s="1"/>
  <c r="BG904" i="3"/>
  <c r="BK904" i="3"/>
  <c r="BI904" i="3" s="1"/>
  <c r="BJ904" i="3" s="1"/>
  <c r="BM904" i="3"/>
  <c r="CE904" i="3"/>
  <c r="BA420" i="3"/>
  <c r="BS420" i="3" s="1"/>
  <c r="BK420" i="3"/>
  <c r="BI420" i="3" s="1"/>
  <c r="BJ420" i="3" s="1"/>
  <c r="BM420" i="3"/>
  <c r="CE420" i="3"/>
  <c r="BA421" i="3"/>
  <c r="BS421" i="3" s="1"/>
  <c r="BG421" i="3"/>
  <c r="BK421" i="3"/>
  <c r="BI421" i="3" s="1"/>
  <c r="BJ421" i="3" s="1"/>
  <c r="BM421" i="3"/>
  <c r="CE421" i="3"/>
  <c r="BA1734" i="3"/>
  <c r="BS1734" i="3" s="1"/>
  <c r="BK1734" i="3"/>
  <c r="BI1734" i="3" s="1"/>
  <c r="BJ1734" i="3" s="1"/>
  <c r="BM1734" i="3"/>
  <c r="CE1734" i="3"/>
  <c r="BA902" i="3"/>
  <c r="BS902" i="3" s="1"/>
  <c r="BO902" i="3"/>
  <c r="BM902" i="3"/>
  <c r="BG902" i="3"/>
  <c r="BK902" i="3"/>
  <c r="BI902" i="3" s="1"/>
  <c r="BJ902" i="3" s="1"/>
  <c r="BN902" i="3"/>
  <c r="BL835" i="3"/>
  <c r="CD835" i="3"/>
  <c r="BL908" i="3"/>
  <c r="CD908" i="3"/>
  <c r="BL909" i="3"/>
  <c r="CD909" i="3"/>
  <c r="BL424" i="3"/>
  <c r="CD424" i="3"/>
  <c r="BL911" i="3"/>
  <c r="CD911" i="3"/>
  <c r="BL907" i="3"/>
  <c r="CD907" i="3"/>
  <c r="BL928" i="3"/>
  <c r="CD928" i="3"/>
  <c r="BL930" i="3"/>
  <c r="CD930" i="3"/>
  <c r="BL932" i="3"/>
  <c r="CD932" i="3"/>
  <c r="BL934" i="3"/>
  <c r="CD934" i="3"/>
  <c r="BL905" i="3"/>
  <c r="CD905" i="3"/>
  <c r="BL938" i="3"/>
  <c r="CD938" i="3"/>
  <c r="BL940" i="3"/>
  <c r="CD940" i="3"/>
  <c r="BL942" i="3"/>
  <c r="CD942" i="3"/>
  <c r="AY944" i="3"/>
  <c r="BB944" i="3"/>
  <c r="AY945" i="3"/>
  <c r="BB945" i="3"/>
  <c r="BB946" i="3"/>
  <c r="AY946" i="3"/>
  <c r="BB936" i="3"/>
  <c r="AY936" i="3"/>
  <c r="BK321" i="3"/>
  <c r="BI321" i="3" s="1"/>
  <c r="BJ321" i="3" s="1"/>
  <c r="BM321" i="3"/>
  <c r="BG322" i="3"/>
  <c r="BK322" i="3"/>
  <c r="BI322" i="3" s="1"/>
  <c r="BJ322" i="3" s="1"/>
  <c r="BM322" i="3"/>
  <c r="BK323" i="3"/>
  <c r="BI323" i="3" s="1"/>
  <c r="BJ323" i="3" s="1"/>
  <c r="BM323" i="3"/>
  <c r="BG505" i="3"/>
  <c r="BK505" i="3"/>
  <c r="BI505" i="3" s="1"/>
  <c r="BJ505" i="3" s="1"/>
  <c r="BM505" i="3"/>
  <c r="BK1728" i="3"/>
  <c r="BI1728" i="3" s="1"/>
  <c r="BJ1728" i="3" s="1"/>
  <c r="BM1728" i="3"/>
  <c r="BG852" i="3"/>
  <c r="BK852" i="3"/>
  <c r="BI852" i="3" s="1"/>
  <c r="BJ852" i="3" s="1"/>
  <c r="BM852" i="3"/>
  <c r="BK327" i="3"/>
  <c r="BI327" i="3" s="1"/>
  <c r="BJ327" i="3" s="1"/>
  <c r="BM327" i="3"/>
  <c r="BG344" i="3"/>
  <c r="BK344" i="3"/>
  <c r="BI344" i="3" s="1"/>
  <c r="BJ344" i="3" s="1"/>
  <c r="BM344" i="3"/>
  <c r="BK853" i="3"/>
  <c r="BI853" i="3" s="1"/>
  <c r="BJ853" i="3" s="1"/>
  <c r="BM853" i="3"/>
  <c r="BG345" i="3"/>
  <c r="BK345" i="3"/>
  <c r="BI345" i="3" s="1"/>
  <c r="BJ345" i="3" s="1"/>
  <c r="BM345" i="3"/>
  <c r="BK1727" i="3"/>
  <c r="BI1727" i="3" s="1"/>
  <c r="BJ1727" i="3" s="1"/>
  <c r="BM1727" i="3"/>
  <c r="BG346" i="3"/>
  <c r="BK346" i="3"/>
  <c r="BI346" i="3" s="1"/>
  <c r="BJ346" i="3" s="1"/>
  <c r="BM346" i="3"/>
  <c r="BK347" i="3"/>
  <c r="BI347" i="3" s="1"/>
  <c r="BJ347" i="3" s="1"/>
  <c r="BM347" i="3"/>
  <c r="BG350" i="3"/>
  <c r="BK350" i="3"/>
  <c r="BI350" i="3" s="1"/>
  <c r="BJ350" i="3" s="1"/>
  <c r="BM350" i="3"/>
  <c r="BK351" i="3"/>
  <c r="BI351" i="3" s="1"/>
  <c r="BJ351" i="3" s="1"/>
  <c r="BM351" i="3"/>
  <c r="BG352" i="3"/>
  <c r="BK352" i="3"/>
  <c r="BI352" i="3" s="1"/>
  <c r="BJ352" i="3" s="1"/>
  <c r="BM352" i="3"/>
  <c r="BK353" i="3"/>
  <c r="BI353" i="3" s="1"/>
  <c r="BJ353" i="3" s="1"/>
  <c r="BM353" i="3"/>
  <c r="BG356" i="3"/>
  <c r="BK356" i="3"/>
  <c r="BI356" i="3" s="1"/>
  <c r="BJ356" i="3" s="1"/>
  <c r="BM356" i="3"/>
  <c r="BK855" i="3"/>
  <c r="BI855" i="3" s="1"/>
  <c r="BJ855" i="3" s="1"/>
  <c r="BM855" i="3"/>
  <c r="BG357" i="3"/>
  <c r="BK357" i="3"/>
  <c r="BI357" i="3" s="1"/>
  <c r="BJ357" i="3" s="1"/>
  <c r="BM357" i="3"/>
  <c r="BK856" i="3"/>
  <c r="BI856" i="3" s="1"/>
  <c r="BJ856" i="3" s="1"/>
  <c r="BM856" i="3"/>
  <c r="BG854" i="3"/>
  <c r="BK854" i="3"/>
  <c r="BI854" i="3" s="1"/>
  <c r="BJ854" i="3" s="1"/>
  <c r="BM854" i="3"/>
  <c r="BK358" i="3"/>
  <c r="BI358" i="3" s="1"/>
  <c r="BJ358" i="3" s="1"/>
  <c r="BM358" i="3"/>
  <c r="BG363" i="3"/>
  <c r="BK363" i="3"/>
  <c r="BI363" i="3" s="1"/>
  <c r="BJ363" i="3" s="1"/>
  <c r="BM363" i="3"/>
  <c r="BK879" i="3"/>
  <c r="BI879" i="3" s="1"/>
  <c r="BJ879" i="3" s="1"/>
  <c r="BM879" i="3"/>
  <c r="BG368" i="3"/>
  <c r="BK368" i="3"/>
  <c r="BI368" i="3" s="1"/>
  <c r="BJ368" i="3" s="1"/>
  <c r="BM368" i="3"/>
  <c r="BK369" i="3"/>
  <c r="BI369" i="3" s="1"/>
  <c r="BJ369" i="3" s="1"/>
  <c r="BM369" i="3"/>
  <c r="BG1729" i="3"/>
  <c r="BK1729" i="3"/>
  <c r="BI1729" i="3" s="1"/>
  <c r="BJ1729" i="3" s="1"/>
  <c r="BM1729" i="3"/>
  <c r="BK370" i="3"/>
  <c r="BI370" i="3" s="1"/>
  <c r="BJ370" i="3" s="1"/>
  <c r="BM370" i="3"/>
  <c r="BG371" i="3"/>
  <c r="BK371" i="3"/>
  <c r="BI371" i="3" s="1"/>
  <c r="BJ371" i="3" s="1"/>
  <c r="BM371" i="3"/>
  <c r="BK384" i="3"/>
  <c r="BI384" i="3" s="1"/>
  <c r="BJ384" i="3" s="1"/>
  <c r="BM384" i="3"/>
  <c r="BG1730" i="3"/>
  <c r="BK1730" i="3"/>
  <c r="BI1730" i="3" s="1"/>
  <c r="BJ1730" i="3" s="1"/>
  <c r="BM1730" i="3"/>
  <c r="BK878" i="3"/>
  <c r="BI878" i="3" s="1"/>
  <c r="BJ878" i="3" s="1"/>
  <c r="BM878" i="3"/>
  <c r="BG398" i="3"/>
  <c r="BK398" i="3"/>
  <c r="BI398" i="3" s="1"/>
  <c r="BJ398" i="3" s="1"/>
  <c r="BM398" i="3"/>
  <c r="BK399" i="3"/>
  <c r="BI399" i="3" s="1"/>
  <c r="BJ399" i="3" s="1"/>
  <c r="BM399" i="3"/>
  <c r="BG1731" i="3"/>
  <c r="BK1731" i="3"/>
  <c r="BI1731" i="3" s="1"/>
  <c r="BJ1731" i="3" s="1"/>
  <c r="BM1731" i="3"/>
  <c r="BK400" i="3"/>
  <c r="BI400" i="3" s="1"/>
  <c r="BJ400" i="3" s="1"/>
  <c r="BM400" i="3"/>
  <c r="BG401" i="3"/>
  <c r="BK401" i="3"/>
  <c r="BI401" i="3" s="1"/>
  <c r="BJ401" i="3" s="1"/>
  <c r="BM401" i="3"/>
  <c r="BK402" i="3"/>
  <c r="BI402" i="3" s="1"/>
  <c r="BJ402" i="3" s="1"/>
  <c r="BM402" i="3"/>
  <c r="BG407" i="3"/>
  <c r="BK407" i="3"/>
  <c r="BI407" i="3" s="1"/>
  <c r="BJ407" i="3" s="1"/>
  <c r="BM407" i="3"/>
  <c r="BK408" i="3"/>
  <c r="BI408" i="3" s="1"/>
  <c r="BJ408" i="3" s="1"/>
  <c r="BM408" i="3"/>
  <c r="BG409" i="3"/>
  <c r="BK409" i="3"/>
  <c r="BI409" i="3" s="1"/>
  <c r="BJ409" i="3" s="1"/>
  <c r="BM409" i="3"/>
  <c r="BK882" i="3"/>
  <c r="BI882" i="3" s="1"/>
  <c r="BJ882" i="3" s="1"/>
  <c r="BM882" i="3"/>
  <c r="BG410" i="3"/>
  <c r="BK410" i="3"/>
  <c r="BI410" i="3" s="1"/>
  <c r="BJ410" i="3" s="1"/>
  <c r="BM410" i="3"/>
  <c r="BK883" i="3"/>
  <c r="BI883" i="3" s="1"/>
  <c r="BJ883" i="3" s="1"/>
  <c r="BM883" i="3"/>
  <c r="BG884" i="3"/>
  <c r="BK884" i="3"/>
  <c r="BI884" i="3" s="1"/>
  <c r="BJ884" i="3" s="1"/>
  <c r="BM884" i="3"/>
  <c r="BK881" i="3"/>
  <c r="BI881" i="3" s="1"/>
  <c r="BJ881" i="3" s="1"/>
  <c r="BM881" i="3"/>
  <c r="BG411" i="3"/>
  <c r="BK411" i="3"/>
  <c r="BI411" i="3" s="1"/>
  <c r="BJ411" i="3" s="1"/>
  <c r="BM411" i="3"/>
  <c r="BK1733" i="3"/>
  <c r="BI1733" i="3" s="1"/>
  <c r="BJ1733" i="3" s="1"/>
  <c r="BM1733" i="3"/>
  <c r="BG899" i="3"/>
  <c r="BK899" i="3"/>
  <c r="BI899" i="3" s="1"/>
  <c r="BJ899" i="3" s="1"/>
  <c r="BM899" i="3"/>
  <c r="CD902" i="3"/>
  <c r="BL422" i="3"/>
  <c r="CD422" i="3"/>
  <c r="BL423" i="3"/>
  <c r="CD423" i="3"/>
  <c r="BL910" i="3"/>
  <c r="CD910" i="3"/>
  <c r="BL425" i="3"/>
  <c r="CD425" i="3"/>
  <c r="BL1735" i="3"/>
  <c r="CD1735" i="3"/>
  <c r="BL912" i="3"/>
  <c r="CD912" i="3"/>
  <c r="BL929" i="3"/>
  <c r="CD929" i="3"/>
  <c r="BL931" i="3"/>
  <c r="CD931" i="3"/>
  <c r="BL933" i="3"/>
  <c r="CD933" i="3"/>
  <c r="BL935" i="3"/>
  <c r="CD935" i="3"/>
  <c r="BL937" i="3"/>
  <c r="CD937" i="3"/>
  <c r="BL939" i="3"/>
  <c r="CD939" i="3"/>
  <c r="BL941" i="3"/>
  <c r="CD941" i="3"/>
  <c r="BL943" i="3"/>
  <c r="CD943" i="3"/>
  <c r="BL944" i="3"/>
  <c r="CD944" i="3"/>
  <c r="BF945" i="3"/>
  <c r="BH945" i="3"/>
  <c r="BL945" i="3"/>
  <c r="BN945" i="3"/>
  <c r="BN946" i="3"/>
  <c r="BL946" i="3"/>
  <c r="BH946" i="3"/>
  <c r="BM946" i="3"/>
  <c r="BN936" i="3"/>
  <c r="BL936" i="3"/>
  <c r="BH936" i="3"/>
  <c r="BF936" i="3"/>
  <c r="BM936" i="3"/>
  <c r="AY948" i="3"/>
  <c r="BB948" i="3"/>
  <c r="AY951" i="3"/>
  <c r="BB951" i="3"/>
  <c r="AY953" i="3"/>
  <c r="BB953" i="3"/>
  <c r="AY955" i="3"/>
  <c r="BB955" i="3"/>
  <c r="BB591" i="3"/>
  <c r="AY591" i="3"/>
  <c r="BB1079" i="3"/>
  <c r="AY1079" i="3"/>
  <c r="BB2146" i="3"/>
  <c r="AY2146" i="3"/>
  <c r="BG835" i="3"/>
  <c r="BK835" i="3"/>
  <c r="BI835" i="3" s="1"/>
  <c r="BJ835" i="3" s="1"/>
  <c r="BM835" i="3"/>
  <c r="BK422" i="3"/>
  <c r="BI422" i="3" s="1"/>
  <c r="BJ422" i="3" s="1"/>
  <c r="BM422" i="3"/>
  <c r="BG908" i="3"/>
  <c r="BK908" i="3"/>
  <c r="BI908" i="3" s="1"/>
  <c r="BJ908" i="3" s="1"/>
  <c r="BM908" i="3"/>
  <c r="BK423" i="3"/>
  <c r="BI423" i="3" s="1"/>
  <c r="BJ423" i="3" s="1"/>
  <c r="BM423" i="3"/>
  <c r="BG909" i="3"/>
  <c r="BK909" i="3"/>
  <c r="BI909" i="3" s="1"/>
  <c r="BJ909" i="3" s="1"/>
  <c r="BM909" i="3"/>
  <c r="BK910" i="3"/>
  <c r="BI910" i="3" s="1"/>
  <c r="BJ910" i="3" s="1"/>
  <c r="BM910" i="3"/>
  <c r="BG424" i="3"/>
  <c r="BK424" i="3"/>
  <c r="BI424" i="3" s="1"/>
  <c r="BJ424" i="3" s="1"/>
  <c r="BM424" i="3"/>
  <c r="BK425" i="3"/>
  <c r="BI425" i="3" s="1"/>
  <c r="BJ425" i="3" s="1"/>
  <c r="BM425" i="3"/>
  <c r="BG911" i="3"/>
  <c r="BK911" i="3"/>
  <c r="BI911" i="3" s="1"/>
  <c r="BJ911" i="3" s="1"/>
  <c r="BM911" i="3"/>
  <c r="BK1735" i="3"/>
  <c r="BI1735" i="3" s="1"/>
  <c r="BJ1735" i="3" s="1"/>
  <c r="BM1735" i="3"/>
  <c r="BG907" i="3"/>
  <c r="BK907" i="3"/>
  <c r="BI907" i="3" s="1"/>
  <c r="BJ907" i="3" s="1"/>
  <c r="BM907" i="3"/>
  <c r="BK912" i="3"/>
  <c r="BI912" i="3" s="1"/>
  <c r="BJ912" i="3" s="1"/>
  <c r="BM912" i="3"/>
  <c r="BG928" i="3"/>
  <c r="BK928" i="3"/>
  <c r="BI928" i="3" s="1"/>
  <c r="BJ928" i="3" s="1"/>
  <c r="BM928" i="3"/>
  <c r="BK929" i="3"/>
  <c r="BI929" i="3" s="1"/>
  <c r="BJ929" i="3" s="1"/>
  <c r="BM929" i="3"/>
  <c r="BG930" i="3"/>
  <c r="BK930" i="3"/>
  <c r="BI930" i="3" s="1"/>
  <c r="BJ930" i="3" s="1"/>
  <c r="BM930" i="3"/>
  <c r="BK931" i="3"/>
  <c r="BI931" i="3" s="1"/>
  <c r="BJ931" i="3" s="1"/>
  <c r="BM931" i="3"/>
  <c r="BG932" i="3"/>
  <c r="BK932" i="3"/>
  <c r="BI932" i="3" s="1"/>
  <c r="BJ932" i="3" s="1"/>
  <c r="BM932" i="3"/>
  <c r="BK933" i="3"/>
  <c r="BI933" i="3" s="1"/>
  <c r="BJ933" i="3" s="1"/>
  <c r="BM933" i="3"/>
  <c r="BG934" i="3"/>
  <c r="BK934" i="3"/>
  <c r="BI934" i="3" s="1"/>
  <c r="BJ934" i="3" s="1"/>
  <c r="BM934" i="3"/>
  <c r="BK935" i="3"/>
  <c r="BI935" i="3" s="1"/>
  <c r="BJ935" i="3" s="1"/>
  <c r="BM935" i="3"/>
  <c r="BG905" i="3"/>
  <c r="BK905" i="3"/>
  <c r="BI905" i="3" s="1"/>
  <c r="BJ905" i="3" s="1"/>
  <c r="BM905" i="3"/>
  <c r="BK937" i="3"/>
  <c r="BI937" i="3" s="1"/>
  <c r="BJ937" i="3" s="1"/>
  <c r="BM937" i="3"/>
  <c r="BG938" i="3"/>
  <c r="BK938" i="3"/>
  <c r="BI938" i="3" s="1"/>
  <c r="BJ938" i="3" s="1"/>
  <c r="BM938" i="3"/>
  <c r="BK939" i="3"/>
  <c r="BI939" i="3" s="1"/>
  <c r="BJ939" i="3" s="1"/>
  <c r="BM939" i="3"/>
  <c r="BG940" i="3"/>
  <c r="BK940" i="3"/>
  <c r="BI940" i="3" s="1"/>
  <c r="BJ940" i="3" s="1"/>
  <c r="BM940" i="3"/>
  <c r="BK941" i="3"/>
  <c r="BI941" i="3" s="1"/>
  <c r="BJ941" i="3" s="1"/>
  <c r="BM941" i="3"/>
  <c r="BG942" i="3"/>
  <c r="BK942" i="3"/>
  <c r="BI942" i="3" s="1"/>
  <c r="BJ942" i="3" s="1"/>
  <c r="BM942" i="3"/>
  <c r="BK943" i="3"/>
  <c r="BI943" i="3" s="1"/>
  <c r="BJ943" i="3" s="1"/>
  <c r="BM943" i="3"/>
  <c r="BG944" i="3"/>
  <c r="BK944" i="3"/>
  <c r="BI944" i="3" s="1"/>
  <c r="BJ944" i="3" s="1"/>
  <c r="BM944" i="3"/>
  <c r="BK945" i="3"/>
  <c r="BI945" i="3" s="1"/>
  <c r="BJ945" i="3" s="1"/>
  <c r="BM945" i="3"/>
  <c r="AY950" i="3"/>
  <c r="BB950" i="3"/>
  <c r="AY952" i="3"/>
  <c r="BB952" i="3"/>
  <c r="AY954" i="3"/>
  <c r="BB954" i="3"/>
  <c r="AY956" i="3"/>
  <c r="BB956" i="3"/>
  <c r="BB957" i="3"/>
  <c r="AY957" i="3"/>
  <c r="BB958" i="3"/>
  <c r="AY958" i="3"/>
  <c r="BB947" i="3"/>
  <c r="AY947" i="3"/>
  <c r="BB960" i="3"/>
  <c r="AY960" i="3"/>
  <c r="BB961" i="3"/>
  <c r="AY961" i="3"/>
  <c r="BB962" i="3"/>
  <c r="AY962" i="3"/>
  <c r="BB963" i="3"/>
  <c r="AY963" i="3"/>
  <c r="BB964" i="3"/>
  <c r="AY964" i="3"/>
  <c r="BB2113" i="3"/>
  <c r="AY2113" i="3"/>
  <c r="BF948" i="3"/>
  <c r="BH948" i="3"/>
  <c r="BL948" i="3"/>
  <c r="BN948" i="3"/>
  <c r="BF950" i="3"/>
  <c r="BH950" i="3"/>
  <c r="BL950" i="3"/>
  <c r="BN950" i="3"/>
  <c r="BF951" i="3"/>
  <c r="BH951" i="3"/>
  <c r="BL951" i="3"/>
  <c r="BN951" i="3"/>
  <c r="BF952" i="3"/>
  <c r="BH952" i="3"/>
  <c r="BL952" i="3"/>
  <c r="BN952" i="3"/>
  <c r="BF953" i="3"/>
  <c r="BH953" i="3"/>
  <c r="BL953" i="3"/>
  <c r="BN953" i="3"/>
  <c r="BF954" i="3"/>
  <c r="BH954" i="3"/>
  <c r="BL954" i="3"/>
  <c r="BN954" i="3"/>
  <c r="BF955" i="3"/>
  <c r="BH955" i="3"/>
  <c r="BL955" i="3"/>
  <c r="BN955" i="3"/>
  <c r="BF956" i="3"/>
  <c r="BH956" i="3"/>
  <c r="BL956" i="3"/>
  <c r="BN956" i="3"/>
  <c r="BA957" i="3"/>
  <c r="BS957" i="3" s="1"/>
  <c r="BG957" i="3"/>
  <c r="BK957" i="3"/>
  <c r="BI957" i="3" s="1"/>
  <c r="BJ957" i="3" s="1"/>
  <c r="BM957" i="3"/>
  <c r="CE957" i="3"/>
  <c r="BA958" i="3"/>
  <c r="BS958" i="3" s="1"/>
  <c r="BG958" i="3"/>
  <c r="BK958" i="3"/>
  <c r="BI958" i="3" s="1"/>
  <c r="BJ958" i="3" s="1"/>
  <c r="BM958" i="3"/>
  <c r="CE958" i="3"/>
  <c r="BA947" i="3"/>
  <c r="BS947" i="3" s="1"/>
  <c r="BG947" i="3"/>
  <c r="BK947" i="3"/>
  <c r="BI947" i="3" s="1"/>
  <c r="BJ947" i="3" s="1"/>
  <c r="BM947" i="3"/>
  <c r="CE947" i="3"/>
  <c r="BA960" i="3"/>
  <c r="BS960" i="3" s="1"/>
  <c r="BG960" i="3"/>
  <c r="BK960" i="3"/>
  <c r="BI960" i="3" s="1"/>
  <c r="BJ960" i="3" s="1"/>
  <c r="BM960" i="3"/>
  <c r="CE960" i="3"/>
  <c r="BA961" i="3"/>
  <c r="BS961" i="3" s="1"/>
  <c r="BG961" i="3"/>
  <c r="BK961" i="3"/>
  <c r="BI961" i="3" s="1"/>
  <c r="BJ961" i="3" s="1"/>
  <c r="BM961" i="3"/>
  <c r="CE961" i="3"/>
  <c r="BA962" i="3"/>
  <c r="BS962" i="3" s="1"/>
  <c r="BG962" i="3"/>
  <c r="BK962" i="3"/>
  <c r="BI962" i="3" s="1"/>
  <c r="BJ962" i="3" s="1"/>
  <c r="BM962" i="3"/>
  <c r="CE962" i="3"/>
  <c r="BA963" i="3"/>
  <c r="BS963" i="3" s="1"/>
  <c r="BG963" i="3"/>
  <c r="BK963" i="3"/>
  <c r="BI963" i="3" s="1"/>
  <c r="BJ963" i="3" s="1"/>
  <c r="BM963" i="3"/>
  <c r="CE963" i="3"/>
  <c r="BA964" i="3"/>
  <c r="BS964" i="3" s="1"/>
  <c r="BG964" i="3"/>
  <c r="BK964" i="3"/>
  <c r="BI964" i="3" s="1"/>
  <c r="BJ964" i="3" s="1"/>
  <c r="BM964" i="3"/>
  <c r="CE964" i="3"/>
  <c r="BA965" i="3"/>
  <c r="BS965" i="3" s="1"/>
  <c r="BG965" i="3"/>
  <c r="BK965" i="3"/>
  <c r="BI965" i="3" s="1"/>
  <c r="BJ965" i="3" s="1"/>
  <c r="BM965" i="3"/>
  <c r="CD965" i="3"/>
  <c r="BL967" i="3"/>
  <c r="CD967" i="3"/>
  <c r="BL968" i="3"/>
  <c r="CD968" i="3"/>
  <c r="BL970" i="3"/>
  <c r="CD970" i="3"/>
  <c r="BL986" i="3"/>
  <c r="CD986" i="3"/>
  <c r="BL988" i="3"/>
  <c r="CD988" i="3"/>
  <c r="BL990" i="3"/>
  <c r="CD990" i="3"/>
  <c r="BL991" i="3"/>
  <c r="CD991" i="3"/>
  <c r="BL969" i="3"/>
  <c r="CD969" i="3"/>
  <c r="BN591" i="3"/>
  <c r="BL591" i="3"/>
  <c r="BH591" i="3"/>
  <c r="BF591" i="3"/>
  <c r="BM591" i="3"/>
  <c r="BL2140" i="3"/>
  <c r="CD2140" i="3"/>
  <c r="BN1079" i="3"/>
  <c r="BL1079" i="3"/>
  <c r="BH1079" i="3"/>
  <c r="BF1079" i="3"/>
  <c r="BM1079" i="3"/>
  <c r="BL2144" i="3"/>
  <c r="CD2144" i="3"/>
  <c r="BN2146" i="3"/>
  <c r="BL2146" i="3"/>
  <c r="BH2146" i="3"/>
  <c r="BF2146" i="3"/>
  <c r="BM2146" i="3"/>
  <c r="BB2147" i="3"/>
  <c r="AY2147" i="3"/>
  <c r="AY2148" i="3"/>
  <c r="BB2148" i="3"/>
  <c r="BB2149" i="3"/>
  <c r="AY2149" i="3"/>
  <c r="AY2048" i="3"/>
  <c r="BB2048" i="3"/>
  <c r="BB1738" i="3"/>
  <c r="AY1738" i="3"/>
  <c r="BG948" i="3"/>
  <c r="BK948" i="3"/>
  <c r="BI948" i="3" s="1"/>
  <c r="BJ948" i="3" s="1"/>
  <c r="BM948" i="3"/>
  <c r="BG950" i="3"/>
  <c r="BK950" i="3"/>
  <c r="BI950" i="3" s="1"/>
  <c r="BJ950" i="3" s="1"/>
  <c r="BM950" i="3"/>
  <c r="BG951" i="3"/>
  <c r="BK951" i="3"/>
  <c r="BI951" i="3" s="1"/>
  <c r="BJ951" i="3" s="1"/>
  <c r="BM951" i="3"/>
  <c r="BG952" i="3"/>
  <c r="BK952" i="3"/>
  <c r="BI952" i="3" s="1"/>
  <c r="BJ952" i="3" s="1"/>
  <c r="BM952" i="3"/>
  <c r="BG953" i="3"/>
  <c r="BK953" i="3"/>
  <c r="BI953" i="3" s="1"/>
  <c r="BJ953" i="3" s="1"/>
  <c r="BM953" i="3"/>
  <c r="BG954" i="3"/>
  <c r="BK954" i="3"/>
  <c r="BI954" i="3" s="1"/>
  <c r="BJ954" i="3" s="1"/>
  <c r="BM954" i="3"/>
  <c r="BG955" i="3"/>
  <c r="BK955" i="3"/>
  <c r="BI955" i="3" s="1"/>
  <c r="BJ955" i="3" s="1"/>
  <c r="BM955" i="3"/>
  <c r="BG956" i="3"/>
  <c r="BK956" i="3"/>
  <c r="BI956" i="3" s="1"/>
  <c r="BJ956" i="3" s="1"/>
  <c r="BM956" i="3"/>
  <c r="BL966" i="3"/>
  <c r="CD966" i="3"/>
  <c r="BL1736" i="3"/>
  <c r="CD1736" i="3"/>
  <c r="BL959" i="3"/>
  <c r="CD959" i="3"/>
  <c r="BL971" i="3"/>
  <c r="CD971" i="3"/>
  <c r="BL987" i="3"/>
  <c r="CD987" i="3"/>
  <c r="BL989" i="3"/>
  <c r="CD989" i="3"/>
  <c r="BL1908" i="3"/>
  <c r="CD1908" i="3"/>
  <c r="BL992" i="3"/>
  <c r="CD992" i="3"/>
  <c r="BL586" i="3"/>
  <c r="CD586" i="3"/>
  <c r="BN2113" i="3"/>
  <c r="BL2113" i="3"/>
  <c r="BH2113" i="3"/>
  <c r="BM2113" i="3"/>
  <c r="BL1742" i="3"/>
  <c r="CD1742" i="3"/>
  <c r="BL2145" i="3"/>
  <c r="CD2145" i="3"/>
  <c r="BK2146" i="3"/>
  <c r="BI2146" i="3" s="1"/>
  <c r="BJ2146" i="3" s="1"/>
  <c r="BO2146" i="3"/>
  <c r="AY2150" i="3"/>
  <c r="BB2150" i="3"/>
  <c r="BB1959" i="3"/>
  <c r="AY1959" i="3"/>
  <c r="BG966" i="3"/>
  <c r="BK966" i="3"/>
  <c r="BI966" i="3" s="1"/>
  <c r="BJ966" i="3" s="1"/>
  <c r="BM966" i="3"/>
  <c r="BK967" i="3"/>
  <c r="BI967" i="3" s="1"/>
  <c r="BJ967" i="3" s="1"/>
  <c r="BM967" i="3"/>
  <c r="BG1736" i="3"/>
  <c r="BK1736" i="3"/>
  <c r="BI1736" i="3" s="1"/>
  <c r="BJ1736" i="3" s="1"/>
  <c r="BM1736" i="3"/>
  <c r="BK968" i="3"/>
  <c r="BI968" i="3" s="1"/>
  <c r="BJ968" i="3" s="1"/>
  <c r="BM968" i="3"/>
  <c r="BG959" i="3"/>
  <c r="BK959" i="3"/>
  <c r="BI959" i="3" s="1"/>
  <c r="BJ959" i="3" s="1"/>
  <c r="BM959" i="3"/>
  <c r="BK970" i="3"/>
  <c r="BI970" i="3" s="1"/>
  <c r="BJ970" i="3" s="1"/>
  <c r="BM970" i="3"/>
  <c r="BG971" i="3"/>
  <c r="BK971" i="3"/>
  <c r="BI971" i="3" s="1"/>
  <c r="BJ971" i="3" s="1"/>
  <c r="BM971" i="3"/>
  <c r="BK986" i="3"/>
  <c r="BI986" i="3" s="1"/>
  <c r="BJ986" i="3" s="1"/>
  <c r="BM986" i="3"/>
  <c r="BG987" i="3"/>
  <c r="BK987" i="3"/>
  <c r="BI987" i="3" s="1"/>
  <c r="BJ987" i="3" s="1"/>
  <c r="BM987" i="3"/>
  <c r="BK988" i="3"/>
  <c r="BI988" i="3" s="1"/>
  <c r="BJ988" i="3" s="1"/>
  <c r="BM988" i="3"/>
  <c r="BG989" i="3"/>
  <c r="BK989" i="3"/>
  <c r="BI989" i="3" s="1"/>
  <c r="BJ989" i="3" s="1"/>
  <c r="BM989" i="3"/>
  <c r="BK990" i="3"/>
  <c r="BI990" i="3" s="1"/>
  <c r="BJ990" i="3" s="1"/>
  <c r="BM990" i="3"/>
  <c r="BG1908" i="3"/>
  <c r="BK1908" i="3"/>
  <c r="BI1908" i="3" s="1"/>
  <c r="BJ1908" i="3" s="1"/>
  <c r="BM1908" i="3"/>
  <c r="BK991" i="3"/>
  <c r="BI991" i="3" s="1"/>
  <c r="BJ991" i="3" s="1"/>
  <c r="BM991" i="3"/>
  <c r="BG992" i="3"/>
  <c r="BK992" i="3"/>
  <c r="BI992" i="3" s="1"/>
  <c r="BJ992" i="3" s="1"/>
  <c r="BM992" i="3"/>
  <c r="BK969" i="3"/>
  <c r="BI969" i="3" s="1"/>
  <c r="BJ969" i="3" s="1"/>
  <c r="BM969" i="3"/>
  <c r="BG586" i="3"/>
  <c r="BK586" i="3"/>
  <c r="BI586" i="3" s="1"/>
  <c r="BJ586" i="3" s="1"/>
  <c r="BM586" i="3"/>
  <c r="BK2140" i="3"/>
  <c r="BI2140" i="3" s="1"/>
  <c r="BJ2140" i="3" s="1"/>
  <c r="BM2140" i="3"/>
  <c r="BG1742" i="3"/>
  <c r="BK1742" i="3"/>
  <c r="BI1742" i="3" s="1"/>
  <c r="BJ1742" i="3" s="1"/>
  <c r="BM1742" i="3"/>
  <c r="BK2144" i="3"/>
  <c r="BI2144" i="3" s="1"/>
  <c r="BJ2144" i="3" s="1"/>
  <c r="BM2144" i="3"/>
  <c r="BG2145" i="3"/>
  <c r="BK2145" i="3"/>
  <c r="BI2145" i="3" s="1"/>
  <c r="BJ2145" i="3" s="1"/>
  <c r="BM2145" i="3"/>
  <c r="BA2147" i="3"/>
  <c r="BS2147" i="3" s="1"/>
  <c r="BG2147" i="3"/>
  <c r="BK2147" i="3"/>
  <c r="BI2147" i="3" s="1"/>
  <c r="BJ2147" i="3" s="1"/>
  <c r="BM2147" i="3"/>
  <c r="CE2147" i="3"/>
  <c r="BF2148" i="3"/>
  <c r="BH2148" i="3"/>
  <c r="BL2148" i="3"/>
  <c r="BN2148" i="3"/>
  <c r="BA2149" i="3"/>
  <c r="BS2149" i="3" s="1"/>
  <c r="BG2149" i="3"/>
  <c r="BK2149" i="3"/>
  <c r="BI2149" i="3" s="1"/>
  <c r="BJ2149" i="3" s="1"/>
  <c r="BM2149" i="3"/>
  <c r="CE2149" i="3"/>
  <c r="BF2150" i="3"/>
  <c r="BH2150" i="3"/>
  <c r="BL2150" i="3"/>
  <c r="BN2150" i="3"/>
  <c r="BA1959" i="3"/>
  <c r="BS1959" i="3" s="1"/>
  <c r="BG1959" i="3"/>
  <c r="BK1959" i="3"/>
  <c r="BI1959" i="3" s="1"/>
  <c r="BJ1959" i="3" s="1"/>
  <c r="BM1959" i="3"/>
  <c r="CE1959" i="3"/>
  <c r="BF2048" i="3"/>
  <c r="BH2048" i="3"/>
  <c r="BL2048" i="3"/>
  <c r="BN2048" i="3"/>
  <c r="BA1738" i="3"/>
  <c r="BS1738" i="3" s="1"/>
  <c r="BG1738" i="3"/>
  <c r="BK1738" i="3"/>
  <c r="BI1738" i="3" s="1"/>
  <c r="BJ1738" i="3" s="1"/>
  <c r="BM1738" i="3"/>
  <c r="CE1738" i="3"/>
  <c r="BG1739" i="3"/>
  <c r="AY89" i="3"/>
  <c r="BB89" i="3"/>
  <c r="BB1624" i="3"/>
  <c r="AY1624" i="3"/>
  <c r="AY1623" i="3"/>
  <c r="BB1623" i="3"/>
  <c r="BB2158" i="3"/>
  <c r="AY2158" i="3"/>
  <c r="AY2161" i="3"/>
  <c r="BB2161" i="3"/>
  <c r="BB2162" i="3"/>
  <c r="AY2162" i="3"/>
  <c r="AY2165" i="3"/>
  <c r="BB2165" i="3"/>
  <c r="BB2166" i="3"/>
  <c r="AY2166" i="3"/>
  <c r="BG2148" i="3"/>
  <c r="BK2148" i="3"/>
  <c r="BI2148" i="3" s="1"/>
  <c r="BJ2148" i="3" s="1"/>
  <c r="BM2148" i="3"/>
  <c r="BG2150" i="3"/>
  <c r="BK2150" i="3"/>
  <c r="BI2150" i="3" s="1"/>
  <c r="BJ2150" i="3" s="1"/>
  <c r="BM2150" i="3"/>
  <c r="BG2048" i="3"/>
  <c r="BK2048" i="3"/>
  <c r="BI2048" i="3" s="1"/>
  <c r="BJ2048" i="3" s="1"/>
  <c r="BM2048" i="3"/>
  <c r="BN1739" i="3"/>
  <c r="BL1739" i="3"/>
  <c r="BH1739" i="3"/>
  <c r="BF1739" i="3"/>
  <c r="BO1739" i="3"/>
  <c r="BM1739" i="3"/>
  <c r="AY2159" i="3"/>
  <c r="BB2159" i="3"/>
  <c r="BB2160" i="3"/>
  <c r="AY2160" i="3"/>
  <c r="AY2163" i="3"/>
  <c r="BB2163" i="3"/>
  <c r="BB2164" i="3"/>
  <c r="AY2164" i="3"/>
  <c r="AY2167" i="3"/>
  <c r="BB2167" i="3"/>
  <c r="BB50" i="3"/>
  <c r="AY50" i="3"/>
  <c r="BB52" i="3"/>
  <c r="AY52" i="3"/>
  <c r="AY53" i="3"/>
  <c r="BB53" i="3"/>
  <c r="AY20" i="3"/>
  <c r="BB20" i="3"/>
  <c r="BB19" i="3"/>
  <c r="AY19" i="3"/>
  <c r="BF89" i="3"/>
  <c r="BH89" i="3"/>
  <c r="BL89" i="3"/>
  <c r="BN89" i="3"/>
  <c r="BK1624" i="3"/>
  <c r="BI1624" i="3" s="1"/>
  <c r="BJ1624" i="3" s="1"/>
  <c r="BM1624" i="3"/>
  <c r="BO1624" i="3"/>
  <c r="BH1623" i="3"/>
  <c r="BL1623" i="3"/>
  <c r="BN1623" i="3"/>
  <c r="BA2158" i="3"/>
  <c r="BS2158" i="3" s="1"/>
  <c r="BG2158" i="3"/>
  <c r="BK2158" i="3"/>
  <c r="BI2158" i="3" s="1"/>
  <c r="BJ2158" i="3" s="1"/>
  <c r="BM2158" i="3"/>
  <c r="CE2158" i="3"/>
  <c r="BF2159" i="3"/>
  <c r="BH2159" i="3"/>
  <c r="BL2159" i="3"/>
  <c r="BN2159" i="3"/>
  <c r="BA2160" i="3"/>
  <c r="BS2160" i="3" s="1"/>
  <c r="BK2160" i="3"/>
  <c r="BI2160" i="3" s="1"/>
  <c r="BJ2160" i="3" s="1"/>
  <c r="BM2160" i="3"/>
  <c r="CE2160" i="3"/>
  <c r="BH2161" i="3"/>
  <c r="BL2161" i="3"/>
  <c r="BN2161" i="3"/>
  <c r="BA2162" i="3"/>
  <c r="BS2162" i="3" s="1"/>
  <c r="BG2162" i="3"/>
  <c r="BK2162" i="3"/>
  <c r="BI2162" i="3" s="1"/>
  <c r="BJ2162" i="3" s="1"/>
  <c r="BM2162" i="3"/>
  <c r="CE2162" i="3"/>
  <c r="BF2163" i="3"/>
  <c r="BH2163" i="3"/>
  <c r="BL2163" i="3"/>
  <c r="BN2163" i="3"/>
  <c r="BA2164" i="3"/>
  <c r="BS2164" i="3" s="1"/>
  <c r="BK2164" i="3"/>
  <c r="BI2164" i="3" s="1"/>
  <c r="BJ2164" i="3" s="1"/>
  <c r="BM2164" i="3"/>
  <c r="CE2164" i="3"/>
  <c r="BH2165" i="3"/>
  <c r="BL2165" i="3"/>
  <c r="BN2165" i="3"/>
  <c r="BA2166" i="3"/>
  <c r="BS2166" i="3" s="1"/>
  <c r="BG2166" i="3"/>
  <c r="BK2166" i="3"/>
  <c r="BI2166" i="3" s="1"/>
  <c r="BJ2166" i="3" s="1"/>
  <c r="BM2166" i="3"/>
  <c r="CE2166" i="3"/>
  <c r="BF2167" i="3"/>
  <c r="BH2167" i="3"/>
  <c r="BL2167" i="3"/>
  <c r="BN2167" i="3"/>
  <c r="BG50" i="3"/>
  <c r="BK50" i="3"/>
  <c r="BI50" i="3" s="1"/>
  <c r="BJ50" i="3" s="1"/>
  <c r="BM50" i="3"/>
  <c r="BO50" i="3"/>
  <c r="BG52" i="3"/>
  <c r="BK52" i="3"/>
  <c r="BI52" i="3" s="1"/>
  <c r="BJ52" i="3" s="1"/>
  <c r="BM52" i="3"/>
  <c r="BO52" i="3"/>
  <c r="BF53" i="3"/>
  <c r="BH53" i="3"/>
  <c r="BL53" i="3"/>
  <c r="BN53" i="3"/>
  <c r="BF20" i="3"/>
  <c r="BH20" i="3"/>
  <c r="BL20" i="3"/>
  <c r="BN20" i="3"/>
  <c r="BA19" i="3"/>
  <c r="BS19" i="3" s="1"/>
  <c r="BK19" i="3"/>
  <c r="BI19" i="3" s="1"/>
  <c r="BJ19" i="3" s="1"/>
  <c r="BM19" i="3"/>
  <c r="CD19" i="3"/>
  <c r="AY2177" i="3"/>
  <c r="BB2177" i="3"/>
  <c r="BB2178" i="3"/>
  <c r="AY2178" i="3"/>
  <c r="BB2179" i="3"/>
  <c r="AY2179" i="3"/>
  <c r="BB3" i="3"/>
  <c r="AY3" i="3"/>
  <c r="AY2" i="3"/>
  <c r="BB2" i="3"/>
  <c r="BB2183" i="3"/>
  <c r="AY2183" i="3"/>
  <c r="BG89" i="3"/>
  <c r="BK89" i="3"/>
  <c r="BI89" i="3" s="1"/>
  <c r="BJ89" i="3" s="1"/>
  <c r="BM89" i="3"/>
  <c r="BF1624" i="3"/>
  <c r="BH1624" i="3"/>
  <c r="BL1624" i="3"/>
  <c r="BK1623" i="3"/>
  <c r="BI1623" i="3" s="1"/>
  <c r="BJ1623" i="3" s="1"/>
  <c r="BM1623" i="3"/>
  <c r="BG2159" i="3"/>
  <c r="BK2159" i="3"/>
  <c r="BI2159" i="3" s="1"/>
  <c r="BJ2159" i="3" s="1"/>
  <c r="BM2159" i="3"/>
  <c r="BK2161" i="3"/>
  <c r="BI2161" i="3" s="1"/>
  <c r="BJ2161" i="3" s="1"/>
  <c r="BM2161" i="3"/>
  <c r="BG2163" i="3"/>
  <c r="BK2163" i="3"/>
  <c r="BI2163" i="3" s="1"/>
  <c r="BJ2163" i="3" s="1"/>
  <c r="BM2163" i="3"/>
  <c r="BK2165" i="3"/>
  <c r="BI2165" i="3" s="1"/>
  <c r="BJ2165" i="3" s="1"/>
  <c r="BM2165" i="3"/>
  <c r="BG2167" i="3"/>
  <c r="BK2167" i="3"/>
  <c r="BI2167" i="3" s="1"/>
  <c r="BJ2167" i="3" s="1"/>
  <c r="BM2167" i="3"/>
  <c r="BH50" i="3"/>
  <c r="BL50" i="3"/>
  <c r="BF52" i="3"/>
  <c r="BH52" i="3"/>
  <c r="BL52" i="3"/>
  <c r="BK53" i="3"/>
  <c r="BI53" i="3" s="1"/>
  <c r="BJ53" i="3" s="1"/>
  <c r="BM53" i="3"/>
  <c r="BG20" i="3"/>
  <c r="BK20" i="3"/>
  <c r="BI20" i="3" s="1"/>
  <c r="BJ20" i="3" s="1"/>
  <c r="BM20" i="3"/>
  <c r="AY63" i="3"/>
  <c r="BB63" i="3"/>
  <c r="AY54" i="3"/>
  <c r="BB54" i="3"/>
  <c r="AY2175" i="3"/>
  <c r="BB2175" i="3"/>
  <c r="BB2176" i="3"/>
  <c r="AY2176" i="3"/>
  <c r="BB2182" i="3"/>
  <c r="AY2182" i="3"/>
  <c r="BF63" i="3"/>
  <c r="BH63" i="3"/>
  <c r="BL63" i="3"/>
  <c r="BN63" i="3"/>
  <c r="BH54" i="3"/>
  <c r="BL54" i="3"/>
  <c r="BN54" i="3"/>
  <c r="BF2175" i="3"/>
  <c r="BH2175" i="3"/>
  <c r="BL2175" i="3"/>
  <c r="BN2175" i="3"/>
  <c r="BA2176" i="3"/>
  <c r="BS2176" i="3" s="1"/>
  <c r="BG2176" i="3"/>
  <c r="BK2176" i="3"/>
  <c r="BI2176" i="3" s="1"/>
  <c r="BJ2176" i="3" s="1"/>
  <c r="BM2176" i="3"/>
  <c r="CE2176" i="3"/>
  <c r="BF2177" i="3"/>
  <c r="BH2177" i="3"/>
  <c r="BL2177" i="3"/>
  <c r="BN2177" i="3"/>
  <c r="BA2178" i="3"/>
  <c r="BS2178" i="3" s="1"/>
  <c r="BG2178" i="3"/>
  <c r="BK2178" i="3"/>
  <c r="BI2178" i="3" s="1"/>
  <c r="BJ2178" i="3" s="1"/>
  <c r="BM2178" i="3"/>
  <c r="CE2178" i="3"/>
  <c r="BK2179" i="3"/>
  <c r="BI2179" i="3" s="1"/>
  <c r="BJ2179" i="3" s="1"/>
  <c r="BM2179" i="3"/>
  <c r="BO2179" i="3"/>
  <c r="BG3" i="3"/>
  <c r="BK3" i="3"/>
  <c r="BI3" i="3" s="1"/>
  <c r="BJ3" i="3" s="1"/>
  <c r="BM3" i="3"/>
  <c r="BO3" i="3"/>
  <c r="BL2" i="3"/>
  <c r="CD2" i="3"/>
  <c r="BN2183" i="3"/>
  <c r="BL2183" i="3"/>
  <c r="BH2183" i="3"/>
  <c r="BF2183" i="3"/>
  <c r="BM2183" i="3"/>
  <c r="BB2184" i="3"/>
  <c r="AY2184" i="3"/>
  <c r="BB2185" i="3"/>
  <c r="AY2185" i="3"/>
  <c r="BB2186" i="3"/>
  <c r="AY2186" i="3"/>
  <c r="BB2187" i="3"/>
  <c r="AY2187" i="3"/>
  <c r="BB2188" i="3"/>
  <c r="AY2188" i="3"/>
  <c r="AY57" i="3"/>
  <c r="BB57" i="3"/>
  <c r="BG63" i="3"/>
  <c r="BK63" i="3"/>
  <c r="BI63" i="3" s="1"/>
  <c r="BJ63" i="3" s="1"/>
  <c r="BM63" i="3"/>
  <c r="BK54" i="3"/>
  <c r="BI54" i="3" s="1"/>
  <c r="BJ54" i="3" s="1"/>
  <c r="BM54" i="3"/>
  <c r="BG2175" i="3"/>
  <c r="BK2175" i="3"/>
  <c r="BI2175" i="3" s="1"/>
  <c r="BJ2175" i="3" s="1"/>
  <c r="BM2175" i="3"/>
  <c r="BK2177" i="3"/>
  <c r="BI2177" i="3" s="1"/>
  <c r="BJ2177" i="3" s="1"/>
  <c r="BM2177" i="3"/>
  <c r="BF2179" i="3"/>
  <c r="BH2179" i="3"/>
  <c r="BL2179" i="3"/>
  <c r="BF3" i="3"/>
  <c r="BH3" i="3"/>
  <c r="BL3" i="3"/>
  <c r="BG2" i="3"/>
  <c r="BK2" i="3"/>
  <c r="BI2" i="3" s="1"/>
  <c r="BJ2" i="3" s="1"/>
  <c r="BM2" i="3"/>
  <c r="BN2182" i="3"/>
  <c r="BL2182" i="3"/>
  <c r="BH2182" i="3"/>
  <c r="BF2182" i="3"/>
  <c r="BM2182" i="3"/>
  <c r="BG2183" i="3"/>
  <c r="BK2183" i="3"/>
  <c r="BI2183" i="3" s="1"/>
  <c r="BJ2183" i="3" s="1"/>
  <c r="BO2183" i="3"/>
  <c r="AY34" i="3"/>
  <c r="BB34" i="3"/>
  <c r="BA2184" i="3"/>
  <c r="BS2184" i="3" s="1"/>
  <c r="BG2184" i="3"/>
  <c r="BK2184" i="3"/>
  <c r="BI2184" i="3" s="1"/>
  <c r="BJ2184" i="3" s="1"/>
  <c r="BM2184" i="3"/>
  <c r="CE2184" i="3"/>
  <c r="BA2185" i="3"/>
  <c r="BS2185" i="3" s="1"/>
  <c r="BK2185" i="3"/>
  <c r="BI2185" i="3" s="1"/>
  <c r="BJ2185" i="3" s="1"/>
  <c r="BM2185" i="3"/>
  <c r="CE2185" i="3"/>
  <c r="BG2186" i="3"/>
  <c r="BK2186" i="3"/>
  <c r="BI2186" i="3" s="1"/>
  <c r="BJ2186" i="3" s="1"/>
  <c r="BM2186" i="3"/>
  <c r="BO2186" i="3"/>
  <c r="BK2187" i="3"/>
  <c r="BI2187" i="3" s="1"/>
  <c r="BJ2187" i="3" s="1"/>
  <c r="BM2187" i="3"/>
  <c r="BO2187" i="3"/>
  <c r="BG2188" i="3"/>
  <c r="BK2188" i="3"/>
  <c r="BI2188" i="3" s="1"/>
  <c r="BJ2188" i="3" s="1"/>
  <c r="BM2188" i="3"/>
  <c r="BO2188" i="3"/>
  <c r="BL57" i="3"/>
  <c r="CD57" i="3"/>
  <c r="BF34" i="3"/>
  <c r="BH34" i="3"/>
  <c r="BL34" i="3"/>
  <c r="BN34" i="3"/>
  <c r="CD34" i="3"/>
  <c r="BG2191" i="3"/>
  <c r="BK2191" i="3"/>
  <c r="BI2191" i="3" s="1"/>
  <c r="BJ2191" i="3" s="1"/>
  <c r="BF2186" i="3"/>
  <c r="BH2186" i="3"/>
  <c r="BL2186" i="3"/>
  <c r="BH2187" i="3"/>
  <c r="BL2187" i="3"/>
  <c r="BF2188" i="3"/>
  <c r="BH2188" i="3"/>
  <c r="BL2188" i="3"/>
  <c r="BK57" i="3"/>
  <c r="BI57" i="3" s="1"/>
  <c r="BJ57" i="3" s="1"/>
  <c r="BM57" i="3"/>
  <c r="BG34" i="3"/>
  <c r="BK34" i="3"/>
  <c r="BI34" i="3" s="1"/>
  <c r="BJ34" i="3" s="1"/>
  <c r="BM34" i="3"/>
  <c r="BF2191" i="3"/>
  <c r="BH2191" i="3"/>
  <c r="BG2062" i="3" l="1"/>
  <c r="BG113" i="3"/>
  <c r="BG1510" i="3"/>
  <c r="BG2059" i="3"/>
  <c r="BG1983" i="3"/>
  <c r="BG2061" i="3"/>
  <c r="BG2076" i="3"/>
  <c r="BG2055" i="3"/>
  <c r="BG2066" i="3"/>
  <c r="BG2068" i="3"/>
  <c r="BG175" i="3"/>
  <c r="BG2073" i="3"/>
  <c r="BG2070" i="3"/>
  <c r="BG2063" i="3"/>
  <c r="BG2056" i="3"/>
  <c r="BG2058" i="3"/>
  <c r="BG1982" i="3"/>
  <c r="BG2060" i="3"/>
  <c r="BG2075" i="3"/>
  <c r="BG2054" i="3"/>
  <c r="BG2065" i="3"/>
  <c r="BG2067" i="3"/>
  <c r="BG163" i="3"/>
  <c r="BG2072" i="3"/>
  <c r="BG2069" i="3"/>
  <c r="BG57" i="3"/>
  <c r="BF2187" i="3"/>
  <c r="BG2185" i="3"/>
  <c r="BG54" i="3"/>
  <c r="BG2165" i="3"/>
  <c r="BG2161" i="3"/>
  <c r="BG1623" i="3"/>
  <c r="BG19" i="3"/>
  <c r="BG2164" i="3"/>
  <c r="BG2160" i="3"/>
  <c r="BG2144" i="3"/>
  <c r="BG2140" i="3"/>
  <c r="BG969" i="3"/>
  <c r="BG991" i="3"/>
  <c r="BG990" i="3"/>
  <c r="BG988" i="3"/>
  <c r="BG986" i="3"/>
  <c r="BG970" i="3"/>
  <c r="BG968" i="3"/>
  <c r="BG967" i="3"/>
  <c r="BF2113" i="3"/>
  <c r="BG943" i="3"/>
  <c r="BG941" i="3"/>
  <c r="BG939" i="3"/>
  <c r="BG937" i="3"/>
  <c r="BG935" i="3"/>
  <c r="BG933" i="3"/>
  <c r="BG931" i="3"/>
  <c r="BG929" i="3"/>
  <c r="BG912" i="3"/>
  <c r="BG1735" i="3"/>
  <c r="BG425" i="3"/>
  <c r="BG910" i="3"/>
  <c r="BG423" i="3"/>
  <c r="BG422" i="3"/>
  <c r="BF946" i="3"/>
  <c r="BG1733" i="3"/>
  <c r="BG881" i="3"/>
  <c r="BG883" i="3"/>
  <c r="BG882" i="3"/>
  <c r="BG408" i="3"/>
  <c r="BG402" i="3"/>
  <c r="BG400" i="3"/>
  <c r="BG399" i="3"/>
  <c r="BG878" i="3"/>
  <c r="BG384" i="3"/>
  <c r="BG370" i="3"/>
  <c r="BG369" i="3"/>
  <c r="BG879" i="3"/>
  <c r="BG358" i="3"/>
  <c r="BG856" i="3"/>
  <c r="BG855" i="3"/>
  <c r="BG353" i="3"/>
  <c r="BG351" i="3"/>
  <c r="BG347" i="3"/>
  <c r="BG1727" i="3"/>
  <c r="BG853" i="3"/>
  <c r="BG327" i="3"/>
  <c r="BG1728" i="3"/>
  <c r="BG323" i="3"/>
  <c r="BG321" i="3"/>
  <c r="BG1734" i="3"/>
  <c r="BG420" i="3"/>
  <c r="BG419" i="3"/>
  <c r="BG417" i="3"/>
  <c r="BG903" i="3"/>
  <c r="BG895" i="3"/>
  <c r="BG414" i="3"/>
  <c r="BG900" i="3"/>
  <c r="BG896" i="3"/>
  <c r="BG1732" i="3"/>
  <c r="BG405" i="3"/>
  <c r="BG404" i="3"/>
  <c r="BG386" i="3"/>
  <c r="BG842" i="3"/>
  <c r="BG320" i="3"/>
  <c r="BG317" i="3"/>
  <c r="BG314" i="3"/>
  <c r="BG843" i="3"/>
  <c r="BG310" i="3"/>
  <c r="BG309" i="3"/>
  <c r="BG841" i="3"/>
  <c r="BG307" i="3"/>
  <c r="BG840" i="3"/>
  <c r="BG306" i="3"/>
  <c r="BG836" i="3"/>
  <c r="BG303" i="3"/>
  <c r="BG1725" i="3"/>
  <c r="BG300" i="3"/>
  <c r="BG838" i="3"/>
  <c r="BG298" i="3"/>
  <c r="BF833" i="3"/>
  <c r="BF297" i="3"/>
  <c r="BF295" i="3"/>
  <c r="BF293" i="3"/>
  <c r="BF834" i="3"/>
  <c r="BF290" i="3"/>
  <c r="BF287" i="3"/>
  <c r="BF286" i="3"/>
  <c r="BF831" i="3"/>
  <c r="BF1722" i="3"/>
  <c r="BF283" i="3"/>
  <c r="BF819" i="3"/>
  <c r="BF281" i="3"/>
  <c r="BF280" i="3"/>
  <c r="BF278" i="3"/>
  <c r="BF820" i="3"/>
  <c r="BG275" i="3"/>
  <c r="BG273" i="3"/>
  <c r="BG815" i="3"/>
  <c r="BG795" i="3"/>
  <c r="BG812" i="3"/>
  <c r="BG502" i="3"/>
  <c r="BG810" i="3"/>
  <c r="BG806" i="3"/>
  <c r="BG803" i="3"/>
  <c r="BG270" i="3"/>
  <c r="BG794" i="3"/>
  <c r="BG268" i="3"/>
  <c r="BG792" i="3"/>
  <c r="BF752" i="3"/>
  <c r="BG748" i="3"/>
  <c r="BG750" i="3"/>
  <c r="BG192" i="3"/>
  <c r="BG702" i="3"/>
  <c r="BG1694" i="3"/>
  <c r="BG172" i="3"/>
  <c r="BG170" i="3"/>
  <c r="BG699" i="3"/>
  <c r="BG697" i="3"/>
  <c r="BG695" i="3"/>
  <c r="BG1693" i="3"/>
  <c r="BG690" i="3"/>
  <c r="BG688" i="3"/>
  <c r="BG686" i="3"/>
  <c r="BG683" i="3"/>
  <c r="BG673" i="3"/>
  <c r="BG1691" i="3"/>
  <c r="BG680" i="3"/>
  <c r="BG191" i="3"/>
  <c r="BG189" i="3"/>
  <c r="BG1711" i="3"/>
  <c r="BG743" i="3"/>
  <c r="BG138" i="3"/>
  <c r="BG1718" i="3"/>
  <c r="BG786" i="3"/>
  <c r="BG266" i="3"/>
  <c r="BG264" i="3"/>
  <c r="BG1905" i="3"/>
  <c r="BG501" i="3"/>
  <c r="BG261" i="3"/>
  <c r="BG260" i="3"/>
  <c r="BG258" i="3"/>
  <c r="BG257" i="3"/>
  <c r="BG255" i="3"/>
  <c r="BG253" i="3"/>
  <c r="BG779" i="3"/>
  <c r="BG781" i="3"/>
  <c r="BG780" i="3"/>
  <c r="BG247" i="3"/>
  <c r="BG245" i="3"/>
  <c r="BG243" i="3"/>
  <c r="BG1716" i="3"/>
  <c r="BG241" i="3"/>
  <c r="BG239" i="3"/>
  <c r="BG236" i="3"/>
  <c r="BG1714" i="3"/>
  <c r="BG1697" i="3"/>
  <c r="BG235" i="3"/>
  <c r="BG772" i="3"/>
  <c r="BG771" i="3"/>
  <c r="BG770" i="3"/>
  <c r="BG769" i="3"/>
  <c r="BG758" i="3"/>
  <c r="BG229" i="3"/>
  <c r="BG227" i="3"/>
  <c r="BG208" i="3"/>
  <c r="BG760" i="3"/>
  <c r="BG207" i="3"/>
  <c r="BG1712" i="3"/>
  <c r="BG755" i="3"/>
  <c r="BG500" i="3"/>
  <c r="BG194" i="3"/>
  <c r="BF744" i="3"/>
  <c r="BG738" i="3"/>
  <c r="BF739" i="3"/>
  <c r="BG183" i="3"/>
  <c r="BF717" i="3"/>
  <c r="BF179" i="3"/>
  <c r="BF1699" i="3"/>
  <c r="BF714" i="3"/>
  <c r="BF706" i="3"/>
  <c r="BF1698" i="3"/>
  <c r="BF705" i="3"/>
  <c r="BF1696" i="3"/>
  <c r="BF703" i="3"/>
  <c r="BG169" i="3"/>
  <c r="BG676" i="3"/>
  <c r="BG662" i="3"/>
  <c r="BG671" i="3"/>
  <c r="BG669" i="3"/>
  <c r="BG667" i="3"/>
  <c r="BG665" i="3"/>
  <c r="BG663" i="3"/>
  <c r="BG661" i="3"/>
  <c r="BG1690" i="3"/>
  <c r="BG658" i="3"/>
  <c r="BG656" i="3"/>
  <c r="BG654" i="3"/>
  <c r="BG168" i="3"/>
  <c r="BG653" i="3"/>
  <c r="BG651" i="3"/>
  <c r="BG1687" i="3"/>
  <c r="BG1686" i="3"/>
  <c r="BG636" i="3"/>
  <c r="BG645" i="3"/>
  <c r="BG643" i="3"/>
  <c r="BG641" i="3"/>
  <c r="BG639" i="3"/>
  <c r="BG637" i="3"/>
  <c r="BG635" i="3"/>
  <c r="BG634" i="3"/>
  <c r="BF1660" i="3"/>
  <c r="BF1662" i="3"/>
  <c r="BF1677" i="3"/>
  <c r="BF1675" i="3"/>
  <c r="BF525" i="3"/>
  <c r="BF1279" i="3"/>
  <c r="BF1776" i="3"/>
  <c r="BF1796" i="3"/>
  <c r="BG2098" i="3"/>
  <c r="BG30" i="3"/>
  <c r="BG31" i="3"/>
  <c r="BG1645" i="3"/>
  <c r="BG28" i="3"/>
  <c r="BG27" i="3"/>
  <c r="BG26" i="3"/>
  <c r="BG100" i="3"/>
  <c r="BG98" i="3"/>
  <c r="BG97" i="3"/>
  <c r="BG1644" i="3"/>
  <c r="BG23" i="3"/>
  <c r="BG1646" i="3"/>
  <c r="BG1992" i="3"/>
  <c r="BG1876" i="3"/>
  <c r="BG395" i="3"/>
  <c r="BG392" i="3"/>
  <c r="BG388" i="3"/>
  <c r="BG383" i="3"/>
  <c r="BG378" i="3"/>
  <c r="BG374" i="3"/>
  <c r="BG1033" i="3"/>
  <c r="BG1878" i="3"/>
  <c r="BG366" i="3"/>
  <c r="BG2153" i="3"/>
  <c r="BG359" i="3"/>
  <c r="BG1835" i="3"/>
  <c r="BG354" i="3"/>
  <c r="BG597" i="3"/>
  <c r="BG60" i="3"/>
  <c r="BG1756" i="3"/>
  <c r="BG1752" i="3"/>
  <c r="BG342" i="3"/>
  <c r="BG338" i="3"/>
  <c r="BG334" i="3"/>
  <c r="BG330" i="3"/>
  <c r="BG2023" i="3"/>
  <c r="BG319" i="3"/>
  <c r="BG2084" i="3"/>
  <c r="BG312" i="3"/>
  <c r="BG1078" i="3"/>
  <c r="BG1830" i="3"/>
  <c r="BG1972" i="3"/>
  <c r="BG1375" i="3"/>
  <c r="BG2020" i="3"/>
  <c r="BG1931" i="3"/>
  <c r="BG1929" i="3"/>
  <c r="BG2033" i="3"/>
  <c r="BG2031" i="3"/>
  <c r="BG2032" i="3"/>
  <c r="BG2030" i="3"/>
  <c r="BG2009" i="3"/>
  <c r="BG2052" i="3"/>
  <c r="BG2024" i="3"/>
  <c r="BG1911" i="3"/>
  <c r="BG2035" i="3"/>
  <c r="BG2038" i="3"/>
  <c r="BG1040" i="3"/>
  <c r="BG1039" i="3"/>
  <c r="BG2029" i="3"/>
  <c r="BG2057" i="3"/>
  <c r="BG2005" i="3"/>
  <c r="BG56" i="3"/>
  <c r="BG2108" i="3"/>
  <c r="BG2107" i="3"/>
  <c r="BG2137" i="3"/>
  <c r="BG2138" i="3"/>
  <c r="BG2132" i="3"/>
  <c r="BG2044" i="3"/>
  <c r="BG156" i="3"/>
  <c r="BG144" i="3"/>
  <c r="BG109" i="3"/>
  <c r="BG2037" i="3"/>
  <c r="BG2136" i="3"/>
  <c r="BG1041" i="3"/>
  <c r="BG2042" i="3"/>
  <c r="BG2040" i="3"/>
  <c r="BG2034" i="3"/>
  <c r="BG2028" i="3"/>
  <c r="BG2027" i="3"/>
  <c r="BG2018" i="3"/>
  <c r="BG2012" i="3"/>
  <c r="BG1289" i="3"/>
  <c r="BG520" i="3"/>
  <c r="BG2100" i="3"/>
  <c r="BG1095" i="3"/>
  <c r="BG1096" i="3"/>
  <c r="BG606" i="3"/>
  <c r="BG2001" i="3"/>
  <c r="BG2021" i="3"/>
  <c r="BG2074" i="3"/>
  <c r="BG2071" i="3"/>
  <c r="BG2064" i="3"/>
  <c r="BG2039" i="3"/>
  <c r="BG1934" i="3"/>
  <c r="BG158" i="3"/>
  <c r="BG154" i="3"/>
  <c r="BG150" i="3"/>
  <c r="BG2014" i="3"/>
  <c r="BG2017" i="3"/>
  <c r="BG2016" i="3"/>
  <c r="BG136" i="3"/>
  <c r="BG135" i="3"/>
  <c r="BG134" i="3"/>
  <c r="BG133" i="3"/>
  <c r="BG112" i="3"/>
  <c r="BG110" i="3"/>
  <c r="BG608" i="3"/>
  <c r="BG107" i="3"/>
  <c r="BG106" i="3"/>
  <c r="BG1890" i="3"/>
  <c r="BG607" i="3"/>
  <c r="BG104" i="3"/>
  <c r="BG96" i="3"/>
  <c r="BG94" i="3"/>
  <c r="BG1990" i="3"/>
  <c r="BG2171" i="3"/>
  <c r="BG2080" i="3"/>
  <c r="BG2099" i="3"/>
  <c r="BG1622" i="3"/>
  <c r="BG115" i="3"/>
  <c r="BG111" i="3"/>
  <c r="BG105" i="3"/>
  <c r="BG2101" i="3"/>
  <c r="BG2025" i="3"/>
  <c r="BG2011" i="3"/>
  <c r="BG1743" i="3"/>
  <c r="BG1987" i="3"/>
  <c r="BF1987" i="3"/>
  <c r="BG559" i="3"/>
  <c r="BF559" i="3"/>
  <c r="BG561" i="3"/>
  <c r="BF561" i="3"/>
  <c r="BG563" i="3"/>
  <c r="BF563" i="3"/>
  <c r="BF1122" i="3"/>
  <c r="BG1122" i="3"/>
  <c r="BF1130" i="3"/>
  <c r="BG1130" i="3"/>
  <c r="BF1138" i="3"/>
  <c r="BG1138" i="3"/>
  <c r="BF1146" i="3"/>
  <c r="BG1146" i="3"/>
  <c r="BG2088" i="3"/>
  <c r="BF2088" i="3"/>
  <c r="BG2091" i="3"/>
  <c r="BF2091" i="3"/>
  <c r="BG2095" i="3"/>
  <c r="BF2095" i="3"/>
  <c r="BG1043" i="3"/>
  <c r="BF1043" i="3"/>
  <c r="BG1045" i="3"/>
  <c r="BF1045" i="3"/>
  <c r="BG1047" i="3"/>
  <c r="BF1047" i="3"/>
  <c r="BG1049" i="3"/>
  <c r="BF1049" i="3"/>
  <c r="BG1051" i="3"/>
  <c r="BF1051" i="3"/>
  <c r="BG1053" i="3"/>
  <c r="BF1053" i="3"/>
  <c r="BG1055" i="3"/>
  <c r="BF1055" i="3"/>
  <c r="BG1057" i="3"/>
  <c r="BF1057" i="3"/>
  <c r="BG1059" i="3"/>
  <c r="BF1059" i="3"/>
  <c r="BG1061" i="3"/>
  <c r="BF1061" i="3"/>
  <c r="BG1063" i="3"/>
  <c r="BF1063" i="3"/>
  <c r="BG1065" i="3"/>
  <c r="BF1065" i="3"/>
  <c r="BG1067" i="3"/>
  <c r="BF1067" i="3"/>
  <c r="BG1069" i="3"/>
  <c r="BF1069" i="3"/>
  <c r="BG1071" i="3"/>
  <c r="BF1071" i="3"/>
  <c r="BG1073" i="3"/>
  <c r="BF1073" i="3"/>
  <c r="BG87" i="3"/>
  <c r="BF87" i="3"/>
  <c r="BG83" i="3"/>
  <c r="BF83" i="3"/>
  <c r="BG85" i="3"/>
  <c r="BF85" i="3"/>
  <c r="BG88" i="3"/>
  <c r="BF88" i="3"/>
  <c r="BG2093" i="3"/>
  <c r="BF2093" i="3"/>
  <c r="BG75" i="3"/>
  <c r="BF75" i="3"/>
  <c r="BG1098" i="3"/>
  <c r="BF1098" i="3"/>
  <c r="BG1102" i="3"/>
  <c r="BF1102" i="3"/>
  <c r="BF1106" i="3"/>
  <c r="BG1106" i="3"/>
  <c r="BF1110" i="3"/>
  <c r="BG1110" i="3"/>
  <c r="BF1114" i="3"/>
  <c r="BG1114" i="3"/>
  <c r="BF1118" i="3"/>
  <c r="BG1118" i="3"/>
  <c r="BF1124" i="3"/>
  <c r="BG1124" i="3"/>
  <c r="BF1132" i="3"/>
  <c r="BG1132" i="3"/>
  <c r="BF1140" i="3"/>
  <c r="BG1140" i="3"/>
  <c r="BF1148" i="3"/>
  <c r="BG1148" i="3"/>
  <c r="BF1152" i="3"/>
  <c r="BG1152" i="3"/>
  <c r="BF1156" i="3"/>
  <c r="BG1156" i="3"/>
  <c r="BF1160" i="3"/>
  <c r="BG1160" i="3"/>
  <c r="BF1164" i="3"/>
  <c r="BG1164" i="3"/>
  <c r="BF1168" i="3"/>
  <c r="BG1168" i="3"/>
  <c r="BF1172" i="3"/>
  <c r="BG1172" i="3"/>
  <c r="BF1176" i="3"/>
  <c r="BG1176" i="3"/>
  <c r="BF1180" i="3"/>
  <c r="BG1180" i="3"/>
  <c r="BF1184" i="3"/>
  <c r="BG1184" i="3"/>
  <c r="BF1188" i="3"/>
  <c r="BG1188" i="3"/>
  <c r="BF1192" i="3"/>
  <c r="BG1192" i="3"/>
  <c r="BF1196" i="3"/>
  <c r="BG1196" i="3"/>
  <c r="BF1200" i="3"/>
  <c r="BG1200" i="3"/>
  <c r="BF1204" i="3"/>
  <c r="BG1204" i="3"/>
  <c r="BF1208" i="3"/>
  <c r="BG1208" i="3"/>
  <c r="BF1212" i="3"/>
  <c r="BG1212" i="3"/>
  <c r="BF1216" i="3"/>
  <c r="BG1216" i="3"/>
  <c r="BF1220" i="3"/>
  <c r="BG1220" i="3"/>
  <c r="BF1224" i="3"/>
  <c r="BG1224" i="3"/>
  <c r="BF1228" i="3"/>
  <c r="BG1228" i="3"/>
  <c r="BF1232" i="3"/>
  <c r="BG1232" i="3"/>
  <c r="BF1236" i="3"/>
  <c r="BG1236" i="3"/>
  <c r="BF1240" i="3"/>
  <c r="BG1240" i="3"/>
  <c r="BF1244" i="3"/>
  <c r="BG1244" i="3"/>
  <c r="BF1248" i="3"/>
  <c r="BG1248" i="3"/>
  <c r="BF1252" i="3"/>
  <c r="BG1252" i="3"/>
  <c r="BF1256" i="3"/>
  <c r="BG1256" i="3"/>
  <c r="BF1260" i="3"/>
  <c r="BG1260" i="3"/>
  <c r="BF1264" i="3"/>
  <c r="BG1264" i="3"/>
  <c r="BF1268" i="3"/>
  <c r="BG1268" i="3"/>
  <c r="BF1274" i="3"/>
  <c r="BG1274" i="3"/>
  <c r="BF578" i="3"/>
  <c r="BG578" i="3"/>
  <c r="BF595" i="3"/>
  <c r="BG595" i="3"/>
  <c r="BF579" i="3"/>
  <c r="BG579" i="3"/>
  <c r="BF2151" i="3"/>
  <c r="BG2151" i="3"/>
  <c r="BG1123" i="3"/>
  <c r="BF1123" i="3"/>
  <c r="BG1127" i="3"/>
  <c r="BF1127" i="3"/>
  <c r="BG1131" i="3"/>
  <c r="BF1131" i="3"/>
  <c r="BG1135" i="3"/>
  <c r="BF1135" i="3"/>
  <c r="BG1139" i="3"/>
  <c r="BF1139" i="3"/>
  <c r="BG1143" i="3"/>
  <c r="BF1143" i="3"/>
  <c r="BG1147" i="3"/>
  <c r="BF1147" i="3"/>
  <c r="BG1151" i="3"/>
  <c r="BF1151" i="3"/>
  <c r="BG1155" i="3"/>
  <c r="BF1155" i="3"/>
  <c r="BG1159" i="3"/>
  <c r="BF1159" i="3"/>
  <c r="BG1163" i="3"/>
  <c r="BF1163" i="3"/>
  <c r="BG1167" i="3"/>
  <c r="BF1167" i="3"/>
  <c r="BG1171" i="3"/>
  <c r="BF1171" i="3"/>
  <c r="BG1175" i="3"/>
  <c r="BF1175" i="3"/>
  <c r="BG1179" i="3"/>
  <c r="BF1179" i="3"/>
  <c r="BG1183" i="3"/>
  <c r="BF1183" i="3"/>
  <c r="BG1187" i="3"/>
  <c r="BF1187" i="3"/>
  <c r="BG1191" i="3"/>
  <c r="BF1191" i="3"/>
  <c r="BG1195" i="3"/>
  <c r="BF1195" i="3"/>
  <c r="BG1199" i="3"/>
  <c r="BF1199" i="3"/>
  <c r="BG1203" i="3"/>
  <c r="BF1203" i="3"/>
  <c r="BG1207" i="3"/>
  <c r="BF1207" i="3"/>
  <c r="BG1211" i="3"/>
  <c r="BF1211" i="3"/>
  <c r="BG1215" i="3"/>
  <c r="BF1215" i="3"/>
  <c r="BG1219" i="3"/>
  <c r="BF1219" i="3"/>
  <c r="BG519" i="3"/>
  <c r="BF519" i="3"/>
  <c r="BG1227" i="3"/>
  <c r="BF1227" i="3"/>
  <c r="BG1231" i="3"/>
  <c r="BF1231" i="3"/>
  <c r="BG1235" i="3"/>
  <c r="BF1235" i="3"/>
  <c r="BG1239" i="3"/>
  <c r="BF1239" i="3"/>
  <c r="BG1243" i="3"/>
  <c r="BF1243" i="3"/>
  <c r="BG1247" i="3"/>
  <c r="BF1247" i="3"/>
  <c r="BG1251" i="3"/>
  <c r="BF1251" i="3"/>
  <c r="BG1255" i="3"/>
  <c r="BF1255" i="3"/>
  <c r="BG1259" i="3"/>
  <c r="BF1259" i="3"/>
  <c r="BG1263" i="3"/>
  <c r="BF1263" i="3"/>
  <c r="BG1267" i="3"/>
  <c r="BF1267" i="3"/>
  <c r="BF594" i="3"/>
  <c r="BG594" i="3"/>
  <c r="BF584" i="3"/>
  <c r="BG584" i="3"/>
  <c r="BF589" i="3"/>
  <c r="BG589" i="3"/>
  <c r="BF575" i="3"/>
  <c r="BG575" i="3"/>
  <c r="BF1308" i="3"/>
  <c r="BG1308" i="3"/>
  <c r="BF1314" i="3"/>
  <c r="BG1314" i="3"/>
  <c r="BF1318" i="3"/>
  <c r="BG1318" i="3"/>
  <c r="BF1322" i="3"/>
  <c r="BG1322" i="3"/>
  <c r="BF1326" i="3"/>
  <c r="BG1326" i="3"/>
  <c r="BF1814" i="3"/>
  <c r="BG1814" i="3"/>
  <c r="BF1334" i="3"/>
  <c r="BG1334" i="3"/>
  <c r="BF1338" i="3"/>
  <c r="BG1338" i="3"/>
  <c r="BF1342" i="3"/>
  <c r="BG1342" i="3"/>
  <c r="BF1346" i="3"/>
  <c r="BG1346" i="3"/>
  <c r="BF1809" i="3"/>
  <c r="BG1809" i="3"/>
  <c r="BF1354" i="3"/>
  <c r="BG1354" i="3"/>
  <c r="BF1360" i="3"/>
  <c r="BG1360" i="3"/>
  <c r="BF1368" i="3"/>
  <c r="BG1368" i="3"/>
  <c r="BF1376" i="3"/>
  <c r="BG1376" i="3"/>
  <c r="BG1271" i="3"/>
  <c r="BF1271" i="3"/>
  <c r="BG1275" i="3"/>
  <c r="BF1275" i="3"/>
  <c r="BG592" i="3"/>
  <c r="BF592" i="3"/>
  <c r="BG580" i="3"/>
  <c r="BF580" i="3"/>
  <c r="BG573" i="3"/>
  <c r="BF573" i="3"/>
  <c r="BG585" i="3"/>
  <c r="BF585" i="3"/>
  <c r="BG571" i="3"/>
  <c r="BF571" i="3"/>
  <c r="BG582" i="3"/>
  <c r="BF582" i="3"/>
  <c r="BG509" i="3"/>
  <c r="BF509" i="3"/>
  <c r="BG1780" i="3"/>
  <c r="BF1780" i="3"/>
  <c r="BG1311" i="3"/>
  <c r="BF1311" i="3"/>
  <c r="BG1315" i="3"/>
  <c r="BF1315" i="3"/>
  <c r="BG1319" i="3"/>
  <c r="BF1319" i="3"/>
  <c r="BG1323" i="3"/>
  <c r="BF1323" i="3"/>
  <c r="BG1327" i="3"/>
  <c r="BF1327" i="3"/>
  <c r="BG1331" i="3"/>
  <c r="BF1331" i="3"/>
  <c r="BG1335" i="3"/>
  <c r="BF1335" i="3"/>
  <c r="BG1339" i="3"/>
  <c r="BF1339" i="3"/>
  <c r="BG1343" i="3"/>
  <c r="BF1343" i="3"/>
  <c r="BG1347" i="3"/>
  <c r="BF1347" i="3"/>
  <c r="BG1351" i="3"/>
  <c r="BF1351" i="3"/>
  <c r="BG1355" i="3"/>
  <c r="BF1355" i="3"/>
  <c r="BF1358" i="3"/>
  <c r="BG1358" i="3"/>
  <c r="BF1366" i="3"/>
  <c r="BG1366" i="3"/>
  <c r="BF1374" i="3"/>
  <c r="BG1374" i="3"/>
  <c r="BG1361" i="3"/>
  <c r="BF1361" i="3"/>
  <c r="BG1365" i="3"/>
  <c r="BF1365" i="3"/>
  <c r="BG1369" i="3"/>
  <c r="BF1369" i="3"/>
  <c r="BG1373" i="3"/>
  <c r="BF1373" i="3"/>
  <c r="BG1377" i="3"/>
  <c r="BF1377" i="3"/>
  <c r="BF1381" i="3"/>
  <c r="BG1381" i="3"/>
  <c r="BF1385" i="3"/>
  <c r="BG1385" i="3"/>
  <c r="BF1389" i="3"/>
  <c r="BG1389" i="3"/>
  <c r="BF1393" i="3"/>
  <c r="BG1393" i="3"/>
  <c r="BF1397" i="3"/>
  <c r="BG1397" i="3"/>
  <c r="BF1401" i="3"/>
  <c r="BG1401" i="3"/>
  <c r="BF1405" i="3"/>
  <c r="BG1405" i="3"/>
  <c r="BF1409" i="3"/>
  <c r="BG1409" i="3"/>
  <c r="BG1380" i="3"/>
  <c r="BF1380" i="3"/>
  <c r="BG1384" i="3"/>
  <c r="BF1384" i="3"/>
  <c r="BG1388" i="3"/>
  <c r="BF1388" i="3"/>
  <c r="BG1392" i="3"/>
  <c r="BF1392" i="3"/>
  <c r="BG1396" i="3"/>
  <c r="BF1396" i="3"/>
  <c r="BG1400" i="3"/>
  <c r="BF1400" i="3"/>
  <c r="BG1404" i="3"/>
  <c r="BF1404" i="3"/>
  <c r="BG1408" i="3"/>
  <c r="BF1408" i="3"/>
  <c r="BF1413" i="3"/>
  <c r="BG1413" i="3"/>
  <c r="BF1417" i="3"/>
  <c r="BG1417" i="3"/>
  <c r="BF1421" i="3"/>
  <c r="BG1421" i="3"/>
  <c r="BF1425" i="3"/>
  <c r="BG1425" i="3"/>
  <c r="BF1429" i="3"/>
  <c r="BG1429" i="3"/>
  <c r="BF1433" i="3"/>
  <c r="BG1433" i="3"/>
  <c r="BG1412" i="3"/>
  <c r="BF1412" i="3"/>
  <c r="BG1416" i="3"/>
  <c r="BF1416" i="3"/>
  <c r="BG1420" i="3"/>
  <c r="BF1420" i="3"/>
  <c r="BG1424" i="3"/>
  <c r="BF1424" i="3"/>
  <c r="BG1428" i="3"/>
  <c r="BF1428" i="3"/>
  <c r="BG1432" i="3"/>
  <c r="BF1432" i="3"/>
  <c r="BG1550" i="3"/>
  <c r="BG1450" i="3"/>
  <c r="BG48" i="3"/>
  <c r="BG1848" i="3"/>
  <c r="BG537" i="3"/>
  <c r="BG566" i="3"/>
  <c r="BG564" i="3"/>
  <c r="BG522" i="3"/>
  <c r="BG521" i="3"/>
  <c r="BG1832" i="3"/>
  <c r="BG1829" i="3"/>
  <c r="BG1621" i="3"/>
  <c r="BG1831" i="3"/>
  <c r="BG1828" i="3"/>
  <c r="BG250" i="3"/>
  <c r="BG248" i="3"/>
  <c r="BG58" i="3"/>
  <c r="BG237" i="3"/>
  <c r="BG1910" i="3"/>
  <c r="BG1909" i="3"/>
  <c r="BG17" i="3"/>
  <c r="BG10" i="3"/>
  <c r="BG14" i="3"/>
  <c r="BG4" i="3"/>
  <c r="BG225" i="3"/>
  <c r="BG223" i="3"/>
  <c r="BG221" i="3"/>
  <c r="BG219" i="3"/>
  <c r="BG217" i="3"/>
  <c r="BG215" i="3"/>
  <c r="BG213" i="3"/>
  <c r="BG211" i="3"/>
  <c r="BG1038" i="3"/>
  <c r="BG1036" i="3"/>
  <c r="BG2083" i="3"/>
  <c r="BG203" i="3"/>
  <c r="BG201" i="3"/>
  <c r="BG199" i="3"/>
  <c r="BG197" i="3"/>
  <c r="BG195" i="3"/>
  <c r="BG21" i="3"/>
  <c r="BG2007" i="3"/>
  <c r="BG2036" i="3"/>
  <c r="BG2026" i="3"/>
  <c r="BG2022" i="3"/>
  <c r="BG44" i="3"/>
  <c r="BG2169" i="3"/>
  <c r="BG2128" i="3"/>
  <c r="BG2117" i="3"/>
  <c r="BG2139" i="3"/>
  <c r="BG2134" i="3"/>
  <c r="BG2019" i="3"/>
  <c r="BG1881" i="3"/>
  <c r="BG1994" i="3"/>
  <c r="BG2000" i="3"/>
  <c r="BG1889" i="3"/>
  <c r="BG1887" i="3"/>
  <c r="BG1998" i="3"/>
  <c r="BG1996" i="3"/>
  <c r="BG1885" i="3"/>
  <c r="BG2157" i="3"/>
  <c r="BG2116" i="3"/>
  <c r="BG1993" i="3"/>
  <c r="BG1999" i="3"/>
  <c r="BG1888" i="3"/>
  <c r="BG1886" i="3"/>
  <c r="BG1997" i="3"/>
  <c r="BG1995" i="3"/>
  <c r="BG1884" i="3"/>
  <c r="BG2156" i="3"/>
  <c r="BG2115" i="3"/>
  <c r="BG2114" i="3"/>
  <c r="BG2127" i="3"/>
  <c r="BG2112" i="3"/>
  <c r="BG7" i="3"/>
  <c r="BG1933" i="3"/>
  <c r="BG1930" i="3"/>
  <c r="BG2130" i="3"/>
  <c r="BG2129" i="3"/>
  <c r="BG1986" i="3"/>
  <c r="BF1986" i="3"/>
  <c r="BG1988" i="3"/>
  <c r="BF1988" i="3"/>
  <c r="BG560" i="3"/>
  <c r="BF560" i="3"/>
  <c r="BG562" i="3"/>
  <c r="BF562" i="3"/>
  <c r="BF1126" i="3"/>
  <c r="BG1126" i="3"/>
  <c r="BF1134" i="3"/>
  <c r="BG1134" i="3"/>
  <c r="BF1142" i="3"/>
  <c r="BG1142" i="3"/>
  <c r="BG2087" i="3"/>
  <c r="BF2087" i="3"/>
  <c r="BG2090" i="3"/>
  <c r="BF2090" i="3"/>
  <c r="BG2092" i="3"/>
  <c r="BF2092" i="3"/>
  <c r="BG2096" i="3"/>
  <c r="BF2096" i="3"/>
  <c r="BG1044" i="3"/>
  <c r="BF1044" i="3"/>
  <c r="BG1046" i="3"/>
  <c r="BF1046" i="3"/>
  <c r="BG1048" i="3"/>
  <c r="BF1048" i="3"/>
  <c r="BG1050" i="3"/>
  <c r="BF1050" i="3"/>
  <c r="BG1052" i="3"/>
  <c r="BF1052" i="3"/>
  <c r="BG1054" i="3"/>
  <c r="BF1054" i="3"/>
  <c r="BG1056" i="3"/>
  <c r="BF1056" i="3"/>
  <c r="BG1058" i="3"/>
  <c r="BF1058" i="3"/>
  <c r="BG1060" i="3"/>
  <c r="BF1060" i="3"/>
  <c r="BG1062" i="3"/>
  <c r="BF1062" i="3"/>
  <c r="BG1064" i="3"/>
  <c r="BF1064" i="3"/>
  <c r="BG1066" i="3"/>
  <c r="BF1066" i="3"/>
  <c r="BG1068" i="3"/>
  <c r="BF1068" i="3"/>
  <c r="BG1070" i="3"/>
  <c r="BF1070" i="3"/>
  <c r="BG1072" i="3"/>
  <c r="BF1072" i="3"/>
  <c r="BG1074" i="3"/>
  <c r="BF1074" i="3"/>
  <c r="BG76" i="3"/>
  <c r="BF76" i="3"/>
  <c r="BG1867" i="3"/>
  <c r="BF1867" i="3"/>
  <c r="BG78" i="3"/>
  <c r="BF78" i="3"/>
  <c r="BG603" i="3"/>
  <c r="BF603" i="3"/>
  <c r="BG1092" i="3"/>
  <c r="BF1092" i="3"/>
  <c r="BG1863" i="3"/>
  <c r="BF1863" i="3"/>
  <c r="BG1100" i="3"/>
  <c r="BF1100" i="3"/>
  <c r="BG1104" i="3"/>
  <c r="BF1104" i="3"/>
  <c r="BF1108" i="3"/>
  <c r="BG1108" i="3"/>
  <c r="BF1112" i="3"/>
  <c r="BG1112" i="3"/>
  <c r="BF1116" i="3"/>
  <c r="BG1116" i="3"/>
  <c r="BF1120" i="3"/>
  <c r="BG1120" i="3"/>
  <c r="BF1128" i="3"/>
  <c r="BG1128" i="3"/>
  <c r="BF1136" i="3"/>
  <c r="BG1136" i="3"/>
  <c r="BF1144" i="3"/>
  <c r="BG1144" i="3"/>
  <c r="BF1150" i="3"/>
  <c r="BG1150" i="3"/>
  <c r="BF1154" i="3"/>
  <c r="BG1154" i="3"/>
  <c r="BF1158" i="3"/>
  <c r="BG1158" i="3"/>
  <c r="BF1162" i="3"/>
  <c r="BG1162" i="3"/>
  <c r="BF1166" i="3"/>
  <c r="BG1166" i="3"/>
  <c r="BF1170" i="3"/>
  <c r="BG1170" i="3"/>
  <c r="BF1174" i="3"/>
  <c r="BG1174" i="3"/>
  <c r="BF1178" i="3"/>
  <c r="BG1178" i="3"/>
  <c r="BF1182" i="3"/>
  <c r="BG1182" i="3"/>
  <c r="BF1186" i="3"/>
  <c r="BG1186" i="3"/>
  <c r="BF1190" i="3"/>
  <c r="BG1190" i="3"/>
  <c r="BF1194" i="3"/>
  <c r="BG1194" i="3"/>
  <c r="BF1198" i="3"/>
  <c r="BG1198" i="3"/>
  <c r="BF1202" i="3"/>
  <c r="BG1202" i="3"/>
  <c r="BF1206" i="3"/>
  <c r="BG1206" i="3"/>
  <c r="BF1210" i="3"/>
  <c r="BG1210" i="3"/>
  <c r="BF1214" i="3"/>
  <c r="BG1214" i="3"/>
  <c r="BF1218" i="3"/>
  <c r="BG1218" i="3"/>
  <c r="BF518" i="3"/>
  <c r="BG518" i="3"/>
  <c r="BF1226" i="3"/>
  <c r="BG1226" i="3"/>
  <c r="BF1230" i="3"/>
  <c r="BG1230" i="3"/>
  <c r="BF1234" i="3"/>
  <c r="BG1234" i="3"/>
  <c r="BF1238" i="3"/>
  <c r="BG1238" i="3"/>
  <c r="BF1242" i="3"/>
  <c r="BG1242" i="3"/>
  <c r="BF1246" i="3"/>
  <c r="BG1246" i="3"/>
  <c r="BF1250" i="3"/>
  <c r="BG1250" i="3"/>
  <c r="BF1254" i="3"/>
  <c r="BG1254" i="3"/>
  <c r="BF1258" i="3"/>
  <c r="BG1258" i="3"/>
  <c r="BF1262" i="3"/>
  <c r="BG1262" i="3"/>
  <c r="BF1266" i="3"/>
  <c r="BG1266" i="3"/>
  <c r="BF1270" i="3"/>
  <c r="BG1270" i="3"/>
  <c r="BF587" i="3"/>
  <c r="BG587" i="3"/>
  <c r="BF570" i="3"/>
  <c r="BG570" i="3"/>
  <c r="BF596" i="3"/>
  <c r="BG596" i="3"/>
  <c r="BF530" i="3"/>
  <c r="BG530" i="3"/>
  <c r="BF1310" i="3"/>
  <c r="BG1310" i="3"/>
  <c r="BG1121" i="3"/>
  <c r="BF1121" i="3"/>
  <c r="BG1125" i="3"/>
  <c r="BF1125" i="3"/>
  <c r="BG1129" i="3"/>
  <c r="BF1129" i="3"/>
  <c r="BG1133" i="3"/>
  <c r="BF1133" i="3"/>
  <c r="BG1137" i="3"/>
  <c r="BF1137" i="3"/>
  <c r="BG1141" i="3"/>
  <c r="BF1141" i="3"/>
  <c r="BG1145" i="3"/>
  <c r="BF1145" i="3"/>
  <c r="BG1149" i="3"/>
  <c r="BF1149" i="3"/>
  <c r="BG1153" i="3"/>
  <c r="BF1153" i="3"/>
  <c r="BG1157" i="3"/>
  <c r="BF1157" i="3"/>
  <c r="BG1161" i="3"/>
  <c r="BF1161" i="3"/>
  <c r="BG1165" i="3"/>
  <c r="BF1165" i="3"/>
  <c r="BG1169" i="3"/>
  <c r="BF1169" i="3"/>
  <c r="BG1173" i="3"/>
  <c r="BF1173" i="3"/>
  <c r="BG1177" i="3"/>
  <c r="BF1177" i="3"/>
  <c r="BG1181" i="3"/>
  <c r="BF1181" i="3"/>
  <c r="BG1185" i="3"/>
  <c r="BF1185" i="3"/>
  <c r="BG1189" i="3"/>
  <c r="BF1189" i="3"/>
  <c r="BG1193" i="3"/>
  <c r="BF1193" i="3"/>
  <c r="BG1197" i="3"/>
  <c r="BF1197" i="3"/>
  <c r="BG1201" i="3"/>
  <c r="BF1201" i="3"/>
  <c r="BG1205" i="3"/>
  <c r="BF1205" i="3"/>
  <c r="BG1209" i="3"/>
  <c r="BF1209" i="3"/>
  <c r="BG1213" i="3"/>
  <c r="BF1213" i="3"/>
  <c r="BG1217" i="3"/>
  <c r="BF1217" i="3"/>
  <c r="BG517" i="3"/>
  <c r="BF517" i="3"/>
  <c r="BG1225" i="3"/>
  <c r="BF1225" i="3"/>
  <c r="BG1229" i="3"/>
  <c r="BF1229" i="3"/>
  <c r="BG1233" i="3"/>
  <c r="BF1233" i="3"/>
  <c r="BG1237" i="3"/>
  <c r="BF1237" i="3"/>
  <c r="BG1241" i="3"/>
  <c r="BF1241" i="3"/>
  <c r="BG1245" i="3"/>
  <c r="BF1245" i="3"/>
  <c r="BG1249" i="3"/>
  <c r="BF1249" i="3"/>
  <c r="BG1253" i="3"/>
  <c r="BF1253" i="3"/>
  <c r="BG1257" i="3"/>
  <c r="BF1257" i="3"/>
  <c r="BG1261" i="3"/>
  <c r="BF1261" i="3"/>
  <c r="BG1265" i="3"/>
  <c r="BF1265" i="3"/>
  <c r="BF1272" i="3"/>
  <c r="BG1272" i="3"/>
  <c r="BF569" i="3"/>
  <c r="BG569" i="3"/>
  <c r="BF581" i="3"/>
  <c r="BG581" i="3"/>
  <c r="BF574" i="3"/>
  <c r="BG574" i="3"/>
  <c r="BF532" i="3"/>
  <c r="BG532" i="3"/>
  <c r="BF576" i="3"/>
  <c r="BG576" i="3"/>
  <c r="BF1316" i="3"/>
  <c r="BG1316" i="3"/>
  <c r="BF1320" i="3"/>
  <c r="BG1320" i="3"/>
  <c r="BF82" i="3"/>
  <c r="BG82" i="3"/>
  <c r="BF1328" i="3"/>
  <c r="BG1328" i="3"/>
  <c r="BF1332" i="3"/>
  <c r="BG1332" i="3"/>
  <c r="BF1336" i="3"/>
  <c r="BG1336" i="3"/>
  <c r="BF1340" i="3"/>
  <c r="BG1340" i="3"/>
  <c r="BF1344" i="3"/>
  <c r="BG1344" i="3"/>
  <c r="BF1348" i="3"/>
  <c r="BG1348" i="3"/>
  <c r="BF1352" i="3"/>
  <c r="BG1352" i="3"/>
  <c r="BF1356" i="3"/>
  <c r="BG1356" i="3"/>
  <c r="BF1364" i="3"/>
  <c r="BG1364" i="3"/>
  <c r="BF1372" i="3"/>
  <c r="BG1372" i="3"/>
  <c r="BG1269" i="3"/>
  <c r="BF1269" i="3"/>
  <c r="BG1273" i="3"/>
  <c r="BF1273" i="3"/>
  <c r="BG583" i="3"/>
  <c r="BF583" i="3"/>
  <c r="BG572" i="3"/>
  <c r="BF572" i="3"/>
  <c r="BG588" i="3"/>
  <c r="BF588" i="3"/>
  <c r="BG593" i="3"/>
  <c r="BF593" i="3"/>
  <c r="BG590" i="3"/>
  <c r="BF590" i="3"/>
  <c r="BG577" i="3"/>
  <c r="BF577" i="3"/>
  <c r="BG529" i="3"/>
  <c r="BF529" i="3"/>
  <c r="BG531" i="3"/>
  <c r="BF531" i="3"/>
  <c r="BG1309" i="3"/>
  <c r="BF1309" i="3"/>
  <c r="BG1313" i="3"/>
  <c r="BF1313" i="3"/>
  <c r="BG1317" i="3"/>
  <c r="BF1317" i="3"/>
  <c r="BG1321" i="3"/>
  <c r="BF1321" i="3"/>
  <c r="BG1325" i="3"/>
  <c r="BF1325" i="3"/>
  <c r="BG1329" i="3"/>
  <c r="BF1329" i="3"/>
  <c r="BG1333" i="3"/>
  <c r="BF1333" i="3"/>
  <c r="BG1337" i="3"/>
  <c r="BF1337" i="3"/>
  <c r="BG1341" i="3"/>
  <c r="BF1341" i="3"/>
  <c r="BG1345" i="3"/>
  <c r="BF1345" i="3"/>
  <c r="BG1349" i="3"/>
  <c r="BF1349" i="3"/>
  <c r="BG1353" i="3"/>
  <c r="BF1353" i="3"/>
  <c r="BG1357" i="3"/>
  <c r="BF1357" i="3"/>
  <c r="BF1362" i="3"/>
  <c r="BG1362" i="3"/>
  <c r="BF1370" i="3"/>
  <c r="BG1370" i="3"/>
  <c r="BG1359" i="3"/>
  <c r="BF1359" i="3"/>
  <c r="BG1363" i="3"/>
  <c r="BF1363" i="3"/>
  <c r="BG1367" i="3"/>
  <c r="BF1367" i="3"/>
  <c r="BG1371" i="3"/>
  <c r="BF1371" i="3"/>
  <c r="BG1805" i="3"/>
  <c r="BF1805" i="3"/>
  <c r="BF1379" i="3"/>
  <c r="BG1379" i="3"/>
  <c r="BF1383" i="3"/>
  <c r="BG1383" i="3"/>
  <c r="BF1387" i="3"/>
  <c r="BG1387" i="3"/>
  <c r="BF1391" i="3"/>
  <c r="BG1391" i="3"/>
  <c r="BF1395" i="3"/>
  <c r="BG1395" i="3"/>
  <c r="BF1399" i="3"/>
  <c r="BG1399" i="3"/>
  <c r="BF1403" i="3"/>
  <c r="BG1403" i="3"/>
  <c r="BF1407" i="3"/>
  <c r="BG1407" i="3"/>
  <c r="BG1378" i="3"/>
  <c r="BF1378" i="3"/>
  <c r="BG1382" i="3"/>
  <c r="BF1382" i="3"/>
  <c r="BG1386" i="3"/>
  <c r="BF1386" i="3"/>
  <c r="BG1804" i="3"/>
  <c r="BF1804" i="3"/>
  <c r="BG1394" i="3"/>
  <c r="BF1394" i="3"/>
  <c r="BG1398" i="3"/>
  <c r="BF1398" i="3"/>
  <c r="BG1402" i="3"/>
  <c r="BF1402" i="3"/>
  <c r="BG1406" i="3"/>
  <c r="BF1406" i="3"/>
  <c r="BF1411" i="3"/>
  <c r="BG1411" i="3"/>
  <c r="BF1415" i="3"/>
  <c r="BG1415" i="3"/>
  <c r="BF1419" i="3"/>
  <c r="BG1419" i="3"/>
  <c r="BF1423" i="3"/>
  <c r="BG1423" i="3"/>
  <c r="BF1427" i="3"/>
  <c r="BG1427" i="3"/>
  <c r="BF1431" i="3"/>
  <c r="BG1431" i="3"/>
  <c r="BG1810" i="3"/>
  <c r="BF1810" i="3"/>
  <c r="BG1414" i="3"/>
  <c r="BF1414" i="3"/>
  <c r="BG1418" i="3"/>
  <c r="BF1418" i="3"/>
  <c r="BG1422" i="3"/>
  <c r="BF1422" i="3"/>
  <c r="BG1426" i="3"/>
  <c r="BF1426" i="3"/>
  <c r="BG1816" i="3"/>
  <c r="BF1816" i="3"/>
  <c r="J6" i="2"/>
</calcChain>
</file>

<file path=xl/comments1.xml><?xml version="1.0" encoding="utf-8"?>
<comments xmlns="http://schemas.openxmlformats.org/spreadsheetml/2006/main">
  <authors>
    <author/>
  </authors>
  <commentList>
    <comment ref="Y10" authorId="0">
      <text>
        <r>
          <rPr>
            <b/>
            <sz val="9"/>
            <color rgb="FF000000"/>
            <rFont val="Tahoma"/>
            <family val="2"/>
          </rPr>
          <t>Rodriguez:</t>
        </r>
        <r>
          <rPr>
            <sz val="9"/>
            <color rgb="FF000000"/>
            <rFont val="Tahoma"/>
            <family val="2"/>
          </rPr>
          <t>Include ATG</t>
        </r>
      </text>
    </comment>
    <comment ref="Z10" authorId="0">
      <text>
        <r>
          <rPr>
            <b/>
            <sz val="9"/>
            <color rgb="FF000000"/>
            <rFont val="Tahoma"/>
            <family val="2"/>
          </rPr>
          <t>Rodriguez:</t>
        </r>
        <r>
          <rPr>
            <sz val="9"/>
            <color rgb="FF000000"/>
            <rFont val="Tahoma"/>
            <family val="2"/>
          </rPr>
          <t>Include STOP codon
TGA</t>
        </r>
      </text>
    </comment>
    <comment ref="AA10" authorId="0">
      <text>
        <r>
          <rPr>
            <b/>
            <sz val="9"/>
            <color rgb="FF000000"/>
            <rFont val="Tahoma"/>
            <family val="2"/>
          </rPr>
          <t>Rodriguez:</t>
        </r>
        <r>
          <rPr>
            <sz val="9"/>
            <color rgb="FF000000"/>
            <rFont val="Tahoma"/>
            <family val="2"/>
          </rPr>
          <t>Include ATG</t>
        </r>
      </text>
    </comment>
    <comment ref="AB10" authorId="0">
      <text>
        <r>
          <rPr>
            <b/>
            <sz val="9"/>
            <color rgb="FF000000"/>
            <rFont val="Tahoma"/>
            <family val="2"/>
          </rPr>
          <t>Rodriguez:</t>
        </r>
        <r>
          <rPr>
            <sz val="9"/>
            <color rgb="FF000000"/>
            <rFont val="Tahoma"/>
            <family val="2"/>
          </rPr>
          <t>Include STOP codon
TGA</t>
        </r>
      </text>
    </comment>
    <comment ref="AD10" authorId="0">
      <text>
        <r>
          <rPr>
            <b/>
            <sz val="9"/>
            <color rgb="FF000000"/>
            <rFont val="Tahoma"/>
            <family val="2"/>
          </rPr>
          <t>Rodriguez:</t>
        </r>
        <r>
          <rPr>
            <sz val="9"/>
            <color rgb="FF000000"/>
            <rFont val="Tahoma"/>
            <family val="2"/>
          </rPr>
          <t>Include ATG</t>
        </r>
      </text>
    </comment>
    <comment ref="AE10" authorId="0">
      <text>
        <r>
          <rPr>
            <b/>
            <sz val="9"/>
            <color rgb="FF000000"/>
            <rFont val="Tahoma"/>
            <family val="2"/>
          </rPr>
          <t>Rodriguez:</t>
        </r>
        <r>
          <rPr>
            <sz val="9"/>
            <color rgb="FF000000"/>
            <rFont val="Tahoma"/>
            <family val="2"/>
          </rPr>
          <t>Include STOP codon
TGA</t>
        </r>
      </text>
    </comment>
    <comment ref="Y26" authorId="0">
      <text>
        <r>
          <rPr>
            <b/>
            <sz val="9"/>
            <color rgb="FF000000"/>
            <rFont val="Tahoma"/>
            <family val="2"/>
          </rPr>
          <t>Rodriguez:</t>
        </r>
        <r>
          <rPr>
            <sz val="9"/>
            <color rgb="FF000000"/>
            <rFont val="Tahoma"/>
            <family val="2"/>
          </rPr>
          <t>Include ATG</t>
        </r>
      </text>
    </comment>
    <comment ref="Z26" authorId="0">
      <text>
        <r>
          <rPr>
            <b/>
            <sz val="9"/>
            <color rgb="FF000000"/>
            <rFont val="Tahoma"/>
            <family val="2"/>
          </rPr>
          <t>Rodriguez:</t>
        </r>
        <r>
          <rPr>
            <sz val="9"/>
            <color rgb="FF000000"/>
            <rFont val="Tahoma"/>
            <family val="2"/>
          </rPr>
          <t>Include STOP codon TGA en wbGER27
en TODAS las sec: TGA o TAA</t>
        </r>
      </text>
    </comment>
    <comment ref="AA26" authorId="0">
      <text>
        <r>
          <rPr>
            <b/>
            <sz val="9"/>
            <color rgb="FF000000"/>
            <rFont val="Tahoma"/>
            <family val="2"/>
          </rPr>
          <t>Rodriguez:</t>
        </r>
        <r>
          <rPr>
            <sz val="9"/>
            <color rgb="FF000000"/>
            <rFont val="Tahoma"/>
            <family val="2"/>
          </rPr>
          <t>Include ATG</t>
        </r>
      </text>
    </comment>
    <comment ref="AB26" authorId="0">
      <text>
        <r>
          <rPr>
            <b/>
            <sz val="9"/>
            <color rgb="FF000000"/>
            <rFont val="Tahoma"/>
            <family val="2"/>
          </rPr>
          <t>Rodriguez:</t>
        </r>
        <r>
          <rPr>
            <sz val="9"/>
            <color rgb="FF000000"/>
            <rFont val="Tahoma"/>
            <family val="2"/>
          </rPr>
          <t>Include STOP codon TGA en wbGER27
en TODAS las sec: TGA o TAA</t>
        </r>
      </text>
    </comment>
    <comment ref="AD26" authorId="0">
      <text>
        <r>
          <rPr>
            <b/>
            <sz val="9"/>
            <color rgb="FF000000"/>
            <rFont val="Tahoma"/>
            <family val="2"/>
          </rPr>
          <t>Rodriguez:</t>
        </r>
        <r>
          <rPr>
            <sz val="9"/>
            <color rgb="FF000000"/>
            <rFont val="Tahoma"/>
            <family val="2"/>
          </rPr>
          <t>Include ATG</t>
        </r>
      </text>
    </comment>
    <comment ref="AE26" authorId="0">
      <text>
        <r>
          <rPr>
            <b/>
            <sz val="9"/>
            <color rgb="FF000000"/>
            <rFont val="Tahoma"/>
            <family val="2"/>
          </rPr>
          <t>Rodriguez:</t>
        </r>
        <r>
          <rPr>
            <sz val="9"/>
            <color rgb="FF000000"/>
            <rFont val="Tahoma"/>
            <family val="2"/>
          </rPr>
          <t>Include STOP codon TGA en wbGER27
en TODAS las sec: TGA o TAA</t>
        </r>
      </text>
    </comment>
    <comment ref="Y28" authorId="0">
      <text>
        <r>
          <rPr>
            <b/>
            <sz val="9"/>
            <color rgb="FF000000"/>
            <rFont val="Tahoma"/>
            <family val="2"/>
          </rPr>
          <t>Rodriguez:</t>
        </r>
        <r>
          <rPr>
            <sz val="9"/>
            <color rgb="FF000000"/>
            <rFont val="Tahoma"/>
            <family val="2"/>
          </rPr>
          <t>Include ATG.
2 nt schift from ORF1</t>
        </r>
      </text>
    </comment>
    <comment ref="Z28" authorId="0">
      <text>
        <r>
          <rPr>
            <b/>
            <sz val="9"/>
            <color rgb="FF000000"/>
            <rFont val="Tahoma"/>
            <family val="2"/>
          </rPr>
          <t>Rodriguez:</t>
        </r>
        <r>
          <rPr>
            <sz val="9"/>
            <color rgb="FF000000"/>
            <rFont val="Tahoma"/>
            <family val="2"/>
          </rPr>
          <t>Include STOP codon TAA en wbGER27
en TODAS las sec: TGA o TAA o</t>
        </r>
      </text>
    </comment>
    <comment ref="AA28" authorId="0">
      <text>
        <r>
          <rPr>
            <b/>
            <sz val="9"/>
            <color rgb="FF000000"/>
            <rFont val="Tahoma"/>
            <family val="2"/>
          </rPr>
          <t>Rodriguez:</t>
        </r>
        <r>
          <rPr>
            <sz val="9"/>
            <color rgb="FF000000"/>
            <rFont val="Tahoma"/>
            <family val="2"/>
          </rPr>
          <t>Include ATG.
2 nt schift from ORF1</t>
        </r>
      </text>
    </comment>
    <comment ref="AB28" authorId="0">
      <text>
        <r>
          <rPr>
            <b/>
            <sz val="9"/>
            <color rgb="FF000000"/>
            <rFont val="Tahoma"/>
            <family val="2"/>
          </rPr>
          <t>Rodriguez:</t>
        </r>
        <r>
          <rPr>
            <sz val="9"/>
            <color rgb="FF000000"/>
            <rFont val="Tahoma"/>
            <family val="2"/>
          </rPr>
          <t>Include STOP codon TAA en wbGER27
en TODAS las sec: TGA o TAA o</t>
        </r>
      </text>
    </comment>
    <comment ref="AD28" authorId="0">
      <text>
        <r>
          <rPr>
            <b/>
            <sz val="9"/>
            <color rgb="FF000000"/>
            <rFont val="Tahoma"/>
            <family val="2"/>
          </rPr>
          <t>Rodriguez:</t>
        </r>
        <r>
          <rPr>
            <sz val="9"/>
            <color rgb="FF000000"/>
            <rFont val="Tahoma"/>
            <family val="2"/>
          </rPr>
          <t>Include ATG.
2 nt schift from ORF1</t>
        </r>
      </text>
    </comment>
    <comment ref="AE28" authorId="0">
      <text>
        <r>
          <rPr>
            <b/>
            <sz val="9"/>
            <color rgb="FF000000"/>
            <rFont val="Tahoma"/>
            <family val="2"/>
          </rPr>
          <t>Rodriguez:</t>
        </r>
        <r>
          <rPr>
            <sz val="9"/>
            <color rgb="FF000000"/>
            <rFont val="Tahoma"/>
            <family val="2"/>
          </rPr>
          <t>Include STOP codon TAA en wbGER27
en TODAS las sec: TGA o TAA o</t>
        </r>
      </text>
    </comment>
    <comment ref="Y29" authorId="0">
      <text>
        <r>
          <rPr>
            <b/>
            <sz val="9"/>
            <color rgb="FF000000"/>
            <rFont val="Tahoma"/>
            <family val="2"/>
          </rPr>
          <t>Rodriguez:</t>
        </r>
        <r>
          <rPr>
            <sz val="9"/>
            <color rgb="FF000000"/>
            <rFont val="Tahoma"/>
            <family val="2"/>
          </rPr>
          <t>Include ATG.
2 nt schift from ORF1</t>
        </r>
      </text>
    </comment>
    <comment ref="Z29" authorId="0">
      <text>
        <r>
          <rPr>
            <b/>
            <sz val="9"/>
            <color rgb="FF000000"/>
            <rFont val="Tahoma"/>
            <family val="2"/>
          </rPr>
          <t>Rodriguez:</t>
        </r>
        <r>
          <rPr>
            <sz val="9"/>
            <color rgb="FF000000"/>
            <rFont val="Tahoma"/>
            <family val="2"/>
          </rPr>
          <t>Include STOP codon TAA en wbGER27
en TODAS las sec: TGA o TAA o</t>
        </r>
      </text>
    </comment>
    <comment ref="AA29" authorId="0">
      <text>
        <r>
          <rPr>
            <b/>
            <sz val="9"/>
            <color rgb="FF000000"/>
            <rFont val="Tahoma"/>
            <family val="2"/>
          </rPr>
          <t>Rodriguez:</t>
        </r>
        <r>
          <rPr>
            <sz val="9"/>
            <color rgb="FF000000"/>
            <rFont val="Tahoma"/>
            <family val="2"/>
          </rPr>
          <t>Include ATG.
2 nt schift from ORF1</t>
        </r>
      </text>
    </comment>
    <comment ref="AB29" authorId="0">
      <text>
        <r>
          <rPr>
            <b/>
            <sz val="9"/>
            <color rgb="FF000000"/>
            <rFont val="Tahoma"/>
            <family val="2"/>
          </rPr>
          <t>Rodriguez:</t>
        </r>
        <r>
          <rPr>
            <sz val="9"/>
            <color rgb="FF000000"/>
            <rFont val="Tahoma"/>
            <family val="2"/>
          </rPr>
          <t>Include STOP codon TAA en wbGER27
en TODAS las sec: TGA o TAA o</t>
        </r>
      </text>
    </comment>
    <comment ref="AD29" authorId="0">
      <text>
        <r>
          <rPr>
            <b/>
            <sz val="9"/>
            <color rgb="FF000000"/>
            <rFont val="Tahoma"/>
            <family val="2"/>
          </rPr>
          <t>Rodriguez:</t>
        </r>
        <r>
          <rPr>
            <sz val="9"/>
            <color rgb="FF000000"/>
            <rFont val="Tahoma"/>
            <family val="2"/>
          </rPr>
          <t>Include ATG.
2 nt schift from ORF1</t>
        </r>
      </text>
    </comment>
    <comment ref="AE29" authorId="0">
      <text>
        <r>
          <rPr>
            <b/>
            <sz val="9"/>
            <color rgb="FF000000"/>
            <rFont val="Tahoma"/>
            <family val="2"/>
          </rPr>
          <t>Rodriguez:</t>
        </r>
        <r>
          <rPr>
            <sz val="9"/>
            <color rgb="FF000000"/>
            <rFont val="Tahoma"/>
            <family val="2"/>
          </rPr>
          <t>Include STOP codon TAA en wbGER27
en TODAS las sec: TGA o TAA o</t>
        </r>
      </text>
    </comment>
    <comment ref="G30" authorId="0">
      <text>
        <r>
          <rPr>
            <b/>
            <sz val="9"/>
            <color rgb="FF000000"/>
            <rFont val="Tahoma"/>
            <family val="2"/>
          </rPr>
          <t>Rodriguez:</t>
        </r>
        <r>
          <rPr>
            <sz val="9"/>
            <color rgb="FF000000"/>
            <rFont val="Tahoma"/>
            <family val="2"/>
          </rPr>
          <t>ORF2  : Frame  1 - Capsid                         VLLPMLPAPPAGQPSSGRR…
ORF3  : Frame 2 - Phosphoprotein    CFCLCCPRHPASRLAVV</t>
        </r>
      </text>
    </comment>
  </commentList>
</comments>
</file>

<file path=xl/comments2.xml><?xml version="1.0" encoding="utf-8"?>
<comments xmlns="http://schemas.openxmlformats.org/spreadsheetml/2006/main">
  <authors>
    <author/>
  </authors>
  <commentList>
    <comment ref="AC1" authorId="0">
      <text>
        <r>
          <rPr>
            <sz val="11"/>
            <color rgb="FF000000"/>
            <rFont val="Calibri"/>
            <family val="2"/>
          </rPr>
          <t>CGen</t>
        </r>
      </text>
    </comment>
    <comment ref="AZ1" authorId="0">
      <text>
        <r>
          <rPr>
            <sz val="11"/>
            <color rgb="FF000000"/>
            <rFont val="Calibri"/>
            <family val="2"/>
          </rPr>
          <t>Etiq</t>
        </r>
      </text>
    </comment>
    <comment ref="BA1" authorId="0">
      <text>
        <r>
          <rPr>
            <sz val="11"/>
            <color rgb="FF000000"/>
            <rFont val="Calibri"/>
            <family val="2"/>
          </rPr>
          <t>Etiq_y</t>
        </r>
      </text>
    </comment>
    <comment ref="BQ1" authorId="0">
      <text>
        <r>
          <rPr>
            <sz val="11"/>
            <color rgb="FF000000"/>
            <rFont val="Calibri"/>
            <family val="2"/>
          </rPr>
          <t>T_acc</t>
        </r>
      </text>
    </comment>
    <comment ref="A19" authorId="0">
      <text>
        <r>
          <rPr>
            <b/>
            <sz val="9"/>
            <color rgb="FF000000"/>
            <rFont val="Tahoma"/>
            <family val="2"/>
          </rPr>
          <t>Ariel.Rodriguez:</t>
        </r>
        <r>
          <rPr>
            <sz val="9"/>
            <color rgb="FF000000"/>
            <rFont val="Tahoma"/>
            <family val="2"/>
          </rPr>
          <t>HEV-1. Reference strain</t>
        </r>
      </text>
    </comment>
    <comment ref="M36" authorId="0">
      <text>
        <r>
          <rPr>
            <b/>
            <sz val="9"/>
            <color rgb="FF000000"/>
            <rFont val="Tahoma"/>
            <family val="2"/>
          </rPr>
          <t>Purdy:</t>
        </r>
        <r>
          <rPr>
            <sz val="9"/>
            <color rgb="FF000000"/>
            <rFont val="Tahoma"/>
            <family val="2"/>
          </rPr>
          <t>hum</t>
        </r>
      </text>
    </comment>
    <comment ref="A51" authorId="0">
      <text>
        <r>
          <rPr>
            <b/>
            <sz val="9"/>
            <color rgb="FF000000"/>
            <rFont val="Tahoma"/>
            <family val="2"/>
          </rPr>
          <t>Rodriguez:</t>
        </r>
        <r>
          <rPr>
            <sz val="9"/>
            <color rgb="FF000000"/>
            <rFont val="Tahoma"/>
            <family val="2"/>
          </rPr>
          <t>construced??</t>
        </r>
      </text>
    </comment>
    <comment ref="A63" authorId="0">
      <text>
        <r>
          <rPr>
            <b/>
            <sz val="9"/>
            <color rgb="FF000000"/>
            <rFont val="Tahoma"/>
            <family val="2"/>
          </rPr>
          <t>Ariel.Rodriguez:</t>
        </r>
        <r>
          <rPr>
            <sz val="9"/>
            <color rgb="FF000000"/>
            <rFont val="Tahoma"/>
            <family val="2"/>
          </rPr>
          <t>HEV-2. Reference strain</t>
        </r>
      </text>
    </comment>
    <comment ref="F75" authorId="0">
      <text>
        <r>
          <rPr>
            <b/>
            <sz val="9"/>
            <color rgb="FF000000"/>
            <rFont val="Tahoma"/>
            <family val="2"/>
          </rPr>
          <t>Ariel.Rodriguez:</t>
        </r>
        <r>
          <rPr>
            <sz val="9"/>
            <color rgb="FF000000"/>
            <rFont val="Tahoma"/>
            <family val="2"/>
          </rPr>
          <t>HEV/Gt3/20617/2009/Hom_sap</t>
        </r>
      </text>
    </comment>
    <comment ref="A82" authorId="0">
      <text>
        <r>
          <rPr>
            <b/>
            <sz val="9"/>
            <color rgb="FF000000"/>
            <rFont val="Tahoma"/>
            <family val="2"/>
          </rPr>
          <t>Ariel.Rodriguez:</t>
        </r>
        <r>
          <rPr>
            <sz val="9"/>
            <color rgb="FF000000"/>
            <rFont val="Tahoma"/>
            <family val="2"/>
          </rPr>
          <t>Authors said: g3i, and 
wbGER27: g3i
swX07 - E1: g3c
BB02: 3i
insert in HVR:
GCCCCCGTGCGTAAGCTGCCAATGCTTCGAGGGTTAACGAATGTTGCGCAGGTATGTGTTGATGTTGTATCCCGAGTTTGCGGAGTTAGCCCTGGACCGCCATTTTTTGAAGAATTTCAGGTTGGCACAGCGCCCGCTCCCCCTGCCCCTGCGCCCGCTCAACCATCCAACCCCGCCGGGCCAAAG</t>
        </r>
      </text>
    </comment>
    <comment ref="D86" authorId="0">
      <text>
        <r>
          <rPr>
            <b/>
            <sz val="9"/>
            <color rgb="FF000000"/>
            <rFont val="Tahoma"/>
            <family val="2"/>
          </rPr>
          <t>Rodriguez:</t>
        </r>
        <r>
          <rPr>
            <sz val="9"/>
            <color rgb="FF000000"/>
            <rFont val="Tahoma"/>
            <family val="2"/>
          </rPr>
          <t>Not in alignment</t>
        </r>
      </text>
    </comment>
    <comment ref="D89" authorId="0">
      <text>
        <r>
          <rPr>
            <b/>
            <sz val="9"/>
            <color rgb="FF000000"/>
            <rFont val="Tahoma"/>
            <family val="2"/>
          </rPr>
          <t>Ariel.Rodriguez:</t>
        </r>
        <r>
          <rPr>
            <sz val="9"/>
            <color rgb="FF000000"/>
            <rFont val="Tahoma"/>
            <family val="2"/>
          </rPr>
          <t>Author classification 3i</t>
        </r>
      </text>
    </comment>
    <comment ref="A151" authorId="0">
      <text>
        <r>
          <rPr>
            <b/>
            <sz val="9"/>
            <color rgb="FF000000"/>
            <rFont val="Tahoma"/>
            <family val="2"/>
          </rPr>
          <t>Ariel.Rodriguez:</t>
        </r>
        <r>
          <rPr>
            <sz val="9"/>
            <color rgb="FF000000"/>
            <rFont val="Tahoma"/>
            <family val="2"/>
          </rPr>
          <t>HEV-5. Reference strain</t>
        </r>
      </text>
    </comment>
    <comment ref="A157" authorId="0">
      <text>
        <r>
          <rPr>
            <b/>
            <sz val="9"/>
            <color rgb="FF000000"/>
            <rFont val="Tahoma"/>
            <family val="2"/>
          </rPr>
          <t>Ariel.Rodriguez:</t>
        </r>
        <r>
          <rPr>
            <sz val="9"/>
            <color rgb="FF000000"/>
            <rFont val="Tahoma"/>
            <family val="2"/>
          </rPr>
          <t>HEV-6. Reference strain</t>
        </r>
      </text>
    </comment>
    <comment ref="A163" authorId="0">
      <text>
        <r>
          <rPr>
            <b/>
            <sz val="9"/>
            <color rgb="FF000000"/>
            <rFont val="Tahoma"/>
            <family val="2"/>
          </rPr>
          <t>Ariel.Rodriguez:</t>
        </r>
        <r>
          <rPr>
            <sz val="9"/>
            <color rgb="FF000000"/>
            <rFont val="Tahoma"/>
            <family val="2"/>
          </rPr>
          <t>83% ident HEV-4</t>
        </r>
      </text>
    </comment>
    <comment ref="F426" authorId="0">
      <text>
        <r>
          <rPr>
            <b/>
            <sz val="9"/>
            <color rgb="FF000000"/>
            <rFont val="Tahoma"/>
            <family val="2"/>
          </rPr>
          <t>Ariel.Rodriguez:</t>
        </r>
        <r>
          <rPr>
            <sz val="9"/>
            <color rgb="FF000000"/>
            <rFont val="Tahoma"/>
            <family val="2"/>
          </rPr>
          <t>HEV/Gt3/HSD11/2009</t>
        </r>
      </text>
    </comment>
    <comment ref="F427" authorId="0">
      <text>
        <r>
          <rPr>
            <b/>
            <sz val="9"/>
            <color rgb="FF000000"/>
            <rFont val="Tahoma"/>
            <family val="2"/>
          </rPr>
          <t>Ariel.Rodriguez:</t>
        </r>
        <r>
          <rPr>
            <sz val="9"/>
            <color rgb="FF000000"/>
            <rFont val="Tahoma"/>
            <family val="2"/>
          </rPr>
          <t>HEV/Gt3/HSD14/2009</t>
        </r>
      </text>
    </comment>
    <comment ref="F428" authorId="0">
      <text>
        <r>
          <rPr>
            <b/>
            <sz val="9"/>
            <color rgb="FF000000"/>
            <rFont val="Tahoma"/>
            <family val="2"/>
          </rPr>
          <t>Ariel.Rodriguez:</t>
        </r>
        <r>
          <rPr>
            <sz val="9"/>
            <color rgb="FF000000"/>
            <rFont val="Tahoma"/>
            <family val="2"/>
          </rPr>
          <t>HEV/Gt3/HSD21/2009</t>
        </r>
      </text>
    </comment>
    <comment ref="F429" authorId="0">
      <text>
        <r>
          <rPr>
            <b/>
            <sz val="9"/>
            <color rgb="FF000000"/>
            <rFont val="Tahoma"/>
            <family val="2"/>
          </rPr>
          <t>Ariel.Rodriguez:</t>
        </r>
        <r>
          <rPr>
            <sz val="9"/>
            <color rgb="FF000000"/>
            <rFont val="Tahoma"/>
            <family val="2"/>
          </rPr>
          <t>HEV/Gt3/HSD23/2009</t>
        </r>
      </text>
    </comment>
    <comment ref="F430" authorId="0">
      <text>
        <r>
          <rPr>
            <b/>
            <sz val="9"/>
            <color rgb="FF000000"/>
            <rFont val="Tahoma"/>
            <family val="2"/>
          </rPr>
          <t>Ariel.Rodriguez:</t>
        </r>
        <r>
          <rPr>
            <sz val="9"/>
            <color rgb="FF000000"/>
            <rFont val="Tahoma"/>
            <family val="2"/>
          </rPr>
          <t>HEV/Gt3/HSD30/2009</t>
        </r>
      </text>
    </comment>
    <comment ref="F431" authorId="0">
      <text>
        <r>
          <rPr>
            <b/>
            <sz val="9"/>
            <color rgb="FF000000"/>
            <rFont val="Tahoma"/>
            <family val="2"/>
          </rPr>
          <t>Ariel.Rodriguez:</t>
        </r>
        <r>
          <rPr>
            <sz val="9"/>
            <color rgb="FF000000"/>
            <rFont val="Tahoma"/>
            <family val="2"/>
          </rPr>
          <t>HEV/Gt3/HSD32/2009</t>
        </r>
      </text>
    </comment>
    <comment ref="F432" authorId="0">
      <text>
        <r>
          <rPr>
            <b/>
            <sz val="9"/>
            <color rgb="FF000000"/>
            <rFont val="Tahoma"/>
            <family val="2"/>
          </rPr>
          <t>Ariel.Rodriguez:</t>
        </r>
        <r>
          <rPr>
            <sz val="9"/>
            <color rgb="FF000000"/>
            <rFont val="Tahoma"/>
            <family val="2"/>
          </rPr>
          <t>HEV/Gt3/HSD40/2009</t>
        </r>
      </text>
    </comment>
    <comment ref="D488" authorId="0">
      <text>
        <r>
          <rPr>
            <b/>
            <sz val="9"/>
            <color rgb="FF000000"/>
            <rFont val="Tahoma"/>
            <family val="2"/>
          </rPr>
          <t>Schielke:</t>
        </r>
        <r>
          <rPr>
            <sz val="9"/>
            <color rgb="FF000000"/>
            <rFont val="Tahoma"/>
            <family val="2"/>
          </rPr>
          <t>3i</t>
        </r>
      </text>
    </comment>
    <comment ref="D520" authorId="0">
      <text>
        <r>
          <rPr>
            <b/>
            <sz val="9"/>
            <color rgb="FF000000"/>
            <rFont val="Tahoma"/>
            <family val="2"/>
          </rPr>
          <t>Purdy,2010:</t>
        </r>
        <r>
          <rPr>
            <sz val="9"/>
            <color rgb="FF000000"/>
            <rFont val="Tahoma"/>
            <family val="2"/>
          </rPr>
          <t>3c</t>
        </r>
      </text>
    </comment>
    <comment ref="D527" authorId="0">
      <text>
        <r>
          <rPr>
            <b/>
            <sz val="9"/>
            <color rgb="FF000000"/>
            <rFont val="Tahoma"/>
            <family val="2"/>
          </rPr>
          <t>Ariel.Rodriguez:</t>
        </r>
        <r>
          <rPr>
            <sz val="9"/>
            <color rgb="FF000000"/>
            <rFont val="Tahoma"/>
            <family val="2"/>
          </rPr>
          <t>author classification 3c</t>
        </r>
      </text>
    </comment>
    <comment ref="D606" authorId="0">
      <text>
        <r>
          <rPr>
            <b/>
            <sz val="9"/>
            <color rgb="FF000000"/>
            <rFont val="Tahoma"/>
            <family val="2"/>
          </rPr>
          <t>Purdy,2010:</t>
        </r>
        <r>
          <rPr>
            <sz val="9"/>
            <color rgb="FF000000"/>
            <rFont val="Tahoma"/>
            <family val="2"/>
          </rPr>
          <t>3b</t>
        </r>
      </text>
    </comment>
    <comment ref="A775" authorId="0">
      <text>
        <r>
          <rPr>
            <b/>
            <sz val="9"/>
            <color rgb="FF000000"/>
            <rFont val="Tahoma"/>
            <family val="2"/>
          </rPr>
          <t>Ariel.Rodriguez:</t>
        </r>
        <r>
          <rPr>
            <sz val="9"/>
            <color rgb="FF000000"/>
            <rFont val="Tahoma"/>
            <family val="2"/>
          </rPr>
          <t>HEV-C1. Reference strain</t>
        </r>
      </text>
    </comment>
    <comment ref="A973" authorId="0">
      <text>
        <r>
          <rPr>
            <b/>
            <sz val="9"/>
            <color rgb="FF000000"/>
            <rFont val="Tahoma"/>
            <family val="2"/>
          </rPr>
          <t>Ariel.Rodriguez:</t>
        </r>
        <r>
          <rPr>
            <sz val="9"/>
            <color rgb="FF000000"/>
            <rFont val="Tahoma"/>
            <family val="2"/>
          </rPr>
          <t>HEV-C2. Reference strain</t>
        </r>
      </text>
    </comment>
    <comment ref="F994" authorId="0">
      <text>
        <r>
          <rPr>
            <b/>
            <sz val="9"/>
            <color rgb="FF000000"/>
            <rFont val="Tahoma"/>
            <family val="2"/>
          </rPr>
          <t>Ariel.Rodriguez:</t>
        </r>
        <r>
          <rPr>
            <sz val="9"/>
            <color rgb="FF000000"/>
            <rFont val="Tahoma"/>
            <family val="2"/>
          </rPr>
          <t>HEV/Gt3/HSD24/2009</t>
        </r>
      </text>
    </comment>
    <comment ref="F995" authorId="0">
      <text>
        <r>
          <rPr>
            <b/>
            <sz val="9"/>
            <color rgb="FF000000"/>
            <rFont val="Tahoma"/>
            <family val="2"/>
          </rPr>
          <t>Ariel.Rodriguez:</t>
        </r>
        <r>
          <rPr>
            <sz val="9"/>
            <color rgb="FF000000"/>
            <rFont val="Tahoma"/>
            <family val="2"/>
          </rPr>
          <t>HEV/Gt3/HSD35/2009</t>
        </r>
      </text>
    </comment>
    <comment ref="F996" authorId="0">
      <text>
        <r>
          <rPr>
            <b/>
            <sz val="9"/>
            <color rgb="FF000000"/>
            <rFont val="Tahoma"/>
            <family val="2"/>
          </rPr>
          <t>Ariel.Rodriguez:</t>
        </r>
        <r>
          <rPr>
            <sz val="9"/>
            <color rgb="FF000000"/>
            <rFont val="Tahoma"/>
            <family val="2"/>
          </rPr>
          <t>HEV/Gt3/HSD50/2009</t>
        </r>
      </text>
    </comment>
    <comment ref="AI1084" authorId="0">
      <text>
        <r>
          <rPr>
            <b/>
            <sz val="9"/>
            <color rgb="FF000000"/>
            <rFont val="Tahoma"/>
            <family val="2"/>
          </rPr>
          <t>Rodriguez:</t>
        </r>
        <r>
          <rPr>
            <sz val="9"/>
            <color rgb="FF000000"/>
            <rFont val="Tahoma"/>
            <family val="2"/>
          </rPr>
          <t>5506</t>
        </r>
      </text>
    </comment>
    <comment ref="AJ1084" authorId="0">
      <text>
        <r>
          <rPr>
            <b/>
            <sz val="9"/>
            <color rgb="FF000000"/>
            <rFont val="Tahoma"/>
            <family val="2"/>
          </rPr>
          <t>Rodriguez:</t>
        </r>
        <r>
          <rPr>
            <sz val="9"/>
            <color rgb="FF000000"/>
            <rFont val="Tahoma"/>
            <family val="2"/>
          </rPr>
          <t>7460</t>
        </r>
      </text>
    </comment>
    <comment ref="D1281" authorId="0">
      <text>
        <r>
          <rPr>
            <b/>
            <sz val="9"/>
            <color rgb="FF000000"/>
            <rFont val="Tahoma"/>
            <family val="2"/>
          </rPr>
          <t>Rodriguez, Ariel Vina:</t>
        </r>
        <r>
          <rPr>
            <sz val="9"/>
            <color rgb="FF000000"/>
            <rFont val="Tahoma"/>
            <family val="2"/>
          </rPr>
          <t>author classification 3f</t>
        </r>
      </text>
    </comment>
    <comment ref="D1289" authorId="0">
      <text>
        <r>
          <rPr>
            <b/>
            <sz val="9"/>
            <color rgb="FF000000"/>
            <rFont val="Tahoma"/>
            <family val="2"/>
          </rPr>
          <t>Purdy,2010:</t>
        </r>
        <r>
          <rPr>
            <sz val="9"/>
            <color rgb="FF000000"/>
            <rFont val="Tahoma"/>
            <family val="2"/>
          </rPr>
          <t>3f</t>
        </r>
      </text>
    </comment>
    <comment ref="A1311" authorId="0">
      <text>
        <r>
          <rPr>
            <b/>
            <sz val="9"/>
            <color rgb="FF000000"/>
            <rFont val="Tahoma"/>
            <family val="2"/>
          </rPr>
          <t>Rodriguez, Ariel Vina:</t>
        </r>
        <r>
          <rPr>
            <sz val="9"/>
            <color rgb="FF000000"/>
            <rFont val="Tahoma"/>
            <family val="2"/>
          </rPr>
          <t>isert into HVR:
GAGCCGTCCACACCACCACCGGCCCTAACCCCAGTTAGTAAGCCAGCTAATCCGCCTAGCCCTGCTGCACCTAGG</t>
        </r>
      </text>
    </comment>
    <comment ref="D1640" authorId="0">
      <text>
        <r>
          <rPr>
            <b/>
            <sz val="9"/>
            <color rgb="FF000000"/>
            <rFont val="Tahoma"/>
            <family val="2"/>
          </rPr>
          <t>Rodriguez:</t>
        </r>
        <r>
          <rPr>
            <sz val="9"/>
            <color rgb="FF000000"/>
            <rFont val="Tahoma"/>
            <family val="2"/>
          </rPr>
          <t>pos 5856-6308 alignment
only partialy in ORF2.301nt</t>
        </r>
      </text>
    </comment>
    <comment ref="I1743" authorId="0">
      <text>
        <r>
          <rPr>
            <b/>
            <sz val="9"/>
            <color rgb="FF000000"/>
            <rFont val="Tahoma"/>
            <family val="2"/>
          </rPr>
          <t>Purdy:</t>
        </r>
        <r>
          <rPr>
            <sz val="9"/>
            <color rgb="FF000000"/>
            <rFont val="Tahoma"/>
            <family val="2"/>
          </rPr>
          <t>JPN</t>
        </r>
      </text>
    </comment>
    <comment ref="F1862" authorId="0">
      <text>
        <r>
          <rPr>
            <b/>
            <sz val="9"/>
            <color rgb="FF000000"/>
            <rFont val="Tahoma"/>
            <family val="2"/>
          </rPr>
          <t>Ariel.Rodriguez:</t>
        </r>
        <r>
          <rPr>
            <sz val="9"/>
            <color rgb="FF000000"/>
            <rFont val="Tahoma"/>
            <family val="2"/>
          </rPr>
          <t>HEV/Gt3/21106/2009/Hom_sap</t>
        </r>
      </text>
    </comment>
    <comment ref="F1863" authorId="0">
      <text>
        <r>
          <rPr>
            <b/>
            <sz val="9"/>
            <color rgb="FF000000"/>
            <rFont val="Tahoma"/>
            <family val="2"/>
          </rPr>
          <t>Ariel.Rodriguez:</t>
        </r>
        <r>
          <rPr>
            <sz val="9"/>
            <color rgb="FF000000"/>
            <rFont val="Tahoma"/>
            <family val="2"/>
          </rPr>
          <t>HEV/Gt3/21387/2009/Hom_sap</t>
        </r>
      </text>
    </comment>
    <comment ref="M1909" authorId="0">
      <text>
        <r>
          <rPr>
            <b/>
            <sz val="9"/>
            <color rgb="FF000000"/>
            <rFont val="Tahoma"/>
            <family val="2"/>
          </rPr>
          <t>Purdy:</t>
        </r>
        <r>
          <rPr>
            <sz val="9"/>
            <color rgb="FF000000"/>
            <rFont val="Tahoma"/>
            <family val="2"/>
          </rPr>
          <t>pig</t>
        </r>
      </text>
    </comment>
    <comment ref="A1911" authorId="0">
      <text>
        <r>
          <rPr>
            <sz val="11"/>
            <color rgb="FF000000"/>
            <rFont val="Calibri"/>
            <family val="2"/>
          </rPr>
          <t>WHO standard HEV-3</t>
        </r>
      </text>
    </comment>
    <comment ref="F1911" authorId="0">
      <text>
        <r>
          <rPr>
            <b/>
            <sz val="9"/>
            <color rgb="FF000000"/>
            <rFont val="Tahoma"/>
            <family val="2"/>
          </rPr>
          <t>Rodriguez:</t>
        </r>
        <r>
          <rPr>
            <sz val="9"/>
            <color rgb="FF000000"/>
            <rFont val="Tahoma"/>
            <family val="2"/>
          </rPr>
          <t>WHO Standart</t>
        </r>
      </text>
    </comment>
    <comment ref="F1912" authorId="0">
      <text>
        <r>
          <rPr>
            <b/>
            <sz val="9"/>
            <color rgb="FF000000"/>
            <rFont val="Tahoma"/>
            <family val="2"/>
          </rPr>
          <t>Ariel.Rodriguez:</t>
        </r>
        <r>
          <rPr>
            <sz val="9"/>
            <color rgb="FF000000"/>
            <rFont val="Tahoma"/>
            <family val="2"/>
          </rPr>
          <t>HEV/Gt3/HSD43/2009</t>
        </r>
      </text>
    </comment>
    <comment ref="A1936" authorId="0">
      <text>
        <r>
          <rPr>
            <b/>
            <sz val="9"/>
            <color rgb="FF000000"/>
            <rFont val="Tahoma"/>
            <family val="2"/>
          </rPr>
          <t>Ariel.Rodriguez:</t>
        </r>
        <r>
          <rPr>
            <sz val="9"/>
            <color rgb="FF000000"/>
            <rFont val="Tahoma"/>
            <family val="2"/>
          </rPr>
          <t>Insert in HVR:
GGATTACCCGGCCCTACTGCGTTTACCYCCCCCCCCCCC
virus mutant recombinant with adventage</t>
        </r>
      </text>
    </comment>
    <comment ref="F2024" authorId="0">
      <text>
        <r>
          <rPr>
            <b/>
            <sz val="9"/>
            <color rgb="FF000000"/>
            <rFont val="Tahoma"/>
            <family val="2"/>
          </rPr>
          <t>Rodriguez:</t>
        </r>
        <r>
          <rPr>
            <sz val="9"/>
            <color rgb="FF000000"/>
            <rFont val="Tahoma"/>
            <family val="2"/>
          </rPr>
          <t>WHO Strandart</t>
        </r>
      </text>
    </comment>
    <comment ref="D2080" authorId="0">
      <text>
        <r>
          <rPr>
            <b/>
            <sz val="9"/>
            <color rgb="FF000000"/>
            <rFont val="Tahoma"/>
            <family val="2"/>
          </rPr>
          <t>Purdy:</t>
        </r>
        <r>
          <rPr>
            <sz val="9"/>
            <color rgb="FF000000"/>
            <rFont val="Tahoma"/>
            <family val="2"/>
          </rPr>
          <t>3a</t>
        </r>
      </text>
    </comment>
    <comment ref="D2110" authorId="0">
      <text>
        <r>
          <rPr>
            <b/>
            <sz val="9"/>
            <color rgb="FF000000"/>
            <rFont val="Tahoma"/>
            <family val="2"/>
          </rPr>
          <t>Rodriguez:</t>
        </r>
        <r>
          <rPr>
            <sz val="9"/>
            <color rgb="FF000000"/>
            <rFont val="Tahoma"/>
            <family val="2"/>
          </rPr>
          <t>4B segun Renate,2011 ?????</t>
        </r>
      </text>
    </comment>
    <comment ref="A2148" authorId="0">
      <text>
        <r>
          <rPr>
            <b/>
            <sz val="9"/>
            <color rgb="FF000000"/>
            <rFont val="Tahoma"/>
            <family val="2"/>
          </rPr>
          <t>Ariel.Rodriguez:</t>
        </r>
        <r>
          <rPr>
            <sz val="9"/>
            <color rgb="FF000000"/>
            <rFont val="Tahoma"/>
            <family val="2"/>
          </rPr>
          <t>HEV-7. Reference strain</t>
        </r>
      </text>
    </comment>
    <comment ref="A2154" authorId="0">
      <text>
        <r>
          <rPr>
            <b/>
            <sz val="9"/>
            <color rgb="FF000000"/>
            <rFont val="Tahoma"/>
            <family val="2"/>
          </rPr>
          <t>Ariel.Rodriguez:</t>
        </r>
        <r>
          <rPr>
            <sz val="9"/>
            <color rgb="FF000000"/>
            <rFont val="Tahoma"/>
            <family val="2"/>
          </rPr>
          <t>HEV-4. Reference strain</t>
        </r>
      </text>
    </comment>
  </commentList>
</comments>
</file>

<file path=xl/sharedStrings.xml><?xml version="1.0" encoding="utf-8"?>
<sst xmlns="http://schemas.openxmlformats.org/spreadsheetml/2006/main" count="45377" uniqueCount="9066">
  <si>
    <t>Sheet</t>
  </si>
  <si>
    <t>Column</t>
  </si>
  <si>
    <t>Description</t>
  </si>
  <si>
    <t>Regions</t>
  </si>
  <si>
    <t>Genomic regions management.</t>
  </si>
  <si>
    <t>Region Name</t>
  </si>
  <si>
    <t>A name for each genomic region used.</t>
  </si>
  <si>
    <t>Using the drop box In cell A1 you can select one of these regions. This will automatically select all the sequences in sheet Seq-class that completely span the region  (it will set TRUE in the column „Contain region“ of the sheet „Seq-class“) .</t>
  </si>
  <si>
    <t>The row 2 of this column will allow you to check what you have really selected</t>
  </si>
  <si>
    <t>Reference:Fig</t>
  </si>
  <si>
    <t>Some of the papers where  the region have been used. Include possible figure number and tables to easily localize the information</t>
  </si>
  <si>
    <t>beg, end and frame for MEGAlign</t>
  </si>
  <si>
    <t>Enter the position of beginning and end of the region in the big alignment, counting the gaps. Enter the frame (1, 2, or 3 codon position of the first base in the region) if it is a coding region.</t>
  </si>
  <si>
    <t>The corresponding length will be shown next, in column nt.</t>
  </si>
  <si>
    <t>beg, end and nt for Burma and wbGER27 strains</t>
  </si>
  <si>
    <t>Will automatically show the positions corresponding to reference sequences Burma:M73218 and wbGER27:FJ705359</t>
  </si>
  <si>
    <t>beg, end for Burma</t>
  </si>
  <si>
    <t>Enter the position of beginning and end of the region in the Burma:M73218 sequence.</t>
  </si>
  <si>
    <t>The corresponding length (nt) will be shown next.</t>
  </si>
  <si>
    <t>beg, end for Burma and wbGER27 strains</t>
  </si>
  <si>
    <r>
      <t>Seq-class</t>
    </r>
    <r>
      <rPr>
        <sz val="11"/>
        <color rgb="FF000000"/>
        <rFont val="Calibri"/>
        <family val="2"/>
      </rPr>
      <t>:</t>
    </r>
  </si>
  <si>
    <r>
      <t>MEGA name</t>
    </r>
    <r>
      <rPr>
        <i/>
        <sz val="11"/>
        <color rgb="FF000000"/>
        <rFont val="Calibri"/>
        <family val="2"/>
      </rPr>
      <t>:</t>
    </r>
  </si>
  <si>
    <r>
      <t>Have to</t>
    </r>
    <r>
      <rPr>
        <b/>
        <sz val="11"/>
        <color rgb="FF000000"/>
        <rFont val="Calibri"/>
        <family val="2"/>
      </rPr>
      <t>exactly</t>
    </r>
    <r>
      <rPr>
        <sz val="11"/>
        <color rgb="FF000000"/>
        <rFont val="Calibri"/>
        <family val="2"/>
      </rPr>
      <t>coincide with the sequence name in MEGA.</t>
    </r>
  </si>
  <si>
    <t>Repeated names are automatically colored (usually an error).</t>
  </si>
  <si>
    <r>
      <t>Tab-Pub</t>
    </r>
    <r>
      <rPr>
        <sz val="11"/>
        <color rgb="FF000000"/>
        <rFont val="Calibri"/>
        <family val="2"/>
      </rPr>
      <t>:</t>
    </r>
  </si>
  <si>
    <t>Is a filter with the genotype or:</t>
  </si>
  <si>
    <t>Some conventions:</t>
  </si>
  <si>
    <r>
      <t>e</t>
    </r>
    <r>
      <rPr>
        <sz val="11"/>
        <color rgb="FF000000"/>
        <rFont val="Calibri"/>
        <family val="2"/>
      </rPr>
      <t>--&gt; some error, exclude.</t>
    </r>
  </si>
  <si>
    <r>
      <t>n</t>
    </r>
    <r>
      <rPr>
        <sz val="11"/>
        <color rgb="FF000000"/>
        <rFont val="Calibri"/>
        <family val="2"/>
      </rPr>
      <t>--&gt; empty row, new, with the formats and formulas ready to use.</t>
    </r>
  </si>
  <si>
    <t>(Provided as a place where you can add your new data)</t>
  </si>
  <si>
    <r>
      <t>no</t>
    </r>
    <r>
      <rPr>
        <sz val="11"/>
        <color rgb="FF000000"/>
        <rFont val="Calibri"/>
        <family val="2"/>
      </rPr>
      <t>--&gt; not (yet) included in the alignment.</t>
    </r>
  </si>
  <si>
    <r>
      <t>Strain name</t>
    </r>
    <r>
      <rPr>
        <i/>
        <sz val="11"/>
        <color rgb="FF000000"/>
        <rFont val="Calibri"/>
        <family val="2"/>
      </rPr>
      <t>:</t>
    </r>
  </si>
  <si>
    <t>Contain the strain or isolate name.</t>
  </si>
  <si>
    <t>Take care to consistently enter the same name for all the sequences belonging to the same strain/isolate. In some few case there is know the strain and the isolate name: in these case the isolate name is written in the Isolate column.</t>
  </si>
  <si>
    <t>Repeated names are automatically colored (NOT an error).</t>
  </si>
  <si>
    <r>
      <t>Isolate name</t>
    </r>
    <r>
      <rPr>
        <i/>
        <sz val="11"/>
        <color rgb="FF000000"/>
        <rFont val="Calibri"/>
        <family val="2"/>
      </rPr>
      <t>:</t>
    </r>
  </si>
  <si>
    <r>
      <t>It will be combined with the strain name in the Table column “</t>
    </r>
    <r>
      <rPr>
        <b/>
        <i/>
        <u/>
        <sz val="11"/>
        <color rgb="FF000000"/>
        <rFont val="Calibri"/>
        <family val="2"/>
      </rPr>
      <t>Strain name / isolate</t>
    </r>
    <r>
      <rPr>
        <sz val="11"/>
        <color rgb="FF000000"/>
        <rFont val="Calibri"/>
        <family val="2"/>
      </rPr>
      <t>”</t>
    </r>
  </si>
  <si>
    <r>
      <t>Country</t>
    </r>
    <r>
      <rPr>
        <i/>
        <sz val="11"/>
        <color rgb="FF000000"/>
        <rFont val="Calibri"/>
        <family val="2"/>
      </rPr>
      <t>:</t>
    </r>
  </si>
  <si>
    <t>The country of the institution where the sequences were obtained</t>
  </si>
  <si>
    <r>
      <t>Country cod</t>
    </r>
    <r>
      <rPr>
        <i/>
        <sz val="11"/>
        <color rgb="FF000000"/>
        <rFont val="Calibri"/>
        <family val="2"/>
      </rPr>
      <t>:</t>
    </r>
  </si>
  <si>
    <t>The country of the Origin of the strain. The 3-letter country code after ISO 3166-1 alpha-3.</t>
  </si>
  <si>
    <t>Continent:</t>
  </si>
  <si>
    <t>The continent of the Origin of the strain.</t>
  </si>
  <si>
    <r>
      <t>Region:</t>
    </r>
    <r>
      <rPr>
        <sz val="11"/>
        <color rgb="FF000000"/>
        <rFont val="Calibri"/>
        <family val="2"/>
      </rPr>
      <t>two columns</t>
    </r>
  </si>
  <si>
    <t>The region of the Origin of the strain. The first column is inserted in the seq. Label and could be just the initials of the second, but the second could be a more detalied location</t>
  </si>
  <si>
    <t>First_nt:</t>
  </si>
  <si>
    <r>
      <t>Position of the first nt in “Burma”</t>
    </r>
    <r>
      <rPr>
        <i/>
        <sz val="11"/>
        <color rgb="FF000000"/>
        <rFont val="Calibri"/>
        <family val="2"/>
      </rPr>
      <t>coordinates. Initialy to be manually enter but can be calculate if the position in the alignment is know</t>
    </r>
    <r>
      <rPr>
        <sz val="11"/>
        <color rgb="FF000000"/>
        <rFont val="Calibri"/>
        <family val="2"/>
      </rPr>
      <t>.</t>
    </r>
  </si>
  <si>
    <t>Length:</t>
  </si>
  <si>
    <t>Others columns, mostly formulas or  results of phylogenetic analisis of just filters</t>
  </si>
  <si>
    <t>Lu &amp; Li:</t>
  </si>
  <si>
    <t>Subtype as appear in (Lu et al., 2006). Only for sequences cited there. Any value here will cause a mark (*) in the Table and in etiquetes.</t>
  </si>
  <si>
    <t>Result of the genotyping using these regions.</t>
  </si>
  <si>
    <r>
      <t>Next 6 columns:</t>
    </r>
    <r>
      <rPr>
        <b/>
        <i/>
        <u/>
        <sz val="11"/>
        <color rgb="FF000000"/>
        <rFont val="Calibri"/>
        <family val="2"/>
      </rPr>
      <t>CG</t>
    </r>
    <r>
      <rPr>
        <sz val="11"/>
        <color rgb="FF000000"/>
        <rFont val="Calibri"/>
        <family val="2"/>
      </rPr>
      <t>,</t>
    </r>
    <r>
      <rPr>
        <b/>
        <i/>
        <u/>
        <sz val="11"/>
        <color rgb="FF000000"/>
        <rFont val="Calibri"/>
        <family val="2"/>
      </rPr>
      <t>ORF1</t>
    </r>
    <r>
      <rPr>
        <sz val="11"/>
        <color rgb="FF000000"/>
        <rFont val="Calibri"/>
        <family val="2"/>
      </rPr>
      <t>,</t>
    </r>
    <r>
      <rPr>
        <b/>
        <i/>
        <u/>
        <sz val="11"/>
        <color rgb="FF000000"/>
        <rFont val="Calibri"/>
        <family val="2"/>
      </rPr>
      <t>HVR</t>
    </r>
    <r>
      <rPr>
        <sz val="11"/>
        <color rgb="FF000000"/>
        <rFont val="Calibri"/>
        <family val="2"/>
      </rPr>
      <t>,</t>
    </r>
    <r>
      <rPr>
        <b/>
        <i/>
        <u/>
        <sz val="11"/>
        <color rgb="FF000000"/>
        <rFont val="Calibri"/>
        <family val="2"/>
      </rPr>
      <t>RdRp</t>
    </r>
    <r>
      <rPr>
        <sz val="11"/>
        <color rgb="FF000000"/>
        <rFont val="Calibri"/>
        <family val="2"/>
      </rPr>
      <t>,</t>
    </r>
    <r>
      <rPr>
        <b/>
        <i/>
        <u/>
        <sz val="11"/>
        <color rgb="FF000000"/>
        <rFont val="Calibri"/>
        <family val="2"/>
      </rPr>
      <t>ORF3</t>
    </r>
    <r>
      <rPr>
        <sz val="11"/>
        <color rgb="FF000000"/>
        <rFont val="Calibri"/>
        <family val="2"/>
      </rPr>
      <t>and</t>
    </r>
    <r>
      <rPr>
        <b/>
        <i/>
        <u/>
        <sz val="11"/>
        <color rgb="FF000000"/>
        <rFont val="Calibri"/>
        <family val="2"/>
      </rPr>
      <t>ORF2:</t>
    </r>
  </si>
  <si>
    <t>Regions present in the sequence (approximately)</t>
  </si>
  <si>
    <r>
      <t>Beg</t>
    </r>
    <r>
      <rPr>
        <i/>
        <sz val="11"/>
        <color rgb="FF000000"/>
        <rFont val="Calibri"/>
        <family val="2"/>
      </rPr>
      <t>,</t>
    </r>
    <r>
      <rPr>
        <b/>
        <i/>
        <u/>
        <sz val="11"/>
        <color rgb="FF000000"/>
        <rFont val="Calibri"/>
        <family val="2"/>
      </rPr>
      <t>End:</t>
    </r>
  </si>
  <si>
    <r>
      <t>Beginning and end of the sequence in “</t>
    </r>
    <r>
      <rPr>
        <b/>
        <i/>
        <sz val="11"/>
        <color rgb="FF000000"/>
        <rFont val="Calibri"/>
        <family val="2"/>
      </rPr>
      <t>alignment”</t>
    </r>
    <r>
      <rPr>
        <i/>
        <sz val="11"/>
        <color rgb="FF000000"/>
        <rFont val="Calibri"/>
        <family val="2"/>
      </rPr>
      <t>coordinates</t>
    </r>
    <r>
      <rPr>
        <sz val="11"/>
        <color rgb="FF000000"/>
        <rFont val="Calibri"/>
        <family val="2"/>
      </rPr>
      <t>.</t>
    </r>
  </si>
  <si>
    <r>
      <t>Length:</t>
    </r>
    <r>
      <rPr>
        <sz val="11"/>
        <color rgb="FF000000"/>
        <rFont val="Calibri"/>
        <family val="2"/>
      </rPr>
      <t>Formula</t>
    </r>
  </si>
  <si>
    <t>Contain region:</t>
  </si>
  <si>
    <r>
      <t>Formula. For use as filter. Will be</t>
    </r>
    <r>
      <rPr>
        <b/>
        <sz val="11"/>
        <color rgb="FF000000"/>
        <rFont val="Calibri"/>
        <family val="2"/>
      </rPr>
      <t>True</t>
    </r>
    <r>
      <rPr>
        <sz val="11"/>
        <color rgb="FF000000"/>
        <rFont val="Calibri"/>
        <family val="2"/>
      </rPr>
      <t>if the sequence fully span (contain) the region selected in the sheet “</t>
    </r>
    <r>
      <rPr>
        <i/>
        <u/>
        <sz val="11"/>
        <color rgb="FF000000"/>
        <rFont val="Calibri"/>
        <family val="2"/>
      </rPr>
      <t>Regions</t>
    </r>
    <r>
      <rPr>
        <sz val="11"/>
        <color rgb="FF000000"/>
        <rFont val="Calibri"/>
        <family val="2"/>
      </rPr>
      <t>”.</t>
    </r>
  </si>
  <si>
    <r>
      <t>Next 3 columns:</t>
    </r>
    <r>
      <rPr>
        <b/>
        <i/>
        <u/>
        <sz val="11"/>
        <color rgb="FF000000"/>
        <rFont val="Calibri"/>
        <family val="2"/>
      </rPr>
      <t>C1</t>
    </r>
    <r>
      <rPr>
        <sz val="11"/>
        <color rgb="FF000000"/>
        <rFont val="Calibri"/>
        <family val="2"/>
      </rPr>
      <t>,</t>
    </r>
    <r>
      <rPr>
        <b/>
        <i/>
        <u/>
        <sz val="11"/>
        <color rgb="FF000000"/>
        <rFont val="Calibri"/>
        <family val="2"/>
      </rPr>
      <t>C2</t>
    </r>
    <r>
      <rPr>
        <sz val="11"/>
        <color rgb="FF000000"/>
        <rFont val="Calibri"/>
        <family val="2"/>
      </rPr>
      <t>and</t>
    </r>
    <r>
      <rPr>
        <b/>
        <i/>
        <u/>
        <sz val="11"/>
        <color rgb="FF000000"/>
        <rFont val="Calibri"/>
        <family val="2"/>
      </rPr>
      <t>C3:</t>
    </r>
  </si>
  <si>
    <t>Free columns, to be use for comments or filters.</t>
  </si>
  <si>
    <r>
      <t>Next 3 columns:</t>
    </r>
    <r>
      <rPr>
        <b/>
        <i/>
        <u/>
        <sz val="11"/>
        <color rgb="FF000000"/>
        <rFont val="Calibri"/>
        <family val="2"/>
      </rPr>
      <t>F.ORF1</t>
    </r>
    <r>
      <rPr>
        <sz val="11"/>
        <color rgb="FF000000"/>
        <rFont val="Calibri"/>
        <family val="2"/>
      </rPr>
      <t>,</t>
    </r>
    <r>
      <rPr>
        <b/>
        <i/>
        <u/>
        <sz val="11"/>
        <color rgb="FF000000"/>
        <rFont val="Calibri"/>
        <family val="2"/>
      </rPr>
      <t>F.HVR</t>
    </r>
    <r>
      <rPr>
        <sz val="11"/>
        <color rgb="FF000000"/>
        <rFont val="Calibri"/>
        <family val="2"/>
      </rPr>
      <t>,</t>
    </r>
    <r>
      <rPr>
        <b/>
        <i/>
        <u/>
        <sz val="11"/>
        <color rgb="FF000000"/>
        <rFont val="Calibri"/>
        <family val="2"/>
      </rPr>
      <t>F.RdRp</t>
    </r>
    <r>
      <rPr>
        <sz val="11"/>
        <color rgb="FF000000"/>
        <rFont val="Calibri"/>
        <family val="2"/>
      </rPr>
      <t>,</t>
    </r>
    <r>
      <rPr>
        <b/>
        <i/>
        <u/>
        <sz val="11"/>
        <color rgb="FF000000"/>
        <rFont val="Calibri"/>
        <family val="2"/>
      </rPr>
      <t>F.ORF3</t>
    </r>
    <r>
      <rPr>
        <sz val="11"/>
        <color rgb="FF000000"/>
        <rFont val="Calibri"/>
        <family val="2"/>
      </rPr>
      <t>and</t>
    </r>
    <r>
      <rPr>
        <b/>
        <i/>
        <u/>
        <sz val="11"/>
        <color rgb="FF000000"/>
        <rFont val="Calibri"/>
        <family val="2"/>
      </rPr>
      <t>F.ORF2:</t>
    </r>
  </si>
  <si>
    <t>Filters used to decide the sequences to appear in the corresponding Fig. or Tree. Possible usage:</t>
  </si>
  <si>
    <r>
      <t>n</t>
    </r>
    <r>
      <rPr>
        <sz val="11"/>
        <color rgb="FF000000"/>
        <rFont val="Calibri"/>
        <family val="2"/>
      </rPr>
      <t>--&gt;  will not appear.</t>
    </r>
  </si>
  <si>
    <r>
      <t>s</t>
    </r>
    <r>
      <rPr>
        <sz val="11"/>
        <color rgb="FF000000"/>
        <rFont val="Calibri"/>
        <family val="2"/>
      </rPr>
      <t>--&gt;  will appear.</t>
    </r>
  </si>
  <si>
    <r>
      <t>They also modify the corresponding column in the Table: add there a</t>
    </r>
    <r>
      <rPr>
        <b/>
        <sz val="11"/>
        <color rgb="FF000000"/>
        <rFont val="Calibri"/>
        <family val="2"/>
      </rPr>
      <t>'+'</t>
    </r>
    <r>
      <rPr>
        <sz val="11"/>
        <color rgb="FF000000"/>
        <rFont val="Calibri"/>
        <family val="2"/>
      </rPr>
      <t>when these filter begging with</t>
    </r>
    <r>
      <rPr>
        <b/>
        <sz val="11"/>
        <color rgb="FF000000"/>
        <rFont val="Calibri"/>
        <family val="2"/>
      </rPr>
      <t>s</t>
    </r>
    <r>
      <rPr>
        <sz val="11"/>
        <color rgb="FF000000"/>
        <rFont val="Calibri"/>
        <family val="2"/>
      </rPr>
      <t>(sequence proposed to be a “</t>
    </r>
    <r>
      <rPr>
        <i/>
        <sz val="11"/>
        <color rgb="FF000000"/>
        <rFont val="Calibri"/>
        <family val="2"/>
      </rPr>
      <t>standard</t>
    </r>
    <r>
      <rPr>
        <sz val="11"/>
        <color rgb="FF000000"/>
        <rFont val="Calibri"/>
        <family val="2"/>
      </rPr>
      <t>” for classification of other sequences using these regions)</t>
    </r>
  </si>
  <si>
    <r>
      <t>Next 3 columns:</t>
    </r>
    <r>
      <rPr>
        <b/>
        <i/>
        <u/>
        <sz val="11"/>
        <color rgb="FF000000"/>
        <rFont val="Calibri"/>
        <family val="2"/>
      </rPr>
      <t>C4</t>
    </r>
    <r>
      <rPr>
        <sz val="11"/>
        <color rgb="FF000000"/>
        <rFont val="Calibri"/>
        <family val="2"/>
      </rPr>
      <t>and</t>
    </r>
    <r>
      <rPr>
        <b/>
        <i/>
        <u/>
        <sz val="11"/>
        <color rgb="FF000000"/>
        <rFont val="Calibri"/>
        <family val="2"/>
      </rPr>
      <t>C5:</t>
    </r>
  </si>
  <si>
    <r>
      <t>NCBI: Link</t>
    </r>
    <r>
      <rPr>
        <sz val="11"/>
        <color rgb="FF000000"/>
        <rFont val="Calibri"/>
        <family val="2"/>
      </rPr>
      <t>Formula</t>
    </r>
  </si>
  <si>
    <r>
      <t>Is a WWW link to the NCBI site and will show the full sequence Item. Very handy while actualizing the data of the sequence, and to see other information not in these file. Especially useful to</t>
    </r>
    <r>
      <rPr>
        <i/>
        <u/>
        <sz val="11"/>
        <color rgb="FF000000"/>
        <rFont val="Calibri"/>
        <family val="2"/>
      </rPr>
      <t>quickly find the original publication</t>
    </r>
    <r>
      <rPr>
        <sz val="11"/>
        <color rgb="FF000000"/>
        <rFont val="Calibri"/>
        <family val="2"/>
      </rPr>
      <t>.</t>
    </r>
  </si>
  <si>
    <r>
      <t>Next 3 columns:</t>
    </r>
    <r>
      <rPr>
        <b/>
        <i/>
        <u/>
        <sz val="11"/>
        <color rgb="FF000000"/>
        <rFont val="Calibri"/>
        <family val="2"/>
      </rPr>
      <t>Etiq-Automat</t>
    </r>
    <r>
      <rPr>
        <sz val="11"/>
        <color rgb="FF000000"/>
        <rFont val="Calibri"/>
        <family val="2"/>
      </rPr>
      <t>,</t>
    </r>
    <r>
      <rPr>
        <b/>
        <i/>
        <u/>
        <sz val="11"/>
        <color rgb="FF000000"/>
        <rFont val="Calibri"/>
        <family val="2"/>
      </rPr>
      <t>Acc.Strain</t>
    </r>
    <r>
      <rPr>
        <sz val="11"/>
        <color rgb="FF000000"/>
        <rFont val="Calibri"/>
        <family val="2"/>
      </rPr>
      <t>and</t>
    </r>
    <r>
      <rPr>
        <b/>
        <i/>
        <u/>
        <sz val="11"/>
        <color rgb="FF000000"/>
        <rFont val="Calibri"/>
        <family val="2"/>
      </rPr>
      <t>Acc:</t>
    </r>
    <r>
      <rPr>
        <sz val="11"/>
        <color rgb="FF000000"/>
        <rFont val="Calibri"/>
        <family val="2"/>
      </rPr>
      <t>Formulas.</t>
    </r>
  </si>
  <si>
    <t>Possible different forms of sequence etiquette.</t>
  </si>
  <si>
    <r>
      <t>Next 3 columns:</t>
    </r>
    <r>
      <rPr>
        <b/>
        <i/>
        <u/>
        <sz val="11"/>
        <color rgb="FF000000"/>
        <rFont val="Calibri"/>
        <family val="2"/>
      </rPr>
      <t>g.subtype</t>
    </r>
    <r>
      <rPr>
        <sz val="11"/>
        <color rgb="FF000000"/>
        <rFont val="Calibri"/>
        <family val="2"/>
      </rPr>
      <t>,</t>
    </r>
    <r>
      <rPr>
        <b/>
        <i/>
        <u/>
        <sz val="11"/>
        <color rgb="FF000000"/>
        <rFont val="Calibri"/>
        <family val="2"/>
      </rPr>
      <t>g.grupe</t>
    </r>
    <r>
      <rPr>
        <sz val="11"/>
        <color rgb="FF000000"/>
        <rFont val="Calibri"/>
        <family val="2"/>
      </rPr>
      <t>and</t>
    </r>
    <r>
      <rPr>
        <b/>
        <i/>
        <u/>
        <sz val="11"/>
        <color rgb="FF000000"/>
        <rFont val="Calibri"/>
        <family val="2"/>
      </rPr>
      <t>g.genotype</t>
    </r>
    <r>
      <rPr>
        <sz val="11"/>
        <color rgb="FF000000"/>
        <rFont val="Calibri"/>
        <family val="2"/>
      </rPr>
      <t>: Formulas.</t>
    </r>
  </si>
  <si>
    <r>
      <t>Different variants of grouping the sequences,</t>
    </r>
    <r>
      <rPr>
        <b/>
        <sz val="11"/>
        <color rgb="FF000000"/>
        <rFont val="Calibri"/>
        <family val="2"/>
      </rPr>
      <t>to be used in MEGA</t>
    </r>
    <r>
      <rPr>
        <sz val="11"/>
        <color rgb="FF000000"/>
        <rFont val="Calibri"/>
        <family val="2"/>
      </rPr>
      <t>as “</t>
    </r>
    <r>
      <rPr>
        <i/>
        <sz val="11"/>
        <color rgb="FF000000"/>
        <rFont val="Calibri"/>
        <family val="2"/>
      </rPr>
      <t>group file</t>
    </r>
    <r>
      <rPr>
        <sz val="11"/>
        <color rgb="FF000000"/>
        <rFont val="Calibri"/>
        <family val="2"/>
      </rPr>
      <t>”, especially to import into tree windows.</t>
    </r>
  </si>
  <si>
    <r>
      <t>f.subt</t>
    </r>
    <r>
      <rPr>
        <sz val="11"/>
        <color rgb="FF000000"/>
        <rFont val="Calibri"/>
        <family val="2"/>
      </rPr>
      <t>: Formula</t>
    </r>
  </si>
  <si>
    <t>Is the best column to order and filter the sequences by subtype.</t>
  </si>
  <si>
    <r>
      <t>Next 9 columns:</t>
    </r>
    <r>
      <rPr>
        <b/>
        <i/>
        <u/>
        <sz val="11"/>
        <color rgb="FF000000"/>
        <rFont val="Calibri"/>
        <family val="2"/>
      </rPr>
      <t>Accession no.</t>
    </r>
    <r>
      <rPr>
        <sz val="11"/>
        <color rgb="FF000000"/>
        <rFont val="Calibri"/>
        <family val="2"/>
      </rPr>
      <t>,</t>
    </r>
    <r>
      <rPr>
        <b/>
        <i/>
        <u/>
        <sz val="11"/>
        <color rgb="FF000000"/>
        <rFont val="Calibri"/>
        <family val="2"/>
      </rPr>
      <t>Strain name / isolate</t>
    </r>
    <r>
      <rPr>
        <sz val="11"/>
        <color rgb="FF000000"/>
        <rFont val="Calibri"/>
        <family val="2"/>
      </rPr>
      <t>,</t>
    </r>
    <r>
      <rPr>
        <b/>
        <i/>
        <u/>
        <sz val="11"/>
        <color rgb="FF000000"/>
        <rFont val="Calibri"/>
        <family val="2"/>
      </rPr>
      <t>Classification &amp; country</t>
    </r>
    <r>
      <rPr>
        <sz val="11"/>
        <color rgb="FF000000"/>
        <rFont val="Calibri"/>
        <family val="2"/>
      </rPr>
      <t>,</t>
    </r>
    <r>
      <rPr>
        <b/>
        <i/>
        <u/>
        <sz val="11"/>
        <color rgb="FF000000"/>
        <rFont val="Calibri"/>
        <family val="2"/>
      </rPr>
      <t>CG</t>
    </r>
    <r>
      <rPr>
        <sz val="11"/>
        <color rgb="FF000000"/>
        <rFont val="Calibri"/>
        <family val="2"/>
      </rPr>
      <t>,</t>
    </r>
    <r>
      <rPr>
        <b/>
        <i/>
        <u/>
        <sz val="11"/>
        <color rgb="FF000000"/>
        <rFont val="Calibri"/>
        <family val="2"/>
      </rPr>
      <t>ORF1.250nt</t>
    </r>
    <r>
      <rPr>
        <sz val="11"/>
        <color rgb="FF000000"/>
        <rFont val="Calibri"/>
        <family val="2"/>
      </rPr>
      <t>,</t>
    </r>
    <r>
      <rPr>
        <b/>
        <i/>
        <u/>
        <sz val="11"/>
        <color rgb="FF000000"/>
        <rFont val="Calibri"/>
        <family val="2"/>
      </rPr>
      <t>HVR.247nt</t>
    </r>
    <r>
      <rPr>
        <sz val="11"/>
        <color rgb="FF000000"/>
        <rFont val="Calibri"/>
        <family val="2"/>
      </rPr>
      <t>,</t>
    </r>
    <r>
      <rPr>
        <b/>
        <i/>
        <u/>
        <sz val="11"/>
        <color rgb="FF000000"/>
        <rFont val="Calibri"/>
        <family val="2"/>
      </rPr>
      <t>RdRp.280nt</t>
    </r>
    <r>
      <rPr>
        <sz val="11"/>
        <color rgb="FF000000"/>
        <rFont val="Calibri"/>
        <family val="2"/>
      </rPr>
      <t>,</t>
    </r>
    <r>
      <rPr>
        <b/>
        <i/>
        <u/>
        <sz val="11"/>
        <color rgb="FF000000"/>
        <rFont val="Calibri"/>
        <family val="2"/>
      </rPr>
      <t>ORF3.225nt</t>
    </r>
    <r>
      <rPr>
        <sz val="11"/>
        <color rgb="FF000000"/>
        <rFont val="Calibri"/>
        <family val="2"/>
      </rPr>
      <t>, and</t>
    </r>
    <r>
      <rPr>
        <b/>
        <i/>
        <u/>
        <sz val="11"/>
        <color rgb="FF000000"/>
        <rFont val="Calibri"/>
        <family val="2"/>
      </rPr>
      <t>ORF2.187nt</t>
    </r>
    <r>
      <rPr>
        <sz val="11"/>
        <color rgb="FF000000"/>
        <rFont val="Calibri"/>
        <family val="2"/>
      </rPr>
      <t>: Formulas,</t>
    </r>
    <r>
      <rPr>
        <b/>
        <sz val="11"/>
        <color rgb="FF000000"/>
        <rFont val="Calibri"/>
        <family val="2"/>
      </rPr>
      <t>Table</t>
    </r>
    <r>
      <rPr>
        <sz val="11"/>
        <color rgb="FF000000"/>
        <rFont val="Calibri"/>
        <family val="2"/>
      </rPr>
      <t>.</t>
    </r>
  </si>
  <si>
    <r>
      <t>Together generate a</t>
    </r>
    <r>
      <rPr>
        <b/>
        <sz val="11"/>
        <color rgb="FF000000"/>
        <rFont val="Calibri"/>
        <family val="2"/>
      </rPr>
      <t>Table</t>
    </r>
    <r>
      <rPr>
        <sz val="11"/>
        <color rgb="FF000000"/>
        <rFont val="Calibri"/>
        <family val="2"/>
      </rPr>
      <t>as appear in Vina-Rodriguez, 2015.</t>
    </r>
  </si>
  <si>
    <r>
      <t>Orig Gr Select f:</t>
    </r>
    <r>
      <rPr>
        <sz val="11"/>
        <color rgb="FF000000"/>
        <rFont val="Calibri"/>
        <family val="2"/>
      </rPr>
      <t>(Original-Group Selected filter)</t>
    </r>
  </si>
  <si>
    <t>When you finish in MEGA of classifying a new bath of sequences, you can export a group file containing all these information, open it in a text editor, copy all and then paste it into this column.</t>
  </si>
  <si>
    <t>The next 5 columns</t>
  </si>
  <si>
    <t>will help you parse this information back to this Excel file.</t>
  </si>
  <si>
    <r>
      <t>Next 5 columns:</t>
    </r>
    <r>
      <rPr>
        <b/>
        <i/>
        <u/>
        <sz val="11"/>
        <color rgb="FF000000"/>
        <rFont val="Calibri"/>
        <family val="2"/>
      </rPr>
      <t>MEGA</t>
    </r>
    <r>
      <rPr>
        <sz val="11"/>
        <color rgb="FF000000"/>
        <rFont val="Calibri"/>
        <family val="2"/>
      </rPr>
      <t>,</t>
    </r>
    <r>
      <rPr>
        <b/>
        <i/>
        <u/>
        <sz val="11"/>
        <color rgb="FF000000"/>
        <rFont val="Calibri"/>
        <family val="2"/>
      </rPr>
      <t>MEGA name</t>
    </r>
    <r>
      <rPr>
        <sz val="11"/>
        <color rgb="FF000000"/>
        <rFont val="Calibri"/>
        <family val="2"/>
      </rPr>
      <t>,</t>
    </r>
    <r>
      <rPr>
        <b/>
        <i/>
        <u/>
        <sz val="11"/>
        <color rgb="FF000000"/>
        <rFont val="Calibri"/>
        <family val="2"/>
      </rPr>
      <t>MEGAselect</t>
    </r>
    <r>
      <rPr>
        <sz val="11"/>
        <color rgb="FF000000"/>
        <rFont val="Calibri"/>
        <family val="2"/>
      </rPr>
      <t>,</t>
    </r>
    <r>
      <rPr>
        <b/>
        <i/>
        <u/>
        <sz val="11"/>
        <color rgb="FF000000"/>
        <rFont val="Calibri"/>
        <family val="2"/>
      </rPr>
      <t>AccN</t>
    </r>
    <r>
      <rPr>
        <sz val="11"/>
        <color rgb="FF000000"/>
        <rFont val="Calibri"/>
        <family val="2"/>
      </rPr>
      <t>and</t>
    </r>
    <r>
      <rPr>
        <b/>
        <i/>
        <u/>
        <sz val="11"/>
        <color rgb="FF000000"/>
        <rFont val="Calibri"/>
        <family val="2"/>
      </rPr>
      <t>StrainName:</t>
    </r>
    <r>
      <rPr>
        <sz val="11"/>
        <color rgb="FF000000"/>
        <rFont val="Calibri"/>
        <family val="2"/>
      </rPr>
      <t>Formulas.</t>
    </r>
  </si>
  <si>
    <r>
      <t>You can copy from here and</t>
    </r>
    <r>
      <rPr>
        <i/>
        <sz val="11"/>
        <color rgb="FF000000"/>
        <rFont val="Calibri"/>
        <family val="2"/>
      </rPr>
      <t>paste by value or content only</t>
    </r>
    <r>
      <rPr>
        <sz val="11"/>
        <color rgb="FF000000"/>
        <rFont val="Calibri"/>
        <family val="2"/>
      </rPr>
      <t>into the corresponding initial columns of this Excel sheet.</t>
    </r>
  </si>
  <si>
    <t>The rest of the columns are used to generate the file you need to submit the sequences to GenBank, or just to keep track of the primers used to generate each fragment.</t>
  </si>
  <si>
    <t>Isolates obtained by Germans institutions:</t>
  </si>
  <si>
    <t>FIRA</t>
  </si>
  <si>
    <t>Federal Institute for Risk Assessment</t>
  </si>
  <si>
    <t>RKI</t>
  </si>
  <si>
    <t>Robert-Koch-Institut</t>
  </si>
  <si>
    <t>FLI</t>
  </si>
  <si>
    <t>Friedrich-Loeffler-Institut</t>
  </si>
  <si>
    <t>Ureg</t>
  </si>
  <si>
    <t>University of Regensburg, Institute of Medical Microbiology and Hygiene</t>
  </si>
  <si>
    <t>ITM</t>
  </si>
  <si>
    <t>Institute for Tropical Medicine Bernhard Nocht</t>
  </si>
  <si>
    <t>TiHo</t>
  </si>
  <si>
    <t>University of Veterinary Medicine Hannover</t>
  </si>
  <si>
    <t>UBMC</t>
  </si>
  <si>
    <t>University of Bonn Medical Centre</t>
  </si>
  <si>
    <t>JLUG</t>
  </si>
  <si>
    <t>Justus-Liebig-Universitaet Giessen</t>
  </si>
  <si>
    <t>FUH</t>
  </si>
  <si>
    <t>Freiburg University Hospital</t>
  </si>
  <si>
    <t>HDZNRW</t>
  </si>
  <si>
    <t>Herz- und Diabeteszentrum NRW Ruhr-Universität Bochum</t>
  </si>
  <si>
    <t>PEI</t>
  </si>
  <si>
    <t>Paul-Ehrlich-Institut, Langen</t>
  </si>
  <si>
    <t>Burma (Myanmar, MMR)</t>
  </si>
  <si>
    <t>NRW, North Rhine-Westfalia; HE, Hesse; LS, Lower Saxony</t>
  </si>
  <si>
    <t>Filter B</t>
  </si>
  <si>
    <t>OK, to be included</t>
  </si>
  <si>
    <t>n</t>
  </si>
  <si>
    <t>a new entry, to be analyzed</t>
  </si>
  <si>
    <t>.</t>
  </si>
  <si>
    <t>o</t>
  </si>
  <si>
    <t>other HEV variants, possible not zoonotic</t>
  </si>
  <si>
    <t>e</t>
  </si>
  <si>
    <t>exclude, error (artificial, artifact, patents, etc)</t>
  </si>
  <si>
    <t>c</t>
  </si>
  <si>
    <t>clones, cells</t>
  </si>
  <si>
    <r>
      <t>&lt;</t>
    </r>
    <r>
      <rPr>
        <i/>
        <sz val="11"/>
        <color rgb="FF000000"/>
        <rFont val="Calibri"/>
        <family val="2"/>
      </rPr>
      <t>--Set here the selected region</t>
    </r>
  </si>
  <si>
    <t>MEGAlign</t>
  </si>
  <si>
    <t>frame</t>
  </si>
  <si>
    <t>M73218.Burma</t>
  </si>
  <si>
    <t>FJ705359.wbGER27</t>
  </si>
  <si>
    <t>NC_001434 = L08816.CHT-87</t>
  </si>
  <si>
    <t>old2wb</t>
  </si>
  <si>
    <t>0ld align</t>
  </si>
  <si>
    <t>old2align</t>
  </si>
  <si>
    <t>beg</t>
  </si>
  <si>
    <t>end</t>
  </si>
  <si>
    <t>nt</t>
  </si>
  <si>
    <t>f_p</t>
  </si>
  <si>
    <t>r_p</t>
  </si>
  <si>
    <t>f_rt_p</t>
  </si>
  <si>
    <t>r_rt_p</t>
  </si>
  <si>
    <t>Burma</t>
  </si>
  <si>
    <t>Manual (Burma positions)</t>
  </si>
  <si>
    <t>wbGER27</t>
  </si>
  <si>
    <t>Manual (wbGER27 positions)</t>
  </si>
  <si>
    <t>MEGA</t>
  </si>
  <si>
    <t>Manual (MEGA align positions)</t>
  </si>
  <si>
    <t>CG (b)</t>
  </si>
  <si>
    <t>Lu, 2006: Fig.4 and column „Complete-b“ in Table 1. Vina-Rodriguez, 2015:Fig. 1. Left.</t>
  </si>
  <si>
    <t>5'UTR</t>
  </si>
  <si>
    <t>ORF1</t>
  </si>
  <si>
    <t>ORF1-5p.318nt</t>
  </si>
  <si>
    <t>Vina-Rodriguez, 2015.</t>
  </si>
  <si>
    <t>HEV.ORF1_F1</t>
  </si>
  <si>
    <t>CCCAYCAGTTYATWAAGGCTCCTGGC</t>
  </si>
  <si>
    <t>HEV.ORF1_R2</t>
  </si>
  <si>
    <t>CCVCGRGTNGGRGCRGWRTACCA</t>
  </si>
  <si>
    <t>HEV.ORF1_R1</t>
  </si>
  <si>
    <t>TGCARDGARTANARRGCNAYNCCNGTCTC</t>
  </si>
  <si>
    <t>171 x 169</t>
  </si>
  <si>
    <t>ORF1.1860nt</t>
  </si>
  <si>
    <t>ORF1.287nt (c)</t>
  </si>
  <si>
    <r>
      <t>Lu, 2006:Fig.2. and column „ORF1</t>
    </r>
    <r>
      <rPr>
        <vertAlign val="superscript"/>
        <sz val="20"/>
        <color rgb="FF000000"/>
        <rFont val="Calibri"/>
        <family val="2"/>
      </rPr>
      <t>c</t>
    </r>
    <r>
      <rPr>
        <sz val="11"/>
        <color rgb="FF000000"/>
        <rFont val="Calibri"/>
        <family val="2"/>
      </rPr>
      <t>“ in Table 1.</t>
    </r>
  </si>
  <si>
    <t>ORF1.242nt</t>
  </si>
  <si>
    <t>ORF1-5p.250nt</t>
  </si>
  <si>
    <t>Vina-Rodriguez, 2015:Fig.1. Rigth.</t>
  </si>
  <si>
    <t>HEV.ORF1_F2</t>
  </si>
  <si>
    <t>AAYTCYGCCYTGGCGAATGCTGTGGTGGT</t>
  </si>
  <si>
    <t>170 x 169</t>
  </si>
  <si>
    <t>HVR.319nt</t>
  </si>
  <si>
    <t>HEV.HVR_F1</t>
  </si>
  <si>
    <t>TTYTCYCCTGGGCAYMTYTGGGA</t>
  </si>
  <si>
    <t>HEV.HVR_R1</t>
  </si>
  <si>
    <t>TTAACCARCCARTCACARTCYGAYTCAAA</t>
  </si>
  <si>
    <t>176 x 179</t>
  </si>
  <si>
    <t>dHVR</t>
  </si>
  <si>
    <t>HVR.283nt</t>
  </si>
  <si>
    <t>HEV.HVR_F2a / HEV.HVR_F2b</t>
  </si>
  <si>
    <t>ACYTGGTCHACATCTGGYTTYTC / TTYTCCCCYCCTGAGGCGGC</t>
  </si>
  <si>
    <t>177 x 179</t>
  </si>
  <si>
    <t>HVR.247nt</t>
  </si>
  <si>
    <t>Vina-Rodriguez, 2015:Fig. 2. Left.</t>
  </si>
  <si>
    <t>HEV.HVR_F2a</t>
  </si>
  <si>
    <t>ACYTGGTCHACATCTGGYTTYTC</t>
  </si>
  <si>
    <t>HEV.HVR_R2</t>
  </si>
  <si>
    <t>TACACCTTRGCSCCRTCRGGRTA</t>
  </si>
  <si>
    <t>177 x 180</t>
  </si>
  <si>
    <t>ORF1 -3´.250nt (d)</t>
  </si>
  <si>
    <t>Lu, 2006:Fig.6.</t>
  </si>
  <si>
    <t>RdRp.307 (MJ-C)</t>
  </si>
  <si>
    <t>Zhai, 2006. Norder, 2009.</t>
  </si>
  <si>
    <t>ISP-4232</t>
  </si>
  <si>
    <t>IAP-4561</t>
  </si>
  <si>
    <t>EAP-4576</t>
  </si>
  <si>
    <t>RdRp.424nt</t>
  </si>
  <si>
    <t>HEV.RdRp_F1</t>
  </si>
  <si>
    <t>TCGCGCATCACMTTYTTCCARAA</t>
  </si>
  <si>
    <t>HEV.RdRp_R1</t>
  </si>
  <si>
    <t>GCCATGTTCCAGACDGTRTTCCA</t>
  </si>
  <si>
    <t>203 x 204</t>
  </si>
  <si>
    <t>RdRp.388nt</t>
  </si>
  <si>
    <t>HEV.RdRp_R2</t>
  </si>
  <si>
    <t>CCAGGCTCACCRGARTGYTTCTTCCA</t>
  </si>
  <si>
    <t>203 x 206</t>
  </si>
  <si>
    <t>RdRp.280nt</t>
  </si>
  <si>
    <t>Johne, 2010. Vina-Rodriguez, 2015:Fig.2. Rigth.</t>
  </si>
  <si>
    <t>HEV.RdRp_F2</t>
  </si>
  <si>
    <t>GTGCTCTGTTTGGCCCNTGGTTYMG</t>
  </si>
  <si>
    <t>207 x 206</t>
  </si>
  <si>
    <t>preORF3</t>
  </si>
  <si>
    <t>p13 ?</t>
  </si>
  <si>
    <t>p14?</t>
  </si>
  <si>
    <t>ORF3</t>
  </si>
  <si>
    <t>ORF3.321nt</t>
  </si>
  <si>
    <t>HEV.ORF3_F1</t>
  </si>
  <si>
    <t>MGGKTRGAATGAATAACATG</t>
  </si>
  <si>
    <t>HEV.ORF3_R1</t>
  </si>
  <si>
    <t>CAGYTGGGGYAGRTCGACGRC</t>
  </si>
  <si>
    <t>`=141 x 145</t>
  </si>
  <si>
    <t>HEVORF2:3con</t>
  </si>
  <si>
    <t>Schlauder et al 1999</t>
  </si>
  <si>
    <t>ORF2</t>
  </si>
  <si>
    <t>ORF3.225</t>
  </si>
  <si>
    <t>Vina-Rodriguez, 2015:Fig.S1.</t>
  </si>
  <si>
    <t>2,1</t>
  </si>
  <si>
    <t>HEV.ORF3_F2</t>
  </si>
  <si>
    <t>GGGCTGTTCTGTTKYTGYTCYTC</t>
  </si>
  <si>
    <t>HEV.ORF3_R2</t>
  </si>
  <si>
    <t>GGCGCTGGGAYTGGTCRCGCCA</t>
  </si>
  <si>
    <t>142 x 144</t>
  </si>
  <si>
    <t>Diag-INNT</t>
  </si>
  <si>
    <t>Diag</t>
  </si>
  <si>
    <t>Jothikumar, 2006.</t>
  </si>
  <si>
    <t>ORF2.380?</t>
  </si>
  <si>
    <t>Meng, 1998? O.Filho 2013</t>
  </si>
  <si>
    <t>ORF2.241</t>
  </si>
  <si>
    <t>ORF2.354</t>
  </si>
  <si>
    <t>Norder, 2009.</t>
  </si>
  <si>
    <t>HE110</t>
  </si>
  <si>
    <t>HE3159</t>
  </si>
  <si>
    <t>HE041</t>
  </si>
  <si>
    <t>ORF2.305nt</t>
  </si>
  <si>
    <t>Legrand-Abravanel, 2009. Baylis, 2011:Fig.1.</t>
  </si>
  <si>
    <t>ORF2.304</t>
  </si>
  <si>
    <t>Meng, 1997. Norder, 2009:Fig.1,2a &amp; 2b - 279nt?</t>
  </si>
  <si>
    <t>HE3158</t>
  </si>
  <si>
    <t>HE3156</t>
  </si>
  <si>
    <t>HE3157</t>
  </si>
  <si>
    <t>ORF2 .301nt (e)</t>
  </si>
  <si>
    <t>Lu, 2006: Fig.1 and column ORF1c in Table 1.</t>
  </si>
  <si>
    <t>ORF2 .280nt</t>
  </si>
  <si>
    <t>Ijaz, 2014:Fig.2</t>
  </si>
  <si>
    <t>ORF2 .168nt (Sp-pig)</t>
  </si>
  <si>
    <t>ORF2.271nt</t>
  </si>
  <si>
    <t>HEV.ORF2_F2</t>
  </si>
  <si>
    <t>GCBYTHACNYTRTTYAAYCTTGCTGA</t>
  </si>
  <si>
    <t>HEV.ORF2_R1a/b</t>
  </si>
  <si>
    <t>GTKAGRGARAGCCAWAGYACATCATT/GTRAGNGADAGCCACARRACATCATT</t>
  </si>
  <si>
    <t>ORF2.187nt</t>
  </si>
  <si>
    <t>Vina-Rodriguez, 2015:Fig.S2.</t>
  </si>
  <si>
    <t>HEV.ORF2_R2</t>
  </si>
  <si>
    <t>TGYTCRTGYTGRTTRTCRTARTCYTGDAT</t>
  </si>
  <si>
    <t>ORF2.148.nt (f)</t>
  </si>
  <si>
    <t>Lu, 2006:Fig.5., Schlauder et al 1999,  O.Filho 2013</t>
  </si>
  <si>
    <t>HEVORF2con</t>
  </si>
  <si>
    <t>Schlauder et al 1999,  O.Filho 2013</t>
  </si>
  <si>
    <t>ORF2 .318nt (g)</t>
  </si>
  <si>
    <t>Lu, 2006:Fig.3.</t>
  </si>
  <si>
    <t>ORF2.171nt</t>
  </si>
  <si>
    <t>Only 120 nt in Lu, 2006:Fig. 3.</t>
  </si>
  <si>
    <t>3'UTR</t>
  </si>
  <si>
    <t>polyA_site</t>
  </si>
  <si>
    <t>MEGA name</t>
  </si>
  <si>
    <t>Tab-Pub</t>
  </si>
  <si>
    <t>genotype</t>
  </si>
  <si>
    <t>subtype</t>
  </si>
  <si>
    <t>grupe</t>
  </si>
  <si>
    <t>Str.name</t>
  </si>
  <si>
    <t>Isolate</t>
  </si>
  <si>
    <t>Country</t>
  </si>
  <si>
    <t>Country cod</t>
  </si>
  <si>
    <t>Continent</t>
  </si>
  <si>
    <t>region</t>
  </si>
  <si>
    <t>Host</t>
  </si>
  <si>
    <t>Source</t>
  </si>
  <si>
    <t>Y</t>
  </si>
  <si>
    <t>M</t>
  </si>
  <si>
    <t>D</t>
  </si>
  <si>
    <t>Inst</t>
  </si>
  <si>
    <t>First_nt</t>
  </si>
  <si>
    <t>Length</t>
  </si>
  <si>
    <t>reference</t>
  </si>
  <si>
    <t>Lu &amp; Li</t>
  </si>
  <si>
    <t>CG</t>
  </si>
  <si>
    <t>HVR</t>
  </si>
  <si>
    <t>RdRp</t>
  </si>
  <si>
    <t>Beg</t>
  </si>
  <si>
    <t>End</t>
  </si>
  <si>
    <t>Contain region</t>
  </si>
  <si>
    <t>C1</t>
  </si>
  <si>
    <t>C2</t>
  </si>
  <si>
    <t>C3</t>
  </si>
  <si>
    <t>First_app</t>
  </si>
  <si>
    <t>F.ORF1</t>
  </si>
  <si>
    <t>F.HVR</t>
  </si>
  <si>
    <t>F.RdRp</t>
  </si>
  <si>
    <t>F.ORF3</t>
  </si>
  <si>
    <t>F.ORF2</t>
  </si>
  <si>
    <t>C4</t>
  </si>
  <si>
    <t>C5</t>
  </si>
  <si>
    <t>NCBI</t>
  </si>
  <si>
    <t>Etiq-Automat</t>
  </si>
  <si>
    <t>Etiq-Automat-year</t>
  </si>
  <si>
    <t>Acc.Strain</t>
  </si>
  <si>
    <t>t.Acc</t>
  </si>
  <si>
    <t>Acc</t>
  </si>
  <si>
    <t>Clear</t>
  </si>
  <si>
    <t>Span</t>
  </si>
  <si>
    <t>Selected</t>
  </si>
  <si>
    <t>Etiq-Strain</t>
  </si>
  <si>
    <t>Etiq-Strain+Automat+CG</t>
  </si>
  <si>
    <t>Etiq-Strain+Automat+CG+y</t>
  </si>
  <si>
    <t>Etiq-Strain+Automat</t>
  </si>
  <si>
    <t>g.subtype</t>
  </si>
  <si>
    <t>g.grupe</t>
  </si>
  <si>
    <t>g.genotype</t>
  </si>
  <si>
    <t>f.subt</t>
  </si>
  <si>
    <t>Accession no.</t>
  </si>
  <si>
    <t>Strain name / isolate</t>
  </si>
  <si>
    <t>Classification &amp; country</t>
  </si>
  <si>
    <t>Orig Gr Select f MEGA</t>
  </si>
  <si>
    <t>MEGAselect</t>
  </si>
  <si>
    <t>AccN</t>
  </si>
  <si>
    <t>StrainName</t>
  </si>
  <si>
    <t>Seq_ID</t>
  </si>
  <si>
    <t>organism</t>
  </si>
  <si>
    <t>molecule</t>
  </si>
  <si>
    <t>moltype</t>
  </si>
  <si>
    <t>specific-host</t>
  </si>
  <si>
    <t>fwd-pcr-primer-name</t>
  </si>
  <si>
    <t>fwd-pcr-primer-seq</t>
  </si>
  <si>
    <t>rev-pcr-primer-name</t>
  </si>
  <si>
    <t>rev-pcr-primer-seq</t>
  </si>
  <si>
    <t>note</t>
  </si>
  <si>
    <t>strain</t>
  </si>
  <si>
    <t>isolate</t>
  </si>
  <si>
    <t>country</t>
  </si>
  <si>
    <t>collection-date</t>
  </si>
  <si>
    <t>isolation-source</t>
  </si>
  <si>
    <t>name</t>
  </si>
  <si>
    <t>AB073912</t>
  </si>
  <si>
    <t>3b</t>
  </si>
  <si>
    <t>3jab</t>
  </si>
  <si>
    <t>swJ570</t>
  </si>
  <si>
    <t>Japan</t>
  </si>
  <si>
    <t>JPN</t>
  </si>
  <si>
    <t>Asia</t>
  </si>
  <si>
    <t>Tochigi</t>
  </si>
  <si>
    <t>pig</t>
  </si>
  <si>
    <t>r</t>
  </si>
  <si>
    <t>x</t>
  </si>
  <si>
    <t>3j?</t>
  </si>
  <si>
    <t>sCL</t>
  </si>
  <si>
    <t>y</t>
  </si>
  <si>
    <t>AB073912=3b</t>
  </si>
  <si>
    <t>Hepatitis E virus</t>
  </si>
  <si>
    <t>RNA</t>
  </si>
  <si>
    <t>genomic RNA</t>
  </si>
  <si>
    <t>AB074915</t>
  </si>
  <si>
    <t>4c</t>
  </si>
  <si>
    <t>4</t>
  </si>
  <si>
    <t>JAK-Sai</t>
  </si>
  <si>
    <t>Saitama</t>
  </si>
  <si>
    <t>hum</t>
  </si>
  <si>
    <t>AB074915=4c</t>
  </si>
  <si>
    <t>AB074917</t>
  </si>
  <si>
    <t>JKK-Sap</t>
  </si>
  <si>
    <t>Hokkaido</t>
  </si>
  <si>
    <t>Hokkaido, Sapporo</t>
  </si>
  <si>
    <t>AB074917=4c</t>
  </si>
  <si>
    <t>AB074918</t>
  </si>
  <si>
    <t>3a</t>
  </si>
  <si>
    <t>JKN-Sap</t>
  </si>
  <si>
    <t>AB074918=3a</t>
  </si>
  <si>
    <t>AB074920</t>
  </si>
  <si>
    <t>JMY-Haw</t>
  </si>
  <si>
    <t>USA</t>
  </si>
  <si>
    <t>America</t>
  </si>
  <si>
    <t>Hawaii</t>
  </si>
  <si>
    <t>AB074920=3a</t>
  </si>
  <si>
    <t>AB075958</t>
  </si>
  <si>
    <t>V091ORF2</t>
  </si>
  <si>
    <t>Viet Nam</t>
  </si>
  <si>
    <t>VNM</t>
  </si>
  <si>
    <t>148p</t>
  </si>
  <si>
    <t>AB075958=</t>
  </si>
  <si>
    <t>AB075967</t>
  </si>
  <si>
    <t>4b</t>
  </si>
  <si>
    <t>V091ORF1</t>
  </si>
  <si>
    <t>AB075967=4b</t>
  </si>
  <si>
    <t>AB080575</t>
  </si>
  <si>
    <t>HE-JI4</t>
  </si>
  <si>
    <t>AB080575=4c</t>
  </si>
  <si>
    <t>AB082545</t>
  </si>
  <si>
    <t>HE-J1</t>
  </si>
  <si>
    <t>AB082545.HE-J1=NonSelected</t>
  </si>
  <si>
    <t>AB082546</t>
  </si>
  <si>
    <t>HE-JA1</t>
  </si>
  <si>
    <t>sL</t>
  </si>
  <si>
    <t>AB082546.HE-JA1=4c</t>
  </si>
  <si>
    <t>AB082547</t>
  </si>
  <si>
    <t>4f</t>
  </si>
  <si>
    <t>HE-JA2</t>
  </si>
  <si>
    <t>AB082547.HE-JA2=4</t>
  </si>
  <si>
    <t>AB082549</t>
  </si>
  <si>
    <t>HE-JA4</t>
  </si>
  <si>
    <t>nL</t>
  </si>
  <si>
    <t>AB082549.HE-JA4=3a</t>
  </si>
  <si>
    <t>AB082550</t>
  </si>
  <si>
    <t>HE-JA5</t>
  </si>
  <si>
    <t>Iwate</t>
  </si>
  <si>
    <t>L</t>
  </si>
  <si>
    <t>AB082550.HE-JA5=3b</t>
  </si>
  <si>
    <t>AB082551</t>
  </si>
  <si>
    <t>HE-JA6</t>
  </si>
  <si>
    <t>AB082551.HE-JA6=3b</t>
  </si>
  <si>
    <t>AB082552</t>
  </si>
  <si>
    <t>HE-JA7</t>
  </si>
  <si>
    <t>AB082552.HE-JA7=3a</t>
  </si>
  <si>
    <t>AB082553</t>
  </si>
  <si>
    <t>HE-JA8</t>
  </si>
  <si>
    <t>AB082553.HE-JA8=3a</t>
  </si>
  <si>
    <t>AB082554</t>
  </si>
  <si>
    <t>HE-JA9</t>
  </si>
  <si>
    <t>Fukushima</t>
  </si>
  <si>
    <t>AB082554.HE-JA9=3b</t>
  </si>
  <si>
    <t>AB082556</t>
  </si>
  <si>
    <t>HE-JA11</t>
  </si>
  <si>
    <t>Yamanashi</t>
  </si>
  <si>
    <t>AB082556.HE-JA11=3b</t>
  </si>
  <si>
    <t>AB082557</t>
  </si>
  <si>
    <t>301nt</t>
  </si>
  <si>
    <t>AB082557.HE-JA1=NonSelected</t>
  </si>
  <si>
    <t>AB082558</t>
  </si>
  <si>
    <t>AB082558.HE-JA2=NonSelected</t>
  </si>
  <si>
    <t>AB082560</t>
  </si>
  <si>
    <t>AB082560.HE-JA4=NonSelected</t>
  </si>
  <si>
    <t>AB082561</t>
  </si>
  <si>
    <t>AB082561.HE-JA5=NonSelected</t>
  </si>
  <si>
    <t>AB082562</t>
  </si>
  <si>
    <t>AB082562.HE-JA6=NonSelected</t>
  </si>
  <si>
    <t>AB082563</t>
  </si>
  <si>
    <t>AB082563.HE-JA7=NonSelected</t>
  </si>
  <si>
    <t>AB082564</t>
  </si>
  <si>
    <t>AB082564.HE-JA8=NonSelected</t>
  </si>
  <si>
    <t>AB082565</t>
  </si>
  <si>
    <t>AB082565.HE-JA9=NonSelected</t>
  </si>
  <si>
    <t>AB082567</t>
  </si>
  <si>
    <t>AB082567.HE-JA11=NonSelected</t>
  </si>
  <si>
    <t>AB089824</t>
  </si>
  <si>
    <t>HE-JA10</t>
  </si>
  <si>
    <t>Tokio</t>
  </si>
  <si>
    <t>AB089824=3a</t>
  </si>
  <si>
    <t>AB091394</t>
  </si>
  <si>
    <t>JJT-Kan</t>
  </si>
  <si>
    <t>Kanagawa</t>
  </si>
  <si>
    <t>AB091394=3b</t>
  </si>
  <si>
    <t>AB091395</t>
  </si>
  <si>
    <t>JSN-Sap-FH</t>
  </si>
  <si>
    <t>AB091395=4c</t>
  </si>
  <si>
    <t>AB097811</t>
  </si>
  <si>
    <t>swj13-1</t>
  </si>
  <si>
    <t>AB097811=4c</t>
  </si>
  <si>
    <t>AB097812</t>
  </si>
  <si>
    <t>AB097812=4c</t>
  </si>
  <si>
    <t>AB099347</t>
  </si>
  <si>
    <t>HE-JK4</t>
  </si>
  <si>
    <t>AB099347=4c</t>
  </si>
  <si>
    <t>AB108537</t>
  </si>
  <si>
    <t>4g</t>
  </si>
  <si>
    <t>CCC220</t>
  </si>
  <si>
    <t>China</t>
  </si>
  <si>
    <t>CHN</t>
  </si>
  <si>
    <t>Changchun</t>
  </si>
  <si>
    <t>AB108537=4g</t>
  </si>
  <si>
    <t>AB108656</t>
  </si>
  <si>
    <t>HE-JA16</t>
  </si>
  <si>
    <t>AB108656.HE-JA16=3a</t>
  </si>
  <si>
    <t>AB108657</t>
  </si>
  <si>
    <t>HE-JA18</t>
  </si>
  <si>
    <t>AB108657.HE-JA18=4b</t>
  </si>
  <si>
    <t>AB108661</t>
  </si>
  <si>
    <t>swJL82</t>
  </si>
  <si>
    <t>AB108661.swJL82=3b</t>
  </si>
  <si>
    <t>AB108662</t>
  </si>
  <si>
    <t>swJL97</t>
  </si>
  <si>
    <t>AB108662.swJL97=3b</t>
  </si>
  <si>
    <t>AB108664</t>
  </si>
  <si>
    <t>swJL145</t>
  </si>
  <si>
    <t>AB108664.swJL145=4b</t>
  </si>
  <si>
    <t>AB108665</t>
  </si>
  <si>
    <t>swJL234</t>
  </si>
  <si>
    <t>AB108665.swJL234=3a</t>
  </si>
  <si>
    <t>AB161717</t>
  </si>
  <si>
    <t>JSM-Sap95</t>
  </si>
  <si>
    <t>AB161717=4c</t>
  </si>
  <si>
    <t>AB161718</t>
  </si>
  <si>
    <t>no</t>
  </si>
  <si>
    <t>JTS-Sap02</t>
  </si>
  <si>
    <t>Sapporo</t>
  </si>
  <si>
    <t>serum</t>
  </si>
  <si>
    <t>xx=Non_select</t>
  </si>
  <si>
    <t>AB161719</t>
  </si>
  <si>
    <t>JYW-Sap02</t>
  </si>
  <si>
    <t>AB189070</t>
  </si>
  <si>
    <t>JBOAR1-Hyo04</t>
  </si>
  <si>
    <t>Hyogo</t>
  </si>
  <si>
    <t>Hyogo, Taka-gun</t>
  </si>
  <si>
    <t>wb</t>
  </si>
  <si>
    <t>AB189070=3b</t>
  </si>
  <si>
    <t>AB189071</t>
  </si>
  <si>
    <t>JDEER-Hyo03L</t>
  </si>
  <si>
    <t>Taka-gun</t>
  </si>
  <si>
    <t>deer</t>
  </si>
  <si>
    <t>Feb</t>
  </si>
  <si>
    <t>AB189072</t>
  </si>
  <si>
    <t>JMO-Hyo03L</t>
  </si>
  <si>
    <t>Hyogo, Kasai</t>
  </si>
  <si>
    <t>AB189072=3b</t>
  </si>
  <si>
    <t>AB189073</t>
  </si>
  <si>
    <t>JSO-Hyo03L</t>
  </si>
  <si>
    <t>AB189073=3b</t>
  </si>
  <si>
    <t>AB189074</t>
  </si>
  <si>
    <t>JTH-Hyo03L</t>
  </si>
  <si>
    <t>Kasai</t>
  </si>
  <si>
    <t>Apr</t>
  </si>
  <si>
    <t>AB189075</t>
  </si>
  <si>
    <t>JYO-Hyo03L</t>
  </si>
  <si>
    <t>AB193176</t>
  </si>
  <si>
    <t>JSF-Tot03C</t>
  </si>
  <si>
    <t>Tottori</t>
  </si>
  <si>
    <t>AB193176=4c</t>
  </si>
  <si>
    <t>AB193177</t>
  </si>
  <si>
    <t>JYN-Sap01C</t>
  </si>
  <si>
    <t>AB193177=4c</t>
  </si>
  <si>
    <t>AB193178</t>
  </si>
  <si>
    <t>JYN-Nii02L</t>
  </si>
  <si>
    <t>Niigata</t>
  </si>
  <si>
    <t>AB193178=4c</t>
  </si>
  <si>
    <t>AB197673</t>
  </si>
  <si>
    <t>4a</t>
  </si>
  <si>
    <t>JKO-ChiSai98C</t>
  </si>
  <si>
    <t>Xian</t>
  </si>
  <si>
    <t>AB197673=4a</t>
  </si>
  <si>
    <t>AB197674</t>
  </si>
  <si>
    <t>JYI-ChiSai01C</t>
  </si>
  <si>
    <t>Shanghai</t>
  </si>
  <si>
    <t>AB197674=4a</t>
  </si>
  <si>
    <t>AB200239</t>
  </si>
  <si>
    <t>JSN-Sap-FH02C</t>
  </si>
  <si>
    <t>AB220971</t>
  </si>
  <si>
    <t>HE-JF3</t>
  </si>
  <si>
    <t>Mito</t>
  </si>
  <si>
    <t>AB220971=4c</t>
  </si>
  <si>
    <t>AB220972</t>
  </si>
  <si>
    <t>HE-JF4</t>
  </si>
  <si>
    <t>AB220972=4c</t>
  </si>
  <si>
    <t>AB220973</t>
  </si>
  <si>
    <t>HE-JF5</t>
  </si>
  <si>
    <t>AB220973=4c</t>
  </si>
  <si>
    <t>AB220974</t>
  </si>
  <si>
    <t>AB220974=4f</t>
  </si>
  <si>
    <t>AB220975</t>
  </si>
  <si>
    <t>HE-JA19</t>
  </si>
  <si>
    <t>AB220975=4c</t>
  </si>
  <si>
    <t>AB220976</t>
  </si>
  <si>
    <t>HE-JA28</t>
  </si>
  <si>
    <t>AB220976=4c</t>
  </si>
  <si>
    <t>AB220977</t>
  </si>
  <si>
    <t>HE-JA36</t>
  </si>
  <si>
    <t>AB220977=4c</t>
  </si>
  <si>
    <t>AB220978</t>
  </si>
  <si>
    <t>HE-JA37</t>
  </si>
  <si>
    <t>AB220978=4c</t>
  </si>
  <si>
    <t>AB220979</t>
  </si>
  <si>
    <t>HE-JA41</t>
  </si>
  <si>
    <t>AB220979=4c</t>
  </si>
  <si>
    <t>AB221497</t>
  </si>
  <si>
    <t>JBOAR278-Hyo04R+</t>
  </si>
  <si>
    <t>Oct</t>
  </si>
  <si>
    <t>AB221498</t>
  </si>
  <si>
    <t>JBOAR280-Hyo04R+</t>
  </si>
  <si>
    <t>AB221499</t>
  </si>
  <si>
    <t>JBOAR316-Hyo04R+</t>
  </si>
  <si>
    <t>Dec</t>
  </si>
  <si>
    <t>AB221500</t>
  </si>
  <si>
    <t>JBOAR318-Hyo04R+</t>
  </si>
  <si>
    <t>AB221501</t>
  </si>
  <si>
    <t>JBOAR323-Hyo04R+</t>
  </si>
  <si>
    <t>AB221502</t>
  </si>
  <si>
    <t>JBOAR326-Hyo04R+</t>
  </si>
  <si>
    <t>n+?</t>
  </si>
  <si>
    <t>AB221502.JBOAR326-Hyo04R+=NonSelected</t>
  </si>
  <si>
    <t>AB221518</t>
  </si>
  <si>
    <t>JSWINE150-Aom04</t>
  </si>
  <si>
    <t>Aomori</t>
  </si>
  <si>
    <t>AB221518.JSWINE150-Aom04=3b</t>
  </si>
  <si>
    <t>AB221519</t>
  </si>
  <si>
    <t>JSWINE203-Aom04</t>
  </si>
  <si>
    <t>AB221519.JSWINE203-Aom04=3b</t>
  </si>
  <si>
    <t>AB221520</t>
  </si>
  <si>
    <t>JSWINE150-Aom04R</t>
  </si>
  <si>
    <t>AB221520.JSWINE150-Aom04R=NonSelected</t>
  </si>
  <si>
    <t>AB221521</t>
  </si>
  <si>
    <t>JSWINE203-Aom04R</t>
  </si>
  <si>
    <t>AB221521.JSWINE203-Aom04R=NonSelected</t>
  </si>
  <si>
    <t>AB221523</t>
  </si>
  <si>
    <t>JHM-Iwa04R</t>
  </si>
  <si>
    <t>AB221523.JHM-Iwa04R=NonSelected</t>
  </si>
  <si>
    <t>AB221525</t>
  </si>
  <si>
    <t>JKY-Iwa02R</t>
  </si>
  <si>
    <t>AB221525.JKY-Iwa02R=NonSelected</t>
  </si>
  <si>
    <t>AB221526</t>
  </si>
  <si>
    <t>JNK-Iwa01R</t>
  </si>
  <si>
    <t>AB221526.JNK-Iwa01R=NonSelected</t>
  </si>
  <si>
    <t>AB221527</t>
  </si>
  <si>
    <t>JYI-Iwa04R</t>
  </si>
  <si>
    <t>AB221527.JYI-Iwa04R=NonSelected</t>
  </si>
  <si>
    <t>AB222182</t>
  </si>
  <si>
    <t>wbJSG1</t>
  </si>
  <si>
    <t>Saga</t>
  </si>
  <si>
    <t>AB222182=3b</t>
  </si>
  <si>
    <t>AB222183</t>
  </si>
  <si>
    <t>wbJTS1</t>
  </si>
  <si>
    <t>Tokushima</t>
  </si>
  <si>
    <t>AB222183=3b</t>
  </si>
  <si>
    <t>AB222184</t>
  </si>
  <si>
    <t>wbJYG1</t>
  </si>
  <si>
    <t>Yamaguchi</t>
  </si>
  <si>
    <t>AB222184=3b</t>
  </si>
  <si>
    <t>AB236320</t>
  </si>
  <si>
    <t>JMNG-Oki02C</t>
  </si>
  <si>
    <t>Okinawa</t>
  </si>
  <si>
    <t>mong</t>
  </si>
  <si>
    <t>AB236320=3b</t>
  </si>
  <si>
    <t>AB246676</t>
  </si>
  <si>
    <t>HEVN1</t>
  </si>
  <si>
    <t>?hum</t>
  </si>
  <si>
    <t>AB246676=3b</t>
  </si>
  <si>
    <t>AB248520</t>
  </si>
  <si>
    <t>3e</t>
  </si>
  <si>
    <t>3feg</t>
  </si>
  <si>
    <t>HE-JA04-1911</t>
  </si>
  <si>
    <t>Mie</t>
  </si>
  <si>
    <t>AB248520=3e</t>
  </si>
  <si>
    <t>AB248521</t>
  </si>
  <si>
    <t>swJ8-5</t>
  </si>
  <si>
    <t>AB248521=3e</t>
  </si>
  <si>
    <t>AB248522</t>
  </si>
  <si>
    <t>swJ12-4</t>
  </si>
  <si>
    <t>AB248522=3e</t>
  </si>
  <si>
    <t>AB253420</t>
  </si>
  <si>
    <t>HEVN2</t>
  </si>
  <si>
    <t>AB253420=4</t>
  </si>
  <si>
    <t>AB290312</t>
  </si>
  <si>
    <t>3h</t>
  </si>
  <si>
    <t>3chi</t>
  </si>
  <si>
    <t>swMN06-A1288</t>
  </si>
  <si>
    <t>Mongolia</t>
  </si>
  <si>
    <t>MNG</t>
  </si>
  <si>
    <t>3chi?</t>
  </si>
  <si>
    <t>AB290312=3h</t>
  </si>
  <si>
    <t>AB290313</t>
  </si>
  <si>
    <t>3ef</t>
  </si>
  <si>
    <t>swMN06-C1056</t>
  </si>
  <si>
    <t>AB290313=3ef</t>
  </si>
  <si>
    <t>AB291951</t>
  </si>
  <si>
    <t>JIO-Sai97L</t>
  </si>
  <si>
    <t>Saitama</t>
  </si>
  <si>
    <t>JIO</t>
  </si>
  <si>
    <t>AB291951=3b</t>
  </si>
  <si>
    <t>AB291952</t>
  </si>
  <si>
    <t>JIY-Tot05L</t>
  </si>
  <si>
    <t>AB291952=3b</t>
  </si>
  <si>
    <t>AB291953</t>
  </si>
  <si>
    <t>JSO-Oki05L</t>
  </si>
  <si>
    <t>AB291953=3b</t>
  </si>
  <si>
    <t>AB291954</t>
  </si>
  <si>
    <t>JSS-Oka04L</t>
  </si>
  <si>
    <t>Okayama</t>
  </si>
  <si>
    <t>AB291954=3b</t>
  </si>
  <si>
    <t>AB291955</t>
  </si>
  <si>
    <t>JSW-Kyo-FH06L</t>
  </si>
  <si>
    <t>Kyoto</t>
  </si>
  <si>
    <t>AB291955=3b</t>
  </si>
  <si>
    <t>AB291956</t>
  </si>
  <si>
    <t>JYM-Tot04L</t>
  </si>
  <si>
    <t>AB291956=3b</t>
  </si>
  <si>
    <t>AB291957</t>
  </si>
  <si>
    <t>JYU-Oki04L</t>
  </si>
  <si>
    <t>AB291957=3b</t>
  </si>
  <si>
    <t>AB291958</t>
  </si>
  <si>
    <t>JNH-Ehi04L</t>
  </si>
  <si>
    <t>AB291958=3e</t>
  </si>
  <si>
    <t>AB291959</t>
  </si>
  <si>
    <t>JTC-Kit-FH04L</t>
  </si>
  <si>
    <t>Hokkaido, Kitami</t>
  </si>
  <si>
    <t>AB291959=4c</t>
  </si>
  <si>
    <t>AB291960</t>
  </si>
  <si>
    <t>JTK-Kag06C</t>
  </si>
  <si>
    <t>Kagawa</t>
  </si>
  <si>
    <t>AB291960=3b</t>
  </si>
  <si>
    <t>AB291961</t>
  </si>
  <si>
    <t>3f</t>
  </si>
  <si>
    <t>JMH-Osa04C</t>
  </si>
  <si>
    <t>THA</t>
  </si>
  <si>
    <t>Osaka</t>
  </si>
  <si>
    <t>OMC</t>
  </si>
  <si>
    <t>Osaka Medical College</t>
  </si>
  <si>
    <t>AB291961=3f</t>
  </si>
  <si>
    <t>AB291962</t>
  </si>
  <si>
    <t>JHK-Toy04C</t>
  </si>
  <si>
    <t>Toyama</t>
  </si>
  <si>
    <t>AB291962=3b</t>
  </si>
  <si>
    <t>AB291963</t>
  </si>
  <si>
    <t>JRM-Toy05C</t>
  </si>
  <si>
    <t>AB291963=3b</t>
  </si>
  <si>
    <t>AB291964</t>
  </si>
  <si>
    <t>JYK-Tok03C</t>
  </si>
  <si>
    <t>AB291964=4</t>
  </si>
  <si>
    <t>AB291965</t>
  </si>
  <si>
    <t>HRC-HE14C</t>
  </si>
  <si>
    <t>AB291966</t>
  </si>
  <si>
    <t>JST-KitAsa04C</t>
  </si>
  <si>
    <t>Hokkaido, Asahikawa</t>
  </si>
  <si>
    <t>AB291966=4c</t>
  </si>
  <si>
    <t>AB291967</t>
  </si>
  <si>
    <t>JKO-Aba-FH06C</t>
  </si>
  <si>
    <t>Hokkaido, Abashiri</t>
  </si>
  <si>
    <t>AB291967=4c</t>
  </si>
  <si>
    <t>AB291968</t>
  </si>
  <si>
    <t>JMM-Aba06C</t>
  </si>
  <si>
    <t>Abashiri</t>
  </si>
  <si>
    <t>Mar</t>
  </si>
  <si>
    <t>AB291970</t>
  </si>
  <si>
    <t>JKU-Aba06orf2p</t>
  </si>
  <si>
    <t>AB301710</t>
  </si>
  <si>
    <t>JE03-1760F</t>
  </si>
  <si>
    <t>feces</t>
  </si>
  <si>
    <t>AB360347</t>
  </si>
  <si>
    <t>1</t>
  </si>
  <si>
    <t>Ne-A312</t>
  </si>
  <si>
    <t>Nepal</t>
  </si>
  <si>
    <t>NPL</t>
  </si>
  <si>
    <t>AB360348</t>
  </si>
  <si>
    <t>s</t>
  </si>
  <si>
    <t>AB362839</t>
  </si>
  <si>
    <t>118d/Alex</t>
  </si>
  <si>
    <t>cells</t>
  </si>
  <si>
    <t>AB362839=3b</t>
  </si>
  <si>
    <t>AB362840</t>
  </si>
  <si>
    <t>114d/A549</t>
  </si>
  <si>
    <t>AB362841</t>
  </si>
  <si>
    <t>p0</t>
  </si>
  <si>
    <t>AB362842</t>
  </si>
  <si>
    <t>p5</t>
  </si>
  <si>
    <t>AB362842=3b</t>
  </si>
  <si>
    <t>AB362843</t>
  </si>
  <si>
    <t>p10</t>
  </si>
  <si>
    <t>AB369687</t>
  </si>
  <si>
    <t>E116-YKH98C</t>
  </si>
  <si>
    <t>NNMC</t>
  </si>
  <si>
    <t>National Nagasaki Medical Center</t>
  </si>
  <si>
    <t>AB369687=3f</t>
  </si>
  <si>
    <t>AB369688</t>
  </si>
  <si>
    <t>E087-SAP04C</t>
  </si>
  <si>
    <t>4i</t>
  </si>
  <si>
    <t>AB369688=4</t>
  </si>
  <si>
    <t>AB369689</t>
  </si>
  <si>
    <t>3j</t>
  </si>
  <si>
    <t>E088-STM04C</t>
  </si>
  <si>
    <t>AB369689=3j</t>
  </si>
  <si>
    <t>AB369690</t>
  </si>
  <si>
    <t>E067-SIJ05C</t>
  </si>
  <si>
    <t>AB369690=4i</t>
  </si>
  <si>
    <t>AB369691</t>
  </si>
  <si>
    <t>E097-OSA05C</t>
  </si>
  <si>
    <t>AB369691=3b</t>
  </si>
  <si>
    <t>AB385842</t>
  </si>
  <si>
    <t>3c</t>
  </si>
  <si>
    <t>HEV/HU/NL/2002-2520</t>
  </si>
  <si>
    <t>Netherlands</t>
  </si>
  <si>
    <t>NLD</t>
  </si>
  <si>
    <t>Europa</t>
  </si>
  <si>
    <t>148nt</t>
  </si>
  <si>
    <t>AB385842=3c</t>
  </si>
  <si>
    <t>AB385843</t>
  </si>
  <si>
    <t>HEV/HU/NL/2004-0247</t>
  </si>
  <si>
    <t>AB385843=3c</t>
  </si>
  <si>
    <t>AB385844</t>
  </si>
  <si>
    <t>HEV/HU/NL/2005-5810</t>
  </si>
  <si>
    <t>AB385844=3c</t>
  </si>
  <si>
    <t>AB385845</t>
  </si>
  <si>
    <t>HEV/HU/NL/2005-6223</t>
  </si>
  <si>
    <t>AB385845=3e</t>
  </si>
  <si>
    <t>AB385846</t>
  </si>
  <si>
    <t>HEV/HU/NL/2005-6992</t>
  </si>
  <si>
    <t>AB385846=3a</t>
  </si>
  <si>
    <t>AB385847</t>
  </si>
  <si>
    <t>HEV/HU/NL/2006-0053</t>
  </si>
  <si>
    <t>AB385847=3c</t>
  </si>
  <si>
    <t>AB385848</t>
  </si>
  <si>
    <t>HEV/HU/NL/2006-0083</t>
  </si>
  <si>
    <t>AB385848=3c</t>
  </si>
  <si>
    <t>AB385850</t>
  </si>
  <si>
    <t>HEV/HU/NL/2006-0297</t>
  </si>
  <si>
    <t>AB385850=3e</t>
  </si>
  <si>
    <t>AB385851</t>
  </si>
  <si>
    <t>HEV/HU/NL/2006-0890</t>
  </si>
  <si>
    <t>AB385851=3c</t>
  </si>
  <si>
    <t>AB385852</t>
  </si>
  <si>
    <t>HEV/HU/NL/2006-1917</t>
  </si>
  <si>
    <t>AB385852=3c</t>
  </si>
  <si>
    <t>AB425830</t>
  </si>
  <si>
    <t>p13-3</t>
  </si>
  <si>
    <t>AB425830=3b</t>
  </si>
  <si>
    <t>AB425831</t>
  </si>
  <si>
    <t>p5/B</t>
  </si>
  <si>
    <t>AB425831=3b</t>
  </si>
  <si>
    <t>AB437316</t>
  </si>
  <si>
    <t>clone: wt</t>
  </si>
  <si>
    <t>JE03-1760F(pJE03-1760F/wt)</t>
  </si>
  <si>
    <t>AB437316=3b</t>
  </si>
  <si>
    <t>AB437317</t>
  </si>
  <si>
    <t>fs</t>
  </si>
  <si>
    <t>AB437318</t>
  </si>
  <si>
    <t>dORF3</t>
  </si>
  <si>
    <t>AB437319</t>
  </si>
  <si>
    <t>dORF1</t>
  </si>
  <si>
    <t>nC</t>
  </si>
  <si>
    <t>AB443623</t>
  </si>
  <si>
    <t>JIO-swJ19</t>
  </si>
  <si>
    <t>Miyazaki</t>
  </si>
  <si>
    <t>x+</t>
  </si>
  <si>
    <t>AB443624</t>
  </si>
  <si>
    <t>JIO-swJ19-2</t>
  </si>
  <si>
    <t>AB443624=3b</t>
  </si>
  <si>
    <t>AB443625</t>
  </si>
  <si>
    <t>JIO-swJ19-5</t>
  </si>
  <si>
    <t>AB443625=3b</t>
  </si>
  <si>
    <t>AB443626</t>
  </si>
  <si>
    <t>AB443627</t>
  </si>
  <si>
    <t>AB480825</t>
  </si>
  <si>
    <t>HE-JF5/15F_p6</t>
  </si>
  <si>
    <t>AB481226</t>
  </si>
  <si>
    <t>swJB-E10</t>
  </si>
  <si>
    <t>AB481226=3e</t>
  </si>
  <si>
    <t>AB481227</t>
  </si>
  <si>
    <t>swJB-H7</t>
  </si>
  <si>
    <t>AB481227=4c</t>
  </si>
  <si>
    <t>AB481228</t>
  </si>
  <si>
    <t>swJB-M8</t>
  </si>
  <si>
    <t>AB481228=3a</t>
  </si>
  <si>
    <t>AB481229</t>
  </si>
  <si>
    <t>swJR-P5</t>
  </si>
  <si>
    <t>AB481229=3b</t>
  </si>
  <si>
    <t>AB521805</t>
  </si>
  <si>
    <t>JKS-Shiz07L</t>
  </si>
  <si>
    <t>Hamamatsu</t>
  </si>
  <si>
    <t>Shizuoka</t>
  </si>
  <si>
    <t>AB521806</t>
  </si>
  <si>
    <t>JYN-Shiz08L</t>
  </si>
  <si>
    <t>AB573435</t>
  </si>
  <si>
    <t>5</t>
  </si>
  <si>
    <t>JBOAR135-Shiz09</t>
  </si>
  <si>
    <t>Tenryu</t>
  </si>
  <si>
    <t>C</t>
  </si>
  <si>
    <t>AB591733</t>
  </si>
  <si>
    <t>JMNG26-Oki08</t>
  </si>
  <si>
    <t>mongoose</t>
  </si>
  <si>
    <t>AB591734</t>
  </si>
  <si>
    <t>JMNG36-Oki08</t>
  </si>
  <si>
    <t>AB593690</t>
  </si>
  <si>
    <t>p10/B</t>
  </si>
  <si>
    <t>AB602439</t>
  </si>
  <si>
    <t>HE-Aichi-C1</t>
  </si>
  <si>
    <t>AB602440</t>
  </si>
  <si>
    <t>wbJGF_08-1</t>
  </si>
  <si>
    <t>Sep</t>
  </si>
  <si>
    <t>AB602441</t>
  </si>
  <si>
    <t>6</t>
  </si>
  <si>
    <t>wbJOY_06</t>
  </si>
  <si>
    <t>liver</t>
  </si>
  <si>
    <t>Jan</t>
  </si>
  <si>
    <t>AB602890</t>
  </si>
  <si>
    <t>HRC-HE15</t>
  </si>
  <si>
    <t>AB602891</t>
  </si>
  <si>
    <t>AB605180</t>
  </si>
  <si>
    <t>wbJSG_03</t>
  </si>
  <si>
    <t>AB605180=3b</t>
  </si>
  <si>
    <t>AB605181</t>
  </si>
  <si>
    <t>wbJTS_04</t>
  </si>
  <si>
    <t>AB605181=3b</t>
  </si>
  <si>
    <t>AB605182</t>
  </si>
  <si>
    <t>wbJYG_05</t>
  </si>
  <si>
    <t>AB605182=3b</t>
  </si>
  <si>
    <t>AB605183</t>
  </si>
  <si>
    <t>r6</t>
  </si>
  <si>
    <t>?</t>
  </si>
  <si>
    <t>AB605183=?</t>
  </si>
  <si>
    <t>AB605184</t>
  </si>
  <si>
    <t>wbJSO_05-1</t>
  </si>
  <si>
    <t>AB605184=3b</t>
  </si>
  <si>
    <t>AB605186</t>
  </si>
  <si>
    <t>wbJSH_05</t>
  </si>
  <si>
    <t>AB605186=3b</t>
  </si>
  <si>
    <t>AB605187</t>
  </si>
  <si>
    <t>wbJFI_06</t>
  </si>
  <si>
    <t>AB605187=3b</t>
  </si>
  <si>
    <t>AB605188</t>
  </si>
  <si>
    <t>wbJYN_06-1</t>
  </si>
  <si>
    <t>AB605188=3b</t>
  </si>
  <si>
    <t>AB605190</t>
  </si>
  <si>
    <t>wbJOY_07-1</t>
  </si>
  <si>
    <t>AB605190=3b</t>
  </si>
  <si>
    <t>AB605196</t>
  </si>
  <si>
    <t>wbJNR_10</t>
  </si>
  <si>
    <t>AB605196=3a</t>
  </si>
  <si>
    <t>AB605197</t>
  </si>
  <si>
    <t>wbJNN_09</t>
  </si>
  <si>
    <t>AB605197=3b</t>
  </si>
  <si>
    <t>AB605198</t>
  </si>
  <si>
    <t>wbJFI_09</t>
  </si>
  <si>
    <t>AB605198=3b</t>
  </si>
  <si>
    <t>AB605210</t>
  </si>
  <si>
    <t>AB605210=3b</t>
  </si>
  <si>
    <t>AB605211</t>
  </si>
  <si>
    <t>AB605211=3b</t>
  </si>
  <si>
    <t>AB605212</t>
  </si>
  <si>
    <t>AB605212=3b</t>
  </si>
  <si>
    <t>AB605213</t>
  </si>
  <si>
    <t>n?</t>
  </si>
  <si>
    <t>AB605213=?</t>
  </si>
  <si>
    <t>AB605214</t>
  </si>
  <si>
    <t>AB605214=3b</t>
  </si>
  <si>
    <t>AB605216</t>
  </si>
  <si>
    <t>AB605216=3b</t>
  </si>
  <si>
    <t>AB605217</t>
  </si>
  <si>
    <t>AB605217=3b</t>
  </si>
  <si>
    <t>AB605218</t>
  </si>
  <si>
    <t>AB605218=3b</t>
  </si>
  <si>
    <t>AB605220</t>
  </si>
  <si>
    <t>AB605220=3b</t>
  </si>
  <si>
    <t>AB605226</t>
  </si>
  <si>
    <t>AB605226=3a</t>
  </si>
  <si>
    <t>AB605227</t>
  </si>
  <si>
    <t>AB605227=3b</t>
  </si>
  <si>
    <t>AB605228</t>
  </si>
  <si>
    <t>AB605228=3b</t>
  </si>
  <si>
    <t>AB627907</t>
  </si>
  <si>
    <t>JSS-Tok09</t>
  </si>
  <si>
    <t>AB627907=3b</t>
  </si>
  <si>
    <t>AB627908</t>
  </si>
  <si>
    <t>JKM-Tok10</t>
  </si>
  <si>
    <t>AB627908=3e</t>
  </si>
  <si>
    <t>AB627909</t>
  </si>
  <si>
    <t>JMH-Tok09</t>
  </si>
  <si>
    <t>AB627909=3e</t>
  </si>
  <si>
    <t>AB627910</t>
  </si>
  <si>
    <t>JTS-Tok10</t>
  </si>
  <si>
    <t>AB627910=3b</t>
  </si>
  <si>
    <t>AB627911</t>
  </si>
  <si>
    <t>JSY-Tok09</t>
  </si>
  <si>
    <t>AB627911=3b</t>
  </si>
  <si>
    <t>AB630970</t>
  </si>
  <si>
    <t>HRC-HE104</t>
  </si>
  <si>
    <t>WHO</t>
  </si>
  <si>
    <t>AB630970=3a</t>
  </si>
  <si>
    <t>AB630971</t>
  </si>
  <si>
    <t>JRC-HE3</t>
  </si>
  <si>
    <t>Fukuoka</t>
  </si>
  <si>
    <t>AB630971=3b</t>
  </si>
  <si>
    <t>AB698071</t>
  </si>
  <si>
    <t>Type III Highland/2000</t>
  </si>
  <si>
    <t>Tsukuba</t>
  </si>
  <si>
    <t>AB698654</t>
  </si>
  <si>
    <t>JTF-Yamagu11</t>
  </si>
  <si>
    <t>Shimonoseki</t>
  </si>
  <si>
    <t>AB720034</t>
  </si>
  <si>
    <t>1a</t>
  </si>
  <si>
    <t>E11-Ban10</t>
  </si>
  <si>
    <t>Bangladesh</t>
  </si>
  <si>
    <t>Rajshahi</t>
  </si>
  <si>
    <t>AB720035</t>
  </si>
  <si>
    <t>E13-Ban10</t>
  </si>
  <si>
    <t>AB725884</t>
  </si>
  <si>
    <t>ratIDE003</t>
  </si>
  <si>
    <t>Indonesia</t>
  </si>
  <si>
    <t>IDN</t>
  </si>
  <si>
    <t>rat</t>
  </si>
  <si>
    <t>AB725885</t>
  </si>
  <si>
    <t>ratIDE004</t>
  </si>
  <si>
    <t>AB725886</t>
  </si>
  <si>
    <t>ratIDE022</t>
  </si>
  <si>
    <t>AB725887</t>
  </si>
  <si>
    <t>ratIDE026</t>
  </si>
  <si>
    <t>AB725888</t>
  </si>
  <si>
    <t>ratIDE027</t>
  </si>
  <si>
    <t>AB725889</t>
  </si>
  <si>
    <t>ratIDE045</t>
  </si>
  <si>
    <t>AB725890</t>
  </si>
  <si>
    <t>ratIDE047</t>
  </si>
  <si>
    <t>AB740220</t>
  </si>
  <si>
    <t>rabbit</t>
  </si>
  <si>
    <t>AB740221</t>
  </si>
  <si>
    <t>AB740222</t>
  </si>
  <si>
    <t>AB740232</t>
  </si>
  <si>
    <t>G3-HEV83-2-27</t>
  </si>
  <si>
    <t>AB780450</t>
  </si>
  <si>
    <t>JBOAR100-Mie10</t>
  </si>
  <si>
    <t>AB780451</t>
  </si>
  <si>
    <t>JBOAR107-Mie11</t>
  </si>
  <si>
    <t>AB780452</t>
  </si>
  <si>
    <t>JBOAR111-Mie11</t>
  </si>
  <si>
    <t>AB780453</t>
  </si>
  <si>
    <t>JBOAR124-Mie11</t>
  </si>
  <si>
    <t>AB847305</t>
  </si>
  <si>
    <t>ratIDE079F</t>
  </si>
  <si>
    <t>AB847306</t>
  </si>
  <si>
    <t>ratESOLO-014SF</t>
  </si>
  <si>
    <t>AB847307</t>
  </si>
  <si>
    <t>ratELOMB-187SF</t>
  </si>
  <si>
    <t>AB847308</t>
  </si>
  <si>
    <t>ratESOLO-006SF</t>
  </si>
  <si>
    <t>AB847309</t>
  </si>
  <si>
    <t>ratIDE113F</t>
  </si>
  <si>
    <t>AB847310-406(rat)</t>
  </si>
  <si>
    <t>AB856243</t>
  </si>
  <si>
    <t>wbJNN_13</t>
  </si>
  <si>
    <t>Nagano</t>
  </si>
  <si>
    <t>AB890001</t>
  </si>
  <si>
    <t>HEV-4351</t>
  </si>
  <si>
    <t>ferret</t>
  </si>
  <si>
    <t>AB890374</t>
  </si>
  <si>
    <t>HEV-4342</t>
  </si>
  <si>
    <t>AB890375</t>
  </si>
  <si>
    <t>HEV-4357</t>
  </si>
  <si>
    <t>AB890376</t>
  </si>
  <si>
    <t>HEV-4331</t>
  </si>
  <si>
    <t>AB890377</t>
  </si>
  <si>
    <t>HEV-4372</t>
  </si>
  <si>
    <t>AB890378</t>
  </si>
  <si>
    <t>HEV-4374</t>
  </si>
  <si>
    <t>AB890379</t>
  </si>
  <si>
    <t>HEV-4344</t>
  </si>
  <si>
    <t>AB898198</t>
  </si>
  <si>
    <t>YFS-2</t>
  </si>
  <si>
    <t>AB909124</t>
  </si>
  <si>
    <t>Aichi/Shizuoka</t>
  </si>
  <si>
    <t>JAO-Gif12</t>
  </si>
  <si>
    <t>Gifu</t>
  </si>
  <si>
    <t>AB909125</t>
  </si>
  <si>
    <t>JKK-Shiz13</t>
  </si>
  <si>
    <t>Shizuoka</t>
  </si>
  <si>
    <t>AF028091</t>
  </si>
  <si>
    <t>Hyderabad</t>
  </si>
  <si>
    <t>India</t>
  </si>
  <si>
    <t>IND</t>
  </si>
  <si>
    <t>AF051351</t>
  </si>
  <si>
    <t>1b</t>
  </si>
  <si>
    <t>93-Egypt</t>
  </si>
  <si>
    <t>Egypt</t>
  </si>
  <si>
    <t>EGY</t>
  </si>
  <si>
    <t>Africa</t>
  </si>
  <si>
    <t>Cairo</t>
  </si>
  <si>
    <t>AF051352</t>
  </si>
  <si>
    <t>94-Egypt</t>
  </si>
  <si>
    <t>AF051830</t>
  </si>
  <si>
    <t>TK15/92</t>
  </si>
  <si>
    <t>Kathmandu</t>
  </si>
  <si>
    <t>mac</t>
  </si>
  <si>
    <t>AF051830=1a</t>
  </si>
  <si>
    <t>AF058680</t>
  </si>
  <si>
    <t>BCN</t>
  </si>
  <si>
    <t>HEVBCN2</t>
  </si>
  <si>
    <t>Spain</t>
  </si>
  <si>
    <t>ESP</t>
  </si>
  <si>
    <t>Barcelona</t>
  </si>
  <si>
    <t>sewage</t>
  </si>
  <si>
    <t>AF058681</t>
  </si>
  <si>
    <t>Aug</t>
  </si>
  <si>
    <t>AF058683</t>
  </si>
  <si>
    <t>HEVBCN5</t>
  </si>
  <si>
    <t>AF058684</t>
  </si>
  <si>
    <t>AF060668</t>
  </si>
  <si>
    <t>HEV-US1</t>
  </si>
  <si>
    <t>AF060668=3a</t>
  </si>
  <si>
    <t>AF060669</t>
  </si>
  <si>
    <t>HEV-US2</t>
  </si>
  <si>
    <t>AF060669=3a</t>
  </si>
  <si>
    <t>AF061581</t>
  </si>
  <si>
    <t>AF065061</t>
  </si>
  <si>
    <t>1d</t>
  </si>
  <si>
    <t>HEV-Morocco</t>
  </si>
  <si>
    <t>Morocco</t>
  </si>
  <si>
    <t>MAR</t>
  </si>
  <si>
    <t>AF076239</t>
  </si>
  <si>
    <t>I3</t>
  </si>
  <si>
    <t>synth</t>
  </si>
  <si>
    <t>AF076239=1a</t>
  </si>
  <si>
    <t>AF082843</t>
  </si>
  <si>
    <t>Meng</t>
  </si>
  <si>
    <t>swUS1</t>
  </si>
  <si>
    <t>Midwest</t>
  </si>
  <si>
    <t>3a?j</t>
  </si>
  <si>
    <t>187nt</t>
  </si>
  <si>
    <t>AF082843=3a</t>
  </si>
  <si>
    <t>AF110387</t>
  </si>
  <si>
    <t>It1</t>
  </si>
  <si>
    <t>Italy</t>
  </si>
  <si>
    <t>ITA</t>
  </si>
  <si>
    <t>AF110387=3h</t>
  </si>
  <si>
    <t>AF110388</t>
  </si>
  <si>
    <t>G1</t>
  </si>
  <si>
    <t>Greece</t>
  </si>
  <si>
    <t>GRC</t>
  </si>
  <si>
    <t>AF110388=3f</t>
  </si>
  <si>
    <t>AF110389</t>
  </si>
  <si>
    <t>G2</t>
  </si>
  <si>
    <t>AF110389=3e</t>
  </si>
  <si>
    <t>AF110390</t>
  </si>
  <si>
    <t>L?</t>
  </si>
  <si>
    <t>AF110390=3h</t>
  </si>
  <si>
    <t>AF110391</t>
  </si>
  <si>
    <t>AF110391=3f</t>
  </si>
  <si>
    <t>AF110392</t>
  </si>
  <si>
    <t>AF110392=3e</t>
  </si>
  <si>
    <t>AF124407</t>
  </si>
  <si>
    <t>AKL-90</t>
  </si>
  <si>
    <t>AF141652</t>
  </si>
  <si>
    <t>1?</t>
  </si>
  <si>
    <t>AF151962</t>
  </si>
  <si>
    <t>Ch-T11</t>
  </si>
  <si>
    <t>AF151963</t>
  </si>
  <si>
    <t>Ch-T21</t>
  </si>
  <si>
    <t>AF185822</t>
  </si>
  <si>
    <t>Abb-2B</t>
  </si>
  <si>
    <t>Pakistan</t>
  </si>
  <si>
    <t>PAK</t>
  </si>
  <si>
    <t>Abbottabad</t>
  </si>
  <si>
    <t>AF185822=1a</t>
  </si>
  <si>
    <t>AF195061</t>
  </si>
  <si>
    <t>VH1</t>
  </si>
  <si>
    <t>AF195061=3f</t>
  </si>
  <si>
    <t>AF195062</t>
  </si>
  <si>
    <t>VH2</t>
  </si>
  <si>
    <t>AF195062=3f</t>
  </si>
  <si>
    <t>AF195063</t>
  </si>
  <si>
    <t>E11</t>
  </si>
  <si>
    <t>AF195063=3f</t>
  </si>
  <si>
    <t>AF195064</t>
  </si>
  <si>
    <t>AF195064=3f</t>
  </si>
  <si>
    <t>AF195065</t>
  </si>
  <si>
    <t>AF195065=3f</t>
  </si>
  <si>
    <t>AF200704</t>
  </si>
  <si>
    <t>swNZ</t>
  </si>
  <si>
    <t>NewZelanda</t>
  </si>
  <si>
    <t>NZL</t>
  </si>
  <si>
    <t>AF200704=3h</t>
  </si>
  <si>
    <t>AF215661S1</t>
  </si>
  <si>
    <t>AF215661S1=3h</t>
  </si>
  <si>
    <t>AF264009</t>
  </si>
  <si>
    <t>3l</t>
  </si>
  <si>
    <t>Ar1</t>
  </si>
  <si>
    <t>Argentina</t>
  </si>
  <si>
    <t>ARG</t>
  </si>
  <si>
    <t>3i</t>
  </si>
  <si>
    <t>3i?</t>
  </si>
  <si>
    <t>AF264009=3i</t>
  </si>
  <si>
    <t>AF264010</t>
  </si>
  <si>
    <t>Ar2</t>
  </si>
  <si>
    <t>AF264010=3i</t>
  </si>
  <si>
    <t>AF264012</t>
  </si>
  <si>
    <t>nL?</t>
  </si>
  <si>
    <t>AF264012=3i</t>
  </si>
  <si>
    <t>AF279122</t>
  </si>
  <si>
    <t>Au1</t>
  </si>
  <si>
    <t>Austria</t>
  </si>
  <si>
    <t>AUT</t>
  </si>
  <si>
    <t>AF279122=3i</t>
  </si>
  <si>
    <t>AF279123</t>
  </si>
  <si>
    <t>AF279123=3i</t>
  </si>
  <si>
    <t>AF296165</t>
  </si>
  <si>
    <t>3d</t>
  </si>
  <si>
    <t>TW12SW</t>
  </si>
  <si>
    <t>Taiwan</t>
  </si>
  <si>
    <t>TWN</t>
  </si>
  <si>
    <t>AF296165=3d</t>
  </si>
  <si>
    <t>AF296166</t>
  </si>
  <si>
    <t>TW13SW</t>
  </si>
  <si>
    <t>AF296166=3d</t>
  </si>
  <si>
    <t>AF296167</t>
  </si>
  <si>
    <t>TW3SW</t>
  </si>
  <si>
    <t>AF296167=3d</t>
  </si>
  <si>
    <t>AF335998</t>
  </si>
  <si>
    <t>NLSW11</t>
  </si>
  <si>
    <t>stool pool</t>
  </si>
  <si>
    <t>AF335998=3f</t>
  </si>
  <si>
    <t>AF335999</t>
  </si>
  <si>
    <t>NLSW13</t>
  </si>
  <si>
    <t>AF335999=3f</t>
  </si>
  <si>
    <t>AF336000</t>
  </si>
  <si>
    <t>NLSW15</t>
  </si>
  <si>
    <t>AF336000=3f</t>
  </si>
  <si>
    <t>AF336001</t>
  </si>
  <si>
    <t>NLSW20</t>
  </si>
  <si>
    <t>L</t>
  </si>
  <si>
    <t>AF336001=3c</t>
  </si>
  <si>
    <t>AF336002</t>
  </si>
  <si>
    <t>NLSW22</t>
  </si>
  <si>
    <t>AF336002=3a</t>
  </si>
  <si>
    <t>AF336003</t>
  </si>
  <si>
    <t>NLSW28</t>
  </si>
  <si>
    <t>AF336003=3f</t>
  </si>
  <si>
    <t>AF336004</t>
  </si>
  <si>
    <t>NLSW36</t>
  </si>
  <si>
    <t>AF336004=3c</t>
  </si>
  <si>
    <t>AF336005</t>
  </si>
  <si>
    <t>NLSW41</t>
  </si>
  <si>
    <t>AF336005=3f</t>
  </si>
  <si>
    <t>AF336006</t>
  </si>
  <si>
    <t>NLSW50</t>
  </si>
  <si>
    <t>y-</t>
  </si>
  <si>
    <t>AF336006=3f</t>
  </si>
  <si>
    <t>AF336007</t>
  </si>
  <si>
    <t>NLSW68</t>
  </si>
  <si>
    <t>AF336007=3c</t>
  </si>
  <si>
    <t>AF336008</t>
  </si>
  <si>
    <t>NLSW76</t>
  </si>
  <si>
    <t>AF336008=3f</t>
  </si>
  <si>
    <t>AF336009</t>
  </si>
  <si>
    <t>NLSW82</t>
  </si>
  <si>
    <t>AF336009=3f</t>
  </si>
  <si>
    <t>AF336010</t>
  </si>
  <si>
    <t>NLSW85</t>
  </si>
  <si>
    <t>AF336010=3f</t>
  </si>
  <si>
    <t>AF336011</t>
  </si>
  <si>
    <t>NLSW91</t>
  </si>
  <si>
    <t>AF336011=3f</t>
  </si>
  <si>
    <t>AF336012</t>
  </si>
  <si>
    <t>NLSW99</t>
  </si>
  <si>
    <t>AF336012=3c</t>
  </si>
  <si>
    <t>AF336013</t>
  </si>
  <si>
    <t>NLSW105</t>
  </si>
  <si>
    <t>AF336013=3c</t>
  </si>
  <si>
    <t>AF336014</t>
  </si>
  <si>
    <t>NLSW122</t>
  </si>
  <si>
    <t>AF336014=3a</t>
  </si>
  <si>
    <t>AF336290</t>
  </si>
  <si>
    <t>3c and 3ef</t>
  </si>
  <si>
    <t>3ef in 148 !! Pool of 20-60 stool samples</t>
  </si>
  <si>
    <t>nL?+</t>
  </si>
  <si>
    <t>AF336290=3c</t>
  </si>
  <si>
    <t>AF336293</t>
  </si>
  <si>
    <t>Pool of 20-60 stool samples</t>
  </si>
  <si>
    <t>AF336293=3c</t>
  </si>
  <si>
    <t>AF336297</t>
  </si>
  <si>
    <t>AF336297=3c</t>
  </si>
  <si>
    <t>AF336298</t>
  </si>
  <si>
    <t>AF336298=3c</t>
  </si>
  <si>
    <t>AF444002</t>
  </si>
  <si>
    <t>SAR-55(pSK-HEV-2)</t>
  </si>
  <si>
    <t>clon</t>
  </si>
  <si>
    <t>AF444002=1b</t>
  </si>
  <si>
    <t>AF444003</t>
  </si>
  <si>
    <t>Sar-55</t>
  </si>
  <si>
    <t>pSK-HEV-3</t>
  </si>
  <si>
    <t>AF455784</t>
  </si>
  <si>
    <t>3g</t>
  </si>
  <si>
    <t>Osh 205</t>
  </si>
  <si>
    <t>Kyrg</t>
  </si>
  <si>
    <t>KGZ</t>
  </si>
  <si>
    <t>AF455784=3g</t>
  </si>
  <si>
    <t>AF459438</t>
  </si>
  <si>
    <t>Yam-67</t>
  </si>
  <si>
    <t>Yamuna Nagar, Haryana</t>
  </si>
  <si>
    <t>AF459438=1a</t>
  </si>
  <si>
    <t>AF490985</t>
  </si>
  <si>
    <t>BCN3</t>
  </si>
  <si>
    <t>..148nt</t>
  </si>
  <si>
    <t>AF490985=3f</t>
  </si>
  <si>
    <t>AF490986</t>
  </si>
  <si>
    <t>BCN5</t>
  </si>
  <si>
    <t>AF490986=3f</t>
  </si>
  <si>
    <t>AF490987</t>
  </si>
  <si>
    <t>BCN6</t>
  </si>
  <si>
    <t>AF490987=3f</t>
  </si>
  <si>
    <t>AF490988</t>
  </si>
  <si>
    <t>BCN7</t>
  </si>
  <si>
    <t>AF490988=3f</t>
  </si>
  <si>
    <t>AF490989</t>
  </si>
  <si>
    <t>BCN8</t>
  </si>
  <si>
    <t>AF490989=3f</t>
  </si>
  <si>
    <t>AF490990</t>
  </si>
  <si>
    <t>BCN9</t>
  </si>
  <si>
    <t>AF490990=3f</t>
  </si>
  <si>
    <t>AF490991</t>
  </si>
  <si>
    <t>BCN10</t>
  </si>
  <si>
    <t>d</t>
  </si>
  <si>
    <t>AF490991=3h</t>
  </si>
  <si>
    <t>AF490992</t>
  </si>
  <si>
    <t>BCN11</t>
  </si>
  <si>
    <t>AF490992=3f</t>
  </si>
  <si>
    <t>AF490993</t>
  </si>
  <si>
    <t>BCN12</t>
  </si>
  <si>
    <t>AF490993=3f</t>
  </si>
  <si>
    <t>AF490994</t>
  </si>
  <si>
    <t>BCN13</t>
  </si>
  <si>
    <t>AF490994=3f</t>
  </si>
  <si>
    <t>AF490995</t>
  </si>
  <si>
    <t>BCN14</t>
  </si>
  <si>
    <t>AF490995=3f</t>
  </si>
  <si>
    <t>AF490996</t>
  </si>
  <si>
    <t>BCN15</t>
  </si>
  <si>
    <t>AF490996=3a</t>
  </si>
  <si>
    <t>AF490997</t>
  </si>
  <si>
    <t>BCN16</t>
  </si>
  <si>
    <t>AF490997=3f</t>
  </si>
  <si>
    <t>AF490998</t>
  </si>
  <si>
    <t>W1</t>
  </si>
  <si>
    <t>Washington</t>
  </si>
  <si>
    <t>AF490998=3a</t>
  </si>
  <si>
    <t>AF490999</t>
  </si>
  <si>
    <t>N1</t>
  </si>
  <si>
    <t>France</t>
  </si>
  <si>
    <t>FRA</t>
  </si>
  <si>
    <t>Nancy</t>
  </si>
  <si>
    <t>AF490999=3e</t>
  </si>
  <si>
    <t>AF491000</t>
  </si>
  <si>
    <t>AF491000=3f</t>
  </si>
  <si>
    <t>AF491001</t>
  </si>
  <si>
    <t>AF491001=3f</t>
  </si>
  <si>
    <t>AF491002</t>
  </si>
  <si>
    <t>Por1</t>
  </si>
  <si>
    <t>Catalonia</t>
  </si>
  <si>
    <t>AF491002=3e</t>
  </si>
  <si>
    <t>AF491003</t>
  </si>
  <si>
    <t>BCN4</t>
  </si>
  <si>
    <t>AF491003=3f</t>
  </si>
  <si>
    <t>AF491004</t>
  </si>
  <si>
    <t>BCN2</t>
  </si>
  <si>
    <t>AF491004=3f</t>
  </si>
  <si>
    <t>AF503511</t>
  </si>
  <si>
    <t>UK</t>
  </si>
  <si>
    <t>GBR</t>
  </si>
  <si>
    <t>AF503512</t>
  </si>
  <si>
    <t>AF521653</t>
  </si>
  <si>
    <t>swAustralia</t>
  </si>
  <si>
    <t>Australia</t>
  </si>
  <si>
    <t>AUS</t>
  </si>
  <si>
    <t>AF521653=3j</t>
  </si>
  <si>
    <t>AF521654</t>
  </si>
  <si>
    <t>swMex</t>
  </si>
  <si>
    <t>Mexico</t>
  </si>
  <si>
    <t>MEX</t>
  </si>
  <si>
    <t>3b?</t>
  </si>
  <si>
    <t>AF521654=3b</t>
  </si>
  <si>
    <t>AH006999</t>
  </si>
  <si>
    <t>AJ272108</t>
  </si>
  <si>
    <t>4d</t>
  </si>
  <si>
    <t>T1</t>
  </si>
  <si>
    <t>Beijing</t>
  </si>
  <si>
    <t>AJ272108=4d</t>
  </si>
  <si>
    <t>AJ315768</t>
  </si>
  <si>
    <t>AJ315769</t>
  </si>
  <si>
    <t>AJ889194</t>
  </si>
  <si>
    <t>GerWW</t>
  </si>
  <si>
    <t>Germany</t>
  </si>
  <si>
    <t>DEU</t>
  </si>
  <si>
    <t>UReg</t>
  </si>
  <si>
    <t>AJ889194=3f</t>
  </si>
  <si>
    <t>AJ889195</t>
  </si>
  <si>
    <t>AJ889195=3f</t>
  </si>
  <si>
    <t>AJ889196</t>
  </si>
  <si>
    <t>AJ889196=3f</t>
  </si>
  <si>
    <t>AJ889197</t>
  </si>
  <si>
    <t>171nt</t>
  </si>
  <si>
    <t>AJ889197=3f</t>
  </si>
  <si>
    <t>AM943646</t>
  </si>
  <si>
    <t>Hungary</t>
  </si>
  <si>
    <t>HUN</t>
  </si>
  <si>
    <t>gallus</t>
  </si>
  <si>
    <t>AM943647</t>
  </si>
  <si>
    <t>06-561</t>
  </si>
  <si>
    <t>AM943651</t>
  </si>
  <si>
    <t>AP003430</t>
  </si>
  <si>
    <t>JRA1</t>
  </si>
  <si>
    <t>AP003430=3b</t>
  </si>
  <si>
    <t>AX181756</t>
  </si>
  <si>
    <t>patent</t>
  </si>
  <si>
    <t>AX181807</t>
  </si>
  <si>
    <t>AX181808</t>
  </si>
  <si>
    <t>AX181820</t>
  </si>
  <si>
    <t>AX181847</t>
  </si>
  <si>
    <t>AX181882</t>
  </si>
  <si>
    <t>AX181883</t>
  </si>
  <si>
    <t>AX181910</t>
  </si>
  <si>
    <t>AX181911</t>
  </si>
  <si>
    <t>patent</t>
  </si>
  <si>
    <t>AX181913</t>
  </si>
  <si>
    <t>AX181914</t>
  </si>
  <si>
    <t>AX211244</t>
  </si>
  <si>
    <t>AX211247</t>
  </si>
  <si>
    <t>AX556468</t>
  </si>
  <si>
    <t>AX556472</t>
  </si>
  <si>
    <t>avian</t>
  </si>
  <si>
    <t>AX556474</t>
  </si>
  <si>
    <t>AY032756</t>
  </si>
  <si>
    <t>AY032756=3c</t>
  </si>
  <si>
    <t>AY032757</t>
  </si>
  <si>
    <t>AY032757=3f</t>
  </si>
  <si>
    <t>AY032758</t>
  </si>
  <si>
    <t>AY032758=3f</t>
  </si>
  <si>
    <t>AY032759</t>
  </si>
  <si>
    <t>AY032759=3f</t>
  </si>
  <si>
    <t>AY043166</t>
  </si>
  <si>
    <t>chicken</t>
  </si>
  <si>
    <t>AY115488</t>
  </si>
  <si>
    <t>Arkell</t>
  </si>
  <si>
    <t>Canada</t>
  </si>
  <si>
    <t>CAN</t>
  </si>
  <si>
    <t>Ontario</t>
  </si>
  <si>
    <t>3abj</t>
  </si>
  <si>
    <t>3j?a</t>
  </si>
  <si>
    <t>AY115488=3j?</t>
  </si>
  <si>
    <t>AY204877</t>
  </si>
  <si>
    <t>1e</t>
  </si>
  <si>
    <t>T3</t>
  </si>
  <si>
    <t>Chad</t>
  </si>
  <si>
    <t>TCD</t>
  </si>
  <si>
    <t>AY204877=1e</t>
  </si>
  <si>
    <t>AY230202</t>
  </si>
  <si>
    <t>AY230202=1d</t>
  </si>
  <si>
    <t>AY258006</t>
  </si>
  <si>
    <t>swAr</t>
  </si>
  <si>
    <t>AY258006=3i</t>
  </si>
  <si>
    <t>AY286304</t>
  </si>
  <si>
    <t>AY286304=3i</t>
  </si>
  <si>
    <t>AY362357</t>
  </si>
  <si>
    <t>AY535004</t>
  </si>
  <si>
    <t>AY540113</t>
  </si>
  <si>
    <t>VH3</t>
  </si>
  <si>
    <t>AY540113=3f</t>
  </si>
  <si>
    <t>AY540114</t>
  </si>
  <si>
    <t>VH4</t>
  </si>
  <si>
    <t>AY540114=3f</t>
  </si>
  <si>
    <t>AY540115</t>
  </si>
  <si>
    <t>VH5_ORF2</t>
  </si>
  <si>
    <t>AY540115=1e</t>
  </si>
  <si>
    <t>AY575857</t>
  </si>
  <si>
    <t>pSHEV</t>
  </si>
  <si>
    <t>AY575857=3a</t>
  </si>
  <si>
    <t>AY575858</t>
  </si>
  <si>
    <t>pSHEV-2</t>
  </si>
  <si>
    <t>AY575859</t>
  </si>
  <si>
    <t>AY575859=3a</t>
  </si>
  <si>
    <t>AY582797</t>
  </si>
  <si>
    <t>AY594199</t>
  </si>
  <si>
    <t>swCH25</t>
  </si>
  <si>
    <t>Xinjian</t>
  </si>
  <si>
    <t>AY594199=4d</t>
  </si>
  <si>
    <t>AY621103</t>
  </si>
  <si>
    <t>swCH110</t>
  </si>
  <si>
    <t>AY621104</t>
  </si>
  <si>
    <t>swCH55</t>
  </si>
  <si>
    <t>AY621105</t>
  </si>
  <si>
    <t>swCH23</t>
  </si>
  <si>
    <t>AY621106</t>
  </si>
  <si>
    <t>swCH22</t>
  </si>
  <si>
    <t>AY723745</t>
  </si>
  <si>
    <t>4e</t>
  </si>
  <si>
    <t>IND-SW-00-01</t>
  </si>
  <si>
    <t>AY723745=4e</t>
  </si>
  <si>
    <t>AY753647</t>
  </si>
  <si>
    <t>Ger-JS</t>
  </si>
  <si>
    <t>sd+</t>
  </si>
  <si>
    <t>AY753647=3a</t>
  </si>
  <si>
    <t>AY753648</t>
  </si>
  <si>
    <t>6622</t>
  </si>
  <si>
    <t>7259</t>
  </si>
  <si>
    <t>AY753648=3a</t>
  </si>
  <si>
    <t>AY940427</t>
  </si>
  <si>
    <t>Hungary1</t>
  </si>
  <si>
    <t>AY940427=3e</t>
  </si>
  <si>
    <t>BD189772</t>
  </si>
  <si>
    <t>BD378003</t>
  </si>
  <si>
    <t>BD378054</t>
  </si>
  <si>
    <t>BD378055</t>
  </si>
  <si>
    <t>BD378064</t>
  </si>
  <si>
    <t>BD378091</t>
  </si>
  <si>
    <t>BD378126</t>
  </si>
  <si>
    <t>BD378127</t>
  </si>
  <si>
    <t>Abbott</t>
  </si>
  <si>
    <t>BD378127=3a</t>
  </si>
  <si>
    <t>BD378139</t>
  </si>
  <si>
    <t>BD378140</t>
  </si>
  <si>
    <t>BD378142</t>
  </si>
  <si>
    <t>BD378143</t>
  </si>
  <si>
    <t>D10330</t>
  </si>
  <si>
    <t>Bur86 (HEVNE8L)</t>
  </si>
  <si>
    <t>mac-hum</t>
  </si>
  <si>
    <t>D10330=1a</t>
  </si>
  <si>
    <t>D11092</t>
  </si>
  <si>
    <t>CHT-88</t>
  </si>
  <si>
    <t>Uighur</t>
  </si>
  <si>
    <t>HPECG.1b</t>
  </si>
  <si>
    <t>D11092=1b</t>
  </si>
  <si>
    <t>D11093</t>
  </si>
  <si>
    <t>Uigh179</t>
  </si>
  <si>
    <t>HPEUIGH.1b</t>
  </si>
  <si>
    <t>D11093=1b</t>
  </si>
  <si>
    <t>D90274</t>
  </si>
  <si>
    <t>HT-4</t>
  </si>
  <si>
    <t>35,38,41</t>
  </si>
  <si>
    <t>bile</t>
  </si>
  <si>
    <t>DD148680</t>
  </si>
  <si>
    <t>DD148681</t>
  </si>
  <si>
    <t>DD148682</t>
  </si>
  <si>
    <t>DD496413</t>
  </si>
  <si>
    <t>DD496414</t>
  </si>
  <si>
    <t>DD496415</t>
  </si>
  <si>
    <t>DD496417</t>
  </si>
  <si>
    <t>DENKA</t>
  </si>
  <si>
    <t>DD496417=1a</t>
  </si>
  <si>
    <t>DJ392947</t>
  </si>
  <si>
    <t>DL127675</t>
  </si>
  <si>
    <t>DL127676</t>
  </si>
  <si>
    <t>DQ079624</t>
  </si>
  <si>
    <t>Mya86-Li</t>
  </si>
  <si>
    <t>Myanmar</t>
  </si>
  <si>
    <t>MMR</t>
  </si>
  <si>
    <t>DQ079625</t>
  </si>
  <si>
    <t>G3-Chi</t>
  </si>
  <si>
    <t>DQ079626</t>
  </si>
  <si>
    <t>HTN-0618</t>
  </si>
  <si>
    <t>DQ079627</t>
  </si>
  <si>
    <t>G3-pig-2712</t>
  </si>
  <si>
    <t>DQ079628</t>
  </si>
  <si>
    <t>WB1-Aichi</t>
  </si>
  <si>
    <t>DQ079629</t>
  </si>
  <si>
    <t>FF031605</t>
  </si>
  <si>
    <t>DQ079630</t>
  </si>
  <si>
    <t>WB011905</t>
  </si>
  <si>
    <t>DQ079631</t>
  </si>
  <si>
    <t>Li-G4-62</t>
  </si>
  <si>
    <t>DQ079632</t>
  </si>
  <si>
    <t>G3-4531-Swine</t>
  </si>
  <si>
    <t>DQ200273</t>
  </si>
  <si>
    <t>HEV/HU/NL/217</t>
  </si>
  <si>
    <t>DQ200273=3ef</t>
  </si>
  <si>
    <t>DQ200275</t>
  </si>
  <si>
    <t>HEV/HU/NL/2002-0576</t>
  </si>
  <si>
    <t>DQ200275=3c</t>
  </si>
  <si>
    <t>DQ200276</t>
  </si>
  <si>
    <t>HEV/HU/NL/2002-1650</t>
  </si>
  <si>
    <t>DQ200276=1a</t>
  </si>
  <si>
    <t>DQ200277</t>
  </si>
  <si>
    <t>HEV/HU/NL/2003-0366</t>
  </si>
  <si>
    <t>DQ200277=3ef</t>
  </si>
  <si>
    <t>DQ200278</t>
  </si>
  <si>
    <t>HEV/HU/NL/2003-471413</t>
  </si>
  <si>
    <t>DQ200278=3ef</t>
  </si>
  <si>
    <t>DQ200279</t>
  </si>
  <si>
    <t>HEV/HU/NL/2004-0179</t>
  </si>
  <si>
    <t>DQ200279=3c</t>
  </si>
  <si>
    <t>DQ200280</t>
  </si>
  <si>
    <t>HEV/HU/NL/2004-0684</t>
  </si>
  <si>
    <t>DQ200280=3c</t>
  </si>
  <si>
    <t>DQ200281</t>
  </si>
  <si>
    <t>HEV/HU/NL/2004-0906</t>
  </si>
  <si>
    <t>DQ200281=1a</t>
  </si>
  <si>
    <t>DQ200282</t>
  </si>
  <si>
    <t>HEV/HU/NL/2004-1232</t>
  </si>
  <si>
    <t>DQ200282=3c</t>
  </si>
  <si>
    <t>DQ200283</t>
  </si>
  <si>
    <t>HEV/HU/NL/2005-0182</t>
  </si>
  <si>
    <t>DQ200283=3c</t>
  </si>
  <si>
    <t>DQ200284</t>
  </si>
  <si>
    <t>HEV/HU/NL/2005-0397</t>
  </si>
  <si>
    <t>DQ200284=3c</t>
  </si>
  <si>
    <t>DQ200285</t>
  </si>
  <si>
    <t>HEV/HU/NL/2005-0440</t>
  </si>
  <si>
    <t>DQ200285=1a</t>
  </si>
  <si>
    <t>DQ200286</t>
  </si>
  <si>
    <t>HEV/HU/NL/2005-0551</t>
  </si>
  <si>
    <t>DQ200286=1a</t>
  </si>
  <si>
    <t>DQ200287</t>
  </si>
  <si>
    <t>HEV/HU/NL/2005-0560</t>
  </si>
  <si>
    <t>DQ200287=3c</t>
  </si>
  <si>
    <t>DQ200288</t>
  </si>
  <si>
    <t>HEV/HU/NL/2005-0586</t>
  </si>
  <si>
    <t>DQ200288=1a</t>
  </si>
  <si>
    <t>DQ200289</t>
  </si>
  <si>
    <t>HEV/HU/NL/2005-0756</t>
  </si>
  <si>
    <t>DQ200289=3c</t>
  </si>
  <si>
    <t>DQ200290</t>
  </si>
  <si>
    <t>HEV/HU/NL/2005-0914</t>
  </si>
  <si>
    <t>DQ200290=1a</t>
  </si>
  <si>
    <t>DQ200291</t>
  </si>
  <si>
    <t>HEV/HU/NL/2005-0915</t>
  </si>
  <si>
    <t>DQ200291=1a</t>
  </si>
  <si>
    <t>DQ200292</t>
  </si>
  <si>
    <t>HEV/HU/NL/2005-0825</t>
  </si>
  <si>
    <t>DQ200292=3ef</t>
  </si>
  <si>
    <t>DQ200293</t>
  </si>
  <si>
    <t>HEV/HU/NL/2005-1169</t>
  </si>
  <si>
    <t>DQ200293=3c</t>
  </si>
  <si>
    <t>DQ200294</t>
  </si>
  <si>
    <t>HEV/HU/NL/DB31</t>
  </si>
  <si>
    <t>DQ200294=1a</t>
  </si>
  <si>
    <t>DQ200295</t>
  </si>
  <si>
    <t>HEV/HU/NL/DB45</t>
  </si>
  <si>
    <t>DQ200295=3ef</t>
  </si>
  <si>
    <t>DQ200296</t>
  </si>
  <si>
    <t>HEV/HU/NL/3796</t>
  </si>
  <si>
    <t>DQ200296=1a</t>
  </si>
  <si>
    <t>DQ279091</t>
  </si>
  <si>
    <t>swDQ</t>
  </si>
  <si>
    <t>DQ279091=4b</t>
  </si>
  <si>
    <t>DQ294630</t>
  </si>
  <si>
    <t>Heilongjiang</t>
  </si>
  <si>
    <t>DQ315745</t>
  </si>
  <si>
    <t>65103</t>
  </si>
  <si>
    <t>DQ315745=3f</t>
  </si>
  <si>
    <t>DQ315746</t>
  </si>
  <si>
    <t>65203</t>
  </si>
  <si>
    <t>DQ315746=3f</t>
  </si>
  <si>
    <t>DQ315747</t>
  </si>
  <si>
    <t>65703</t>
  </si>
  <si>
    <t>DQ315747=3f</t>
  </si>
  <si>
    <t>DQ315749</t>
  </si>
  <si>
    <t>67503</t>
  </si>
  <si>
    <t>DQ315749=3f</t>
  </si>
  <si>
    <t>DQ315750</t>
  </si>
  <si>
    <t>69003</t>
  </si>
  <si>
    <t>DQ315750=3f</t>
  </si>
  <si>
    <t>DQ315751</t>
  </si>
  <si>
    <t>70603</t>
  </si>
  <si>
    <t>DQ315751=3f</t>
  </si>
  <si>
    <t>DQ315752</t>
  </si>
  <si>
    <t>12804</t>
  </si>
  <si>
    <t>DQ315752=3f</t>
  </si>
  <si>
    <t>DQ315754</t>
  </si>
  <si>
    <t>15204</t>
  </si>
  <si>
    <t>DQ315754=3f</t>
  </si>
  <si>
    <t>DQ315755</t>
  </si>
  <si>
    <t>18004</t>
  </si>
  <si>
    <t>DQ315755=3e</t>
  </si>
  <si>
    <t>DQ315757</t>
  </si>
  <si>
    <t>25604</t>
  </si>
  <si>
    <t>DQ315757=3f</t>
  </si>
  <si>
    <t>DQ315758</t>
  </si>
  <si>
    <t>60304</t>
  </si>
  <si>
    <t>DQ315758=3f</t>
  </si>
  <si>
    <t>DQ315759</t>
  </si>
  <si>
    <t>60504</t>
  </si>
  <si>
    <t>DQ315759=3f</t>
  </si>
  <si>
    <t>DQ315760</t>
  </si>
  <si>
    <t>60604</t>
  </si>
  <si>
    <t>DQ315760=3f</t>
  </si>
  <si>
    <t>DQ315762</t>
  </si>
  <si>
    <t>60804</t>
  </si>
  <si>
    <t>DQ315762=3f</t>
  </si>
  <si>
    <t>DQ315763</t>
  </si>
  <si>
    <t>60904</t>
  </si>
  <si>
    <t>DQ315763=3f</t>
  </si>
  <si>
    <t>DQ315764</t>
  </si>
  <si>
    <t>62904</t>
  </si>
  <si>
    <t>DQ315764=3f</t>
  </si>
  <si>
    <t>DQ315765</t>
  </si>
  <si>
    <t>63004</t>
  </si>
  <si>
    <t>DQ315765=3f</t>
  </si>
  <si>
    <t>DQ315766</t>
  </si>
  <si>
    <t>63104</t>
  </si>
  <si>
    <t>DQ315766=3f</t>
  </si>
  <si>
    <t>DQ315767</t>
  </si>
  <si>
    <t>63404</t>
  </si>
  <si>
    <t>DQ315767=3f</t>
  </si>
  <si>
    <t>DQ315769</t>
  </si>
  <si>
    <t>63604</t>
  </si>
  <si>
    <t>DQ315769=3f</t>
  </si>
  <si>
    <t>DQ315770</t>
  </si>
  <si>
    <t>67204</t>
  </si>
  <si>
    <t>DQ315770=3f</t>
  </si>
  <si>
    <t>DQ445667</t>
  </si>
  <si>
    <t>NZ_Case1</t>
  </si>
  <si>
    <t>DQ445667=3h</t>
  </si>
  <si>
    <t>DQ445668</t>
  </si>
  <si>
    <t>NZ_Case2</t>
  </si>
  <si>
    <t>DQ445668=3e</t>
  </si>
  <si>
    <t>DQ450072</t>
  </si>
  <si>
    <t>swCH31</t>
  </si>
  <si>
    <t>DQ450072=4i</t>
  </si>
  <si>
    <t>DQ459342</t>
  </si>
  <si>
    <t>PM2000</t>
  </si>
  <si>
    <t>DQ459342=1a</t>
  </si>
  <si>
    <t>DQ916142</t>
  </si>
  <si>
    <t>NLSWLiver21</t>
  </si>
  <si>
    <t>DQ916142=3c</t>
  </si>
  <si>
    <t>DQ916143</t>
  </si>
  <si>
    <t>NLSWLiver25</t>
  </si>
  <si>
    <t>DQ916143=3ef</t>
  </si>
  <si>
    <t>DQ916144</t>
  </si>
  <si>
    <t>NLSWLiver27</t>
  </si>
  <si>
    <t>DQ916144=3e</t>
  </si>
  <si>
    <t>DQ996399</t>
  </si>
  <si>
    <t>NLSWIE3</t>
  </si>
  <si>
    <t>DQ996399=3ef</t>
  </si>
  <si>
    <t>EF077630</t>
  </si>
  <si>
    <t>Ch-S-1</t>
  </si>
  <si>
    <t>EF077630=4a</t>
  </si>
  <si>
    <t>EF206691</t>
  </si>
  <si>
    <t>EF372524</t>
  </si>
  <si>
    <t>HEV/SW/NL/2005-975</t>
  </si>
  <si>
    <t>EF372524=3f</t>
  </si>
  <si>
    <t>EF372525</t>
  </si>
  <si>
    <t>HEV/SW/NL/2005-977</t>
  </si>
  <si>
    <t>EF372525=3c</t>
  </si>
  <si>
    <t>EF372526</t>
  </si>
  <si>
    <t>HEV/SW/NL/2005-978</t>
  </si>
  <si>
    <t>EF372526=3c</t>
  </si>
  <si>
    <t>EF372527</t>
  </si>
  <si>
    <t>HEV/SW/NL/2005-980</t>
  </si>
  <si>
    <t>EF372527=3f</t>
  </si>
  <si>
    <t>EF372528</t>
  </si>
  <si>
    <t>HEV/SW/NL/2005-981</t>
  </si>
  <si>
    <t>EF372528=3f</t>
  </si>
  <si>
    <t>EF372529</t>
  </si>
  <si>
    <t>HEV/SW/NL/2005-985</t>
  </si>
  <si>
    <t>EF372529=3c</t>
  </si>
  <si>
    <t>EF372530</t>
  </si>
  <si>
    <t>HEV/SW/NL/2005-987</t>
  </si>
  <si>
    <t>EF372530=3f</t>
  </si>
  <si>
    <t>EF372531</t>
  </si>
  <si>
    <t>HEV/SW/NL/2005-988</t>
  </si>
  <si>
    <t>EF372531=3c</t>
  </si>
  <si>
    <t>EF372532</t>
  </si>
  <si>
    <t>HEV/SW/NL/2005-990</t>
  </si>
  <si>
    <t>EF372532=3c</t>
  </si>
  <si>
    <t>EF372533</t>
  </si>
  <si>
    <t>HEV/SW/NL/2005-994</t>
  </si>
  <si>
    <t>EF372533=3c</t>
  </si>
  <si>
    <t>EF372534</t>
  </si>
  <si>
    <t>HEV/SW/NL/2005-995</t>
  </si>
  <si>
    <t>EF372534=3c</t>
  </si>
  <si>
    <t>EF372535</t>
  </si>
  <si>
    <t>HEV/SW/NL/2005-997</t>
  </si>
  <si>
    <t>EF372535=3f</t>
  </si>
  <si>
    <t>EF372536</t>
  </si>
  <si>
    <t>HEV/SW/NL/2005-999</t>
  </si>
  <si>
    <t>EF372536=3c</t>
  </si>
  <si>
    <t>EF372537</t>
  </si>
  <si>
    <t>HEV/SW/NL/2005-1001</t>
  </si>
  <si>
    <t>EF372537=3c</t>
  </si>
  <si>
    <t>EF372538</t>
  </si>
  <si>
    <t>HEV/SW/NL/2005-1006</t>
  </si>
  <si>
    <t>EF372538=3c</t>
  </si>
  <si>
    <t>EF372539</t>
  </si>
  <si>
    <t>HEV/SW/NL/2005-1009</t>
  </si>
  <si>
    <t>EF372539=3a</t>
  </si>
  <si>
    <t>EF372540</t>
  </si>
  <si>
    <t>HEV/SW/NL/2005-1013</t>
  </si>
  <si>
    <t>EF372540=3e</t>
  </si>
  <si>
    <t>EF372541</t>
  </si>
  <si>
    <t>HEV/SW/NL/2005-1014</t>
  </si>
  <si>
    <t>EF372541=3f</t>
  </si>
  <si>
    <t>EF372542</t>
  </si>
  <si>
    <t>HEV/SW/NL/2005-1018</t>
  </si>
  <si>
    <t>EF372542=3c</t>
  </si>
  <si>
    <t>EF372543</t>
  </si>
  <si>
    <t>HEV/SW/NL/2005-1019</t>
  </si>
  <si>
    <t>EF372543=3c</t>
  </si>
  <si>
    <t>EF372544</t>
  </si>
  <si>
    <t>HEV/SW/NL/2005-1023</t>
  </si>
  <si>
    <t>EF372544=3f</t>
  </si>
  <si>
    <t>EF372545</t>
  </si>
  <si>
    <t>HEV/SW/NL/2005-1026</t>
  </si>
  <si>
    <t>EF372545=3c</t>
  </si>
  <si>
    <t>EF372546</t>
  </si>
  <si>
    <t>HEV/SW/NL/2005-1027</t>
  </si>
  <si>
    <t>EF372546=3a</t>
  </si>
  <si>
    <t>EF372547</t>
  </si>
  <si>
    <t>HEV/SW/NL/2005-1028</t>
  </si>
  <si>
    <t>EF372547=3a</t>
  </si>
  <si>
    <t>EF372548</t>
  </si>
  <si>
    <t>HEV/SW/NL/2005-1033</t>
  </si>
  <si>
    <t>EF372548=3a</t>
  </si>
  <si>
    <t>EF372549</t>
  </si>
  <si>
    <t>HEV/SW/NL/2005-1034</t>
  </si>
  <si>
    <t>EF372549=3f</t>
  </si>
  <si>
    <t>EF372550</t>
  </si>
  <si>
    <t>HEV/SW/NL/2005-1036</t>
  </si>
  <si>
    <t>EF372550=3c</t>
  </si>
  <si>
    <t>EF372551</t>
  </si>
  <si>
    <t>HEV/SW/NL/2005-1037</t>
  </si>
  <si>
    <t>EF372551=3f</t>
  </si>
  <si>
    <t>EF372552</t>
  </si>
  <si>
    <t>HEV/SW/NL/2005-1043</t>
  </si>
  <si>
    <t>EF372552=3a</t>
  </si>
  <si>
    <t>EF372553</t>
  </si>
  <si>
    <t>HEV/SW/NL/2005-1044</t>
  </si>
  <si>
    <t>EF372553=3c</t>
  </si>
  <si>
    <t>EF372554</t>
  </si>
  <si>
    <t>HEV/SW/NL/2005-1048</t>
  </si>
  <si>
    <t>EF372554=3a</t>
  </si>
  <si>
    <t>EF372555</t>
  </si>
  <si>
    <t>HEV/SW/NL/2005-1052</t>
  </si>
  <si>
    <t>EF372555=3f</t>
  </si>
  <si>
    <t>EF372556</t>
  </si>
  <si>
    <t>HEV/SW/NL/2005-1055</t>
  </si>
  <si>
    <t>EF372556=3c</t>
  </si>
  <si>
    <t>EF372557</t>
  </si>
  <si>
    <t>HEV/SW/NL/2005-1061</t>
  </si>
  <si>
    <t>EF372557=3f</t>
  </si>
  <si>
    <t>EF372558</t>
  </si>
  <si>
    <t>HEV/SW/NL/2005-1063</t>
  </si>
  <si>
    <t>EF372558=3c</t>
  </si>
  <si>
    <t>EF372559</t>
  </si>
  <si>
    <t>HEV/SW/NL/2005-1065</t>
  </si>
  <si>
    <t>EF372559=3ef</t>
  </si>
  <si>
    <t>EF372560</t>
  </si>
  <si>
    <t>HEV/SW/NL/2005-1066</t>
  </si>
  <si>
    <t>EF372560=3f</t>
  </si>
  <si>
    <t>EF372561</t>
  </si>
  <si>
    <t>HEV/SW/NL/2005-1068</t>
  </si>
  <si>
    <t>EF372561=3c</t>
  </si>
  <si>
    <t>EF491206</t>
  </si>
  <si>
    <t>Brazil</t>
  </si>
  <si>
    <t>BRA</t>
  </si>
  <si>
    <t>A new subtype – 3L ??</t>
  </si>
  <si>
    <t>EF530659</t>
  </si>
  <si>
    <t>HUN-E19</t>
  </si>
  <si>
    <t>EF530659=3e</t>
  </si>
  <si>
    <t>EF530660</t>
  </si>
  <si>
    <t>HUN-E38</t>
  </si>
  <si>
    <t>EF530660=3e</t>
  </si>
  <si>
    <t>EF530665</t>
  </si>
  <si>
    <t>HUN-E86</t>
  </si>
  <si>
    <t>EF530665=3f</t>
  </si>
  <si>
    <t>EF530671</t>
  </si>
  <si>
    <t>HUN-034</t>
  </si>
  <si>
    <t>EF530671=3a</t>
  </si>
  <si>
    <t>EF530672</t>
  </si>
  <si>
    <t>HUN-038</t>
  </si>
  <si>
    <t>EF530672=3a</t>
  </si>
  <si>
    <t>EF530673</t>
  </si>
  <si>
    <t>HUN-052</t>
  </si>
  <si>
    <t>EF530673=3a</t>
  </si>
  <si>
    <t>EF530674</t>
  </si>
  <si>
    <t>HUN-072</t>
  </si>
  <si>
    <t>EF530674=3e</t>
  </si>
  <si>
    <t>EF530675</t>
  </si>
  <si>
    <t>HUN-006</t>
  </si>
  <si>
    <t>EF530675=3a</t>
  </si>
  <si>
    <t>EF530676</t>
  </si>
  <si>
    <t>HUN-007</t>
  </si>
  <si>
    <t>EF530676=3a</t>
  </si>
  <si>
    <t>EF570133</t>
  </si>
  <si>
    <t>SH-SW-zs1</t>
  </si>
  <si>
    <t>EF570133=4i</t>
  </si>
  <si>
    <t>EU035811</t>
  </si>
  <si>
    <t>108S</t>
  </si>
  <si>
    <t>3hc</t>
  </si>
  <si>
    <t>EU035811=3h</t>
  </si>
  <si>
    <t>EU035812</t>
  </si>
  <si>
    <t>118E</t>
  </si>
  <si>
    <t>p</t>
  </si>
  <si>
    <t>EU035812=3c</t>
  </si>
  <si>
    <t>EU035813</t>
  </si>
  <si>
    <t>119E</t>
  </si>
  <si>
    <t>EU035813=3c</t>
  </si>
  <si>
    <t>EU035814</t>
  </si>
  <si>
    <t>149E</t>
  </si>
  <si>
    <t>EU035814=3h</t>
  </si>
  <si>
    <t>EU035815</t>
  </si>
  <si>
    <t>12464E</t>
  </si>
  <si>
    <t>EU035815=3h</t>
  </si>
  <si>
    <t>EU035816</t>
  </si>
  <si>
    <t>WvdP</t>
  </si>
  <si>
    <t>EU035816=3ef</t>
  </si>
  <si>
    <t>EU057982</t>
  </si>
  <si>
    <t>HUN-045</t>
  </si>
  <si>
    <t>EU057982=3e</t>
  </si>
  <si>
    <t>EU117407</t>
  </si>
  <si>
    <t>SWswHEV</t>
  </si>
  <si>
    <t>Czech</t>
  </si>
  <si>
    <t>CZE</t>
  </si>
  <si>
    <t>EU117407=3ef</t>
  </si>
  <si>
    <t>EU117408</t>
  </si>
  <si>
    <t>CZswHEV1</t>
  </si>
  <si>
    <t>EU117408=3g</t>
  </si>
  <si>
    <t>EU117409</t>
  </si>
  <si>
    <t>CZswHEV4</t>
  </si>
  <si>
    <t>EU117409=3g</t>
  </si>
  <si>
    <t>EU117410</t>
  </si>
  <si>
    <t>CZswHEV6</t>
  </si>
  <si>
    <t>EU117410=3g</t>
  </si>
  <si>
    <t>EU117411</t>
  </si>
  <si>
    <t>CZswHEV10</t>
  </si>
  <si>
    <t>EU117411=3ef</t>
  </si>
  <si>
    <t>EU117412</t>
  </si>
  <si>
    <t>CZswHEV14</t>
  </si>
  <si>
    <t>EU117412=3ef</t>
  </si>
  <si>
    <t>EU117413</t>
  </si>
  <si>
    <t>CZswHEV21</t>
  </si>
  <si>
    <t>EU117413=3g</t>
  </si>
  <si>
    <t>EU117414</t>
  </si>
  <si>
    <t>CZswHEV27</t>
  </si>
  <si>
    <t>EU117414=3f</t>
  </si>
  <si>
    <t>EU360977</t>
  </si>
  <si>
    <t>swX07-E1</t>
  </si>
  <si>
    <t>Sweden</t>
  </si>
  <si>
    <t>SWE</t>
  </si>
  <si>
    <t>EU360977=3ef</t>
  </si>
  <si>
    <t>EU366959</t>
  </si>
  <si>
    <t>swGX32</t>
  </si>
  <si>
    <t>EU366959=4a</t>
  </si>
  <si>
    <t>EU375463</t>
  </si>
  <si>
    <t>Thai-swHEV07</t>
  </si>
  <si>
    <t>Thailand</t>
  </si>
  <si>
    <t>EU375463=3f</t>
  </si>
  <si>
    <t>EU450839</t>
  </si>
  <si>
    <t>BBCN2.1</t>
  </si>
  <si>
    <t>EU450839=1a</t>
  </si>
  <si>
    <t>EU495107</t>
  </si>
  <si>
    <t>TLS03</t>
  </si>
  <si>
    <t>EU495107=3f</t>
  </si>
  <si>
    <t>EU495109</t>
  </si>
  <si>
    <t>TLS39</t>
  </si>
  <si>
    <t>EU495109=3b</t>
  </si>
  <si>
    <t>EU495110</t>
  </si>
  <si>
    <t>TLS33</t>
  </si>
  <si>
    <t>EU495110=3f</t>
  </si>
  <si>
    <t>EU495113</t>
  </si>
  <si>
    <t>TLS22</t>
  </si>
  <si>
    <t>EU495113=3f</t>
  </si>
  <si>
    <t>EU495118</t>
  </si>
  <si>
    <t>TLS07</t>
  </si>
  <si>
    <t>EU495118=3f</t>
  </si>
  <si>
    <t>EU495120</t>
  </si>
  <si>
    <t>TLS10</t>
  </si>
  <si>
    <t>EU495120=3f</t>
  </si>
  <si>
    <t>EU495131</t>
  </si>
  <si>
    <t>TLS17</t>
  </si>
  <si>
    <t>EU495131=3f</t>
  </si>
  <si>
    <t>EU495134</t>
  </si>
  <si>
    <t>TLS19</t>
  </si>
  <si>
    <t>EU495134=3f</t>
  </si>
  <si>
    <t>EU495136</t>
  </si>
  <si>
    <t>TLS26</t>
  </si>
  <si>
    <t>EU495136=3f</t>
  </si>
  <si>
    <t>EU495142</t>
  </si>
  <si>
    <t>TLS37</t>
  </si>
  <si>
    <t>EU495142=3f</t>
  </si>
  <si>
    <t>EU495143</t>
  </si>
  <si>
    <t>TLS38</t>
  </si>
  <si>
    <t>EU495143=3e</t>
  </si>
  <si>
    <t>EU495144</t>
  </si>
  <si>
    <t>TLS40</t>
  </si>
  <si>
    <t>EU495144=3h</t>
  </si>
  <si>
    <t>EU495145</t>
  </si>
  <si>
    <t>TLS41</t>
  </si>
  <si>
    <t>EU495145=3c</t>
  </si>
  <si>
    <t>EU495146</t>
  </si>
  <si>
    <t>TLS42</t>
  </si>
  <si>
    <t>EU495146=3e</t>
  </si>
  <si>
    <t>EU495148</t>
  </si>
  <si>
    <t>TLS25</t>
  </si>
  <si>
    <t>3fL</t>
  </si>
  <si>
    <t>EU495148=3f</t>
  </si>
  <si>
    <t>EU495149</t>
  </si>
  <si>
    <t>EU495149=3f</t>
  </si>
  <si>
    <t>EU495156</t>
  </si>
  <si>
    <t>EU495156=3f</t>
  </si>
  <si>
    <t>EU495160</t>
  </si>
  <si>
    <t>EU495160=3f</t>
  </si>
  <si>
    <t>EU495163</t>
  </si>
  <si>
    <t>EU495163=3f</t>
  </si>
  <si>
    <t>EU495168</t>
  </si>
  <si>
    <t>EU495168=3f</t>
  </si>
  <si>
    <t>EU495171</t>
  </si>
  <si>
    <t>EU495171=3f</t>
  </si>
  <si>
    <t>EU495176</t>
  </si>
  <si>
    <t>EU495176=3f</t>
  </si>
  <si>
    <t>EU495180</t>
  </si>
  <si>
    <t>EU495180=3f</t>
  </si>
  <si>
    <t>EU495184</t>
  </si>
  <si>
    <t>EU495184=3f</t>
  </si>
  <si>
    <t>EU495186</t>
  </si>
  <si>
    <t>EU495186=3e</t>
  </si>
  <si>
    <t>EU495187</t>
  </si>
  <si>
    <t>EU495187=3e</t>
  </si>
  <si>
    <t>EU495188</t>
  </si>
  <si>
    <t>EU495188=3h</t>
  </si>
  <si>
    <t>EU495189</t>
  </si>
  <si>
    <t>EU495189=3c</t>
  </si>
  <si>
    <t>EU495190</t>
  </si>
  <si>
    <t>EU495190=3b</t>
  </si>
  <si>
    <t>EU495192</t>
  </si>
  <si>
    <t>EU495192=3f</t>
  </si>
  <si>
    <t>EU495195</t>
  </si>
  <si>
    <t>EU495195=3f</t>
  </si>
  <si>
    <t>EU495200</t>
  </si>
  <si>
    <t>EU495200=3f</t>
  </si>
  <si>
    <t>EU495201</t>
  </si>
  <si>
    <t>EU495201=3f</t>
  </si>
  <si>
    <t>EU495210</t>
  </si>
  <si>
    <t>EU495210=3f</t>
  </si>
  <si>
    <t>EU495216</t>
  </si>
  <si>
    <t>EU495216=3f</t>
  </si>
  <si>
    <t>EU495218</t>
  </si>
  <si>
    <t>EU495218=3f</t>
  </si>
  <si>
    <t>EU495220</t>
  </si>
  <si>
    <t>EU495220=3f</t>
  </si>
  <si>
    <t>EU495226</t>
  </si>
  <si>
    <t>EU495226=3f</t>
  </si>
  <si>
    <t>EU495228</t>
  </si>
  <si>
    <t>EU495228=3e</t>
  </si>
  <si>
    <t>EU495229</t>
  </si>
  <si>
    <t>EU495229=3e</t>
  </si>
  <si>
    <t>EU495230</t>
  </si>
  <si>
    <t>EU495230=3b</t>
  </si>
  <si>
    <t>EU495231</t>
  </si>
  <si>
    <t>EU495231=3c</t>
  </si>
  <si>
    <t>EU495232</t>
  </si>
  <si>
    <t>EU495232=3h</t>
  </si>
  <si>
    <t>EU526606</t>
  </si>
  <si>
    <t>EU526606=3f</t>
  </si>
  <si>
    <t>EU526607</t>
  </si>
  <si>
    <t>EU526607=3f</t>
  </si>
  <si>
    <t>EU526608</t>
  </si>
  <si>
    <t>EU526608=3f</t>
  </si>
  <si>
    <t>EU526609</t>
  </si>
  <si>
    <t>HEV/SW/NL/2005-989</t>
  </si>
  <si>
    <t>EU526609=3ef</t>
  </si>
  <si>
    <t>EU526610</t>
  </si>
  <si>
    <t>EU526610=3f</t>
  </si>
  <si>
    <t>EU526611</t>
  </si>
  <si>
    <t>HEV/SW/NL/2005-1039</t>
  </si>
  <si>
    <t>EU526611=3ef</t>
  </si>
  <si>
    <t>EU526612</t>
  </si>
  <si>
    <t>HEV/SW/NL/2005-1049</t>
  </si>
  <si>
    <t>EU526612=3f</t>
  </si>
  <si>
    <t>EU526613</t>
  </si>
  <si>
    <t>EU526613=3f</t>
  </si>
  <si>
    <t>EU526614</t>
  </si>
  <si>
    <t>EU526614=3f</t>
  </si>
  <si>
    <t>EU526615</t>
  </si>
  <si>
    <t>HEV/SW/NL/2005-1012</t>
  </si>
  <si>
    <t>EU526615=3ef</t>
  </si>
  <si>
    <t>EU526616</t>
  </si>
  <si>
    <t>HEV/SW/NL/2006-325455</t>
  </si>
  <si>
    <t>EU526616=3ef</t>
  </si>
  <si>
    <t>EU526617</t>
  </si>
  <si>
    <t>EU526617=3ef</t>
  </si>
  <si>
    <t>EU526618</t>
  </si>
  <si>
    <t>EU526618=3f</t>
  </si>
  <si>
    <t>EU526619</t>
  </si>
  <si>
    <t>EU526619=3f</t>
  </si>
  <si>
    <t>EU526620</t>
  </si>
  <si>
    <t>HEV/WATER/NL/2004-182</t>
  </si>
  <si>
    <t>water</t>
  </si>
  <si>
    <t>EU526620=3ef</t>
  </si>
  <si>
    <t>EU526621</t>
  </si>
  <si>
    <t>EU526621=3f</t>
  </si>
  <si>
    <t>EU526622</t>
  </si>
  <si>
    <t>HEV/SW/NL/2005-973</t>
  </si>
  <si>
    <t>EU526622=3ef</t>
  </si>
  <si>
    <t>EU526623</t>
  </si>
  <si>
    <t>HEV/SW/NL/2005-982</t>
  </si>
  <si>
    <t>EU526623=3ef</t>
  </si>
  <si>
    <t>EU526624</t>
  </si>
  <si>
    <t>EU526624=3f</t>
  </si>
  <si>
    <t>EU526625</t>
  </si>
  <si>
    <t>EU526625=3e</t>
  </si>
  <si>
    <t>EU526626</t>
  </si>
  <si>
    <t>HEV/WATER/NL/2005-033</t>
  </si>
  <si>
    <t>EU526626=3e</t>
  </si>
  <si>
    <t>EU526627</t>
  </si>
  <si>
    <t>EU526627=3a</t>
  </si>
  <si>
    <t>EU526628</t>
  </si>
  <si>
    <t>EU526628=3a</t>
  </si>
  <si>
    <t>EU526629</t>
  </si>
  <si>
    <t>EU526629=3a</t>
  </si>
  <si>
    <t>EU526630</t>
  </si>
  <si>
    <t>HEV/SW/NL/2006-672740</t>
  </si>
  <si>
    <t>EU526630=3a</t>
  </si>
  <si>
    <t>EU526631</t>
  </si>
  <si>
    <t>EU526631=3a</t>
  </si>
  <si>
    <t>EU526632</t>
  </si>
  <si>
    <t>EU526632=3a</t>
  </si>
  <si>
    <t>EU526633</t>
  </si>
  <si>
    <t>EU526633=3c</t>
  </si>
  <si>
    <t>EU526634</t>
  </si>
  <si>
    <t>EU526634=3c</t>
  </si>
  <si>
    <t>EU526635</t>
  </si>
  <si>
    <t>HEV/SW/NL/2006-659603</t>
  </si>
  <si>
    <t>EU526635=3c</t>
  </si>
  <si>
    <t>EU526636</t>
  </si>
  <si>
    <t>EU526636=3c</t>
  </si>
  <si>
    <t>EU526637</t>
  </si>
  <si>
    <t>EU526637=3c</t>
  </si>
  <si>
    <t>EU526638</t>
  </si>
  <si>
    <t>HEV/SW/NL/2005-1042</t>
  </si>
  <si>
    <t>EU526638=3c</t>
  </si>
  <si>
    <t>EU526639</t>
  </si>
  <si>
    <t>EU526639=3c</t>
  </si>
  <si>
    <t>EU526640</t>
  </si>
  <si>
    <t>EU526640=3c</t>
  </si>
  <si>
    <t>EU526641</t>
  </si>
  <si>
    <t>EU526641=3c</t>
  </si>
  <si>
    <t>EU526642</t>
  </si>
  <si>
    <t>HEV/WB/NL/2005-21</t>
  </si>
  <si>
    <t>EU526642=3c</t>
  </si>
  <si>
    <t>EU526643</t>
  </si>
  <si>
    <t>EU526643=3c</t>
  </si>
  <si>
    <t>EU526644</t>
  </si>
  <si>
    <t>EU526644=3c</t>
  </si>
  <si>
    <t>EU526645</t>
  </si>
  <si>
    <t>EU526645=3c</t>
  </si>
  <si>
    <t>EU526646</t>
  </si>
  <si>
    <t>EU526646=3c</t>
  </si>
  <si>
    <t>EU526647</t>
  </si>
  <si>
    <t>EU526647=3c</t>
  </si>
  <si>
    <t>EU676172</t>
  </si>
  <si>
    <t>swGX40</t>
  </si>
  <si>
    <t>EU676172=4b</t>
  </si>
  <si>
    <t>EU684324</t>
  </si>
  <si>
    <t>EU684325</t>
  </si>
  <si>
    <t>EU684326</t>
  </si>
  <si>
    <t>EU684327</t>
  </si>
  <si>
    <t>EU684328</t>
  </si>
  <si>
    <t>EU684329</t>
  </si>
  <si>
    <t>EU718629</t>
  </si>
  <si>
    <t>EU718629=3a</t>
  </si>
  <si>
    <t>EU718630</t>
  </si>
  <si>
    <t>HUN-281</t>
  </si>
  <si>
    <t>EU718630=3e</t>
  </si>
  <si>
    <t>EU718631</t>
  </si>
  <si>
    <t>HUN-288</t>
  </si>
  <si>
    <t>EU718631=3e</t>
  </si>
  <si>
    <t>EU718632</t>
  </si>
  <si>
    <t>HUN-283</t>
  </si>
  <si>
    <t>EU718632=3e</t>
  </si>
  <si>
    <t>EU718633</t>
  </si>
  <si>
    <t>HUN-036</t>
  </si>
  <si>
    <t>EU718633=3a</t>
  </si>
  <si>
    <t>EU718634</t>
  </si>
  <si>
    <t>HUN-088</t>
  </si>
  <si>
    <t>EU718634=3e</t>
  </si>
  <si>
    <t>EU718635</t>
  </si>
  <si>
    <t>HUN-264</t>
  </si>
  <si>
    <t>EU718635=3a</t>
  </si>
  <si>
    <t>EU718636</t>
  </si>
  <si>
    <t>HUN-278</t>
  </si>
  <si>
    <t>EU718636=3e</t>
  </si>
  <si>
    <t>EU718637</t>
  </si>
  <si>
    <t>HUN-282</t>
  </si>
  <si>
    <t>EU718637=3e</t>
  </si>
  <si>
    <t>EU718638</t>
  </si>
  <si>
    <t>HUN-285</t>
  </si>
  <si>
    <t>EU718638=3e</t>
  </si>
  <si>
    <t>EU718639</t>
  </si>
  <si>
    <t>HUN-290</t>
  </si>
  <si>
    <t>EU718639=3e</t>
  </si>
  <si>
    <t>EU718640</t>
  </si>
  <si>
    <t>HUN-039</t>
  </si>
  <si>
    <t>EU718640=3a</t>
  </si>
  <si>
    <t>EU718641</t>
  </si>
  <si>
    <t>HUN-143</t>
  </si>
  <si>
    <t>EU718641=3a</t>
  </si>
  <si>
    <t>EU718642</t>
  </si>
  <si>
    <t>HUN-157</t>
  </si>
  <si>
    <t>EU718642=3e</t>
  </si>
  <si>
    <t>EU718643</t>
  </si>
  <si>
    <t>HUN-284</t>
  </si>
  <si>
    <t>EU718643=3e</t>
  </si>
  <si>
    <t>EU718644</t>
  </si>
  <si>
    <t>HUN-070</t>
  </si>
  <si>
    <t>EU718644=3a</t>
  </si>
  <si>
    <t>EU718645</t>
  </si>
  <si>
    <t>HUN-279</t>
  </si>
  <si>
    <t>EU718645=3e</t>
  </si>
  <si>
    <t>EU718646</t>
  </si>
  <si>
    <t>EU718646=3a</t>
  </si>
  <si>
    <t>EU718647</t>
  </si>
  <si>
    <t>EU718647=3a</t>
  </si>
  <si>
    <t>EU718648</t>
  </si>
  <si>
    <t>EU718648=3a</t>
  </si>
  <si>
    <t>EU718649</t>
  </si>
  <si>
    <t>EU718649=3a</t>
  </si>
  <si>
    <t>EU718650</t>
  </si>
  <si>
    <t>EU718650=3e</t>
  </si>
  <si>
    <t>EU723512</t>
  </si>
  <si>
    <t>SW626</t>
  </si>
  <si>
    <t>EU723512=3f</t>
  </si>
  <si>
    <t>EU723513</t>
  </si>
  <si>
    <t>SW627</t>
  </si>
  <si>
    <t>EU723513=3f</t>
  </si>
  <si>
    <t>EU723514</t>
  </si>
  <si>
    <t>SWP6</t>
  </si>
  <si>
    <t>EU723514=3f</t>
  </si>
  <si>
    <t>EU723515</t>
  </si>
  <si>
    <t>SWP7</t>
  </si>
  <si>
    <t>EU723515=3f</t>
  </si>
  <si>
    <t>EU723516</t>
  </si>
  <si>
    <t>SWP8</t>
  </si>
  <si>
    <t>EU723516=3f</t>
  </si>
  <si>
    <t>EU849133</t>
  </si>
  <si>
    <t>South Korea</t>
  </si>
  <si>
    <t>KOR</t>
  </si>
  <si>
    <t>EU879097</t>
  </si>
  <si>
    <t>V0607258</t>
  </si>
  <si>
    <t>EU879097=1a</t>
  </si>
  <si>
    <t>EU879098</t>
  </si>
  <si>
    <t>V0607568</t>
  </si>
  <si>
    <t>EU879098=3e</t>
  </si>
  <si>
    <t>EU879099</t>
  </si>
  <si>
    <t>V0609076</t>
  </si>
  <si>
    <t>BB</t>
  </si>
  <si>
    <t>Brandenburg</t>
  </si>
  <si>
    <t>EU879099=3a</t>
  </si>
  <si>
    <t>EU879100</t>
  </si>
  <si>
    <t>V0609821</t>
  </si>
  <si>
    <t>d-</t>
  </si>
  <si>
    <t>EU879100=3f</t>
  </si>
  <si>
    <t>EU879101</t>
  </si>
  <si>
    <t>V0609824</t>
  </si>
  <si>
    <t>EU879101=1a</t>
  </si>
  <si>
    <t>EU879102</t>
  </si>
  <si>
    <t>V0609825</t>
  </si>
  <si>
    <t>EU879102=3f</t>
  </si>
  <si>
    <t>EU879103</t>
  </si>
  <si>
    <t>V0609890</t>
  </si>
  <si>
    <t>EU879103=3a</t>
  </si>
  <si>
    <t>EU879104</t>
  </si>
  <si>
    <t>V0610936</t>
  </si>
  <si>
    <t>EU879104=1a</t>
  </si>
  <si>
    <t>EU879105</t>
  </si>
  <si>
    <t>V0616473</t>
  </si>
  <si>
    <t>EU879105=1a</t>
  </si>
  <si>
    <t>EU879106</t>
  </si>
  <si>
    <t>V0616823</t>
  </si>
  <si>
    <t>EU879106=3f</t>
  </si>
  <si>
    <t>EU879107</t>
  </si>
  <si>
    <t>V0616932</t>
  </si>
  <si>
    <t>EU879107=1a</t>
  </si>
  <si>
    <t>EU879108</t>
  </si>
  <si>
    <t>V0616998</t>
  </si>
  <si>
    <t>1bc</t>
  </si>
  <si>
    <t>EU879108=1</t>
  </si>
  <si>
    <t>EU879109</t>
  </si>
  <si>
    <t>V0703163</t>
  </si>
  <si>
    <t>EU879109=3c</t>
  </si>
  <si>
    <t>EU879110</t>
  </si>
  <si>
    <t>V0705397</t>
  </si>
  <si>
    <t>EU879110=3a</t>
  </si>
  <si>
    <t>EU879111</t>
  </si>
  <si>
    <t>V0706586</t>
  </si>
  <si>
    <t>Berlin</t>
  </si>
  <si>
    <t>EU879111=3c</t>
  </si>
  <si>
    <t>EU879112</t>
  </si>
  <si>
    <t>V0707060</t>
  </si>
  <si>
    <t>EU879112=3ef</t>
  </si>
  <si>
    <t>EU879113</t>
  </si>
  <si>
    <t>V0707613</t>
  </si>
  <si>
    <t>EU879113=3a</t>
  </si>
  <si>
    <t>EU879114</t>
  </si>
  <si>
    <t>V0710246</t>
  </si>
  <si>
    <t>EU879114=3ef</t>
  </si>
  <si>
    <t>EU879115</t>
  </si>
  <si>
    <t>V0711187</t>
  </si>
  <si>
    <t>EU879115=1a</t>
  </si>
  <si>
    <t>EU879116</t>
  </si>
  <si>
    <t>V0711277</t>
  </si>
  <si>
    <t>EU879116=3ef</t>
  </si>
  <si>
    <t>EU879117</t>
  </si>
  <si>
    <t>V0713286</t>
  </si>
  <si>
    <t>EU879117=3e</t>
  </si>
  <si>
    <t>EU879118</t>
  </si>
  <si>
    <t>V0714229</t>
  </si>
  <si>
    <t>EU879118=3g</t>
  </si>
  <si>
    <t>EU879119</t>
  </si>
  <si>
    <t>V0714305</t>
  </si>
  <si>
    <t>ETH</t>
  </si>
  <si>
    <t>EU879119=1e</t>
  </si>
  <si>
    <t>EU879120</t>
  </si>
  <si>
    <t>V0716883</t>
  </si>
  <si>
    <t>EU879120=4</t>
  </si>
  <si>
    <t>FJ373295</t>
  </si>
  <si>
    <t>FJ426403</t>
  </si>
  <si>
    <t>swKOR-1</t>
  </si>
  <si>
    <t>FJ426403=3a</t>
  </si>
  <si>
    <t>FJ426404</t>
  </si>
  <si>
    <t>swKOR-2</t>
  </si>
  <si>
    <t>FJ426404=3a</t>
  </si>
  <si>
    <t>FJ457024</t>
  </si>
  <si>
    <t>HEV-H</t>
  </si>
  <si>
    <t>FJ457024=1a</t>
  </si>
  <si>
    <t>FJ464744</t>
  </si>
  <si>
    <t>C12</t>
  </si>
  <si>
    <t>FJ464744=3f</t>
  </si>
  <si>
    <t>FJ464748</t>
  </si>
  <si>
    <t>C9</t>
  </si>
  <si>
    <t>FJ464748=3f</t>
  </si>
  <si>
    <t>FJ464749</t>
  </si>
  <si>
    <t>C13</t>
  </si>
  <si>
    <t>FJ464749=3f</t>
  </si>
  <si>
    <t>FJ527832</t>
  </si>
  <si>
    <t>SAAS-JDY5</t>
  </si>
  <si>
    <t>Shang</t>
  </si>
  <si>
    <t>FJ527832=3b</t>
  </si>
  <si>
    <t>FJ610232</t>
  </si>
  <si>
    <t>swCH189</t>
  </si>
  <si>
    <t>Gansu</t>
  </si>
  <si>
    <t>FJ610232=4d</t>
  </si>
  <si>
    <t>FJ641052</t>
  </si>
  <si>
    <t>HUN-E134</t>
  </si>
  <si>
    <t>FJ641052=3f</t>
  </si>
  <si>
    <t>FJ641980</t>
  </si>
  <si>
    <t>FJ641994</t>
  </si>
  <si>
    <t>Ch-MD-sw1</t>
  </si>
  <si>
    <t>FJ642016</t>
  </si>
  <si>
    <t>Ch-MD-sw23</t>
  </si>
  <si>
    <t>FJ653660</t>
  </si>
  <si>
    <t>CU001</t>
  </si>
  <si>
    <t>FJ705359</t>
  </si>
  <si>
    <t>FJ705359=3c</t>
  </si>
  <si>
    <t>wild boar</t>
  </si>
  <si>
    <t>FJ748515</t>
  </si>
  <si>
    <t>wbGER39</t>
  </si>
  <si>
    <t>TH</t>
  </si>
  <si>
    <t>Thuringia</t>
  </si>
  <si>
    <t>FJ748515=3i</t>
  </si>
  <si>
    <t>FJ748516</t>
  </si>
  <si>
    <t>wbGER77</t>
  </si>
  <si>
    <t>FJ748516=3i</t>
  </si>
  <si>
    <t>FJ748517</t>
  </si>
  <si>
    <t>wbGER25</t>
  </si>
  <si>
    <t>FJ748517=3c</t>
  </si>
  <si>
    <t>FJ748518</t>
  </si>
  <si>
    <t>FJ748518=3c</t>
  </si>
  <si>
    <t>FJ748519</t>
  </si>
  <si>
    <t>wbGER28</t>
  </si>
  <si>
    <t>FJ748519=3c</t>
  </si>
  <si>
    <t>FJ748520</t>
  </si>
  <si>
    <t>wbGER29</t>
  </si>
  <si>
    <t>FJ748520=3c</t>
  </si>
  <si>
    <t>FJ748521</t>
  </si>
  <si>
    <t>wbGER31</t>
  </si>
  <si>
    <t>FJ748521=3c</t>
  </si>
  <si>
    <t>FJ748522</t>
  </si>
  <si>
    <t>wbGER32</t>
  </si>
  <si>
    <t>FJ748522=3c</t>
  </si>
  <si>
    <t>FJ748523</t>
  </si>
  <si>
    <t>wbGER36</t>
  </si>
  <si>
    <t>FJ748523=3c</t>
  </si>
  <si>
    <t>FJ748524</t>
  </si>
  <si>
    <t>wbGER37</t>
  </si>
  <si>
    <t>FJ748524=3c</t>
  </si>
  <si>
    <t>FJ748525</t>
  </si>
  <si>
    <t>wbGER38</t>
  </si>
  <si>
    <t>FJ748525=3c</t>
  </si>
  <si>
    <t>FJ748526</t>
  </si>
  <si>
    <t>wbGER115</t>
  </si>
  <si>
    <t>FJ748526=3e</t>
  </si>
  <si>
    <t>FJ748527</t>
  </si>
  <si>
    <t>wbGER140</t>
  </si>
  <si>
    <t>BB,Potsdam</t>
  </si>
  <si>
    <t>Brandenburg, Potsdam</t>
  </si>
  <si>
    <t>FJ748527=3a</t>
  </si>
  <si>
    <t>FJ748528</t>
  </si>
  <si>
    <t>wbGER155</t>
  </si>
  <si>
    <t>FJ748528=3a</t>
  </si>
  <si>
    <t>FJ748529</t>
  </si>
  <si>
    <t>FJ748529=3a</t>
  </si>
  <si>
    <t>FJ748530</t>
  </si>
  <si>
    <t>FJ748530=3i</t>
  </si>
  <si>
    <t>FJ748531</t>
  </si>
  <si>
    <t>nd</t>
  </si>
  <si>
    <t>FJ748531=3c</t>
  </si>
  <si>
    <t>FJ763142</t>
  </si>
  <si>
    <t>KNIH-hHEV4</t>
  </si>
  <si>
    <t>FJ906895</t>
  </si>
  <si>
    <t>rab</t>
  </si>
  <si>
    <t>Rab</t>
  </si>
  <si>
    <t>GDC9</t>
  </si>
  <si>
    <t>FJ906895=Rab</t>
  </si>
  <si>
    <t>FJ906896</t>
  </si>
  <si>
    <t>GDC46</t>
  </si>
  <si>
    <t>FJ906896=Rab</t>
  </si>
  <si>
    <t>FJ956757</t>
  </si>
  <si>
    <t>HEV_RKI</t>
  </si>
  <si>
    <t>Berlin?</t>
  </si>
  <si>
    <t>FJ956757=3f</t>
  </si>
  <si>
    <t>FJ998008</t>
  </si>
  <si>
    <t>BB02</t>
  </si>
  <si>
    <t>BB,Krausnick</t>
  </si>
  <si>
    <t>Brandenburg, Krausnick</t>
  </si>
  <si>
    <t>3ic</t>
  </si>
  <si>
    <t>FJ998008=3i</t>
  </si>
  <si>
    <t>FJ998009</t>
  </si>
  <si>
    <t>BW05</t>
  </si>
  <si>
    <t>BW,BB</t>
  </si>
  <si>
    <t>Baden-Wuerttemberg, Böblingen, Schoenbuch</t>
  </si>
  <si>
    <t>FJ998009=3h</t>
  </si>
  <si>
    <t>FJ998010</t>
  </si>
  <si>
    <t>RP1647</t>
  </si>
  <si>
    <t>RP</t>
  </si>
  <si>
    <t>Rhineland-Palatine, Johanniskreuz</t>
  </si>
  <si>
    <t>FJ998010=3i</t>
  </si>
  <si>
    <t>FJ998011</t>
  </si>
  <si>
    <t>RP1658</t>
  </si>
  <si>
    <t>Rhineland-Palatinate</t>
  </si>
  <si>
    <t>ic?</t>
  </si>
  <si>
    <t>d+</t>
  </si>
  <si>
    <t>FJ998011=3i</t>
  </si>
  <si>
    <t>FJ998012</t>
  </si>
  <si>
    <t>RP1752</t>
  </si>
  <si>
    <t>FJ998012=3i</t>
  </si>
  <si>
    <t>FJ998013</t>
  </si>
  <si>
    <t>SA11</t>
  </si>
  <si>
    <t>BB,Welzow</t>
  </si>
  <si>
    <t>Brandenburg/Saxony, Welzow, Proschim</t>
  </si>
  <si>
    <t>FJ998013=3e</t>
  </si>
  <si>
    <t>FJ998014</t>
  </si>
  <si>
    <t>SA13</t>
  </si>
  <si>
    <t>split 3e, atracted  by 3g?</t>
  </si>
  <si>
    <t>FJ998014=3e</t>
  </si>
  <si>
    <t>FJ998015</t>
  </si>
  <si>
    <t>SA21</t>
  </si>
  <si>
    <t>FJ998015=3e</t>
  </si>
  <si>
    <t>FJ998016</t>
  </si>
  <si>
    <t>SA28</t>
  </si>
  <si>
    <t>FJ998016=3e</t>
  </si>
  <si>
    <t>FJ998017</t>
  </si>
  <si>
    <t>SA29</t>
  </si>
  <si>
    <t>FJ998017=3f</t>
  </si>
  <si>
    <t>FJ998018</t>
  </si>
  <si>
    <t>BB19</t>
  </si>
  <si>
    <t>ORF1-1</t>
  </si>
  <si>
    <t>sd</t>
  </si>
  <si>
    <t>sd?</t>
  </si>
  <si>
    <t>FJ998018=3i</t>
  </si>
  <si>
    <t>FJ998019</t>
  </si>
  <si>
    <t>SA34</t>
  </si>
  <si>
    <t>ORF1-2</t>
  </si>
  <si>
    <t>FJ998019=3e</t>
  </si>
  <si>
    <t>FM872317</t>
  </si>
  <si>
    <t>FM872327</t>
  </si>
  <si>
    <t>FN557169</t>
  </si>
  <si>
    <t>FN869554</t>
  </si>
  <si>
    <t>FN869555</t>
  </si>
  <si>
    <t>FN869556</t>
  </si>
  <si>
    <t>FN985024</t>
  </si>
  <si>
    <t>V1011292</t>
  </si>
  <si>
    <t>FN985024=3ef</t>
  </si>
  <si>
    <t>FN985025</t>
  </si>
  <si>
    <t>V1011293</t>
  </si>
  <si>
    <t>FN985025=3c</t>
  </si>
  <si>
    <t>FN985026</t>
  </si>
  <si>
    <t>V1011911</t>
  </si>
  <si>
    <t>MV</t>
  </si>
  <si>
    <t>Mecklenburg-Vorpommern</t>
  </si>
  <si>
    <t>FN985026=3ef</t>
  </si>
  <si>
    <t>FN994997</t>
  </si>
  <si>
    <t>V1006699</t>
  </si>
  <si>
    <t>NI</t>
  </si>
  <si>
    <t>Niedersachsen</t>
  </si>
  <si>
    <t>FN994997=3c</t>
  </si>
  <si>
    <t>FN994998</t>
  </si>
  <si>
    <t>V1008999</t>
  </si>
  <si>
    <t>NW</t>
  </si>
  <si>
    <t>Nordrhein-Westfalen</t>
  </si>
  <si>
    <t>FN994998=3e</t>
  </si>
  <si>
    <t>FN994999</t>
  </si>
  <si>
    <t>V1009000</t>
  </si>
  <si>
    <t>dn</t>
  </si>
  <si>
    <t>FN994999=3e</t>
  </si>
  <si>
    <t>FN995000</t>
  </si>
  <si>
    <t>V1007999</t>
  </si>
  <si>
    <t>BY,Reg</t>
  </si>
  <si>
    <t>Bavaria, Regensburg</t>
  </si>
  <si>
    <t>FN995000=3c</t>
  </si>
  <si>
    <t>FN995001</t>
  </si>
  <si>
    <t>sd?+</t>
  </si>
  <si>
    <t>FN995001=3c</t>
  </si>
  <si>
    <t>FR687017</t>
  </si>
  <si>
    <t>V1002449</t>
  </si>
  <si>
    <t>FR687017=3e</t>
  </si>
  <si>
    <t>FR728243</t>
  </si>
  <si>
    <t>V1003873</t>
  </si>
  <si>
    <t>Bavaria</t>
  </si>
  <si>
    <t>FR728243=1a</t>
  </si>
  <si>
    <t>FR728244</t>
  </si>
  <si>
    <t>FR728244=1a</t>
  </si>
  <si>
    <t>FR728245</t>
  </si>
  <si>
    <t>V1013454</t>
  </si>
  <si>
    <t>BY</t>
  </si>
  <si>
    <t>d?</t>
  </si>
  <si>
    <t>FR728245=1</t>
  </si>
  <si>
    <t>FR728246</t>
  </si>
  <si>
    <t>..</t>
  </si>
  <si>
    <t>FR728246=1</t>
  </si>
  <si>
    <t>FR728247</t>
  </si>
  <si>
    <t>V1014546</t>
  </si>
  <si>
    <t>Hamburg</t>
  </si>
  <si>
    <t>FR728247=3c</t>
  </si>
  <si>
    <t>FR728248</t>
  </si>
  <si>
    <t>V1015214</t>
  </si>
  <si>
    <t>FR728248=3c</t>
  </si>
  <si>
    <t>FR728249</t>
  </si>
  <si>
    <t>d-?</t>
  </si>
  <si>
    <t>FR728249=3c</t>
  </si>
  <si>
    <t>FR728250</t>
  </si>
  <si>
    <t>V1021644</t>
  </si>
  <si>
    <t>FR728250=3ef</t>
  </si>
  <si>
    <t>FR728251</t>
  </si>
  <si>
    <t>V1019129</t>
  </si>
  <si>
    <t>FR728251=3</t>
  </si>
  <si>
    <t>FR728252</t>
  </si>
  <si>
    <t>FR728252=3</t>
  </si>
  <si>
    <t>FR728253</t>
  </si>
  <si>
    <t>V1020087</t>
  </si>
  <si>
    <t>BY,Munich</t>
  </si>
  <si>
    <t>FR728253=3c</t>
  </si>
  <si>
    <t>FR728254</t>
  </si>
  <si>
    <t>FR728254=3c</t>
  </si>
  <si>
    <t>FR728255</t>
  </si>
  <si>
    <t>V1023239</t>
  </si>
  <si>
    <t>BW,Ulm</t>
  </si>
  <si>
    <t>Baden-Wuerttemberg, Ulm</t>
  </si>
  <si>
    <t>FR728255=3c</t>
  </si>
  <si>
    <t>FR728256</t>
  </si>
  <si>
    <t>FR728256=3c</t>
  </si>
  <si>
    <t>FR846450</t>
  </si>
  <si>
    <t>V1024549</t>
  </si>
  <si>
    <t>BW,LB</t>
  </si>
  <si>
    <t>Baden-Wuerttemberg, Ludwigsburg</t>
  </si>
  <si>
    <t>FR846450=3c</t>
  </si>
  <si>
    <t>FR846451</t>
  </si>
  <si>
    <t>V1025911</t>
  </si>
  <si>
    <t>RP,Mainz</t>
  </si>
  <si>
    <t>Rhineland-Palatinate, Mainz</t>
  </si>
  <si>
    <t>FR846451=3c</t>
  </si>
  <si>
    <t>FR846452</t>
  </si>
  <si>
    <t>FR846452=3c</t>
  </si>
  <si>
    <t>FR846453</t>
  </si>
  <si>
    <t>swR437</t>
  </si>
  <si>
    <t>FR846453=3a</t>
  </si>
  <si>
    <t>FR846454</t>
  </si>
  <si>
    <t>FR846454=3a</t>
  </si>
  <si>
    <t>FR846455</t>
  </si>
  <si>
    <t>swR269</t>
  </si>
  <si>
    <t>FR846455=3c</t>
  </si>
  <si>
    <t>FR863612</t>
  </si>
  <si>
    <t>3</t>
  </si>
  <si>
    <t>HEVCW</t>
  </si>
  <si>
    <t>FR863612=3</t>
  </si>
  <si>
    <t>GQ266391</t>
  </si>
  <si>
    <t>V0813275</t>
  </si>
  <si>
    <t>GQ266391=3e</t>
  </si>
  <si>
    <t>GQ468296</t>
  </si>
  <si>
    <t>HUN-138</t>
  </si>
  <si>
    <t>GQ468296=3a</t>
  </si>
  <si>
    <t>GQ504009</t>
  </si>
  <si>
    <t>GQ504010</t>
  </si>
  <si>
    <t>GQ913689</t>
  </si>
  <si>
    <t>GU117636</t>
  </si>
  <si>
    <t>Sw28IT</t>
  </si>
  <si>
    <t>GU119960</t>
  </si>
  <si>
    <t>CHN-XJ-SW33</t>
  </si>
  <si>
    <t>Nov</t>
  </si>
  <si>
    <t>GU119961</t>
  </si>
  <si>
    <t>CHN-XJ-SW13</t>
  </si>
  <si>
    <t>GU188851</t>
  </si>
  <si>
    <t>WH09</t>
  </si>
  <si>
    <t>GU206559</t>
  </si>
  <si>
    <t>bjsw1</t>
  </si>
  <si>
    <t>GU299812</t>
  </si>
  <si>
    <t>CZhHEV108-09</t>
  </si>
  <si>
    <t>GU299812=3g</t>
  </si>
  <si>
    <t>GU299813</t>
  </si>
  <si>
    <t>CZhHEV113-09</t>
  </si>
  <si>
    <t>GU299813=3f</t>
  </si>
  <si>
    <t>GU299814</t>
  </si>
  <si>
    <t>CZwbHEV71-09</t>
  </si>
  <si>
    <t>GU299814=3g</t>
  </si>
  <si>
    <t>GU299815</t>
  </si>
  <si>
    <t>CZhHEV197-09</t>
  </si>
  <si>
    <t>GU299815=3e</t>
  </si>
  <si>
    <t>GU299816</t>
  </si>
  <si>
    <t>CZwbHEV51-09</t>
  </si>
  <si>
    <t>GU299816=3g</t>
  </si>
  <si>
    <t>GU299817</t>
  </si>
  <si>
    <t>CZhHEV107-09</t>
  </si>
  <si>
    <t>GU299817=3e</t>
  </si>
  <si>
    <t>GU345042</t>
  </si>
  <si>
    <t>R63</t>
  </si>
  <si>
    <t>GU345043</t>
  </si>
  <si>
    <t>GU361892</t>
  </si>
  <si>
    <t>hb-3</t>
  </si>
  <si>
    <t>May</t>
  </si>
  <si>
    <t>GU479457</t>
  </si>
  <si>
    <t>V0926307</t>
  </si>
  <si>
    <t>GU479457=3a</t>
  </si>
  <si>
    <t>GU479458</t>
  </si>
  <si>
    <t>GU479458=3a</t>
  </si>
  <si>
    <t>GU556929</t>
  </si>
  <si>
    <t>SwBO85</t>
  </si>
  <si>
    <t>GU937805</t>
  </si>
  <si>
    <t>ch-bj-n1</t>
  </si>
  <si>
    <t>GU937805=Rab</t>
  </si>
  <si>
    <t>GU947815</t>
  </si>
  <si>
    <t>CU002</t>
  </si>
  <si>
    <t>GU954430</t>
  </si>
  <si>
    <t>HE605113</t>
  </si>
  <si>
    <t>V1007014</t>
  </si>
  <si>
    <t>HE605114</t>
  </si>
  <si>
    <t>V1109172</t>
  </si>
  <si>
    <t>3c-NLD</t>
  </si>
  <si>
    <t>HE605115</t>
  </si>
  <si>
    <t>V1117691</t>
  </si>
  <si>
    <t>Jul</t>
  </si>
  <si>
    <t>HE605116</t>
  </si>
  <si>
    <t>3c?</t>
  </si>
  <si>
    <t>HE605117</t>
  </si>
  <si>
    <t>HE716853</t>
  </si>
  <si>
    <t>V1008053</t>
  </si>
  <si>
    <t>3i-BB02</t>
  </si>
  <si>
    <t>HE716854</t>
  </si>
  <si>
    <t>HE797853</t>
  </si>
  <si>
    <t>4701</t>
  </si>
  <si>
    <t>blood</t>
  </si>
  <si>
    <t>HE797853=3a</t>
  </si>
  <si>
    <t>HEV.ORF2_F1, HEV.ORF2_F2</t>
  </si>
  <si>
    <t>CDGCNACYCGBTTYATGAA, GCBYTHACNYTRTTYAAYCTTGCTGA</t>
  </si>
  <si>
    <t>HEV.ORF2_R1a, HEV.ORF2_R1b, HEV.ORF2_R2</t>
  </si>
  <si>
    <t>GTKAGRGARAGCCAWAGYACATCATT, GTRAGNGADAGCCACARRACATCATT, TGYTCRTGYTGRTTRTCRTARTCYTGDAT</t>
  </si>
  <si>
    <t>capsid protein gene (ORF2)</t>
  </si>
  <si>
    <t>HE797854</t>
  </si>
  <si>
    <t>HE797854=3a</t>
  </si>
  <si>
    <t>HE797855</t>
  </si>
  <si>
    <t>Bugewitz</t>
  </si>
  <si>
    <t>WS03-09</t>
  </si>
  <si>
    <t>MV,Ovp</t>
  </si>
  <si>
    <t>Mecklenburg-Vorpommern, Ostvorpommern, Bugewitz</t>
  </si>
  <si>
    <t>HE797855=3b</t>
  </si>
  <si>
    <t>HE797856</t>
  </si>
  <si>
    <t>WS34-10</t>
  </si>
  <si>
    <t>MV,Ddh</t>
  </si>
  <si>
    <t>Mecklenburg-Vorpommern, Diedrichshagen</t>
  </si>
  <si>
    <t>p173</t>
  </si>
  <si>
    <t>HE797856=3b</t>
  </si>
  <si>
    <t>HE797857</t>
  </si>
  <si>
    <t>WS35-10</t>
  </si>
  <si>
    <t>p173c</t>
  </si>
  <si>
    <t>HE797857=3b</t>
  </si>
  <si>
    <t>HE797858</t>
  </si>
  <si>
    <t>F</t>
  </si>
  <si>
    <t>WS08-009</t>
  </si>
  <si>
    <t>BW,SIG</t>
  </si>
  <si>
    <t>Baden-Wuerttemberg, Sigmaringen</t>
  </si>
  <si>
    <t>HE797858=3i</t>
  </si>
  <si>
    <t>HE797859</t>
  </si>
  <si>
    <t>WS08-012</t>
  </si>
  <si>
    <t>HE797859=3c</t>
  </si>
  <si>
    <t>HE797860</t>
  </si>
  <si>
    <t>WS08-020</t>
  </si>
  <si>
    <t>HE797860=3i</t>
  </si>
  <si>
    <t>HE797861</t>
  </si>
  <si>
    <t>WS08-031</t>
  </si>
  <si>
    <t>HE797861=3i</t>
  </si>
  <si>
    <t>HE797862</t>
  </si>
  <si>
    <t>WS08-047</t>
  </si>
  <si>
    <t>BW,RV</t>
  </si>
  <si>
    <t>Baden-Wuerttemberg, Ravensburg</t>
  </si>
  <si>
    <t>HE797862=3e</t>
  </si>
  <si>
    <t>HE797863</t>
  </si>
  <si>
    <t>3e?</t>
  </si>
  <si>
    <t>HE797863=3e</t>
  </si>
  <si>
    <t>HEV.ORF3_F1, HEV.ORF3_F2</t>
  </si>
  <si>
    <t>MGGKTRGAATGAATAACATG, GGGCTGTTCTGTTKYTGYTCYTC</t>
  </si>
  <si>
    <t>HEV.ORF3_R1, HEV.ORF3_R2</t>
  </si>
  <si>
    <t>CAGYTGGGGYAGRTCGACGRC, GGCGCTGGGAYTGGTCRCGCCA</t>
  </si>
  <si>
    <t>phosphoprotein gene (ORF3)</t>
  </si>
  <si>
    <t>HE797864</t>
  </si>
  <si>
    <t>WS09-318</t>
  </si>
  <si>
    <t>BW,EM</t>
  </si>
  <si>
    <t>Baden-Wuerttemberg, Emmendingen, Teningen</t>
  </si>
  <si>
    <t>HE797864=3i</t>
  </si>
  <si>
    <t>HF912156</t>
  </si>
  <si>
    <t>V1114818</t>
  </si>
  <si>
    <t>Lower Saxony</t>
  </si>
  <si>
    <t>Hannover</t>
  </si>
  <si>
    <t>Jun</t>
  </si>
  <si>
    <t>HF912157</t>
  </si>
  <si>
    <t>HI577563</t>
  </si>
  <si>
    <t>HM054531</t>
  </si>
  <si>
    <t>TR39</t>
  </si>
  <si>
    <t>HM054531=3c</t>
  </si>
  <si>
    <t>HM055578</t>
  </si>
  <si>
    <t>HEV072/sw/HUN-05</t>
  </si>
  <si>
    <t>HM055578=3e</t>
  </si>
  <si>
    <t>HM152568</t>
  </si>
  <si>
    <t>bisw5</t>
  </si>
  <si>
    <t>HM439284</t>
  </si>
  <si>
    <t>EChZ20</t>
  </si>
  <si>
    <t>HM439285</t>
  </si>
  <si>
    <t>EChN22</t>
  </si>
  <si>
    <t>was j!</t>
  </si>
  <si>
    <t>HM483380</t>
  </si>
  <si>
    <t>005-10</t>
  </si>
  <si>
    <t>Serbia</t>
  </si>
  <si>
    <t>SRB</t>
  </si>
  <si>
    <t>HM483380.005-10=3a</t>
  </si>
  <si>
    <t>HM483381</t>
  </si>
  <si>
    <t>006-10</t>
  </si>
  <si>
    <t>HM483381.006-10=3a</t>
  </si>
  <si>
    <t>HM483382</t>
  </si>
  <si>
    <t>007-10</t>
  </si>
  <si>
    <t>HM483382.007-10=3a</t>
  </si>
  <si>
    <t>HM483383</t>
  </si>
  <si>
    <t>008-10</t>
  </si>
  <si>
    <t>HM483383.008-10=3a</t>
  </si>
  <si>
    <t>HM483384</t>
  </si>
  <si>
    <t>009-10</t>
  </si>
  <si>
    <t>HM483384.009-10=3g</t>
  </si>
  <si>
    <t>HM623773</t>
  </si>
  <si>
    <t>sw1aAT</t>
  </si>
  <si>
    <t>sn</t>
  </si>
  <si>
    <t>HM623774</t>
  </si>
  <si>
    <t>sw7_1AT</t>
  </si>
  <si>
    <t>HM623775</t>
  </si>
  <si>
    <t>sw7aAT</t>
  </si>
  <si>
    <t>HM623776</t>
  </si>
  <si>
    <t>sw10_04AT</t>
  </si>
  <si>
    <t>HM623777</t>
  </si>
  <si>
    <t>sw11_4bAT</t>
  </si>
  <si>
    <t>HM641302</t>
  </si>
  <si>
    <t>640-09</t>
  </si>
  <si>
    <t>HM641302=3i</t>
  </si>
  <si>
    <t>HM775425</t>
  </si>
  <si>
    <t>He_Uy2</t>
  </si>
  <si>
    <t>Uruguay</t>
  </si>
  <si>
    <t>URY</t>
  </si>
  <si>
    <t>HM775426</t>
  </si>
  <si>
    <t>He_Uy3</t>
  </si>
  <si>
    <t>HM775427</t>
  </si>
  <si>
    <t>He_Uy4</t>
  </si>
  <si>
    <t>HM775428</t>
  </si>
  <si>
    <t>He_Uy6</t>
  </si>
  <si>
    <t>HM775429</t>
  </si>
  <si>
    <t>He_Uy1</t>
  </si>
  <si>
    <t>HQ389543</t>
  </si>
  <si>
    <t>Kernow-C1</t>
  </si>
  <si>
    <t>United Kingdom</t>
  </si>
  <si>
    <t>faces</t>
  </si>
  <si>
    <t>HQ389544</t>
  </si>
  <si>
    <t>HQ415969</t>
  </si>
  <si>
    <t>CC2009-1047</t>
  </si>
  <si>
    <t>HQ415969=3b</t>
  </si>
  <si>
    <t>HQ446873</t>
  </si>
  <si>
    <t>CUB24-2008</t>
  </si>
  <si>
    <t>Cuba</t>
  </si>
  <si>
    <t>CUB</t>
  </si>
  <si>
    <t>HQ446873=3a</t>
  </si>
  <si>
    <t>HQ446874</t>
  </si>
  <si>
    <t>CUB96-2008</t>
  </si>
  <si>
    <t>HQ446874=3a</t>
  </si>
  <si>
    <t>HQ446875</t>
  </si>
  <si>
    <t>CUB90-2008</t>
  </si>
  <si>
    <t>HQ446875=3a</t>
  </si>
  <si>
    <t>HQ446876</t>
  </si>
  <si>
    <t>CUB67-2008</t>
  </si>
  <si>
    <t>HQ446876=3a</t>
  </si>
  <si>
    <t>HQ446877</t>
  </si>
  <si>
    <t>CUB54-2008</t>
  </si>
  <si>
    <t>HQ446877=3a</t>
  </si>
  <si>
    <t>HQ446878</t>
  </si>
  <si>
    <t>CUB23-2008</t>
  </si>
  <si>
    <t>HQ446878=3a</t>
  </si>
  <si>
    <t>HQ446879</t>
  </si>
  <si>
    <t>CUB90D-2008</t>
  </si>
  <si>
    <t>HQ446879=3a</t>
  </si>
  <si>
    <t>HQ634346</t>
  </si>
  <si>
    <t>HQ682232</t>
  </si>
  <si>
    <t>Fr-10Y56</t>
  </si>
  <si>
    <t>HQ682232=3h</t>
  </si>
  <si>
    <t>HQ688787</t>
  </si>
  <si>
    <t>Fr-10Y57</t>
  </si>
  <si>
    <t>HQ688787=3f</t>
  </si>
  <si>
    <t>HQ693753</t>
  </si>
  <si>
    <t>PT4-1</t>
  </si>
  <si>
    <t>HQ693753=3a</t>
  </si>
  <si>
    <t>HQ693754</t>
  </si>
  <si>
    <t>PT4-2</t>
  </si>
  <si>
    <t>HQ693754=3a</t>
  </si>
  <si>
    <t>HQ702487</t>
  </si>
  <si>
    <t>Case1_Ser_Lg</t>
  </si>
  <si>
    <t>Marseille</t>
  </si>
  <si>
    <t>HQ702487=3f</t>
  </si>
  <si>
    <t>HQ702488</t>
  </si>
  <si>
    <t>Case1_LCR_Sh</t>
  </si>
  <si>
    <t>HQ702488=3f</t>
  </si>
  <si>
    <t>HQ702489</t>
  </si>
  <si>
    <t>Case2_Ser_Sh</t>
  </si>
  <si>
    <t>HQ702489=3f</t>
  </si>
  <si>
    <t>HQ702553</t>
  </si>
  <si>
    <t>He_Uy9</t>
  </si>
  <si>
    <t>HQ702554</t>
  </si>
  <si>
    <t>He_Uy11</t>
  </si>
  <si>
    <t>HQ709170</t>
  </si>
  <si>
    <t>HQ724531</t>
  </si>
  <si>
    <t>He_Uy7</t>
  </si>
  <si>
    <t>HQ724532</t>
  </si>
  <si>
    <t>He_Uy10</t>
  </si>
  <si>
    <t>HQ731075</t>
  </si>
  <si>
    <t>trout</t>
  </si>
  <si>
    <t>HQ842716</t>
  </si>
  <si>
    <t>NLSW664HEV2008</t>
  </si>
  <si>
    <t>HQ842716=3c</t>
  </si>
  <si>
    <t>HQ842717</t>
  </si>
  <si>
    <t>NLSW708HEV2008</t>
  </si>
  <si>
    <t>HQ842717=3c</t>
  </si>
  <si>
    <t>HQ842719</t>
  </si>
  <si>
    <t>NLSW747HEV2008</t>
  </si>
  <si>
    <t>HQ842719=3a</t>
  </si>
  <si>
    <t>HQ842728</t>
  </si>
  <si>
    <t>BeSW68HEV4-2008</t>
  </si>
  <si>
    <t>Belgium</t>
  </si>
  <si>
    <t>BEL</t>
  </si>
  <si>
    <t>HQ842728=4</t>
  </si>
  <si>
    <t>HQ842731</t>
  </si>
  <si>
    <t>NLSW927HEV2008</t>
  </si>
  <si>
    <t>HQ842731=3c</t>
  </si>
  <si>
    <t>HQ857384</t>
  </si>
  <si>
    <t>BeSW67HEV4-2008</t>
  </si>
  <si>
    <t>HQ857384=4</t>
  </si>
  <si>
    <t>HV187732</t>
  </si>
  <si>
    <t>HV187733</t>
  </si>
  <si>
    <t>HV187734</t>
  </si>
  <si>
    <t>HV187735</t>
  </si>
  <si>
    <t>HV188351</t>
  </si>
  <si>
    <t>HV188352</t>
  </si>
  <si>
    <t>HV188353</t>
  </si>
  <si>
    <t>HV188354</t>
  </si>
  <si>
    <t>HV188359</t>
  </si>
  <si>
    <t>HV188360</t>
  </si>
  <si>
    <t>HV539325</t>
  </si>
  <si>
    <t>HV539326</t>
  </si>
  <si>
    <t>HV775940</t>
  </si>
  <si>
    <t>HW532736</t>
  </si>
  <si>
    <t>HW532737</t>
  </si>
  <si>
    <t>JA070676</t>
  </si>
  <si>
    <t>JA070677</t>
  </si>
  <si>
    <t>JA378816</t>
  </si>
  <si>
    <t>JA378817</t>
  </si>
  <si>
    <t>JC087002</t>
  </si>
  <si>
    <t>JC087006</t>
  </si>
  <si>
    <t>JF309071</t>
  </si>
  <si>
    <t>Hamburg-BNI</t>
  </si>
  <si>
    <t>BNI</t>
  </si>
  <si>
    <t>JF309071=3c</t>
  </si>
  <si>
    <t>JF431017</t>
  </si>
  <si>
    <t>3k</t>
  </si>
  <si>
    <t>SI-P36</t>
  </si>
  <si>
    <t>Slovenia</t>
  </si>
  <si>
    <t>SVN</t>
  </si>
  <si>
    <t>JF431017=3k</t>
  </si>
  <si>
    <t>JF431023</t>
  </si>
  <si>
    <t>SI-P65</t>
  </si>
  <si>
    <t>JF431023=3k</t>
  </si>
  <si>
    <t>JF431032</t>
  </si>
  <si>
    <t>SI-P6</t>
  </si>
  <si>
    <t>JF431032=3k</t>
  </si>
  <si>
    <t>JF431034</t>
  </si>
  <si>
    <t>JF431034=3k</t>
  </si>
  <si>
    <t>JF431037</t>
  </si>
  <si>
    <t>JF431037=3k</t>
  </si>
  <si>
    <t>JF431042</t>
  </si>
  <si>
    <t>JF431042=3k</t>
  </si>
  <si>
    <t>JF443717</t>
  </si>
  <si>
    <t>IND-HEV-AVH1-1991</t>
  </si>
  <si>
    <t>JF443718</t>
  </si>
  <si>
    <t>IND-HEV-AVH2-1998</t>
  </si>
  <si>
    <t>JF443719</t>
  </si>
  <si>
    <t>IND-HEV-AVH3-2000</t>
  </si>
  <si>
    <t>JF443720</t>
  </si>
  <si>
    <t>IND-HEV-AVH4-2006</t>
  </si>
  <si>
    <t>JF443721</t>
  </si>
  <si>
    <t>JF443722</t>
  </si>
  <si>
    <t>IND-HEV-FHF1-2003</t>
  </si>
  <si>
    <t>JF443723</t>
  </si>
  <si>
    <t>IND-HEV-FHF2-2004</t>
  </si>
  <si>
    <t>JF443724</t>
  </si>
  <si>
    <t>IND-HEV-FHF3-2005</t>
  </si>
  <si>
    <t>JF443725</t>
  </si>
  <si>
    <t>IND-HEV-FHF4-2006</t>
  </si>
  <si>
    <t>JF443726</t>
  </si>
  <si>
    <t>IND-HEV-FHF5-2007</t>
  </si>
  <si>
    <t>JF490047</t>
  </si>
  <si>
    <t>E1Arg36.2</t>
  </si>
  <si>
    <t>out of 3chi !!?? No 3feg!</t>
  </si>
  <si>
    <t>JF490047=3</t>
  </si>
  <si>
    <t>JF490048</t>
  </si>
  <si>
    <t>E1Arg42.15</t>
  </si>
  <si>
    <t>JF490048=3i</t>
  </si>
  <si>
    <t>JF490049</t>
  </si>
  <si>
    <t>E1Arg52.24</t>
  </si>
  <si>
    <t>JF490049=3j</t>
  </si>
  <si>
    <t>JF516246</t>
  </si>
  <si>
    <t>JF718827</t>
  </si>
  <si>
    <t>FR-SHEVL183</t>
  </si>
  <si>
    <t>JF718827=3f</t>
  </si>
  <si>
    <t>JF718828</t>
  </si>
  <si>
    <t>FR-SHEVL185</t>
  </si>
  <si>
    <t>JF718828=3f</t>
  </si>
  <si>
    <t>JF718829</t>
  </si>
  <si>
    <t>FR-SHEVL186</t>
  </si>
  <si>
    <t>JF718829=3f</t>
  </si>
  <si>
    <t>JF730329</t>
  </si>
  <si>
    <t>Fr-08H82</t>
  </si>
  <si>
    <t>JF730329=3c</t>
  </si>
  <si>
    <t>JF730330</t>
  </si>
  <si>
    <t>Fr-08H53</t>
  </si>
  <si>
    <t>JF730330=3f</t>
  </si>
  <si>
    <t>JF730331</t>
  </si>
  <si>
    <t>Fr-08L40</t>
  </si>
  <si>
    <t>JF730331=3f</t>
  </si>
  <si>
    <t>JF730332</t>
  </si>
  <si>
    <t>Fr-08I96</t>
  </si>
  <si>
    <t>JF730332=3f</t>
  </si>
  <si>
    <t>JF915746</t>
  </si>
  <si>
    <t>SAAS-FX17</t>
  </si>
  <si>
    <t>JF937673</t>
  </si>
  <si>
    <t>swCUB7-2008</t>
  </si>
  <si>
    <t>JF937673=3a</t>
  </si>
  <si>
    <t>JF937674</t>
  </si>
  <si>
    <t>swCUB30-2008</t>
  </si>
  <si>
    <t>JF937674=3a</t>
  </si>
  <si>
    <t>JF937675</t>
  </si>
  <si>
    <t>swCUB87-2008</t>
  </si>
  <si>
    <t>JF937675=3a</t>
  </si>
  <si>
    <t>JF937676</t>
  </si>
  <si>
    <t>swCUB92-2008</t>
  </si>
  <si>
    <t>JF937676=3a</t>
  </si>
  <si>
    <t>JF937677</t>
  </si>
  <si>
    <t>swCUB138-2008</t>
  </si>
  <si>
    <t>JF937677=3a</t>
  </si>
  <si>
    <t>JF937678</t>
  </si>
  <si>
    <t>swCUB137-2008</t>
  </si>
  <si>
    <t>JF937678=3a</t>
  </si>
  <si>
    <t>JN040433</t>
  </si>
  <si>
    <t>Vietnam</t>
  </si>
  <si>
    <t>JN052926</t>
  </si>
  <si>
    <t>JN167530</t>
  </si>
  <si>
    <t>JN167531</t>
  </si>
  <si>
    <t>JN167532</t>
  </si>
  <si>
    <t>JN167533</t>
  </si>
  <si>
    <t>JN167534</t>
  </si>
  <si>
    <t>JN167535</t>
  </si>
  <si>
    <t>JN167536</t>
  </si>
  <si>
    <t>JN167537</t>
  </si>
  <si>
    <t>JN167538</t>
  </si>
  <si>
    <t>JN257704</t>
  </si>
  <si>
    <t>PP202</t>
  </si>
  <si>
    <t>plasma</t>
  </si>
  <si>
    <t>JN257705</t>
  </si>
  <si>
    <t>PP203</t>
  </si>
  <si>
    <t>JN257706</t>
  </si>
  <si>
    <t>PP217</t>
  </si>
  <si>
    <t>JN257707</t>
  </si>
  <si>
    <t>PP219</t>
  </si>
  <si>
    <t>JN257708</t>
  </si>
  <si>
    <t>PP300</t>
  </si>
  <si>
    <t>JN257709</t>
  </si>
  <si>
    <t>PP302</t>
  </si>
  <si>
    <t>3feg?</t>
  </si>
  <si>
    <t>JN257710</t>
  </si>
  <si>
    <t>PP316</t>
  </si>
  <si>
    <t>JN257711</t>
  </si>
  <si>
    <t>PP440</t>
  </si>
  <si>
    <t>JN398370</t>
  </si>
  <si>
    <t>TR09</t>
  </si>
  <si>
    <t>Toulouse</t>
  </si>
  <si>
    <t>JN398371</t>
  </si>
  <si>
    <t>TR02</t>
  </si>
  <si>
    <t>JN398372</t>
  </si>
  <si>
    <t>TR19</t>
  </si>
  <si>
    <t>JN415692</t>
  </si>
  <si>
    <t>swine/Ger/01</t>
  </si>
  <si>
    <t>JN415692.swine/Ger/01=3e</t>
  </si>
  <si>
    <t>JN415693</t>
  </si>
  <si>
    <t>swine/Ger/03</t>
  </si>
  <si>
    <t>JN415693.swine/Ger/03=3e</t>
  </si>
  <si>
    <t>JN415694</t>
  </si>
  <si>
    <t>swine/Ger/05</t>
  </si>
  <si>
    <t>JN415694.swine/Ger/05=3e</t>
  </si>
  <si>
    <t>JN415695</t>
  </si>
  <si>
    <t>swine/Ger/06</t>
  </si>
  <si>
    <t>JN415695.swine/Ger/06=3e</t>
  </si>
  <si>
    <t>JN415696</t>
  </si>
  <si>
    <t>swine/Ger/07</t>
  </si>
  <si>
    <t>JN415696.swine/Ger/07=3e</t>
  </si>
  <si>
    <t>JN415697</t>
  </si>
  <si>
    <t>swine/Ger/10</t>
  </si>
  <si>
    <t>JN415697.swine/Ger/10=3c</t>
  </si>
  <si>
    <t>JN415698</t>
  </si>
  <si>
    <t>swine/Ger/12</t>
  </si>
  <si>
    <t>JN415698.swine/Ger/12=3c</t>
  </si>
  <si>
    <t>JN415699</t>
  </si>
  <si>
    <t>swine/Ger/14</t>
  </si>
  <si>
    <t>JN415699.swine/Ger/14=3e</t>
  </si>
  <si>
    <t>JN415700</t>
  </si>
  <si>
    <t>swine/Ger/15</t>
  </si>
  <si>
    <t>JN415700.swine/Ger/15=3e</t>
  </si>
  <si>
    <t>JN415701</t>
  </si>
  <si>
    <t>swine/Ger/16</t>
  </si>
  <si>
    <t>JN415701.swine/Ger/16=3c</t>
  </si>
  <si>
    <t>JN415702</t>
  </si>
  <si>
    <t>swine/Ger/17</t>
  </si>
  <si>
    <t>JN415702.swine/Ger/17=3c</t>
  </si>
  <si>
    <t>JN415703</t>
  </si>
  <si>
    <t>swine/Ger/18</t>
  </si>
  <si>
    <t>JN415703.swine/Ger/18=3e</t>
  </si>
  <si>
    <t>JN415704</t>
  </si>
  <si>
    <t>swine/Ger/19</t>
  </si>
  <si>
    <t>JN415704.swine/Ger/19=3ef</t>
  </si>
  <si>
    <t>JN564006</t>
  </si>
  <si>
    <t>LBPR-000379</t>
  </si>
  <si>
    <t>JN597006</t>
  </si>
  <si>
    <t>HH-F9</t>
  </si>
  <si>
    <t>JN701453</t>
  </si>
  <si>
    <t>USfsw-1</t>
  </si>
  <si>
    <t>JN701453=3a</t>
  </si>
  <si>
    <t>JN701454</t>
  </si>
  <si>
    <t>USfsw-2</t>
  </si>
  <si>
    <t>JN701454=3a</t>
  </si>
  <si>
    <t>JN701455</t>
  </si>
  <si>
    <t>JN701455=3a</t>
  </si>
  <si>
    <t>JN701456</t>
  </si>
  <si>
    <t>JN701456=3a</t>
  </si>
  <si>
    <t>JN701457</t>
  </si>
  <si>
    <t>USsw-21</t>
  </si>
  <si>
    <t>JN701457=3a</t>
  </si>
  <si>
    <t>JN837481</t>
  </si>
  <si>
    <t>US-C031008</t>
  </si>
  <si>
    <t>JN906974</t>
  </si>
  <si>
    <t>FR-HuHEVF3f</t>
  </si>
  <si>
    <t>JN906975</t>
  </si>
  <si>
    <t>FR-SHEVF3f</t>
  </si>
  <si>
    <t>JN906976</t>
  </si>
  <si>
    <t>FR-SHEVB3f</t>
  </si>
  <si>
    <t>JN986840</t>
  </si>
  <si>
    <t>HAMBURG-HB</t>
  </si>
  <si>
    <t>JN986840=3c</t>
  </si>
  <si>
    <t>JN995562</t>
  </si>
  <si>
    <t>Oct1</t>
  </si>
  <si>
    <t>JN995563</t>
  </si>
  <si>
    <t>Oct2</t>
  </si>
  <si>
    <t>JN995564</t>
  </si>
  <si>
    <t>Oct3</t>
  </si>
  <si>
    <t>JN995565</t>
  </si>
  <si>
    <t>Oct4</t>
  </si>
  <si>
    <t>JN995566</t>
  </si>
  <si>
    <t>Oct5</t>
  </si>
  <si>
    <t>JN995567</t>
  </si>
  <si>
    <t>Oct6</t>
  </si>
  <si>
    <t>JN995568</t>
  </si>
  <si>
    <t>Oct7</t>
  </si>
  <si>
    <t>JN995569</t>
  </si>
  <si>
    <t>Oct8</t>
  </si>
  <si>
    <t>JN995570</t>
  </si>
  <si>
    <t>Oct9</t>
  </si>
  <si>
    <t>JN995571</t>
  </si>
  <si>
    <t>Oct10</t>
  </si>
  <si>
    <t>JN995572</t>
  </si>
  <si>
    <t>Oct11</t>
  </si>
  <si>
    <t>JN995573</t>
  </si>
  <si>
    <t>Oct12</t>
  </si>
  <si>
    <t>JN997392</t>
  </si>
  <si>
    <t>HU-16773</t>
  </si>
  <si>
    <t>JN998606</t>
  </si>
  <si>
    <t>FRHEV4</t>
  </si>
  <si>
    <t>JN998607</t>
  </si>
  <si>
    <t>JQ001744</t>
  </si>
  <si>
    <t>Ghana</t>
  </si>
  <si>
    <t>GHA</t>
  </si>
  <si>
    <t>bat</t>
  </si>
  <si>
    <t>JQ001745</t>
  </si>
  <si>
    <t>Panama</t>
  </si>
  <si>
    <t>PAN</t>
  </si>
  <si>
    <t>JQ001746</t>
  </si>
  <si>
    <t>JQ001747</t>
  </si>
  <si>
    <t>JQ001748</t>
  </si>
  <si>
    <t>JQ001749</t>
  </si>
  <si>
    <t>BatHEV/BS7/GE/2009</t>
  </si>
  <si>
    <t>JQ013789</t>
  </si>
  <si>
    <t>JQ013790</t>
  </si>
  <si>
    <t>JQ013791</t>
  </si>
  <si>
    <t>JQ013792</t>
  </si>
  <si>
    <t>JQ013793</t>
  </si>
  <si>
    <t>TLS-18516</t>
  </si>
  <si>
    <t>JQ013794</t>
  </si>
  <si>
    <t>JQ013795</t>
  </si>
  <si>
    <t>JQ026407</t>
  </si>
  <si>
    <t>Inuyama</t>
  </si>
  <si>
    <t>monkey</t>
  </si>
  <si>
    <t>JQ034512</t>
  </si>
  <si>
    <t>HSD40</t>
  </si>
  <si>
    <t>JQ034513</t>
  </si>
  <si>
    <t>HSD23</t>
  </si>
  <si>
    <t>JQ034514</t>
  </si>
  <si>
    <t>HSD32</t>
  </si>
  <si>
    <t>JQ034515</t>
  </si>
  <si>
    <t>HSD11</t>
  </si>
  <si>
    <t>JQ034516</t>
  </si>
  <si>
    <t>HSD14</t>
  </si>
  <si>
    <t>JQ034517</t>
  </si>
  <si>
    <t>HSD35</t>
  </si>
  <si>
    <t>JQ034518</t>
  </si>
  <si>
    <t>HSD50</t>
  </si>
  <si>
    <t>JQ034519</t>
  </si>
  <si>
    <t>HSD21</t>
  </si>
  <si>
    <t>JQ034520</t>
  </si>
  <si>
    <t>HSD24</t>
  </si>
  <si>
    <t>JQ034521</t>
  </si>
  <si>
    <t>HSD43</t>
  </si>
  <si>
    <t>JQ034522</t>
  </si>
  <si>
    <t>HSD30</t>
  </si>
  <si>
    <t>JQ071861</t>
  </si>
  <si>
    <t>JQ522948</t>
  </si>
  <si>
    <t>U1</t>
  </si>
  <si>
    <t>JQ655733</t>
  </si>
  <si>
    <t>MO</t>
  </si>
  <si>
    <t>JQ655734</t>
  </si>
  <si>
    <t>W2-1</t>
  </si>
  <si>
    <t>JQ655735</t>
  </si>
  <si>
    <t>W3</t>
  </si>
  <si>
    <t>JQ655736</t>
  </si>
  <si>
    <t>W2-5</t>
  </si>
  <si>
    <t>JQ679013</t>
  </si>
  <si>
    <t>JQ679014</t>
  </si>
  <si>
    <t>JQ679015</t>
  </si>
  <si>
    <t>JQ679016</t>
  </si>
  <si>
    <t>JQ679017</t>
  </si>
  <si>
    <t>JQ679018</t>
  </si>
  <si>
    <t>JQ679019</t>
  </si>
  <si>
    <t>JQ679020</t>
  </si>
  <si>
    <t>JQ679021</t>
  </si>
  <si>
    <t>JQ679022</t>
  </si>
  <si>
    <t>JQ679023</t>
  </si>
  <si>
    <t>JQ679024</t>
  </si>
  <si>
    <t>JQ679025</t>
  </si>
  <si>
    <t>JQ740781</t>
  </si>
  <si>
    <t>CHN-NJ-H2011</t>
  </si>
  <si>
    <t>JQ768461</t>
  </si>
  <si>
    <t>JQ807471</t>
  </si>
  <si>
    <t>4322</t>
  </si>
  <si>
    <t>JQ807471=3i</t>
  </si>
  <si>
    <t>JQ807472</t>
  </si>
  <si>
    <t>JQ807472=3a</t>
  </si>
  <si>
    <t>JQ807473</t>
  </si>
  <si>
    <t>4973</t>
  </si>
  <si>
    <t>JQ807473=3a</t>
  </si>
  <si>
    <t>JQ807474</t>
  </si>
  <si>
    <t>5160</t>
  </si>
  <si>
    <t>JQ807474=3i</t>
  </si>
  <si>
    <t>JQ807475</t>
  </si>
  <si>
    <t>5304</t>
  </si>
  <si>
    <t>JQ807475=3i</t>
  </si>
  <si>
    <t>JQ807476</t>
  </si>
  <si>
    <t>JQ807476=3a</t>
  </si>
  <si>
    <t>JQ807477</t>
  </si>
  <si>
    <t>JQ807477=3b</t>
  </si>
  <si>
    <t>HEV.RdRp_F1, HEV.RdRp_F2</t>
  </si>
  <si>
    <t>TCGCGCATCACMTTYTTCCARAA, GTGCTCTGTTTGGCCCNTGGTTYMG</t>
  </si>
  <si>
    <t>HEV.RdRp_R1, HEV.RdRp_R2</t>
  </si>
  <si>
    <t>GCCATGTTCCAGACDGTRTTCCA, CCAGGCTCACCRGARTGYTTCTTCCA</t>
  </si>
  <si>
    <t>RNA-directed RNA polymerase gene</t>
  </si>
  <si>
    <t>JQ807478</t>
  </si>
  <si>
    <t>JQ807478=3b</t>
  </si>
  <si>
    <t>JQ807479</t>
  </si>
  <si>
    <t>WS03-09.ORF1n_169</t>
  </si>
  <si>
    <t>JQ807479=3b</t>
  </si>
  <si>
    <t>HEV.ORF1_F1, HEV.ORF1_F1</t>
  </si>
  <si>
    <t>CCCAYCAGTTYATWAAGGCTCCTGGC, CCCAYCAGTTYATWAAGGCTCCTGGC</t>
  </si>
  <si>
    <t>HEV.ORF1_R1, HEV.ORF1_R2</t>
  </si>
  <si>
    <t>TGCARDGARTANARRGCNAYNCCNGTCTC, CCVCGRGTNGGRGCRGWRTACCA</t>
  </si>
  <si>
    <t>poliprotein gene -5p (ORF1)</t>
  </si>
  <si>
    <t>JQ807480</t>
  </si>
  <si>
    <t>´+Jos</t>
  </si>
  <si>
    <t>JQ807480=3b</t>
  </si>
  <si>
    <t>JQ807481</t>
  </si>
  <si>
    <t>WS05-09</t>
  </si>
  <si>
    <t>JQ807481=3i</t>
  </si>
  <si>
    <t>JQ807482</t>
  </si>
  <si>
    <t>JQ807482=3i</t>
  </si>
  <si>
    <t>HEV.ORF1_F1, HEV.ORF1_F2</t>
  </si>
  <si>
    <t>CCCAYCAGTTYATWAAGGCTCCTGGC, AAYTCYGCCYTGGCGAATGCTGTGGTGGT</t>
  </si>
  <si>
    <t>JQ807483</t>
  </si>
  <si>
    <t>class by PRF1</t>
  </si>
  <si>
    <t>JQ807483=3i</t>
  </si>
  <si>
    <t>JQ807484</t>
  </si>
  <si>
    <t>WS21-10</t>
  </si>
  <si>
    <t>MV,Sfh</t>
  </si>
  <si>
    <t>Mecklenburg-Vorpommern, Steffenshagen</t>
  </si>
  <si>
    <t>JQ807484=3i</t>
  </si>
  <si>
    <t>JQ807485</t>
  </si>
  <si>
    <t>JQ807485=3i</t>
  </si>
  <si>
    <t>JQ807486</t>
  </si>
  <si>
    <t>WS28-10</t>
  </si>
  <si>
    <t>3aj?</t>
  </si>
  <si>
    <t>JQ807486=3b</t>
  </si>
  <si>
    <t>JQ807487</t>
  </si>
  <si>
    <t>JQ807487=3b</t>
  </si>
  <si>
    <t>JQ807488</t>
  </si>
  <si>
    <t>JQ807488=3b</t>
  </si>
  <si>
    <t>JQ807489</t>
  </si>
  <si>
    <t>JQ807489=3b</t>
  </si>
  <si>
    <t>JQ807490</t>
  </si>
  <si>
    <t>JQ807490=3b</t>
  </si>
  <si>
    <t>JQ807491</t>
  </si>
  <si>
    <t>3a?</t>
  </si>
  <si>
    <t>WS35-10.HVRn-f.p177</t>
  </si>
  <si>
    <t>JQ807491=3b</t>
  </si>
  <si>
    <t>JQ807492</t>
  </si>
  <si>
    <t>JQ807492=3b</t>
  </si>
  <si>
    <t>JQ807493</t>
  </si>
  <si>
    <t>JQ807493=3i</t>
  </si>
  <si>
    <t>JQ807494</t>
  </si>
  <si>
    <t>JQ807494=3i</t>
  </si>
  <si>
    <t>JQ807495</t>
  </si>
  <si>
    <t>WS08-012.HVR_177</t>
  </si>
  <si>
    <t>JQ807495=3c</t>
  </si>
  <si>
    <t>HEV.HVR_F1, HEV.HVR_F2a</t>
  </si>
  <si>
    <t>TTYTCYCCTGGGCAYMTYTGGGA, ACYTGGTCHACATCTGGYTTYTC</t>
  </si>
  <si>
    <t>HEV.HVR_R1, HEV.HVR_R2</t>
  </si>
  <si>
    <t>TTAACCARCCARTCACARTCYGAYTCAAA, TACACCTTRGCSCCRTCRGGRTA</t>
  </si>
  <si>
    <t>JQ807496</t>
  </si>
  <si>
    <t>JQ807496=3c</t>
  </si>
  <si>
    <t>JQ807497</t>
  </si>
  <si>
    <t>JQ807497=3c</t>
  </si>
  <si>
    <t>JQ807498</t>
  </si>
  <si>
    <t>JQ807498=3i</t>
  </si>
  <si>
    <t>JQ807499</t>
  </si>
  <si>
    <t>JQ807499=3i</t>
  </si>
  <si>
    <t>JQ807500</t>
  </si>
  <si>
    <t>JQ807500=3i</t>
  </si>
  <si>
    <t>JQ807501</t>
  </si>
  <si>
    <t>JQ807501=3i</t>
  </si>
  <si>
    <t>JQ807502</t>
  </si>
  <si>
    <t>JQ807502=3i</t>
  </si>
  <si>
    <t>JQ807503</t>
  </si>
  <si>
    <t>JQ807503=3i</t>
  </si>
  <si>
    <t>JQ807504</t>
  </si>
  <si>
    <t>nd?</t>
  </si>
  <si>
    <t>JQ807504=3e</t>
  </si>
  <si>
    <t>JQ807505</t>
  </si>
  <si>
    <t>JQ807505=3e</t>
  </si>
  <si>
    <t>JQ807506</t>
  </si>
  <si>
    <t>WS09-292</t>
  </si>
  <si>
    <t>BW,RT</t>
  </si>
  <si>
    <t>Baden-Wuerttemberg, Reutlingen, Pfronstetten</t>
  </si>
  <si>
    <t>JQ807506=3i</t>
  </si>
  <si>
    <t>JQ807507</t>
  </si>
  <si>
    <t>WS09-298</t>
  </si>
  <si>
    <t>BW,OG</t>
  </si>
  <si>
    <t>Baden-Wuerttemberg, Ortenaukreis, Offenburg</t>
  </si>
  <si>
    <t>JQ807507=3a</t>
  </si>
  <si>
    <t>JQ807508</t>
  </si>
  <si>
    <t>WS09-305</t>
  </si>
  <si>
    <t>Baden-Wuerttemberg, Ortenaukreis, Willstaett</t>
  </si>
  <si>
    <t>JQ807508=3a</t>
  </si>
  <si>
    <t>JQ807509</t>
  </si>
  <si>
    <t>WS09-306</t>
  </si>
  <si>
    <t>Baden-Wuerttemberg, Ortenaukreis, Oppenau</t>
  </si>
  <si>
    <t>JQ807509=3a</t>
  </si>
  <si>
    <t>JQ807510</t>
  </si>
  <si>
    <t>WS09-307</t>
  </si>
  <si>
    <t>Baden-Wuerttemberg, Ortenaukreis, Ettenheim</t>
  </si>
  <si>
    <t>JQ807510=3a</t>
  </si>
  <si>
    <t>JQ807511</t>
  </si>
  <si>
    <t>WS09-317</t>
  </si>
  <si>
    <t>Baden-Wuerttemberg, Emmendingen, Elzach</t>
  </si>
  <si>
    <t>JQ807511=3a</t>
  </si>
  <si>
    <t>JQ807512</t>
  </si>
  <si>
    <t>JQ807512=3i</t>
  </si>
  <si>
    <t>JQ807513</t>
  </si>
  <si>
    <t>WS09-371</t>
  </si>
  <si>
    <t>Baden-Wuerttemberg, Ravensburg, Aichstetten</t>
  </si>
  <si>
    <t>JQ807513=3e</t>
  </si>
  <si>
    <t>JQ807514</t>
  </si>
  <si>
    <t>JQ807514=3e</t>
  </si>
  <si>
    <t>JQ807515</t>
  </si>
  <si>
    <t>JQ807515=3e</t>
  </si>
  <si>
    <t>JQ807516</t>
  </si>
  <si>
    <t>JQ807516=3e</t>
  </si>
  <si>
    <t>JQ807517</t>
  </si>
  <si>
    <t>WS09-377</t>
  </si>
  <si>
    <t>Baden-Wuerttemberg, Ravensburg, Leutkirch</t>
  </si>
  <si>
    <t>JQ807517=3e</t>
  </si>
  <si>
    <t>JQ807518</t>
  </si>
  <si>
    <t>WS09.377.HVR+n</t>
  </si>
  <si>
    <t>JQ807518=3e</t>
  </si>
  <si>
    <t>JQ807519</t>
  </si>
  <si>
    <t>JQ807519=3e</t>
  </si>
  <si>
    <t>JQ807520</t>
  </si>
  <si>
    <t>JQ807520=3e</t>
  </si>
  <si>
    <t>JQ807521</t>
  </si>
  <si>
    <t>JQ807521=3e</t>
  </si>
  <si>
    <t>JQ807522</t>
  </si>
  <si>
    <t>Riems</t>
  </si>
  <si>
    <t>WS5.feb07.K</t>
  </si>
  <si>
    <t>MV,Riems</t>
  </si>
  <si>
    <t>Mecklenburg-Vorpommern, Riems</t>
  </si>
  <si>
    <t>JQ807522=3i</t>
  </si>
  <si>
    <t>JQ807523</t>
  </si>
  <si>
    <t>JQ807523=3i</t>
  </si>
  <si>
    <t>JQ807524</t>
  </si>
  <si>
    <t>JQ807524=3i</t>
  </si>
  <si>
    <t>JQ863406</t>
  </si>
  <si>
    <t>8271_10</t>
  </si>
  <si>
    <t>HE</t>
  </si>
  <si>
    <t>JQ863407</t>
  </si>
  <si>
    <t>0123_9</t>
  </si>
  <si>
    <t>JQ863408</t>
  </si>
  <si>
    <t>3039_2</t>
  </si>
  <si>
    <t>JQ863409</t>
  </si>
  <si>
    <t>3993_1</t>
  </si>
  <si>
    <t>NRW</t>
  </si>
  <si>
    <t>JQ863410</t>
  </si>
  <si>
    <t>5977_6</t>
  </si>
  <si>
    <t>JQ863411</t>
  </si>
  <si>
    <t>6025_7</t>
  </si>
  <si>
    <t>JQ863412</t>
  </si>
  <si>
    <t>5288_8</t>
  </si>
  <si>
    <t>JQ863413</t>
  </si>
  <si>
    <t>4163_5</t>
  </si>
  <si>
    <t>JQ863414</t>
  </si>
  <si>
    <t>6207_11</t>
  </si>
  <si>
    <t>JQ863415</t>
  </si>
  <si>
    <t>4046_3</t>
  </si>
  <si>
    <t>JQ863416</t>
  </si>
  <si>
    <t>3306_4</t>
  </si>
  <si>
    <t>JQ863417</t>
  </si>
  <si>
    <t>4423_12</t>
  </si>
  <si>
    <t>LS</t>
  </si>
  <si>
    <t>JQ863418</t>
  </si>
  <si>
    <t>9467_13</t>
  </si>
  <si>
    <t>JQ953664</t>
  </si>
  <si>
    <t>FR-SHEV3c-like</t>
  </si>
  <si>
    <t>JQ953665</t>
  </si>
  <si>
    <t>FR-SHEV3e</t>
  </si>
  <si>
    <t>JQ953666</t>
  </si>
  <si>
    <t>FR-SHEV3f</t>
  </si>
  <si>
    <t>JQ965993</t>
  </si>
  <si>
    <t>WS34-10.HVR.247nt=3b</t>
  </si>
  <si>
    <t>JQ993308</t>
  </si>
  <si>
    <t>JX109834</t>
  </si>
  <si>
    <t>CHN-BJ-R14</t>
  </si>
  <si>
    <t>JX110665</t>
  </si>
  <si>
    <t>20617</t>
  </si>
  <si>
    <t>JX110666</t>
  </si>
  <si>
    <t>21106</t>
  </si>
  <si>
    <t>JX110667</t>
  </si>
  <si>
    <t>21387</t>
  </si>
  <si>
    <t>JX120573</t>
  </si>
  <si>
    <t>Vietnam-105</t>
  </si>
  <si>
    <t>Hanoi</t>
  </si>
  <si>
    <t>JX121233</t>
  </si>
  <si>
    <t>JX270834</t>
  </si>
  <si>
    <t>JX270835</t>
  </si>
  <si>
    <t>JX270836</t>
  </si>
  <si>
    <t>HEV104_118J</t>
  </si>
  <si>
    <t>104</t>
  </si>
  <si>
    <t>Scotland</t>
  </si>
  <si>
    <t>JX270837</t>
  </si>
  <si>
    <t>JX270838</t>
  </si>
  <si>
    <t>JX270839</t>
  </si>
  <si>
    <t>JX270840</t>
  </si>
  <si>
    <t>HEV104_119J</t>
  </si>
  <si>
    <t>JX270841</t>
  </si>
  <si>
    <t>JX270842</t>
  </si>
  <si>
    <t>JX270843</t>
  </si>
  <si>
    <t>JX270844</t>
  </si>
  <si>
    <t>JX270845</t>
  </si>
  <si>
    <t>JX270846</t>
  </si>
  <si>
    <t>JX270847</t>
  </si>
  <si>
    <t>JX270848</t>
  </si>
  <si>
    <t>JX270849</t>
  </si>
  <si>
    <t>JX270850</t>
  </si>
  <si>
    <t>HEV-104-B6j</t>
  </si>
  <si>
    <t>JX270851</t>
  </si>
  <si>
    <t>JX270852</t>
  </si>
  <si>
    <t>JX270853</t>
  </si>
  <si>
    <t>JX270854</t>
  </si>
  <si>
    <t>JX270855</t>
  </si>
  <si>
    <t>JX270856</t>
  </si>
  <si>
    <t>JX270857</t>
  </si>
  <si>
    <t>JX270858</t>
  </si>
  <si>
    <t>JX270859</t>
  </si>
  <si>
    <t>JX270860</t>
  </si>
  <si>
    <t>JX270861</t>
  </si>
  <si>
    <t>JX270862</t>
  </si>
  <si>
    <t>JX270863</t>
  </si>
  <si>
    <t>JX270864</t>
  </si>
  <si>
    <t>JX270865</t>
  </si>
  <si>
    <t>JX270866</t>
  </si>
  <si>
    <t>JX270867</t>
  </si>
  <si>
    <t>JX270868</t>
  </si>
  <si>
    <t>JX270869</t>
  </si>
  <si>
    <t>JX270870</t>
  </si>
  <si>
    <t>HEV-2-B10j</t>
  </si>
  <si>
    <t>2</t>
  </si>
  <si>
    <t>JX270871</t>
  </si>
  <si>
    <t>JX270872</t>
  </si>
  <si>
    <t>JX270873</t>
  </si>
  <si>
    <t>JX270874</t>
  </si>
  <si>
    <t>JX270875</t>
  </si>
  <si>
    <t>JX270876</t>
  </si>
  <si>
    <t>JX270877</t>
  </si>
  <si>
    <t>JX270878</t>
  </si>
  <si>
    <t>JX270879</t>
  </si>
  <si>
    <t>JX270880</t>
  </si>
  <si>
    <t>JX270881</t>
  </si>
  <si>
    <t>JX270882</t>
  </si>
  <si>
    <t>JX270883</t>
  </si>
  <si>
    <t>JX270884</t>
  </si>
  <si>
    <t>JX270885</t>
  </si>
  <si>
    <t>JX270886</t>
  </si>
  <si>
    <t>JX270887</t>
  </si>
  <si>
    <t>JX270888</t>
  </si>
  <si>
    <t>JX270889</t>
  </si>
  <si>
    <t>JX270890</t>
  </si>
  <si>
    <t>JX270891</t>
  </si>
  <si>
    <t>JX270892</t>
  </si>
  <si>
    <t>JX270893</t>
  </si>
  <si>
    <t>JX270894</t>
  </si>
  <si>
    <t>JX270895</t>
  </si>
  <si>
    <t>JX270896</t>
  </si>
  <si>
    <t>JX270897</t>
  </si>
  <si>
    <t>JX270898</t>
  </si>
  <si>
    <t>JX270899</t>
  </si>
  <si>
    <t>JX270900</t>
  </si>
  <si>
    <t>JX270901</t>
  </si>
  <si>
    <t>JX270902</t>
  </si>
  <si>
    <t>JX270903</t>
  </si>
  <si>
    <t>JX270904</t>
  </si>
  <si>
    <t>JX270905</t>
  </si>
  <si>
    <t>JX270906</t>
  </si>
  <si>
    <t>JX270907</t>
  </si>
  <si>
    <t>JX270908</t>
  </si>
  <si>
    <t>JX270909</t>
  </si>
  <si>
    <t>JX270910</t>
  </si>
  <si>
    <t>JX270911</t>
  </si>
  <si>
    <t>JX270912</t>
  </si>
  <si>
    <t>JX270913</t>
  </si>
  <si>
    <t>JX270914</t>
  </si>
  <si>
    <t>JX270915</t>
  </si>
  <si>
    <t>JX270916</t>
  </si>
  <si>
    <t>JX270917</t>
  </si>
  <si>
    <t>JX270918</t>
  </si>
  <si>
    <t>JX270919</t>
  </si>
  <si>
    <t>JX270920</t>
  </si>
  <si>
    <t>JX270921</t>
  </si>
  <si>
    <t>JX270922</t>
  </si>
  <si>
    <t>JX270923</t>
  </si>
  <si>
    <t>JX270924</t>
  </si>
  <si>
    <t>JX270925</t>
  </si>
  <si>
    <t>JX270926</t>
  </si>
  <si>
    <t>JX270927</t>
  </si>
  <si>
    <t>JX270928</t>
  </si>
  <si>
    <t>JX270929</t>
  </si>
  <si>
    <t>JX270930</t>
  </si>
  <si>
    <t>JX270931</t>
  </si>
  <si>
    <t>JX270932</t>
  </si>
  <si>
    <t>JX270933</t>
  </si>
  <si>
    <t>JX270934</t>
  </si>
  <si>
    <t>JX270935</t>
  </si>
  <si>
    <t>JX270936</t>
  </si>
  <si>
    <t>JX270937</t>
  </si>
  <si>
    <t>JX270938</t>
  </si>
  <si>
    <t>JX270939</t>
  </si>
  <si>
    <t>JX270940</t>
  </si>
  <si>
    <t>JX270941</t>
  </si>
  <si>
    <t>JX270942</t>
  </si>
  <si>
    <t>JX270943</t>
  </si>
  <si>
    <t>JX270944</t>
  </si>
  <si>
    <t>JX270945</t>
  </si>
  <si>
    <t>JX270946</t>
  </si>
  <si>
    <t>JX270947</t>
  </si>
  <si>
    <t>JX421699</t>
  </si>
  <si>
    <t>JX486781</t>
  </si>
  <si>
    <t>JX486782</t>
  </si>
  <si>
    <t>JX486783</t>
  </si>
  <si>
    <t>JX486784</t>
  </si>
  <si>
    <t>JX486785</t>
  </si>
  <si>
    <t>JX486786</t>
  </si>
  <si>
    <t>JX486787</t>
  </si>
  <si>
    <t>JX507128</t>
  </si>
  <si>
    <t>swHEV-MG-104</t>
  </si>
  <si>
    <t>Madagascar</t>
  </si>
  <si>
    <t>MDG</t>
  </si>
  <si>
    <t>3h?</t>
  </si>
  <si>
    <t>JX507129</t>
  </si>
  <si>
    <t>swHEV-MG-121</t>
  </si>
  <si>
    <t>JX507130</t>
  </si>
  <si>
    <t>swHEV-MG-190</t>
  </si>
  <si>
    <t>JX516004</t>
  </si>
  <si>
    <t>JX516005</t>
  </si>
  <si>
    <t>JX516006</t>
  </si>
  <si>
    <t>JX516007</t>
  </si>
  <si>
    <t>JX516008</t>
  </si>
  <si>
    <t>JX516009</t>
  </si>
  <si>
    <t>JX516010</t>
  </si>
  <si>
    <t>JX516011</t>
  </si>
  <si>
    <t>JX516012</t>
  </si>
  <si>
    <t>JX516013</t>
  </si>
  <si>
    <t>JX516014</t>
  </si>
  <si>
    <t>JX516015</t>
  </si>
  <si>
    <t>JX516016</t>
  </si>
  <si>
    <t>JX516017</t>
  </si>
  <si>
    <t>JX516018</t>
  </si>
  <si>
    <t>JX516019</t>
  </si>
  <si>
    <t>JX516020</t>
  </si>
  <si>
    <t>JX516021</t>
  </si>
  <si>
    <t>JX516022</t>
  </si>
  <si>
    <t>JX516023</t>
  </si>
  <si>
    <t>JX516024</t>
  </si>
  <si>
    <t>JX516025</t>
  </si>
  <si>
    <t>JX516026</t>
  </si>
  <si>
    <t>JX516027</t>
  </si>
  <si>
    <t>JX516028</t>
  </si>
  <si>
    <t>JX516029</t>
  </si>
  <si>
    <t>JX516030</t>
  </si>
  <si>
    <t>JX516031</t>
  </si>
  <si>
    <t>JX516032</t>
  </si>
  <si>
    <t>JX516033</t>
  </si>
  <si>
    <t>JX516034</t>
  </si>
  <si>
    <t>JX516035</t>
  </si>
  <si>
    <t>JX516036</t>
  </si>
  <si>
    <t>JX516037</t>
  </si>
  <si>
    <t>JX516038</t>
  </si>
  <si>
    <t>JX516039</t>
  </si>
  <si>
    <t>JX516040</t>
  </si>
  <si>
    <t>JX516041</t>
  </si>
  <si>
    <t>JX516042</t>
  </si>
  <si>
    <t>JX516043</t>
  </si>
  <si>
    <t>JX516044</t>
  </si>
  <si>
    <t>JX516045</t>
  </si>
  <si>
    <t>JX516046</t>
  </si>
  <si>
    <t>JX516047</t>
  </si>
  <si>
    <t>JX516048</t>
  </si>
  <si>
    <t>JX516049</t>
  </si>
  <si>
    <t>JX516050</t>
  </si>
  <si>
    <t>JX516051</t>
  </si>
  <si>
    <t>JX516052</t>
  </si>
  <si>
    <t>JX516053</t>
  </si>
  <si>
    <t>JX565469</t>
  </si>
  <si>
    <t>Virginia</t>
  </si>
  <si>
    <t>JX855794</t>
  </si>
  <si>
    <t>SS19</t>
  </si>
  <si>
    <t>JX880196</t>
  </si>
  <si>
    <t>He_Uy8</t>
  </si>
  <si>
    <t>JX880197</t>
  </si>
  <si>
    <t>JX880198</t>
  </si>
  <si>
    <t>JX880199</t>
  </si>
  <si>
    <t>JX880200</t>
  </si>
  <si>
    <t>JX880201</t>
  </si>
  <si>
    <t>JX880202</t>
  </si>
  <si>
    <t>He_Uy14</t>
  </si>
  <si>
    <t>JX880203</t>
  </si>
  <si>
    <t>He_Uy15</t>
  </si>
  <si>
    <t>JX880204</t>
  </si>
  <si>
    <t>3hl?</t>
  </si>
  <si>
    <t>JX880205</t>
  </si>
  <si>
    <t>JX880206</t>
  </si>
  <si>
    <t>JX880207</t>
  </si>
  <si>
    <t>JX880208</t>
  </si>
  <si>
    <t>JX880209</t>
  </si>
  <si>
    <t>JX880210</t>
  </si>
  <si>
    <t>JX880211</t>
  </si>
  <si>
    <t>JX880212</t>
  </si>
  <si>
    <t>JX880213</t>
  </si>
  <si>
    <t>JX880214</t>
  </si>
  <si>
    <t>JX880215</t>
  </si>
  <si>
    <t>JX880216</t>
  </si>
  <si>
    <t>JX880217</t>
  </si>
  <si>
    <t>He_Uy13</t>
  </si>
  <si>
    <t>JX880218</t>
  </si>
  <si>
    <t>JX880219</t>
  </si>
  <si>
    <t>JX880220</t>
  </si>
  <si>
    <t>He_Uy12</t>
  </si>
  <si>
    <t>KC012631</t>
  </si>
  <si>
    <t>Yaounde56</t>
  </si>
  <si>
    <t>CMR</t>
  </si>
  <si>
    <t>KC012632</t>
  </si>
  <si>
    <t>Yaounde94</t>
  </si>
  <si>
    <t>KC012633</t>
  </si>
  <si>
    <t>Bamenda41</t>
  </si>
  <si>
    <t>KC012634</t>
  </si>
  <si>
    <t>Yaounde96</t>
  </si>
  <si>
    <t>KC012635</t>
  </si>
  <si>
    <t>KC163335</t>
  </si>
  <si>
    <t>CH-YT-1</t>
  </si>
  <si>
    <t>KC166967</t>
  </si>
  <si>
    <t>TLS09</t>
  </si>
  <si>
    <t>M00</t>
  </si>
  <si>
    <t>KC166968</t>
  </si>
  <si>
    <t>M12</t>
  </si>
  <si>
    <t>KC166969</t>
  </si>
  <si>
    <t>M24</t>
  </si>
  <si>
    <t>KC166970</t>
  </si>
  <si>
    <t>M36</t>
  </si>
  <si>
    <t>KC166971</t>
  </si>
  <si>
    <t>M48</t>
  </si>
  <si>
    <t>KC189822</t>
  </si>
  <si>
    <t>3L ??</t>
  </si>
  <si>
    <t>KC294199</t>
  </si>
  <si>
    <t>Denmark</t>
  </si>
  <si>
    <t>DNK</t>
  </si>
  <si>
    <t>KC465990-6001(greater bandicoot and Asian musk rat)</t>
  </si>
  <si>
    <t>KC473527</t>
  </si>
  <si>
    <t>musk</t>
  </si>
  <si>
    <t>KC473528</t>
  </si>
  <si>
    <t>KC473529</t>
  </si>
  <si>
    <t>KC473530</t>
  </si>
  <si>
    <t>KC473531</t>
  </si>
  <si>
    <t>KC477203</t>
  </si>
  <si>
    <t>KC477204</t>
  </si>
  <si>
    <t>KC477205</t>
  </si>
  <si>
    <t>KC492825</t>
  </si>
  <si>
    <t>CH-YT-HEV02</t>
  </si>
  <si>
    <t>KC618402</t>
  </si>
  <si>
    <t>47832</t>
  </si>
  <si>
    <t>KC618403</t>
  </si>
  <si>
    <t>cell</t>
  </si>
  <si>
    <t>KC692369-70(fox)</t>
  </si>
  <si>
    <t>fox</t>
  </si>
  <si>
    <t>KC692453</t>
  </si>
  <si>
    <t>CH-YT-sHEV01</t>
  </si>
  <si>
    <t>Shandong</t>
  </si>
  <si>
    <t>Yantai</t>
  </si>
  <si>
    <t>KC802090</t>
  </si>
  <si>
    <t>mink</t>
  </si>
  <si>
    <t>KC802091-3(mink)</t>
  </si>
  <si>
    <t>KC911858</t>
  </si>
  <si>
    <t>TR6</t>
  </si>
  <si>
    <t>KC911859</t>
  </si>
  <si>
    <t>KC911860</t>
  </si>
  <si>
    <t>KC911861</t>
  </si>
  <si>
    <t>KC911862</t>
  </si>
  <si>
    <t>KC911863</t>
  </si>
  <si>
    <t>KC911864</t>
  </si>
  <si>
    <t>KC911865</t>
  </si>
  <si>
    <t>KC911866</t>
  </si>
  <si>
    <t>KC911867</t>
  </si>
  <si>
    <t>KC911868</t>
  </si>
  <si>
    <t>KC911869</t>
  </si>
  <si>
    <t>KC911870</t>
  </si>
  <si>
    <t>KC911871</t>
  </si>
  <si>
    <t>KC911872</t>
  </si>
  <si>
    <t>KC911873</t>
  </si>
  <si>
    <t>KC911874</t>
  </si>
  <si>
    <t>KC911875</t>
  </si>
  <si>
    <t>KC911876</t>
  </si>
  <si>
    <t>KC911877</t>
  </si>
  <si>
    <t>KC911878</t>
  </si>
  <si>
    <t>TR18</t>
  </si>
  <si>
    <t>KC911879</t>
  </si>
  <si>
    <t>KC911880</t>
  </si>
  <si>
    <t>KC911881</t>
  </si>
  <si>
    <t>KC911882</t>
  </si>
  <si>
    <t>KC911883</t>
  </si>
  <si>
    <t>KC911884</t>
  </si>
  <si>
    <t>KC911885</t>
  </si>
  <si>
    <t>KC911886</t>
  </si>
  <si>
    <t>KC911887</t>
  </si>
  <si>
    <t>KC911888</t>
  </si>
  <si>
    <t>KC911889</t>
  </si>
  <si>
    <t>KC911890</t>
  </si>
  <si>
    <t>KC911891</t>
  </si>
  <si>
    <t>KC911892</t>
  </si>
  <si>
    <t>KC911893</t>
  </si>
  <si>
    <t>KC911894</t>
  </si>
  <si>
    <t>KC911895</t>
  </si>
  <si>
    <t>KC911896</t>
  </si>
  <si>
    <t>KC911897</t>
  </si>
  <si>
    <t>KC911898</t>
  </si>
  <si>
    <t>TR12</t>
  </si>
  <si>
    <t>KC911899</t>
  </si>
  <si>
    <t>KC911900</t>
  </si>
  <si>
    <t>KC911901</t>
  </si>
  <si>
    <t>KC911902</t>
  </si>
  <si>
    <t>KC911903</t>
  </si>
  <si>
    <t>KC911904</t>
  </si>
  <si>
    <t>KC911905</t>
  </si>
  <si>
    <t>KC911906</t>
  </si>
  <si>
    <t>KC911907</t>
  </si>
  <si>
    <t>KC911908</t>
  </si>
  <si>
    <t>KC911909</t>
  </si>
  <si>
    <t>KC911910</t>
  </si>
  <si>
    <t>KC911911</t>
  </si>
  <si>
    <t>KC911912</t>
  </si>
  <si>
    <t>KC911913</t>
  </si>
  <si>
    <t>KC911914</t>
  </si>
  <si>
    <t>KC911915</t>
  </si>
  <si>
    <t>KC911916</t>
  </si>
  <si>
    <t>KC911917</t>
  </si>
  <si>
    <t>KC911918</t>
  </si>
  <si>
    <t>TR11</t>
  </si>
  <si>
    <t>KC911919</t>
  </si>
  <si>
    <t>KC911920</t>
  </si>
  <si>
    <t>KC911921</t>
  </si>
  <si>
    <t>KC911922</t>
  </si>
  <si>
    <t>KC911923</t>
  </si>
  <si>
    <t>KC911924</t>
  </si>
  <si>
    <t>KC911925</t>
  </si>
  <si>
    <t>KC911926</t>
  </si>
  <si>
    <t>KC911927</t>
  </si>
  <si>
    <t>KC911928</t>
  </si>
  <si>
    <t>KC911929</t>
  </si>
  <si>
    <t>KC911930</t>
  </si>
  <si>
    <t>KC911931</t>
  </si>
  <si>
    <t>KC911932</t>
  </si>
  <si>
    <t>KC911933</t>
  </si>
  <si>
    <t>KC911934</t>
  </si>
  <si>
    <t>KC911935</t>
  </si>
  <si>
    <t>KC911936</t>
  </si>
  <si>
    <t>KC911937</t>
  </si>
  <si>
    <t>KC911938</t>
  </si>
  <si>
    <t>TR21</t>
  </si>
  <si>
    <t>KC911939</t>
  </si>
  <si>
    <t>KC911940</t>
  </si>
  <si>
    <t>KC911941</t>
  </si>
  <si>
    <t>KC911942</t>
  </si>
  <si>
    <t>KC911943</t>
  </si>
  <si>
    <t>KC911944</t>
  </si>
  <si>
    <t>KC911945</t>
  </si>
  <si>
    <t>KC911946</t>
  </si>
  <si>
    <t>KC911947</t>
  </si>
  <si>
    <t>KC911948</t>
  </si>
  <si>
    <t>KC911949</t>
  </si>
  <si>
    <t>KC911950</t>
  </si>
  <si>
    <t>KC911951</t>
  </si>
  <si>
    <t>KC911952</t>
  </si>
  <si>
    <t>KC911953</t>
  </si>
  <si>
    <t>KC911954</t>
  </si>
  <si>
    <t>KC911955</t>
  </si>
  <si>
    <t>KC911956</t>
  </si>
  <si>
    <t>KC911957</t>
  </si>
  <si>
    <t>KC911958</t>
  </si>
  <si>
    <t>TR8</t>
  </si>
  <si>
    <t>KC911959</t>
  </si>
  <si>
    <t>KC911960</t>
  </si>
  <si>
    <t>KC911961</t>
  </si>
  <si>
    <t>KC911962</t>
  </si>
  <si>
    <t>KC911963</t>
  </si>
  <si>
    <t>KC911964</t>
  </si>
  <si>
    <t>KC911965</t>
  </si>
  <si>
    <t>KC911966</t>
  </si>
  <si>
    <t>KC911967</t>
  </si>
  <si>
    <t>KC911968</t>
  </si>
  <si>
    <t>KC911969</t>
  </si>
  <si>
    <t>KC911970</t>
  </si>
  <si>
    <t>KC911971</t>
  </si>
  <si>
    <t>KC911972</t>
  </si>
  <si>
    <t>KC911973</t>
  </si>
  <si>
    <t>KC911974</t>
  </si>
  <si>
    <t>KC911975</t>
  </si>
  <si>
    <t>KC911976</t>
  </si>
  <si>
    <t>KC911977</t>
  </si>
  <si>
    <t>KC911978</t>
  </si>
  <si>
    <t>TR25</t>
  </si>
  <si>
    <t>KC911979</t>
  </si>
  <si>
    <t>KC911980</t>
  </si>
  <si>
    <t>KC911981</t>
  </si>
  <si>
    <t>KC911982</t>
  </si>
  <si>
    <t>KC911983</t>
  </si>
  <si>
    <t>KC911984</t>
  </si>
  <si>
    <t>KC911985</t>
  </si>
  <si>
    <t>KC911986</t>
  </si>
  <si>
    <t>KC911987</t>
  </si>
  <si>
    <t>KC911988</t>
  </si>
  <si>
    <t>KC911989</t>
  </si>
  <si>
    <t>KC911990</t>
  </si>
  <si>
    <t>KC911991</t>
  </si>
  <si>
    <t>KC911992</t>
  </si>
  <si>
    <t>KC911993</t>
  </si>
  <si>
    <t>KC911994</t>
  </si>
  <si>
    <t>KC911995</t>
  </si>
  <si>
    <t>KC911996</t>
  </si>
  <si>
    <t>KC911997</t>
  </si>
  <si>
    <t>KC911998</t>
  </si>
  <si>
    <t>TR3</t>
  </si>
  <si>
    <t>KC911999</t>
  </si>
  <si>
    <t>KC912000</t>
  </si>
  <si>
    <t>KC912001</t>
  </si>
  <si>
    <t>KC912002</t>
  </si>
  <si>
    <t>KC912003</t>
  </si>
  <si>
    <t>KC912004</t>
  </si>
  <si>
    <t>KC912005</t>
  </si>
  <si>
    <t>KC912006</t>
  </si>
  <si>
    <t>KC912007</t>
  </si>
  <si>
    <t>KC912008</t>
  </si>
  <si>
    <t>KC912009</t>
  </si>
  <si>
    <t>KC912010</t>
  </si>
  <si>
    <t>KC912011</t>
  </si>
  <si>
    <t>KC912012</t>
  </si>
  <si>
    <t>KC912013</t>
  </si>
  <si>
    <t>KC912014</t>
  </si>
  <si>
    <t>KC912015</t>
  </si>
  <si>
    <t>KC912016</t>
  </si>
  <si>
    <t>KC912017</t>
  </si>
  <si>
    <t>KC912018</t>
  </si>
  <si>
    <t>TR4</t>
  </si>
  <si>
    <t>KC912019</t>
  </si>
  <si>
    <t>KC912020</t>
  </si>
  <si>
    <t>KC912021</t>
  </si>
  <si>
    <t>KC912022</t>
  </si>
  <si>
    <t>KC912023</t>
  </si>
  <si>
    <t>KC912024</t>
  </si>
  <si>
    <t>KC912025</t>
  </si>
  <si>
    <t>KC912026</t>
  </si>
  <si>
    <t>KC912027</t>
  </si>
  <si>
    <t>KC912028</t>
  </si>
  <si>
    <t>KC912029</t>
  </si>
  <si>
    <t>KC912030</t>
  </si>
  <si>
    <t>KC912031</t>
  </si>
  <si>
    <t>KC912032</t>
  </si>
  <si>
    <t>KC912033</t>
  </si>
  <si>
    <t>KC912034</t>
  </si>
  <si>
    <t>KC912035</t>
  </si>
  <si>
    <t>KC912036</t>
  </si>
  <si>
    <t>KC912037</t>
  </si>
  <si>
    <t>KC912038</t>
  </si>
  <si>
    <t>TR23</t>
  </si>
  <si>
    <t>KC912039</t>
  </si>
  <si>
    <t>KC912040</t>
  </si>
  <si>
    <t>KC912041</t>
  </si>
  <si>
    <t>KC912042</t>
  </si>
  <si>
    <t>KC912043</t>
  </si>
  <si>
    <t>KC912044</t>
  </si>
  <si>
    <t>KC912045</t>
  </si>
  <si>
    <t>KC912046</t>
  </si>
  <si>
    <t>KC912047</t>
  </si>
  <si>
    <t>KC912048</t>
  </si>
  <si>
    <t>KC912049</t>
  </si>
  <si>
    <t>KC912050</t>
  </si>
  <si>
    <t>KC912051</t>
  </si>
  <si>
    <t>KC912052</t>
  </si>
  <si>
    <t>KC912053</t>
  </si>
  <si>
    <t>KC912054</t>
  </si>
  <si>
    <t>KC912055</t>
  </si>
  <si>
    <t>KC912056</t>
  </si>
  <si>
    <t>KC912057</t>
  </si>
  <si>
    <t>KC912058</t>
  </si>
  <si>
    <t>TR15</t>
  </si>
  <si>
    <t>KC912059</t>
  </si>
  <si>
    <t>KC912060</t>
  </si>
  <si>
    <t>KC912061</t>
  </si>
  <si>
    <t>KC912062</t>
  </si>
  <si>
    <t>KC912063</t>
  </si>
  <si>
    <t>KC912064</t>
  </si>
  <si>
    <t>KC912065</t>
  </si>
  <si>
    <t>KC912066</t>
  </si>
  <si>
    <t>KC912067</t>
  </si>
  <si>
    <t>KC912068</t>
  </si>
  <si>
    <t>KC912069</t>
  </si>
  <si>
    <t>KC912070</t>
  </si>
  <si>
    <t>KC912071</t>
  </si>
  <si>
    <t>KC912072</t>
  </si>
  <si>
    <t>KC912073</t>
  </si>
  <si>
    <t>KC912074</t>
  </si>
  <si>
    <t>KC912075</t>
  </si>
  <si>
    <t>KC912076</t>
  </si>
  <si>
    <t>KC912077</t>
  </si>
  <si>
    <t>KC912078</t>
  </si>
  <si>
    <t>TR14</t>
  </si>
  <si>
    <t>KC912079</t>
  </si>
  <si>
    <t>KC912080</t>
  </si>
  <si>
    <t>KC912081</t>
  </si>
  <si>
    <t>KC912082</t>
  </si>
  <si>
    <t>KC912083</t>
  </si>
  <si>
    <t>KC912084</t>
  </si>
  <si>
    <t>KC912085</t>
  </si>
  <si>
    <t>KC912086</t>
  </si>
  <si>
    <t>KC912087</t>
  </si>
  <si>
    <t>KC912088</t>
  </si>
  <si>
    <t>KC912089</t>
  </si>
  <si>
    <t>KC912090</t>
  </si>
  <si>
    <t>KC912091</t>
  </si>
  <si>
    <t>KC912092</t>
  </si>
  <si>
    <t>KC912093</t>
  </si>
  <si>
    <t>KC912094</t>
  </si>
  <si>
    <t>KC912095</t>
  </si>
  <si>
    <t>KC912096</t>
  </si>
  <si>
    <t>KC912097</t>
  </si>
  <si>
    <t>KC912098</t>
  </si>
  <si>
    <t>TR13</t>
  </si>
  <si>
    <t>KC912099</t>
  </si>
  <si>
    <t>KC912100</t>
  </si>
  <si>
    <t>KC912101</t>
  </si>
  <si>
    <t>KC912102</t>
  </si>
  <si>
    <t>KC912103</t>
  </si>
  <si>
    <t>KC912104</t>
  </si>
  <si>
    <t>KC912105</t>
  </si>
  <si>
    <t>KC912106</t>
  </si>
  <si>
    <t>KC912107</t>
  </si>
  <si>
    <t>KC912108</t>
  </si>
  <si>
    <t>KC912109</t>
  </si>
  <si>
    <t>KC912110</t>
  </si>
  <si>
    <t>KC912111</t>
  </si>
  <si>
    <t>KC912112</t>
  </si>
  <si>
    <t>KC912113</t>
  </si>
  <si>
    <t>KC912114</t>
  </si>
  <si>
    <t>KC912115</t>
  </si>
  <si>
    <t>KC912116</t>
  </si>
  <si>
    <t>KC912117</t>
  </si>
  <si>
    <t>KC912118</t>
  </si>
  <si>
    <t>TR7</t>
  </si>
  <si>
    <t>KC912119</t>
  </si>
  <si>
    <t>KC912120</t>
  </si>
  <si>
    <t>KC912121</t>
  </si>
  <si>
    <t>KC912122</t>
  </si>
  <si>
    <t>KC912123</t>
  </si>
  <si>
    <t>KC912124</t>
  </si>
  <si>
    <t>KC912125</t>
  </si>
  <si>
    <t>KC912126</t>
  </si>
  <si>
    <t>KC912127</t>
  </si>
  <si>
    <t>KC912130</t>
  </si>
  <si>
    <t>KC912131</t>
  </si>
  <si>
    <t>KC912132</t>
  </si>
  <si>
    <t>KC912133</t>
  </si>
  <si>
    <t>KC912134</t>
  </si>
  <si>
    <t>KC912135</t>
  </si>
  <si>
    <t>KC912136</t>
  </si>
  <si>
    <t>KC912137</t>
  </si>
  <si>
    <t>KF176351</t>
  </si>
  <si>
    <t>CHN-SD-sHEV</t>
  </si>
  <si>
    <t>KF211430</t>
  </si>
  <si>
    <t>3100-7</t>
  </si>
  <si>
    <t>KF268376-93</t>
  </si>
  <si>
    <t>KF303484</t>
  </si>
  <si>
    <t>wb117</t>
  </si>
  <si>
    <t>Lahn-Dill/Wetzlar</t>
  </si>
  <si>
    <t>KF303485</t>
  </si>
  <si>
    <t>wb24</t>
  </si>
  <si>
    <t>Wiesbaden</t>
  </si>
  <si>
    <t>KF303486</t>
  </si>
  <si>
    <t>wb22</t>
  </si>
  <si>
    <t>KF303487</t>
  </si>
  <si>
    <t>wb34</t>
  </si>
  <si>
    <t>Marburg-Biedenkopf/Lahn</t>
  </si>
  <si>
    <t>KF303488</t>
  </si>
  <si>
    <t>wb91</t>
  </si>
  <si>
    <t>KF303489</t>
  </si>
  <si>
    <t>wb75</t>
  </si>
  <si>
    <t>KF303490</t>
  </si>
  <si>
    <t>wb76</t>
  </si>
  <si>
    <t>KF303491</t>
  </si>
  <si>
    <t>wb119</t>
  </si>
  <si>
    <t>KF303492</t>
  </si>
  <si>
    <t>wb52</t>
  </si>
  <si>
    <t>Waldeck-Frankenberg</t>
  </si>
  <si>
    <t>KF303493</t>
  </si>
  <si>
    <t>wb104</t>
  </si>
  <si>
    <t>KF303494</t>
  </si>
  <si>
    <t>wb25</t>
  </si>
  <si>
    <t>KF303495</t>
  </si>
  <si>
    <t>wb118</t>
  </si>
  <si>
    <t>Limburg</t>
  </si>
  <si>
    <t>KF303496</t>
  </si>
  <si>
    <t>wb121</t>
  </si>
  <si>
    <t>Rheingau-Taunus</t>
  </si>
  <si>
    <t>KF303497</t>
  </si>
  <si>
    <t>WB120</t>
  </si>
  <si>
    <t>KF303498</t>
  </si>
  <si>
    <t>WB124</t>
  </si>
  <si>
    <t>KF303499</t>
  </si>
  <si>
    <t>WB122</t>
  </si>
  <si>
    <t>KF303500</t>
  </si>
  <si>
    <t>WB69</t>
  </si>
  <si>
    <t>Hochtaunuskreis</t>
  </si>
  <si>
    <t>KF303501</t>
  </si>
  <si>
    <t>WB1</t>
  </si>
  <si>
    <t>KF303502</t>
  </si>
  <si>
    <t>GiSw</t>
  </si>
  <si>
    <t>KF373757</t>
  </si>
  <si>
    <t>51-12</t>
  </si>
  <si>
    <t>KF511797</t>
  </si>
  <si>
    <t>KF513595</t>
  </si>
  <si>
    <t>HEV_EW100</t>
  </si>
  <si>
    <t>KF513596</t>
  </si>
  <si>
    <t>HEV_EW101</t>
  </si>
  <si>
    <t>KF513597</t>
  </si>
  <si>
    <t>HEV_EW102</t>
  </si>
  <si>
    <t>KF513598</t>
  </si>
  <si>
    <t>HEV_EW103</t>
  </si>
  <si>
    <t>KF513599</t>
  </si>
  <si>
    <t>HEV_EW104</t>
  </si>
  <si>
    <t>KF513600</t>
  </si>
  <si>
    <t>HEV_EW105</t>
  </si>
  <si>
    <t>KF513601</t>
  </si>
  <si>
    <t>HEV_EW106</t>
  </si>
  <si>
    <t>KF513602</t>
  </si>
  <si>
    <t>HEV_EW107</t>
  </si>
  <si>
    <t>KF513603</t>
  </si>
  <si>
    <t>HEV_EW108</t>
  </si>
  <si>
    <t>KF513604</t>
  </si>
  <si>
    <t>HEV_EW109</t>
  </si>
  <si>
    <t>KF513605</t>
  </si>
  <si>
    <t>HEV_EW10</t>
  </si>
  <si>
    <t>KF513606</t>
  </si>
  <si>
    <t>HEV_EW110</t>
  </si>
  <si>
    <t>KF513607</t>
  </si>
  <si>
    <t>HEV_EW111</t>
  </si>
  <si>
    <t>KF513608</t>
  </si>
  <si>
    <t>HEV_EW112</t>
  </si>
  <si>
    <t>KF513609</t>
  </si>
  <si>
    <t>HEV_EW113</t>
  </si>
  <si>
    <t>KF513610</t>
  </si>
  <si>
    <t>HEV_EW114</t>
  </si>
  <si>
    <t>KF513611</t>
  </si>
  <si>
    <t>HEV_EW115</t>
  </si>
  <si>
    <t>KF513612</t>
  </si>
  <si>
    <t>HEV_EW116</t>
  </si>
  <si>
    <t>KF513613</t>
  </si>
  <si>
    <t>HEV_EW117</t>
  </si>
  <si>
    <t>KF513614</t>
  </si>
  <si>
    <t>HEV_EW118</t>
  </si>
  <si>
    <t>KF513615</t>
  </si>
  <si>
    <t>HEV_EW119</t>
  </si>
  <si>
    <t>KF513616</t>
  </si>
  <si>
    <t>HEV_EW11</t>
  </si>
  <si>
    <t>KF513617</t>
  </si>
  <si>
    <t>HEV_EW120</t>
  </si>
  <si>
    <t>KF513618</t>
  </si>
  <si>
    <t>HEV_EW121</t>
  </si>
  <si>
    <t>KF513619</t>
  </si>
  <si>
    <t>HEV_EW122</t>
  </si>
  <si>
    <t>KF513620</t>
  </si>
  <si>
    <t>HEV_EW123</t>
  </si>
  <si>
    <t>KF513621</t>
  </si>
  <si>
    <t>HEV_EW124</t>
  </si>
  <si>
    <t>KF513622</t>
  </si>
  <si>
    <t>HEV_EW125</t>
  </si>
  <si>
    <t>KF513623</t>
  </si>
  <si>
    <t>HEV_EW126</t>
  </si>
  <si>
    <t>KF513624</t>
  </si>
  <si>
    <t>HEV_EW127</t>
  </si>
  <si>
    <t>KF513625</t>
  </si>
  <si>
    <t>HEV_EW128</t>
  </si>
  <si>
    <t>3eg</t>
  </si>
  <si>
    <t>KF513626</t>
  </si>
  <si>
    <t>HEV_EW129</t>
  </si>
  <si>
    <t>KF513627</t>
  </si>
  <si>
    <t>HEV_EW12</t>
  </si>
  <si>
    <t>KF513628</t>
  </si>
  <si>
    <t>HEV_EW130</t>
  </si>
  <si>
    <t>KF513629</t>
  </si>
  <si>
    <t>HEV_EW131</t>
  </si>
  <si>
    <t>KF513630</t>
  </si>
  <si>
    <t>HEV_EW132</t>
  </si>
  <si>
    <t>KF513631</t>
  </si>
  <si>
    <t>HEV_EW133</t>
  </si>
  <si>
    <t>KF513632</t>
  </si>
  <si>
    <t>HEV_EW134</t>
  </si>
  <si>
    <t>KF513633</t>
  </si>
  <si>
    <t>HEV_EW135</t>
  </si>
  <si>
    <t>KF513634</t>
  </si>
  <si>
    <t>HEV_EW136</t>
  </si>
  <si>
    <t>KF513635</t>
  </si>
  <si>
    <t>HEV_EW137</t>
  </si>
  <si>
    <t>KF513636</t>
  </si>
  <si>
    <t>HEV_EW138</t>
  </si>
  <si>
    <t>KF513637</t>
  </si>
  <si>
    <t>HEV_EW139</t>
  </si>
  <si>
    <t>KF513638</t>
  </si>
  <si>
    <t>HEV_EW13</t>
  </si>
  <si>
    <t>KF513639</t>
  </si>
  <si>
    <t>HEV_EW140</t>
  </si>
  <si>
    <t>KF513640</t>
  </si>
  <si>
    <t>HEV_EW141</t>
  </si>
  <si>
    <t>KF513641</t>
  </si>
  <si>
    <t>HEV_EW142</t>
  </si>
  <si>
    <t>KF513642</t>
  </si>
  <si>
    <t>HEV_EW143</t>
  </si>
  <si>
    <t>KF513643</t>
  </si>
  <si>
    <t>HEV_EW144</t>
  </si>
  <si>
    <t>KF513644</t>
  </si>
  <si>
    <t>HEV_EW145</t>
  </si>
  <si>
    <t>KF513645</t>
  </si>
  <si>
    <t>HEV_EW146</t>
  </si>
  <si>
    <t>KF513646</t>
  </si>
  <si>
    <t>HEV_EW147</t>
  </si>
  <si>
    <t>KF513647</t>
  </si>
  <si>
    <t>HEV_EW148</t>
  </si>
  <si>
    <t>KF513648</t>
  </si>
  <si>
    <t>HEV_EW14</t>
  </si>
  <si>
    <t>KF513649</t>
  </si>
  <si>
    <t>HEV_EW150</t>
  </si>
  <si>
    <t>KF513650</t>
  </si>
  <si>
    <t>HEV_EW151</t>
  </si>
  <si>
    <t>KF513651</t>
  </si>
  <si>
    <t>HEV_EW152</t>
  </si>
  <si>
    <t>KF513652</t>
  </si>
  <si>
    <t>HEV_EW153</t>
  </si>
  <si>
    <t>KF513653</t>
  </si>
  <si>
    <t>HEV_EW154</t>
  </si>
  <si>
    <t>KF513654</t>
  </si>
  <si>
    <t>HEV_EW155</t>
  </si>
  <si>
    <t>KF513655</t>
  </si>
  <si>
    <t>HEV_EW156</t>
  </si>
  <si>
    <t>KF513656</t>
  </si>
  <si>
    <t>HEV_EW157</t>
  </si>
  <si>
    <t>KF513657</t>
  </si>
  <si>
    <t>HEV_EW158</t>
  </si>
  <si>
    <t>KF513658</t>
  </si>
  <si>
    <t>HEV_EW159</t>
  </si>
  <si>
    <t>KF513659</t>
  </si>
  <si>
    <t>HEV_EW15</t>
  </si>
  <si>
    <t>KF513660</t>
  </si>
  <si>
    <t>HEV_EW160</t>
  </si>
  <si>
    <t>KF513661</t>
  </si>
  <si>
    <t>HEV_EW161</t>
  </si>
  <si>
    <t>KF513662</t>
  </si>
  <si>
    <t>HEV_EW162</t>
  </si>
  <si>
    <t>KF513663</t>
  </si>
  <si>
    <t>HEV_EW163</t>
  </si>
  <si>
    <t>KF513664</t>
  </si>
  <si>
    <t>HEV_EW164</t>
  </si>
  <si>
    <t>KF513665</t>
  </si>
  <si>
    <t>HEV_EW165</t>
  </si>
  <si>
    <t>KF513666</t>
  </si>
  <si>
    <t>HEV_EW166</t>
  </si>
  <si>
    <t>KF513667</t>
  </si>
  <si>
    <t>HEV_EW167</t>
  </si>
  <si>
    <t>KF513668</t>
  </si>
  <si>
    <t>HEV_EW168</t>
  </si>
  <si>
    <t>KF513669</t>
  </si>
  <si>
    <t>HEV_EW169</t>
  </si>
  <si>
    <t>KF513670</t>
  </si>
  <si>
    <t>HEV_EW16</t>
  </si>
  <si>
    <t>KF513671</t>
  </si>
  <si>
    <t>HEV_EW170</t>
  </si>
  <si>
    <t>KF513672</t>
  </si>
  <si>
    <t>HEV_EW171</t>
  </si>
  <si>
    <t>KF513673</t>
  </si>
  <si>
    <t>HEV_EW172</t>
  </si>
  <si>
    <t>KF513674</t>
  </si>
  <si>
    <t>HEV_EW173</t>
  </si>
  <si>
    <t>KF513675</t>
  </si>
  <si>
    <t>HEV_EW174</t>
  </si>
  <si>
    <t>KF513676</t>
  </si>
  <si>
    <t>HEV_EW175</t>
  </si>
  <si>
    <t>KF513677</t>
  </si>
  <si>
    <t>HEV_EW176</t>
  </si>
  <si>
    <t>KF513678</t>
  </si>
  <si>
    <t>HEV_EW177</t>
  </si>
  <si>
    <t>KF513679</t>
  </si>
  <si>
    <t>HEV_EW178</t>
  </si>
  <si>
    <t>KF513680</t>
  </si>
  <si>
    <t>HEV_EW179</t>
  </si>
  <si>
    <t>KF513681</t>
  </si>
  <si>
    <t>HEV_EW17</t>
  </si>
  <si>
    <t>KF513682</t>
  </si>
  <si>
    <t>HEV_EW180</t>
  </si>
  <si>
    <t>KF513683</t>
  </si>
  <si>
    <t>HEV_EW181</t>
  </si>
  <si>
    <t>KF513684</t>
  </si>
  <si>
    <t>HEV_EW182</t>
  </si>
  <si>
    <t>KF513685</t>
  </si>
  <si>
    <t>HEV_EW183</t>
  </si>
  <si>
    <t>KF513686</t>
  </si>
  <si>
    <t>HEV_EW184</t>
  </si>
  <si>
    <t>KF513687</t>
  </si>
  <si>
    <t>HEV_EW185</t>
  </si>
  <si>
    <t>KF513688</t>
  </si>
  <si>
    <t>HEV_EW186</t>
  </si>
  <si>
    <t>KF513689</t>
  </si>
  <si>
    <t>HEV_EW187</t>
  </si>
  <si>
    <t>KF513690</t>
  </si>
  <si>
    <t>HEV_EW188</t>
  </si>
  <si>
    <t>KF513691</t>
  </si>
  <si>
    <t>HEV_EW189</t>
  </si>
  <si>
    <t>KF513692</t>
  </si>
  <si>
    <t>HEV_EW18</t>
  </si>
  <si>
    <t>KF513693</t>
  </si>
  <si>
    <t>HEV_EW190</t>
  </si>
  <si>
    <t>KF513694</t>
  </si>
  <si>
    <t>HEV_EW191</t>
  </si>
  <si>
    <t>KF513695</t>
  </si>
  <si>
    <t>HEV_EW193</t>
  </si>
  <si>
    <t>KF513696</t>
  </si>
  <si>
    <t>HEV_EW194</t>
  </si>
  <si>
    <t>KF513697</t>
  </si>
  <si>
    <t>HEV_EW195</t>
  </si>
  <si>
    <t>KF513698</t>
  </si>
  <si>
    <t>HEV_EW196</t>
  </si>
  <si>
    <t>KF513699</t>
  </si>
  <si>
    <t>HEV_EW197</t>
  </si>
  <si>
    <t>KF513700</t>
  </si>
  <si>
    <t>HEV_EW198</t>
  </si>
  <si>
    <t>KF513701</t>
  </si>
  <si>
    <t>HEV_EW199</t>
  </si>
  <si>
    <t>KF513702</t>
  </si>
  <si>
    <t>HEV_EW19</t>
  </si>
  <si>
    <t>KF513703</t>
  </si>
  <si>
    <t>HEV_EW1</t>
  </si>
  <si>
    <t>KF513704</t>
  </si>
  <si>
    <t>HEV_EW200</t>
  </si>
  <si>
    <t>KF513705</t>
  </si>
  <si>
    <t>HEV_EW201</t>
  </si>
  <si>
    <t>KF513706</t>
  </si>
  <si>
    <t>HEV_EW202</t>
  </si>
  <si>
    <t>KF513707</t>
  </si>
  <si>
    <t>HEV_EW203</t>
  </si>
  <si>
    <t>KF513708</t>
  </si>
  <si>
    <t>HEV_EW204</t>
  </si>
  <si>
    <t>KF513709</t>
  </si>
  <si>
    <t>HEV_EW205</t>
  </si>
  <si>
    <t>KF513710</t>
  </si>
  <si>
    <t>HEV_EW206</t>
  </si>
  <si>
    <t>KF513711</t>
  </si>
  <si>
    <t>HEV_EW207</t>
  </si>
  <si>
    <t>KF513712</t>
  </si>
  <si>
    <t>HEV_EW208</t>
  </si>
  <si>
    <t>KF513713</t>
  </si>
  <si>
    <t>HEV_EW209</t>
  </si>
  <si>
    <t>KF513714</t>
  </si>
  <si>
    <t>HEV_EW20</t>
  </si>
  <si>
    <t>KF513715</t>
  </si>
  <si>
    <t>HEV_EW210</t>
  </si>
  <si>
    <t>KF513716</t>
  </si>
  <si>
    <t>HEV_EW211</t>
  </si>
  <si>
    <t>KF513717</t>
  </si>
  <si>
    <t>HEV_EW212</t>
  </si>
  <si>
    <t>KF513718</t>
  </si>
  <si>
    <t>HEV_EW213</t>
  </si>
  <si>
    <t>KF513719</t>
  </si>
  <si>
    <t>HEV_EW214</t>
  </si>
  <si>
    <t>KF513720</t>
  </si>
  <si>
    <t>HEV_EW215</t>
  </si>
  <si>
    <t>KF513721</t>
  </si>
  <si>
    <t>HEV_EW216</t>
  </si>
  <si>
    <t>KF513722</t>
  </si>
  <si>
    <t>HEV_EW217</t>
  </si>
  <si>
    <t>KF513723</t>
  </si>
  <si>
    <t>HEV_EW218</t>
  </si>
  <si>
    <t>KF513724</t>
  </si>
  <si>
    <t>HEV_EW219</t>
  </si>
  <si>
    <t>KF513725</t>
  </si>
  <si>
    <t>HEV_EW21</t>
  </si>
  <si>
    <t>KF513726</t>
  </si>
  <si>
    <t>HEV_EW220</t>
  </si>
  <si>
    <t>KF513727</t>
  </si>
  <si>
    <t>HEV_EW221</t>
  </si>
  <si>
    <t>KF513728</t>
  </si>
  <si>
    <t>HEV_EW222</t>
  </si>
  <si>
    <t>KF513729</t>
  </si>
  <si>
    <t>HEV_EW223</t>
  </si>
  <si>
    <t>KF513730</t>
  </si>
  <si>
    <t>HEV_EW224</t>
  </si>
  <si>
    <t>KF513731</t>
  </si>
  <si>
    <t>HEV_EW225</t>
  </si>
  <si>
    <t>KF513732</t>
  </si>
  <si>
    <t>HEV_EW226</t>
  </si>
  <si>
    <t>KF513733</t>
  </si>
  <si>
    <t>HEV_EW227</t>
  </si>
  <si>
    <t>KF513734</t>
  </si>
  <si>
    <t>HEV_EW228</t>
  </si>
  <si>
    <t>KF513735</t>
  </si>
  <si>
    <t>HEV_EW229</t>
  </si>
  <si>
    <t>KF513736</t>
  </si>
  <si>
    <t>HEV_EW22</t>
  </si>
  <si>
    <t>KF513737</t>
  </si>
  <si>
    <t>HEV_EW230</t>
  </si>
  <si>
    <t>KF513738</t>
  </si>
  <si>
    <t>HEV_EW231</t>
  </si>
  <si>
    <t>KF513739</t>
  </si>
  <si>
    <t>HEV_EW232</t>
  </si>
  <si>
    <t>KF513740</t>
  </si>
  <si>
    <t>HEV_EW233</t>
  </si>
  <si>
    <t>KF513741</t>
  </si>
  <si>
    <t>HEV_EW234</t>
  </si>
  <si>
    <t>KF513742</t>
  </si>
  <si>
    <t>HEV_EW235</t>
  </si>
  <si>
    <t>KF513743</t>
  </si>
  <si>
    <t>HEV_EW236</t>
  </si>
  <si>
    <t>KF513744</t>
  </si>
  <si>
    <t>HEV_EW237</t>
  </si>
  <si>
    <t>KF513745</t>
  </si>
  <si>
    <t>HEV_EW238</t>
  </si>
  <si>
    <t>KF513746</t>
  </si>
  <si>
    <t>HEV_EW239</t>
  </si>
  <si>
    <t>KF513747</t>
  </si>
  <si>
    <t>HEV_EW23</t>
  </si>
  <si>
    <t>KF513748</t>
  </si>
  <si>
    <t>HEV_EW240</t>
  </si>
  <si>
    <t>KF513749</t>
  </si>
  <si>
    <t>HEV_EW241</t>
  </si>
  <si>
    <t>KF513750</t>
  </si>
  <si>
    <t>HEV_EW242</t>
  </si>
  <si>
    <t>KF513751</t>
  </si>
  <si>
    <t>HEV_EW243</t>
  </si>
  <si>
    <t>KF513752</t>
  </si>
  <si>
    <t>HEV_EW244</t>
  </si>
  <si>
    <t>KF513753</t>
  </si>
  <si>
    <t>HEV_EW245</t>
  </si>
  <si>
    <t>KF513754</t>
  </si>
  <si>
    <t>HEV_EW246</t>
  </si>
  <si>
    <t>KF513755</t>
  </si>
  <si>
    <t>HEV_EW247</t>
  </si>
  <si>
    <t>KF513756</t>
  </si>
  <si>
    <t>HEV_EW248</t>
  </si>
  <si>
    <t>KF513757</t>
  </si>
  <si>
    <t>HEV_EW249</t>
  </si>
  <si>
    <t>KF513758</t>
  </si>
  <si>
    <t>HEV_EW24</t>
  </si>
  <si>
    <t>KF513759</t>
  </si>
  <si>
    <t>HEV_EW250</t>
  </si>
  <si>
    <t>KF513760</t>
  </si>
  <si>
    <t>HEV_EW251</t>
  </si>
  <si>
    <t>KF513761</t>
  </si>
  <si>
    <t>HEV_EW252</t>
  </si>
  <si>
    <t>KF513762</t>
  </si>
  <si>
    <t>HEV_EW253</t>
  </si>
  <si>
    <t>KF513763</t>
  </si>
  <si>
    <t>HEV_EW254</t>
  </si>
  <si>
    <t>KF513764</t>
  </si>
  <si>
    <t>HEV_EW255</t>
  </si>
  <si>
    <t>KF513765</t>
  </si>
  <si>
    <t>HEV_EW256</t>
  </si>
  <si>
    <t>KF513766</t>
  </si>
  <si>
    <t>HEV_EW257</t>
  </si>
  <si>
    <t>KF513767</t>
  </si>
  <si>
    <t>HEV_EW258</t>
  </si>
  <si>
    <t>KF513768</t>
  </si>
  <si>
    <t>HEV_EW259</t>
  </si>
  <si>
    <t>KF513769</t>
  </si>
  <si>
    <t>HEV_EW25</t>
  </si>
  <si>
    <t>KF513770</t>
  </si>
  <si>
    <t>HEV_EW260</t>
  </si>
  <si>
    <t>KF513771</t>
  </si>
  <si>
    <t>HEV_EW261</t>
  </si>
  <si>
    <t>KF513772</t>
  </si>
  <si>
    <t>HEV_EW262</t>
  </si>
  <si>
    <t>KF513773</t>
  </si>
  <si>
    <t>HEV_EW263</t>
  </si>
  <si>
    <t>KF513774</t>
  </si>
  <si>
    <t>HEV_EW264</t>
  </si>
  <si>
    <t>KF513775</t>
  </si>
  <si>
    <t>HEV_EW265</t>
  </si>
  <si>
    <t>KF513776</t>
  </si>
  <si>
    <t>HEV_EW266</t>
  </si>
  <si>
    <t>KF513777</t>
  </si>
  <si>
    <t>HEV_EW267</t>
  </si>
  <si>
    <t>KF513778</t>
  </si>
  <si>
    <t>HEV_EW268</t>
  </si>
  <si>
    <t>KF513779</t>
  </si>
  <si>
    <t>HEV_EW269</t>
  </si>
  <si>
    <t>KF513780</t>
  </si>
  <si>
    <t>HEV_EW26</t>
  </si>
  <si>
    <t>KF513781</t>
  </si>
  <si>
    <t>HEV_EW270</t>
  </si>
  <si>
    <t>KF513782</t>
  </si>
  <si>
    <t>HEV_EW271</t>
  </si>
  <si>
    <t>KF513783</t>
  </si>
  <si>
    <t>HEV_EW272</t>
  </si>
  <si>
    <t>KF513784</t>
  </si>
  <si>
    <t>HEV_EW273</t>
  </si>
  <si>
    <t>KF513785</t>
  </si>
  <si>
    <t>HEV_EW274</t>
  </si>
  <si>
    <t>KF513786</t>
  </si>
  <si>
    <t>HEV_EW275</t>
  </si>
  <si>
    <t>KF513787</t>
  </si>
  <si>
    <t>HEV_EW276</t>
  </si>
  <si>
    <t>KF513788</t>
  </si>
  <si>
    <t>HEV_EW277</t>
  </si>
  <si>
    <t>New subtype/ Other  genotype?</t>
  </si>
  <si>
    <t>KF513789</t>
  </si>
  <si>
    <t>HEV_EW278</t>
  </si>
  <si>
    <t>KF513790</t>
  </si>
  <si>
    <t>HEV_EW279</t>
  </si>
  <si>
    <t>KF513791</t>
  </si>
  <si>
    <t>HEV_EW27</t>
  </si>
  <si>
    <t>KF513792</t>
  </si>
  <si>
    <t>HEV_EW280</t>
  </si>
  <si>
    <t>KF513793</t>
  </si>
  <si>
    <t>HEV_EW281</t>
  </si>
  <si>
    <t>KF513794</t>
  </si>
  <si>
    <t>HEV_EW282</t>
  </si>
  <si>
    <t>KF513795</t>
  </si>
  <si>
    <t>HEV_EW283</t>
  </si>
  <si>
    <t>KF513796</t>
  </si>
  <si>
    <t>HEV_EW284</t>
  </si>
  <si>
    <t>KF513797</t>
  </si>
  <si>
    <t>HEV_EW285</t>
  </si>
  <si>
    <t>KF513798</t>
  </si>
  <si>
    <t>HEV_EW286</t>
  </si>
  <si>
    <t>KF513799</t>
  </si>
  <si>
    <t>HEV_EW287</t>
  </si>
  <si>
    <t>KF513800</t>
  </si>
  <si>
    <t>HEV_EW288</t>
  </si>
  <si>
    <t>KF513801</t>
  </si>
  <si>
    <t>HEV_EW289</t>
  </si>
  <si>
    <t>KF513802</t>
  </si>
  <si>
    <t>HEV_EW28</t>
  </si>
  <si>
    <t>KF513803</t>
  </si>
  <si>
    <t>HEV_EW290</t>
  </si>
  <si>
    <t>KF513804</t>
  </si>
  <si>
    <t>HEV_EW291</t>
  </si>
  <si>
    <t>KF513805</t>
  </si>
  <si>
    <t>HEV_EW292</t>
  </si>
  <si>
    <t>KF513806</t>
  </si>
  <si>
    <t>HEV_EW293</t>
  </si>
  <si>
    <t>KF513807</t>
  </si>
  <si>
    <t>HEV_EW294</t>
  </si>
  <si>
    <t>KF513808</t>
  </si>
  <si>
    <t>HEV_EW295</t>
  </si>
  <si>
    <t>KF513809</t>
  </si>
  <si>
    <t>HEV_EW296</t>
  </si>
  <si>
    <t>KF513810</t>
  </si>
  <si>
    <t>HEV_EW297</t>
  </si>
  <si>
    <t>KF513811</t>
  </si>
  <si>
    <t>HEV_EW298</t>
  </si>
  <si>
    <t>KF513812</t>
  </si>
  <si>
    <t>HEV_EW299</t>
  </si>
  <si>
    <t>KF513813</t>
  </si>
  <si>
    <t>HEV_EW29</t>
  </si>
  <si>
    <t>KF513814</t>
  </si>
  <si>
    <t>HEV_EW2</t>
  </si>
  <si>
    <t>KF513815</t>
  </si>
  <si>
    <t>HEV_EW300</t>
  </si>
  <si>
    <t>KF513816</t>
  </si>
  <si>
    <t>HEV_EW301</t>
  </si>
  <si>
    <t>KF513817</t>
  </si>
  <si>
    <t>HEV_EW302</t>
  </si>
  <si>
    <t>KF513818</t>
  </si>
  <si>
    <t>HEV_EW303</t>
  </si>
  <si>
    <t>KF513819</t>
  </si>
  <si>
    <t>HEV_EW304</t>
  </si>
  <si>
    <t>KF513820</t>
  </si>
  <si>
    <t>HEV_EW305</t>
  </si>
  <si>
    <t>KF513821</t>
  </si>
  <si>
    <t>HEV_EW306</t>
  </si>
  <si>
    <t>KF513822</t>
  </si>
  <si>
    <t>HEV_EW307</t>
  </si>
  <si>
    <t>KF513823</t>
  </si>
  <si>
    <t>HEV_EW308</t>
  </si>
  <si>
    <t>KF513824</t>
  </si>
  <si>
    <t>HEV_EW309</t>
  </si>
  <si>
    <t>KF513825</t>
  </si>
  <si>
    <t>HEV_EW30</t>
  </si>
  <si>
    <t>KF513826</t>
  </si>
  <si>
    <t>HEV_EW310</t>
  </si>
  <si>
    <t>KF513827</t>
  </si>
  <si>
    <t>HEV_EW311</t>
  </si>
  <si>
    <t>KF513828</t>
  </si>
  <si>
    <t>HEV_EW312</t>
  </si>
  <si>
    <t>KF513829</t>
  </si>
  <si>
    <t>HEV_EW313</t>
  </si>
  <si>
    <t>KF513830</t>
  </si>
  <si>
    <t>HEV_EW314</t>
  </si>
  <si>
    <t>KF513831</t>
  </si>
  <si>
    <t>HEV_EW315</t>
  </si>
  <si>
    <t>KF513832</t>
  </si>
  <si>
    <t>HEV_EW316</t>
  </si>
  <si>
    <t>KF513833</t>
  </si>
  <si>
    <t>HEV_EW317</t>
  </si>
  <si>
    <t>KF513834</t>
  </si>
  <si>
    <t>HEV_EW318</t>
  </si>
  <si>
    <t>KF513835</t>
  </si>
  <si>
    <t>HEV_EW319</t>
  </si>
  <si>
    <t>KF513836</t>
  </si>
  <si>
    <t>HEV_EW31</t>
  </si>
  <si>
    <t>KF513837</t>
  </si>
  <si>
    <t>HEV_EW320</t>
  </si>
  <si>
    <t>KF513838</t>
  </si>
  <si>
    <t>HEV_EW321</t>
  </si>
  <si>
    <t>KF513839</t>
  </si>
  <si>
    <t>HEV_EW322</t>
  </si>
  <si>
    <t>KF513840</t>
  </si>
  <si>
    <t>HEV_EW323</t>
  </si>
  <si>
    <t>KF513841</t>
  </si>
  <si>
    <t>HEV_EW324</t>
  </si>
  <si>
    <t>KF513842</t>
  </si>
  <si>
    <t>HEV_EW325</t>
  </si>
  <si>
    <t>KF513843</t>
  </si>
  <si>
    <t>HEV_EW326</t>
  </si>
  <si>
    <t>KF513844</t>
  </si>
  <si>
    <t>HEV_EW327</t>
  </si>
  <si>
    <t>KF513845</t>
  </si>
  <si>
    <t>HEV_EW328</t>
  </si>
  <si>
    <t>KF513846</t>
  </si>
  <si>
    <t>HEV_EW329</t>
  </si>
  <si>
    <t>KF513847</t>
  </si>
  <si>
    <t>HEV_EW32</t>
  </si>
  <si>
    <t>KF513848</t>
  </si>
  <si>
    <t>HEV_EW330</t>
  </si>
  <si>
    <t>KF513849</t>
  </si>
  <si>
    <t>HEV_EW331</t>
  </si>
  <si>
    <t>KF513850</t>
  </si>
  <si>
    <t>HEV_EW332</t>
  </si>
  <si>
    <t>KF513851</t>
  </si>
  <si>
    <t>HEV_EW333</t>
  </si>
  <si>
    <t>KF513852</t>
  </si>
  <si>
    <t>HEV_EW334</t>
  </si>
  <si>
    <t>KF513853</t>
  </si>
  <si>
    <t>HEV_EW335</t>
  </si>
  <si>
    <t>KF513854</t>
  </si>
  <si>
    <t>HEV_EW336</t>
  </si>
  <si>
    <t>KF513855</t>
  </si>
  <si>
    <t>HEV_EW337</t>
  </si>
  <si>
    <t>KF513856</t>
  </si>
  <si>
    <t>HEV_EW338</t>
  </si>
  <si>
    <t>KF513857</t>
  </si>
  <si>
    <t>HEV_EW339</t>
  </si>
  <si>
    <t>KF513858</t>
  </si>
  <si>
    <t>HEV_EW33</t>
  </si>
  <si>
    <t>KF513859</t>
  </si>
  <si>
    <t>HEV_EW340</t>
  </si>
  <si>
    <t>KF513860</t>
  </si>
  <si>
    <t>HEV_EW341</t>
  </si>
  <si>
    <t>KF513861</t>
  </si>
  <si>
    <t>HEV_EW342</t>
  </si>
  <si>
    <t>KF513862</t>
  </si>
  <si>
    <t>HEV_EW343</t>
  </si>
  <si>
    <t>KF513863</t>
  </si>
  <si>
    <t>HEV_EW344</t>
  </si>
  <si>
    <t>KF513864</t>
  </si>
  <si>
    <t>HEV_EW345</t>
  </si>
  <si>
    <t>KF513865</t>
  </si>
  <si>
    <t>HEV_EW346</t>
  </si>
  <si>
    <t>KF513866</t>
  </si>
  <si>
    <t>HEV_EW347</t>
  </si>
  <si>
    <t>KF513867</t>
  </si>
  <si>
    <t>HEV_EW348</t>
  </si>
  <si>
    <t>KF513868</t>
  </si>
  <si>
    <t>HEV_EW349</t>
  </si>
  <si>
    <t>KF513869</t>
  </si>
  <si>
    <t>HEV_EW34</t>
  </si>
  <si>
    <t>KF513870</t>
  </si>
  <si>
    <t>HEV_EW350</t>
  </si>
  <si>
    <t>KF513871</t>
  </si>
  <si>
    <t>HEV_EW351</t>
  </si>
  <si>
    <t>KF513872</t>
  </si>
  <si>
    <t>HEV_EW352</t>
  </si>
  <si>
    <t>KF513873</t>
  </si>
  <si>
    <t>HEV_EW353</t>
  </si>
  <si>
    <t>KF513874</t>
  </si>
  <si>
    <t>HEV_EW354</t>
  </si>
  <si>
    <t>KF513875</t>
  </si>
  <si>
    <t>HEV_EW355</t>
  </si>
  <si>
    <t>KF513876</t>
  </si>
  <si>
    <t>HEV_EW356</t>
  </si>
  <si>
    <t>KF513877</t>
  </si>
  <si>
    <t>HEV_EW357</t>
  </si>
  <si>
    <t>KF513878</t>
  </si>
  <si>
    <t>HEV_EW358</t>
  </si>
  <si>
    <t>KF513879</t>
  </si>
  <si>
    <t>HEV_EW359</t>
  </si>
  <si>
    <t>KF513880</t>
  </si>
  <si>
    <t>HEV_EW35</t>
  </si>
  <si>
    <t>KF513881</t>
  </si>
  <si>
    <t>HEV_EW360</t>
  </si>
  <si>
    <t>KF513882</t>
  </si>
  <si>
    <t>HEV_EW361</t>
  </si>
  <si>
    <t>KF513883</t>
  </si>
  <si>
    <t>HEV_EW362</t>
  </si>
  <si>
    <t>KF513884</t>
  </si>
  <si>
    <t>HEV_EW363</t>
  </si>
  <si>
    <t>KF513885</t>
  </si>
  <si>
    <t>HEV_EW364</t>
  </si>
  <si>
    <t>KF513886</t>
  </si>
  <si>
    <t>HEV_EW365</t>
  </si>
  <si>
    <t>KF513887</t>
  </si>
  <si>
    <t>HEV_EW366</t>
  </si>
  <si>
    <t>KF513888</t>
  </si>
  <si>
    <t>HEV_EW367</t>
  </si>
  <si>
    <t>KF513889</t>
  </si>
  <si>
    <t>HEV_EW368</t>
  </si>
  <si>
    <t>KF513890</t>
  </si>
  <si>
    <t>HEV_EW369</t>
  </si>
  <si>
    <t>KF513891</t>
  </si>
  <si>
    <t>HEV_EW36</t>
  </si>
  <si>
    <t>KF513892</t>
  </si>
  <si>
    <t>HEV_EW370</t>
  </si>
  <si>
    <t>KF513893</t>
  </si>
  <si>
    <t>HEV_EW371</t>
  </si>
  <si>
    <t>KF513894</t>
  </si>
  <si>
    <t>HEV_EW372</t>
  </si>
  <si>
    <t>KF513895</t>
  </si>
  <si>
    <t>HEV_EW373</t>
  </si>
  <si>
    <t>KF513896</t>
  </si>
  <si>
    <t>HEV_EW374</t>
  </si>
  <si>
    <t>KF513897</t>
  </si>
  <si>
    <t>HEV_EW375</t>
  </si>
  <si>
    <t>KF513898</t>
  </si>
  <si>
    <t>HEV_EW376</t>
  </si>
  <si>
    <t>KF513899</t>
  </si>
  <si>
    <t>HEV_EW377</t>
  </si>
  <si>
    <t>KF513900</t>
  </si>
  <si>
    <t>HEV_EW378</t>
  </si>
  <si>
    <t>KF513901</t>
  </si>
  <si>
    <t>HEV_EW379</t>
  </si>
  <si>
    <t>KF513902</t>
  </si>
  <si>
    <t>HEV_EW37</t>
  </si>
  <si>
    <t>KF513903</t>
  </si>
  <si>
    <t>HEV_EW380</t>
  </si>
  <si>
    <t>KF513904</t>
  </si>
  <si>
    <t>HEV_EW381</t>
  </si>
  <si>
    <t>KF513905</t>
  </si>
  <si>
    <t>HEV_EW382</t>
  </si>
  <si>
    <t>KF513906</t>
  </si>
  <si>
    <t>HEV_EW383</t>
  </si>
  <si>
    <t>KF513907</t>
  </si>
  <si>
    <t>HEV_EW384</t>
  </si>
  <si>
    <t>KF513908</t>
  </si>
  <si>
    <t>HEV_EW385</t>
  </si>
  <si>
    <t>KF513909</t>
  </si>
  <si>
    <t>HEV_EW386</t>
  </si>
  <si>
    <t>KF513910</t>
  </si>
  <si>
    <t>HEV_EW387</t>
  </si>
  <si>
    <t>KF513911</t>
  </si>
  <si>
    <t>HEV_EW388</t>
  </si>
  <si>
    <t>KF513912</t>
  </si>
  <si>
    <t>HEV_EW389</t>
  </si>
  <si>
    <t>KF513913</t>
  </si>
  <si>
    <t>HEV_EW38</t>
  </si>
  <si>
    <t>KF513914</t>
  </si>
  <si>
    <t>HEV_EW390</t>
  </si>
  <si>
    <t>KF513915</t>
  </si>
  <si>
    <t>HEV_EW391</t>
  </si>
  <si>
    <t>KF513916</t>
  </si>
  <si>
    <t>HEV_EW392</t>
  </si>
  <si>
    <t>KF513917</t>
  </si>
  <si>
    <t>HEV_EW393</t>
  </si>
  <si>
    <t>KF513918</t>
  </si>
  <si>
    <t>HEV_EW394</t>
  </si>
  <si>
    <t>KF513919</t>
  </si>
  <si>
    <t>HEV_EW395</t>
  </si>
  <si>
    <t>KF513920</t>
  </si>
  <si>
    <t>HEV_EW396</t>
  </si>
  <si>
    <t>KF513921</t>
  </si>
  <si>
    <t>HEV_EW397</t>
  </si>
  <si>
    <t>KF513922</t>
  </si>
  <si>
    <t>HEV_EW398</t>
  </si>
  <si>
    <t>KF513923</t>
  </si>
  <si>
    <t>HEV_EW399</t>
  </si>
  <si>
    <t>KF513924</t>
  </si>
  <si>
    <t>HEV_EW39</t>
  </si>
  <si>
    <t>KF513925</t>
  </si>
  <si>
    <t>HEV_EW3</t>
  </si>
  <si>
    <t>KF513926</t>
  </si>
  <si>
    <t>HEV_EW400</t>
  </si>
  <si>
    <t>KF513927</t>
  </si>
  <si>
    <t>HEV_EW401</t>
  </si>
  <si>
    <t>KF513928</t>
  </si>
  <si>
    <t>HEV_EW402</t>
  </si>
  <si>
    <t>KF513929</t>
  </si>
  <si>
    <t>HEV_EW403</t>
  </si>
  <si>
    <t>KF513930</t>
  </si>
  <si>
    <t>HEV_EW404</t>
  </si>
  <si>
    <t>KF513931</t>
  </si>
  <si>
    <t>HEV_EW405</t>
  </si>
  <si>
    <t>KF513932</t>
  </si>
  <si>
    <t>HEV_EW406</t>
  </si>
  <si>
    <t>KF513933</t>
  </si>
  <si>
    <t>HEV_EW407</t>
  </si>
  <si>
    <t>KF513934</t>
  </si>
  <si>
    <t>HEV_EW408</t>
  </si>
  <si>
    <t>KF513935</t>
  </si>
  <si>
    <t>HEV_EW409</t>
  </si>
  <si>
    <t>KF513936</t>
  </si>
  <si>
    <t>HEV_EW40</t>
  </si>
  <si>
    <t>KF513937</t>
  </si>
  <si>
    <t>HEV_EW410</t>
  </si>
  <si>
    <t>KF513938</t>
  </si>
  <si>
    <t>HEV_EW411</t>
  </si>
  <si>
    <t>KF513939</t>
  </si>
  <si>
    <t>HEV_EW412</t>
  </si>
  <si>
    <t>KF513940</t>
  </si>
  <si>
    <t>HEV_EW413</t>
  </si>
  <si>
    <t>KF513941</t>
  </si>
  <si>
    <t>HEV_EW414</t>
  </si>
  <si>
    <t>KF513942</t>
  </si>
  <si>
    <t>HEV_EW415</t>
  </si>
  <si>
    <t>KF513943</t>
  </si>
  <si>
    <t>HEV_EW416</t>
  </si>
  <si>
    <t>KF513944</t>
  </si>
  <si>
    <t>HEV_EW417</t>
  </si>
  <si>
    <t>KF513945</t>
  </si>
  <si>
    <t>HEV_EW418</t>
  </si>
  <si>
    <t>KF513946</t>
  </si>
  <si>
    <t>HEV_EW419</t>
  </si>
  <si>
    <t>KF513947</t>
  </si>
  <si>
    <t>HEV_EW41</t>
  </si>
  <si>
    <t>KF513948</t>
  </si>
  <si>
    <t>HEV_EW420</t>
  </si>
  <si>
    <t>KF513949</t>
  </si>
  <si>
    <t>HEV_EW421</t>
  </si>
  <si>
    <t>KF513950</t>
  </si>
  <si>
    <t>HEV_EW422</t>
  </si>
  <si>
    <t>KF513951</t>
  </si>
  <si>
    <t>HEV_EW423</t>
  </si>
  <si>
    <t>KF513952</t>
  </si>
  <si>
    <t>HEV_EW424</t>
  </si>
  <si>
    <t>KF513953</t>
  </si>
  <si>
    <t>HEV_EW425</t>
  </si>
  <si>
    <t>KF513954</t>
  </si>
  <si>
    <t>HEV_EW426</t>
  </si>
  <si>
    <t>KF513955</t>
  </si>
  <si>
    <t>HEV_EW427</t>
  </si>
  <si>
    <t>KF513956</t>
  </si>
  <si>
    <t>HEV_EW428</t>
  </si>
  <si>
    <t>KF513957</t>
  </si>
  <si>
    <t>HEV_EW429</t>
  </si>
  <si>
    <t>chi</t>
  </si>
  <si>
    <t>KF513958</t>
  </si>
  <si>
    <t>HEV_EW42</t>
  </si>
  <si>
    <t>KF513959</t>
  </si>
  <si>
    <t>HEV_EW430</t>
  </si>
  <si>
    <t>KF513960</t>
  </si>
  <si>
    <t>HEV_EW431</t>
  </si>
  <si>
    <t>KF513961</t>
  </si>
  <si>
    <t>HEV_EW432</t>
  </si>
  <si>
    <t>KF513962</t>
  </si>
  <si>
    <t>HEV_EW433</t>
  </si>
  <si>
    <t>KF513963</t>
  </si>
  <si>
    <t>HEV_EW434</t>
  </si>
  <si>
    <t>KF513964</t>
  </si>
  <si>
    <t>HEV_EW435</t>
  </si>
  <si>
    <t>KF513965</t>
  </si>
  <si>
    <t>HEV_EW436</t>
  </si>
  <si>
    <t>KF513966</t>
  </si>
  <si>
    <t>HEV_EW437</t>
  </si>
  <si>
    <t>KF513967</t>
  </si>
  <si>
    <t>HEV_EW438</t>
  </si>
  <si>
    <t>KF513968</t>
  </si>
  <si>
    <t>HEV_EW439</t>
  </si>
  <si>
    <t>KF513969</t>
  </si>
  <si>
    <t>HEV_EW43</t>
  </si>
  <si>
    <t>KF513970</t>
  </si>
  <si>
    <t>HEV_EW440</t>
  </si>
  <si>
    <t>KF513971</t>
  </si>
  <si>
    <t>HEV_EW441</t>
  </si>
  <si>
    <t>KF513972</t>
  </si>
  <si>
    <t>HEV_EW442</t>
  </si>
  <si>
    <t>KF513973</t>
  </si>
  <si>
    <t>HEV_EW443</t>
  </si>
  <si>
    <t>KF513974</t>
  </si>
  <si>
    <t>HEV_EW444</t>
  </si>
  <si>
    <t>KF513975</t>
  </si>
  <si>
    <t>HEV_EW445</t>
  </si>
  <si>
    <t>KF513976</t>
  </si>
  <si>
    <t>HEV_EW446</t>
  </si>
  <si>
    <t>KF513977</t>
  </si>
  <si>
    <t>HEV_EW447</t>
  </si>
  <si>
    <t>KF513978</t>
  </si>
  <si>
    <t>HEV_EW448</t>
  </si>
  <si>
    <t>KF513979</t>
  </si>
  <si>
    <t>HEV_EW449</t>
  </si>
  <si>
    <t>KF513980</t>
  </si>
  <si>
    <t>HEV_EW44</t>
  </si>
  <si>
    <t>KF513981</t>
  </si>
  <si>
    <t>HEV_EW450</t>
  </si>
  <si>
    <t>KF513982</t>
  </si>
  <si>
    <t>HEV_EW451</t>
  </si>
  <si>
    <t>KF513983</t>
  </si>
  <si>
    <t>HEV_EW452</t>
  </si>
  <si>
    <t>KF513984</t>
  </si>
  <si>
    <t>HEV_EW453</t>
  </si>
  <si>
    <t>KF513985</t>
  </si>
  <si>
    <t>HEV_EW454</t>
  </si>
  <si>
    <t>KF513986</t>
  </si>
  <si>
    <t>HEV_EW455</t>
  </si>
  <si>
    <t>KF513987</t>
  </si>
  <si>
    <t>HEV_EW456</t>
  </si>
  <si>
    <t>KF513988</t>
  </si>
  <si>
    <t>HEV_EW457</t>
  </si>
  <si>
    <t>KF513989</t>
  </si>
  <si>
    <t>HEV_EW458</t>
  </si>
  <si>
    <t>KF513990</t>
  </si>
  <si>
    <t>HEV_EW459</t>
  </si>
  <si>
    <t>KF513991</t>
  </si>
  <si>
    <t>HEV_EW45</t>
  </si>
  <si>
    <t>KF513992</t>
  </si>
  <si>
    <t>HEV_EW460</t>
  </si>
  <si>
    <t>KF513993</t>
  </si>
  <si>
    <t>HEV_EW461</t>
  </si>
  <si>
    <t>KF513994</t>
  </si>
  <si>
    <t>HEV_EW462</t>
  </si>
  <si>
    <t>KF513995</t>
  </si>
  <si>
    <t>HEV_EW463</t>
  </si>
  <si>
    <t>KF513996</t>
  </si>
  <si>
    <t>HEV_EW464</t>
  </si>
  <si>
    <t>KF513997</t>
  </si>
  <si>
    <t>HEV_EW465</t>
  </si>
  <si>
    <t>KF513998</t>
  </si>
  <si>
    <t>HEV_EW466</t>
  </si>
  <si>
    <t>KF513999</t>
  </si>
  <si>
    <t>HEV_EW467</t>
  </si>
  <si>
    <t>KF514000</t>
  </si>
  <si>
    <t>HEV_EW468</t>
  </si>
  <si>
    <t>KF514001</t>
  </si>
  <si>
    <t>HEV_EW469</t>
  </si>
  <si>
    <t>KF514002</t>
  </si>
  <si>
    <t>HEV_EW46</t>
  </si>
  <si>
    <t>KF514003</t>
  </si>
  <si>
    <t>HEV_EW470</t>
  </si>
  <si>
    <t>KF514004</t>
  </si>
  <si>
    <t>HEV_EW471</t>
  </si>
  <si>
    <t>KF514005</t>
  </si>
  <si>
    <t>HEV_EW472</t>
  </si>
  <si>
    <t>KF514006</t>
  </si>
  <si>
    <t>HEV_EW473</t>
  </si>
  <si>
    <t>KF514007</t>
  </si>
  <si>
    <t>HEV_EW474</t>
  </si>
  <si>
    <t>KF514008</t>
  </si>
  <si>
    <t>HEV_EW475</t>
  </si>
  <si>
    <t>KF514009</t>
  </si>
  <si>
    <t>HEV_EW476</t>
  </si>
  <si>
    <t>KF514010</t>
  </si>
  <si>
    <t>HEV_EW477</t>
  </si>
  <si>
    <t>KF514011</t>
  </si>
  <si>
    <t>HEV_EW478</t>
  </si>
  <si>
    <t>KF514012</t>
  </si>
  <si>
    <t>HEV_EW479</t>
  </si>
  <si>
    <t>KF514013</t>
  </si>
  <si>
    <t>HEV_EW47</t>
  </si>
  <si>
    <t>KF514014</t>
  </si>
  <si>
    <t>HEV_EW480</t>
  </si>
  <si>
    <t>KF514015</t>
  </si>
  <si>
    <t>HEV_EW481</t>
  </si>
  <si>
    <t>KF514016</t>
  </si>
  <si>
    <t>HEV_EW482</t>
  </si>
  <si>
    <t>KF514017</t>
  </si>
  <si>
    <t>HEV_EW483</t>
  </si>
  <si>
    <t>KF514018</t>
  </si>
  <si>
    <t>HEV_EW484</t>
  </si>
  <si>
    <t>KF514019</t>
  </si>
  <si>
    <t>HEV_EW485</t>
  </si>
  <si>
    <t>KF514020</t>
  </si>
  <si>
    <t>HEV_EW486</t>
  </si>
  <si>
    <t>KF514021</t>
  </si>
  <si>
    <t>HEV_EW487</t>
  </si>
  <si>
    <t>KF514022</t>
  </si>
  <si>
    <t>HEV_EW488</t>
  </si>
  <si>
    <t>KF514023</t>
  </si>
  <si>
    <t>HEV_EW489</t>
  </si>
  <si>
    <t>KF514024</t>
  </si>
  <si>
    <t>HEV_EW48</t>
  </si>
  <si>
    <t>KF514025</t>
  </si>
  <si>
    <t>HEV_EW490</t>
  </si>
  <si>
    <t>KF514026</t>
  </si>
  <si>
    <t>HEV_EW491</t>
  </si>
  <si>
    <t>KF514027</t>
  </si>
  <si>
    <t>HEV_EW492</t>
  </si>
  <si>
    <t>KF514028</t>
  </si>
  <si>
    <t>HEV_EW493</t>
  </si>
  <si>
    <t>KF514029</t>
  </si>
  <si>
    <t>HEV_EW494</t>
  </si>
  <si>
    <t>KF514030</t>
  </si>
  <si>
    <t>HEV_EW495</t>
  </si>
  <si>
    <t>KF514031</t>
  </si>
  <si>
    <t>HEV_EW496</t>
  </si>
  <si>
    <t>KF514032</t>
  </si>
  <si>
    <t>HEV_EW497</t>
  </si>
  <si>
    <t>KF514033</t>
  </si>
  <si>
    <t>HEV_EW498</t>
  </si>
  <si>
    <t>KF514034</t>
  </si>
  <si>
    <t>HEV_EW499</t>
  </si>
  <si>
    <t>KF514035</t>
  </si>
  <si>
    <t>HEV_EW49</t>
  </si>
  <si>
    <t>KF514036</t>
  </si>
  <si>
    <t>HEV_EW4</t>
  </si>
  <si>
    <t>KF514037</t>
  </si>
  <si>
    <t>HEV_EW500</t>
  </si>
  <si>
    <t>KF514038</t>
  </si>
  <si>
    <t>HEV_EW501</t>
  </si>
  <si>
    <t>KF514039</t>
  </si>
  <si>
    <t>HEV_EW502</t>
  </si>
  <si>
    <t>KF514040</t>
  </si>
  <si>
    <t>HEV_EW503</t>
  </si>
  <si>
    <t>KF514041</t>
  </si>
  <si>
    <t>HEV_EW504</t>
  </si>
  <si>
    <t>KF514042</t>
  </si>
  <si>
    <t>HEV_EW505</t>
  </si>
  <si>
    <t>KF514043</t>
  </si>
  <si>
    <t>HEV_EW506</t>
  </si>
  <si>
    <t>KF514044</t>
  </si>
  <si>
    <t>HEV_EW507</t>
  </si>
  <si>
    <t>KF514045</t>
  </si>
  <si>
    <t>HEV_EW508</t>
  </si>
  <si>
    <t>KF514046</t>
  </si>
  <si>
    <t>HEV_EW50</t>
  </si>
  <si>
    <t>KF514047</t>
  </si>
  <si>
    <t>HEV_EW51</t>
  </si>
  <si>
    <t>KF514048</t>
  </si>
  <si>
    <t>HEV_EW52</t>
  </si>
  <si>
    <t>KF514049</t>
  </si>
  <si>
    <t>HEV_EW53</t>
  </si>
  <si>
    <t>KF514050</t>
  </si>
  <si>
    <t>HEV_EW54</t>
  </si>
  <si>
    <t>KF514051</t>
  </si>
  <si>
    <t>HEV_EW55</t>
  </si>
  <si>
    <t>KF514052</t>
  </si>
  <si>
    <t>HEV_EW56</t>
  </si>
  <si>
    <t>KF514053</t>
  </si>
  <si>
    <t>HEV_EW57</t>
  </si>
  <si>
    <t>KF514054</t>
  </si>
  <si>
    <t>HEV_EW58</t>
  </si>
  <si>
    <t>KF514055</t>
  </si>
  <si>
    <t>HEV_EW59</t>
  </si>
  <si>
    <t>KF514056</t>
  </si>
  <si>
    <t>HEV_EW5</t>
  </si>
  <si>
    <t>KF514057</t>
  </si>
  <si>
    <t>HEV_EW60</t>
  </si>
  <si>
    <t>KF514058</t>
  </si>
  <si>
    <t>HEV_EW61</t>
  </si>
  <si>
    <t>KF514059</t>
  </si>
  <si>
    <t>HEV_EW62</t>
  </si>
  <si>
    <t>KF514060</t>
  </si>
  <si>
    <t>HEV_EW63</t>
  </si>
  <si>
    <t>KF514061</t>
  </si>
  <si>
    <t>HEV_EW64</t>
  </si>
  <si>
    <t>KF514062</t>
  </si>
  <si>
    <t>HEV_EW65</t>
  </si>
  <si>
    <t>KF514063</t>
  </si>
  <si>
    <t>HEV_EW66</t>
  </si>
  <si>
    <t>KF514064</t>
  </si>
  <si>
    <t>HEV_EW67</t>
  </si>
  <si>
    <t>KF514065</t>
  </si>
  <si>
    <t>HEV_EW68</t>
  </si>
  <si>
    <t>KF514066</t>
  </si>
  <si>
    <t>HEV_EW69</t>
  </si>
  <si>
    <t>KF514067</t>
  </si>
  <si>
    <t>HEV_EW6</t>
  </si>
  <si>
    <t>KF514068</t>
  </si>
  <si>
    <t>HEV_EW70</t>
  </si>
  <si>
    <t>KF514069</t>
  </si>
  <si>
    <t>HEV_EW71</t>
  </si>
  <si>
    <t>KF514070</t>
  </si>
  <si>
    <t>HEV_EW72</t>
  </si>
  <si>
    <t>KF514071</t>
  </si>
  <si>
    <t>HEV_EW73</t>
  </si>
  <si>
    <t>KF514072</t>
  </si>
  <si>
    <t>HEV_EW74</t>
  </si>
  <si>
    <t>KF514073</t>
  </si>
  <si>
    <t>HEV_EW75</t>
  </si>
  <si>
    <t>KF514074</t>
  </si>
  <si>
    <t>HEV_EW76</t>
  </si>
  <si>
    <t>KF514075</t>
  </si>
  <si>
    <t>HEV_EW77</t>
  </si>
  <si>
    <t>KF514076</t>
  </si>
  <si>
    <t>HEV_EW78</t>
  </si>
  <si>
    <t>KF514077</t>
  </si>
  <si>
    <t>HEV_EW79</t>
  </si>
  <si>
    <t>KF514078</t>
  </si>
  <si>
    <t>HEV_EW7</t>
  </si>
  <si>
    <t>KF514079</t>
  </si>
  <si>
    <t>HEV_EW80</t>
  </si>
  <si>
    <t>KF514080</t>
  </si>
  <si>
    <t>HEV_EW81</t>
  </si>
  <si>
    <t>KF514081</t>
  </si>
  <si>
    <t>HEV_EW82</t>
  </si>
  <si>
    <t>KF514082</t>
  </si>
  <si>
    <t>HEV_EW83</t>
  </si>
  <si>
    <t>KF514083</t>
  </si>
  <si>
    <t>HEV_EW84</t>
  </si>
  <si>
    <t>KF514084</t>
  </si>
  <si>
    <t>HEV_EW85</t>
  </si>
  <si>
    <t>KF514085</t>
  </si>
  <si>
    <t>HEV_EW86</t>
  </si>
  <si>
    <t>KF514086</t>
  </si>
  <si>
    <t>HEV_EW87</t>
  </si>
  <si>
    <t>KF514087</t>
  </si>
  <si>
    <t>HEV_EW88</t>
  </si>
  <si>
    <t>KF514088</t>
  </si>
  <si>
    <t>HEV_EW89</t>
  </si>
  <si>
    <t>KF514089</t>
  </si>
  <si>
    <t>HEV_EW8</t>
  </si>
  <si>
    <t>KF514090</t>
  </si>
  <si>
    <t>HEV_EW90</t>
  </si>
  <si>
    <t>KF514091</t>
  </si>
  <si>
    <t>HEV_EW91</t>
  </si>
  <si>
    <t>KF514092</t>
  </si>
  <si>
    <t>HEV_EW92</t>
  </si>
  <si>
    <t>KF514093</t>
  </si>
  <si>
    <t>HEV_EW93</t>
  </si>
  <si>
    <t>KF514094</t>
  </si>
  <si>
    <t>HEV_EW94</t>
  </si>
  <si>
    <t>KF514095</t>
  </si>
  <si>
    <t>HEV_EW95</t>
  </si>
  <si>
    <t>KF514096</t>
  </si>
  <si>
    <t>HEV_EW96</t>
  </si>
  <si>
    <t>KF514097</t>
  </si>
  <si>
    <t>HEV_EW97</t>
  </si>
  <si>
    <t>KF514098</t>
  </si>
  <si>
    <t>HEV_EW98</t>
  </si>
  <si>
    <t>KF514099</t>
  </si>
  <si>
    <t>HEV_EW99</t>
  </si>
  <si>
    <t>KF514100</t>
  </si>
  <si>
    <t>HEV_EW9</t>
  </si>
  <si>
    <t>KF679999</t>
  </si>
  <si>
    <t>3l?</t>
  </si>
  <si>
    <t>KF680000</t>
  </si>
  <si>
    <t>KF680001</t>
  </si>
  <si>
    <t>He_Uy16</t>
  </si>
  <si>
    <t>KF736234</t>
  </si>
  <si>
    <t>CHN-QH-Yak27</t>
  </si>
  <si>
    <t>yak</t>
  </si>
  <si>
    <t>KF891380</t>
  </si>
  <si>
    <t>ITswHEV1331</t>
  </si>
  <si>
    <t>KF922359</t>
  </si>
  <si>
    <t>rt93100008</t>
  </si>
  <si>
    <t>KF951328</t>
  </si>
  <si>
    <t>AlgSwe2012</t>
  </si>
  <si>
    <t>moose</t>
  </si>
  <si>
    <t>KJ013414</t>
  </si>
  <si>
    <t>CHN-BJ-r14(8)</t>
  </si>
  <si>
    <t>KJ013415</t>
  </si>
  <si>
    <t>CHN-BJ-r14(9</t>
  </si>
  <si>
    <t>KJ155502</t>
  </si>
  <si>
    <t>KM01</t>
  </si>
  <si>
    <t>KJ496143</t>
  </si>
  <si>
    <t>7</t>
  </si>
  <si>
    <t>DcHEV-178C</t>
  </si>
  <si>
    <t>United Arab Emirates</t>
  </si>
  <si>
    <t>ARE</t>
  </si>
  <si>
    <t>camel</t>
  </si>
  <si>
    <t>KJ496144</t>
  </si>
  <si>
    <t>180C</t>
  </si>
  <si>
    <t>KJ496144.</t>
  </si>
  <si>
    <t>KJ507955</t>
  </si>
  <si>
    <t>swSTHY12-VAS19/2003/CA</t>
  </si>
  <si>
    <t>KJ507956</t>
  </si>
  <si>
    <t>swSTHY42-VAS49/2003/CA</t>
  </si>
  <si>
    <t>KJ547592</t>
  </si>
  <si>
    <t>huFR_D</t>
  </si>
  <si>
    <t>KJ547593</t>
  </si>
  <si>
    <t>huFR_R</t>
  </si>
  <si>
    <t>#1</t>
  </si>
  <si>
    <t>KJ701409</t>
  </si>
  <si>
    <t>AB_7110</t>
  </si>
  <si>
    <t>KJ873911</t>
  </si>
  <si>
    <t>FR</t>
  </si>
  <si>
    <t>FR_R</t>
  </si>
  <si>
    <t>Freiburg</t>
  </si>
  <si>
    <t>UMCF</t>
  </si>
  <si>
    <t>ef?</t>
  </si>
  <si>
    <t>KJ873912</t>
  </si>
  <si>
    <t>FR_Do</t>
  </si>
  <si>
    <t>eq. KJ873911, ef? No, in region 6239-6714 (5994-6469:Burma) it is eq. To 3j-E088 ???!!!!</t>
  </si>
  <si>
    <t>KJ922010</t>
  </si>
  <si>
    <t>KJ922011</t>
  </si>
  <si>
    <t>KJ922012</t>
  </si>
  <si>
    <t>KJ922013</t>
  </si>
  <si>
    <t>KJ922014</t>
  </si>
  <si>
    <t>KJ922015</t>
  </si>
  <si>
    <t>KJ922016</t>
  </si>
  <si>
    <t>KJ922017</t>
  </si>
  <si>
    <t>KJ922018</t>
  </si>
  <si>
    <t>KM516906</t>
  </si>
  <si>
    <t>LA-B350</t>
  </si>
  <si>
    <t>LA</t>
  </si>
  <si>
    <t>L08816</t>
  </si>
  <si>
    <t>CHT-87</t>
  </si>
  <si>
    <t>NC_001434.HPEGENSA.1b</t>
  </si>
  <si>
    <t>L08816=1b</t>
  </si>
  <si>
    <t>L25547</t>
  </si>
  <si>
    <t>HPEGENA</t>
  </si>
  <si>
    <t>L25595</t>
  </si>
  <si>
    <t>K52-87</t>
  </si>
  <si>
    <t>Xinjiang</t>
  </si>
  <si>
    <t>HPEORFS</t>
  </si>
  <si>
    <t>L25595=1b</t>
  </si>
  <si>
    <t>M32400</t>
  </si>
  <si>
    <t>HPEPP</t>
  </si>
  <si>
    <t>M73218</t>
  </si>
  <si>
    <t>HEV(B)</t>
  </si>
  <si>
    <t>Bur82,</t>
  </si>
  <si>
    <t>M73218=1a</t>
  </si>
  <si>
    <t>M74506</t>
  </si>
  <si>
    <t>2a</t>
  </si>
  <si>
    <t>HEV(M)</t>
  </si>
  <si>
    <t>Telixtac</t>
  </si>
  <si>
    <t>HPENSSP</t>
  </si>
  <si>
    <t>M74506=2a</t>
  </si>
  <si>
    <t>M80581</t>
  </si>
  <si>
    <t>SAR-55</t>
  </si>
  <si>
    <t>Sargodha</t>
  </si>
  <si>
    <t>Sargoda</t>
  </si>
  <si>
    <t>HPEA.1b</t>
  </si>
  <si>
    <t>M80581=1b</t>
  </si>
  <si>
    <t>M94177</t>
  </si>
  <si>
    <t>HeBei</t>
  </si>
  <si>
    <t>NC_001434</t>
  </si>
  <si>
    <t>NC_018382</t>
  </si>
  <si>
    <t>Rabbit-126.HVR.247nt</t>
  </si>
  <si>
    <t>Ra-126</t>
  </si>
  <si>
    <t>Rabbit-126.HVR.247nt=Rab</t>
  </si>
  <si>
    <t>TV44-10.p13x14</t>
  </si>
  <si>
    <t>TV44-10</t>
  </si>
  <si>
    <t>TV44-10.p13x14=3b</t>
  </si>
  <si>
    <t>U22532</t>
  </si>
  <si>
    <t>HEU22532</t>
  </si>
  <si>
    <t>U40044</t>
  </si>
  <si>
    <t>2B Abbottabad, Pakistan</t>
  </si>
  <si>
    <t>WS157-10.p13x15</t>
  </si>
  <si>
    <t>WS157-10</t>
  </si>
  <si>
    <t>WS157-10.p13x15=3i</t>
  </si>
  <si>
    <t>WS46_Galle_TV13-13</t>
  </si>
  <si>
    <t>WS46</t>
  </si>
  <si>
    <t>TV13-13</t>
  </si>
  <si>
    <t>WS46_Galle_TV13-13=3c</t>
  </si>
  <si>
    <t>WS5-FLI.feb27.K.HVR.349nt</t>
  </si>
  <si>
    <t>WS5.feb27.K</t>
  </si>
  <si>
    <t>WS5-FLI.feb27.K.HVR.349nt=3i</t>
  </si>
  <si>
    <t>poly-proline hinge, ORF1, partial</t>
  </si>
  <si>
    <t>WS5-FLI.feb27.K.RdRp.280nt</t>
  </si>
  <si>
    <t>WS5-FLI.feb27.K.RdRp.280nt=3i</t>
  </si>
  <si>
    <t>RNA-directed RNA polymerase</t>
  </si>
  <si>
    <t>WS9-FLI.feb07.K.HVR.349nt</t>
  </si>
  <si>
    <t>WS9.feb07.K</t>
  </si>
  <si>
    <t>WS9-FLI.feb07.K.HVR.349nt=3i</t>
  </si>
  <si>
    <t>WS9-FLI.feb07.K.RdRp.280nt</t>
  </si>
  <si>
    <t>WS9-FLI.feb07.K.RdRp.280nt=3i</t>
  </si>
  <si>
    <t>WS93_Galle_TV44-10</t>
  </si>
  <si>
    <t>WS93</t>
  </si>
  <si>
    <t>WS93_Galle_TV44-10=3c</t>
  </si>
  <si>
    <t>X98292</t>
  </si>
  <si>
    <t>1c</t>
  </si>
  <si>
    <t>hev037</t>
  </si>
  <si>
    <t>X98292=1c</t>
  </si>
  <si>
    <t>X99441</t>
  </si>
  <si>
    <t>Mad-93</t>
  </si>
  <si>
    <t>Madras</t>
  </si>
  <si>
    <t>X99441=1a</t>
  </si>
  <si>
    <t>- all -</t>
  </si>
  <si>
    <t>Sum - First_app</t>
  </si>
  <si>
    <t>Data</t>
  </si>
  <si>
    <t>(empty)</t>
  </si>
  <si>
    <t>Total Result</t>
  </si>
  <si>
    <t>Start location</t>
  </si>
  <si>
    <t>Stop</t>
  </si>
  <si>
    <t>Feature key</t>
  </si>
  <si>
    <t>Qualifier key</t>
  </si>
  <si>
    <t>Qualifier value</t>
  </si>
  <si>
    <t>&gt;Feature L08816.CHT-87</t>
  </si>
  <si>
    <t>gene</t>
  </si>
  <si>
    <t>ORF 1</t>
  </si>
  <si>
    <t>product</t>
  </si>
  <si>
    <t>poliprotein</t>
  </si>
  <si>
    <t>ORF 3</t>
  </si>
  <si>
    <t>ORF 2</t>
  </si>
  <si>
    <t>CDS</t>
  </si>
  <si>
    <t>ORF 1 poliprotein</t>
  </si>
  <si>
    <t>methyltransferase</t>
  </si>
  <si>
    <t>Y domain</t>
  </si>
  <si>
    <t>papain-like protease</t>
  </si>
  <si>
    <t>poly-proline hinge</t>
  </si>
  <si>
    <t>X domain</t>
  </si>
  <si>
    <t>helicase</t>
  </si>
  <si>
    <t>sig_peptide</t>
  </si>
  <si>
    <t>&gt;Feature FJ705359.wbGER27</t>
  </si>
  <si>
    <t>phosphoprotein</t>
  </si>
  <si>
    <t>capsid protein</t>
  </si>
  <si>
    <t>polyprotein</t>
  </si>
  <si>
    <t>mat_peptide</t>
  </si>
  <si>
    <t>&gt;Feature accFJ705359</t>
  </si>
  <si>
    <t>Align</t>
  </si>
  <si>
    <t>.wbGER27</t>
  </si>
  <si>
    <t>??</t>
  </si>
  <si>
    <t>polyA</t>
  </si>
  <si>
    <t>AB073909</t>
  </si>
  <si>
    <t>AB073910</t>
  </si>
  <si>
    <t>AB073911</t>
  </si>
  <si>
    <t>AB075971</t>
  </si>
  <si>
    <t>AB079762</t>
  </si>
  <si>
    <t>AB079763</t>
  </si>
  <si>
    <t>AB079764</t>
  </si>
  <si>
    <t>AB080576</t>
  </si>
  <si>
    <t>AB080577</t>
  </si>
  <si>
    <t>AB080578</t>
  </si>
  <si>
    <t>AB080579</t>
  </si>
  <si>
    <t>AB082548</t>
  </si>
  <si>
    <t>AB082555</t>
  </si>
  <si>
    <t>AB082559</t>
  </si>
  <si>
    <t>AB082566</t>
  </si>
  <si>
    <t>AB085949</t>
  </si>
  <si>
    <t>AB085950</t>
  </si>
  <si>
    <t>AB085951</t>
  </si>
  <si>
    <t>AB085952</t>
  </si>
  <si>
    <t>AB085953</t>
  </si>
  <si>
    <t>AB085954</t>
  </si>
  <si>
    <t>AB085955</t>
  </si>
  <si>
    <t>AB085956</t>
  </si>
  <si>
    <t>AB085957</t>
  </si>
  <si>
    <t>AB085958</t>
  </si>
  <si>
    <t>AB085959</t>
  </si>
  <si>
    <t>AB085960</t>
  </si>
  <si>
    <t>AB085961</t>
  </si>
  <si>
    <t>AB085962</t>
  </si>
  <si>
    <t>AB085963</t>
  </si>
  <si>
    <t>AB085964</t>
  </si>
  <si>
    <t>AB085965</t>
  </si>
  <si>
    <t>AB085966</t>
  </si>
  <si>
    <t>AB085967</t>
  </si>
  <si>
    <t>AB085968</t>
  </si>
  <si>
    <t>AB085969</t>
  </si>
  <si>
    <t>AB085970</t>
  </si>
  <si>
    <t>AB085971</t>
  </si>
  <si>
    <t>AB085972</t>
  </si>
  <si>
    <t>AB085973</t>
  </si>
  <si>
    <t>AB085974</t>
  </si>
  <si>
    <t>AB085975</t>
  </si>
  <si>
    <t>AB085976</t>
  </si>
  <si>
    <t>AB085977</t>
  </si>
  <si>
    <t>AB085978</t>
  </si>
  <si>
    <t>AB085979</t>
  </si>
  <si>
    <t>AB085980</t>
  </si>
  <si>
    <t>AB085981</t>
  </si>
  <si>
    <t>AB085982</t>
  </si>
  <si>
    <t>AB085983</t>
  </si>
  <si>
    <t>AB085984</t>
  </si>
  <si>
    <t>AB085985</t>
  </si>
  <si>
    <t>AB085986</t>
  </si>
  <si>
    <t>AB085987</t>
  </si>
  <si>
    <t>AB085988</t>
  </si>
  <si>
    <t>AB085989</t>
  </si>
  <si>
    <t>AB085990</t>
  </si>
  <si>
    <t>AB085991</t>
  </si>
  <si>
    <t>AB085992</t>
  </si>
  <si>
    <t>AB085993</t>
  </si>
  <si>
    <t>AB085994</t>
  </si>
  <si>
    <t>AB085995</t>
  </si>
  <si>
    <t>AB085996</t>
  </si>
  <si>
    <t>AB085997</t>
  </si>
  <si>
    <t>AB085998</t>
  </si>
  <si>
    <t>AB085999</t>
  </si>
  <si>
    <t>AB086000</t>
  </si>
  <si>
    <t>AB088418</t>
  </si>
  <si>
    <t>AB093535</t>
  </si>
  <si>
    <t>AB094203</t>
  </si>
  <si>
    <t>AB094204</t>
  </si>
  <si>
    <t>AB094205</t>
  </si>
  <si>
    <t>AB094206</t>
  </si>
  <si>
    <t>AB094207</t>
  </si>
  <si>
    <t>AB094208</t>
  </si>
  <si>
    <t>AB094209</t>
  </si>
  <si>
    <t>AB094210</t>
  </si>
  <si>
    <t>AB094211</t>
  </si>
  <si>
    <t>AB094212</t>
  </si>
  <si>
    <t>AB094213</t>
  </si>
  <si>
    <t>AB094214</t>
  </si>
  <si>
    <t>AB094215</t>
  </si>
  <si>
    <t>AB094216</t>
  </si>
  <si>
    <t>AB094217</t>
  </si>
  <si>
    <t>AB094218</t>
  </si>
  <si>
    <t>AB094219</t>
  </si>
  <si>
    <t>AB094220</t>
  </si>
  <si>
    <t>AB094221</t>
  </si>
  <si>
    <t>AB094222</t>
  </si>
  <si>
    <t>AB094223</t>
  </si>
  <si>
    <t>AB094224</t>
  </si>
  <si>
    <t>AB094225</t>
  </si>
  <si>
    <t>AB094226</t>
  </si>
  <si>
    <t>AB094227</t>
  </si>
  <si>
    <t>AB094228</t>
  </si>
  <si>
    <t>AB094229</t>
  </si>
  <si>
    <t>AB094230</t>
  </si>
  <si>
    <t>AB094231</t>
  </si>
  <si>
    <t>AB094232</t>
  </si>
  <si>
    <t>AB094233</t>
  </si>
  <si>
    <t>AB094234</t>
  </si>
  <si>
    <t>AB094235</t>
  </si>
  <si>
    <t>AB094236</t>
  </si>
  <si>
    <t>AB094237</t>
  </si>
  <si>
    <t>AB094238</t>
  </si>
  <si>
    <t>AB094239</t>
  </si>
  <si>
    <t>AB094240</t>
  </si>
  <si>
    <t>AB094241</t>
  </si>
  <si>
    <t>AB094242</t>
  </si>
  <si>
    <t>AB094243</t>
  </si>
  <si>
    <t>AB094244</t>
  </si>
  <si>
    <t>AB094245</t>
  </si>
  <si>
    <t>AB094246</t>
  </si>
  <si>
    <t>AB094247</t>
  </si>
  <si>
    <t>AB094248</t>
  </si>
  <si>
    <t>AB094249</t>
  </si>
  <si>
    <t>AB094250</t>
  </si>
  <si>
    <t>AB094251</t>
  </si>
  <si>
    <t>AB094252</t>
  </si>
  <si>
    <t>AB094253</t>
  </si>
  <si>
    <t>AB094254</t>
  </si>
  <si>
    <t>AB094255</t>
  </si>
  <si>
    <t>AB094256</t>
  </si>
  <si>
    <t>AB094257</t>
  </si>
  <si>
    <t>AB094258</t>
  </si>
  <si>
    <t>AB094259</t>
  </si>
  <si>
    <t>AB094260</t>
  </si>
  <si>
    <t>AB094261</t>
  </si>
  <si>
    <t>AB094262</t>
  </si>
  <si>
    <t>AB094263</t>
  </si>
  <si>
    <t>AB094264</t>
  </si>
  <si>
    <t>AB094265</t>
  </si>
  <si>
    <t>AB094266</t>
  </si>
  <si>
    <t>AB094267</t>
  </si>
  <si>
    <t>AB094268</t>
  </si>
  <si>
    <t>AB094269</t>
  </si>
  <si>
    <t>AB094270</t>
  </si>
  <si>
    <t>AB094271</t>
  </si>
  <si>
    <t>AB094272</t>
  </si>
  <si>
    <t>AB094273</t>
  </si>
  <si>
    <t>AB094274</t>
  </si>
  <si>
    <t>AB094275</t>
  </si>
  <si>
    <t>AB094276</t>
  </si>
  <si>
    <t>AB094277</t>
  </si>
  <si>
    <t>AB094278</t>
  </si>
  <si>
    <t>AB094279</t>
  </si>
  <si>
    <t>AB094280</t>
  </si>
  <si>
    <t>AB094281</t>
  </si>
  <si>
    <t>AB094282</t>
  </si>
  <si>
    <t>AB094283</t>
  </si>
  <si>
    <t>AB094284</t>
  </si>
  <si>
    <t>AB094285</t>
  </si>
  <si>
    <t>AB094286</t>
  </si>
  <si>
    <t>AB094287</t>
  </si>
  <si>
    <t>AB094288</t>
  </si>
  <si>
    <t>AB094289</t>
  </si>
  <si>
    <t>AB094290</t>
  </si>
  <si>
    <t>AB094291</t>
  </si>
  <si>
    <t>AB094292</t>
  </si>
  <si>
    <t>AB094293</t>
  </si>
  <si>
    <t>AB094294</t>
  </si>
  <si>
    <t>AB094295</t>
  </si>
  <si>
    <t>AB094296</t>
  </si>
  <si>
    <t>AB094297</t>
  </si>
  <si>
    <t>AB094298</t>
  </si>
  <si>
    <t>AB094299</t>
  </si>
  <si>
    <t>AB094300</t>
  </si>
  <si>
    <t>AB094301</t>
  </si>
  <si>
    <t>AB094302</t>
  </si>
  <si>
    <t>AB094303</t>
  </si>
  <si>
    <t>AB094304</t>
  </si>
  <si>
    <t>AB094305</t>
  </si>
  <si>
    <t>AB094306</t>
  </si>
  <si>
    <t>AB094307</t>
  </si>
  <si>
    <t>AB094308</t>
  </si>
  <si>
    <t>AB094309</t>
  </si>
  <si>
    <t>AB094310</t>
  </si>
  <si>
    <t>AB094311</t>
  </si>
  <si>
    <t>AB094312</t>
  </si>
  <si>
    <t>AB094313</t>
  </si>
  <si>
    <t>AB094314</t>
  </si>
  <si>
    <t>AB094315</t>
  </si>
  <si>
    <t>AB094316</t>
  </si>
  <si>
    <t>AB094317</t>
  </si>
  <si>
    <t>AB094318</t>
  </si>
  <si>
    <t>AB094319</t>
  </si>
  <si>
    <t>AB094320</t>
  </si>
  <si>
    <t>AB094321</t>
  </si>
  <si>
    <t>AB094322</t>
  </si>
  <si>
    <t>AB094323</t>
  </si>
  <si>
    <t>AB094324</t>
  </si>
  <si>
    <t>AB094325</t>
  </si>
  <si>
    <t>AB094326</t>
  </si>
  <si>
    <t>AB094327</t>
  </si>
  <si>
    <t>AB094328</t>
  </si>
  <si>
    <t>AB094329</t>
  </si>
  <si>
    <t>AB094330</t>
  </si>
  <si>
    <t>AB094331</t>
  </si>
  <si>
    <t>AB094332</t>
  </si>
  <si>
    <t>AB094333</t>
  </si>
  <si>
    <t>AB094334</t>
  </si>
  <si>
    <t>AB094335</t>
  </si>
  <si>
    <t>AB094336</t>
  </si>
  <si>
    <t>AB094337</t>
  </si>
  <si>
    <t>AB094338</t>
  </si>
  <si>
    <t>AB094339</t>
  </si>
  <si>
    <t>AB096756</t>
  </si>
  <si>
    <t>AB105888</t>
  </si>
  <si>
    <t>AB105889</t>
  </si>
  <si>
    <t>AB105890</t>
  </si>
  <si>
    <t>AB105891</t>
  </si>
  <si>
    <t>AB105892</t>
  </si>
  <si>
    <t>AB105893</t>
  </si>
  <si>
    <t>AB105894</t>
  </si>
  <si>
    <t>AB105895</t>
  </si>
  <si>
    <t>AB105896</t>
  </si>
  <si>
    <t>AB105897</t>
  </si>
  <si>
    <t>AB105898</t>
  </si>
  <si>
    <t>AB105899</t>
  </si>
  <si>
    <t>AB105900</t>
  </si>
  <si>
    <t>AB105901</t>
  </si>
  <si>
    <t>AB105902</t>
  </si>
  <si>
    <t>AB105903</t>
  </si>
  <si>
    <t>AB105904</t>
  </si>
  <si>
    <t>AB107366</t>
  </si>
  <si>
    <t>AB107367</t>
  </si>
  <si>
    <t>AB107368</t>
  </si>
  <si>
    <t>AB108652</t>
  </si>
  <si>
    <t>AB108653</t>
  </si>
  <si>
    <t>AB108654</t>
  </si>
  <si>
    <t>AB108655</t>
  </si>
  <si>
    <t>AB108658</t>
  </si>
  <si>
    <t>AB108659</t>
  </si>
  <si>
    <t>AB108660</t>
  </si>
  <si>
    <t>AB108663</t>
  </si>
  <si>
    <t>AB108666</t>
  </si>
  <si>
    <t>AB112743</t>
  </si>
  <si>
    <t>AB115541</t>
  </si>
  <si>
    <t>AB115542</t>
  </si>
  <si>
    <t>AB115543</t>
  </si>
  <si>
    <t>AB115544</t>
  </si>
  <si>
    <t>AB116160</t>
  </si>
  <si>
    <t>AB116161</t>
  </si>
  <si>
    <t>AB116162</t>
  </si>
  <si>
    <t>AB116163</t>
  </si>
  <si>
    <t>AB116164</t>
  </si>
  <si>
    <t>AB116165</t>
  </si>
  <si>
    <t>AB116166</t>
  </si>
  <si>
    <t>AB116167</t>
  </si>
  <si>
    <t>AB116168</t>
  </si>
  <si>
    <t>AB116169</t>
  </si>
  <si>
    <t>AB116170</t>
  </si>
  <si>
    <t>AB116171</t>
  </si>
  <si>
    <t>AB116172</t>
  </si>
  <si>
    <t>AB116173</t>
  </si>
  <si>
    <t>AB116174</t>
  </si>
  <si>
    <t>AB116175</t>
  </si>
  <si>
    <t>AB116176</t>
  </si>
  <si>
    <t>AB116177</t>
  </si>
  <si>
    <t>AB116178</t>
  </si>
  <si>
    <t>AB116179</t>
  </si>
  <si>
    <t>AB116180</t>
  </si>
  <si>
    <t>AB116181</t>
  </si>
  <si>
    <t>AB116182</t>
  </si>
  <si>
    <t>AB116183</t>
  </si>
  <si>
    <t>AB116184</t>
  </si>
  <si>
    <t>AB116185</t>
  </si>
  <si>
    <t>AB116186</t>
  </si>
  <si>
    <t>AB116187</t>
  </si>
  <si>
    <t>AB116188</t>
  </si>
  <si>
    <t>AB116189</t>
  </si>
  <si>
    <t>AB116190</t>
  </si>
  <si>
    <t>AB116191</t>
  </si>
  <si>
    <t>AB116192</t>
  </si>
  <si>
    <t>AB116193</t>
  </si>
  <si>
    <t>AB116194</t>
  </si>
  <si>
    <t>AB116195</t>
  </si>
  <si>
    <t>AB116196</t>
  </si>
  <si>
    <t>AB116197</t>
  </si>
  <si>
    <t>AB116198</t>
  </si>
  <si>
    <t>AB116199</t>
  </si>
  <si>
    <t>AB116200</t>
  </si>
  <si>
    <t>AB116201</t>
  </si>
  <si>
    <t>AB116202</t>
  </si>
  <si>
    <t>AB116203</t>
  </si>
  <si>
    <t>AB116204</t>
  </si>
  <si>
    <t>AB116205</t>
  </si>
  <si>
    <t>AB116206</t>
  </si>
  <si>
    <t>AB116207</t>
  </si>
  <si>
    <t>AB116208</t>
  </si>
  <si>
    <t>AB116209</t>
  </si>
  <si>
    <t>AB116210</t>
  </si>
  <si>
    <t>AB116211</t>
  </si>
  <si>
    <t>AB116212</t>
  </si>
  <si>
    <t>AB116213</t>
  </si>
  <si>
    <t>AB116214</t>
  </si>
  <si>
    <t>AB116215</t>
  </si>
  <si>
    <t>AB116216</t>
  </si>
  <si>
    <t>AB116217</t>
  </si>
  <si>
    <t>AB116218</t>
  </si>
  <si>
    <t>AB116219</t>
  </si>
  <si>
    <t>AB116220</t>
  </si>
  <si>
    <t>AB116221</t>
  </si>
  <si>
    <t>AB116222</t>
  </si>
  <si>
    <t>AB116223</t>
  </si>
  <si>
    <t>AB116224</t>
  </si>
  <si>
    <t>AB116225</t>
  </si>
  <si>
    <t>AB116226</t>
  </si>
  <si>
    <t>AB116227</t>
  </si>
  <si>
    <t>AB124818</t>
  </si>
  <si>
    <t>AB154829</t>
  </si>
  <si>
    <t>AB154830</t>
  </si>
  <si>
    <t>AB168095</t>
  </si>
  <si>
    <t>AB168096</t>
  </si>
  <si>
    <t>AB175483</t>
  </si>
  <si>
    <t>AB175484</t>
  </si>
  <si>
    <t>AB175485</t>
  </si>
  <si>
    <t>AB175486</t>
  </si>
  <si>
    <t>AB177355</t>
  </si>
  <si>
    <t>AB177356</t>
  </si>
  <si>
    <t>AB177357</t>
  </si>
  <si>
    <t>AB177358</t>
  </si>
  <si>
    <t>AB177359</t>
  </si>
  <si>
    <t>AB177360</t>
  </si>
  <si>
    <t>AB177361</t>
  </si>
  <si>
    <t>AB177362</t>
  </si>
  <si>
    <t>AB177363</t>
  </si>
  <si>
    <t>AB177364</t>
  </si>
  <si>
    <t>AB177365</t>
  </si>
  <si>
    <t>AB177366</t>
  </si>
  <si>
    <t>AB177367</t>
  </si>
  <si>
    <t>AB177368</t>
  </si>
  <si>
    <t>AB177369</t>
  </si>
  <si>
    <t>AB177370</t>
  </si>
  <si>
    <t>AB177371</t>
  </si>
  <si>
    <t>AB177372</t>
  </si>
  <si>
    <t>AB177373</t>
  </si>
  <si>
    <t>AB177374</t>
  </si>
  <si>
    <t>AB177375</t>
  </si>
  <si>
    <t>AB177376</t>
  </si>
  <si>
    <t>AB180052</t>
  </si>
  <si>
    <t>AB180053</t>
  </si>
  <si>
    <t>AB180054</t>
  </si>
  <si>
    <t>AB180055</t>
  </si>
  <si>
    <t>AB194282</t>
  </si>
  <si>
    <t>AB194283</t>
  </si>
  <si>
    <t>AB194284</t>
  </si>
  <si>
    <t>AB194285</t>
  </si>
  <si>
    <t>AB194286</t>
  </si>
  <si>
    <t>AB194287</t>
  </si>
  <si>
    <t>AB194288</t>
  </si>
  <si>
    <t>AB194289</t>
  </si>
  <si>
    <t>AB194290</t>
  </si>
  <si>
    <t>AB194291</t>
  </si>
  <si>
    <t>AB194292</t>
  </si>
  <si>
    <t>AB194293</t>
  </si>
  <si>
    <t>AB194294</t>
  </si>
  <si>
    <t>AB194295</t>
  </si>
  <si>
    <t>AB194296</t>
  </si>
  <si>
    <t>AB194297</t>
  </si>
  <si>
    <t>AB194298</t>
  </si>
  <si>
    <t>AB194299</t>
  </si>
  <si>
    <t>AB194476</t>
  </si>
  <si>
    <t>AB194477</t>
  </si>
  <si>
    <t>AB194478</t>
  </si>
  <si>
    <t>AB194479</t>
  </si>
  <si>
    <t>AB194480</t>
  </si>
  <si>
    <t>AB194481</t>
  </si>
  <si>
    <t>AB194482</t>
  </si>
  <si>
    <t>AB194483</t>
  </si>
  <si>
    <t>AB194484</t>
  </si>
  <si>
    <t>AB194485</t>
  </si>
  <si>
    <t>AB194486</t>
  </si>
  <si>
    <t>AB194487</t>
  </si>
  <si>
    <t>AB194488</t>
  </si>
  <si>
    <t>AB194489</t>
  </si>
  <si>
    <t>AB194490</t>
  </si>
  <si>
    <t>AB194491</t>
  </si>
  <si>
    <t>AB194492</t>
  </si>
  <si>
    <t>AB194493</t>
  </si>
  <si>
    <t>AB194494</t>
  </si>
  <si>
    <t>AB194495</t>
  </si>
  <si>
    <t>AB194496</t>
  </si>
  <si>
    <t>AB194497</t>
  </si>
  <si>
    <t>AB194498</t>
  </si>
  <si>
    <t>AB194499</t>
  </si>
  <si>
    <t>AB194500</t>
  </si>
  <si>
    <t>AB194501</t>
  </si>
  <si>
    <t>AB194502</t>
  </si>
  <si>
    <t>AB194503</t>
  </si>
  <si>
    <t>AB194504</t>
  </si>
  <si>
    <t>AB194505</t>
  </si>
  <si>
    <t>AB194506</t>
  </si>
  <si>
    <t>AB194507</t>
  </si>
  <si>
    <t>AB194508</t>
  </si>
  <si>
    <t>AB194509</t>
  </si>
  <si>
    <t>AB194510</t>
  </si>
  <si>
    <t>AB194511</t>
  </si>
  <si>
    <t>AB194512</t>
  </si>
  <si>
    <t>AB194513</t>
  </si>
  <si>
    <t>AB194514</t>
  </si>
  <si>
    <t>AB194515</t>
  </si>
  <si>
    <t>AB194516</t>
  </si>
  <si>
    <t>AB194517</t>
  </si>
  <si>
    <t>AB194518</t>
  </si>
  <si>
    <t>AB194519</t>
  </si>
  <si>
    <t>AB194520</t>
  </si>
  <si>
    <t>AB194521</t>
  </si>
  <si>
    <t>AB194522</t>
  </si>
  <si>
    <t>AB194523</t>
  </si>
  <si>
    <t>AB194524</t>
  </si>
  <si>
    <t>AB194525</t>
  </si>
  <si>
    <t>AB194526</t>
  </si>
  <si>
    <t>AB194527</t>
  </si>
  <si>
    <t>AB194528</t>
  </si>
  <si>
    <t>AB194529</t>
  </si>
  <si>
    <t>AB194530</t>
  </si>
  <si>
    <t>AB194830</t>
  </si>
  <si>
    <t>AB194831</t>
  </si>
  <si>
    <t>AB194896</t>
  </si>
  <si>
    <t>AB194897</t>
  </si>
  <si>
    <t>AB196838</t>
  </si>
  <si>
    <t>AB196839</t>
  </si>
  <si>
    <t>AB196840</t>
  </si>
  <si>
    <t>AB196841</t>
  </si>
  <si>
    <t>AB196842</t>
  </si>
  <si>
    <t>AB196843</t>
  </si>
  <si>
    <t>AB200241</t>
  </si>
  <si>
    <t>AB200242</t>
  </si>
  <si>
    <t>AB206467</t>
  </si>
  <si>
    <t>AB218721</t>
  </si>
  <si>
    <t>AB219128</t>
  </si>
  <si>
    <t>AB219129</t>
  </si>
  <si>
    <t>AB220063</t>
  </si>
  <si>
    <t>AB220064</t>
  </si>
  <si>
    <t>AB220065</t>
  </si>
  <si>
    <t>AB220066</t>
  </si>
  <si>
    <t>AB220067</t>
  </si>
  <si>
    <t>AB220068</t>
  </si>
  <si>
    <t>AB220069</t>
  </si>
  <si>
    <t>AB220070</t>
  </si>
  <si>
    <t>AB221522</t>
  </si>
  <si>
    <t>AB221524</t>
  </si>
  <si>
    <t>AB221706</t>
  </si>
  <si>
    <t>AB221707</t>
  </si>
  <si>
    <t>AB221708</t>
  </si>
  <si>
    <t>AB221709</t>
  </si>
  <si>
    <t>AB221710</t>
  </si>
  <si>
    <t>AB221711</t>
  </si>
  <si>
    <t>AB221712</t>
  </si>
  <si>
    <t>AB221713</t>
  </si>
  <si>
    <t>AB221714</t>
  </si>
  <si>
    <t>AB221715</t>
  </si>
  <si>
    <t>AB221716</t>
  </si>
  <si>
    <t>AB221717</t>
  </si>
  <si>
    <t>AB221718</t>
  </si>
  <si>
    <t>AB221719</t>
  </si>
  <si>
    <t>AB221720</t>
  </si>
  <si>
    <t>AB221721</t>
  </si>
  <si>
    <t>AB221722</t>
  </si>
  <si>
    <t>AB221723</t>
  </si>
  <si>
    <t>AB221724</t>
  </si>
  <si>
    <t>AB221725</t>
  </si>
  <si>
    <t>AB221726</t>
  </si>
  <si>
    <t>AB221727</t>
  </si>
  <si>
    <t>AB221728</t>
  </si>
  <si>
    <t>AB221729</t>
  </si>
  <si>
    <t>AB221730</t>
  </si>
  <si>
    <t>AB221731</t>
  </si>
  <si>
    <t>AB221732</t>
  </si>
  <si>
    <t>AB221733</t>
  </si>
  <si>
    <t>AB221734</t>
  </si>
  <si>
    <t>AB221735</t>
  </si>
  <si>
    <t>AB221736</t>
  </si>
  <si>
    <t>AB221737</t>
  </si>
  <si>
    <t>AB221738</t>
  </si>
  <si>
    <t>AB221739</t>
  </si>
  <si>
    <t>AB221740</t>
  </si>
  <si>
    <t>AB221741</t>
  </si>
  <si>
    <t>AB221742</t>
  </si>
  <si>
    <t>AB221743</t>
  </si>
  <si>
    <t>AB221744</t>
  </si>
  <si>
    <t>AB221745</t>
  </si>
  <si>
    <t>AB221746</t>
  </si>
  <si>
    <t>AB221747</t>
  </si>
  <si>
    <t>AB221748</t>
  </si>
  <si>
    <t>AB221749</t>
  </si>
  <si>
    <t>AB221750</t>
  </si>
  <si>
    <t>AB221751</t>
  </si>
  <si>
    <t>AB221752</t>
  </si>
  <si>
    <t>AB221753</t>
  </si>
  <si>
    <t>AB221754</t>
  </si>
  <si>
    <t>AB221755</t>
  </si>
  <si>
    <t>AB221756</t>
  </si>
  <si>
    <t>AB221757</t>
  </si>
  <si>
    <t>AB221758</t>
  </si>
  <si>
    <t>AB222087</t>
  </si>
  <si>
    <t>AB222088</t>
  </si>
  <si>
    <t>AB222089</t>
  </si>
  <si>
    <t>AB222090</t>
  </si>
  <si>
    <t>AB222091</t>
  </si>
  <si>
    <t>AB222092</t>
  </si>
  <si>
    <t>AB222093</t>
  </si>
  <si>
    <t>AB222094</t>
  </si>
  <si>
    <t>AB222095</t>
  </si>
  <si>
    <t>AB222096</t>
  </si>
  <si>
    <t>AB222097</t>
  </si>
  <si>
    <t>AB222098</t>
  </si>
  <si>
    <t>AB222099</t>
  </si>
  <si>
    <t>AB222100</t>
  </si>
  <si>
    <t>AB240437</t>
  </si>
  <si>
    <t>AB240438</t>
  </si>
  <si>
    <t>AB240439</t>
  </si>
  <si>
    <t>AB240440</t>
  </si>
  <si>
    <t>AB240441</t>
  </si>
  <si>
    <t>AB240442</t>
  </si>
  <si>
    <t>AB240443</t>
  </si>
  <si>
    <t>AB240444</t>
  </si>
  <si>
    <t>AB240445</t>
  </si>
  <si>
    <t>AB240446</t>
  </si>
  <si>
    <t>AB240447</t>
  </si>
  <si>
    <t>AB240448</t>
  </si>
  <si>
    <t>AB240449</t>
  </si>
  <si>
    <t>AB240450</t>
  </si>
  <si>
    <t>AB240451</t>
  </si>
  <si>
    <t>AB245932</t>
  </si>
  <si>
    <t>AB265194</t>
  </si>
  <si>
    <t>AB265195</t>
  </si>
  <si>
    <t>AB265196</t>
  </si>
  <si>
    <t>AB265197</t>
  </si>
  <si>
    <t>AB265198</t>
  </si>
  <si>
    <t>AB265199</t>
  </si>
  <si>
    <t>AB265200</t>
  </si>
  <si>
    <t>AB265201</t>
  </si>
  <si>
    <t>AB288102</t>
  </si>
  <si>
    <t>AB288357</t>
  </si>
  <si>
    <t>AB288358</t>
  </si>
  <si>
    <t>AB288359</t>
  </si>
  <si>
    <t>AB288360</t>
  </si>
  <si>
    <t>AB288361</t>
  </si>
  <si>
    <t>AB288362</t>
  </si>
  <si>
    <t>AB288363</t>
  </si>
  <si>
    <t>AB288364</t>
  </si>
  <si>
    <t>AB288365</t>
  </si>
  <si>
    <t>AB290032</t>
  </si>
  <si>
    <t>AB290033</t>
  </si>
  <si>
    <t>AB290034</t>
  </si>
  <si>
    <t>AB290035</t>
  </si>
  <si>
    <t>AB290036</t>
  </si>
  <si>
    <t>AB290037</t>
  </si>
  <si>
    <t>AB290038</t>
  </si>
  <si>
    <t>AB290039</t>
  </si>
  <si>
    <t>AB290040</t>
  </si>
  <si>
    <t>AB290041</t>
  </si>
  <si>
    <t>AB290042</t>
  </si>
  <si>
    <t>AB290043</t>
  </si>
  <si>
    <t>AB290044</t>
  </si>
  <si>
    <t>AB290045</t>
  </si>
  <si>
    <t>AB290046</t>
  </si>
  <si>
    <t>AB290047</t>
  </si>
  <si>
    <t>AB290048</t>
  </si>
  <si>
    <t>AB290049</t>
  </si>
  <si>
    <t>AB290050</t>
  </si>
  <si>
    <t>AB290051</t>
  </si>
  <si>
    <t>AB290052</t>
  </si>
  <si>
    <t>AB290053</t>
  </si>
  <si>
    <t>AB290054</t>
  </si>
  <si>
    <t>AB290055</t>
  </si>
  <si>
    <t>AB290056</t>
  </si>
  <si>
    <t>AB290057</t>
  </si>
  <si>
    <t>AB290058</t>
  </si>
  <si>
    <t>AB290059</t>
  </si>
  <si>
    <t>AB290060</t>
  </si>
  <si>
    <t>AB290061</t>
  </si>
  <si>
    <t>AB290062</t>
  </si>
  <si>
    <t>AB290063</t>
  </si>
  <si>
    <t>AB290064</t>
  </si>
  <si>
    <t>AB290065</t>
  </si>
  <si>
    <t>AB290066</t>
  </si>
  <si>
    <t>AB290067</t>
  </si>
  <si>
    <t>AB290068</t>
  </si>
  <si>
    <t>AB290069</t>
  </si>
  <si>
    <t>AB290070</t>
  </si>
  <si>
    <t>AB290071</t>
  </si>
  <si>
    <t>AB290072</t>
  </si>
  <si>
    <t>AB290073</t>
  </si>
  <si>
    <t>AB290074</t>
  </si>
  <si>
    <t>AB290075</t>
  </si>
  <si>
    <t>AB290076</t>
  </si>
  <si>
    <t>AB290077</t>
  </si>
  <si>
    <t>AB290078</t>
  </si>
  <si>
    <t>AB290079</t>
  </si>
  <si>
    <t>AB290080</t>
  </si>
  <si>
    <t>AB290081</t>
  </si>
  <si>
    <t>AB290082</t>
  </si>
  <si>
    <t>AB290083</t>
  </si>
  <si>
    <t>AB290084</t>
  </si>
  <si>
    <t>AB290085</t>
  </si>
  <si>
    <t>AB290086</t>
  </si>
  <si>
    <t>AB290087</t>
  </si>
  <si>
    <t>AB290088</t>
  </si>
  <si>
    <t>AB290089</t>
  </si>
  <si>
    <t>AB290090</t>
  </si>
  <si>
    <t>AB290091</t>
  </si>
  <si>
    <t>AB290092</t>
  </si>
  <si>
    <t>AB290093</t>
  </si>
  <si>
    <t>AB290094</t>
  </si>
  <si>
    <t>AB290095</t>
  </si>
  <si>
    <t>AB290096</t>
  </si>
  <si>
    <t>AB290097</t>
  </si>
  <si>
    <t>AB290098</t>
  </si>
  <si>
    <t>AB290099</t>
  </si>
  <si>
    <t>AB290100</t>
  </si>
  <si>
    <t>AB290101</t>
  </si>
  <si>
    <t>AB290102</t>
  </si>
  <si>
    <t>AB290103</t>
  </si>
  <si>
    <t>AB290104</t>
  </si>
  <si>
    <t>AB290105</t>
  </si>
  <si>
    <t>AB290106</t>
  </si>
  <si>
    <t>AB290107</t>
  </si>
  <si>
    <t>AB290108</t>
  </si>
  <si>
    <t>AB290109</t>
  </si>
  <si>
    <t>AB290110</t>
  </si>
  <si>
    <t>AB290111</t>
  </si>
  <si>
    <t>AB290112</t>
  </si>
  <si>
    <t>AB290113</t>
  </si>
  <si>
    <t>AB290114</t>
  </si>
  <si>
    <t>AB290115</t>
  </si>
  <si>
    <t>AB290116</t>
  </si>
  <si>
    <t>AB290117</t>
  </si>
  <si>
    <t>AB290118</t>
  </si>
  <si>
    <t>AB290119</t>
  </si>
  <si>
    <t>AB290120</t>
  </si>
  <si>
    <t>AB291969</t>
  </si>
  <si>
    <t>AB292649</t>
  </si>
  <si>
    <t>AB292650</t>
  </si>
  <si>
    <t>AB292651</t>
  </si>
  <si>
    <t>AB292652</t>
  </si>
  <si>
    <t>AB292653</t>
  </si>
  <si>
    <t>AB292654</t>
  </si>
  <si>
    <t>AB292655</t>
  </si>
  <si>
    <t>AB292656</t>
  </si>
  <si>
    <t>AB292657</t>
  </si>
  <si>
    <t>AB292658</t>
  </si>
  <si>
    <t>AB292659</t>
  </si>
  <si>
    <t>AB298178</t>
  </si>
  <si>
    <t>AB298179</t>
  </si>
  <si>
    <t>AB298180</t>
  </si>
  <si>
    <t>AB298181</t>
  </si>
  <si>
    <t>AB298182</t>
  </si>
  <si>
    <t>AB298183</t>
  </si>
  <si>
    <t>AB301698</t>
  </si>
  <si>
    <t>AB301699</t>
  </si>
  <si>
    <t>AB301700</t>
  </si>
  <si>
    <t>AB301701</t>
  </si>
  <si>
    <t>AB301702</t>
  </si>
  <si>
    <t>AB301703</t>
  </si>
  <si>
    <t>AB301704</t>
  </si>
  <si>
    <t>AB301705</t>
  </si>
  <si>
    <t>AB301706</t>
  </si>
  <si>
    <t>AB301707</t>
  </si>
  <si>
    <t>AB301708</t>
  </si>
  <si>
    <t>AB301709</t>
  </si>
  <si>
    <t>AB368525</t>
  </si>
  <si>
    <t>AB368526</t>
  </si>
  <si>
    <t>AB369385</t>
  </si>
  <si>
    <t>AB369386</t>
  </si>
  <si>
    <t>AB369387</t>
  </si>
  <si>
    <t>AB369388</t>
  </si>
  <si>
    <t>AB369389</t>
  </si>
  <si>
    <t>AB369390</t>
  </si>
  <si>
    <t>AB369391</t>
  </si>
  <si>
    <t>AB369392</t>
  </si>
  <si>
    <t>AB430761</t>
  </si>
  <si>
    <t>AB430762</t>
  </si>
  <si>
    <t>AB434132</t>
  </si>
  <si>
    <t>AB434133</t>
  </si>
  <si>
    <t>AB434134</t>
  </si>
  <si>
    <t>AB434135</t>
  </si>
  <si>
    <t>AB434136</t>
  </si>
  <si>
    <t>AB434137</t>
  </si>
  <si>
    <t>AB434138</t>
  </si>
  <si>
    <t>AB434139</t>
  </si>
  <si>
    <t>AB434140</t>
  </si>
  <si>
    <t>AB434141</t>
  </si>
  <si>
    <t>AB434142</t>
  </si>
  <si>
    <t>AB434143</t>
  </si>
  <si>
    <t>AB434144</t>
  </si>
  <si>
    <t>AB434145</t>
  </si>
  <si>
    <t>AB434146</t>
  </si>
  <si>
    <t>AB434147</t>
  </si>
  <si>
    <t>AB434148</t>
  </si>
  <si>
    <t>AB434149</t>
  </si>
  <si>
    <t>AB434150</t>
  </si>
  <si>
    <t>AB434151</t>
  </si>
  <si>
    <t>AB434152</t>
  </si>
  <si>
    <t>AB434153</t>
  </si>
  <si>
    <t>AB434154</t>
  </si>
  <si>
    <t>AB447389</t>
  </si>
  <si>
    <t>AB453332</t>
  </si>
  <si>
    <t>AB453333</t>
  </si>
  <si>
    <t>AB453334</t>
  </si>
  <si>
    <t>AB453335</t>
  </si>
  <si>
    <t>AB453336</t>
  </si>
  <si>
    <t>AB453337</t>
  </si>
  <si>
    <t>AB470975</t>
  </si>
  <si>
    <t>AB470976</t>
  </si>
  <si>
    <t>AB470977</t>
  </si>
  <si>
    <t>AB470978</t>
  </si>
  <si>
    <t>AB470979</t>
  </si>
  <si>
    <t>AB470980</t>
  </si>
  <si>
    <t>AB470981</t>
  </si>
  <si>
    <t>AB470982</t>
  </si>
  <si>
    <t>AB470983</t>
  </si>
  <si>
    <t>AB470984</t>
  </si>
  <si>
    <t>AB470985</t>
  </si>
  <si>
    <t>AB470986</t>
  </si>
  <si>
    <t>AB470987</t>
  </si>
  <si>
    <t>AB470988</t>
  </si>
  <si>
    <t>AB470989</t>
  </si>
  <si>
    <t>AB470990</t>
  </si>
  <si>
    <t>AB470991</t>
  </si>
  <si>
    <t>AB470992</t>
  </si>
  <si>
    <t>AB470993</t>
  </si>
  <si>
    <t>AB470994</t>
  </si>
  <si>
    <t>AB470995</t>
  </si>
  <si>
    <t>AB470996</t>
  </si>
  <si>
    <t>AB470997</t>
  </si>
  <si>
    <t>AB470998</t>
  </si>
  <si>
    <t>AB470999</t>
  </si>
  <si>
    <t>AB471000</t>
  </si>
  <si>
    <t>AB471001</t>
  </si>
  <si>
    <t>AB471002</t>
  </si>
  <si>
    <t>AB471003</t>
  </si>
  <si>
    <t>AB471004</t>
  </si>
  <si>
    <t>AB471005</t>
  </si>
  <si>
    <t>AB471006</t>
  </si>
  <si>
    <t>AB471007</t>
  </si>
  <si>
    <t>AB471008</t>
  </si>
  <si>
    <t>AB471009</t>
  </si>
  <si>
    <t>AB471010</t>
  </si>
  <si>
    <t>AB471011</t>
  </si>
  <si>
    <t>AB471928</t>
  </si>
  <si>
    <t>AB471929</t>
  </si>
  <si>
    <t>AB471930</t>
  </si>
  <si>
    <t>AB471931</t>
  </si>
  <si>
    <t>AB471932</t>
  </si>
  <si>
    <t>AB471933</t>
  </si>
  <si>
    <t>AB471934</t>
  </si>
  <si>
    <t>AB471935</t>
  </si>
  <si>
    <t>AB471936</t>
  </si>
  <si>
    <t>AB471937</t>
  </si>
  <si>
    <t>AB471938</t>
  </si>
  <si>
    <t>AB471939</t>
  </si>
  <si>
    <t>AB471940</t>
  </si>
  <si>
    <t>AB471941</t>
  </si>
  <si>
    <t>AB471942</t>
  </si>
  <si>
    <t>AB471943</t>
  </si>
  <si>
    <t>AB471944</t>
  </si>
  <si>
    <t>AB471945</t>
  </si>
  <si>
    <t>AB471946</t>
  </si>
  <si>
    <t>AB471947</t>
  </si>
  <si>
    <t>AB471948</t>
  </si>
  <si>
    <t>AB471949</t>
  </si>
  <si>
    <t>AB471950</t>
  </si>
  <si>
    <t>AB471951</t>
  </si>
  <si>
    <t>AB471952</t>
  </si>
  <si>
    <t>AB471953</t>
  </si>
  <si>
    <t>AB471954</t>
  </si>
  <si>
    <t>AB471955</t>
  </si>
  <si>
    <t>AB471956</t>
  </si>
  <si>
    <t>AB471957</t>
  </si>
  <si>
    <t>AB471958</t>
  </si>
  <si>
    <t>AB471959</t>
  </si>
  <si>
    <t>AB471960</t>
  </si>
  <si>
    <t>AB471961</t>
  </si>
  <si>
    <t>AB471962</t>
  </si>
  <si>
    <t>AB471963</t>
  </si>
  <si>
    <t>AB471964</t>
  </si>
  <si>
    <t>AB471965</t>
  </si>
  <si>
    <t>AB471966</t>
  </si>
  <si>
    <t>AB471967</t>
  </si>
  <si>
    <t>AB471968</t>
  </si>
  <si>
    <t>AB471969</t>
  </si>
  <si>
    <t>AB471970</t>
  </si>
  <si>
    <t>AB471971</t>
  </si>
  <si>
    <t>AB471972</t>
  </si>
  <si>
    <t>AB471973</t>
  </si>
  <si>
    <t>AB471974</t>
  </si>
  <si>
    <t>AB471975</t>
  </si>
  <si>
    <t>AB471976</t>
  </si>
  <si>
    <t>AB471977</t>
  </si>
  <si>
    <t>AB471978</t>
  </si>
  <si>
    <t>AB471979</t>
  </si>
  <si>
    <t>AB471980</t>
  </si>
  <si>
    <t>AB471981</t>
  </si>
  <si>
    <t>AB471982</t>
  </si>
  <si>
    <t>AB471983</t>
  </si>
  <si>
    <t>AB471984</t>
  </si>
  <si>
    <t>AB471985</t>
  </si>
  <si>
    <t>AB471986</t>
  </si>
  <si>
    <t>AB471987</t>
  </si>
  <si>
    <t>AB471988</t>
  </si>
  <si>
    <t>AB471989</t>
  </si>
  <si>
    <t>AB471990</t>
  </si>
  <si>
    <t>AB471991</t>
  </si>
  <si>
    <t>AB476428</t>
  </si>
  <si>
    <t>AB476429</t>
  </si>
  <si>
    <t>AB476430</t>
  </si>
  <si>
    <t>AB476431</t>
  </si>
  <si>
    <t>AB476432</t>
  </si>
  <si>
    <t>AB476433</t>
  </si>
  <si>
    <t>AB476434</t>
  </si>
  <si>
    <t>AB476435</t>
  </si>
  <si>
    <t>AB476436</t>
  </si>
  <si>
    <t>AB476437</t>
  </si>
  <si>
    <t>AB476438</t>
  </si>
  <si>
    <t>AB476439</t>
  </si>
  <si>
    <t>AB476440</t>
  </si>
  <si>
    <t>AB476441</t>
  </si>
  <si>
    <t>AB476442</t>
  </si>
  <si>
    <t>AB476443</t>
  </si>
  <si>
    <t>AB476444</t>
  </si>
  <si>
    <t>AB476445</t>
  </si>
  <si>
    <t>AB476446</t>
  </si>
  <si>
    <t>AB476447</t>
  </si>
  <si>
    <t>AB476448</t>
  </si>
  <si>
    <t>AB476449</t>
  </si>
  <si>
    <t>AB476450</t>
  </si>
  <si>
    <t>AB476451</t>
  </si>
  <si>
    <t>AB476452</t>
  </si>
  <si>
    <t>AB476453</t>
  </si>
  <si>
    <t>AB476454</t>
  </si>
  <si>
    <t>AB476455</t>
  </si>
  <si>
    <t>AB476456</t>
  </si>
  <si>
    <t>AB476457</t>
  </si>
  <si>
    <t>AB476458</t>
  </si>
  <si>
    <t>AB476459</t>
  </si>
  <si>
    <t>AB476460</t>
  </si>
  <si>
    <t>AB476461</t>
  </si>
  <si>
    <t>AB476462</t>
  </si>
  <si>
    <t>AB497041</t>
  </si>
  <si>
    <t>AB497042</t>
  </si>
  <si>
    <t>AB497043</t>
  </si>
  <si>
    <t>AB497044</t>
  </si>
  <si>
    <t>AB499896</t>
  </si>
  <si>
    <t>AB499897</t>
  </si>
  <si>
    <t>AB499898</t>
  </si>
  <si>
    <t>AB505793</t>
  </si>
  <si>
    <t>AB513496</t>
  </si>
  <si>
    <t>AB513497</t>
  </si>
  <si>
    <t>AB513498</t>
  </si>
  <si>
    <t>AB513499</t>
  </si>
  <si>
    <t>AB513500</t>
  </si>
  <si>
    <t>AB513501</t>
  </si>
  <si>
    <t>AB513502</t>
  </si>
  <si>
    <t>AB513503</t>
  </si>
  <si>
    <t>AB513504</t>
  </si>
  <si>
    <t>AB513505</t>
  </si>
  <si>
    <t>AB513506</t>
  </si>
  <si>
    <t>AB513507</t>
  </si>
  <si>
    <t>AB513508</t>
  </si>
  <si>
    <t>AB513509</t>
  </si>
  <si>
    <t>AB513510</t>
  </si>
  <si>
    <t>AB513511</t>
  </si>
  <si>
    <t>AB513512</t>
  </si>
  <si>
    <t>AB513513</t>
  </si>
  <si>
    <t>AB513514</t>
  </si>
  <si>
    <t>AB513515</t>
  </si>
  <si>
    <t>AB513516</t>
  </si>
  <si>
    <t>AB513517</t>
  </si>
  <si>
    <t>AB513518</t>
  </si>
  <si>
    <t>AB513519</t>
  </si>
  <si>
    <t>AB513520</t>
  </si>
  <si>
    <t>AB513521</t>
  </si>
  <si>
    <t>AB513522</t>
  </si>
  <si>
    <t>AB513523</t>
  </si>
  <si>
    <t>AB513524</t>
  </si>
  <si>
    <t>AB513525</t>
  </si>
  <si>
    <t>AB513526</t>
  </si>
  <si>
    <t>AB513527</t>
  </si>
  <si>
    <t>AB513528</t>
  </si>
  <si>
    <t>AB513529</t>
  </si>
  <si>
    <t>AB513530</t>
  </si>
  <si>
    <t>AB513531</t>
  </si>
  <si>
    <t>AB521808</t>
  </si>
  <si>
    <t>AB525039</t>
  </si>
  <si>
    <t>AB525040</t>
  </si>
  <si>
    <t>AB525041</t>
  </si>
  <si>
    <t>AB525042</t>
  </si>
  <si>
    <t>AB525043</t>
  </si>
  <si>
    <t>AB525044</t>
  </si>
  <si>
    <t>AB525045</t>
  </si>
  <si>
    <t>AB525046</t>
  </si>
  <si>
    <t>AB525047</t>
  </si>
  <si>
    <t>AB525048</t>
  </si>
  <si>
    <t>AB525049</t>
  </si>
  <si>
    <t>AB525050</t>
  </si>
  <si>
    <t>AB525051</t>
  </si>
  <si>
    <t>AB525052</t>
  </si>
  <si>
    <t>AB525053</t>
  </si>
  <si>
    <t>AB525054</t>
  </si>
  <si>
    <t>AB525055</t>
  </si>
  <si>
    <t>AB525056</t>
  </si>
  <si>
    <t>AB525057</t>
  </si>
  <si>
    <t>AB525058</t>
  </si>
  <si>
    <t>AB525059</t>
  </si>
  <si>
    <t>AB525060</t>
  </si>
  <si>
    <t>AB525061</t>
  </si>
  <si>
    <t>AB525062</t>
  </si>
  <si>
    <t>AB525063</t>
  </si>
  <si>
    <t>AB525064</t>
  </si>
  <si>
    <t>AB525065</t>
  </si>
  <si>
    <t>AB525066</t>
  </si>
  <si>
    <t>AB525067</t>
  </si>
  <si>
    <t>AB525068</t>
  </si>
  <si>
    <t>AB525069</t>
  </si>
  <si>
    <t>AB525070</t>
  </si>
  <si>
    <t>AB525071</t>
  </si>
  <si>
    <t>AB525072</t>
  </si>
  <si>
    <t>AB525073</t>
  </si>
  <si>
    <t>AB525074</t>
  </si>
  <si>
    <t>AB525075</t>
  </si>
  <si>
    <t>AB525076</t>
  </si>
  <si>
    <t>AB525077</t>
  </si>
  <si>
    <t>AB533368</t>
  </si>
  <si>
    <t>AB541112</t>
  </si>
  <si>
    <t>AB550613</t>
  </si>
  <si>
    <t>AB550614</t>
  </si>
  <si>
    <t>AB550615</t>
  </si>
  <si>
    <t>AB550616</t>
  </si>
  <si>
    <t>AB550617</t>
  </si>
  <si>
    <t>AB550618</t>
  </si>
  <si>
    <t>AB550619</t>
  </si>
  <si>
    <t>AB550620</t>
  </si>
  <si>
    <t>AB550621</t>
  </si>
  <si>
    <t>AB550622</t>
  </si>
  <si>
    <t>AB550623</t>
  </si>
  <si>
    <t>AB550624</t>
  </si>
  <si>
    <t>AB550625</t>
  </si>
  <si>
    <t>AB550626</t>
  </si>
  <si>
    <t>AB550627</t>
  </si>
  <si>
    <t>AB550628</t>
  </si>
  <si>
    <t>AB550629</t>
  </si>
  <si>
    <t>AB550630</t>
  </si>
  <si>
    <t>AB550631</t>
  </si>
  <si>
    <t>AB550632</t>
  </si>
  <si>
    <t>AB550633</t>
  </si>
  <si>
    <t>AB550634</t>
  </si>
  <si>
    <t>AB550635</t>
  </si>
  <si>
    <t>AB550636</t>
  </si>
  <si>
    <t>AB550637</t>
  </si>
  <si>
    <t>AB550638</t>
  </si>
  <si>
    <t>AB550639</t>
  </si>
  <si>
    <t>AB550640</t>
  </si>
  <si>
    <t>AB550641</t>
  </si>
  <si>
    <t>AB550642</t>
  </si>
  <si>
    <t>AB573637</t>
  </si>
  <si>
    <t>AB573638</t>
  </si>
  <si>
    <t>AB576193</t>
  </si>
  <si>
    <t>AB578959</t>
  </si>
  <si>
    <t>AB578960</t>
  </si>
  <si>
    <t>AB578961</t>
  </si>
  <si>
    <t>AB578962</t>
  </si>
  <si>
    <t>AB578963</t>
  </si>
  <si>
    <t>AB581590</t>
  </si>
  <si>
    <t>AB581591</t>
  </si>
  <si>
    <t>AB581592</t>
  </si>
  <si>
    <t>AB581593</t>
  </si>
  <si>
    <t>AB581594</t>
  </si>
  <si>
    <t>AB581595</t>
  </si>
  <si>
    <t>AB581596</t>
  </si>
  <si>
    <t>AB581597</t>
  </si>
  <si>
    <t>AB581598</t>
  </si>
  <si>
    <t>AB605185</t>
  </si>
  <si>
    <t>AB605189</t>
  </si>
  <si>
    <t>AB605191</t>
  </si>
  <si>
    <t>AB605192</t>
  </si>
  <si>
    <t>AB605193</t>
  </si>
  <si>
    <t>AB605194</t>
  </si>
  <si>
    <t>AB605195</t>
  </si>
  <si>
    <t>AB605199</t>
  </si>
  <si>
    <t>AB605200</t>
  </si>
  <si>
    <t>AB605201</t>
  </si>
  <si>
    <t>AB605202</t>
  </si>
  <si>
    <t>AB605203</t>
  </si>
  <si>
    <t>AB605204</t>
  </si>
  <si>
    <t>AB605205</t>
  </si>
  <si>
    <t>AB605206</t>
  </si>
  <si>
    <t>AB605207</t>
  </si>
  <si>
    <t>AB605208</t>
  </si>
  <si>
    <t>AB605209</t>
  </si>
  <si>
    <t>AB605215</t>
  </si>
  <si>
    <t>AB605219</t>
  </si>
  <si>
    <t>AB605221</t>
  </si>
  <si>
    <t>AB605222</t>
  </si>
  <si>
    <t>AB605223</t>
  </si>
  <si>
    <t>AB605224</t>
  </si>
  <si>
    <t>AB605225</t>
  </si>
  <si>
    <t>AB605229</t>
  </si>
  <si>
    <t>AB605230</t>
  </si>
  <si>
    <t>AB605231</t>
  </si>
  <si>
    <t>AB605232</t>
  </si>
  <si>
    <t>AB605233</t>
  </si>
  <si>
    <t>AB605234</t>
  </si>
  <si>
    <t>AB605235</t>
  </si>
  <si>
    <t>AB605236</t>
  </si>
  <si>
    <t>AB605237</t>
  </si>
  <si>
    <t>AB605238</t>
  </si>
  <si>
    <t>AB605239</t>
  </si>
  <si>
    <t>AB607887</t>
  </si>
  <si>
    <t>AB607888</t>
  </si>
  <si>
    <t>AB607889</t>
  </si>
  <si>
    <t>AB607890</t>
  </si>
  <si>
    <t>AB607891</t>
  </si>
  <si>
    <t>AB607892</t>
  </si>
  <si>
    <t>AB607893</t>
  </si>
  <si>
    <t>AB607894</t>
  </si>
  <si>
    <t>AB665752</t>
  </si>
  <si>
    <t>AB668379</t>
  </si>
  <si>
    <t>AB668380</t>
  </si>
  <si>
    <t>AB668381</t>
  </si>
  <si>
    <t>AB668382</t>
  </si>
  <si>
    <t>AB668383</t>
  </si>
  <si>
    <t>AB668384</t>
  </si>
  <si>
    <t>AB668385</t>
  </si>
  <si>
    <t>AB668386</t>
  </si>
  <si>
    <t>AB668387</t>
  </si>
  <si>
    <t>AB668388</t>
  </si>
  <si>
    <t>AB668389</t>
  </si>
  <si>
    <t>AB668390</t>
  </si>
  <si>
    <t>AB668391</t>
  </si>
  <si>
    <t>AB668392</t>
  </si>
  <si>
    <t>AB668393</t>
  </si>
  <si>
    <t>AB670119</t>
  </si>
  <si>
    <t>AB670120</t>
  </si>
  <si>
    <t>AB670121</t>
  </si>
  <si>
    <t>AB670122</t>
  </si>
  <si>
    <t>AB670123</t>
  </si>
  <si>
    <t>AB670124</t>
  </si>
  <si>
    <t>AB670950</t>
  </si>
  <si>
    <t>AB670951</t>
  </si>
  <si>
    <t>AB670952</t>
  </si>
  <si>
    <t>AB670953</t>
  </si>
  <si>
    <t>AB670954</t>
  </si>
  <si>
    <t>AB670955</t>
  </si>
  <si>
    <t>AB670956</t>
  </si>
  <si>
    <t>AB670957</t>
  </si>
  <si>
    <t>AB670958</t>
  </si>
  <si>
    <t>AB670959</t>
  </si>
  <si>
    <t>AB670960</t>
  </si>
  <si>
    <t>AB670961</t>
  </si>
  <si>
    <t>AB670962</t>
  </si>
  <si>
    <t>AB670963</t>
  </si>
  <si>
    <t>AB670964</t>
  </si>
  <si>
    <t>AB670965</t>
  </si>
  <si>
    <t>AB670966</t>
  </si>
  <si>
    <t>AB670967</t>
  </si>
  <si>
    <t>AB670968</t>
  </si>
  <si>
    <t>AB670969</t>
  </si>
  <si>
    <t>AB670970</t>
  </si>
  <si>
    <t>AB670971</t>
  </si>
  <si>
    <t>AB670972</t>
  </si>
  <si>
    <t>AB670973</t>
  </si>
  <si>
    <t>AB670974</t>
  </si>
  <si>
    <t>AB670975</t>
  </si>
  <si>
    <t>AB670976</t>
  </si>
  <si>
    <t>AB670977</t>
  </si>
  <si>
    <t>AB670978</t>
  </si>
  <si>
    <t>AB670979</t>
  </si>
  <si>
    <t>AB670980</t>
  </si>
  <si>
    <t>AB670981</t>
  </si>
  <si>
    <t>AB670982</t>
  </si>
  <si>
    <t>AB670983</t>
  </si>
  <si>
    <t>AB670984</t>
  </si>
  <si>
    <t>AB670985</t>
  </si>
  <si>
    <t>AB670986</t>
  </si>
  <si>
    <t>AB670987</t>
  </si>
  <si>
    <t>AB670988</t>
  </si>
  <si>
    <t>AB670989</t>
  </si>
  <si>
    <t>AB670990</t>
  </si>
  <si>
    <t>AB670991</t>
  </si>
  <si>
    <t>AB670992</t>
  </si>
  <si>
    <t>AB670993</t>
  </si>
  <si>
    <t>AB670994</t>
  </si>
  <si>
    <t>AB670995</t>
  </si>
  <si>
    <t>AB670996</t>
  </si>
  <si>
    <t>AB670997</t>
  </si>
  <si>
    <t>AB670998</t>
  </si>
  <si>
    <t>AB670999</t>
  </si>
  <si>
    <t>AB671000</t>
  </si>
  <si>
    <t>AB671001</t>
  </si>
  <si>
    <t>AB671002</t>
  </si>
  <si>
    <t>AB671003</t>
  </si>
  <si>
    <t>AB671004</t>
  </si>
  <si>
    <t>AB671005</t>
  </si>
  <si>
    <t>AB671006</t>
  </si>
  <si>
    <t>AB671007</t>
  </si>
  <si>
    <t>AB671008</t>
  </si>
  <si>
    <t>AB671009</t>
  </si>
  <si>
    <t>AB671010</t>
  </si>
  <si>
    <t>AB671011</t>
  </si>
  <si>
    <t>AB671012</t>
  </si>
  <si>
    <t>AB671013</t>
  </si>
  <si>
    <t>AB671014</t>
  </si>
  <si>
    <t>AB671015</t>
  </si>
  <si>
    <t>AB671016</t>
  </si>
  <si>
    <t>AB671017</t>
  </si>
  <si>
    <t>AB671018</t>
  </si>
  <si>
    <t>AB671019</t>
  </si>
  <si>
    <t>AB671020</t>
  </si>
  <si>
    <t>AB671021</t>
  </si>
  <si>
    <t>AB671022</t>
  </si>
  <si>
    <t>AB671023</t>
  </si>
  <si>
    <t>AB671024</t>
  </si>
  <si>
    <t>AB671025</t>
  </si>
  <si>
    <t>AB671026</t>
  </si>
  <si>
    <t>AB671027</t>
  </si>
  <si>
    <t>AB671028</t>
  </si>
  <si>
    <t>AB671029</t>
  </si>
  <si>
    <t>AB671030</t>
  </si>
  <si>
    <t>AB671031</t>
  </si>
  <si>
    <t>AB671032</t>
  </si>
  <si>
    <t>AB671033</t>
  </si>
  <si>
    <t>AB671034</t>
  </si>
  <si>
    <t>AB671035</t>
  </si>
  <si>
    <t>AB671036</t>
  </si>
  <si>
    <t>AB671037</t>
  </si>
  <si>
    <t>AB671038</t>
  </si>
  <si>
    <t>AB671039</t>
  </si>
  <si>
    <t>AB671040</t>
  </si>
  <si>
    <t>AB671041</t>
  </si>
  <si>
    <t>AB671042</t>
  </si>
  <si>
    <t>AB671043</t>
  </si>
  <si>
    <t>AB671044</t>
  </si>
  <si>
    <t>AB671045</t>
  </si>
  <si>
    <t>AB671046</t>
  </si>
  <si>
    <t>AB671047</t>
  </si>
  <si>
    <t>AB671048</t>
  </si>
  <si>
    <t>AB671049</t>
  </si>
  <si>
    <t>AB671050</t>
  </si>
  <si>
    <t>AB671051</t>
  </si>
  <si>
    <t>AB671052</t>
  </si>
  <si>
    <t>AB671053</t>
  </si>
  <si>
    <t>AB671054</t>
  </si>
  <si>
    <t>AB671055</t>
  </si>
  <si>
    <t>AB671056</t>
  </si>
  <si>
    <t>AB671057</t>
  </si>
  <si>
    <t>AB671058</t>
  </si>
  <si>
    <t>AB671059</t>
  </si>
  <si>
    <t>AB671060</t>
  </si>
  <si>
    <t>AB671061</t>
  </si>
  <si>
    <t>AB671062</t>
  </si>
  <si>
    <t>AB671063</t>
  </si>
  <si>
    <t>AB671064</t>
  </si>
  <si>
    <t>AB671065</t>
  </si>
  <si>
    <t>AB671066</t>
  </si>
  <si>
    <t>AB671067</t>
  </si>
  <si>
    <t>AB671068</t>
  </si>
  <si>
    <t>AB671069</t>
  </si>
  <si>
    <t>AB671070</t>
  </si>
  <si>
    <t>AB671071</t>
  </si>
  <si>
    <t>AB671072</t>
  </si>
  <si>
    <t>AB671073</t>
  </si>
  <si>
    <t>AB671074</t>
  </si>
  <si>
    <t>AB671075</t>
  </si>
  <si>
    <t>AB671076</t>
  </si>
  <si>
    <t>AB671077</t>
  </si>
  <si>
    <t>AB671078</t>
  </si>
  <si>
    <t>AB671079</t>
  </si>
  <si>
    <t>AB671080</t>
  </si>
  <si>
    <t>AB671081</t>
  </si>
  <si>
    <t>AB671082</t>
  </si>
  <si>
    <t>AB671083</t>
  </si>
  <si>
    <t>AB671084</t>
  </si>
  <si>
    <t>AB671085</t>
  </si>
  <si>
    <t>AB671086</t>
  </si>
  <si>
    <t>AB671087</t>
  </si>
  <si>
    <t>AB671088</t>
  </si>
  <si>
    <t>AB671089</t>
  </si>
  <si>
    <t>AB671090</t>
  </si>
  <si>
    <t>AB671091</t>
  </si>
  <si>
    <t>AB671092</t>
  </si>
  <si>
    <t>AB671093</t>
  </si>
  <si>
    <t>AB671094</t>
  </si>
  <si>
    <t>AB671095</t>
  </si>
  <si>
    <t>AB671096</t>
  </si>
  <si>
    <t>AB671097</t>
  </si>
  <si>
    <t>AB671098</t>
  </si>
  <si>
    <t>AB671099</t>
  </si>
  <si>
    <t>AB671100</t>
  </si>
  <si>
    <t>AB671101</t>
  </si>
  <si>
    <t>AB671102</t>
  </si>
  <si>
    <t>AB671103</t>
  </si>
  <si>
    <t>AB671104</t>
  </si>
  <si>
    <t>AB671105</t>
  </si>
  <si>
    <t>AB671106</t>
  </si>
  <si>
    <t>AB671107</t>
  </si>
  <si>
    <t>AB671108</t>
  </si>
  <si>
    <t>AB671109</t>
  </si>
  <si>
    <t>AB671110</t>
  </si>
  <si>
    <t>AB671111</t>
  </si>
  <si>
    <t>AB671112</t>
  </si>
  <si>
    <t>AB671113</t>
  </si>
  <si>
    <t>AB671114</t>
  </si>
  <si>
    <t>AB671115</t>
  </si>
  <si>
    <t>AB671116</t>
  </si>
  <si>
    <t>AB671117</t>
  </si>
  <si>
    <t>AB671118</t>
  </si>
  <si>
    <t>AB671119</t>
  </si>
  <si>
    <t>AB671120</t>
  </si>
  <si>
    <t>AB671121</t>
  </si>
  <si>
    <t>AB671122</t>
  </si>
  <si>
    <t>AB671123</t>
  </si>
  <si>
    <t>AB671124</t>
  </si>
  <si>
    <t>AB671125</t>
  </si>
  <si>
    <t>AB671126</t>
  </si>
  <si>
    <t>AB671127</t>
  </si>
  <si>
    <t>AB671128</t>
  </si>
  <si>
    <t>AB671129</t>
  </si>
  <si>
    <t>AB671130</t>
  </si>
  <si>
    <t>AB671131</t>
  </si>
  <si>
    <t>AB671132</t>
  </si>
  <si>
    <t>AB671133</t>
  </si>
  <si>
    <t>AB671134</t>
  </si>
  <si>
    <t>AB671135</t>
  </si>
  <si>
    <t>AB671136</t>
  </si>
  <si>
    <t>AB671137</t>
  </si>
  <si>
    <t>AB671138</t>
  </si>
  <si>
    <t>AB671139</t>
  </si>
  <si>
    <t>AB671140</t>
  </si>
  <si>
    <t>AB671141</t>
  </si>
  <si>
    <t>AB671142</t>
  </si>
  <si>
    <t>AB671143</t>
  </si>
  <si>
    <t>AB671144</t>
  </si>
  <si>
    <t>AB671145</t>
  </si>
  <si>
    <t>AB671146</t>
  </si>
  <si>
    <t>AB671147</t>
  </si>
  <si>
    <t>AB671148</t>
  </si>
  <si>
    <t>AB671149</t>
  </si>
  <si>
    <t>AB671150</t>
  </si>
  <si>
    <t>AB671151</t>
  </si>
  <si>
    <t>AB671152</t>
  </si>
  <si>
    <t>AB671153</t>
  </si>
  <si>
    <t>AB671154</t>
  </si>
  <si>
    <t>AB671155</t>
  </si>
  <si>
    <t>AB671156</t>
  </si>
  <si>
    <t>AB671157</t>
  </si>
  <si>
    <t>AB671158</t>
  </si>
  <si>
    <t>AB671159</t>
  </si>
  <si>
    <t>AB671160</t>
  </si>
  <si>
    <t>AB671161</t>
  </si>
  <si>
    <t>AB671162</t>
  </si>
  <si>
    <t>AB671163</t>
  </si>
  <si>
    <t>AB671164</t>
  </si>
  <si>
    <t>AB671165</t>
  </si>
  <si>
    <t>AB671166</t>
  </si>
  <si>
    <t>AB671167</t>
  </si>
  <si>
    <t>AB679637</t>
  </si>
  <si>
    <t>AB679638</t>
  </si>
  <si>
    <t>AB682756</t>
  </si>
  <si>
    <t>AB714127</t>
  </si>
  <si>
    <t>AB714128</t>
  </si>
  <si>
    <t>AB714130</t>
  </si>
  <si>
    <t>AB714131</t>
  </si>
  <si>
    <t>AB714132</t>
  </si>
  <si>
    <t>AB714133</t>
  </si>
  <si>
    <t>AB720036</t>
  </si>
  <si>
    <t>AB720037</t>
  </si>
  <si>
    <t>AB720038</t>
  </si>
  <si>
    <t>AB720039</t>
  </si>
  <si>
    <t>AB720040</t>
  </si>
  <si>
    <t>AB720041</t>
  </si>
  <si>
    <t>AB720042</t>
  </si>
  <si>
    <t>AB720043</t>
  </si>
  <si>
    <t>AB720044</t>
  </si>
  <si>
    <t>AB720045</t>
  </si>
  <si>
    <t>AB720046</t>
  </si>
  <si>
    <t>AB720047</t>
  </si>
  <si>
    <t>AB720048</t>
  </si>
  <si>
    <t>AB725891</t>
  </si>
  <si>
    <t>AB725892</t>
  </si>
  <si>
    <t>AB725893</t>
  </si>
  <si>
    <t>AB725894</t>
  </si>
  <si>
    <t>AB725895</t>
  </si>
  <si>
    <t>AB725896</t>
  </si>
  <si>
    <t>AB725897</t>
  </si>
  <si>
    <t>AB725898</t>
  </si>
  <si>
    <t>AB725899</t>
  </si>
  <si>
    <t>AB725900</t>
  </si>
  <si>
    <t>AB741083</t>
  </si>
  <si>
    <t>AB741084</t>
  </si>
  <si>
    <t>AB741085</t>
  </si>
  <si>
    <t>AB741086</t>
  </si>
  <si>
    <t>AB741087</t>
  </si>
  <si>
    <t>AB741088</t>
  </si>
  <si>
    <t>AB741089</t>
  </si>
  <si>
    <t>AB741090</t>
  </si>
  <si>
    <t>AB741091</t>
  </si>
  <si>
    <t>AB741092</t>
  </si>
  <si>
    <t>AB741093</t>
  </si>
  <si>
    <t>AB741094</t>
  </si>
  <si>
    <t>AB741095</t>
  </si>
  <si>
    <t>AB741096</t>
  </si>
  <si>
    <t>AB741097</t>
  </si>
  <si>
    <t>AB741098</t>
  </si>
  <si>
    <t>AB741099</t>
  </si>
  <si>
    <t>AB741100</t>
  </si>
  <si>
    <t>AB741101</t>
  </si>
  <si>
    <t>AB741102</t>
  </si>
  <si>
    <t>AB741103</t>
  </si>
  <si>
    <t>AB741104</t>
  </si>
  <si>
    <t>AB741105</t>
  </si>
  <si>
    <t>AB741106</t>
  </si>
  <si>
    <t>AB741107</t>
  </si>
  <si>
    <t>AB741108</t>
  </si>
  <si>
    <t>AB741109</t>
  </si>
  <si>
    <t>AB741110</t>
  </si>
  <si>
    <t>AB741111</t>
  </si>
  <si>
    <t>AB741112</t>
  </si>
  <si>
    <t>AB741113</t>
  </si>
  <si>
    <t>AB741114</t>
  </si>
  <si>
    <t>AB741115</t>
  </si>
  <si>
    <t>AB741116</t>
  </si>
  <si>
    <t>AB741117</t>
  </si>
  <si>
    <t>AB741118</t>
  </si>
  <si>
    <t>AB741119</t>
  </si>
  <si>
    <t>AB741120</t>
  </si>
  <si>
    <t>AB741121</t>
  </si>
  <si>
    <t>AB741122</t>
  </si>
  <si>
    <t>AB741123</t>
  </si>
  <si>
    <t>AB741124</t>
  </si>
  <si>
    <t>AB741125</t>
  </si>
  <si>
    <t>AB741126</t>
  </si>
  <si>
    <t>AB741127</t>
  </si>
  <si>
    <t>AB741128</t>
  </si>
  <si>
    <t>AB741129</t>
  </si>
  <si>
    <t>AB741130</t>
  </si>
  <si>
    <t>AB741131</t>
  </si>
  <si>
    <t>AB741132</t>
  </si>
  <si>
    <t>AB741133</t>
  </si>
  <si>
    <t>AB741134</t>
  </si>
  <si>
    <t>AB741135</t>
  </si>
  <si>
    <t>AB741136</t>
  </si>
  <si>
    <t>AB741137</t>
  </si>
  <si>
    <t>AB741138</t>
  </si>
  <si>
    <t>AB741139</t>
  </si>
  <si>
    <t>AB741140</t>
  </si>
  <si>
    <t>AB741141</t>
  </si>
  <si>
    <t>AB741142</t>
  </si>
  <si>
    <t>AB741143</t>
  </si>
  <si>
    <t>AB741144</t>
  </si>
  <si>
    <t>AB741145</t>
  </si>
  <si>
    <t>AB741146</t>
  </si>
  <si>
    <t>AB741147</t>
  </si>
  <si>
    <t>AB741148</t>
  </si>
  <si>
    <t>AB741149</t>
  </si>
  <si>
    <t>AB741150</t>
  </si>
  <si>
    <t>AB741151</t>
  </si>
  <si>
    <t>AB741152</t>
  </si>
  <si>
    <t>AB741153</t>
  </si>
  <si>
    <t>AB741154</t>
  </si>
  <si>
    <t>AB741155</t>
  </si>
  <si>
    <t>AB741156</t>
  </si>
  <si>
    <t>AB741157</t>
  </si>
  <si>
    <t>AB741158</t>
  </si>
  <si>
    <t>AB741159</t>
  </si>
  <si>
    <t>AB741160</t>
  </si>
  <si>
    <t>AB741161</t>
  </si>
  <si>
    <t>AB741162</t>
  </si>
  <si>
    <t>AB741163</t>
  </si>
  <si>
    <t>AB741164</t>
  </si>
  <si>
    <t>AB741165</t>
  </si>
  <si>
    <t>AB741166</t>
  </si>
  <si>
    <t>AB741167</t>
  </si>
  <si>
    <t>AB741168</t>
  </si>
  <si>
    <t>AB741169</t>
  </si>
  <si>
    <t>AB741170</t>
  </si>
  <si>
    <t>AB741171</t>
  </si>
  <si>
    <t>AB741172</t>
  </si>
  <si>
    <t>AB741173</t>
  </si>
  <si>
    <t>AB741174</t>
  </si>
  <si>
    <t>AB741175</t>
  </si>
  <si>
    <t>AB741176</t>
  </si>
  <si>
    <t>AB741177</t>
  </si>
  <si>
    <t>AB741178</t>
  </si>
  <si>
    <t>AB741179</t>
  </si>
  <si>
    <t>AB741180</t>
  </si>
  <si>
    <t>AB741181</t>
  </si>
  <si>
    <t>AB741182</t>
  </si>
  <si>
    <t>AB741183</t>
  </si>
  <si>
    <t>AB741184</t>
  </si>
  <si>
    <t>AB741185</t>
  </si>
  <si>
    <t>AB741186</t>
  </si>
  <si>
    <t>AB741187</t>
  </si>
  <si>
    <t>AB741188</t>
  </si>
  <si>
    <t>AB741189</t>
  </si>
  <si>
    <t>AB741190</t>
  </si>
  <si>
    <t>AB741191</t>
  </si>
  <si>
    <t>AB741192</t>
  </si>
  <si>
    <t>AB741193</t>
  </si>
  <si>
    <t>AB741194</t>
  </si>
  <si>
    <t>AB741195</t>
  </si>
  <si>
    <t>AB741196</t>
  </si>
  <si>
    <t>AB741197</t>
  </si>
  <si>
    <t>AB741198</t>
  </si>
  <si>
    <t>AB741199</t>
  </si>
  <si>
    <t>AB741200</t>
  </si>
  <si>
    <t>AB741201</t>
  </si>
  <si>
    <t>AB741202</t>
  </si>
  <si>
    <t>AB741203</t>
  </si>
  <si>
    <t>AB741204</t>
  </si>
  <si>
    <t>AB741205</t>
  </si>
  <si>
    <t>AB741206</t>
  </si>
  <si>
    <t>AB741207</t>
  </si>
  <si>
    <t>AB741208</t>
  </si>
  <si>
    <t>AB741209</t>
  </si>
  <si>
    <t>AB741210</t>
  </si>
  <si>
    <t>AB741211</t>
  </si>
  <si>
    <t>AB741212</t>
  </si>
  <si>
    <t>AB741213</t>
  </si>
  <si>
    <t>AB741214</t>
  </si>
  <si>
    <t>AB741215</t>
  </si>
  <si>
    <t>AB741216</t>
  </si>
  <si>
    <t>AB741217</t>
  </si>
  <si>
    <t>AB741218</t>
  </si>
  <si>
    <t>AB741219</t>
  </si>
  <si>
    <t>AB741220</t>
  </si>
  <si>
    <t>AB741221</t>
  </si>
  <si>
    <t>AB741222</t>
  </si>
  <si>
    <t>AB741223</t>
  </si>
  <si>
    <t>AB741224</t>
  </si>
  <si>
    <t>AB741225</t>
  </si>
  <si>
    <t>AB741226</t>
  </si>
  <si>
    <t>AB741227</t>
  </si>
  <si>
    <t>AB741228</t>
  </si>
  <si>
    <t>AB741229</t>
  </si>
  <si>
    <t>AB741230</t>
  </si>
  <si>
    <t>AB741231</t>
  </si>
  <si>
    <t>AB741232</t>
  </si>
  <si>
    <t>AB741233</t>
  </si>
  <si>
    <t>AB741234</t>
  </si>
  <si>
    <t>AB741235</t>
  </si>
  <si>
    <t>AB741236</t>
  </si>
  <si>
    <t>AB741237</t>
  </si>
  <si>
    <t>AB741238</t>
  </si>
  <si>
    <t>AB741239</t>
  </si>
  <si>
    <t>AB741240</t>
  </si>
  <si>
    <t>AB741241</t>
  </si>
  <si>
    <t>AB741242</t>
  </si>
  <si>
    <t>AB741243</t>
  </si>
  <si>
    <t>AB741244</t>
  </si>
  <si>
    <t>AB741245</t>
  </si>
  <si>
    <t>AB741246</t>
  </si>
  <si>
    <t>AB741247</t>
  </si>
  <si>
    <t>AB741248</t>
  </si>
  <si>
    <t>AB741249</t>
  </si>
  <si>
    <t>AB741250</t>
  </si>
  <si>
    <t>AB741251</t>
  </si>
  <si>
    <t>AB741252</t>
  </si>
  <si>
    <t>AB741253</t>
  </si>
  <si>
    <t>AB741254</t>
  </si>
  <si>
    <t>AB741255</t>
  </si>
  <si>
    <t>AB741256</t>
  </si>
  <si>
    <t>AB741257</t>
  </si>
  <si>
    <t>AB741258</t>
  </si>
  <si>
    <t>AB741259</t>
  </si>
  <si>
    <t>AB741260</t>
  </si>
  <si>
    <t>AB741261</t>
  </si>
  <si>
    <t>AB741262</t>
  </si>
  <si>
    <t>AB741263</t>
  </si>
  <si>
    <t>AB741264</t>
  </si>
  <si>
    <t>AB741265</t>
  </si>
  <si>
    <t>AB741266</t>
  </si>
  <si>
    <t>AB741267</t>
  </si>
  <si>
    <t>AB741268</t>
  </si>
  <si>
    <t>AB741269</t>
  </si>
  <si>
    <t>AB741270</t>
  </si>
  <si>
    <t>AB746339</t>
  </si>
  <si>
    <t>AB746340</t>
  </si>
  <si>
    <t>AB746341</t>
  </si>
  <si>
    <t>AB780455</t>
  </si>
  <si>
    <t>AB780456</t>
  </si>
  <si>
    <t>AB780457</t>
  </si>
  <si>
    <t>AB795981</t>
  </si>
  <si>
    <t>AB807397</t>
  </si>
  <si>
    <t>AB807398</t>
  </si>
  <si>
    <t>AB807399</t>
  </si>
  <si>
    <t>AB807400</t>
  </si>
  <si>
    <t>AB807401</t>
  </si>
  <si>
    <t>AB807402</t>
  </si>
  <si>
    <t>AB807403</t>
  </si>
  <si>
    <t>AB807404</t>
  </si>
  <si>
    <t>AB807405</t>
  </si>
  <si>
    <t>AB807406</t>
  </si>
  <si>
    <t>AB807407</t>
  </si>
  <si>
    <t>AB807408</t>
  </si>
  <si>
    <t>AB807409</t>
  </si>
  <si>
    <t>AB807410</t>
  </si>
  <si>
    <t>AB807411</t>
  </si>
  <si>
    <t>AB807412</t>
  </si>
  <si>
    <t>AB807413</t>
  </si>
  <si>
    <t>AB807414</t>
  </si>
  <si>
    <t>AB807415</t>
  </si>
  <si>
    <t>AB807416</t>
  </si>
  <si>
    <t>AB807417</t>
  </si>
  <si>
    <t>AB807418</t>
  </si>
  <si>
    <t>AB807419</t>
  </si>
  <si>
    <t>AB807420</t>
  </si>
  <si>
    <t>AB807421</t>
  </si>
  <si>
    <t>AB807422</t>
  </si>
  <si>
    <t>AB807423</t>
  </si>
  <si>
    <t>AB807424</t>
  </si>
  <si>
    <t>AB807425</t>
  </si>
  <si>
    <t>AB807426</t>
  </si>
  <si>
    <t>AB807427</t>
  </si>
  <si>
    <t>AB807428</t>
  </si>
  <si>
    <t>AB807429</t>
  </si>
  <si>
    <t>AB807430</t>
  </si>
  <si>
    <t>AB807431</t>
  </si>
  <si>
    <t>AB807432</t>
  </si>
  <si>
    <t>AB807433</t>
  </si>
  <si>
    <t>AB807434</t>
  </si>
  <si>
    <t>AB807435</t>
  </si>
  <si>
    <t>AB824672</t>
  </si>
  <si>
    <t>AB824673</t>
  </si>
  <si>
    <t>AB824674</t>
  </si>
  <si>
    <t>AB824675</t>
  </si>
  <si>
    <t>AB824676</t>
  </si>
  <si>
    <t>AB824677</t>
  </si>
  <si>
    <t>AB824678</t>
  </si>
  <si>
    <t>AB824679</t>
  </si>
  <si>
    <t>AB824680</t>
  </si>
  <si>
    <t>AB824681</t>
  </si>
  <si>
    <t>AB824682</t>
  </si>
  <si>
    <t>AB824683</t>
  </si>
  <si>
    <t>AB824684</t>
  </si>
  <si>
    <t>AB824685</t>
  </si>
  <si>
    <t>AB824686</t>
  </si>
  <si>
    <t>AB824687</t>
  </si>
  <si>
    <t>AB824688</t>
  </si>
  <si>
    <t>AB824689</t>
  </si>
  <si>
    <t>AB824690</t>
  </si>
  <si>
    <t>AB824691</t>
  </si>
  <si>
    <t>AB824692</t>
  </si>
  <si>
    <t>AB824693</t>
  </si>
  <si>
    <t>AB824694</t>
  </si>
  <si>
    <t>AB824695</t>
  </si>
  <si>
    <t>AB824696</t>
  </si>
  <si>
    <t>AB824697</t>
  </si>
  <si>
    <t>AB824698</t>
  </si>
  <si>
    <t>AB824699</t>
  </si>
  <si>
    <t>AB824700</t>
  </si>
  <si>
    <t>AB824701</t>
  </si>
  <si>
    <t>AB824702</t>
  </si>
  <si>
    <t>AB824703</t>
  </si>
  <si>
    <t>AB824704</t>
  </si>
  <si>
    <t>AB824705</t>
  </si>
  <si>
    <t>AB824706</t>
  </si>
  <si>
    <t>AB824707</t>
  </si>
  <si>
    <t>AB824708</t>
  </si>
  <si>
    <t>AB824709</t>
  </si>
  <si>
    <t>AB824710</t>
  </si>
  <si>
    <t>AB824711</t>
  </si>
  <si>
    <t>AB824712</t>
  </si>
  <si>
    <t>AB847310</t>
  </si>
  <si>
    <t>AB847311</t>
  </si>
  <si>
    <t>AB847312</t>
  </si>
  <si>
    <t>AB847313</t>
  </si>
  <si>
    <t>AB847314</t>
  </si>
  <si>
    <t>AB847315</t>
  </si>
  <si>
    <t>AB847316</t>
  </si>
  <si>
    <t>AB847317</t>
  </si>
  <si>
    <t>AB847318</t>
  </si>
  <si>
    <t>AB847319</t>
  </si>
  <si>
    <t>AB847320</t>
  </si>
  <si>
    <t>AB847321</t>
  </si>
  <si>
    <t>AB847322</t>
  </si>
  <si>
    <t>AB847323</t>
  </si>
  <si>
    <t>AB847324</t>
  </si>
  <si>
    <t>AB847325</t>
  </si>
  <si>
    <t>AB847326</t>
  </si>
  <si>
    <t>AB847327</t>
  </si>
  <si>
    <t>AB847328</t>
  </si>
  <si>
    <t>AB847329</t>
  </si>
  <si>
    <t>AB847330</t>
  </si>
  <si>
    <t>AB847331</t>
  </si>
  <si>
    <t>AB847332</t>
  </si>
  <si>
    <t>AB847333</t>
  </si>
  <si>
    <t>AB847334</t>
  </si>
  <si>
    <t>AB847335</t>
  </si>
  <si>
    <t>AB847336</t>
  </si>
  <si>
    <t>AB847337</t>
  </si>
  <si>
    <t>AB847338</t>
  </si>
  <si>
    <t>AB847339</t>
  </si>
  <si>
    <t>AB847340</t>
  </si>
  <si>
    <t>AB847341</t>
  </si>
  <si>
    <t>AB847342</t>
  </si>
  <si>
    <t>AB847343</t>
  </si>
  <si>
    <t>AB847344</t>
  </si>
  <si>
    <t>AB847345</t>
  </si>
  <si>
    <t>AB847346</t>
  </si>
  <si>
    <t>AB847347</t>
  </si>
  <si>
    <t>AB847348</t>
  </si>
  <si>
    <t>AB847349</t>
  </si>
  <si>
    <t>AB847350</t>
  </si>
  <si>
    <t>AB847351</t>
  </si>
  <si>
    <t>AB847352</t>
  </si>
  <si>
    <t>AB847353</t>
  </si>
  <si>
    <t>AB847354</t>
  </si>
  <si>
    <t>AB847355</t>
  </si>
  <si>
    <t>AB847356</t>
  </si>
  <si>
    <t>AB847357</t>
  </si>
  <si>
    <t>AB847358</t>
  </si>
  <si>
    <t>AB847359</t>
  </si>
  <si>
    <t>AB847360</t>
  </si>
  <si>
    <t>AB847361</t>
  </si>
  <si>
    <t>AB847362</t>
  </si>
  <si>
    <t>AB847363</t>
  </si>
  <si>
    <t>AB847364</t>
  </si>
  <si>
    <t>AB847365</t>
  </si>
  <si>
    <t>AB847366</t>
  </si>
  <si>
    <t>AB847367</t>
  </si>
  <si>
    <t>AB847368</t>
  </si>
  <si>
    <t>AB847369</t>
  </si>
  <si>
    <t>AB847370</t>
  </si>
  <si>
    <t>AB847371</t>
  </si>
  <si>
    <t>AB847372</t>
  </si>
  <si>
    <t>AB847373</t>
  </si>
  <si>
    <t>AB847374</t>
  </si>
  <si>
    <t>AB847375</t>
  </si>
  <si>
    <t>AB847376</t>
  </si>
  <si>
    <t>AB847377</t>
  </si>
  <si>
    <t>AB847378</t>
  </si>
  <si>
    <t>AB847379</t>
  </si>
  <si>
    <t>AB847380</t>
  </si>
  <si>
    <t>AB847381</t>
  </si>
  <si>
    <t>AB847382</t>
  </si>
  <si>
    <t>AB847383</t>
  </si>
  <si>
    <t>AB847384</t>
  </si>
  <si>
    <t>AB847385</t>
  </si>
  <si>
    <t>AB847386</t>
  </si>
  <si>
    <t>AB847387</t>
  </si>
  <si>
    <t>AB847388</t>
  </si>
  <si>
    <t>AB847389</t>
  </si>
  <si>
    <t>AB847390</t>
  </si>
  <si>
    <t>AB847391</t>
  </si>
  <si>
    <t>AB847392</t>
  </si>
  <si>
    <t>AB847393</t>
  </si>
  <si>
    <t>AB847394</t>
  </si>
  <si>
    <t>AB847395</t>
  </si>
  <si>
    <t>AB847396</t>
  </si>
  <si>
    <t>AB847397</t>
  </si>
  <si>
    <t>AB847398</t>
  </si>
  <si>
    <t>AB847399</t>
  </si>
  <si>
    <t>AB847400</t>
  </si>
  <si>
    <t>AB847401</t>
  </si>
  <si>
    <t>AB847402</t>
  </si>
  <si>
    <t>AB847403</t>
  </si>
  <si>
    <t>AB847404</t>
  </si>
  <si>
    <t>AB847405</t>
  </si>
  <si>
    <t>AB847406</t>
  </si>
  <si>
    <t>AB856220</t>
  </si>
  <si>
    <t>AB856221</t>
  </si>
  <si>
    <t>AB856222</t>
  </si>
  <si>
    <t>AB856223</t>
  </si>
  <si>
    <t>AB856224</t>
  </si>
  <si>
    <t>AB856225</t>
  </si>
  <si>
    <t>AB856226</t>
  </si>
  <si>
    <t>AB856227</t>
  </si>
  <si>
    <t>AB856228</t>
  </si>
  <si>
    <t>AB856229</t>
  </si>
  <si>
    <t>AB856230</t>
  </si>
  <si>
    <t>AB856231</t>
  </si>
  <si>
    <t>AB856232</t>
  </si>
  <si>
    <t>AB856233</t>
  </si>
  <si>
    <t>AB856234</t>
  </si>
  <si>
    <t>AB856235</t>
  </si>
  <si>
    <t>AB856236</t>
  </si>
  <si>
    <t>AB856237</t>
  </si>
  <si>
    <t>AB856238</t>
  </si>
  <si>
    <t>AB856239</t>
  </si>
  <si>
    <t>AB856240</t>
  </si>
  <si>
    <t>AB856241</t>
  </si>
  <si>
    <t>AB856242</t>
  </si>
  <si>
    <t>AB897758</t>
  </si>
  <si>
    <t>AB897759</t>
  </si>
  <si>
    <t>AB897760</t>
  </si>
  <si>
    <t>AB897761</t>
  </si>
  <si>
    <t>AB897762</t>
  </si>
  <si>
    <t>AB897763</t>
  </si>
  <si>
    <t>AB897764</t>
  </si>
  <si>
    <t>AB897765</t>
  </si>
  <si>
    <t>AB897766</t>
  </si>
  <si>
    <t>AB897767</t>
  </si>
  <si>
    <t>AB897768</t>
  </si>
  <si>
    <t>AB897769</t>
  </si>
  <si>
    <t>AB897770</t>
  </si>
  <si>
    <t>AB897771</t>
  </si>
  <si>
    <t>AB897772</t>
  </si>
  <si>
    <t>AB897773</t>
  </si>
  <si>
    <t>AB897774</t>
  </si>
  <si>
    <t>AB897775</t>
  </si>
  <si>
    <t>AB897776</t>
  </si>
  <si>
    <t>AB897777</t>
  </si>
  <si>
    <t>AB897778</t>
  </si>
  <si>
    <t>AB897779</t>
  </si>
  <si>
    <t>AB897780</t>
  </si>
  <si>
    <t>AB897781</t>
  </si>
  <si>
    <t>AB897782</t>
  </si>
  <si>
    <t>AB915403</t>
  </si>
  <si>
    <t>AB919129</t>
  </si>
  <si>
    <t>AB919130</t>
  </si>
  <si>
    <t>AB919131</t>
  </si>
  <si>
    <t>AB919132</t>
  </si>
  <si>
    <t>AB919133</t>
  </si>
  <si>
    <t>AB919134</t>
  </si>
  <si>
    <t>AB919135</t>
  </si>
  <si>
    <t>AB919136</t>
  </si>
  <si>
    <t>AB919137</t>
  </si>
  <si>
    <t>AB919138</t>
  </si>
  <si>
    <t>AB919139</t>
  </si>
  <si>
    <t>AB925997</t>
  </si>
  <si>
    <t>AB925998</t>
  </si>
  <si>
    <t>AB971723</t>
  </si>
  <si>
    <t>AB971724</t>
  </si>
  <si>
    <t>AB971725</t>
  </si>
  <si>
    <t>AB971726</t>
  </si>
  <si>
    <t>AB971727</t>
  </si>
  <si>
    <t>AB971728</t>
  </si>
  <si>
    <t>AB971729</t>
  </si>
  <si>
    <t>AB971730</t>
  </si>
  <si>
    <t>AB971731</t>
  </si>
  <si>
    <t>AB971732</t>
  </si>
  <si>
    <t>AB971733</t>
  </si>
  <si>
    <t>AB971734</t>
  </si>
  <si>
    <t>AB971735</t>
  </si>
  <si>
    <t>AB971736</t>
  </si>
  <si>
    <t>AB971737</t>
  </si>
  <si>
    <t>AB971738</t>
  </si>
  <si>
    <t>AB971739</t>
  </si>
  <si>
    <t>AB971740</t>
  </si>
  <si>
    <t>AB971741</t>
  </si>
  <si>
    <t>AB971742</t>
  </si>
  <si>
    <t>AB971743</t>
  </si>
  <si>
    <t>AB971744</t>
  </si>
  <si>
    <t>AF020486</t>
  </si>
  <si>
    <t>AF020487</t>
  </si>
  <si>
    <t>AF020488</t>
  </si>
  <si>
    <t>AF020489</t>
  </si>
  <si>
    <t>AF020490</t>
  </si>
  <si>
    <t>AF020491</t>
  </si>
  <si>
    <t>AF020492</t>
  </si>
  <si>
    <t>AF020493</t>
  </si>
  <si>
    <t>AF020494</t>
  </si>
  <si>
    <t>AF020495</t>
  </si>
  <si>
    <t>AF020496</t>
  </si>
  <si>
    <t>AF020497</t>
  </si>
  <si>
    <t>AF020603</t>
  </si>
  <si>
    <t>AF020604</t>
  </si>
  <si>
    <t>AF020605</t>
  </si>
  <si>
    <t>AF020606</t>
  </si>
  <si>
    <t>AF020607</t>
  </si>
  <si>
    <t>AF020608</t>
  </si>
  <si>
    <t>AF047864</t>
  </si>
  <si>
    <t>AF058679</t>
  </si>
  <si>
    <t>AF093880</t>
  </si>
  <si>
    <t>AF093881</t>
  </si>
  <si>
    <t>AF093882</t>
  </si>
  <si>
    <t>AF093883</t>
  </si>
  <si>
    <t>AF093884</t>
  </si>
  <si>
    <t>AF093885</t>
  </si>
  <si>
    <t>AF093886</t>
  </si>
  <si>
    <t>AF093887</t>
  </si>
  <si>
    <t>AF093888</t>
  </si>
  <si>
    <t>AF093889</t>
  </si>
  <si>
    <t>AF093890</t>
  </si>
  <si>
    <t>AF093891</t>
  </si>
  <si>
    <t>AF093892</t>
  </si>
  <si>
    <t>AF093893</t>
  </si>
  <si>
    <t>AF093894</t>
  </si>
  <si>
    <t>AF093895</t>
  </si>
  <si>
    <t>AF106870</t>
  </si>
  <si>
    <t>AF106871</t>
  </si>
  <si>
    <t>AF106872</t>
  </si>
  <si>
    <t>AF107895</t>
  </si>
  <si>
    <t>AF107896</t>
  </si>
  <si>
    <t>AF107897</t>
  </si>
  <si>
    <t>AF107898</t>
  </si>
  <si>
    <t>AF107899</t>
  </si>
  <si>
    <t>AF107900</t>
  </si>
  <si>
    <t>AF107901</t>
  </si>
  <si>
    <t>AF107902</t>
  </si>
  <si>
    <t>AF107903</t>
  </si>
  <si>
    <t>AF107904</t>
  </si>
  <si>
    <t>AF107905</t>
  </si>
  <si>
    <t>AF107906</t>
  </si>
  <si>
    <t>AF107907</t>
  </si>
  <si>
    <t>AF107908</t>
  </si>
  <si>
    <t>AF170450</t>
  </si>
  <si>
    <t>AF215661</t>
  </si>
  <si>
    <t>AF228531</t>
  </si>
  <si>
    <t>AF228539</t>
  </si>
  <si>
    <t>AF332620</t>
  </si>
  <si>
    <t>AF336291</t>
  </si>
  <si>
    <t>AF336292</t>
  </si>
  <si>
    <t>AF336294</t>
  </si>
  <si>
    <t>AF336295</t>
  </si>
  <si>
    <t>AF336296</t>
  </si>
  <si>
    <t>AF336299</t>
  </si>
  <si>
    <t>AF398909</t>
  </si>
  <si>
    <t>AF398910</t>
  </si>
  <si>
    <t>AF398911</t>
  </si>
  <si>
    <t>AF398912</t>
  </si>
  <si>
    <t>AF398913</t>
  </si>
  <si>
    <t>AF398914</t>
  </si>
  <si>
    <t>AF398915</t>
  </si>
  <si>
    <t>AF398916</t>
  </si>
  <si>
    <t>AF398917</t>
  </si>
  <si>
    <t>AF398918</t>
  </si>
  <si>
    <t>AF446096</t>
  </si>
  <si>
    <t>AF446097</t>
  </si>
  <si>
    <t>AF446098</t>
  </si>
  <si>
    <t>AF446099</t>
  </si>
  <si>
    <t>AF446100</t>
  </si>
  <si>
    <t>AF446101</t>
  </si>
  <si>
    <t>AF446102</t>
  </si>
  <si>
    <t>AF446103</t>
  </si>
  <si>
    <t>AF446104</t>
  </si>
  <si>
    <t>AF446105</t>
  </si>
  <si>
    <t>AF446106</t>
  </si>
  <si>
    <t>AF446107</t>
  </si>
  <si>
    <t>AF446108</t>
  </si>
  <si>
    <t>AF446109</t>
  </si>
  <si>
    <t>AF446110</t>
  </si>
  <si>
    <t>AF446111</t>
  </si>
  <si>
    <t>AF516178</t>
  </si>
  <si>
    <t>AF516179</t>
  </si>
  <si>
    <t>AF527942</t>
  </si>
  <si>
    <t>AH002356</t>
  </si>
  <si>
    <t>AH009194</t>
  </si>
  <si>
    <t>AX181742</t>
  </si>
  <si>
    <t>AX181745</t>
  </si>
  <si>
    <t>AX181751</t>
  </si>
  <si>
    <t>AX181759</t>
  </si>
  <si>
    <t>AX181767</t>
  </si>
  <si>
    <t>AX181778</t>
  </si>
  <si>
    <t>AX181782</t>
  </si>
  <si>
    <t>AX181791</t>
  </si>
  <si>
    <t>AX181801</t>
  </si>
  <si>
    <t>AX181806</t>
  </si>
  <si>
    <t>AX181826</t>
  </si>
  <si>
    <t>AX181828</t>
  </si>
  <si>
    <t>AX181831</t>
  </si>
  <si>
    <t>AX181835</t>
  </si>
  <si>
    <t>AX181838</t>
  </si>
  <si>
    <t>AX181842</t>
  </si>
  <si>
    <t>AX181850</t>
  </si>
  <si>
    <t>AX181854</t>
  </si>
  <si>
    <t>AX181859</t>
  </si>
  <si>
    <t>AX181864</t>
  </si>
  <si>
    <t>AX181867</t>
  </si>
  <si>
    <t>AX181871</t>
  </si>
  <si>
    <t>AX181898</t>
  </si>
  <si>
    <t>AX181903</t>
  </si>
  <si>
    <t>AX181904</t>
  </si>
  <si>
    <t>AX181909</t>
  </si>
  <si>
    <t>AX181912</t>
  </si>
  <si>
    <t>AX181927</t>
  </si>
  <si>
    <t>AX181931</t>
  </si>
  <si>
    <t>AX181943</t>
  </si>
  <si>
    <t>AX181944</t>
  </si>
  <si>
    <t>AX181945</t>
  </si>
  <si>
    <t>AX181946</t>
  </si>
  <si>
    <t>AX181947</t>
  </si>
  <si>
    <t>AX181948</t>
  </si>
  <si>
    <t>AX181961</t>
  </si>
  <si>
    <t>AX181965</t>
  </si>
  <si>
    <t>AX181969</t>
  </si>
  <si>
    <t>AX556470</t>
  </si>
  <si>
    <t>AY160125</t>
  </si>
  <si>
    <t>AY370686</t>
  </si>
  <si>
    <t>AY370687</t>
  </si>
  <si>
    <t>AY370688</t>
  </si>
  <si>
    <t>AY370689</t>
  </si>
  <si>
    <t>AY568357</t>
  </si>
  <si>
    <t>AY568358</t>
  </si>
  <si>
    <t>AY568359</t>
  </si>
  <si>
    <t>AY568360</t>
  </si>
  <si>
    <t>AY568361</t>
  </si>
  <si>
    <t>AY568362</t>
  </si>
  <si>
    <t>AY568363</t>
  </si>
  <si>
    <t>AY568364</t>
  </si>
  <si>
    <t>AY568365</t>
  </si>
  <si>
    <t>AY596462</t>
  </si>
  <si>
    <t>AY596463</t>
  </si>
  <si>
    <t>AY641398</t>
  </si>
  <si>
    <t>AY714267</t>
  </si>
  <si>
    <t>AY714268</t>
  </si>
  <si>
    <t>AY714269</t>
  </si>
  <si>
    <t>AY714270</t>
  </si>
  <si>
    <t>AY714271</t>
  </si>
  <si>
    <t>AY714272</t>
  </si>
  <si>
    <t>BD377989</t>
  </si>
  <si>
    <t>BD377992</t>
  </si>
  <si>
    <t>BD377998</t>
  </si>
  <si>
    <t>BD378006</t>
  </si>
  <si>
    <t>BD378014</t>
  </si>
  <si>
    <t>BD378025</t>
  </si>
  <si>
    <t>BD378029</t>
  </si>
  <si>
    <t>BD378038</t>
  </si>
  <si>
    <t>BD378048</t>
  </si>
  <si>
    <t>BD378053</t>
  </si>
  <si>
    <t>BD378070</t>
  </si>
  <si>
    <t>BD378072</t>
  </si>
  <si>
    <t>BD378075</t>
  </si>
  <si>
    <t>BD378079</t>
  </si>
  <si>
    <t>BD378082</t>
  </si>
  <si>
    <t>BD378086</t>
  </si>
  <si>
    <t>BD378094</t>
  </si>
  <si>
    <t>BD378098</t>
  </si>
  <si>
    <t>BD378103</t>
  </si>
  <si>
    <t>BD378108</t>
  </si>
  <si>
    <t>BD378111</t>
  </si>
  <si>
    <t>BD378115</t>
  </si>
  <si>
    <t>BD378131</t>
  </si>
  <si>
    <t>BD378136</t>
  </si>
  <si>
    <t>BD378137</t>
  </si>
  <si>
    <t>BD378138</t>
  </si>
  <si>
    <t>BD378141</t>
  </si>
  <si>
    <t>BD378149</t>
  </si>
  <si>
    <t>BD378151</t>
  </si>
  <si>
    <t>BD378155</t>
  </si>
  <si>
    <t>BD378156</t>
  </si>
  <si>
    <t>BD378157</t>
  </si>
  <si>
    <t>BD378158</t>
  </si>
  <si>
    <t>BD378159</t>
  </si>
  <si>
    <t>BD378160</t>
  </si>
  <si>
    <t>BD378173</t>
  </si>
  <si>
    <t>BD378175</t>
  </si>
  <si>
    <t>BD378177</t>
  </si>
  <si>
    <t>BD431689</t>
  </si>
  <si>
    <t>CQ875856</t>
  </si>
  <si>
    <t>CS246042</t>
  </si>
  <si>
    <t>D10332</t>
  </si>
  <si>
    <t>D10333</t>
  </si>
  <si>
    <t>DQ061078</t>
  </si>
  <si>
    <t>DQ145797</t>
  </si>
  <si>
    <t>DQ145798</t>
  </si>
  <si>
    <t>DQ145799</t>
  </si>
  <si>
    <t>DQ151637</t>
  </si>
  <si>
    <t>DQ151638</t>
  </si>
  <si>
    <t>DQ151639</t>
  </si>
  <si>
    <t>DQ151641</t>
  </si>
  <si>
    <t>DQ450073</t>
  </si>
  <si>
    <t>DQ450074</t>
  </si>
  <si>
    <t>DQ450075</t>
  </si>
  <si>
    <t>DQ450076</t>
  </si>
  <si>
    <t>DQ450077</t>
  </si>
  <si>
    <t>DQ450078</t>
  </si>
  <si>
    <t>DQ450079</t>
  </si>
  <si>
    <t>DQ450080</t>
  </si>
  <si>
    <t>DQ450081</t>
  </si>
  <si>
    <t>DQ989286</t>
  </si>
  <si>
    <t>EF187824</t>
  </si>
  <si>
    <t>EF530661</t>
  </si>
  <si>
    <t>EF530662</t>
  </si>
  <si>
    <t>EF530663</t>
  </si>
  <si>
    <t>EF530664</t>
  </si>
  <si>
    <t>EF530666</t>
  </si>
  <si>
    <t>EF530667</t>
  </si>
  <si>
    <t>EF530668</t>
  </si>
  <si>
    <t>EF530669</t>
  </si>
  <si>
    <t>EF530670</t>
  </si>
  <si>
    <t>EU045411</t>
  </si>
  <si>
    <t>EU056906</t>
  </si>
  <si>
    <t>EU056907</t>
  </si>
  <si>
    <t>EU056908</t>
  </si>
  <si>
    <t>EU056909</t>
  </si>
  <si>
    <t>EU056910</t>
  </si>
  <si>
    <t>EU056911</t>
  </si>
  <si>
    <t>EU056912</t>
  </si>
  <si>
    <t>EU056913</t>
  </si>
  <si>
    <t>EU326142</t>
  </si>
  <si>
    <t>EU380902</t>
  </si>
  <si>
    <t>EU380903</t>
  </si>
  <si>
    <t>EU495151</t>
  </si>
  <si>
    <t>EU495153</t>
  </si>
  <si>
    <t>EU495154</t>
  </si>
  <si>
    <t>EU495155</t>
  </si>
  <si>
    <t>EU495157</t>
  </si>
  <si>
    <t>EU495158</t>
  </si>
  <si>
    <t>EU495159</t>
  </si>
  <si>
    <t>EU495161</t>
  </si>
  <si>
    <t>EU495162</t>
  </si>
  <si>
    <t>EU495164</t>
  </si>
  <si>
    <t>EU495165</t>
  </si>
  <si>
    <t>EU495166</t>
  </si>
  <si>
    <t>EU495167</t>
  </si>
  <si>
    <t>EU495169</t>
  </si>
  <si>
    <t>EU495170</t>
  </si>
  <si>
    <t>EU495172</t>
  </si>
  <si>
    <t>EU495173</t>
  </si>
  <si>
    <t>EU495174</t>
  </si>
  <si>
    <t>EU495177</t>
  </si>
  <si>
    <t>EU495179</t>
  </si>
  <si>
    <t>EU708706</t>
  </si>
  <si>
    <t>EU708707</t>
  </si>
  <si>
    <t>EU708708</t>
  </si>
  <si>
    <t>EU708709</t>
  </si>
  <si>
    <t>EU708710</t>
  </si>
  <si>
    <t>EU708711</t>
  </si>
  <si>
    <t>EU708712</t>
  </si>
  <si>
    <t>EU708713</t>
  </si>
  <si>
    <t>EU708714</t>
  </si>
  <si>
    <t>EU708715</t>
  </si>
  <si>
    <t>EU708716</t>
  </si>
  <si>
    <t>EU708717</t>
  </si>
  <si>
    <t>EU708718</t>
  </si>
  <si>
    <t>EU708719</t>
  </si>
  <si>
    <t>EU708720</t>
  </si>
  <si>
    <t>EU708721</t>
  </si>
  <si>
    <t>EU708722</t>
  </si>
  <si>
    <t>EU708723</t>
  </si>
  <si>
    <t>EU708724</t>
  </si>
  <si>
    <t>EU708725</t>
  </si>
  <si>
    <t>EU849134</t>
  </si>
  <si>
    <t>FJ409465</t>
  </si>
  <si>
    <t>FJ526337</t>
  </si>
  <si>
    <t>FJ526338</t>
  </si>
  <si>
    <t>FJ526339</t>
  </si>
  <si>
    <t>FJ526340</t>
  </si>
  <si>
    <t>FJ526341</t>
  </si>
  <si>
    <t>FJ526342</t>
  </si>
  <si>
    <t>FJ526343</t>
  </si>
  <si>
    <t>FJ526344</t>
  </si>
  <si>
    <t>FJ526345</t>
  </si>
  <si>
    <t>FJ526346</t>
  </si>
  <si>
    <t>FJ526347</t>
  </si>
  <si>
    <t>FJ526348</t>
  </si>
  <si>
    <t>FJ526349</t>
  </si>
  <si>
    <t>FJ526350</t>
  </si>
  <si>
    <t>FJ526351</t>
  </si>
  <si>
    <t>FJ526352</t>
  </si>
  <si>
    <t>FJ526353</t>
  </si>
  <si>
    <t>FJ526354</t>
  </si>
  <si>
    <t>FJ526355</t>
  </si>
  <si>
    <t>FJ526356</t>
  </si>
  <si>
    <t>FJ526357</t>
  </si>
  <si>
    <t>FJ526358</t>
  </si>
  <si>
    <t>FJ526359</t>
  </si>
  <si>
    <t>FJ526360</t>
  </si>
  <si>
    <t>FJ526361</t>
  </si>
  <si>
    <t>FJ526362</t>
  </si>
  <si>
    <t>FJ526363</t>
  </si>
  <si>
    <t>FJ526364</t>
  </si>
  <si>
    <t>FJ526365</t>
  </si>
  <si>
    <t>FJ526366</t>
  </si>
  <si>
    <t>FJ526367</t>
  </si>
  <si>
    <t>FJ526368</t>
  </si>
  <si>
    <t>FJ526369</t>
  </si>
  <si>
    <t>FJ526370</t>
  </si>
  <si>
    <t>FJ526371</t>
  </si>
  <si>
    <t>FJ526372</t>
  </si>
  <si>
    <t>FJ526373</t>
  </si>
  <si>
    <t>FJ526374</t>
  </si>
  <si>
    <t>FJ526375</t>
  </si>
  <si>
    <t>FJ526376</t>
  </si>
  <si>
    <t>FJ526377</t>
  </si>
  <si>
    <t>FJ617438</t>
  </si>
  <si>
    <t>FJ641051</t>
  </si>
  <si>
    <t>GQ166778</t>
  </si>
  <si>
    <t>GQ229184</t>
  </si>
  <si>
    <t>GQ229185</t>
  </si>
  <si>
    <t>GQ229186</t>
  </si>
  <si>
    <t>GQ229187</t>
  </si>
  <si>
    <t>GQ229188</t>
  </si>
  <si>
    <t>GQ229189</t>
  </si>
  <si>
    <t>GQ229190</t>
  </si>
  <si>
    <t>GQ229191</t>
  </si>
  <si>
    <t>GQ325714</t>
  </si>
  <si>
    <t>GQ385076</t>
  </si>
  <si>
    <t>GQ385077</t>
  </si>
  <si>
    <t>GQ385078</t>
  </si>
  <si>
    <t>GQ385079</t>
  </si>
  <si>
    <t>GQ385080</t>
  </si>
  <si>
    <t>GQ385081</t>
  </si>
  <si>
    <t>GQ385082</t>
  </si>
  <si>
    <t>GQ385083</t>
  </si>
  <si>
    <t>GQ385084</t>
  </si>
  <si>
    <t>GQ385085</t>
  </si>
  <si>
    <t>GQ385086</t>
  </si>
  <si>
    <t>GU982295</t>
  </si>
  <si>
    <t>HG325854</t>
  </si>
  <si>
    <t>HG325855</t>
  </si>
  <si>
    <t>HG325856</t>
  </si>
  <si>
    <t>HG325857</t>
  </si>
  <si>
    <t>HQ008863</t>
  </si>
  <si>
    <t>HQ008864</t>
  </si>
  <si>
    <t>HV187736</t>
  </si>
  <si>
    <t>HV187737</t>
  </si>
  <si>
    <t>HV188357</t>
  </si>
  <si>
    <t>HV188358</t>
  </si>
  <si>
    <t>JF414937</t>
  </si>
  <si>
    <t>JF414938</t>
  </si>
  <si>
    <t>JF414939</t>
  </si>
  <si>
    <t>JF414940</t>
  </si>
  <si>
    <t>JF900631</t>
  </si>
  <si>
    <t>JF900632</t>
  </si>
  <si>
    <t>JF900633</t>
  </si>
  <si>
    <t>JN383986</t>
  </si>
  <si>
    <t>JN671918</t>
  </si>
  <si>
    <t>JQ036300</t>
  </si>
  <si>
    <t>JQ036301</t>
  </si>
  <si>
    <t>JQ036303</t>
  </si>
  <si>
    <t>JQ036304</t>
  </si>
  <si>
    <t>JQ036305</t>
  </si>
  <si>
    <t>JQ036306</t>
  </si>
  <si>
    <t>JQ036307</t>
  </si>
  <si>
    <t>JQ065053</t>
  </si>
  <si>
    <t>JQ065054</t>
  </si>
  <si>
    <t>JQ065055</t>
  </si>
  <si>
    <t>JQ065056</t>
  </si>
  <si>
    <t>JQ065057</t>
  </si>
  <si>
    <t>JQ065058</t>
  </si>
  <si>
    <t>JQ065059</t>
  </si>
  <si>
    <t>JQ065060</t>
  </si>
  <si>
    <t>JQ065061</t>
  </si>
  <si>
    <t>JQ065062</t>
  </si>
  <si>
    <t>JQ065063</t>
  </si>
  <si>
    <t>JQ065064</t>
  </si>
  <si>
    <t>JQ065065</t>
  </si>
  <si>
    <t>JQ065066</t>
  </si>
  <si>
    <t>JQ065067</t>
  </si>
  <si>
    <t>JQ065068</t>
  </si>
  <si>
    <t>JQ065069</t>
  </si>
  <si>
    <t>JQ065070</t>
  </si>
  <si>
    <t>JQ065071</t>
  </si>
  <si>
    <t>JQ065072</t>
  </si>
  <si>
    <t>JQ065073</t>
  </si>
  <si>
    <t>JQ065074</t>
  </si>
  <si>
    <t>JQ065075</t>
  </si>
  <si>
    <t>JQ065076</t>
  </si>
  <si>
    <t>JQ065077</t>
  </si>
  <si>
    <t>JQ065078</t>
  </si>
  <si>
    <t>JQ065079</t>
  </si>
  <si>
    <t>JQ065080</t>
  </si>
  <si>
    <t>JQ065081</t>
  </si>
  <si>
    <t>JQ065082</t>
  </si>
  <si>
    <t>JQ065083</t>
  </si>
  <si>
    <t>JQ065084</t>
  </si>
  <si>
    <t>JQ065085</t>
  </si>
  <si>
    <t>JQ065086</t>
  </si>
  <si>
    <t>JQ065087</t>
  </si>
  <si>
    <t>JQ065088</t>
  </si>
  <si>
    <t>JQ065089</t>
  </si>
  <si>
    <t>JQ065090</t>
  </si>
  <si>
    <t>JQ065091</t>
  </si>
  <si>
    <t>JQ065092</t>
  </si>
  <si>
    <t>JQ065093</t>
  </si>
  <si>
    <t>JQ065094</t>
  </si>
  <si>
    <t>JQ763600</t>
  </si>
  <si>
    <t>JQ763601</t>
  </si>
  <si>
    <t>JQ763602</t>
  </si>
  <si>
    <t>JQ763603</t>
  </si>
  <si>
    <t>JQ763604</t>
  </si>
  <si>
    <t>JQ763605</t>
  </si>
  <si>
    <t>JQ763606</t>
  </si>
  <si>
    <t>JQ763607</t>
  </si>
  <si>
    <t>JQ763608</t>
  </si>
  <si>
    <t>JQ763609</t>
  </si>
  <si>
    <t>JQ763610</t>
  </si>
  <si>
    <t>JQ763611</t>
  </si>
  <si>
    <t>JQ763612</t>
  </si>
  <si>
    <t>JQ763613</t>
  </si>
  <si>
    <t>JQ763614</t>
  </si>
  <si>
    <t>JQ763615</t>
  </si>
  <si>
    <t>JQ763616</t>
  </si>
  <si>
    <t>JQ763617</t>
  </si>
  <si>
    <t>JQ763618</t>
  </si>
  <si>
    <t>JQ763619</t>
  </si>
  <si>
    <t>JQ763620</t>
  </si>
  <si>
    <t>JQ763621</t>
  </si>
  <si>
    <t>JQ763622</t>
  </si>
  <si>
    <t>JQ763623</t>
  </si>
  <si>
    <t>JQ763624</t>
  </si>
  <si>
    <t>JQ763625</t>
  </si>
  <si>
    <t>JQ763626</t>
  </si>
  <si>
    <t>JQ763627</t>
  </si>
  <si>
    <t>JQ763628</t>
  </si>
  <si>
    <t>JQ763629</t>
  </si>
  <si>
    <t>JQ763630</t>
  </si>
  <si>
    <t>JQ763631</t>
  </si>
  <si>
    <t>JQ763632</t>
  </si>
  <si>
    <t>JQ763633</t>
  </si>
  <si>
    <t>JQ763634</t>
  </si>
  <si>
    <t>JQ763635</t>
  </si>
  <si>
    <t>JQ763636</t>
  </si>
  <si>
    <t>JQ763637</t>
  </si>
  <si>
    <t>JQ763638</t>
  </si>
  <si>
    <t>JQ763639</t>
  </si>
  <si>
    <t>JQ763640</t>
  </si>
  <si>
    <t>JQ763641</t>
  </si>
  <si>
    <t>JQ763642</t>
  </si>
  <si>
    <t>JQ763643</t>
  </si>
  <si>
    <t>JQ763644</t>
  </si>
  <si>
    <t>JQ763645</t>
  </si>
  <si>
    <t>JQ763646</t>
  </si>
  <si>
    <t>JQ763647</t>
  </si>
  <si>
    <t>JQ763648</t>
  </si>
  <si>
    <t>JQ763649</t>
  </si>
  <si>
    <t>JQ763650</t>
  </si>
  <si>
    <t>JQ763651</t>
  </si>
  <si>
    <t>JQ763652</t>
  </si>
  <si>
    <t>JQ763653</t>
  </si>
  <si>
    <t>JQ763654</t>
  </si>
  <si>
    <t>JQ763655</t>
  </si>
  <si>
    <t>JQ763656</t>
  </si>
  <si>
    <t>JQ763657</t>
  </si>
  <si>
    <t>JQ763658</t>
  </si>
  <si>
    <t>JQ763659</t>
  </si>
  <si>
    <t>JQ763660</t>
  </si>
  <si>
    <t>JQ763661</t>
  </si>
  <si>
    <t>JQ763662</t>
  </si>
  <si>
    <t>JQ763663</t>
  </si>
  <si>
    <t>JQ763664</t>
  </si>
  <si>
    <t>JQ763665</t>
  </si>
  <si>
    <t>JQ763666</t>
  </si>
  <si>
    <t>JQ763667</t>
  </si>
  <si>
    <t>JQ763668</t>
  </si>
  <si>
    <t>JQ763669</t>
  </si>
  <si>
    <t>JQ763670</t>
  </si>
  <si>
    <t>JQ763671</t>
  </si>
  <si>
    <t>JQ763672</t>
  </si>
  <si>
    <t>JQ763673</t>
  </si>
  <si>
    <t>JQ763674</t>
  </si>
  <si>
    <t>JQ763675</t>
  </si>
  <si>
    <t>JQ763676</t>
  </si>
  <si>
    <t>JQ763677</t>
  </si>
  <si>
    <t>JQ763678</t>
  </si>
  <si>
    <t>JQ763679</t>
  </si>
  <si>
    <t>JQ763680</t>
  </si>
  <si>
    <t>JQ763681</t>
  </si>
  <si>
    <t>JQ763682</t>
  </si>
  <si>
    <t>JQ763683</t>
  </si>
  <si>
    <t>JQ763684</t>
  </si>
  <si>
    <t>JQ763685</t>
  </si>
  <si>
    <t>JQ763686</t>
  </si>
  <si>
    <t>JQ763687</t>
  </si>
  <si>
    <t>JQ763688</t>
  </si>
  <si>
    <t>JQ763689</t>
  </si>
  <si>
    <t>JQ763690</t>
  </si>
  <si>
    <t>JQ763691</t>
  </si>
  <si>
    <t>JQ763692</t>
  </si>
  <si>
    <t>JQ763693</t>
  </si>
  <si>
    <t>JQ763694</t>
  </si>
  <si>
    <t>JQ763695</t>
  </si>
  <si>
    <t>JQ763696</t>
  </si>
  <si>
    <t>JQ763697</t>
  </si>
  <si>
    <t>JQ763698</t>
  </si>
  <si>
    <t>JQ763699</t>
  </si>
  <si>
    <t>JQ763700</t>
  </si>
  <si>
    <t>JQ763701</t>
  </si>
  <si>
    <t>JQ763702</t>
  </si>
  <si>
    <t>JQ763703</t>
  </si>
  <si>
    <t>JQ763704</t>
  </si>
  <si>
    <t>JQ763705</t>
  </si>
  <si>
    <t>JQ763706</t>
  </si>
  <si>
    <t>JQ763707</t>
  </si>
  <si>
    <t>JQ763708</t>
  </si>
  <si>
    <t>JQ763709</t>
  </si>
  <si>
    <t>JQ763710</t>
  </si>
  <si>
    <t>JQ763711</t>
  </si>
  <si>
    <t>JQ763712</t>
  </si>
  <si>
    <t>JQ763713</t>
  </si>
  <si>
    <t>JQ763714</t>
  </si>
  <si>
    <t>JQ763715</t>
  </si>
  <si>
    <t>JQ763716</t>
  </si>
  <si>
    <t>JQ763717</t>
  </si>
  <si>
    <t>JQ763718</t>
  </si>
  <si>
    <t>JQ763719</t>
  </si>
  <si>
    <t>JQ763720</t>
  </si>
  <si>
    <t>JQ763721</t>
  </si>
  <si>
    <t>JQ763722</t>
  </si>
  <si>
    <t>JQ763723</t>
  </si>
  <si>
    <t>JQ763724</t>
  </si>
  <si>
    <t>JQ763725</t>
  </si>
  <si>
    <t>JQ763726</t>
  </si>
  <si>
    <t>JQ763727</t>
  </si>
  <si>
    <t>JQ763728</t>
  </si>
  <si>
    <t>JQ763729</t>
  </si>
  <si>
    <t>JQ763730</t>
  </si>
  <si>
    <t>JQ763731</t>
  </si>
  <si>
    <t>JQ763732</t>
  </si>
  <si>
    <t>JQ763733</t>
  </si>
  <si>
    <t>JQ763734</t>
  </si>
  <si>
    <t>JQ763735</t>
  </si>
  <si>
    <t>JQ763736</t>
  </si>
  <si>
    <t>JQ763737</t>
  </si>
  <si>
    <t>JQ763738</t>
  </si>
  <si>
    <t>JQ763739</t>
  </si>
  <si>
    <t>JQ763740</t>
  </si>
  <si>
    <t>JQ763741</t>
  </si>
  <si>
    <t>JQ763742</t>
  </si>
  <si>
    <t>JQ763743</t>
  </si>
  <si>
    <t>JQ763744</t>
  </si>
  <si>
    <t>JQ763745</t>
  </si>
  <si>
    <t>JQ763746</t>
  </si>
  <si>
    <t>JQ763747</t>
  </si>
  <si>
    <t>JQ763748</t>
  </si>
  <si>
    <t>JQ763749</t>
  </si>
  <si>
    <t>JQ763750</t>
  </si>
  <si>
    <t>JQ763751</t>
  </si>
  <si>
    <t>JQ763752</t>
  </si>
  <si>
    <t>JQ763753</t>
  </si>
  <si>
    <t>JQ763754</t>
  </si>
  <si>
    <t>JQ763755</t>
  </si>
  <si>
    <t>JQ763756</t>
  </si>
  <si>
    <t>JQ763757</t>
  </si>
  <si>
    <t>JQ763758</t>
  </si>
  <si>
    <t>JQ763759</t>
  </si>
  <si>
    <t>JQ763760</t>
  </si>
  <si>
    <t>JQ763761</t>
  </si>
  <si>
    <t>JQ763762</t>
  </si>
  <si>
    <t>JQ763763</t>
  </si>
  <si>
    <t>JQ763764</t>
  </si>
  <si>
    <t>JQ763765</t>
  </si>
  <si>
    <t>JQ763766</t>
  </si>
  <si>
    <t>JQ763767</t>
  </si>
  <si>
    <t>JQ763768</t>
  </si>
  <si>
    <t>JQ763769</t>
  </si>
  <si>
    <t>JQ763770</t>
  </si>
  <si>
    <t>JQ763771</t>
  </si>
  <si>
    <t>JQ763772</t>
  </si>
  <si>
    <t>JQ763773</t>
  </si>
  <si>
    <t>JQ763774</t>
  </si>
  <si>
    <t>JQ763775</t>
  </si>
  <si>
    <t>JQ763776</t>
  </si>
  <si>
    <t>JQ763777</t>
  </si>
  <si>
    <t>JQ763778</t>
  </si>
  <si>
    <t>JQ763779</t>
  </si>
  <si>
    <t>JQ763780</t>
  </si>
  <si>
    <t>JQ763781</t>
  </si>
  <si>
    <t>JQ763782</t>
  </si>
  <si>
    <t>JQ763783</t>
  </si>
  <si>
    <t>JQ763784</t>
  </si>
  <si>
    <t>JQ763785</t>
  </si>
  <si>
    <t>JQ763786</t>
  </si>
  <si>
    <t>JQ763787</t>
  </si>
  <si>
    <t>JQ763788</t>
  </si>
  <si>
    <t>JQ763789</t>
  </si>
  <si>
    <t>JQ763790</t>
  </si>
  <si>
    <t>JQ763791</t>
  </si>
  <si>
    <t>JQ763792</t>
  </si>
  <si>
    <t>JQ763793</t>
  </si>
  <si>
    <t>JQ763794</t>
  </si>
  <si>
    <t>JQ763795</t>
  </si>
  <si>
    <t>JQ763796</t>
  </si>
  <si>
    <t>JQ763797</t>
  </si>
  <si>
    <t>JQ763798</t>
  </si>
  <si>
    <t>JQ763799</t>
  </si>
  <si>
    <t>JQ763800</t>
  </si>
  <si>
    <t>JQ763801</t>
  </si>
  <si>
    <t>JQ763802</t>
  </si>
  <si>
    <t>JQ763803</t>
  </si>
  <si>
    <t>JQ763804</t>
  </si>
  <si>
    <t>JQ763805</t>
  </si>
  <si>
    <t>JQ763806</t>
  </si>
  <si>
    <t>JQ763807</t>
  </si>
  <si>
    <t>JQ763808</t>
  </si>
  <si>
    <t>JQ763809</t>
  </si>
  <si>
    <t>JQ763810</t>
  </si>
  <si>
    <t>JQ763811</t>
  </si>
  <si>
    <t>JQ763812</t>
  </si>
  <si>
    <t>JQ763813</t>
  </si>
  <si>
    <t>JQ763814</t>
  </si>
  <si>
    <t>JQ763815</t>
  </si>
  <si>
    <t>JQ763816</t>
  </si>
  <si>
    <t>JQ763817</t>
  </si>
  <si>
    <t>JQ763818</t>
  </si>
  <si>
    <t>JQ763819</t>
  </si>
  <si>
    <t>JQ763820</t>
  </si>
  <si>
    <t>JQ763821</t>
  </si>
  <si>
    <t>JQ763822</t>
  </si>
  <si>
    <t>JQ763823</t>
  </si>
  <si>
    <t>JQ763824</t>
  </si>
  <si>
    <t>JQ763825</t>
  </si>
  <si>
    <t>JQ763826</t>
  </si>
  <si>
    <t>JQ763827</t>
  </si>
  <si>
    <t>JQ763828</t>
  </si>
  <si>
    <t>JQ763829</t>
  </si>
  <si>
    <t>JQ763830</t>
  </si>
  <si>
    <t>JQ763831</t>
  </si>
  <si>
    <t>JQ763832</t>
  </si>
  <si>
    <t>JQ763833</t>
  </si>
  <si>
    <t>JQ763834</t>
  </si>
  <si>
    <t>JQ763835</t>
  </si>
  <si>
    <t>JQ763836</t>
  </si>
  <si>
    <t>JQ763837</t>
  </si>
  <si>
    <t>JQ763838</t>
  </si>
  <si>
    <t>JQ763839</t>
  </si>
  <si>
    <t>JQ763840</t>
  </si>
  <si>
    <t>JQ763841</t>
  </si>
  <si>
    <t>JQ763842</t>
  </si>
  <si>
    <t>JQ763843</t>
  </si>
  <si>
    <t>JQ763844</t>
  </si>
  <si>
    <t>JQ763845</t>
  </si>
  <si>
    <t>JQ763846</t>
  </si>
  <si>
    <t>JQ763847</t>
  </si>
  <si>
    <t>JQ763848</t>
  </si>
  <si>
    <t>JQ763849</t>
  </si>
  <si>
    <t>JQ763850</t>
  </si>
  <si>
    <t>JQ763851</t>
  </si>
  <si>
    <t>JQ763852</t>
  </si>
  <si>
    <t>JQ763853</t>
  </si>
  <si>
    <t>JQ763854</t>
  </si>
  <si>
    <t>JQ763855</t>
  </si>
  <si>
    <t>JQ763856</t>
  </si>
  <si>
    <t>JQ763857</t>
  </si>
  <si>
    <t>JQ763858</t>
  </si>
  <si>
    <t>JQ763859</t>
  </si>
  <si>
    <t>JQ763860</t>
  </si>
  <si>
    <t>JQ763861</t>
  </si>
  <si>
    <t>JQ763862</t>
  </si>
  <si>
    <t>JQ763863</t>
  </si>
  <si>
    <t>JQ763864</t>
  </si>
  <si>
    <t>JQ763865</t>
  </si>
  <si>
    <t>JQ763866</t>
  </si>
  <si>
    <t>JQ763867</t>
  </si>
  <si>
    <t>JQ763868</t>
  </si>
  <si>
    <t>JQ763869</t>
  </si>
  <si>
    <t>JQ763870</t>
  </si>
  <si>
    <t>JQ763871</t>
  </si>
  <si>
    <t>JQ763872</t>
  </si>
  <si>
    <t>JQ763873</t>
  </si>
  <si>
    <t>JQ763874</t>
  </si>
  <si>
    <t>JQ763875</t>
  </si>
  <si>
    <t>JQ763876</t>
  </si>
  <si>
    <t>JQ763877</t>
  </si>
  <si>
    <t>JQ763878</t>
  </si>
  <si>
    <t>JQ763879</t>
  </si>
  <si>
    <t>JQ763880</t>
  </si>
  <si>
    <t>JQ763881</t>
  </si>
  <si>
    <t>JQ763882</t>
  </si>
  <si>
    <t>JQ763883</t>
  </si>
  <si>
    <t>JQ763884</t>
  </si>
  <si>
    <t>JQ763885</t>
  </si>
  <si>
    <t>JQ763886</t>
  </si>
  <si>
    <t>JQ763887</t>
  </si>
  <si>
    <t>JQ763888</t>
  </si>
  <si>
    <t>JQ763889</t>
  </si>
  <si>
    <t>JQ763890</t>
  </si>
  <si>
    <t>JQ763891</t>
  </si>
  <si>
    <t>JQ763892</t>
  </si>
  <si>
    <t>JQ763893</t>
  </si>
  <si>
    <t>JQ763894</t>
  </si>
  <si>
    <t>JQ763895</t>
  </si>
  <si>
    <t>JQ763896</t>
  </si>
  <si>
    <t>JQ763897</t>
  </si>
  <si>
    <t>JQ763898</t>
  </si>
  <si>
    <t>JQ763899</t>
  </si>
  <si>
    <t>JQ763900</t>
  </si>
  <si>
    <t>JQ763901</t>
  </si>
  <si>
    <t>JQ763902</t>
  </si>
  <si>
    <t>JQ763903</t>
  </si>
  <si>
    <t>JQ763904</t>
  </si>
  <si>
    <t>JQ763905</t>
  </si>
  <si>
    <t>JQ763906</t>
  </si>
  <si>
    <t>JQ763907</t>
  </si>
  <si>
    <t>JQ763908</t>
  </si>
  <si>
    <t>JQ763909</t>
  </si>
  <si>
    <t>JQ763910</t>
  </si>
  <si>
    <t>JQ763911</t>
  </si>
  <si>
    <t>JQ763912</t>
  </si>
  <si>
    <t>JQ763913</t>
  </si>
  <si>
    <t>JQ763914</t>
  </si>
  <si>
    <t>JQ763915</t>
  </si>
  <si>
    <t>JQ763916</t>
  </si>
  <si>
    <t>JQ763917</t>
  </si>
  <si>
    <t>JQ763918</t>
  </si>
  <si>
    <t>JQ763919</t>
  </si>
  <si>
    <t>JQ763920</t>
  </si>
  <si>
    <t>JQ763921</t>
  </si>
  <si>
    <t>JQ763922</t>
  </si>
  <si>
    <t>JQ763923</t>
  </si>
  <si>
    <t>JQ763924</t>
  </si>
  <si>
    <t>JQ763925</t>
  </si>
  <si>
    <t>JQ763926</t>
  </si>
  <si>
    <t>JQ763927</t>
  </si>
  <si>
    <t>JQ763928</t>
  </si>
  <si>
    <t>JQ763929</t>
  </si>
  <si>
    <t>JQ763930</t>
  </si>
  <si>
    <t>JQ763931</t>
  </si>
  <si>
    <t>JQ763932</t>
  </si>
  <si>
    <t>JQ763933</t>
  </si>
  <si>
    <t>JQ763934</t>
  </si>
  <si>
    <t>JQ763935</t>
  </si>
  <si>
    <t>JQ763936</t>
  </si>
  <si>
    <t>JQ763937</t>
  </si>
  <si>
    <t>JQ763938</t>
  </si>
  <si>
    <t>JQ763939</t>
  </si>
  <si>
    <t>JQ763940</t>
  </si>
  <si>
    <t>JQ763941</t>
  </si>
  <si>
    <t>JQ763942</t>
  </si>
  <si>
    <t>JQ763943</t>
  </si>
  <si>
    <t>JQ763944</t>
  </si>
  <si>
    <t>JQ763945</t>
  </si>
  <si>
    <t>JQ763946</t>
  </si>
  <si>
    <t>JQ763947</t>
  </si>
  <si>
    <t>JQ763948</t>
  </si>
  <si>
    <t>JQ763949</t>
  </si>
  <si>
    <t>JQ763950</t>
  </si>
  <si>
    <t>JQ763951</t>
  </si>
  <si>
    <t>JQ763952</t>
  </si>
  <si>
    <t>JQ763953</t>
  </si>
  <si>
    <t>JQ763954</t>
  </si>
  <si>
    <t>JQ763955</t>
  </si>
  <si>
    <t>JQ763956</t>
  </si>
  <si>
    <t>JQ763957</t>
  </si>
  <si>
    <t>JQ763958</t>
  </si>
  <si>
    <t>JQ763959</t>
  </si>
  <si>
    <t>JQ763960</t>
  </si>
  <si>
    <t>JQ763961</t>
  </si>
  <si>
    <t>JQ763962</t>
  </si>
  <si>
    <t>JQ763963</t>
  </si>
  <si>
    <t>JQ763964</t>
  </si>
  <si>
    <t>JQ763965</t>
  </si>
  <si>
    <t>JQ763966</t>
  </si>
  <si>
    <t>JQ763967</t>
  </si>
  <si>
    <t>JQ763968</t>
  </si>
  <si>
    <t>JQ763969</t>
  </si>
  <si>
    <t>JQ763970</t>
  </si>
  <si>
    <t>JQ763971</t>
  </si>
  <si>
    <t>JQ763972</t>
  </si>
  <si>
    <t>JQ763973</t>
  </si>
  <si>
    <t>JQ763974</t>
  </si>
  <si>
    <t>JQ763975</t>
  </si>
  <si>
    <t>JQ763976</t>
  </si>
  <si>
    <t>JQ763977</t>
  </si>
  <si>
    <t>JQ763978</t>
  </si>
  <si>
    <t>JQ763979</t>
  </si>
  <si>
    <t>JQ763980</t>
  </si>
  <si>
    <t>JQ763981</t>
  </si>
  <si>
    <t>JQ763982</t>
  </si>
  <si>
    <t>JQ763983</t>
  </si>
  <si>
    <t>JQ763984</t>
  </si>
  <si>
    <t>JQ763985</t>
  </si>
  <si>
    <t>JQ763986</t>
  </si>
  <si>
    <t>JQ763987</t>
  </si>
  <si>
    <t>JQ763988</t>
  </si>
  <si>
    <t>JQ763989</t>
  </si>
  <si>
    <t>JQ763990</t>
  </si>
  <si>
    <t>JQ763991</t>
  </si>
  <si>
    <t>JQ763992</t>
  </si>
  <si>
    <t>JQ763993</t>
  </si>
  <si>
    <t>JQ763994</t>
  </si>
  <si>
    <t>JQ763995</t>
  </si>
  <si>
    <t>JQ763996</t>
  </si>
  <si>
    <t>JQ763997</t>
  </si>
  <si>
    <t>JQ763998</t>
  </si>
  <si>
    <t>JQ763999</t>
  </si>
  <si>
    <t>JQ764000</t>
  </si>
  <si>
    <t>JQ764001</t>
  </si>
  <si>
    <t>JQ764002</t>
  </si>
  <si>
    <t>JQ764003</t>
  </si>
  <si>
    <t>JQ764004</t>
  </si>
  <si>
    <t>JQ764005</t>
  </si>
  <si>
    <t>JQ764006</t>
  </si>
  <si>
    <t>JQ764007</t>
  </si>
  <si>
    <t>JQ764008</t>
  </si>
  <si>
    <t>JQ764009</t>
  </si>
  <si>
    <t>JQ764010</t>
  </si>
  <si>
    <t>JQ764011</t>
  </si>
  <si>
    <t>JQ764012</t>
  </si>
  <si>
    <t>JQ764013</t>
  </si>
  <si>
    <t>JQ764014</t>
  </si>
  <si>
    <t>JQ764015</t>
  </si>
  <si>
    <t>JQ764016</t>
  </si>
  <si>
    <t>JQ764017</t>
  </si>
  <si>
    <t>JQ764018</t>
  </si>
  <si>
    <t>JQ764019</t>
  </si>
  <si>
    <t>JQ764020</t>
  </si>
  <si>
    <t>JQ764021</t>
  </si>
  <si>
    <t>JQ764022</t>
  </si>
  <si>
    <t>JQ764023</t>
  </si>
  <si>
    <t>JQ764024</t>
  </si>
  <si>
    <t>JQ764025</t>
  </si>
  <si>
    <t>JQ764026</t>
  </si>
  <si>
    <t>JQ764027</t>
  </si>
  <si>
    <t>JQ764028</t>
  </si>
  <si>
    <t>JQ764029</t>
  </si>
  <si>
    <t>JQ764030</t>
  </si>
  <si>
    <t>JQ764031</t>
  </si>
  <si>
    <t>JQ764032</t>
  </si>
  <si>
    <t>JQ764033</t>
  </si>
  <si>
    <t>JQ764034</t>
  </si>
  <si>
    <t>JQ764035</t>
  </si>
  <si>
    <t>JQ764036</t>
  </si>
  <si>
    <t>JQ764037</t>
  </si>
  <si>
    <t>JQ764038</t>
  </si>
  <si>
    <t>JQ764039</t>
  </si>
  <si>
    <t>JQ764040</t>
  </si>
  <si>
    <t>JQ764041</t>
  </si>
  <si>
    <t>JQ764042</t>
  </si>
  <si>
    <t>JQ764043</t>
  </si>
  <si>
    <t>JQ764044</t>
  </si>
  <si>
    <t>JQ764045</t>
  </si>
  <si>
    <t>JQ764046</t>
  </si>
  <si>
    <t>JQ764047</t>
  </si>
  <si>
    <t>JQ764048</t>
  </si>
  <si>
    <t>JQ764049</t>
  </si>
  <si>
    <t>JQ764050</t>
  </si>
  <si>
    <t>JQ764051</t>
  </si>
  <si>
    <t>JQ764052</t>
  </si>
  <si>
    <t>JQ764053</t>
  </si>
  <si>
    <t>JQ764054</t>
  </si>
  <si>
    <t>JQ764055</t>
  </si>
  <si>
    <t>JQ764056</t>
  </si>
  <si>
    <t>JQ764057</t>
  </si>
  <si>
    <t>JQ764058</t>
  </si>
  <si>
    <t>JQ764059</t>
  </si>
  <si>
    <t>JQ764060</t>
  </si>
  <si>
    <t>JQ764061</t>
  </si>
  <si>
    <t>JQ764062</t>
  </si>
  <si>
    <t>JQ764063</t>
  </si>
  <si>
    <t>JQ764064</t>
  </si>
  <si>
    <t>JQ764065</t>
  </si>
  <si>
    <t>JQ764066</t>
  </si>
  <si>
    <t>JQ764067</t>
  </si>
  <si>
    <t>JQ764068</t>
  </si>
  <si>
    <t>JQ764069</t>
  </si>
  <si>
    <t>JQ764070</t>
  </si>
  <si>
    <t>JQ764071</t>
  </si>
  <si>
    <t>JQ764072</t>
  </si>
  <si>
    <t>JQ764073</t>
  </si>
  <si>
    <t>JQ764074</t>
  </si>
  <si>
    <t>JQ764075</t>
  </si>
  <si>
    <t>JQ764076</t>
  </si>
  <si>
    <t>JQ764077</t>
  </si>
  <si>
    <t>JQ764078</t>
  </si>
  <si>
    <t>JQ764079</t>
  </si>
  <si>
    <t>JQ764080</t>
  </si>
  <si>
    <t>JQ764081</t>
  </si>
  <si>
    <t>JQ764082</t>
  </si>
  <si>
    <t>JQ764083</t>
  </si>
  <si>
    <t>JQ764084</t>
  </si>
  <si>
    <t>JQ764085</t>
  </si>
  <si>
    <t>JQ764086</t>
  </si>
  <si>
    <t>JQ764087</t>
  </si>
  <si>
    <t>JQ764088</t>
  </si>
  <si>
    <t>JQ764089</t>
  </si>
  <si>
    <t>JQ764090</t>
  </si>
  <si>
    <t>JQ764091</t>
  </si>
  <si>
    <t>JQ764092</t>
  </si>
  <si>
    <t>JQ764093</t>
  </si>
  <si>
    <t>JQ764094</t>
  </si>
  <si>
    <t>JQ764095</t>
  </si>
  <si>
    <t>JQ764096</t>
  </si>
  <si>
    <t>JQ764097</t>
  </si>
  <si>
    <t>JQ764098</t>
  </si>
  <si>
    <t>JQ764099</t>
  </si>
  <si>
    <t>JQ764100</t>
  </si>
  <si>
    <t>JQ764101</t>
  </si>
  <si>
    <t>JQ764102</t>
  </si>
  <si>
    <t>JQ764103</t>
  </si>
  <si>
    <t>JQ764104</t>
  </si>
  <si>
    <t>JQ764105</t>
  </si>
  <si>
    <t>JQ764106</t>
  </si>
  <si>
    <t>JQ764107</t>
  </si>
  <si>
    <t>JQ764108</t>
  </si>
  <si>
    <t>JQ764109</t>
  </si>
  <si>
    <t>JQ764110</t>
  </si>
  <si>
    <t>JQ764111</t>
  </si>
  <si>
    <t>JQ764112</t>
  </si>
  <si>
    <t>JQ764113</t>
  </si>
  <si>
    <t>JQ764114</t>
  </si>
  <si>
    <t>JQ764115</t>
  </si>
  <si>
    <t>JQ764116</t>
  </si>
  <si>
    <t>JQ764117</t>
  </si>
  <si>
    <t>JQ764118</t>
  </si>
  <si>
    <t>JQ764119</t>
  </si>
  <si>
    <t>JQ764120</t>
  </si>
  <si>
    <t>JQ764121</t>
  </si>
  <si>
    <t>JQ764122</t>
  </si>
  <si>
    <t>JQ764123</t>
  </si>
  <si>
    <t>JQ764124</t>
  </si>
  <si>
    <t>JQ764125</t>
  </si>
  <si>
    <t>JQ764126</t>
  </si>
  <si>
    <t>JQ764127</t>
  </si>
  <si>
    <t>JQ764128</t>
  </si>
  <si>
    <t>JQ764129</t>
  </si>
  <si>
    <t>JQ764130</t>
  </si>
  <si>
    <t>JQ764131</t>
  </si>
  <si>
    <t>JQ764132</t>
  </si>
  <si>
    <t>JQ764133</t>
  </si>
  <si>
    <t>JQ764134</t>
  </si>
  <si>
    <t>JQ764135</t>
  </si>
  <si>
    <t>JQ764136</t>
  </si>
  <si>
    <t>JQ764137</t>
  </si>
  <si>
    <t>JQ764138</t>
  </si>
  <si>
    <t>JQ764139</t>
  </si>
  <si>
    <t>JQ764140</t>
  </si>
  <si>
    <t>JQ764141</t>
  </si>
  <si>
    <t>JQ764142</t>
  </si>
  <si>
    <t>JQ764143</t>
  </si>
  <si>
    <t>JQ764144</t>
  </si>
  <si>
    <t>JQ764145</t>
  </si>
  <si>
    <t>JQ764146</t>
  </si>
  <si>
    <t>JQ764147</t>
  </si>
  <si>
    <t>JQ764148</t>
  </si>
  <si>
    <t>JQ764149</t>
  </si>
  <si>
    <t>JQ764150</t>
  </si>
  <si>
    <t>JQ764151</t>
  </si>
  <si>
    <t>JQ764152</t>
  </si>
  <si>
    <t>JQ764153</t>
  </si>
  <si>
    <t>JQ764154</t>
  </si>
  <si>
    <t>JQ764155</t>
  </si>
  <si>
    <t>JQ764156</t>
  </si>
  <si>
    <t>JQ764157</t>
  </si>
  <si>
    <t>JQ764158</t>
  </si>
  <si>
    <t>JQ764159</t>
  </si>
  <si>
    <t>JQ764160</t>
  </si>
  <si>
    <t>JQ764161</t>
  </si>
  <si>
    <t>JQ764162</t>
  </si>
  <si>
    <t>JQ764163</t>
  </si>
  <si>
    <t>JQ764164</t>
  </si>
  <si>
    <t>JQ764165</t>
  </si>
  <si>
    <t>JQ764166</t>
  </si>
  <si>
    <t>JQ764167</t>
  </si>
  <si>
    <t>JQ764168</t>
  </si>
  <si>
    <t>JQ764169</t>
  </si>
  <si>
    <t>JQ764170</t>
  </si>
  <si>
    <t>JQ764171</t>
  </si>
  <si>
    <t>JQ764172</t>
  </si>
  <si>
    <t>JQ764173</t>
  </si>
  <si>
    <t>JQ764174</t>
  </si>
  <si>
    <t>JQ764175</t>
  </si>
  <si>
    <t>JQ764176</t>
  </si>
  <si>
    <t>JQ764177</t>
  </si>
  <si>
    <t>JQ764178</t>
  </si>
  <si>
    <t>JQ764179</t>
  </si>
  <si>
    <t>JQ764180</t>
  </si>
  <si>
    <t>JQ764181</t>
  </si>
  <si>
    <t>JQ764182</t>
  </si>
  <si>
    <t>JQ764183</t>
  </si>
  <si>
    <t>JQ764184</t>
  </si>
  <si>
    <t>JQ764185</t>
  </si>
  <si>
    <t>JQ764186</t>
  </si>
  <si>
    <t>JQ764187</t>
  </si>
  <si>
    <t>JQ764188</t>
  </si>
  <si>
    <t>JQ764189</t>
  </si>
  <si>
    <t>JQ764190</t>
  </si>
  <si>
    <t>JQ764191</t>
  </si>
  <si>
    <t>JQ764192</t>
  </si>
  <si>
    <t>JQ764193</t>
  </si>
  <si>
    <t>JQ764194</t>
  </si>
  <si>
    <t>JQ764195</t>
  </si>
  <si>
    <t>JQ764196</t>
  </si>
  <si>
    <t>JQ764197</t>
  </si>
  <si>
    <t>JQ764198</t>
  </si>
  <si>
    <t>JQ764199</t>
  </si>
  <si>
    <t>JQ764200</t>
  </si>
  <si>
    <t>JQ764201</t>
  </si>
  <si>
    <t>JQ764202</t>
  </si>
  <si>
    <t>JQ764203</t>
  </si>
  <si>
    <t>JQ764204</t>
  </si>
  <si>
    <t>JQ764205</t>
  </si>
  <si>
    <t>JQ764206</t>
  </si>
  <si>
    <t>JQ764207</t>
  </si>
  <si>
    <t>JQ764208</t>
  </si>
  <si>
    <t>JQ764209</t>
  </si>
  <si>
    <t>JQ764210</t>
  </si>
  <si>
    <t>JQ764211</t>
  </si>
  <si>
    <t>JQ764212</t>
  </si>
  <si>
    <t>JQ764213</t>
  </si>
  <si>
    <t>JQ764214</t>
  </si>
  <si>
    <t>JQ764215</t>
  </si>
  <si>
    <t>JQ764216</t>
  </si>
  <si>
    <t>JQ764217</t>
  </si>
  <si>
    <t>JQ764218</t>
  </si>
  <si>
    <t>JQ764219</t>
  </si>
  <si>
    <t>JQ764220</t>
  </si>
  <si>
    <t>JQ764221</t>
  </si>
  <si>
    <t>JQ764222</t>
  </si>
  <si>
    <t>JQ764223</t>
  </si>
  <si>
    <t>JQ764224</t>
  </si>
  <si>
    <t>JQ764225</t>
  </si>
  <si>
    <t>JQ764226</t>
  </si>
  <si>
    <t>JQ764227</t>
  </si>
  <si>
    <t>JQ764228</t>
  </si>
  <si>
    <t>JQ764229</t>
  </si>
  <si>
    <t>JQ764230</t>
  </si>
  <si>
    <t>JQ764231</t>
  </si>
  <si>
    <t>JQ764232</t>
  </si>
  <si>
    <t>JQ764233</t>
  </si>
  <si>
    <t>JQ764234</t>
  </si>
  <si>
    <t>JQ764235</t>
  </si>
  <si>
    <t>JQ764236</t>
  </si>
  <si>
    <t>JQ764237</t>
  </si>
  <si>
    <t>JQ764238</t>
  </si>
  <si>
    <t>JQ764239</t>
  </si>
  <si>
    <t>JQ764240</t>
  </si>
  <si>
    <t>JQ764241</t>
  </si>
  <si>
    <t>JQ764242</t>
  </si>
  <si>
    <t>JQ764243</t>
  </si>
  <si>
    <t>JQ764244</t>
  </si>
  <si>
    <t>JQ764245</t>
  </si>
  <si>
    <t>JQ764246</t>
  </si>
  <si>
    <t>JQ764247</t>
  </si>
  <si>
    <t>JQ764248</t>
  </si>
  <si>
    <t>JQ764249</t>
  </si>
  <si>
    <t>JQ764250</t>
  </si>
  <si>
    <t>JQ764251</t>
  </si>
  <si>
    <t>JQ764252</t>
  </si>
  <si>
    <t>JQ764253</t>
  </si>
  <si>
    <t>JQ764254</t>
  </si>
  <si>
    <t>JQ764255</t>
  </si>
  <si>
    <t>JQ764256</t>
  </si>
  <si>
    <t>JQ764257</t>
  </si>
  <si>
    <t>JQ764258</t>
  </si>
  <si>
    <t>JQ764259</t>
  </si>
  <si>
    <t>JQ764260</t>
  </si>
  <si>
    <t>JQ764261</t>
  </si>
  <si>
    <t>JQ764262</t>
  </si>
  <si>
    <t>JQ764263</t>
  </si>
  <si>
    <t>JQ764264</t>
  </si>
  <si>
    <t>JQ764265</t>
  </si>
  <si>
    <t>JQ764266</t>
  </si>
  <si>
    <t>JQ764267</t>
  </si>
  <si>
    <t>JQ764268</t>
  </si>
  <si>
    <t>JQ764269</t>
  </si>
  <si>
    <t>JQ764270</t>
  </si>
  <si>
    <t>JQ764271</t>
  </si>
  <si>
    <t>JQ764272</t>
  </si>
  <si>
    <t>JQ764273</t>
  </si>
  <si>
    <t>JQ764274</t>
  </si>
  <si>
    <t>JQ764275</t>
  </si>
  <si>
    <t>JQ764276</t>
  </si>
  <si>
    <t>JQ764277</t>
  </si>
  <si>
    <t>JQ764278</t>
  </si>
  <si>
    <t>JQ764279</t>
  </si>
  <si>
    <t>JQ764280</t>
  </si>
  <si>
    <t>JQ764281</t>
  </si>
  <si>
    <t>JQ764282</t>
  </si>
  <si>
    <t>JQ764283</t>
  </si>
  <si>
    <t>JQ764284</t>
  </si>
  <si>
    <t>JQ764285</t>
  </si>
  <si>
    <t>JQ764286</t>
  </si>
  <si>
    <t>JQ764287</t>
  </si>
  <si>
    <t>JQ764288</t>
  </si>
  <si>
    <t>JQ764289</t>
  </si>
  <si>
    <t>JQ764290</t>
  </si>
  <si>
    <t>JQ764291</t>
  </si>
  <si>
    <t>JQ764292</t>
  </si>
  <si>
    <t>JQ764293</t>
  </si>
  <si>
    <t>JQ764294</t>
  </si>
  <si>
    <t>JQ764295</t>
  </si>
  <si>
    <t>JQ764296</t>
  </si>
  <si>
    <t>JQ764297</t>
  </si>
  <si>
    <t>JQ764298</t>
  </si>
  <si>
    <t>JQ764299</t>
  </si>
  <si>
    <t>JQ764300</t>
  </si>
  <si>
    <t>JQ764301</t>
  </si>
  <si>
    <t>JQ764302</t>
  </si>
  <si>
    <t>JQ764303</t>
  </si>
  <si>
    <t>JQ764304</t>
  </si>
  <si>
    <t>JQ764305</t>
  </si>
  <si>
    <t>JQ764306</t>
  </si>
  <si>
    <t>JQ764307</t>
  </si>
  <si>
    <t>JQ764308</t>
  </si>
  <si>
    <t>JQ764309</t>
  </si>
  <si>
    <t>JQ764310</t>
  </si>
  <si>
    <t>JQ764311</t>
  </si>
  <si>
    <t>JQ764312</t>
  </si>
  <si>
    <t>JQ764313</t>
  </si>
  <si>
    <t>JQ764314</t>
  </si>
  <si>
    <t>JQ764315</t>
  </si>
  <si>
    <t>JQ764316</t>
  </si>
  <si>
    <t>JQ764317</t>
  </si>
  <si>
    <t>JQ764318</t>
  </si>
  <si>
    <t>JQ764319</t>
  </si>
  <si>
    <t>JQ764320</t>
  </si>
  <si>
    <t>JQ764321</t>
  </si>
  <si>
    <t>JQ764322</t>
  </si>
  <si>
    <t>JQ764323</t>
  </si>
  <si>
    <t>JQ764324</t>
  </si>
  <si>
    <t>JQ764325</t>
  </si>
  <si>
    <t>JQ764326</t>
  </si>
  <si>
    <t>JQ764327</t>
  </si>
  <si>
    <t>JQ764328</t>
  </si>
  <si>
    <t>JQ764329</t>
  </si>
  <si>
    <t>JQ764330</t>
  </si>
  <si>
    <t>JQ764331</t>
  </si>
  <si>
    <t>JQ764332</t>
  </si>
  <si>
    <t>JQ764333</t>
  </si>
  <si>
    <t>JQ764334</t>
  </si>
  <si>
    <t>JQ764335</t>
  </si>
  <si>
    <t>JQ764336</t>
  </si>
  <si>
    <t>JQ764337</t>
  </si>
  <si>
    <t>JQ764338</t>
  </si>
  <si>
    <t>JQ764339</t>
  </si>
  <si>
    <t>JQ764340</t>
  </si>
  <si>
    <t>JQ764341</t>
  </si>
  <si>
    <t>JQ764342</t>
  </si>
  <si>
    <t>JQ764343</t>
  </si>
  <si>
    <t>JQ764344</t>
  </si>
  <si>
    <t>JQ764345</t>
  </si>
  <si>
    <t>JQ764346</t>
  </si>
  <si>
    <t>JQ764347</t>
  </si>
  <si>
    <t>JQ764348</t>
  </si>
  <si>
    <t>JQ764349</t>
  </si>
  <si>
    <t>JQ764350</t>
  </si>
  <si>
    <t>JQ764351</t>
  </si>
  <si>
    <t>JQ764352</t>
  </si>
  <si>
    <t>JQ764353</t>
  </si>
  <si>
    <t>JQ764354</t>
  </si>
  <si>
    <t>JQ764355</t>
  </si>
  <si>
    <t>JQ764356</t>
  </si>
  <si>
    <t>JQ764357</t>
  </si>
  <si>
    <t>JQ764358</t>
  </si>
  <si>
    <t>JQ764359</t>
  </si>
  <si>
    <t>JQ764360</t>
  </si>
  <si>
    <t>JQ764361</t>
  </si>
  <si>
    <t>JQ764362</t>
  </si>
  <si>
    <t>JQ764363</t>
  </si>
  <si>
    <t>JQ764364</t>
  </si>
  <si>
    <t>JQ764365</t>
  </si>
  <si>
    <t>JQ764366</t>
  </si>
  <si>
    <t>JQ764367</t>
  </si>
  <si>
    <t>JQ764368</t>
  </si>
  <si>
    <t>JQ764369</t>
  </si>
  <si>
    <t>JQ764370</t>
  </si>
  <si>
    <t>JQ764371</t>
  </si>
  <si>
    <t>JQ764372</t>
  </si>
  <si>
    <t>JQ764373</t>
  </si>
  <si>
    <t>JQ764374</t>
  </si>
  <si>
    <t>JQ764375</t>
  </si>
  <si>
    <t>JQ764376</t>
  </si>
  <si>
    <t>JQ764377</t>
  </si>
  <si>
    <t>JQ764378</t>
  </si>
  <si>
    <t>JQ764379</t>
  </si>
  <si>
    <t>JQ764380</t>
  </si>
  <si>
    <t>JQ764381</t>
  </si>
  <si>
    <t>JQ764382</t>
  </si>
  <si>
    <t>JQ764383</t>
  </si>
  <si>
    <t>JQ764384</t>
  </si>
  <si>
    <t>JQ764385</t>
  </si>
  <si>
    <t>JQ764386</t>
  </si>
  <si>
    <t>JQ764387</t>
  </si>
  <si>
    <t>JQ764388</t>
  </si>
  <si>
    <t>JQ764389</t>
  </si>
  <si>
    <t>JQ764390</t>
  </si>
  <si>
    <t>JQ764391</t>
  </si>
  <si>
    <t>JQ764392</t>
  </si>
  <si>
    <t>JQ764393</t>
  </si>
  <si>
    <t>JQ764394</t>
  </si>
  <si>
    <t>JQ764395</t>
  </si>
  <si>
    <t>JQ764396</t>
  </si>
  <si>
    <t>JQ764397</t>
  </si>
  <si>
    <t>JQ764398</t>
  </si>
  <si>
    <t>JQ764399</t>
  </si>
  <si>
    <t>JQ764400</t>
  </si>
  <si>
    <t>JQ764401</t>
  </si>
  <si>
    <t>JQ764402</t>
  </si>
  <si>
    <t>JQ764403</t>
  </si>
  <si>
    <t>JQ764404</t>
  </si>
  <si>
    <t>JQ764405</t>
  </si>
  <si>
    <t>JQ764406</t>
  </si>
  <si>
    <t>JQ764407</t>
  </si>
  <si>
    <t>JQ764408</t>
  </si>
  <si>
    <t>JQ764409</t>
  </si>
  <si>
    <t>JQ764410</t>
  </si>
  <si>
    <t>JQ764411</t>
  </si>
  <si>
    <t>JQ764412</t>
  </si>
  <si>
    <t>JQ764413</t>
  </si>
  <si>
    <t>JQ764414</t>
  </si>
  <si>
    <t>JQ764415</t>
  </si>
  <si>
    <t>JQ764416</t>
  </si>
  <si>
    <t>JQ764417</t>
  </si>
  <si>
    <t>JQ764418</t>
  </si>
  <si>
    <t>JQ764419</t>
  </si>
  <si>
    <t>JQ764420</t>
  </si>
  <si>
    <t>JQ764421</t>
  </si>
  <si>
    <t>JQ764422</t>
  </si>
  <si>
    <t>JQ764423</t>
  </si>
  <si>
    <t>JQ764424</t>
  </si>
  <si>
    <t>JQ764425</t>
  </si>
  <si>
    <t>JQ764426</t>
  </si>
  <si>
    <t>JQ764427</t>
  </si>
  <si>
    <t>JQ764428</t>
  </si>
  <si>
    <t>JQ764429</t>
  </si>
  <si>
    <t>JQ764430</t>
  </si>
  <si>
    <t>JQ764431</t>
  </si>
  <si>
    <t>JQ764432</t>
  </si>
  <si>
    <t>JQ764433</t>
  </si>
  <si>
    <t>JQ764434</t>
  </si>
  <si>
    <t>JQ764435</t>
  </si>
  <si>
    <t>JQ764436</t>
  </si>
  <si>
    <t>JQ764437</t>
  </si>
  <si>
    <t>JQ764438</t>
  </si>
  <si>
    <t>JQ764439</t>
  </si>
  <si>
    <t>JQ764440</t>
  </si>
  <si>
    <t>JQ764441</t>
  </si>
  <si>
    <t>JQ764442</t>
  </si>
  <si>
    <t>JQ764443</t>
  </si>
  <si>
    <t>JQ764444</t>
  </si>
  <si>
    <t>JQ764445</t>
  </si>
  <si>
    <t>JQ764446</t>
  </si>
  <si>
    <t>JQ764447</t>
  </si>
  <si>
    <t>JQ764448</t>
  </si>
  <si>
    <t>JQ764449</t>
  </si>
  <si>
    <t>JQ764450</t>
  </si>
  <si>
    <t>JQ764451</t>
  </si>
  <si>
    <t>JQ764452</t>
  </si>
  <si>
    <t>JQ764453</t>
  </si>
  <si>
    <t>JQ764454</t>
  </si>
  <si>
    <t>JQ764455</t>
  </si>
  <si>
    <t>JQ764456</t>
  </si>
  <si>
    <t>JQ764457</t>
  </si>
  <si>
    <t>JQ764458</t>
  </si>
  <si>
    <t>JQ764459</t>
  </si>
  <si>
    <t>JQ764460</t>
  </si>
  <si>
    <t>JQ764461</t>
  </si>
  <si>
    <t>JQ764462</t>
  </si>
  <si>
    <t>JQ764463</t>
  </si>
  <si>
    <t>JQ764464</t>
  </si>
  <si>
    <t>JQ764465</t>
  </si>
  <si>
    <t>JQ764466</t>
  </si>
  <si>
    <t>JQ764467</t>
  </si>
  <si>
    <t>JQ764468</t>
  </si>
  <si>
    <t>JQ764469</t>
  </si>
  <si>
    <t>JQ764470</t>
  </si>
  <si>
    <t>JQ764471</t>
  </si>
  <si>
    <t>JQ764472</t>
  </si>
  <si>
    <t>JQ764473</t>
  </si>
  <si>
    <t>JQ764474</t>
  </si>
  <si>
    <t>JQ764475</t>
  </si>
  <si>
    <t>JQ764476</t>
  </si>
  <si>
    <t>JQ764477</t>
  </si>
  <si>
    <t>JQ764478</t>
  </si>
  <si>
    <t>JQ764479</t>
  </si>
  <si>
    <t>JQ764480</t>
  </si>
  <si>
    <t>JQ764481</t>
  </si>
  <si>
    <t>JQ764482</t>
  </si>
  <si>
    <t>JQ764483</t>
  </si>
  <si>
    <t>JQ764484</t>
  </si>
  <si>
    <t>JQ764485</t>
  </si>
  <si>
    <t>JQ764486</t>
  </si>
  <si>
    <t>JQ764487</t>
  </si>
  <si>
    <t>JQ764488</t>
  </si>
  <si>
    <t>JQ764489</t>
  </si>
  <si>
    <t>JQ764490</t>
  </si>
  <si>
    <t>JQ764491</t>
  </si>
  <si>
    <t>JQ764492</t>
  </si>
  <si>
    <t>JQ764493</t>
  </si>
  <si>
    <t>JQ764494</t>
  </si>
  <si>
    <t>JQ764495</t>
  </si>
  <si>
    <t>JQ764496</t>
  </si>
  <si>
    <t>JQ764497</t>
  </si>
  <si>
    <t>JQ764498</t>
  </si>
  <si>
    <t>JQ764499</t>
  </si>
  <si>
    <t>JQ764500</t>
  </si>
  <si>
    <t>JQ764501</t>
  </si>
  <si>
    <t>JQ764502</t>
  </si>
  <si>
    <t>JQ764503</t>
  </si>
  <si>
    <t>JQ764504</t>
  </si>
  <si>
    <t>JQ764505</t>
  </si>
  <si>
    <t>JQ764506</t>
  </si>
  <si>
    <t>JQ764507</t>
  </si>
  <si>
    <t>JQ764508</t>
  </si>
  <si>
    <t>JQ764509</t>
  </si>
  <si>
    <t>JQ764510</t>
  </si>
  <si>
    <t>JQ764511</t>
  </si>
  <si>
    <t>JQ764512</t>
  </si>
  <si>
    <t>JQ764513</t>
  </si>
  <si>
    <t>JQ764514</t>
  </si>
  <si>
    <t>JQ764515</t>
  </si>
  <si>
    <t>JQ764516</t>
  </si>
  <si>
    <t>JQ764517</t>
  </si>
  <si>
    <t>JQ764518</t>
  </si>
  <si>
    <t>JQ764519</t>
  </si>
  <si>
    <t>JQ764520</t>
  </si>
  <si>
    <t>JQ764521</t>
  </si>
  <si>
    <t>JQ764522</t>
  </si>
  <si>
    <t>JQ764523</t>
  </si>
  <si>
    <t>JQ764524</t>
  </si>
  <si>
    <t>JQ764525</t>
  </si>
  <si>
    <t>JQ764526</t>
  </si>
  <si>
    <t>JQ764527</t>
  </si>
  <si>
    <t>JQ764528</t>
  </si>
  <si>
    <t>JQ764529</t>
  </si>
  <si>
    <t>JQ764530</t>
  </si>
  <si>
    <t>JQ764531</t>
  </si>
  <si>
    <t>JQ764532</t>
  </si>
  <si>
    <t>JQ764533</t>
  </si>
  <si>
    <t>JQ764534</t>
  </si>
  <si>
    <t>JQ764535</t>
  </si>
  <si>
    <t>JQ764536</t>
  </si>
  <si>
    <t>JQ764537</t>
  </si>
  <si>
    <t>JQ764538</t>
  </si>
  <si>
    <t>JQ764539</t>
  </si>
  <si>
    <t>JQ764540</t>
  </si>
  <si>
    <t>JQ764541</t>
  </si>
  <si>
    <t>JQ764542</t>
  </si>
  <si>
    <t>JQ764543</t>
  </si>
  <si>
    <t>JQ764544</t>
  </si>
  <si>
    <t>JQ764545</t>
  </si>
  <si>
    <t>JQ764546</t>
  </si>
  <si>
    <t>JQ764547</t>
  </si>
  <si>
    <t>JQ764548</t>
  </si>
  <si>
    <t>JQ764549</t>
  </si>
  <si>
    <t>JQ764550</t>
  </si>
  <si>
    <t>JQ764551</t>
  </si>
  <si>
    <t>JQ764552</t>
  </si>
  <si>
    <t>JQ764553</t>
  </si>
  <si>
    <t>JQ764554</t>
  </si>
  <si>
    <t>JQ764555</t>
  </si>
  <si>
    <t>JQ764556</t>
  </si>
  <si>
    <t>JQ764557</t>
  </si>
  <si>
    <t>JQ764558</t>
  </si>
  <si>
    <t>JQ764559</t>
  </si>
  <si>
    <t>JQ929103</t>
  </si>
  <si>
    <t>JQ929104</t>
  </si>
  <si>
    <t>JQ929105</t>
  </si>
  <si>
    <t>JQ929106</t>
  </si>
  <si>
    <t>JQ929107</t>
  </si>
  <si>
    <t>JQ929108</t>
  </si>
  <si>
    <t>JQ929109</t>
  </si>
  <si>
    <t>JQ929110</t>
  </si>
  <si>
    <t>JQ929111</t>
  </si>
  <si>
    <t>JQ929112</t>
  </si>
  <si>
    <t>JQ929113</t>
  </si>
  <si>
    <t>JQ929114</t>
  </si>
  <si>
    <t>JQ929115</t>
  </si>
  <si>
    <t>JQ929116</t>
  </si>
  <si>
    <t>JQ929117</t>
  </si>
  <si>
    <t>JQ929118</t>
  </si>
  <si>
    <t>JQ929119</t>
  </si>
  <si>
    <t>JQ929120</t>
  </si>
  <si>
    <t>JQ929121</t>
  </si>
  <si>
    <t>JQ929122</t>
  </si>
  <si>
    <t>JQ929123</t>
  </si>
  <si>
    <t>JQ929124</t>
  </si>
  <si>
    <t>JX013638</t>
  </si>
  <si>
    <t>JX064500</t>
  </si>
  <si>
    <t>JX064501</t>
  </si>
  <si>
    <t>JX064502</t>
  </si>
  <si>
    <t>JX401928</t>
  </si>
  <si>
    <t>JX841316</t>
  </si>
  <si>
    <t>JX847413</t>
  </si>
  <si>
    <t>JX847414</t>
  </si>
  <si>
    <t>JX857689</t>
  </si>
  <si>
    <t>JX857981</t>
  </si>
  <si>
    <t>JX857984</t>
  </si>
  <si>
    <t>JX857985</t>
  </si>
  <si>
    <t>JX857986</t>
  </si>
  <si>
    <t>JX857987</t>
  </si>
  <si>
    <t>JX857988</t>
  </si>
  <si>
    <t>JX857989</t>
  </si>
  <si>
    <t>JX857990</t>
  </si>
  <si>
    <t>JX893377</t>
  </si>
  <si>
    <t>JX893378</t>
  </si>
  <si>
    <t>JX893379</t>
  </si>
  <si>
    <t>JX893380</t>
  </si>
  <si>
    <t>JX893381</t>
  </si>
  <si>
    <t>JX893382</t>
  </si>
  <si>
    <t>JX893383</t>
  </si>
  <si>
    <t>JX893384</t>
  </si>
  <si>
    <t>JX893385</t>
  </si>
  <si>
    <t>JX893386</t>
  </si>
  <si>
    <t>JX893387</t>
  </si>
  <si>
    <t>JX893388</t>
  </si>
  <si>
    <t>JX893389</t>
  </si>
  <si>
    <t>JX893390</t>
  </si>
  <si>
    <t>JX893391</t>
  </si>
  <si>
    <t>JX893392</t>
  </si>
  <si>
    <t>JX893393</t>
  </si>
  <si>
    <t>JX893394</t>
  </si>
  <si>
    <t>JX893395</t>
  </si>
  <si>
    <t>JX893396</t>
  </si>
  <si>
    <t>JX893397</t>
  </si>
  <si>
    <t>JX893398</t>
  </si>
  <si>
    <t>JX893399</t>
  </si>
  <si>
    <t>JX893400</t>
  </si>
  <si>
    <t>JX893401</t>
  </si>
  <si>
    <t>JX893402</t>
  </si>
  <si>
    <t>JX893403</t>
  </si>
  <si>
    <t>JX893404</t>
  </si>
  <si>
    <t>JX893405</t>
  </si>
  <si>
    <t>JX893406</t>
  </si>
  <si>
    <t>JX893407</t>
  </si>
  <si>
    <t>JX893408</t>
  </si>
  <si>
    <t>JX893409</t>
  </si>
  <si>
    <t>JX893410</t>
  </si>
  <si>
    <t>JX893411</t>
  </si>
  <si>
    <t>JX893412</t>
  </si>
  <si>
    <t>JX893413</t>
  </si>
  <si>
    <t>JX893414</t>
  </si>
  <si>
    <t>JX893415</t>
  </si>
  <si>
    <t>JX893416</t>
  </si>
  <si>
    <t>JX893417</t>
  </si>
  <si>
    <t>JX893418</t>
  </si>
  <si>
    <t>JX893419</t>
  </si>
  <si>
    <t>JX893420</t>
  </si>
  <si>
    <t>JX893421</t>
  </si>
  <si>
    <t>JX893422</t>
  </si>
  <si>
    <t>JX893423</t>
  </si>
  <si>
    <t>JX893424</t>
  </si>
  <si>
    <t>JX893425</t>
  </si>
  <si>
    <t>JX893426</t>
  </si>
  <si>
    <t>JX893427</t>
  </si>
  <si>
    <t>JX893428</t>
  </si>
  <si>
    <t>JX893429</t>
  </si>
  <si>
    <t>JX893430</t>
  </si>
  <si>
    <t>JX893431</t>
  </si>
  <si>
    <t>JX893432</t>
  </si>
  <si>
    <t>JX893433</t>
  </si>
  <si>
    <t>JX893434</t>
  </si>
  <si>
    <t>JX893435</t>
  </si>
  <si>
    <t>JX893436</t>
  </si>
  <si>
    <t>JX893437</t>
  </si>
  <si>
    <t>JX893438</t>
  </si>
  <si>
    <t>JX893439</t>
  </si>
  <si>
    <t>JX893440</t>
  </si>
  <si>
    <t>JX893441</t>
  </si>
  <si>
    <t>JX893442</t>
  </si>
  <si>
    <t>JX893443</t>
  </si>
  <si>
    <t>JX893444</t>
  </si>
  <si>
    <t>JX893445</t>
  </si>
  <si>
    <t>JX893446</t>
  </si>
  <si>
    <t>JX893447</t>
  </si>
  <si>
    <t>JX893448</t>
  </si>
  <si>
    <t>JX893449</t>
  </si>
  <si>
    <t>JX893450</t>
  </si>
  <si>
    <t>JX893451</t>
  </si>
  <si>
    <t>JX893452</t>
  </si>
  <si>
    <t>JX893453</t>
  </si>
  <si>
    <t>JX893454</t>
  </si>
  <si>
    <t>JX893455</t>
  </si>
  <si>
    <t>JX893456</t>
  </si>
  <si>
    <t>JX893457</t>
  </si>
  <si>
    <t>JX893458</t>
  </si>
  <si>
    <t>JX893459</t>
  </si>
  <si>
    <t>JX893460</t>
  </si>
  <si>
    <t>JX893461</t>
  </si>
  <si>
    <t>JX893462</t>
  </si>
  <si>
    <t>JX893463</t>
  </si>
  <si>
    <t>JX893464</t>
  </si>
  <si>
    <t>JX893465</t>
  </si>
  <si>
    <t>JX893466</t>
  </si>
  <si>
    <t>JX893467</t>
  </si>
  <si>
    <t>JX893468</t>
  </si>
  <si>
    <t>JX893469</t>
  </si>
  <si>
    <t>JX893470</t>
  </si>
  <si>
    <t>JX893471</t>
  </si>
  <si>
    <t>JX893472</t>
  </si>
  <si>
    <t>JX893473</t>
  </si>
  <si>
    <t>JX893474</t>
  </si>
  <si>
    <t>JX893475</t>
  </si>
  <si>
    <t>JX893476</t>
  </si>
  <si>
    <t>JX893477</t>
  </si>
  <si>
    <t>JX893478</t>
  </si>
  <si>
    <t>JX893479</t>
  </si>
  <si>
    <t>JX893480</t>
  </si>
  <si>
    <t>JX893481</t>
  </si>
  <si>
    <t>JX893482</t>
  </si>
  <si>
    <t>JX893483</t>
  </si>
  <si>
    <t>JX893484</t>
  </si>
  <si>
    <t>JX893485</t>
  </si>
  <si>
    <t>JX893486</t>
  </si>
  <si>
    <t>JX893487</t>
  </si>
  <si>
    <t>JX997438</t>
  </si>
  <si>
    <t>JX997439</t>
  </si>
  <si>
    <t>JX997440</t>
  </si>
  <si>
    <t>JX997441</t>
  </si>
  <si>
    <t>JX997442</t>
  </si>
  <si>
    <t>JX997443</t>
  </si>
  <si>
    <t>JX997444</t>
  </si>
  <si>
    <t>JX997445</t>
  </si>
  <si>
    <t>JX997446</t>
  </si>
  <si>
    <t>JX997447</t>
  </si>
  <si>
    <t>JX997448</t>
  </si>
  <si>
    <t>JX997449</t>
  </si>
  <si>
    <t>JX997450</t>
  </si>
  <si>
    <t>JX997451</t>
  </si>
  <si>
    <t>JX997452</t>
  </si>
  <si>
    <t>JX997453</t>
  </si>
  <si>
    <t>JX997454</t>
  </si>
  <si>
    <t>JX997455</t>
  </si>
  <si>
    <t>JX997456</t>
  </si>
  <si>
    <t>JX997457</t>
  </si>
  <si>
    <t>JX997458</t>
  </si>
  <si>
    <t>JX997459</t>
  </si>
  <si>
    <t>JX997460</t>
  </si>
  <si>
    <t>JX997461</t>
  </si>
  <si>
    <t>JX997462</t>
  </si>
  <si>
    <t>JX997463</t>
  </si>
  <si>
    <t>JX997464</t>
  </si>
  <si>
    <t>JX997465</t>
  </si>
  <si>
    <t>JX997466</t>
  </si>
  <si>
    <t>JX997467</t>
  </si>
  <si>
    <t>JX997468</t>
  </si>
  <si>
    <t>JX997469</t>
  </si>
  <si>
    <t>JX997470</t>
  </si>
  <si>
    <t>JX997471</t>
  </si>
  <si>
    <t>JX997472</t>
  </si>
  <si>
    <t>JX997473</t>
  </si>
  <si>
    <t>JX997474</t>
  </si>
  <si>
    <t>JX997475</t>
  </si>
  <si>
    <t>JX997476</t>
  </si>
  <si>
    <t>JX997477</t>
  </si>
  <si>
    <t>JX997478</t>
  </si>
  <si>
    <t>JX997479</t>
  </si>
  <si>
    <t>JX997480</t>
  </si>
  <si>
    <t>JX997481</t>
  </si>
  <si>
    <t>JX997482</t>
  </si>
  <si>
    <t>JX997483</t>
  </si>
  <si>
    <t>JX997484</t>
  </si>
  <si>
    <t>JX997485</t>
  </si>
  <si>
    <t>JX997486</t>
  </si>
  <si>
    <t>JX997487</t>
  </si>
  <si>
    <t>JX997488</t>
  </si>
  <si>
    <t>JX997489</t>
  </si>
  <si>
    <t>JX997490</t>
  </si>
  <si>
    <t>JX997491</t>
  </si>
  <si>
    <t>JX997492</t>
  </si>
  <si>
    <t>JX997493</t>
  </si>
  <si>
    <t>JX997494</t>
  </si>
  <si>
    <t>JX997495</t>
  </si>
  <si>
    <t>JX997496</t>
  </si>
  <si>
    <t>JX997497</t>
  </si>
  <si>
    <t>JX997498</t>
  </si>
  <si>
    <t>JX997499</t>
  </si>
  <si>
    <t>JX997500</t>
  </si>
  <si>
    <t>JX997501</t>
  </si>
  <si>
    <t>JX997502</t>
  </si>
  <si>
    <t>JX997503</t>
  </si>
  <si>
    <t>JX997504</t>
  </si>
  <si>
    <t>JX997505</t>
  </si>
  <si>
    <t>JX997506</t>
  </si>
  <si>
    <t>JX997507</t>
  </si>
  <si>
    <t>JX997508</t>
  </si>
  <si>
    <t>JX997509</t>
  </si>
  <si>
    <t>JX997510</t>
  </si>
  <si>
    <t>JX997511</t>
  </si>
  <si>
    <t>JX997512</t>
  </si>
  <si>
    <t>JX997513</t>
  </si>
  <si>
    <t>JX997514</t>
  </si>
  <si>
    <t>JX997515</t>
  </si>
  <si>
    <t>JX997516</t>
  </si>
  <si>
    <t>JX997517</t>
  </si>
  <si>
    <t>JX997518</t>
  </si>
  <si>
    <t>JX997519</t>
  </si>
  <si>
    <t>JX997520</t>
  </si>
  <si>
    <t>JX997521</t>
  </si>
  <si>
    <t>JX997522</t>
  </si>
  <si>
    <t>JX997523</t>
  </si>
  <si>
    <t>JX997524</t>
  </si>
  <si>
    <t>JX997525</t>
  </si>
  <si>
    <t>JX997526</t>
  </si>
  <si>
    <t>JX997527</t>
  </si>
  <si>
    <t>JX997528</t>
  </si>
  <si>
    <t>JX997529</t>
  </si>
  <si>
    <t>JX997530</t>
  </si>
  <si>
    <t>JX997531</t>
  </si>
  <si>
    <t>JX997532</t>
  </si>
  <si>
    <t>JX997533</t>
  </si>
  <si>
    <t>JX997534</t>
  </si>
  <si>
    <t>JX997535</t>
  </si>
  <si>
    <t>JX997536</t>
  </si>
  <si>
    <t>JX997537</t>
  </si>
  <si>
    <t>JX997538</t>
  </si>
  <si>
    <t>JX997539</t>
  </si>
  <si>
    <t>JX997540</t>
  </si>
  <si>
    <t>JX997541</t>
  </si>
  <si>
    <t>JX997542</t>
  </si>
  <si>
    <t>JX997543</t>
  </si>
  <si>
    <t>JX997544</t>
  </si>
  <si>
    <t>JX997545</t>
  </si>
  <si>
    <t>JX997546</t>
  </si>
  <si>
    <t>JX997547</t>
  </si>
  <si>
    <t>JX997548</t>
  </si>
  <si>
    <t>JX997549</t>
  </si>
  <si>
    <t>JX997550</t>
  </si>
  <si>
    <t>JX997551</t>
  </si>
  <si>
    <t>JX997552</t>
  </si>
  <si>
    <t>JX997553</t>
  </si>
  <si>
    <t>JX997554</t>
  </si>
  <si>
    <t>JX997555</t>
  </si>
  <si>
    <t>JX997556</t>
  </si>
  <si>
    <t>JX997557</t>
  </si>
  <si>
    <t>JX997558</t>
  </si>
  <si>
    <t>JX997559</t>
  </si>
  <si>
    <t>JX997560</t>
  </si>
  <si>
    <t>JX997561</t>
  </si>
  <si>
    <t>JX997562</t>
  </si>
  <si>
    <t>JX997563</t>
  </si>
  <si>
    <t>JX997564</t>
  </si>
  <si>
    <t>JX997565</t>
  </si>
  <si>
    <t>JX997566</t>
  </si>
  <si>
    <t>JX997567</t>
  </si>
  <si>
    <t>JX997568</t>
  </si>
  <si>
    <t>JX997569</t>
  </si>
  <si>
    <t>JX997570</t>
  </si>
  <si>
    <t>JX997571</t>
  </si>
  <si>
    <t>JX997572</t>
  </si>
  <si>
    <t>JX997573</t>
  </si>
  <si>
    <t>JX997574</t>
  </si>
  <si>
    <t>JX997575</t>
  </si>
  <si>
    <t>JX997576</t>
  </si>
  <si>
    <t>JX997577</t>
  </si>
  <si>
    <t>JX997578</t>
  </si>
  <si>
    <t>JX997579</t>
  </si>
  <si>
    <t>JX997580</t>
  </si>
  <si>
    <t>JX997581</t>
  </si>
  <si>
    <t>JX997582</t>
  </si>
  <si>
    <t>JX997583</t>
  </si>
  <si>
    <t>JX997584</t>
  </si>
  <si>
    <t>JX997585</t>
  </si>
  <si>
    <t>JX997586</t>
  </si>
  <si>
    <t>JX997587</t>
  </si>
  <si>
    <t>JX997588</t>
  </si>
  <si>
    <t>JX997589</t>
  </si>
  <si>
    <t>JX997590</t>
  </si>
  <si>
    <t>JX997591</t>
  </si>
  <si>
    <t>JX997592</t>
  </si>
  <si>
    <t>JX997593</t>
  </si>
  <si>
    <t>JX997594</t>
  </si>
  <si>
    <t>JX997595</t>
  </si>
  <si>
    <t>JX997596</t>
  </si>
  <si>
    <t>JX997597</t>
  </si>
  <si>
    <t>JX997598</t>
  </si>
  <si>
    <t>JX997599</t>
  </si>
  <si>
    <t>JX997600</t>
  </si>
  <si>
    <t>JX997601</t>
  </si>
  <si>
    <t>JX997602</t>
  </si>
  <si>
    <t>JX997603</t>
  </si>
  <si>
    <t>JX997604</t>
  </si>
  <si>
    <t>JX997605</t>
  </si>
  <si>
    <t>JX997606</t>
  </si>
  <si>
    <t>JX997607</t>
  </si>
  <si>
    <t>JX997608</t>
  </si>
  <si>
    <t>JX997609</t>
  </si>
  <si>
    <t>JX997610</t>
  </si>
  <si>
    <t>JX997611</t>
  </si>
  <si>
    <t>JX997612</t>
  </si>
  <si>
    <t>JX997613</t>
  </si>
  <si>
    <t>JX997614</t>
  </si>
  <si>
    <t>JX997615</t>
  </si>
  <si>
    <t>JX997616</t>
  </si>
  <si>
    <t>JX997617</t>
  </si>
  <si>
    <t>JX997618</t>
  </si>
  <si>
    <t>JX997619</t>
  </si>
  <si>
    <t>JX997620</t>
  </si>
  <si>
    <t>JX997621</t>
  </si>
  <si>
    <t>JX997622</t>
  </si>
  <si>
    <t>JX997623</t>
  </si>
  <si>
    <t>JX997624</t>
  </si>
  <si>
    <t>JX997625</t>
  </si>
  <si>
    <t>JX997626</t>
  </si>
  <si>
    <t>JX997627</t>
  </si>
  <si>
    <t>JX997628</t>
  </si>
  <si>
    <t>JX997629</t>
  </si>
  <si>
    <t>JX997630</t>
  </si>
  <si>
    <t>JX997631</t>
  </si>
  <si>
    <t>JX997632</t>
  </si>
  <si>
    <t>JX997633</t>
  </si>
  <si>
    <t>JX997634</t>
  </si>
  <si>
    <t>JX997635</t>
  </si>
  <si>
    <t>JX997636</t>
  </si>
  <si>
    <t>JX997637</t>
  </si>
  <si>
    <t>JX997638</t>
  </si>
  <si>
    <t>JX997639</t>
  </si>
  <si>
    <t>JX997640</t>
  </si>
  <si>
    <t>JX997641</t>
  </si>
  <si>
    <t>JX997642</t>
  </si>
  <si>
    <t>JX997643</t>
  </si>
  <si>
    <t>JX997644</t>
  </si>
  <si>
    <t>JX997645</t>
  </si>
  <si>
    <t>JX997646</t>
  </si>
  <si>
    <t>JX997647</t>
  </si>
  <si>
    <t>KC166952</t>
  </si>
  <si>
    <t>KC166953</t>
  </si>
  <si>
    <t>KC166954</t>
  </si>
  <si>
    <t>KC166955</t>
  </si>
  <si>
    <t>KC166956</t>
  </si>
  <si>
    <t>KC166957</t>
  </si>
  <si>
    <t>KC166958</t>
  </si>
  <si>
    <t>KC166959</t>
  </si>
  <si>
    <t>KC166960</t>
  </si>
  <si>
    <t>KC166961</t>
  </si>
  <si>
    <t>KC166962</t>
  </si>
  <si>
    <t>KC166963</t>
  </si>
  <si>
    <t>KC166964</t>
  </si>
  <si>
    <t>KC166965</t>
  </si>
  <si>
    <t>KC166966</t>
  </si>
  <si>
    <t>KC184491</t>
  </si>
  <si>
    <t>KC184492</t>
  </si>
  <si>
    <t>KC184493</t>
  </si>
  <si>
    <t>KC184494</t>
  </si>
  <si>
    <t>KC184495</t>
  </si>
  <si>
    <t>KC184496</t>
  </si>
  <si>
    <t>KC184497</t>
  </si>
  <si>
    <t>KC184498</t>
  </si>
  <si>
    <t>KC184499</t>
  </si>
  <si>
    <t>KC184500</t>
  </si>
  <si>
    <t>KC184501</t>
  </si>
  <si>
    <t>KC184502</t>
  </si>
  <si>
    <t>KC184503</t>
  </si>
  <si>
    <t>KC184504</t>
  </si>
  <si>
    <t>KC184505</t>
  </si>
  <si>
    <t>KC184506</t>
  </si>
  <si>
    <t>KC184507</t>
  </si>
  <si>
    <t>KC184508</t>
  </si>
  <si>
    <t>KC184509</t>
  </si>
  <si>
    <t>KC184510</t>
  </si>
  <si>
    <t>KC184511</t>
  </si>
  <si>
    <t>KC184512</t>
  </si>
  <si>
    <t>KC184513</t>
  </si>
  <si>
    <t>KC184514</t>
  </si>
  <si>
    <t>KC184515</t>
  </si>
  <si>
    <t>KC184516</t>
  </si>
  <si>
    <t>KC184517</t>
  </si>
  <si>
    <t>KC184518</t>
  </si>
  <si>
    <t>KC184519</t>
  </si>
  <si>
    <t>KC184520</t>
  </si>
  <si>
    <t>KC184521</t>
  </si>
  <si>
    <t>KC184522</t>
  </si>
  <si>
    <t>KC184523</t>
  </si>
  <si>
    <t>KC184524</t>
  </si>
  <si>
    <t>KC184525</t>
  </si>
  <si>
    <t>KC184526</t>
  </si>
  <si>
    <t>KC184527</t>
  </si>
  <si>
    <t>KC184528</t>
  </si>
  <si>
    <t>KC184529</t>
  </si>
  <si>
    <t>KC184530</t>
  </si>
  <si>
    <t>KC184531</t>
  </si>
  <si>
    <t>KC184532</t>
  </si>
  <si>
    <t>KC184533</t>
  </si>
  <si>
    <t>KC184534</t>
  </si>
  <si>
    <t>KC184535</t>
  </si>
  <si>
    <t>KC184536</t>
  </si>
  <si>
    <t>KC184537</t>
  </si>
  <si>
    <t>KC184538</t>
  </si>
  <si>
    <t>KC184539</t>
  </si>
  <si>
    <t>KC184540</t>
  </si>
  <si>
    <t>KC184541</t>
  </si>
  <si>
    <t>KC184542</t>
  </si>
  <si>
    <t>KC184543</t>
  </si>
  <si>
    <t>KC184544</t>
  </si>
  <si>
    <t>KC184545</t>
  </si>
  <si>
    <t>KC184546</t>
  </si>
  <si>
    <t>KC184547</t>
  </si>
  <si>
    <t>KC184548</t>
  </si>
  <si>
    <t>KC184549</t>
  </si>
  <si>
    <t>KC184550</t>
  </si>
  <si>
    <t>KC184551</t>
  </si>
  <si>
    <t>KC184552</t>
  </si>
  <si>
    <t>KC184553</t>
  </si>
  <si>
    <t>KC184554</t>
  </si>
  <si>
    <t>KC184555</t>
  </si>
  <si>
    <t>KC184556</t>
  </si>
  <si>
    <t>KC184557</t>
  </si>
  <si>
    <t>KC184558</t>
  </si>
  <si>
    <t>KC184559</t>
  </si>
  <si>
    <t>KC184560</t>
  </si>
  <si>
    <t>KC184561</t>
  </si>
  <si>
    <t>KC184562</t>
  </si>
  <si>
    <t>KC184563</t>
  </si>
  <si>
    <t>KC184564</t>
  </si>
  <si>
    <t>KC184565</t>
  </si>
  <si>
    <t>KC184566</t>
  </si>
  <si>
    <t>KC184567</t>
  </si>
  <si>
    <t>KC184568</t>
  </si>
  <si>
    <t>KC184569</t>
  </si>
  <si>
    <t>KC184570</t>
  </si>
  <si>
    <t>KC184571</t>
  </si>
  <si>
    <t>KC184572</t>
  </si>
  <si>
    <t>KC184573</t>
  </si>
  <si>
    <t>KC184574</t>
  </si>
  <si>
    <t>KC184575</t>
  </si>
  <si>
    <t>KC184576</t>
  </si>
  <si>
    <t>KC184577</t>
  </si>
  <si>
    <t>KC184578</t>
  </si>
  <si>
    <t>KC184579</t>
  </si>
  <si>
    <t>KC184580</t>
  </si>
  <si>
    <t>KC184581</t>
  </si>
  <si>
    <t>KC184582</t>
  </si>
  <si>
    <t>KC184583</t>
  </si>
  <si>
    <t>KC184584</t>
  </si>
  <si>
    <t>KC184585</t>
  </si>
  <si>
    <t>KC184586</t>
  </si>
  <si>
    <t>KC184587</t>
  </si>
  <si>
    <t>KC184588</t>
  </si>
  <si>
    <t>KC184589</t>
  </si>
  <si>
    <t>KC184590</t>
  </si>
  <si>
    <t>KC184591</t>
  </si>
  <si>
    <t>KC184592</t>
  </si>
  <si>
    <t>KC184593</t>
  </si>
  <si>
    <t>KC184594</t>
  </si>
  <si>
    <t>KC184595</t>
  </si>
  <si>
    <t>KC184596</t>
  </si>
  <si>
    <t>KC184597</t>
  </si>
  <si>
    <t>KC184598</t>
  </si>
  <si>
    <t>KC184599</t>
  </si>
  <si>
    <t>KC184600</t>
  </si>
  <si>
    <t>KC184601</t>
  </si>
  <si>
    <t>KC184602</t>
  </si>
  <si>
    <t>KC184603</t>
  </si>
  <si>
    <t>KC184604</t>
  </si>
  <si>
    <t>KC184605</t>
  </si>
  <si>
    <t>KC184606</t>
  </si>
  <si>
    <t>KC184607</t>
  </si>
  <si>
    <t>KC184608</t>
  </si>
  <si>
    <t>KC184609</t>
  </si>
  <si>
    <t>KC184610</t>
  </si>
  <si>
    <t>KC184611</t>
  </si>
  <si>
    <t>KC184612</t>
  </si>
  <si>
    <t>KC184613</t>
  </si>
  <si>
    <t>KC184614</t>
  </si>
  <si>
    <t>KC184615</t>
  </si>
  <si>
    <t>KC184616</t>
  </si>
  <si>
    <t>KC184617</t>
  </si>
  <si>
    <t>KC184618</t>
  </si>
  <si>
    <t>KC184619</t>
  </si>
  <si>
    <t>KC184620</t>
  </si>
  <si>
    <t>KC184621</t>
  </si>
  <si>
    <t>KC184622</t>
  </si>
  <si>
    <t>KC184623</t>
  </si>
  <si>
    <t>KC184624</t>
  </si>
  <si>
    <t>KC184625</t>
  </si>
  <si>
    <t>KC184626</t>
  </si>
  <si>
    <t>KC184627</t>
  </si>
  <si>
    <t>KC184628</t>
  </si>
  <si>
    <t>KC184629</t>
  </si>
  <si>
    <t>KC184630</t>
  </si>
  <si>
    <t>KC184631</t>
  </si>
  <si>
    <t>KC184632</t>
  </si>
  <si>
    <t>KC184633</t>
  </si>
  <si>
    <t>KC184634</t>
  </si>
  <si>
    <t>KC184635</t>
  </si>
  <si>
    <t>KC184636</t>
  </si>
  <si>
    <t>KC184637</t>
  </si>
  <si>
    <t>KC184638</t>
  </si>
  <si>
    <t>KC184639</t>
  </si>
  <si>
    <t>KC184640</t>
  </si>
  <si>
    <t>KC184641</t>
  </si>
  <si>
    <t>KC184642</t>
  </si>
  <si>
    <t>KC184643</t>
  </si>
  <si>
    <t>KC184644</t>
  </si>
  <si>
    <t>KC184645</t>
  </si>
  <si>
    <t>KC184646</t>
  </si>
  <si>
    <t>KC184647</t>
  </si>
  <si>
    <t>KC184648</t>
  </si>
  <si>
    <t>KC184649</t>
  </si>
  <si>
    <t>KC184650</t>
  </si>
  <si>
    <t>KC184651</t>
  </si>
  <si>
    <t>KC184652</t>
  </si>
  <si>
    <t>KC184653</t>
  </si>
  <si>
    <t>KC184654</t>
  </si>
  <si>
    <t>KC184655</t>
  </si>
  <si>
    <t>KC184656</t>
  </si>
  <si>
    <t>KC184657</t>
  </si>
  <si>
    <t>KC184658</t>
  </si>
  <si>
    <t>KC184659</t>
  </si>
  <si>
    <t>KC184660</t>
  </si>
  <si>
    <t>KC184661</t>
  </si>
  <si>
    <t>KC184662</t>
  </si>
  <si>
    <t>KC184663</t>
  </si>
  <si>
    <t>KC184664</t>
  </si>
  <si>
    <t>KC184665</t>
  </si>
  <si>
    <t>KC184666</t>
  </si>
  <si>
    <t>KC184667</t>
  </si>
  <si>
    <t>KC184668</t>
  </si>
  <si>
    <t>KC184669</t>
  </si>
  <si>
    <t>KC184670</t>
  </si>
  <si>
    <t>KC184671</t>
  </si>
  <si>
    <t>KC184672</t>
  </si>
  <si>
    <t>KC184673</t>
  </si>
  <si>
    <t>KC184674</t>
  </si>
  <si>
    <t>KC184675</t>
  </si>
  <si>
    <t>KC184676</t>
  </si>
  <si>
    <t>KC184677</t>
  </si>
  <si>
    <t>KC184678</t>
  </si>
  <si>
    <t>KC184679</t>
  </si>
  <si>
    <t>KC184680</t>
  </si>
  <si>
    <t>KC184681</t>
  </si>
  <si>
    <t>KC184682</t>
  </si>
  <si>
    <t>KC184683</t>
  </si>
  <si>
    <t>KC184684</t>
  </si>
  <si>
    <t>KC184685</t>
  </si>
  <si>
    <t>KC184686</t>
  </si>
  <si>
    <t>KC184687</t>
  </si>
  <si>
    <t>KC184688</t>
  </si>
  <si>
    <t>KC184689</t>
  </si>
  <si>
    <t>KC184690</t>
  </si>
  <si>
    <t>KC184691</t>
  </si>
  <si>
    <t>KC184692</t>
  </si>
  <si>
    <t>KC184693</t>
  </si>
  <si>
    <t>KC184694</t>
  </si>
  <si>
    <t>KC184695</t>
  </si>
  <si>
    <t>KC437310</t>
  </si>
  <si>
    <t>KC437311</t>
  </si>
  <si>
    <t>KC437312</t>
  </si>
  <si>
    <t>KC437313</t>
  </si>
  <si>
    <t>KC437314</t>
  </si>
  <si>
    <t>KC437315</t>
  </si>
  <si>
    <t>KC437316</t>
  </si>
  <si>
    <t>KC437317</t>
  </si>
  <si>
    <t>KC622328</t>
  </si>
  <si>
    <t>KC622329</t>
  </si>
  <si>
    <t>KC622330</t>
  </si>
  <si>
    <t>KC622331</t>
  </si>
  <si>
    <t>KC622332</t>
  </si>
  <si>
    <t>KC622333</t>
  </si>
  <si>
    <t>KC622334</t>
  </si>
  <si>
    <t>KC622335</t>
  </si>
  <si>
    <t>KC622336</t>
  </si>
  <si>
    <t>KC622337</t>
  </si>
  <si>
    <t>KC622338</t>
  </si>
  <si>
    <t>KC758126</t>
  </si>
  <si>
    <t>KC758127</t>
  </si>
  <si>
    <t>KC758128</t>
  </si>
  <si>
    <t>KC758129</t>
  </si>
  <si>
    <t>KC758130</t>
  </si>
  <si>
    <t>KC912128</t>
  </si>
  <si>
    <t>KC912129</t>
  </si>
  <si>
    <t>KC928081</t>
  </si>
  <si>
    <t>KC928082</t>
  </si>
  <si>
    <t>KC928083</t>
  </si>
  <si>
    <t>KF145136</t>
  </si>
  <si>
    <t>KF145137</t>
  </si>
  <si>
    <t>KF145138</t>
  </si>
  <si>
    <t>KF145139</t>
  </si>
  <si>
    <t>KF145140</t>
  </si>
  <si>
    <t>KF751184</t>
  </si>
  <si>
    <t>KF751185</t>
  </si>
  <si>
    <t>KF888268</t>
  </si>
  <si>
    <t>KF888270</t>
  </si>
  <si>
    <t>KF888272</t>
  </si>
  <si>
    <t>KF888273</t>
  </si>
  <si>
    <t>KF888274</t>
  </si>
  <si>
    <t>KF888275</t>
  </si>
  <si>
    <t>KF888276</t>
  </si>
  <si>
    <t>KF888277</t>
  </si>
  <si>
    <t>KF888278</t>
  </si>
  <si>
    <t>KF896820</t>
  </si>
  <si>
    <t>KF896821</t>
  </si>
  <si>
    <t>KF896826</t>
  </si>
  <si>
    <t>KF921517</t>
  </si>
  <si>
    <t>KF939857</t>
  </si>
  <si>
    <t>KF939859</t>
  </si>
  <si>
    <t>KF939860</t>
  </si>
  <si>
    <t>KF939861</t>
  </si>
  <si>
    <t>KF939862</t>
  </si>
  <si>
    <t>KF939863</t>
  </si>
  <si>
    <t>KF939864</t>
  </si>
  <si>
    <t>KF939866</t>
  </si>
  <si>
    <t>KF939867</t>
  </si>
  <si>
    <t>KF939868</t>
  </si>
  <si>
    <t>KJ001824</t>
  </si>
  <si>
    <t>KJ001825</t>
  </si>
  <si>
    <t>KJ001826</t>
  </si>
  <si>
    <t>KJ001827</t>
  </si>
  <si>
    <t>KJ001828</t>
  </si>
  <si>
    <t>KJ001829</t>
  </si>
  <si>
    <t>KJ001830</t>
  </si>
  <si>
    <t>KJ001831</t>
  </si>
  <si>
    <t>KJ001832</t>
  </si>
  <si>
    <t>KJ174068</t>
  </si>
  <si>
    <t>KJ174069</t>
  </si>
  <si>
    <t>KJ174070</t>
  </si>
  <si>
    <t>KJ174071</t>
  </si>
  <si>
    <t>KJ174072</t>
  </si>
  <si>
    <t>KJ174075</t>
  </si>
  <si>
    <t>KJ174076</t>
  </si>
  <si>
    <t>KJ174077</t>
  </si>
  <si>
    <t>KJ174078</t>
  </si>
  <si>
    <t>KJ507957</t>
  </si>
  <si>
    <t>KJ507958</t>
  </si>
  <si>
    <t>KJ507959</t>
  </si>
  <si>
    <t>KJ507960</t>
  </si>
  <si>
    <t>KJ507961</t>
  </si>
  <si>
    <t>KJ507962</t>
  </si>
  <si>
    <t>KJ507963</t>
  </si>
  <si>
    <t>KJ507964</t>
  </si>
  <si>
    <t>KJ507965</t>
  </si>
  <si>
    <t>KJ507966</t>
  </si>
  <si>
    <t>KJ507967</t>
  </si>
  <si>
    <t>KJ507968</t>
  </si>
  <si>
    <t>KJ507969</t>
  </si>
  <si>
    <t>KJ507970</t>
  </si>
  <si>
    <t>KJ507971</t>
  </si>
  <si>
    <t>KJ507972</t>
  </si>
  <si>
    <t>KJ507973</t>
  </si>
  <si>
    <t>KJ507974</t>
  </si>
  <si>
    <t>KJ507975</t>
  </si>
  <si>
    <t>KJ507976</t>
  </si>
  <si>
    <t>KJ507977</t>
  </si>
  <si>
    <t>KJ507978</t>
  </si>
  <si>
    <t>KJ507979</t>
  </si>
  <si>
    <t>KJ507980</t>
  </si>
  <si>
    <t>KJ507981</t>
  </si>
  <si>
    <t>KJ507982</t>
  </si>
  <si>
    <t>KJ507983</t>
  </si>
  <si>
    <t>KJ507984</t>
  </si>
  <si>
    <t>KJ507985</t>
  </si>
  <si>
    <t>KJ507986</t>
  </si>
  <si>
    <t>KJ507987</t>
  </si>
  <si>
    <t>KJ507988</t>
  </si>
  <si>
    <t>KJ522847</t>
  </si>
  <si>
    <t>KJ522848</t>
  </si>
  <si>
    <t>KJ522849</t>
  </si>
  <si>
    <t>KJ522850</t>
  </si>
  <si>
    <t>KJ522851</t>
  </si>
  <si>
    <t>KJ522852</t>
  </si>
  <si>
    <t>KJ522853</t>
  </si>
  <si>
    <t>KJ522854</t>
  </si>
  <si>
    <t>KJ522855</t>
  </si>
  <si>
    <t>KJ522856</t>
  </si>
  <si>
    <t>KJ522857</t>
  </si>
  <si>
    <t>KJ522858</t>
  </si>
  <si>
    <t>KJ522859</t>
  </si>
  <si>
    <t>KJ522860</t>
  </si>
  <si>
    <t>KJ522861</t>
  </si>
  <si>
    <t>KJ522862</t>
  </si>
  <si>
    <t>KJ522863</t>
  </si>
  <si>
    <t>KJ522864</t>
  </si>
  <si>
    <t>KJ522865</t>
  </si>
  <si>
    <t>KJ522866</t>
  </si>
  <si>
    <t>KJ522868</t>
  </si>
  <si>
    <t>KJ522872</t>
  </si>
  <si>
    <t>KJ522873</t>
  </si>
  <si>
    <t>KJ522874</t>
  </si>
  <si>
    <t>KJ522878</t>
  </si>
  <si>
    <t>KJ522879</t>
  </si>
  <si>
    <t>KJ522880</t>
  </si>
  <si>
    <t>KJ522881</t>
  </si>
  <si>
    <t>KJ522882</t>
  </si>
  <si>
    <t>KJ522884</t>
  </si>
  <si>
    <t>KJ879461</t>
  </si>
  <si>
    <t>KJ879462</t>
  </si>
  <si>
    <t>KJ879463</t>
  </si>
  <si>
    <t>KJ879466</t>
  </si>
  <si>
    <t>KJ879467</t>
  </si>
  <si>
    <t>KJ879468</t>
  </si>
  <si>
    <t>KJ879469</t>
  </si>
  <si>
    <t>KJ879471</t>
  </si>
  <si>
    <t>KJ879473</t>
  </si>
  <si>
    <t>KJ879475</t>
  </si>
  <si>
    <t>KJ879476</t>
  </si>
  <si>
    <t>KJ879477</t>
  </si>
  <si>
    <t>KJ879478</t>
  </si>
  <si>
    <t>KJ879479</t>
  </si>
  <si>
    <t>KJ879485</t>
  </si>
  <si>
    <t>KJ879487</t>
  </si>
  <si>
    <t>KJ879488</t>
  </si>
  <si>
    <t>KJ879492</t>
  </si>
  <si>
    <t>KJ917687</t>
  </si>
  <si>
    <t>KJ917717</t>
  </si>
  <si>
    <t>KJ917720</t>
  </si>
  <si>
    <t>KM820624</t>
  </si>
  <si>
    <t>KM820629</t>
  </si>
  <si>
    <t>KM820630</t>
  </si>
  <si>
    <t>KM820632</t>
  </si>
  <si>
    <t>KM820634</t>
  </si>
  <si>
    <t>KM820643</t>
  </si>
  <si>
    <t>KM921812</t>
  </si>
  <si>
    <t>L10337</t>
  </si>
  <si>
    <t>M84803</t>
  </si>
  <si>
    <t>M84804</t>
  </si>
  <si>
    <t>U40045</t>
  </si>
  <si>
    <t>U40046</t>
  </si>
  <si>
    <t>U62654</t>
  </si>
  <si>
    <r>
      <t xml:space="preserve">Next 6 columns: </t>
    </r>
    <r>
      <rPr>
        <b/>
        <i/>
        <u/>
        <sz val="11"/>
        <color rgb="FF000000"/>
        <rFont val="Calibri"/>
        <family val="2"/>
      </rPr>
      <t>CG</t>
    </r>
    <r>
      <rPr>
        <sz val="11"/>
        <color rgb="FF000000"/>
        <rFont val="Calibri"/>
        <family val="2"/>
      </rPr>
      <t xml:space="preserve">, </t>
    </r>
    <r>
      <rPr>
        <b/>
        <i/>
        <u/>
        <sz val="11"/>
        <color rgb="FF000000"/>
        <rFont val="Calibri"/>
        <family val="2"/>
      </rPr>
      <t>ORF1</t>
    </r>
    <r>
      <rPr>
        <sz val="11"/>
        <color rgb="FF000000"/>
        <rFont val="Calibri"/>
        <family val="2"/>
      </rPr>
      <t xml:space="preserve">, </t>
    </r>
    <r>
      <rPr>
        <b/>
        <i/>
        <u/>
        <sz val="11"/>
        <color rgb="FF000000"/>
        <rFont val="Calibri"/>
        <family val="2"/>
      </rPr>
      <t>HVR</t>
    </r>
    <r>
      <rPr>
        <sz val="11"/>
        <color rgb="FF000000"/>
        <rFont val="Calibri"/>
        <family val="2"/>
      </rPr>
      <t xml:space="preserve">, </t>
    </r>
    <r>
      <rPr>
        <b/>
        <i/>
        <u/>
        <sz val="11"/>
        <color rgb="FF000000"/>
        <rFont val="Calibri"/>
        <family val="2"/>
      </rPr>
      <t>RdRp</t>
    </r>
    <r>
      <rPr>
        <sz val="11"/>
        <color rgb="FF000000"/>
        <rFont val="Calibri"/>
        <family val="2"/>
      </rPr>
      <t xml:space="preserve">, </t>
    </r>
    <r>
      <rPr>
        <b/>
        <i/>
        <u/>
        <sz val="11"/>
        <color rgb="FF000000"/>
        <rFont val="Calibri"/>
        <family val="2"/>
      </rPr>
      <t xml:space="preserve">ORF3 </t>
    </r>
    <r>
      <rPr>
        <sz val="11"/>
        <color rgb="FF000000"/>
        <rFont val="Calibri"/>
        <family val="2"/>
      </rPr>
      <t xml:space="preserve">and </t>
    </r>
    <r>
      <rPr>
        <b/>
        <i/>
        <u/>
        <sz val="11"/>
        <color rgb="FF000000"/>
        <rFont val="Calibri"/>
        <family val="2"/>
      </rPr>
      <t xml:space="preserve">ORF2 </t>
    </r>
    <r>
      <rPr>
        <sz val="11"/>
        <color rgb="FF000000"/>
        <rFont val="Calibri"/>
        <family val="2"/>
      </rPr>
      <t>(approximately):</t>
    </r>
  </si>
  <si>
    <r>
      <t xml:space="preserve">Columns with original data. Ideally will </t>
    </r>
    <r>
      <rPr>
        <b/>
        <sz val="16"/>
        <color rgb="FF000000"/>
        <rFont val="Calibri"/>
        <family val="2"/>
      </rPr>
      <t>be contributed by the original authors!</t>
    </r>
  </si>
  <si>
    <r>
      <t xml:space="preserve">Very helpfully if </t>
    </r>
    <r>
      <rPr>
        <b/>
        <u/>
        <sz val="12"/>
        <color rgb="FF000000"/>
        <rFont val="Calibri"/>
        <family val="2"/>
      </rPr>
      <t>just the GenBank Accession ID.</t>
    </r>
  </si>
  <si>
    <t xml:space="preserve">The following macro will allow you to automatically create a group file to automate MEGA6. </t>
  </si>
  <si>
    <r>
      <t>Formula. After all the filters are applied, and only the sequences you want to analyze are displayed, one of this is the column you need to select, copy and paste in a new, empty text document. Save the document to be use as “</t>
    </r>
    <r>
      <rPr>
        <i/>
        <sz val="11"/>
        <color rgb="FF000000"/>
        <rFont val="Calibri"/>
        <family val="2"/>
      </rPr>
      <t>group file</t>
    </r>
    <r>
      <rPr>
        <sz val="11"/>
        <color rgb="FF000000"/>
        <rFont val="Calibri"/>
        <family val="2"/>
      </rPr>
      <t>” in MEGA.</t>
    </r>
  </si>
  <si>
    <t>Clear, Span, Selected:</t>
  </si>
  <si>
    <r>
      <t>Formulas. Different variants of etiquettes</t>
    </r>
    <r>
      <rPr>
        <b/>
        <sz val="11"/>
        <color rgb="FF000000"/>
        <rFont val="Calibri"/>
        <family val="2"/>
      </rPr>
      <t>to be used in MEGA</t>
    </r>
    <r>
      <rPr>
        <sz val="11"/>
        <color rgb="FF000000"/>
        <rFont val="Calibri"/>
        <family val="2"/>
      </rPr>
      <t>as “</t>
    </r>
    <r>
      <rPr>
        <i/>
        <sz val="11"/>
        <color rgb="FF000000"/>
        <rFont val="Calibri"/>
        <family val="2"/>
      </rPr>
      <t>group file</t>
    </r>
    <r>
      <rPr>
        <sz val="11"/>
        <color rgb="FF000000"/>
        <rFont val="Calibri"/>
        <family val="2"/>
      </rPr>
      <t>”.</t>
    </r>
  </si>
  <si>
    <r>
      <t xml:space="preserve">5 columns:        </t>
    </r>
    <r>
      <rPr>
        <b/>
        <i/>
        <u/>
        <sz val="11"/>
        <color rgb="FF000000"/>
        <rFont val="Calibri"/>
        <family val="2"/>
      </rPr>
      <t>Etiq-Strain</t>
    </r>
    <r>
      <rPr>
        <sz val="11"/>
        <color rgb="FF000000"/>
        <rFont val="Calibri"/>
        <family val="2"/>
      </rPr>
      <t xml:space="preserve">,     </t>
    </r>
    <r>
      <rPr>
        <b/>
        <i/>
        <u/>
        <sz val="11"/>
        <color rgb="FF000000"/>
        <rFont val="Calibri"/>
        <family val="2"/>
      </rPr>
      <t>Etiq-Strain+Automat+CG,     Etiq-Strain+Automat+CG+y,    Etiq-Strain+Automat,      Etiq-Automat</t>
    </r>
    <r>
      <rPr>
        <sz val="11"/>
        <color rgb="FF000000"/>
        <rFont val="Calibri"/>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</si>
</sst>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quot;&quot;;General"/>
    <numFmt numFmtId="165" formatCode="&quot;WAHR&quot;;&quot;WAHR&quot;;&quot;FALSCH&quot;"/>
  </numFmts>
  <fonts count="48" x14ac:knownFonts="1">
    <font>
      <sz val="11"/>
      <color rgb="FF000000"/>
      <name val="Calibri"/>
      <family val="2"/>
    </font>
    <font>
      <b/>
      <sz val="11"/>
      <color rgb="FF000000"/>
      <name val="Calibri"/>
      <family val="2"/>
    </font>
    <font>
      <b/>
      <sz val="12"/>
      <color rgb="FF000000"/>
      <name val="Calibri"/>
      <family val="2"/>
    </font>
    <font>
      <b/>
      <i/>
      <sz val="12"/>
      <color rgb="FF1F497D"/>
      <name val="Calibri"/>
      <family val="2"/>
    </font>
    <font>
      <b/>
      <sz val="16"/>
      <color rgb="FF000000"/>
      <name val="Calibri"/>
      <family val="2"/>
    </font>
    <font>
      <b/>
      <i/>
      <u/>
      <sz val="11"/>
      <color rgb="FF000000"/>
      <name val="Calibri"/>
      <family val="2"/>
    </font>
    <font>
      <i/>
      <sz val="11"/>
      <color rgb="FF000000"/>
      <name val="Calibri"/>
      <family val="2"/>
    </font>
    <font>
      <b/>
      <u/>
      <sz val="12"/>
      <color rgb="FF000000"/>
      <name val="Calibri"/>
      <family val="2"/>
    </font>
    <font>
      <b/>
      <sz val="13"/>
      <color rgb="FF000000"/>
      <name val="Calibri"/>
      <family val="2"/>
    </font>
    <font>
      <b/>
      <i/>
      <sz val="11"/>
      <color rgb="FF000000"/>
      <name val="Calibri"/>
      <family val="2"/>
    </font>
    <font>
      <i/>
      <u/>
      <sz val="11"/>
      <color rgb="FF000000"/>
      <name val="Calibri"/>
      <family val="2"/>
    </font>
    <font>
      <sz val="12"/>
      <color rgb="FF000000"/>
      <name val="Arial"/>
      <family val="2"/>
    </font>
    <font>
      <sz val="10"/>
      <color rgb="FF000000"/>
      <name val="Arial Unicode MS"/>
      <family val="2"/>
    </font>
    <font>
      <sz val="9"/>
      <color rgb="FF000000"/>
      <name val="Calibri"/>
      <family val="2"/>
    </font>
    <font>
      <i/>
      <sz val="11"/>
      <color rgb="FF1F497D"/>
      <name val="Calibri"/>
      <family val="2"/>
    </font>
    <font>
      <b/>
      <i/>
      <sz val="11"/>
      <color rgb="FF1F497D"/>
      <name val="Calibri"/>
      <family val="2"/>
    </font>
    <font>
      <b/>
      <sz val="8"/>
      <color rgb="FF0070C0"/>
      <name val="Calibri"/>
      <family val="2"/>
    </font>
    <font>
      <sz val="8"/>
      <color rgb="FF000000"/>
      <name val="Calibri"/>
      <family val="2"/>
    </font>
    <font>
      <b/>
      <i/>
      <sz val="12"/>
      <color rgb="FFFFFF00"/>
      <name val="Calibri"/>
      <family val="2"/>
    </font>
    <font>
      <b/>
      <i/>
      <sz val="12"/>
      <color rgb="FFFF0000"/>
      <name val="Calibri"/>
      <family val="2"/>
    </font>
    <font>
      <sz val="10"/>
      <color rgb="FF000000"/>
      <name val="Calibri"/>
      <family val="2"/>
    </font>
    <font>
      <b/>
      <sz val="12"/>
      <color rgb="FF0070C0"/>
      <name val="Calibri"/>
      <family val="2"/>
    </font>
    <font>
      <b/>
      <i/>
      <sz val="11"/>
      <color rgb="FFFF0000"/>
      <name val="Calibri"/>
      <family val="2"/>
    </font>
    <font>
      <vertAlign val="superscript"/>
      <sz val="20"/>
      <color rgb="FF000000"/>
      <name val="Calibri"/>
      <family val="2"/>
    </font>
    <font>
      <b/>
      <sz val="9"/>
      <color rgb="FF000000"/>
      <name val="Tahoma"/>
      <family val="2"/>
    </font>
    <font>
      <sz val="9"/>
      <color rgb="FF000000"/>
      <name val="Tahoma"/>
      <family val="2"/>
    </font>
    <font>
      <sz val="10"/>
      <color rgb="FF9C0006"/>
      <name val="Calibri"/>
      <family val="2"/>
    </font>
    <font>
      <sz val="7"/>
      <color rgb="FF000000"/>
      <name val="Calibri"/>
      <family val="2"/>
    </font>
    <font>
      <i/>
      <sz val="10"/>
      <color rgb="FF000000"/>
      <name val="Calibri"/>
      <family val="2"/>
    </font>
    <font>
      <b/>
      <sz val="9"/>
      <color rgb="FF000000"/>
      <name val="Calibri"/>
      <family val="2"/>
    </font>
    <font>
      <i/>
      <sz val="9"/>
      <color rgb="FF002060"/>
      <name val="Calibri"/>
      <family val="2"/>
    </font>
    <font>
      <i/>
      <sz val="11"/>
      <color rgb="FF002060"/>
      <name val="Calibri"/>
      <family val="2"/>
    </font>
    <font>
      <b/>
      <sz val="12"/>
      <color rgb="FF002060"/>
      <name val="Calibri"/>
      <family val="2"/>
    </font>
    <font>
      <sz val="11"/>
      <name val="Calibri"/>
      <family val="2"/>
    </font>
    <font>
      <b/>
      <sz val="11"/>
      <name val="Calibri"/>
      <family val="2"/>
    </font>
    <font>
      <u/>
      <sz val="7.7"/>
      <color rgb="FF0000FF"/>
      <name val="Calibri"/>
      <family val="2"/>
    </font>
    <font>
      <b/>
      <sz val="11"/>
      <color rgb="FF7030A0"/>
      <name val="Calibri"/>
      <family val="2"/>
    </font>
    <font>
      <sz val="11"/>
      <color rgb="FFFFFF00"/>
      <name val="Calibri"/>
      <family val="2"/>
    </font>
    <font>
      <b/>
      <sz val="11"/>
      <color rgb="FFFFFF00"/>
      <name val="Calibri"/>
      <family val="2"/>
    </font>
    <font>
      <i/>
      <sz val="10"/>
      <color rgb="FFFFFF00"/>
      <name val="Calibri"/>
      <family val="2"/>
    </font>
    <font>
      <sz val="7"/>
      <color rgb="FFFFFF00"/>
      <name val="Calibri"/>
      <family val="2"/>
    </font>
    <font>
      <sz val="8"/>
      <color rgb="FFFFFF00"/>
      <name val="Calibri"/>
      <family val="2"/>
    </font>
    <font>
      <b/>
      <sz val="11"/>
      <color rgb="FF800000"/>
      <name val="Calibri"/>
      <family val="2"/>
    </font>
    <font>
      <sz val="11"/>
      <color rgb="FF800000"/>
      <name val="Calibri"/>
      <family val="2"/>
    </font>
    <font>
      <sz val="11"/>
      <color rgb="FF7030A0"/>
      <name val="Calibri"/>
      <family val="2"/>
    </font>
    <font>
      <sz val="12"/>
      <name val="Calibri"/>
      <family val="2"/>
    </font>
    <font>
      <b/>
      <sz val="12"/>
      <color rgb="FF17375E"/>
      <name val="Calibri"/>
      <family val="2"/>
    </font>
    <font>
      <sz val="11"/>
      <color rgb="FF000000"/>
      <name val="Calibri"/>
      <family val="2"/>
    </font>
  </fonts>
  <fills count="12">
    <fill>
      <patternFill patternType="none"/>
    </fill>
    <fill>
      <patternFill patternType="gray125"/>
    </fill>
    <fill>
      <patternFill patternType="solid">
        <fgColor rgb="FFFFC7CE"/>
        <bgColor rgb="FFEBF1DE"/>
      </patternFill>
    </fill>
    <fill>
      <patternFill patternType="solid">
        <fgColor rgb="FFEBF1DE"/>
        <bgColor rgb="FFFFFFFF"/>
      </patternFill>
    </fill>
    <fill>
      <patternFill patternType="solid">
        <fgColor rgb="FF558ED5"/>
        <bgColor rgb="FF808080"/>
      </patternFill>
    </fill>
    <fill>
      <patternFill patternType="solid">
        <fgColor rgb="FFC6D9F1"/>
        <bgColor rgb="FFC0C0C0"/>
      </patternFill>
    </fill>
    <fill>
      <patternFill patternType="solid">
        <fgColor rgb="FFFFFF00"/>
        <bgColor rgb="FFFFFF00"/>
      </patternFill>
    </fill>
    <fill>
      <patternFill patternType="solid">
        <fgColor rgb="FF8EB4E3"/>
        <bgColor rgb="FF99CCFF"/>
      </patternFill>
    </fill>
    <fill>
      <patternFill patternType="solid">
        <fgColor rgb="FF99CCFF"/>
        <bgColor rgb="FF8EB4E3"/>
      </patternFill>
    </fill>
    <fill>
      <patternFill patternType="solid">
        <fgColor rgb="FFFF66FF"/>
        <bgColor rgb="FFFF8080"/>
      </patternFill>
    </fill>
    <fill>
      <patternFill patternType="solid">
        <fgColor rgb="FFFF3300"/>
        <bgColor rgb="FFFF0000"/>
      </patternFill>
    </fill>
    <fill>
      <patternFill patternType="solid">
        <fgColor rgb="FFFF00FF"/>
        <bgColor rgb="FFFF00FF"/>
      </patternFill>
    </fill>
  </fills>
  <borders count="97">
    <border>
      <left/>
      <right/>
      <top/>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right style="hair">
        <color auto="1"/>
      </right>
      <top style="hair">
        <color auto="1"/>
      </top>
      <bottom/>
      <diagonal/>
    </border>
    <border>
      <left/>
      <right style="hair">
        <color auto="1"/>
      </right>
      <top/>
      <bottom/>
      <diagonal/>
    </border>
    <border>
      <left/>
      <right style="hair">
        <color auto="1"/>
      </right>
      <top/>
      <bottom style="hair">
        <color auto="1"/>
      </bottom>
      <diagonal/>
    </border>
    <border>
      <left style="hair">
        <color auto="1"/>
      </left>
      <right style="thin">
        <color auto="1"/>
      </right>
      <top style="hair">
        <color auto="1"/>
      </top>
      <bottom style="hair">
        <color auto="1"/>
      </bottom>
      <diagonal/>
    </border>
    <border>
      <left style="medium">
        <color auto="1"/>
      </left>
      <right style="hair">
        <color auto="1"/>
      </right>
      <top style="medium">
        <color auto="1"/>
      </top>
      <bottom style="hair">
        <color auto="1"/>
      </bottom>
      <diagonal/>
    </border>
    <border>
      <left/>
      <right style="medium">
        <color auto="1"/>
      </right>
      <top style="medium">
        <color auto="1"/>
      </top>
      <bottom/>
      <diagonal/>
    </border>
    <border>
      <left/>
      <right style="medium">
        <color auto="1"/>
      </right>
      <top/>
      <bottom style="hair">
        <color auto="1"/>
      </bottom>
      <diagonal/>
    </border>
    <border>
      <left style="medium">
        <color auto="1"/>
      </left>
      <right style="hair">
        <color auto="1"/>
      </right>
      <top/>
      <bottom style="medium">
        <color auto="1"/>
      </bottom>
      <diagonal/>
    </border>
    <border>
      <left/>
      <right style="medium">
        <color auto="1"/>
      </right>
      <top/>
      <bottom style="medium">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hair">
        <color auto="1"/>
      </left>
      <right/>
      <top/>
      <bottom/>
      <diagonal/>
    </border>
    <border>
      <left style="hair">
        <color auto="1"/>
      </left>
      <right/>
      <top/>
      <bottom style="hair">
        <color auto="1"/>
      </bottom>
      <diagonal/>
    </border>
    <border>
      <left style="medium">
        <color auto="1"/>
      </left>
      <right/>
      <top/>
      <bottom/>
      <diagonal/>
    </border>
    <border>
      <left/>
      <right style="medium">
        <color auto="1"/>
      </right>
      <top/>
      <bottom/>
      <diagonal/>
    </border>
    <border>
      <left/>
      <right style="thin">
        <color auto="1"/>
      </right>
      <top/>
      <bottom/>
      <diagonal/>
    </border>
    <border>
      <left style="thick">
        <color auto="1"/>
      </left>
      <right/>
      <top style="medium">
        <color auto="1"/>
      </top>
      <bottom style="double">
        <color rgb="FFFFFF00"/>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ck">
        <color auto="1"/>
      </left>
      <right/>
      <top style="medium">
        <color auto="1"/>
      </top>
      <bottom style="medium">
        <color auto="1"/>
      </bottom>
      <diagonal/>
    </border>
    <border>
      <left style="hair">
        <color auto="1"/>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hair">
        <color auto="1"/>
      </right>
      <top style="medium">
        <color auto="1"/>
      </top>
      <bottom style="thin">
        <color auto="1"/>
      </bottom>
      <diagonal/>
    </border>
    <border>
      <left style="hair">
        <color auto="1"/>
      </left>
      <right style="hair">
        <color auto="1"/>
      </right>
      <top style="medium">
        <color auto="1"/>
      </top>
      <bottom style="thin">
        <color auto="1"/>
      </bottom>
      <diagonal/>
    </border>
    <border>
      <left/>
      <right style="thin">
        <color auto="1"/>
      </right>
      <top style="medium">
        <color auto="1"/>
      </top>
      <bottom style="medium">
        <color auto="1"/>
      </bottom>
      <diagonal/>
    </border>
    <border>
      <left style="hair">
        <color auto="1"/>
      </left>
      <right style="medium">
        <color auto="1"/>
      </right>
      <top style="medium">
        <color auto="1"/>
      </top>
      <bottom style="thin">
        <color auto="1"/>
      </bottom>
      <diagonal/>
    </border>
    <border>
      <left style="thin">
        <color auto="1"/>
      </left>
      <right/>
      <top style="medium">
        <color auto="1"/>
      </top>
      <bottom style="medium">
        <color auto="1"/>
      </bottom>
      <diagonal/>
    </border>
    <border>
      <left/>
      <right style="thick">
        <color auto="1"/>
      </right>
      <top style="medium">
        <color auto="1"/>
      </top>
      <bottom style="medium">
        <color auto="1"/>
      </bottom>
      <diagonal/>
    </border>
    <border>
      <left style="hair">
        <color auto="1"/>
      </left>
      <right/>
      <top style="medium">
        <color auto="1"/>
      </top>
      <bottom style="medium">
        <color auto="1"/>
      </bottom>
      <diagonal/>
    </border>
    <border>
      <left/>
      <right/>
      <top style="medium">
        <color auto="1"/>
      </top>
      <bottom style="double">
        <color rgb="FFFFFF00"/>
      </bottom>
      <diagonal/>
    </border>
    <border>
      <left/>
      <right/>
      <top style="thin">
        <color auto="1"/>
      </top>
      <bottom style="thin">
        <color auto="1"/>
      </bottom>
      <diagonal/>
    </border>
    <border>
      <left/>
      <right style="medium">
        <color auto="1"/>
      </right>
      <top style="thin">
        <color auto="1"/>
      </top>
      <bottom style="thin">
        <color auto="1"/>
      </bottom>
      <diagonal/>
    </border>
    <border>
      <left/>
      <right style="hair">
        <color auto="1"/>
      </right>
      <top style="thin">
        <color auto="1"/>
      </top>
      <bottom style="thin">
        <color auto="1"/>
      </bottom>
      <diagonal/>
    </border>
    <border>
      <left style="medium">
        <color auto="1"/>
      </left>
      <right/>
      <top style="thin">
        <color auto="1"/>
      </top>
      <bottom style="thin">
        <color auto="1"/>
      </bottom>
      <diagonal/>
    </border>
    <border>
      <left style="medium">
        <color auto="1"/>
      </left>
      <right/>
      <top style="medium">
        <color auto="1"/>
      </top>
      <bottom style="double">
        <color rgb="FFFFFF00"/>
      </bottom>
      <diagonal/>
    </border>
    <border>
      <left style="thin">
        <color auto="1"/>
      </left>
      <right/>
      <top/>
      <bottom/>
      <diagonal/>
    </border>
    <border>
      <left/>
      <right style="thick">
        <color auto="1"/>
      </right>
      <top/>
      <bottom/>
      <diagonal/>
    </border>
    <border>
      <left style="hair">
        <color auto="1"/>
      </left>
      <right style="medium">
        <color auto="1"/>
      </right>
      <top/>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thick">
        <color auto="1"/>
      </right>
      <top style="medium">
        <color auto="1"/>
      </top>
      <bottom style="double">
        <color rgb="FFFFFF00"/>
      </bottom>
      <diagonal/>
    </border>
    <border>
      <left/>
      <right/>
      <top/>
      <bottom style="hair">
        <color auto="1"/>
      </bottom>
      <diagonal/>
    </border>
    <border>
      <left style="dotted">
        <color auto="1"/>
      </left>
      <right/>
      <top/>
      <bottom style="hair">
        <color auto="1"/>
      </bottom>
      <diagonal/>
    </border>
    <border>
      <left/>
      <right style="dotted">
        <color auto="1"/>
      </right>
      <top/>
      <bottom style="hair">
        <color auto="1"/>
      </bottom>
      <diagonal/>
    </border>
    <border>
      <left style="medium">
        <color auto="1"/>
      </left>
      <right/>
      <top/>
      <bottom style="hair">
        <color auto="1"/>
      </bottom>
      <diagonal/>
    </border>
    <border>
      <left/>
      <right style="thin">
        <color auto="1"/>
      </right>
      <top/>
      <bottom style="hair">
        <color auto="1"/>
      </bottom>
      <diagonal/>
    </border>
    <border>
      <left style="thin">
        <color auto="1"/>
      </left>
      <right/>
      <top/>
      <bottom style="hair">
        <color auto="1"/>
      </bottom>
      <diagonal/>
    </border>
    <border>
      <left/>
      <right style="thick">
        <color auto="1"/>
      </right>
      <top/>
      <bottom style="hair">
        <color auto="1"/>
      </bottom>
      <diagonal/>
    </border>
    <border>
      <left style="thin">
        <color auto="1"/>
      </left>
      <right style="thin">
        <color auto="1"/>
      </right>
      <top/>
      <bottom/>
      <diagonal/>
    </border>
    <border>
      <left style="medium">
        <color auto="1"/>
      </left>
      <right style="medium">
        <color auto="1"/>
      </right>
      <top/>
      <bottom/>
      <diagonal/>
    </border>
    <border>
      <left style="thin">
        <color auto="1"/>
      </left>
      <right style="hair">
        <color auto="1"/>
      </right>
      <top/>
      <bottom/>
      <diagonal/>
    </border>
    <border>
      <left style="hair">
        <color auto="1"/>
      </left>
      <right style="thin">
        <color auto="1"/>
      </right>
      <top/>
      <bottom/>
      <diagonal/>
    </border>
    <border>
      <left/>
      <right/>
      <top/>
      <bottom style="medium">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ck">
        <color auto="1"/>
      </left>
      <right style="thin">
        <color auto="1"/>
      </right>
      <top/>
      <bottom/>
      <diagonal/>
    </border>
    <border>
      <left style="thin">
        <color auto="1"/>
      </left>
      <right style="thick">
        <color auto="1"/>
      </right>
      <top/>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medium">
        <color auto="1"/>
      </left>
      <right style="medium">
        <color auto="1"/>
      </right>
      <top/>
      <bottom style="thin">
        <color auto="1"/>
      </bottom>
      <diagonal/>
    </border>
    <border>
      <left style="thin">
        <color auto="1"/>
      </left>
      <right/>
      <top/>
      <bottom style="thin">
        <color auto="1"/>
      </bottom>
      <diagonal/>
    </border>
    <border>
      <left/>
      <right style="medium">
        <color auto="1"/>
      </right>
      <top/>
      <bottom style="thin">
        <color auto="1"/>
      </bottom>
      <diagonal/>
    </border>
    <border>
      <left style="medium">
        <color auto="1"/>
      </left>
      <right/>
      <top style="medium">
        <color auto="1"/>
      </top>
      <bottom/>
      <diagonal/>
    </border>
    <border>
      <left/>
      <right style="thin">
        <color auto="1"/>
      </right>
      <top style="medium">
        <color auto="1"/>
      </top>
      <bottom/>
      <diagonal/>
    </border>
    <border>
      <left style="thin">
        <color auto="1"/>
      </left>
      <right style="thin">
        <color auto="1"/>
      </right>
      <top style="medium">
        <color auto="1"/>
      </top>
      <bottom style="thin">
        <color auto="1"/>
      </bottom>
      <diagonal/>
    </border>
    <border>
      <left/>
      <right/>
      <top style="medium">
        <color auto="1"/>
      </top>
      <bottom/>
      <diagonal/>
    </border>
    <border>
      <left style="thin">
        <color auto="1"/>
      </left>
      <right style="medium">
        <color auto="1"/>
      </right>
      <top style="thin">
        <color auto="1"/>
      </top>
      <bottom/>
      <diagonal/>
    </border>
    <border>
      <left style="medium">
        <color auto="1"/>
      </left>
      <right style="thin">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medium">
        <color auto="1"/>
      </left>
      <right style="thin">
        <color auto="1"/>
      </right>
      <top/>
      <bottom style="thin">
        <color auto="1"/>
      </bottom>
      <diagonal/>
    </border>
    <border>
      <left style="medium">
        <color auto="1"/>
      </left>
      <right style="thin">
        <color auto="1"/>
      </right>
      <top/>
      <bottom/>
      <diagonal/>
    </border>
    <border>
      <left style="thin">
        <color auto="1"/>
      </left>
      <right style="medium">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medium">
        <color auto="1"/>
      </bottom>
      <diagonal/>
    </border>
  </borders>
  <cellStyleXfs count="3">
    <xf numFmtId="0" fontId="0" fillId="0" borderId="0"/>
    <xf numFmtId="0" fontId="35" fillId="0" borderId="0" applyBorder="0" applyProtection="0"/>
    <xf numFmtId="0" fontId="26" fillId="2" borderId="0" applyBorder="0" applyProtection="0"/>
  </cellStyleXfs>
  <cellXfs count="637">
    <xf numFmtId="0" fontId="0" fillId="0" borderId="0" xfId="0"/>
    <xf numFmtId="0" fontId="0" fillId="0" borderId="0" xfId="0" applyFont="1"/>
    <xf numFmtId="0" fontId="0" fillId="0" borderId="0" xfId="0" applyFont="1" applyAlignment="1">
      <alignment horizontal="center"/>
    </xf>
    <xf numFmtId="0" fontId="0" fillId="0" borderId="0" xfId="0" applyFont="1" applyAlignment="1">
      <alignment vertical="center" wrapText="1"/>
    </xf>
    <xf numFmtId="0" fontId="0" fillId="0" borderId="1" xfId="0" applyFont="1" applyBorder="1"/>
    <xf numFmtId="0" fontId="0" fillId="0" borderId="2" xfId="0" applyFont="1" applyBorder="1" applyAlignment="1">
      <alignment horizontal="center"/>
    </xf>
    <xf numFmtId="0" fontId="0" fillId="0" borderId="3" xfId="0" applyFont="1" applyBorder="1" applyAlignment="1">
      <alignment vertical="center" wrapText="1"/>
    </xf>
    <xf numFmtId="0" fontId="1" fillId="0" borderId="0" xfId="0" applyFont="1" applyAlignment="1">
      <alignment horizontal="left"/>
    </xf>
    <xf numFmtId="0" fontId="0" fillId="0" borderId="0" xfId="0" applyFont="1" applyBorder="1" applyAlignment="1">
      <alignment horizontal="left" vertical="center" wrapText="1"/>
    </xf>
    <xf numFmtId="0" fontId="0" fillId="0" borderId="5" xfId="0" applyFont="1" applyBorder="1" applyAlignment="1">
      <alignment vertical="center" wrapText="1"/>
    </xf>
    <xf numFmtId="0" fontId="0" fillId="0" borderId="0" xfId="0" applyFont="1" applyAlignment="1">
      <alignment horizontal="left"/>
    </xf>
    <xf numFmtId="0" fontId="0" fillId="0" borderId="6" xfId="0" applyFont="1" applyBorder="1" applyAlignment="1">
      <alignment vertical="center" wrapText="1"/>
    </xf>
    <xf numFmtId="0" fontId="0" fillId="0" borderId="7" xfId="0" applyFont="1" applyBorder="1" applyAlignment="1">
      <alignment vertical="center" wrapText="1"/>
    </xf>
    <xf numFmtId="0" fontId="2" fillId="3" borderId="8" xfId="0" applyFont="1" applyFill="1" applyBorder="1" applyAlignment="1" applyProtection="1">
      <alignment horizontal="center" wrapText="1"/>
      <protection hidden="1"/>
    </xf>
    <xf numFmtId="0" fontId="0" fillId="0" borderId="10" xfId="0" applyFont="1" applyBorder="1" applyAlignment="1">
      <alignment vertical="center" wrapText="1"/>
    </xf>
    <xf numFmtId="0" fontId="0" fillId="0" borderId="11" xfId="0" applyFont="1" applyBorder="1" applyAlignment="1">
      <alignment vertical="center" wrapText="1"/>
    </xf>
    <xf numFmtId="0" fontId="3" fillId="3" borderId="12" xfId="0" applyFont="1" applyFill="1" applyBorder="1" applyAlignment="1" applyProtection="1">
      <alignment horizontal="center" vertical="center" wrapText="1"/>
      <protection hidden="1"/>
    </xf>
    <xf numFmtId="0" fontId="0" fillId="0" borderId="13" xfId="0" applyFont="1" applyBorder="1" applyAlignment="1">
      <alignment vertical="center" wrapText="1"/>
    </xf>
    <xf numFmtId="0" fontId="0" fillId="0" borderId="0" xfId="0" applyFont="1" applyAlignment="1">
      <alignment horizontal="center" vertical="center" wrapText="1"/>
    </xf>
    <xf numFmtId="0" fontId="5" fillId="0" borderId="4" xfId="0" applyFont="1" applyBorder="1" applyAlignment="1">
      <alignment horizontal="center" vertical="center" wrapText="1"/>
    </xf>
    <xf numFmtId="0" fontId="0" fillId="0" borderId="14" xfId="0" applyFont="1" applyBorder="1" applyAlignment="1">
      <alignment vertical="center" wrapText="1"/>
    </xf>
    <xf numFmtId="0" fontId="0" fillId="0" borderId="0" xfId="0" applyFont="1" applyBorder="1" applyAlignment="1">
      <alignment horizontal="center"/>
    </xf>
    <xf numFmtId="0" fontId="0" fillId="0" borderId="15" xfId="0" applyFont="1" applyBorder="1" applyAlignment="1">
      <alignment vertical="center" wrapText="1"/>
    </xf>
    <xf numFmtId="0" fontId="0" fillId="0" borderId="16" xfId="0" applyFont="1" applyBorder="1" applyAlignment="1">
      <alignment vertical="center" wrapText="1"/>
    </xf>
    <xf numFmtId="0" fontId="0" fillId="0" borderId="5" xfId="0" applyFont="1" applyBorder="1"/>
    <xf numFmtId="0" fontId="1" fillId="0" borderId="6" xfId="0" applyFont="1" applyBorder="1" applyAlignment="1">
      <alignment vertical="center" wrapText="1"/>
    </xf>
    <xf numFmtId="0" fontId="1" fillId="0" borderId="7" xfId="0" applyFont="1" applyBorder="1" applyAlignment="1">
      <alignment vertical="center" wrapText="1"/>
    </xf>
    <xf numFmtId="0" fontId="0" fillId="0" borderId="4" xfId="0" applyFont="1" applyBorder="1" applyAlignment="1">
      <alignment vertical="center" wrapText="1"/>
    </xf>
    <xf numFmtId="0" fontId="0" fillId="0" borderId="4" xfId="0" applyBorder="1"/>
    <xf numFmtId="0" fontId="5" fillId="0" borderId="0" xfId="0" applyFont="1" applyAlignment="1">
      <alignment vertical="center" wrapText="1"/>
    </xf>
    <xf numFmtId="0" fontId="0" fillId="0" borderId="4" xfId="0" applyFont="1" applyBorder="1" applyAlignment="1">
      <alignment horizontal="center" vertical="center" wrapText="1"/>
    </xf>
    <xf numFmtId="0" fontId="0" fillId="0" borderId="4" xfId="0" applyFont="1" applyBorder="1" applyAlignment="1">
      <alignment horizontal="center"/>
    </xf>
    <xf numFmtId="0" fontId="0" fillId="0" borderId="1" xfId="0" applyFont="1" applyBorder="1" applyAlignment="1">
      <alignment horizontal="center"/>
    </xf>
    <xf numFmtId="0" fontId="11" fillId="0" borderId="3" xfId="0" applyFont="1" applyBorder="1" applyAlignment="1">
      <alignment vertical="center" wrapText="1"/>
    </xf>
    <xf numFmtId="0" fontId="0" fillId="0" borderId="17" xfId="0" applyFont="1" applyBorder="1" applyAlignment="1">
      <alignment horizontal="center"/>
    </xf>
    <xf numFmtId="0" fontId="12" fillId="0" borderId="6" xfId="0" applyFont="1" applyBorder="1" applyAlignment="1">
      <alignment vertical="center" wrapText="1"/>
    </xf>
    <xf numFmtId="0" fontId="0" fillId="0" borderId="18" xfId="0" applyFont="1" applyBorder="1" applyAlignment="1">
      <alignment horizontal="center"/>
    </xf>
    <xf numFmtId="0" fontId="0" fillId="0" borderId="14" xfId="0" applyFont="1" applyBorder="1" applyAlignment="1">
      <alignment horizontal="center"/>
    </xf>
    <xf numFmtId="0" fontId="0" fillId="0" borderId="15" xfId="0" applyFont="1" applyBorder="1" applyAlignment="1">
      <alignment horizontal="center"/>
    </xf>
    <xf numFmtId="0" fontId="0" fillId="0" borderId="16" xfId="0" applyFont="1" applyBorder="1" applyAlignment="1">
      <alignment horizontal="center"/>
    </xf>
    <xf numFmtId="0" fontId="13" fillId="0" borderId="15" xfId="0" applyFont="1" applyBorder="1" applyAlignment="1">
      <alignment horizontal="center"/>
    </xf>
    <xf numFmtId="0" fontId="0" fillId="0" borderId="0" xfId="0" applyProtection="1">
      <protection hidden="1"/>
    </xf>
    <xf numFmtId="0" fontId="0" fillId="0" borderId="0" xfId="0" applyProtection="1">
      <protection hidden="1"/>
    </xf>
    <xf numFmtId="0" fontId="14" fillId="0" borderId="17" xfId="0" applyFont="1" applyBorder="1" applyAlignment="1" applyProtection="1">
      <alignment horizontal="center"/>
      <protection hidden="1"/>
    </xf>
    <xf numFmtId="0" fontId="14" fillId="0" borderId="0" xfId="0" applyFont="1" applyBorder="1" applyAlignment="1" applyProtection="1">
      <alignment horizontal="center"/>
      <protection hidden="1"/>
    </xf>
    <xf numFmtId="0" fontId="1" fillId="0" borderId="0" xfId="0" applyFont="1" applyAlignment="1" applyProtection="1">
      <alignment horizontal="center"/>
      <protection hidden="1"/>
    </xf>
    <xf numFmtId="0" fontId="15" fillId="0" borderId="6" xfId="0" applyFont="1" applyBorder="1" applyAlignment="1" applyProtection="1">
      <alignment horizontal="center"/>
      <protection hidden="1"/>
    </xf>
    <xf numFmtId="0" fontId="0" fillId="0" borderId="0" xfId="0" applyAlignment="1" applyProtection="1">
      <alignment horizontal="center"/>
      <protection hidden="1"/>
    </xf>
    <xf numFmtId="0" fontId="1" fillId="0" borderId="6" xfId="0" applyFont="1" applyBorder="1" applyAlignment="1" applyProtection="1">
      <alignment horizontal="center"/>
      <protection hidden="1"/>
    </xf>
    <xf numFmtId="0" fontId="0" fillId="0" borderId="19" xfId="0" applyBorder="1" applyAlignment="1" applyProtection="1">
      <alignment horizontal="center"/>
      <protection hidden="1"/>
    </xf>
    <xf numFmtId="0" fontId="0" fillId="0" borderId="20" xfId="0" applyBorder="1" applyAlignment="1" applyProtection="1">
      <alignment horizontal="center"/>
      <protection hidden="1"/>
    </xf>
    <xf numFmtId="0" fontId="14" fillId="0" borderId="21" xfId="0" applyFont="1" applyBorder="1" applyAlignment="1" applyProtection="1">
      <alignment horizontal="center"/>
      <protection hidden="1"/>
    </xf>
    <xf numFmtId="0" fontId="14" fillId="0" borderId="0" xfId="0" applyFont="1" applyAlignment="1" applyProtection="1">
      <alignment horizontal="center"/>
      <protection hidden="1"/>
    </xf>
    <xf numFmtId="0" fontId="15" fillId="0" borderId="0" xfId="0" applyFont="1" applyBorder="1" applyAlignment="1" applyProtection="1">
      <alignment horizontal="center"/>
      <protection hidden="1"/>
    </xf>
    <xf numFmtId="0" fontId="16" fillId="0" borderId="17" xfId="0" applyFont="1" applyBorder="1" applyAlignment="1" applyProtection="1">
      <alignment horizontal="center"/>
      <protection hidden="1"/>
    </xf>
    <xf numFmtId="0" fontId="17" fillId="0" borderId="0" xfId="0" applyFont="1" applyProtection="1">
      <protection hidden="1"/>
    </xf>
    <xf numFmtId="0" fontId="16" fillId="0" borderId="0" xfId="0" applyFont="1" applyAlignment="1" applyProtection="1">
      <alignment horizontal="center"/>
      <protection hidden="1"/>
    </xf>
    <xf numFmtId="0" fontId="16" fillId="0" borderId="0" xfId="0" applyFont="1" applyProtection="1">
      <protection hidden="1"/>
    </xf>
    <xf numFmtId="0" fontId="18" fillId="4" borderId="22" xfId="0" applyFont="1" applyFill="1" applyBorder="1" applyAlignment="1" applyProtection="1">
      <alignment horizontal="left"/>
      <protection locked="0"/>
    </xf>
    <xf numFmtId="0" fontId="0" fillId="0" borderId="0" xfId="0" applyFont="1" applyProtection="1">
      <protection hidden="1"/>
    </xf>
    <xf numFmtId="0" fontId="0" fillId="0" borderId="0" xfId="0" applyBorder="1"/>
    <xf numFmtId="0" fontId="0" fillId="0" borderId="17" xfId="0" applyBorder="1"/>
    <xf numFmtId="0" fontId="0" fillId="0" borderId="23" xfId="0" applyBorder="1" applyProtection="1">
      <protection hidden="1"/>
    </xf>
    <xf numFmtId="0" fontId="0" fillId="0" borderId="24" xfId="0" applyBorder="1" applyProtection="1">
      <protection hidden="1"/>
    </xf>
    <xf numFmtId="164" fontId="19" fillId="5" borderId="25" xfId="0" applyNumberFormat="1" applyFont="1" applyFill="1" applyBorder="1" applyAlignment="1" applyProtection="1">
      <alignment horizontal="center"/>
      <protection hidden="1"/>
    </xf>
    <xf numFmtId="164" fontId="19" fillId="5" borderId="24" xfId="0" applyNumberFormat="1" applyFont="1" applyFill="1" applyBorder="1" applyAlignment="1" applyProtection="1">
      <alignment horizontal="center"/>
      <protection hidden="1"/>
    </xf>
    <xf numFmtId="164" fontId="1" fillId="0" borderId="26" xfId="0" applyNumberFormat="1" applyFont="1" applyBorder="1" applyAlignment="1" applyProtection="1">
      <alignment horizontal="center"/>
      <protection hidden="1"/>
    </xf>
    <xf numFmtId="164" fontId="15" fillId="0" borderId="27" xfId="0" applyNumberFormat="1" applyFont="1" applyBorder="1" applyAlignment="1" applyProtection="1">
      <alignment horizontal="center"/>
      <protection hidden="1"/>
    </xf>
    <xf numFmtId="164" fontId="0" fillId="0" borderId="28" xfId="0" applyNumberFormat="1" applyBorder="1" applyAlignment="1" applyProtection="1">
      <alignment horizontal="center"/>
      <protection hidden="1"/>
    </xf>
    <xf numFmtId="164" fontId="0" fillId="0" borderId="29" xfId="0" applyNumberFormat="1" applyBorder="1" applyAlignment="1" applyProtection="1">
      <alignment horizontal="center"/>
      <protection hidden="1"/>
    </xf>
    <xf numFmtId="164" fontId="1" fillId="0" borderId="30" xfId="0" applyNumberFormat="1" applyFont="1" applyBorder="1" applyAlignment="1" applyProtection="1">
      <alignment horizontal="center"/>
      <protection hidden="1"/>
    </xf>
    <xf numFmtId="164" fontId="0" fillId="0" borderId="23" xfId="0" applyNumberFormat="1" applyBorder="1" applyAlignment="1" applyProtection="1">
      <alignment horizontal="center"/>
      <protection hidden="1"/>
    </xf>
    <xf numFmtId="164" fontId="0" fillId="0" borderId="24" xfId="0" applyNumberFormat="1" applyBorder="1" applyAlignment="1" applyProtection="1">
      <alignment horizontal="center"/>
      <protection hidden="1"/>
    </xf>
    <xf numFmtId="164" fontId="0" fillId="0" borderId="31" xfId="0" applyNumberFormat="1" applyBorder="1" applyAlignment="1" applyProtection="1">
      <alignment horizontal="center"/>
      <protection hidden="1"/>
    </xf>
    <xf numFmtId="164" fontId="0" fillId="0" borderId="0" xfId="0" applyNumberFormat="1"/>
    <xf numFmtId="164" fontId="14" fillId="0" borderId="32" xfId="0" applyNumberFormat="1" applyFont="1" applyBorder="1" applyAlignment="1" applyProtection="1">
      <alignment horizontal="center"/>
      <protection hidden="1"/>
    </xf>
    <xf numFmtId="164" fontId="14" fillId="0" borderId="33" xfId="0" applyNumberFormat="1" applyFont="1" applyBorder="1" applyAlignment="1" applyProtection="1">
      <alignment horizontal="center"/>
      <protection hidden="1"/>
    </xf>
    <xf numFmtId="164" fontId="14" fillId="0" borderId="24" xfId="0" applyNumberFormat="1" applyFont="1" applyBorder="1" applyAlignment="1" applyProtection="1">
      <alignment horizontal="center"/>
      <protection hidden="1"/>
    </xf>
    <xf numFmtId="164" fontId="15" fillId="0" borderId="24" xfId="0" applyNumberFormat="1" applyFont="1" applyBorder="1" applyAlignment="1" applyProtection="1">
      <alignment horizontal="center"/>
      <protection hidden="1"/>
    </xf>
    <xf numFmtId="0" fontId="16" fillId="0" borderId="34" xfId="0" applyFont="1" applyBorder="1" applyAlignment="1" applyProtection="1">
      <alignment horizontal="center"/>
      <protection hidden="1"/>
    </xf>
    <xf numFmtId="0" fontId="17" fillId="0" borderId="24" xfId="0" applyFont="1" applyBorder="1" applyProtection="1">
      <protection hidden="1"/>
    </xf>
    <xf numFmtId="0" fontId="16" fillId="0" borderId="24" xfId="0" applyFont="1" applyBorder="1" applyAlignment="1" applyProtection="1">
      <alignment horizontal="center"/>
      <protection hidden="1"/>
    </xf>
    <xf numFmtId="0" fontId="16" fillId="0" borderId="24" xfId="0" applyFont="1" applyBorder="1" applyProtection="1">
      <protection hidden="1"/>
    </xf>
    <xf numFmtId="0" fontId="0" fillId="0" borderId="0" xfId="0" applyAlignment="1" applyProtection="1">
      <alignment horizontal="left"/>
      <protection hidden="1"/>
    </xf>
    <xf numFmtId="0" fontId="0" fillId="0" borderId="0" xfId="0" applyAlignment="1" applyProtection="1">
      <alignment horizontal="left"/>
      <protection hidden="1"/>
    </xf>
    <xf numFmtId="0" fontId="18" fillId="4" borderId="35" xfId="0" applyFont="1" applyFill="1" applyBorder="1" applyAlignment="1" applyProtection="1">
      <alignment horizontal="center"/>
      <protection locked="0"/>
    </xf>
    <xf numFmtId="0" fontId="1" fillId="0" borderId="36" xfId="0" applyFont="1" applyBorder="1" applyAlignment="1" applyProtection="1">
      <alignment horizontal="left"/>
      <protection hidden="1"/>
    </xf>
    <xf numFmtId="0" fontId="15" fillId="6" borderId="37" xfId="0" applyFont="1" applyFill="1" applyBorder="1" applyAlignment="1" applyProtection="1">
      <alignment horizontal="right"/>
      <protection hidden="1"/>
    </xf>
    <xf numFmtId="0" fontId="0" fillId="0" borderId="0" xfId="0" applyFont="1" applyBorder="1" applyAlignment="1" applyProtection="1">
      <alignment horizontal="left"/>
      <protection hidden="1"/>
    </xf>
    <xf numFmtId="0" fontId="0" fillId="0" borderId="38" xfId="0" applyBorder="1" applyAlignment="1" applyProtection="1">
      <alignment horizontal="left"/>
      <protection hidden="1"/>
    </xf>
    <xf numFmtId="0" fontId="1" fillId="0" borderId="21" xfId="0" applyFont="1" applyBorder="1" applyAlignment="1" applyProtection="1">
      <alignment horizontal="left"/>
      <protection hidden="1"/>
    </xf>
    <xf numFmtId="0" fontId="20" fillId="0" borderId="39" xfId="0" applyFont="1" applyBorder="1" applyAlignment="1" applyProtection="1">
      <alignment horizontal="left"/>
      <protection hidden="1"/>
    </xf>
    <xf numFmtId="0" fontId="18" fillId="4" borderId="40" xfId="0" applyFont="1" applyFill="1" applyBorder="1" applyAlignment="1" applyProtection="1">
      <alignment horizontal="left"/>
      <protection locked="0"/>
    </xf>
    <xf numFmtId="0" fontId="19" fillId="5" borderId="25" xfId="0" applyFont="1" applyFill="1" applyBorder="1" applyAlignment="1" applyProtection="1">
      <protection hidden="1"/>
    </xf>
    <xf numFmtId="0" fontId="0" fillId="0" borderId="37" xfId="0" applyBorder="1" applyAlignment="1" applyProtection="1">
      <alignment horizontal="left"/>
      <protection hidden="1"/>
    </xf>
    <xf numFmtId="0" fontId="14" fillId="0" borderId="41" xfId="0" applyFont="1" applyBorder="1" applyAlignment="1" applyProtection="1">
      <alignment horizontal="left"/>
      <protection hidden="1"/>
    </xf>
    <xf numFmtId="0" fontId="14" fillId="0" borderId="42" xfId="0" applyFont="1" applyBorder="1" applyAlignment="1" applyProtection="1">
      <alignment horizontal="left"/>
      <protection hidden="1"/>
    </xf>
    <xf numFmtId="0" fontId="14" fillId="0" borderId="0" xfId="0" applyFont="1" applyBorder="1" applyAlignment="1" applyProtection="1">
      <alignment horizontal="left"/>
      <protection hidden="1"/>
    </xf>
    <xf numFmtId="0" fontId="14" fillId="0" borderId="20" xfId="0" applyFont="1" applyBorder="1" applyAlignment="1" applyProtection="1">
      <alignment horizontal="left"/>
      <protection hidden="1"/>
    </xf>
    <xf numFmtId="0" fontId="15" fillId="0" borderId="0" xfId="0" applyFont="1" applyBorder="1" applyAlignment="1" applyProtection="1">
      <alignment horizontal="left"/>
      <protection hidden="1"/>
    </xf>
    <xf numFmtId="0" fontId="14" fillId="0" borderId="19" xfId="0" applyFont="1" applyBorder="1" applyAlignment="1" applyProtection="1">
      <alignment horizontal="left"/>
      <protection hidden="1"/>
    </xf>
    <xf numFmtId="0" fontId="16" fillId="0" borderId="43" xfId="0" applyFont="1" applyBorder="1" applyAlignment="1" applyProtection="1">
      <alignment horizontal="left"/>
      <protection hidden="1"/>
    </xf>
    <xf numFmtId="0" fontId="17" fillId="0" borderId="0" xfId="0" applyFont="1" applyAlignment="1" applyProtection="1">
      <alignment horizontal="left"/>
      <protection hidden="1"/>
    </xf>
    <xf numFmtId="0" fontId="16" fillId="0" borderId="0" xfId="0" applyFont="1" applyAlignment="1" applyProtection="1">
      <alignment horizontal="left"/>
      <protection hidden="1"/>
    </xf>
    <xf numFmtId="0" fontId="2" fillId="3" borderId="23" xfId="0" applyFont="1" applyFill="1" applyBorder="1" applyProtection="1">
      <protection hidden="1"/>
    </xf>
    <xf numFmtId="0" fontId="2" fillId="3" borderId="24" xfId="0" applyFont="1" applyFill="1" applyBorder="1" applyProtection="1">
      <protection hidden="1"/>
    </xf>
    <xf numFmtId="0" fontId="3" fillId="3" borderId="32" xfId="0" applyFont="1" applyFill="1" applyBorder="1" applyAlignment="1" applyProtection="1">
      <alignment horizontal="center"/>
      <protection hidden="1"/>
    </xf>
    <xf numFmtId="0" fontId="3" fillId="3" borderId="24" xfId="0" applyFont="1" applyFill="1" applyBorder="1" applyAlignment="1" applyProtection="1">
      <alignment horizontal="center"/>
      <protection hidden="1"/>
    </xf>
    <xf numFmtId="0" fontId="2" fillId="3" borderId="44" xfId="0" applyFont="1" applyFill="1" applyBorder="1" applyAlignment="1" applyProtection="1">
      <alignment horizontal="center"/>
      <protection hidden="1"/>
    </xf>
    <xf numFmtId="0" fontId="3" fillId="3" borderId="45" xfId="0" applyFont="1" applyFill="1" applyBorder="1" applyAlignment="1" applyProtection="1">
      <alignment horizontal="center"/>
      <protection hidden="1"/>
    </xf>
    <xf numFmtId="0" fontId="2" fillId="3" borderId="46" xfId="0" applyFont="1" applyFill="1" applyBorder="1" applyAlignment="1" applyProtection="1">
      <alignment horizontal="center"/>
      <protection hidden="1"/>
    </xf>
    <xf numFmtId="0" fontId="2" fillId="3" borderId="30" xfId="0" applyFont="1" applyFill="1" applyBorder="1" applyAlignment="1" applyProtection="1">
      <alignment horizontal="center"/>
      <protection hidden="1"/>
    </xf>
    <xf numFmtId="0" fontId="2" fillId="3" borderId="23" xfId="0" applyFont="1" applyFill="1" applyBorder="1" applyAlignment="1" applyProtection="1">
      <alignment horizontal="center"/>
      <protection hidden="1"/>
    </xf>
    <xf numFmtId="0" fontId="2" fillId="3" borderId="24" xfId="0" applyFont="1" applyFill="1" applyBorder="1" applyAlignment="1" applyProtection="1">
      <alignment horizontal="center"/>
      <protection hidden="1"/>
    </xf>
    <xf numFmtId="0" fontId="2" fillId="3" borderId="45" xfId="0" applyFont="1" applyFill="1" applyBorder="1" applyAlignment="1" applyProtection="1">
      <alignment horizontal="center"/>
      <protection hidden="1"/>
    </xf>
    <xf numFmtId="0" fontId="3" fillId="3" borderId="33" xfId="0" applyFont="1" applyFill="1" applyBorder="1" applyAlignment="1" applyProtection="1">
      <alignment horizontal="center"/>
      <protection hidden="1"/>
    </xf>
    <xf numFmtId="0" fontId="21" fillId="3" borderId="34" xfId="0" applyFont="1" applyFill="1" applyBorder="1" applyAlignment="1" applyProtection="1">
      <alignment horizontal="center"/>
      <protection hidden="1"/>
    </xf>
    <xf numFmtId="0" fontId="21" fillId="3" borderId="24" xfId="0" applyFont="1" applyFill="1" applyBorder="1" applyAlignment="1" applyProtection="1">
      <alignment horizontal="center"/>
      <protection hidden="1"/>
    </xf>
    <xf numFmtId="0" fontId="21" fillId="3" borderId="24" xfId="0" applyFont="1" applyFill="1" applyBorder="1" applyProtection="1">
      <protection hidden="1"/>
    </xf>
    <xf numFmtId="0" fontId="2" fillId="3" borderId="47" xfId="0" applyFont="1" applyFill="1" applyBorder="1" applyProtection="1">
      <protection hidden="1"/>
    </xf>
    <xf numFmtId="0" fontId="0" fillId="0" borderId="44" xfId="0" applyBorder="1" applyProtection="1">
      <protection hidden="1"/>
    </xf>
    <xf numFmtId="0" fontId="22" fillId="0" borderId="0" xfId="0" applyFont="1" applyProtection="1">
      <protection hidden="1"/>
    </xf>
    <xf numFmtId="0" fontId="14" fillId="0" borderId="41" xfId="0" applyFont="1" applyBorder="1" applyAlignment="1" applyProtection="1">
      <alignment horizontal="center"/>
      <protection hidden="1"/>
    </xf>
    <xf numFmtId="0" fontId="14" fillId="0" borderId="0" xfId="0" applyFont="1" applyBorder="1" applyAlignment="1" applyProtection="1">
      <alignment horizontal="center" wrapText="1"/>
      <protection hidden="1"/>
    </xf>
    <xf numFmtId="0" fontId="15" fillId="0" borderId="21" xfId="0" applyFont="1" applyBorder="1" applyAlignment="1" applyProtection="1">
      <alignment horizontal="center" wrapText="1"/>
      <protection hidden="1"/>
    </xf>
    <xf numFmtId="0" fontId="18" fillId="4" borderId="22" xfId="0" applyFont="1" applyFill="1" applyBorder="1" applyAlignment="1" applyProtection="1">
      <alignment horizontal="center"/>
      <protection locked="0"/>
    </xf>
    <xf numFmtId="0" fontId="18" fillId="4" borderId="48" xfId="0" applyFont="1" applyFill="1" applyBorder="1" applyAlignment="1" applyProtection="1">
      <alignment horizontal="center"/>
      <protection locked="0"/>
    </xf>
    <xf numFmtId="0" fontId="1" fillId="0" borderId="21" xfId="0" applyFont="1" applyBorder="1" applyAlignment="1" applyProtection="1">
      <alignment horizontal="center"/>
      <protection hidden="1"/>
    </xf>
    <xf numFmtId="0" fontId="14" fillId="0" borderId="42" xfId="0" applyFont="1" applyBorder="1" applyAlignment="1" applyProtection="1">
      <alignment horizontal="center" wrapText="1"/>
      <protection hidden="1"/>
    </xf>
    <xf numFmtId="0" fontId="14" fillId="0" borderId="0" xfId="0" applyFont="1" applyAlignment="1" applyProtection="1">
      <alignment horizontal="center" wrapText="1"/>
      <protection hidden="1"/>
    </xf>
    <xf numFmtId="0" fontId="15" fillId="0" borderId="0" xfId="0" applyFont="1" applyBorder="1" applyAlignment="1" applyProtection="1">
      <alignment horizontal="center" wrapText="1"/>
      <protection hidden="1"/>
    </xf>
    <xf numFmtId="0" fontId="13" fillId="0" borderId="16" xfId="0" applyFont="1" applyBorder="1" applyAlignment="1">
      <alignment horizontal="center"/>
    </xf>
    <xf numFmtId="0" fontId="22" fillId="0" borderId="49" xfId="0" applyFont="1" applyBorder="1" applyProtection="1">
      <protection hidden="1"/>
    </xf>
    <xf numFmtId="0" fontId="0" fillId="0" borderId="49" xfId="0" applyFont="1" applyBorder="1" applyProtection="1">
      <protection hidden="1"/>
    </xf>
    <xf numFmtId="0" fontId="14" fillId="0" borderId="50" xfId="0" applyFont="1" applyBorder="1" applyAlignment="1" applyProtection="1">
      <alignment horizontal="center"/>
      <protection hidden="1"/>
    </xf>
    <xf numFmtId="0" fontId="14" fillId="0" borderId="49" xfId="0" applyFont="1" applyBorder="1" applyAlignment="1" applyProtection="1">
      <alignment horizontal="center" wrapText="1"/>
      <protection hidden="1"/>
    </xf>
    <xf numFmtId="0" fontId="1" fillId="0" borderId="49" xfId="0" applyFont="1" applyBorder="1" applyAlignment="1" applyProtection="1">
      <alignment horizontal="center"/>
      <protection hidden="1"/>
    </xf>
    <xf numFmtId="0" fontId="15" fillId="0" borderId="51" xfId="0" applyFont="1" applyBorder="1" applyAlignment="1" applyProtection="1">
      <alignment horizontal="center" wrapText="1"/>
      <protection hidden="1"/>
    </xf>
    <xf numFmtId="0" fontId="0" fillId="0" borderId="49" xfId="0" applyBorder="1" applyAlignment="1" applyProtection="1">
      <alignment horizontal="center"/>
      <protection hidden="1"/>
    </xf>
    <xf numFmtId="0" fontId="1" fillId="0" borderId="51" xfId="0" applyFont="1" applyBorder="1" applyAlignment="1" applyProtection="1">
      <alignment horizontal="center"/>
      <protection hidden="1"/>
    </xf>
    <xf numFmtId="0" fontId="0" fillId="0" borderId="52" xfId="0" applyBorder="1" applyAlignment="1" applyProtection="1">
      <alignment horizontal="center"/>
      <protection hidden="1"/>
    </xf>
    <xf numFmtId="0" fontId="0" fillId="0" borderId="49" xfId="0" applyBorder="1"/>
    <xf numFmtId="0" fontId="14" fillId="0" borderId="51" xfId="0" applyFont="1" applyBorder="1" applyAlignment="1" applyProtection="1">
      <alignment horizontal="center" wrapText="1"/>
      <protection hidden="1"/>
    </xf>
    <xf numFmtId="0" fontId="14" fillId="0" borderId="49" xfId="0" applyFont="1" applyBorder="1" applyAlignment="1" applyProtection="1">
      <alignment horizontal="center"/>
      <protection hidden="1"/>
    </xf>
    <xf numFmtId="0" fontId="15" fillId="0" borderId="49" xfId="0" applyFont="1" applyBorder="1" applyAlignment="1" applyProtection="1">
      <alignment horizontal="center" wrapText="1"/>
      <protection hidden="1"/>
    </xf>
    <xf numFmtId="0" fontId="0" fillId="0" borderId="50" xfId="0" applyBorder="1"/>
    <xf numFmtId="0" fontId="15" fillId="0" borderId="53" xfId="0" applyFont="1" applyBorder="1" applyAlignment="1" applyProtection="1">
      <alignment horizontal="center" wrapText="1"/>
      <protection hidden="1"/>
    </xf>
    <xf numFmtId="0" fontId="1" fillId="0" borderId="53" xfId="0" applyFont="1" applyBorder="1" applyAlignment="1" applyProtection="1">
      <alignment horizontal="center"/>
      <protection hidden="1"/>
    </xf>
    <xf numFmtId="0" fontId="14" fillId="0" borderId="52" xfId="0" applyFont="1" applyBorder="1" applyAlignment="1" applyProtection="1">
      <alignment horizontal="center"/>
      <protection hidden="1"/>
    </xf>
    <xf numFmtId="0" fontId="14" fillId="0" borderId="49" xfId="0" applyFont="1" applyBorder="1" applyAlignment="1" applyProtection="1">
      <alignment horizontal="center" wrapText="1"/>
      <protection hidden="1"/>
    </xf>
    <xf numFmtId="0" fontId="14" fillId="0" borderId="54" xfId="0" applyFont="1" applyBorder="1" applyAlignment="1" applyProtection="1">
      <alignment horizontal="center"/>
      <protection hidden="1"/>
    </xf>
    <xf numFmtId="0" fontId="14" fillId="0" borderId="55" xfId="0" applyFont="1" applyBorder="1" applyAlignment="1" applyProtection="1">
      <alignment horizontal="center" wrapText="1"/>
      <protection hidden="1"/>
    </xf>
    <xf numFmtId="0" fontId="0" fillId="0" borderId="18" xfId="0" applyBorder="1"/>
    <xf numFmtId="0" fontId="14" fillId="0" borderId="41" xfId="0" applyFont="1" applyBorder="1" applyAlignment="1" applyProtection="1">
      <alignment horizontal="center"/>
      <protection hidden="1"/>
    </xf>
    <xf numFmtId="0" fontId="14" fillId="0" borderId="0" xfId="0" applyFont="1" applyBorder="1" applyAlignment="1" applyProtection="1">
      <alignment horizontal="center" wrapText="1"/>
      <protection hidden="1"/>
    </xf>
    <xf numFmtId="0" fontId="15" fillId="0" borderId="21" xfId="0" applyFont="1" applyBorder="1" applyAlignment="1" applyProtection="1">
      <alignment horizontal="center" wrapText="1"/>
      <protection hidden="1"/>
    </xf>
    <xf numFmtId="0" fontId="14" fillId="0" borderId="19" xfId="0" applyFont="1" applyBorder="1" applyAlignment="1" applyProtection="1">
      <alignment horizontal="center"/>
      <protection hidden="1"/>
    </xf>
    <xf numFmtId="0" fontId="1" fillId="0" borderId="21" xfId="0" applyFont="1" applyBorder="1" applyAlignment="1" applyProtection="1">
      <alignment horizontal="center"/>
      <protection hidden="1"/>
    </xf>
    <xf numFmtId="0" fontId="0" fillId="0" borderId="0" xfId="0" applyAlignment="1" applyProtection="1">
      <alignment horizontal="center"/>
      <protection hidden="1"/>
    </xf>
    <xf numFmtId="0" fontId="14" fillId="0" borderId="42" xfId="0" applyFont="1" applyBorder="1" applyAlignment="1" applyProtection="1">
      <alignment horizontal="center" wrapText="1"/>
      <protection hidden="1"/>
    </xf>
    <xf numFmtId="0" fontId="14" fillId="0" borderId="0" xfId="0" applyFont="1" applyAlignment="1" applyProtection="1">
      <alignment horizontal="center"/>
      <protection hidden="1"/>
    </xf>
    <xf numFmtId="0" fontId="14" fillId="0" borderId="0" xfId="0" applyFont="1" applyAlignment="1" applyProtection="1">
      <alignment horizontal="center" wrapText="1"/>
      <protection hidden="1"/>
    </xf>
    <xf numFmtId="0" fontId="15" fillId="0" borderId="0" xfId="0" applyFont="1" applyBorder="1" applyAlignment="1" applyProtection="1">
      <alignment horizontal="center" wrapText="1"/>
      <protection hidden="1"/>
    </xf>
    <xf numFmtId="0" fontId="16" fillId="0" borderId="17" xfId="0" applyFont="1" applyBorder="1" applyAlignment="1" applyProtection="1">
      <alignment horizontal="center"/>
      <protection hidden="1"/>
    </xf>
    <xf numFmtId="0" fontId="17" fillId="0" borderId="0" xfId="0" applyFont="1" applyProtection="1">
      <protection hidden="1"/>
    </xf>
    <xf numFmtId="0" fontId="16" fillId="0" borderId="0" xfId="0" applyFont="1" applyAlignment="1" applyProtection="1">
      <alignment horizontal="center"/>
      <protection hidden="1"/>
    </xf>
    <xf numFmtId="0" fontId="16" fillId="0" borderId="0" xfId="0" applyFont="1" applyProtection="1">
      <protection hidden="1"/>
    </xf>
    <xf numFmtId="0" fontId="14" fillId="0" borderId="0" xfId="0" applyFont="1" applyBorder="1" applyAlignment="1" applyProtection="1">
      <alignment horizontal="center"/>
      <protection hidden="1"/>
    </xf>
    <xf numFmtId="0" fontId="15" fillId="0" borderId="21" xfId="0" applyFont="1" applyBorder="1" applyAlignment="1" applyProtection="1">
      <alignment horizontal="center"/>
      <protection hidden="1"/>
    </xf>
    <xf numFmtId="0" fontId="14" fillId="0" borderId="42" xfId="0" applyFont="1" applyBorder="1" applyAlignment="1" applyProtection="1">
      <alignment horizontal="center"/>
      <protection hidden="1"/>
    </xf>
    <xf numFmtId="0" fontId="15" fillId="0" borderId="0" xfId="0" applyFont="1" applyBorder="1" applyAlignment="1" applyProtection="1">
      <alignment horizontal="center"/>
      <protection hidden="1"/>
    </xf>
    <xf numFmtId="0" fontId="16" fillId="0" borderId="17" xfId="0" applyFont="1" applyBorder="1" applyProtection="1">
      <protection hidden="1"/>
    </xf>
    <xf numFmtId="0" fontId="0" fillId="0" borderId="0" xfId="0" applyBorder="1" applyAlignment="1" applyProtection="1">
      <alignment horizontal="center"/>
      <protection hidden="1"/>
    </xf>
    <xf numFmtId="0" fontId="26" fillId="0" borderId="0" xfId="2" applyFill="1" applyAlignment="1"/>
    <xf numFmtId="0" fontId="0" fillId="0" borderId="0" xfId="0" applyAlignment="1">
      <alignment horizontal="center" vertical="center"/>
    </xf>
    <xf numFmtId="1" fontId="0" fillId="0" borderId="0" xfId="0" applyNumberFormat="1" applyAlignment="1">
      <alignment horizontal="center" vertical="center"/>
    </xf>
    <xf numFmtId="49" fontId="1" fillId="0" borderId="0" xfId="0" applyNumberFormat="1" applyFont="1" applyAlignment="1">
      <alignment horizontal="center" vertical="center"/>
    </xf>
    <xf numFmtId="49" fontId="0" fillId="0" borderId="0" xfId="0" applyNumberFormat="1" applyAlignment="1">
      <alignment horizontal="center" vertical="center"/>
    </xf>
    <xf numFmtId="49" fontId="0" fillId="0" borderId="0" xfId="0" applyNumberFormat="1" applyAlignment="1">
      <alignment horizontal="left" vertical="center"/>
    </xf>
    <xf numFmtId="0" fontId="0" fillId="0" borderId="6" xfId="0" applyBorder="1" applyAlignment="1">
      <alignment vertical="center"/>
    </xf>
    <xf numFmtId="0" fontId="0" fillId="0" borderId="0" xfId="0" applyAlignment="1">
      <alignment vertical="center"/>
    </xf>
    <xf numFmtId="0" fontId="1" fillId="0" borderId="0" xfId="0" applyFont="1" applyAlignment="1">
      <alignment horizontal="center" vertical="center"/>
    </xf>
    <xf numFmtId="0" fontId="0" fillId="0" borderId="0" xfId="0" applyFont="1" applyAlignment="1">
      <alignment vertical="center"/>
    </xf>
    <xf numFmtId="0" fontId="1" fillId="0" borderId="0" xfId="0" applyFont="1" applyBorder="1" applyAlignment="1">
      <alignment horizontal="left" vertical="center"/>
    </xf>
    <xf numFmtId="0" fontId="0" fillId="0" borderId="6" xfId="0" applyBorder="1" applyAlignment="1">
      <alignment horizontal="left" vertical="center"/>
    </xf>
    <xf numFmtId="0" fontId="0" fillId="0" borderId="56" xfId="0" applyBorder="1" applyAlignment="1">
      <alignment horizontal="center" vertical="center"/>
    </xf>
    <xf numFmtId="0" fontId="0" fillId="0" borderId="21" xfId="0" applyBorder="1" applyAlignment="1">
      <alignment horizontal="left" vertical="center"/>
    </xf>
    <xf numFmtId="1" fontId="0" fillId="0" borderId="0" xfId="0" applyNumberFormat="1" applyBorder="1" applyAlignment="1">
      <alignment vertical="center"/>
    </xf>
    <xf numFmtId="1" fontId="0" fillId="0" borderId="0" xfId="0" applyNumberFormat="1" applyAlignment="1">
      <alignment vertical="center"/>
    </xf>
    <xf numFmtId="0" fontId="0" fillId="0" borderId="57" xfId="0" applyBorder="1" applyAlignment="1">
      <alignment horizontal="center" vertical="center"/>
    </xf>
    <xf numFmtId="0" fontId="0" fillId="0" borderId="6" xfId="0" applyBorder="1" applyAlignment="1">
      <alignment horizontal="center" vertical="center"/>
    </xf>
    <xf numFmtId="0" fontId="0" fillId="0" borderId="41" xfId="0" applyBorder="1" applyAlignment="1">
      <alignment horizontal="center" vertical="center"/>
    </xf>
    <xf numFmtId="0" fontId="0" fillId="0" borderId="0" xfId="0" applyBorder="1" applyAlignment="1">
      <alignment horizontal="center" vertical="center"/>
    </xf>
    <xf numFmtId="0" fontId="0" fillId="0" borderId="21" xfId="0" applyBorder="1" applyAlignment="1">
      <alignment horizontal="center" vertical="center"/>
    </xf>
    <xf numFmtId="0" fontId="0" fillId="0" borderId="58" xfId="0" applyBorder="1" applyAlignment="1">
      <alignment horizontal="center" vertical="center"/>
    </xf>
    <xf numFmtId="0" fontId="0" fillId="0" borderId="20" xfId="0" applyBorder="1" applyAlignment="1">
      <alignment horizontal="center" vertical="center"/>
    </xf>
    <xf numFmtId="0" fontId="0" fillId="3" borderId="0" xfId="0" applyFill="1" applyAlignment="1">
      <alignment vertical="center"/>
    </xf>
    <xf numFmtId="165" fontId="27" fillId="3" borderId="41" xfId="0" applyNumberFormat="1" applyFont="1" applyFill="1" applyBorder="1" applyAlignment="1">
      <alignment vertical="center"/>
    </xf>
    <xf numFmtId="1" fontId="0" fillId="0" borderId="21" xfId="0" applyNumberFormat="1" applyBorder="1" applyAlignment="1">
      <alignment horizontal="center" vertical="center"/>
    </xf>
    <xf numFmtId="0" fontId="28" fillId="3" borderId="6" xfId="0" applyFont="1" applyFill="1" applyBorder="1" applyAlignment="1">
      <alignment horizontal="left" vertical="center"/>
    </xf>
    <xf numFmtId="0" fontId="28" fillId="3" borderId="0" xfId="0" applyFont="1" applyFill="1" applyAlignment="1">
      <alignment vertical="center"/>
    </xf>
    <xf numFmtId="0" fontId="28" fillId="3" borderId="0" xfId="0" applyFont="1" applyFill="1" applyAlignment="1">
      <alignment horizontal="center" vertical="center"/>
    </xf>
    <xf numFmtId="0" fontId="28" fillId="0" borderId="58" xfId="0" applyFont="1" applyBorder="1" applyAlignment="1">
      <alignment horizontal="left" vertical="center"/>
    </xf>
    <xf numFmtId="0" fontId="28" fillId="0" borderId="15" xfId="0" applyFont="1" applyBorder="1" applyAlignment="1">
      <alignment horizontal="left" vertical="center"/>
    </xf>
    <xf numFmtId="0" fontId="28" fillId="0" borderId="15" xfId="0" applyFont="1" applyBorder="1" applyAlignment="1">
      <alignment vertical="center"/>
    </xf>
    <xf numFmtId="0" fontId="28" fillId="0" borderId="15" xfId="0" applyFont="1" applyBorder="1" applyAlignment="1">
      <alignment horizontal="center" vertical="center"/>
    </xf>
    <xf numFmtId="0" fontId="28" fillId="0" borderId="59" xfId="0" applyFont="1" applyBorder="1" applyAlignment="1">
      <alignment horizontal="center" vertical="center"/>
    </xf>
    <xf numFmtId="0" fontId="28" fillId="0" borderId="0" xfId="0" applyFont="1" applyAlignment="1">
      <alignment vertical="center"/>
    </xf>
    <xf numFmtId="0" fontId="0" fillId="0" borderId="0" xfId="0" applyAlignment="1" applyProtection="1">
      <alignment vertical="center"/>
      <protection locked="0"/>
    </xf>
    <xf numFmtId="0" fontId="17" fillId="0" borderId="0" xfId="0" applyFont="1" applyAlignment="1" applyProtection="1">
      <alignment vertical="center"/>
      <protection locked="0"/>
    </xf>
    <xf numFmtId="0" fontId="26" fillId="0" borderId="60" xfId="2" applyFont="1" applyFill="1" applyBorder="1" applyAlignment="1">
      <alignment horizontal="left" textRotation="90"/>
    </xf>
    <xf numFmtId="0" fontId="13" fillId="0" borderId="60" xfId="0" applyFont="1" applyBorder="1" applyAlignment="1">
      <alignment horizontal="center" textRotation="90"/>
    </xf>
    <xf numFmtId="1" fontId="13" fillId="0" borderId="60" xfId="0" applyNumberFormat="1" applyFont="1" applyBorder="1" applyAlignment="1">
      <alignment horizontal="center" textRotation="90"/>
    </xf>
    <xf numFmtId="49" fontId="29" fillId="0" borderId="60" xfId="0" applyNumberFormat="1" applyFont="1" applyBorder="1" applyAlignment="1">
      <alignment horizontal="center" textRotation="90"/>
    </xf>
    <xf numFmtId="49" fontId="13" fillId="0" borderId="60" xfId="0" applyNumberFormat="1" applyFont="1" applyBorder="1" applyAlignment="1">
      <alignment horizontal="center" textRotation="90"/>
    </xf>
    <xf numFmtId="49" fontId="13" fillId="0" borderId="60" xfId="0" applyNumberFormat="1" applyFont="1" applyBorder="1" applyAlignment="1">
      <alignment horizontal="left" textRotation="90"/>
    </xf>
    <xf numFmtId="0" fontId="13" fillId="0" borderId="61" xfId="0" applyFont="1" applyBorder="1" applyAlignment="1">
      <alignment horizontal="left" textRotation="90"/>
    </xf>
    <xf numFmtId="0" fontId="13" fillId="0" borderId="60" xfId="0" applyFont="1" applyBorder="1" applyAlignment="1">
      <alignment horizontal="left" textRotation="90"/>
    </xf>
    <xf numFmtId="0" fontId="29" fillId="0" borderId="60" xfId="0" applyFont="1" applyBorder="1" applyAlignment="1">
      <alignment horizontal="left" textRotation="90"/>
    </xf>
    <xf numFmtId="0" fontId="13" fillId="0" borderId="62" xfId="0" applyFont="1" applyBorder="1" applyAlignment="1">
      <alignment horizontal="left" textRotation="90"/>
    </xf>
    <xf numFmtId="1" fontId="13" fillId="0" borderId="60" xfId="0" applyNumberFormat="1" applyFont="1" applyBorder="1" applyAlignment="1">
      <alignment horizontal="left" vertical="center" textRotation="90"/>
    </xf>
    <xf numFmtId="0" fontId="13" fillId="0" borderId="60" xfId="0" applyFont="1" applyBorder="1" applyAlignment="1">
      <alignment horizontal="left" vertical="center" textRotation="90"/>
    </xf>
    <xf numFmtId="0" fontId="13" fillId="0" borderId="63" xfId="0" applyFont="1" applyBorder="1" applyAlignment="1">
      <alignment horizontal="left" vertical="center" textRotation="90"/>
    </xf>
    <xf numFmtId="0" fontId="13" fillId="0" borderId="63" xfId="0" applyFont="1" applyBorder="1" applyAlignment="1">
      <alignment horizontal="left" textRotation="90"/>
    </xf>
    <xf numFmtId="0" fontId="13" fillId="0" borderId="64" xfId="0" applyFont="1" applyBorder="1" applyAlignment="1">
      <alignment horizontal="left" vertical="center" textRotation="90"/>
    </xf>
    <xf numFmtId="0" fontId="13" fillId="0" borderId="32" xfId="0" applyFont="1" applyBorder="1" applyAlignment="1">
      <alignment horizontal="left" vertical="center" textRotation="90"/>
    </xf>
    <xf numFmtId="0" fontId="13" fillId="0" borderId="24" xfId="0" applyFont="1" applyBorder="1" applyAlignment="1">
      <alignment horizontal="left" vertical="center" textRotation="90"/>
    </xf>
    <xf numFmtId="0" fontId="13" fillId="0" borderId="30" xfId="0" applyFont="1" applyBorder="1" applyAlignment="1">
      <alignment horizontal="left" vertical="center" textRotation="90"/>
    </xf>
    <xf numFmtId="0" fontId="13" fillId="0" borderId="65" xfId="0" applyFont="1" applyBorder="1" applyAlignment="1">
      <alignment horizontal="left" vertical="center" textRotation="90"/>
    </xf>
    <xf numFmtId="0" fontId="13" fillId="0" borderId="47" xfId="0" applyFont="1" applyBorder="1" applyAlignment="1">
      <alignment horizontal="left" vertical="center" textRotation="90"/>
    </xf>
    <xf numFmtId="0" fontId="0" fillId="0" borderId="0" xfId="0" applyFont="1" applyAlignment="1">
      <alignment horizontal="center" vertical="center" textRotation="90"/>
    </xf>
    <xf numFmtId="0" fontId="0" fillId="0" borderId="0" xfId="0" applyFont="1" applyAlignment="1">
      <alignment vertical="center" textRotation="90"/>
    </xf>
    <xf numFmtId="165" fontId="30" fillId="3" borderId="62" xfId="0" applyNumberFormat="1" applyFont="1" applyFill="1" applyBorder="1" applyAlignment="1">
      <alignment horizontal="left" textRotation="90"/>
    </xf>
    <xf numFmtId="1" fontId="13" fillId="0" borderId="61" xfId="0" applyNumberFormat="1" applyFont="1" applyBorder="1" applyAlignment="1">
      <alignment horizontal="left" vertical="top" textRotation="90"/>
    </xf>
    <xf numFmtId="0" fontId="31" fillId="3" borderId="61" xfId="0" applyFont="1" applyFill="1" applyBorder="1" applyAlignment="1">
      <alignment horizontal="left" textRotation="90"/>
    </xf>
    <xf numFmtId="0" fontId="30" fillId="3" borderId="61" xfId="0" applyFont="1" applyFill="1" applyBorder="1" applyAlignment="1">
      <alignment horizontal="left" textRotation="90"/>
    </xf>
    <xf numFmtId="0" fontId="32" fillId="3" borderId="61" xfId="0" applyFont="1" applyFill="1" applyBorder="1" applyAlignment="1">
      <alignment horizontal="left" textRotation="90"/>
    </xf>
    <xf numFmtId="0" fontId="30" fillId="0" borderId="61" xfId="0" applyFont="1" applyBorder="1" applyAlignment="1">
      <alignment horizontal="left" textRotation="90"/>
    </xf>
    <xf numFmtId="0" fontId="13" fillId="0" borderId="60" xfId="0" applyFont="1" applyBorder="1" applyAlignment="1" applyProtection="1">
      <alignment horizontal="left" textRotation="90"/>
      <protection locked="0"/>
    </xf>
    <xf numFmtId="0" fontId="26" fillId="0" borderId="0" xfId="2" applyFont="1" applyFill="1" applyAlignment="1"/>
    <xf numFmtId="0" fontId="33" fillId="0" borderId="0" xfId="0" applyFont="1" applyAlignment="1">
      <alignment horizontal="center" vertical="center"/>
    </xf>
    <xf numFmtId="49" fontId="34" fillId="0" borderId="0" xfId="0" applyNumberFormat="1" applyFont="1" applyAlignment="1">
      <alignment horizontal="center" vertical="center"/>
    </xf>
    <xf numFmtId="0" fontId="33" fillId="0" borderId="0" xfId="0" applyFont="1" applyAlignment="1">
      <alignment vertical="center"/>
    </xf>
    <xf numFmtId="0" fontId="0" fillId="0" borderId="0" xfId="0" applyAlignment="1">
      <alignment vertical="center"/>
    </xf>
    <xf numFmtId="0" fontId="34" fillId="0" borderId="0" xfId="0" applyFont="1" applyAlignment="1">
      <alignment horizontal="center" vertical="center"/>
    </xf>
    <xf numFmtId="0" fontId="34" fillId="0" borderId="0" xfId="0" applyFont="1" applyBorder="1" applyAlignment="1">
      <alignment horizontal="left" vertical="center"/>
    </xf>
    <xf numFmtId="0" fontId="33" fillId="0" borderId="21" xfId="0" applyFont="1" applyBorder="1" applyAlignment="1">
      <alignment horizontal="left" vertical="center"/>
    </xf>
    <xf numFmtId="0" fontId="33" fillId="0" borderId="56" xfId="0" applyFont="1" applyBorder="1" applyAlignment="1">
      <alignment horizontal="center" vertical="center"/>
    </xf>
    <xf numFmtId="1" fontId="33" fillId="0" borderId="0" xfId="0" applyNumberFormat="1" applyFont="1" applyAlignment="1">
      <alignment vertical="center"/>
    </xf>
    <xf numFmtId="0" fontId="20" fillId="0" borderId="0" xfId="0" applyFont="1"/>
    <xf numFmtId="0" fontId="0" fillId="0" borderId="57" xfId="0" applyFont="1" applyBorder="1" applyAlignment="1">
      <alignment horizontal="center" vertical="center"/>
    </xf>
    <xf numFmtId="49" fontId="0" fillId="0" borderId="41" xfId="0" applyNumberFormat="1" applyFont="1" applyBorder="1" applyAlignment="1">
      <alignment horizontal="center" vertical="center"/>
    </xf>
    <xf numFmtId="49" fontId="0" fillId="0" borderId="21" xfId="0" applyNumberFormat="1" applyFont="1" applyBorder="1" applyAlignment="1">
      <alignment horizontal="center" vertical="center"/>
    </xf>
    <xf numFmtId="0" fontId="0" fillId="0" borderId="56" xfId="0" applyFont="1" applyBorder="1" applyAlignment="1">
      <alignment horizontal="center" vertical="center"/>
    </xf>
    <xf numFmtId="0" fontId="6" fillId="0" borderId="0" xfId="0" applyFont="1" applyBorder="1" applyAlignment="1">
      <alignment horizontal="center" vertical="center"/>
    </xf>
    <xf numFmtId="0" fontId="28" fillId="3" borderId="21" xfId="0" applyFont="1" applyFill="1" applyBorder="1" applyAlignment="1">
      <alignment horizontal="left" vertical="center"/>
    </xf>
    <xf numFmtId="0" fontId="27" fillId="3" borderId="41" xfId="0" applyFont="1" applyFill="1" applyBorder="1" applyAlignment="1">
      <alignment vertical="center"/>
    </xf>
    <xf numFmtId="0" fontId="0" fillId="0" borderId="21" xfId="0" applyBorder="1" applyAlignment="1">
      <alignment vertical="center"/>
    </xf>
    <xf numFmtId="1" fontId="13" fillId="0" borderId="21" xfId="0" applyNumberFormat="1" applyFont="1" applyBorder="1" applyAlignment="1">
      <alignment vertical="center"/>
    </xf>
    <xf numFmtId="0" fontId="35" fillId="3" borderId="0" xfId="1" applyFill="1" applyBorder="1" applyAlignment="1" applyProtection="1">
      <alignment vertical="center"/>
    </xf>
    <xf numFmtId="165" fontId="28" fillId="3" borderId="21" xfId="0" applyNumberFormat="1" applyFont="1" applyFill="1" applyBorder="1" applyAlignment="1">
      <alignment horizontal="left" vertical="center"/>
    </xf>
    <xf numFmtId="0" fontId="28" fillId="0" borderId="67" xfId="0" applyFont="1" applyBorder="1" applyAlignment="1">
      <alignment horizontal="left" vertical="center"/>
    </xf>
    <xf numFmtId="0" fontId="28" fillId="0" borderId="56" xfId="0" applyFont="1" applyBorder="1" applyAlignment="1">
      <alignment horizontal="left" vertical="center"/>
    </xf>
    <xf numFmtId="0" fontId="28" fillId="0" borderId="56" xfId="0" applyFont="1" applyBorder="1" applyAlignment="1">
      <alignment vertical="center"/>
    </xf>
    <xf numFmtId="0" fontId="28" fillId="0" borderId="56" xfId="0" applyFont="1" applyBorder="1" applyAlignment="1">
      <alignment horizontal="center" vertical="center"/>
    </xf>
    <xf numFmtId="0" fontId="28" fillId="0" borderId="68" xfId="0" applyFont="1" applyBorder="1" applyAlignment="1">
      <alignment horizontal="center" vertical="center"/>
    </xf>
    <xf numFmtId="49" fontId="28" fillId="3" borderId="0" xfId="0" applyNumberFormat="1" applyFont="1" applyFill="1" applyAlignment="1">
      <alignment vertical="center"/>
    </xf>
    <xf numFmtId="49" fontId="0" fillId="0" borderId="0" xfId="0" applyNumberFormat="1" applyFont="1" applyBorder="1" applyAlignment="1">
      <alignment horizontal="center" vertical="center"/>
    </xf>
    <xf numFmtId="1" fontId="28" fillId="3" borderId="0" xfId="0" applyNumberFormat="1" applyFont="1" applyFill="1" applyAlignment="1">
      <alignment vertical="center"/>
    </xf>
    <xf numFmtId="0" fontId="0" fillId="0" borderId="0" xfId="0" applyAlignment="1">
      <alignment horizontal="center" vertical="center"/>
    </xf>
    <xf numFmtId="0" fontId="0" fillId="0" borderId="21" xfId="0" applyBorder="1" applyAlignment="1">
      <alignment horizontal="left" vertical="center"/>
    </xf>
    <xf numFmtId="49" fontId="20" fillId="0" borderId="0" xfId="0" applyNumberFormat="1" applyFont="1"/>
    <xf numFmtId="0" fontId="0" fillId="0" borderId="0" xfId="0" applyAlignment="1">
      <alignment horizontal="center" vertical="center"/>
    </xf>
    <xf numFmtId="0" fontId="1" fillId="0" borderId="21" xfId="0" applyFont="1" applyBorder="1" applyAlignment="1">
      <alignment horizontal="left" vertical="center"/>
    </xf>
    <xf numFmtId="0" fontId="0" fillId="0" borderId="57" xfId="0" applyBorder="1" applyAlignment="1">
      <alignment vertical="center"/>
    </xf>
    <xf numFmtId="0" fontId="0" fillId="0" borderId="41" xfId="0" applyBorder="1" applyAlignment="1">
      <alignment horizontal="center" vertical="center"/>
    </xf>
    <xf numFmtId="0" fontId="0" fillId="0" borderId="21" xfId="0" applyBorder="1" applyAlignment="1">
      <alignment vertical="center"/>
    </xf>
    <xf numFmtId="0" fontId="0" fillId="0" borderId="0" xfId="0" applyFont="1" applyBorder="1" applyAlignment="1">
      <alignment vertical="center"/>
    </xf>
    <xf numFmtId="1" fontId="0" fillId="0" borderId="0" xfId="0" applyNumberFormat="1" applyFont="1" applyBorder="1" applyAlignment="1">
      <alignment horizontal="center" vertical="center"/>
    </xf>
    <xf numFmtId="49" fontId="1" fillId="0" borderId="0" xfId="0" applyNumberFormat="1" applyFont="1" applyBorder="1" applyAlignment="1">
      <alignment horizontal="center" vertical="center"/>
    </xf>
    <xf numFmtId="0" fontId="1" fillId="0" borderId="0" xfId="0" applyFont="1" applyBorder="1" applyAlignment="1">
      <alignment horizontal="center" vertical="center"/>
    </xf>
    <xf numFmtId="0" fontId="0" fillId="0" borderId="0" xfId="0" applyBorder="1" applyAlignment="1">
      <alignment vertical="center"/>
    </xf>
    <xf numFmtId="0" fontId="0" fillId="0" borderId="20" xfId="0" applyBorder="1" applyAlignment="1">
      <alignment horizontal="center" vertical="center"/>
    </xf>
    <xf numFmtId="0" fontId="28" fillId="0" borderId="0" xfId="0" applyFont="1" applyBorder="1" applyAlignment="1">
      <alignment vertical="center"/>
    </xf>
    <xf numFmtId="0" fontId="28" fillId="3" borderId="0" xfId="0" applyFont="1" applyFill="1" applyBorder="1" applyAlignment="1">
      <alignment vertical="center"/>
    </xf>
    <xf numFmtId="0" fontId="0" fillId="0" borderId="0" xfId="0" applyFont="1" applyBorder="1" applyAlignment="1" applyProtection="1">
      <alignment vertical="center"/>
      <protection locked="0"/>
    </xf>
    <xf numFmtId="0" fontId="17" fillId="0" borderId="0" xfId="0" applyFont="1" applyBorder="1" applyAlignment="1" applyProtection="1">
      <alignment vertical="center"/>
      <protection locked="0"/>
    </xf>
    <xf numFmtId="49" fontId="28" fillId="3" borderId="0" xfId="0" applyNumberFormat="1" applyFont="1" applyFill="1" applyBorder="1" applyAlignment="1">
      <alignment vertical="center"/>
    </xf>
    <xf numFmtId="0" fontId="0" fillId="0" borderId="0" xfId="0" applyBorder="1" applyAlignment="1">
      <alignment horizontal="center" vertical="center"/>
    </xf>
    <xf numFmtId="0" fontId="0" fillId="0" borderId="41" xfId="0" applyFont="1" applyBorder="1" applyAlignment="1">
      <alignment horizontal="center" vertical="center"/>
    </xf>
    <xf numFmtId="0" fontId="0" fillId="0" borderId="21" xfId="0" applyBorder="1" applyAlignment="1">
      <alignment horizontal="center" vertical="center"/>
    </xf>
    <xf numFmtId="49" fontId="0" fillId="0" borderId="0" xfId="0" applyNumberFormat="1" applyFont="1" applyAlignment="1">
      <alignment horizontal="left" vertical="center"/>
    </xf>
    <xf numFmtId="0" fontId="26" fillId="0" borderId="0" xfId="2" applyFont="1" applyFill="1" applyBorder="1" applyAlignment="1"/>
    <xf numFmtId="0" fontId="0" fillId="5" borderId="0" xfId="0" applyFill="1" applyAlignment="1">
      <alignment horizontal="center" vertical="center"/>
    </xf>
    <xf numFmtId="49" fontId="36" fillId="5" borderId="0" xfId="0" applyNumberFormat="1" applyFont="1" applyFill="1" applyAlignment="1">
      <alignment horizontal="center" vertical="center"/>
    </xf>
    <xf numFmtId="0" fontId="0" fillId="5" borderId="0" xfId="0" applyFont="1" applyFill="1" applyAlignment="1">
      <alignment vertical="center"/>
    </xf>
    <xf numFmtId="0" fontId="1" fillId="5" borderId="0" xfId="0" applyFont="1" applyFill="1" applyAlignment="1">
      <alignment horizontal="center" vertical="center"/>
    </xf>
    <xf numFmtId="0" fontId="1" fillId="5" borderId="0" xfId="0" applyFont="1" applyFill="1" applyBorder="1" applyAlignment="1">
      <alignment horizontal="left" vertical="center"/>
    </xf>
    <xf numFmtId="0" fontId="0" fillId="5" borderId="21" xfId="0" applyFont="1" applyFill="1" applyBorder="1" applyAlignment="1">
      <alignment horizontal="left" vertical="center"/>
    </xf>
    <xf numFmtId="0" fontId="0" fillId="5" borderId="56" xfId="0" applyFont="1" applyFill="1" applyBorder="1" applyAlignment="1">
      <alignment horizontal="center" vertical="center"/>
    </xf>
    <xf numFmtId="1" fontId="0" fillId="5" borderId="0" xfId="0" applyNumberFormat="1" applyFill="1" applyAlignment="1">
      <alignment vertical="center"/>
    </xf>
    <xf numFmtId="0" fontId="0" fillId="5" borderId="0" xfId="0" applyFill="1" applyAlignment="1">
      <alignment vertical="center"/>
    </xf>
    <xf numFmtId="0" fontId="0" fillId="5" borderId="57" xfId="0" applyFill="1" applyBorder="1" applyAlignment="1">
      <alignment horizontal="center" vertical="center"/>
    </xf>
    <xf numFmtId="49" fontId="0" fillId="5" borderId="41" xfId="0" applyNumberFormat="1" applyFont="1" applyFill="1" applyBorder="1" applyAlignment="1">
      <alignment horizontal="center" vertical="center"/>
    </xf>
    <xf numFmtId="49" fontId="0" fillId="5" borderId="0" xfId="0" applyNumberFormat="1" applyFont="1" applyFill="1" applyBorder="1" applyAlignment="1">
      <alignment horizontal="center" vertical="center"/>
    </xf>
    <xf numFmtId="49" fontId="0" fillId="5" borderId="0" xfId="0" applyNumberFormat="1" applyFont="1" applyFill="1" applyAlignment="1">
      <alignment horizontal="center" vertical="center"/>
    </xf>
    <xf numFmtId="49" fontId="0" fillId="5" borderId="21" xfId="0" applyNumberFormat="1" applyFont="1" applyFill="1" applyBorder="1" applyAlignment="1">
      <alignment horizontal="center" vertical="center"/>
    </xf>
    <xf numFmtId="0" fontId="6" fillId="5" borderId="0" xfId="0" applyFont="1" applyFill="1" applyBorder="1" applyAlignment="1">
      <alignment horizontal="center" vertical="center"/>
    </xf>
    <xf numFmtId="0" fontId="0" fillId="5" borderId="21" xfId="0" applyFill="1" applyBorder="1" applyAlignment="1">
      <alignment horizontal="center" vertical="center"/>
    </xf>
    <xf numFmtId="0" fontId="0" fillId="5" borderId="0" xfId="0" applyFont="1" applyFill="1" applyAlignment="1">
      <alignment horizontal="center" vertical="center"/>
    </xf>
    <xf numFmtId="0" fontId="28" fillId="5" borderId="0" xfId="0" applyFont="1" applyFill="1" applyAlignment="1">
      <alignment vertical="center"/>
    </xf>
    <xf numFmtId="0" fontId="0" fillId="5" borderId="0" xfId="0" applyFont="1" applyFill="1" applyAlignment="1" applyProtection="1">
      <alignment vertical="center"/>
      <protection locked="0"/>
    </xf>
    <xf numFmtId="0" fontId="17" fillId="5" borderId="0" xfId="0" applyFont="1" applyFill="1" applyAlignment="1" applyProtection="1">
      <alignment vertical="center"/>
      <protection locked="0"/>
    </xf>
    <xf numFmtId="49" fontId="28" fillId="5" borderId="0" xfId="0" applyNumberFormat="1" applyFont="1" applyFill="1" applyAlignment="1">
      <alignment vertical="center"/>
    </xf>
    <xf numFmtId="49" fontId="36" fillId="0" borderId="0" xfId="0" applyNumberFormat="1" applyFont="1" applyBorder="1" applyAlignment="1">
      <alignment horizontal="center" vertical="center"/>
    </xf>
    <xf numFmtId="49" fontId="1" fillId="5" borderId="0" xfId="0" applyNumberFormat="1" applyFont="1" applyFill="1" applyAlignment="1">
      <alignment horizontal="center" vertical="center"/>
    </xf>
    <xf numFmtId="1" fontId="0" fillId="7" borderId="0" xfId="0" applyNumberFormat="1" applyFill="1" applyBorder="1" applyAlignment="1">
      <alignment horizontal="center" vertical="center"/>
    </xf>
    <xf numFmtId="49" fontId="1" fillId="7" borderId="0" xfId="0" applyNumberFormat="1" applyFont="1" applyFill="1" applyBorder="1" applyAlignment="1">
      <alignment horizontal="center" vertical="center"/>
    </xf>
    <xf numFmtId="49" fontId="0" fillId="7" borderId="0" xfId="0" applyNumberFormat="1" applyFont="1" applyFill="1" applyBorder="1" applyAlignment="1">
      <alignment horizontal="left" vertical="center"/>
    </xf>
    <xf numFmtId="0" fontId="0" fillId="7" borderId="21" xfId="0" applyFill="1" applyBorder="1" applyAlignment="1">
      <alignment vertical="center"/>
    </xf>
    <xf numFmtId="0" fontId="0" fillId="7" borderId="0" xfId="0" applyFont="1" applyFill="1" applyBorder="1" applyAlignment="1">
      <alignment vertical="center"/>
    </xf>
    <xf numFmtId="0" fontId="1" fillId="7" borderId="0" xfId="0" applyFont="1" applyFill="1" applyBorder="1" applyAlignment="1">
      <alignment horizontal="center" vertical="center"/>
    </xf>
    <xf numFmtId="0" fontId="1" fillId="7" borderId="0" xfId="0" applyFont="1" applyFill="1" applyBorder="1" applyAlignment="1">
      <alignment horizontal="left" vertical="center"/>
    </xf>
    <xf numFmtId="0" fontId="0" fillId="7" borderId="21" xfId="0" applyFill="1" applyBorder="1" applyAlignment="1">
      <alignment horizontal="left" vertical="center"/>
    </xf>
    <xf numFmtId="0" fontId="0" fillId="7" borderId="56" xfId="0" applyFont="1" applyFill="1" applyBorder="1" applyAlignment="1">
      <alignment horizontal="center" vertical="center"/>
    </xf>
    <xf numFmtId="1" fontId="0" fillId="7" borderId="0" xfId="0" applyNumberFormat="1" applyFill="1" applyBorder="1" applyAlignment="1">
      <alignment vertical="center"/>
    </xf>
    <xf numFmtId="0" fontId="0" fillId="7" borderId="0" xfId="0" applyFill="1" applyBorder="1" applyAlignment="1">
      <alignment vertical="center"/>
    </xf>
    <xf numFmtId="0" fontId="0" fillId="7" borderId="57" xfId="0" applyFill="1" applyBorder="1" applyAlignment="1">
      <alignment horizontal="center" vertical="center"/>
    </xf>
    <xf numFmtId="0" fontId="28" fillId="7" borderId="0" xfId="0" applyFont="1" applyFill="1" applyBorder="1" applyAlignment="1">
      <alignment vertical="center"/>
    </xf>
    <xf numFmtId="0" fontId="0" fillId="7" borderId="0" xfId="0" applyFont="1" applyFill="1" applyBorder="1" applyAlignment="1" applyProtection="1">
      <alignment vertical="center"/>
      <protection locked="0"/>
    </xf>
    <xf numFmtId="49" fontId="28" fillId="7" borderId="0" xfId="0" applyNumberFormat="1" applyFont="1" applyFill="1" applyBorder="1" applyAlignment="1">
      <alignment vertical="center"/>
    </xf>
    <xf numFmtId="0" fontId="28" fillId="7" borderId="0" xfId="0" applyFont="1" applyFill="1" applyAlignment="1">
      <alignment vertical="center"/>
    </xf>
    <xf numFmtId="0" fontId="12" fillId="0" borderId="0" xfId="0" applyFont="1" applyAlignment="1">
      <alignment vertical="center"/>
    </xf>
    <xf numFmtId="0" fontId="12" fillId="0" borderId="0" xfId="0" applyFont="1" applyBorder="1" applyAlignment="1">
      <alignment vertical="center"/>
    </xf>
    <xf numFmtId="49" fontId="0" fillId="0" borderId="0" xfId="0" applyNumberFormat="1" applyFont="1" applyBorder="1" applyAlignment="1">
      <alignment horizontal="left" vertical="center"/>
    </xf>
    <xf numFmtId="0" fontId="0" fillId="8" borderId="21" xfId="0" applyFill="1" applyBorder="1" applyAlignment="1">
      <alignment vertical="center"/>
    </xf>
    <xf numFmtId="0" fontId="0" fillId="5" borderId="0" xfId="0" applyFill="1" applyBorder="1" applyAlignment="1">
      <alignment vertical="center"/>
    </xf>
    <xf numFmtId="0" fontId="0" fillId="0" borderId="20" xfId="0" applyFont="1" applyBorder="1" applyAlignment="1">
      <alignment horizontal="center" vertical="center"/>
    </xf>
    <xf numFmtId="0" fontId="0" fillId="0" borderId="66" xfId="0" applyBorder="1" applyAlignment="1">
      <alignment horizontal="center" vertical="center"/>
    </xf>
    <xf numFmtId="49" fontId="1" fillId="0" borderId="41" xfId="0" applyNumberFormat="1" applyFont="1" applyBorder="1" applyAlignment="1">
      <alignment horizontal="center" vertical="center"/>
    </xf>
    <xf numFmtId="0" fontId="0" fillId="7" borderId="0" xfId="0" applyFont="1" applyFill="1" applyAlignment="1">
      <alignment horizontal="center" vertical="center"/>
    </xf>
    <xf numFmtId="1" fontId="0" fillId="7" borderId="0" xfId="0" applyNumberFormat="1" applyFill="1" applyAlignment="1">
      <alignment horizontal="center" vertical="center"/>
    </xf>
    <xf numFmtId="49" fontId="1" fillId="7" borderId="0" xfId="0" applyNumberFormat="1" applyFont="1" applyFill="1" applyAlignment="1">
      <alignment horizontal="center" vertical="center"/>
    </xf>
    <xf numFmtId="49" fontId="0" fillId="7" borderId="0" xfId="0" applyNumberFormat="1" applyFont="1" applyFill="1" applyAlignment="1">
      <alignment horizontal="center" vertical="center"/>
    </xf>
    <xf numFmtId="49" fontId="0" fillId="7" borderId="0" xfId="0" applyNumberFormat="1" applyFont="1" applyFill="1" applyAlignment="1">
      <alignment horizontal="left" vertical="center"/>
    </xf>
    <xf numFmtId="0" fontId="0" fillId="7" borderId="0" xfId="0" applyFont="1" applyFill="1" applyAlignment="1">
      <alignment vertical="center"/>
    </xf>
    <xf numFmtId="0" fontId="1" fillId="7" borderId="0" xfId="0" applyFont="1" applyFill="1" applyAlignment="1">
      <alignment horizontal="center" vertical="center"/>
    </xf>
    <xf numFmtId="0" fontId="0" fillId="7" borderId="21" xfId="0" applyFont="1" applyFill="1" applyBorder="1" applyAlignment="1">
      <alignment horizontal="center" vertical="center"/>
    </xf>
    <xf numFmtId="1" fontId="0" fillId="7" borderId="0" xfId="0" applyNumberFormat="1" applyFont="1" applyFill="1" applyAlignment="1">
      <alignment vertical="center"/>
    </xf>
    <xf numFmtId="0" fontId="0" fillId="7" borderId="0" xfId="0" applyFill="1" applyAlignment="1">
      <alignment vertical="center"/>
    </xf>
    <xf numFmtId="0" fontId="0" fillId="7" borderId="41" xfId="0" applyFill="1" applyBorder="1" applyAlignment="1">
      <alignment horizontal="center" vertical="center"/>
    </xf>
    <xf numFmtId="0" fontId="0" fillId="7" borderId="0" xfId="0" applyFill="1" applyBorder="1" applyAlignment="1">
      <alignment horizontal="center" vertical="center"/>
    </xf>
    <xf numFmtId="0" fontId="0" fillId="7" borderId="56" xfId="0" applyFill="1" applyBorder="1" applyAlignment="1">
      <alignment horizontal="center" vertical="center"/>
    </xf>
    <xf numFmtId="0" fontId="0" fillId="7" borderId="20" xfId="0" applyFill="1" applyBorder="1" applyAlignment="1">
      <alignment horizontal="center" vertical="center"/>
    </xf>
    <xf numFmtId="0" fontId="0" fillId="7" borderId="0" xfId="0" applyFont="1" applyFill="1" applyAlignment="1" applyProtection="1">
      <alignment vertical="center"/>
      <protection locked="0"/>
    </xf>
    <xf numFmtId="49" fontId="28" fillId="7" borderId="0" xfId="0" applyNumberFormat="1" applyFont="1" applyFill="1" applyAlignment="1">
      <alignment vertical="center"/>
    </xf>
    <xf numFmtId="0" fontId="0" fillId="0" borderId="56" xfId="0" applyBorder="1" applyAlignment="1">
      <alignment vertical="center"/>
    </xf>
    <xf numFmtId="0" fontId="12" fillId="0" borderId="0" xfId="0" applyFont="1" applyBorder="1" applyAlignment="1">
      <alignment vertical="center"/>
    </xf>
    <xf numFmtId="0" fontId="0" fillId="8" borderId="0" xfId="0" applyFill="1" applyAlignment="1">
      <alignment horizontal="center" vertical="center"/>
    </xf>
    <xf numFmtId="49" fontId="1" fillId="8" borderId="0" xfId="0" applyNumberFormat="1" applyFont="1" applyFill="1" applyAlignment="1">
      <alignment horizontal="center" vertical="center"/>
    </xf>
    <xf numFmtId="0" fontId="0" fillId="8" borderId="0" xfId="0" applyFont="1" applyFill="1" applyAlignment="1">
      <alignment vertical="center"/>
    </xf>
    <xf numFmtId="0" fontId="0" fillId="8" borderId="0" xfId="0" applyFill="1" applyAlignment="1">
      <alignment vertical="center"/>
    </xf>
    <xf numFmtId="0" fontId="1" fillId="8" borderId="0" xfId="0" applyFont="1" applyFill="1" applyAlignment="1">
      <alignment horizontal="center" vertical="center"/>
    </xf>
    <xf numFmtId="0" fontId="0" fillId="8" borderId="56" xfId="0" applyFont="1" applyFill="1" applyBorder="1" applyAlignment="1">
      <alignment horizontal="center" vertical="center"/>
    </xf>
    <xf numFmtId="0" fontId="0" fillId="8" borderId="21" xfId="0" applyFont="1" applyFill="1" applyBorder="1" applyAlignment="1">
      <alignment horizontal="left" vertical="center"/>
    </xf>
    <xf numFmtId="0" fontId="0" fillId="8" borderId="57" xfId="0" applyFill="1" applyBorder="1" applyAlignment="1">
      <alignment vertical="center"/>
    </xf>
    <xf numFmtId="0" fontId="0" fillId="8" borderId="21" xfId="0" applyFont="1" applyFill="1" applyBorder="1" applyAlignment="1">
      <alignment horizontal="center" vertical="center"/>
    </xf>
    <xf numFmtId="0" fontId="0" fillId="8" borderId="41" xfId="0" applyFont="1" applyFill="1" applyBorder="1" applyAlignment="1">
      <alignment horizontal="center" vertical="center"/>
    </xf>
    <xf numFmtId="0" fontId="0" fillId="8" borderId="0" xfId="0" applyFont="1" applyFill="1" applyBorder="1" applyAlignment="1">
      <alignment horizontal="center" vertical="center"/>
    </xf>
    <xf numFmtId="0" fontId="0" fillId="8" borderId="20" xfId="0" applyFont="1" applyFill="1" applyBorder="1" applyAlignment="1">
      <alignment horizontal="center" vertical="center"/>
    </xf>
    <xf numFmtId="0" fontId="6" fillId="8" borderId="0" xfId="0" applyFont="1" applyFill="1" applyBorder="1" applyAlignment="1">
      <alignment horizontal="center" vertical="center"/>
    </xf>
    <xf numFmtId="0" fontId="28" fillId="8" borderId="0" xfId="0" applyFont="1" applyFill="1" applyAlignment="1">
      <alignment vertical="center"/>
    </xf>
    <xf numFmtId="0" fontId="0" fillId="8" borderId="0" xfId="0" applyFont="1" applyFill="1" applyAlignment="1" applyProtection="1">
      <alignment vertical="center"/>
      <protection locked="0"/>
    </xf>
    <xf numFmtId="49" fontId="28" fillId="8" borderId="0" xfId="0" applyNumberFormat="1" applyFont="1" applyFill="1" applyAlignment="1">
      <alignment vertical="center"/>
    </xf>
    <xf numFmtId="0" fontId="12" fillId="0" borderId="21" xfId="0" applyFont="1" applyBorder="1" applyAlignment="1">
      <alignment vertical="center"/>
    </xf>
    <xf numFmtId="0" fontId="0" fillId="0" borderId="0" xfId="0" applyFont="1" applyAlignment="1">
      <alignment vertical="center"/>
    </xf>
    <xf numFmtId="0" fontId="12" fillId="0" borderId="0" xfId="0" applyFont="1" applyAlignment="1">
      <alignment vertical="center"/>
    </xf>
    <xf numFmtId="49" fontId="1" fillId="0" borderId="0" xfId="0" applyNumberFormat="1" applyFont="1" applyBorder="1" applyAlignment="1">
      <alignment horizontal="left" vertical="center"/>
    </xf>
    <xf numFmtId="49" fontId="0" fillId="0" borderId="21" xfId="0" applyNumberFormat="1" applyFont="1" applyBorder="1" applyAlignment="1">
      <alignment horizontal="left" vertical="center"/>
    </xf>
    <xf numFmtId="0" fontId="0" fillId="9" borderId="0" xfId="0" applyFill="1" applyAlignment="1">
      <alignment horizontal="center" vertical="center"/>
    </xf>
    <xf numFmtId="49" fontId="1" fillId="9" borderId="0" xfId="0" applyNumberFormat="1" applyFont="1" applyFill="1" applyAlignment="1">
      <alignment horizontal="center" vertical="center"/>
    </xf>
    <xf numFmtId="0" fontId="0" fillId="9" borderId="0" xfId="0" applyFont="1" applyFill="1" applyAlignment="1">
      <alignment vertical="center"/>
    </xf>
    <xf numFmtId="0" fontId="1" fillId="9" borderId="0" xfId="0" applyFont="1" applyFill="1" applyAlignment="1">
      <alignment horizontal="center" vertical="center"/>
    </xf>
    <xf numFmtId="0" fontId="0" fillId="9" borderId="0" xfId="0" applyFill="1" applyAlignment="1">
      <alignment vertical="center"/>
    </xf>
    <xf numFmtId="0" fontId="0" fillId="9" borderId="56" xfId="0" applyFont="1" applyFill="1" applyBorder="1" applyAlignment="1">
      <alignment horizontal="center" vertical="center"/>
    </xf>
    <xf numFmtId="0" fontId="0" fillId="9" borderId="21" xfId="0" applyFill="1" applyBorder="1" applyAlignment="1">
      <alignment horizontal="left" vertical="center"/>
    </xf>
    <xf numFmtId="0" fontId="0" fillId="9" borderId="57" xfId="0" applyFont="1" applyFill="1" applyBorder="1" applyAlignment="1">
      <alignment horizontal="center" vertical="center"/>
    </xf>
    <xf numFmtId="49" fontId="0" fillId="9" borderId="41" xfId="0" applyNumberFormat="1" applyFont="1" applyFill="1" applyBorder="1" applyAlignment="1">
      <alignment horizontal="center" vertical="center"/>
    </xf>
    <xf numFmtId="49" fontId="0" fillId="9" borderId="0" xfId="0" applyNumberFormat="1" applyFont="1" applyFill="1" applyAlignment="1">
      <alignment horizontal="center" vertical="center"/>
    </xf>
    <xf numFmtId="49" fontId="0" fillId="9" borderId="0" xfId="0" applyNumberFormat="1" applyFont="1" applyFill="1" applyBorder="1" applyAlignment="1">
      <alignment horizontal="center" vertical="center"/>
    </xf>
    <xf numFmtId="49" fontId="0" fillId="9" borderId="21" xfId="0" applyNumberFormat="1" applyFont="1" applyFill="1" applyBorder="1" applyAlignment="1">
      <alignment horizontal="center" vertical="center"/>
    </xf>
    <xf numFmtId="0" fontId="0" fillId="9" borderId="41" xfId="0" applyFont="1" applyFill="1" applyBorder="1" applyAlignment="1">
      <alignment horizontal="center" vertical="center"/>
    </xf>
    <xf numFmtId="0" fontId="0" fillId="9" borderId="0" xfId="0" applyFont="1" applyFill="1" applyBorder="1" applyAlignment="1">
      <alignment horizontal="center" vertical="center"/>
    </xf>
    <xf numFmtId="0" fontId="0" fillId="9" borderId="20" xfId="0" applyFont="1" applyFill="1" applyBorder="1" applyAlignment="1">
      <alignment horizontal="center" vertical="center"/>
    </xf>
    <xf numFmtId="0" fontId="6" fillId="9" borderId="0" xfId="0" applyFont="1" applyFill="1" applyBorder="1" applyAlignment="1">
      <alignment horizontal="center" vertical="center"/>
    </xf>
    <xf numFmtId="0" fontId="0" fillId="9" borderId="21" xfId="0" applyFill="1" applyBorder="1" applyAlignment="1">
      <alignment vertical="center"/>
    </xf>
    <xf numFmtId="0" fontId="0" fillId="9" borderId="0" xfId="0" applyFont="1" applyFill="1" applyAlignment="1">
      <alignment horizontal="center" vertical="center"/>
    </xf>
    <xf numFmtId="0" fontId="28" fillId="9" borderId="0" xfId="0" applyFont="1" applyFill="1" applyAlignment="1">
      <alignment vertical="center"/>
    </xf>
    <xf numFmtId="0" fontId="0" fillId="9" borderId="0" xfId="0" applyFont="1" applyFill="1" applyAlignment="1" applyProtection="1">
      <alignment vertical="center"/>
      <protection locked="0"/>
    </xf>
    <xf numFmtId="0" fontId="17" fillId="9" borderId="0" xfId="0" applyFont="1" applyFill="1" applyAlignment="1" applyProtection="1">
      <alignment vertical="center"/>
      <protection locked="0"/>
    </xf>
    <xf numFmtId="49" fontId="28" fillId="9" borderId="0" xfId="0" applyNumberFormat="1" applyFont="1" applyFill="1" applyAlignment="1">
      <alignment vertical="center"/>
    </xf>
    <xf numFmtId="49" fontId="38" fillId="10" borderId="0" xfId="0" applyNumberFormat="1" applyFont="1" applyFill="1" applyAlignment="1">
      <alignment horizontal="center" vertical="center"/>
    </xf>
    <xf numFmtId="49" fontId="37" fillId="10" borderId="0" xfId="0" applyNumberFormat="1" applyFont="1" applyFill="1" applyAlignment="1">
      <alignment horizontal="center" vertical="center"/>
    </xf>
    <xf numFmtId="0" fontId="37" fillId="10" borderId="0" xfId="0" applyFont="1" applyFill="1" applyAlignment="1">
      <alignment vertical="center"/>
    </xf>
    <xf numFmtId="0" fontId="38" fillId="10" borderId="0" xfId="0" applyFont="1" applyFill="1" applyAlignment="1">
      <alignment horizontal="center" vertical="center"/>
    </xf>
    <xf numFmtId="0" fontId="37" fillId="10" borderId="56" xfId="0" applyFont="1" applyFill="1" applyBorder="1" applyAlignment="1">
      <alignment horizontal="center" vertical="center"/>
    </xf>
    <xf numFmtId="1" fontId="37" fillId="10" borderId="0" xfId="0" applyNumberFormat="1" applyFont="1" applyFill="1" applyAlignment="1">
      <alignment vertical="center"/>
    </xf>
    <xf numFmtId="0" fontId="39" fillId="10" borderId="21" xfId="0" applyFont="1" applyFill="1" applyBorder="1" applyAlignment="1">
      <alignment horizontal="left" vertical="center"/>
    </xf>
    <xf numFmtId="0" fontId="37" fillId="10" borderId="57" xfId="0" applyFont="1" applyFill="1" applyBorder="1" applyAlignment="1">
      <alignment horizontal="center" vertical="center"/>
    </xf>
    <xf numFmtId="0" fontId="37" fillId="10" borderId="0" xfId="0" applyFont="1" applyFill="1" applyAlignment="1">
      <alignment horizontal="center" vertical="center"/>
    </xf>
    <xf numFmtId="0" fontId="37" fillId="10" borderId="41" xfId="0" applyFont="1" applyFill="1" applyBorder="1" applyAlignment="1">
      <alignment horizontal="center" vertical="center"/>
    </xf>
    <xf numFmtId="0" fontId="37" fillId="10" borderId="0" xfId="0" applyFont="1" applyFill="1" applyBorder="1" applyAlignment="1">
      <alignment horizontal="center" vertical="center"/>
    </xf>
    <xf numFmtId="49" fontId="37" fillId="10" borderId="21" xfId="0" applyNumberFormat="1" applyFont="1" applyFill="1" applyBorder="1" applyAlignment="1">
      <alignment horizontal="center" vertical="center"/>
    </xf>
    <xf numFmtId="0" fontId="37" fillId="10" borderId="20" xfId="0" applyFont="1" applyFill="1" applyBorder="1" applyAlignment="1">
      <alignment horizontal="center" vertical="center"/>
    </xf>
    <xf numFmtId="0" fontId="40" fillId="10" borderId="41" xfId="0" applyFont="1" applyFill="1" applyBorder="1" applyAlignment="1">
      <alignment vertical="center"/>
    </xf>
    <xf numFmtId="0" fontId="37" fillId="10" borderId="21" xfId="0" applyFont="1" applyFill="1" applyBorder="1" applyAlignment="1">
      <alignment vertical="center"/>
    </xf>
    <xf numFmtId="0" fontId="39" fillId="10" borderId="0" xfId="0" applyFont="1" applyFill="1" applyAlignment="1">
      <alignment vertical="center"/>
    </xf>
    <xf numFmtId="0" fontId="37" fillId="10" borderId="0" xfId="0" applyFont="1" applyFill="1" applyAlignment="1" applyProtection="1">
      <alignment vertical="center"/>
      <protection locked="0"/>
    </xf>
    <xf numFmtId="0" fontId="41" fillId="10" borderId="0" xfId="0" applyFont="1" applyFill="1" applyAlignment="1" applyProtection="1">
      <alignment vertical="center"/>
      <protection locked="0"/>
    </xf>
    <xf numFmtId="49" fontId="39" fillId="10" borderId="0" xfId="0" applyNumberFormat="1" applyFont="1" applyFill="1" applyAlignment="1">
      <alignment vertical="center"/>
    </xf>
    <xf numFmtId="0" fontId="0" fillId="5" borderId="0" xfId="0" applyFill="1" applyBorder="1" applyAlignment="1">
      <alignment horizontal="center" vertical="center"/>
    </xf>
    <xf numFmtId="49" fontId="1" fillId="5" borderId="0" xfId="0" applyNumberFormat="1" applyFont="1" applyFill="1" applyBorder="1" applyAlignment="1">
      <alignment horizontal="center" vertical="center"/>
    </xf>
    <xf numFmtId="0" fontId="0" fillId="5" borderId="0" xfId="0" applyFont="1" applyFill="1" applyBorder="1" applyAlignment="1">
      <alignment vertical="center"/>
    </xf>
    <xf numFmtId="0" fontId="1" fillId="5" borderId="0" xfId="0" applyFont="1" applyFill="1" applyBorder="1" applyAlignment="1">
      <alignment horizontal="center" vertical="center"/>
    </xf>
    <xf numFmtId="1" fontId="0" fillId="5" borderId="0" xfId="0" applyNumberFormat="1" applyFill="1" applyBorder="1" applyAlignment="1">
      <alignment vertical="center"/>
    </xf>
    <xf numFmtId="0" fontId="0" fillId="5" borderId="41" xfId="0" applyFont="1" applyFill="1" applyBorder="1" applyAlignment="1">
      <alignment horizontal="center" vertical="center"/>
    </xf>
    <xf numFmtId="0" fontId="0" fillId="5" borderId="20" xfId="0" applyFont="1" applyFill="1" applyBorder="1" applyAlignment="1">
      <alignment horizontal="center" vertical="center"/>
    </xf>
    <xf numFmtId="0" fontId="28" fillId="5" borderId="0" xfId="0" applyFont="1" applyFill="1" applyBorder="1" applyAlignment="1">
      <alignment vertical="center"/>
    </xf>
    <xf numFmtId="0" fontId="0" fillId="5" borderId="0" xfId="0" applyFont="1" applyFill="1" applyBorder="1" applyAlignment="1" applyProtection="1">
      <alignment vertical="center"/>
      <protection locked="0"/>
    </xf>
    <xf numFmtId="0" fontId="17" fillId="5" borderId="0" xfId="0" applyFont="1" applyFill="1" applyBorder="1" applyAlignment="1" applyProtection="1">
      <alignment vertical="center"/>
      <protection locked="0"/>
    </xf>
    <xf numFmtId="49" fontId="28" fillId="5" borderId="0" xfId="0" applyNumberFormat="1" applyFont="1" applyFill="1" applyBorder="1" applyAlignment="1">
      <alignment vertical="center"/>
    </xf>
    <xf numFmtId="1" fontId="0" fillId="0" borderId="0" xfId="0" applyNumberFormat="1" applyBorder="1" applyAlignment="1">
      <alignment horizontal="left" vertical="center"/>
    </xf>
    <xf numFmtId="49" fontId="0" fillId="0" borderId="20" xfId="0" applyNumberFormat="1" applyFont="1" applyBorder="1" applyAlignment="1">
      <alignment horizontal="center" vertical="center"/>
    </xf>
    <xf numFmtId="49" fontId="38" fillId="11" borderId="0" xfId="0" applyNumberFormat="1" applyFont="1" applyFill="1" applyAlignment="1">
      <alignment horizontal="center" vertical="center"/>
    </xf>
    <xf numFmtId="49" fontId="0" fillId="0" borderId="0" xfId="0" applyNumberFormat="1" applyFont="1" applyAlignment="1">
      <alignment vertical="center"/>
    </xf>
    <xf numFmtId="49" fontId="37" fillId="0" borderId="57" xfId="0" applyNumberFormat="1" applyFont="1" applyBorder="1" applyAlignment="1">
      <alignment horizontal="center" vertical="center"/>
    </xf>
    <xf numFmtId="49" fontId="0" fillId="0" borderId="57" xfId="0" applyNumberFormat="1" applyFont="1" applyBorder="1" applyAlignment="1">
      <alignment horizontal="center" vertical="center"/>
    </xf>
    <xf numFmtId="49" fontId="42" fillId="0" borderId="0" xfId="0" applyNumberFormat="1" applyFont="1" applyAlignment="1">
      <alignment horizontal="center" vertical="center"/>
    </xf>
    <xf numFmtId="49" fontId="43" fillId="0" borderId="57" xfId="0" applyNumberFormat="1" applyFont="1" applyBorder="1" applyAlignment="1">
      <alignment horizontal="center" vertical="center"/>
    </xf>
    <xf numFmtId="49" fontId="43" fillId="0" borderId="41" xfId="0" applyNumberFormat="1" applyFont="1" applyBorder="1" applyAlignment="1">
      <alignment horizontal="center" vertical="center"/>
    </xf>
    <xf numFmtId="49" fontId="0" fillId="7" borderId="41" xfId="0" applyNumberFormat="1" applyFont="1" applyFill="1" applyBorder="1" applyAlignment="1">
      <alignment horizontal="center" vertical="center"/>
    </xf>
    <xf numFmtId="49" fontId="0" fillId="7" borderId="0" xfId="0" applyNumberFormat="1" applyFont="1" applyFill="1" applyBorder="1" applyAlignment="1">
      <alignment horizontal="center" vertical="center"/>
    </xf>
    <xf numFmtId="49" fontId="0" fillId="7" borderId="21" xfId="0" applyNumberFormat="1" applyFont="1" applyFill="1" applyBorder="1" applyAlignment="1">
      <alignment horizontal="center" vertical="center"/>
    </xf>
    <xf numFmtId="0" fontId="6" fillId="7" borderId="0" xfId="0" applyFont="1" applyFill="1" applyBorder="1" applyAlignment="1">
      <alignment horizontal="center" vertical="center"/>
    </xf>
    <xf numFmtId="0" fontId="0" fillId="7" borderId="21" xfId="0" applyFill="1" applyBorder="1" applyAlignment="1">
      <alignment horizontal="center" vertical="center"/>
    </xf>
    <xf numFmtId="0" fontId="17" fillId="7" borderId="0" xfId="0" applyFont="1" applyFill="1" applyAlignment="1" applyProtection="1">
      <alignment vertical="center"/>
      <protection locked="0"/>
    </xf>
    <xf numFmtId="0" fontId="0" fillId="0" borderId="0" xfId="0" applyFont="1"/>
    <xf numFmtId="0" fontId="44" fillId="0" borderId="0" xfId="0" applyFont="1" applyAlignment="1">
      <alignment horizontal="center" vertical="center"/>
    </xf>
    <xf numFmtId="0" fontId="44" fillId="0" borderId="0" xfId="0" applyFont="1" applyAlignment="1">
      <alignment vertical="center"/>
    </xf>
    <xf numFmtId="0" fontId="36" fillId="0" borderId="0" xfId="0" applyFont="1" applyAlignment="1">
      <alignment horizontal="center" vertical="center"/>
    </xf>
    <xf numFmtId="0" fontId="36" fillId="0" borderId="0" xfId="0" applyFont="1" applyBorder="1" applyAlignment="1">
      <alignment horizontal="left" vertical="center"/>
    </xf>
    <xf numFmtId="0" fontId="44" fillId="0" borderId="21" xfId="0" applyFont="1" applyBorder="1" applyAlignment="1">
      <alignment horizontal="left" vertical="center"/>
    </xf>
    <xf numFmtId="0" fontId="44" fillId="0" borderId="56" xfId="0" applyFont="1" applyBorder="1" applyAlignment="1">
      <alignment horizontal="center" vertical="center"/>
    </xf>
    <xf numFmtId="1" fontId="44" fillId="0" borderId="0" xfId="0" applyNumberFormat="1" applyFont="1" applyAlignment="1">
      <alignment vertical="center"/>
    </xf>
    <xf numFmtId="49" fontId="38" fillId="0" borderId="0" xfId="0" applyNumberFormat="1" applyFont="1" applyAlignment="1">
      <alignment horizontal="center" vertical="center"/>
    </xf>
    <xf numFmtId="49" fontId="37" fillId="0" borderId="41" xfId="0" applyNumberFormat="1" applyFont="1" applyBorder="1" applyAlignment="1">
      <alignment horizontal="center" vertical="center"/>
    </xf>
    <xf numFmtId="0" fontId="0" fillId="0" borderId="0" xfId="0" applyFont="1" applyAlignment="1">
      <alignment horizontal="center" vertical="center"/>
    </xf>
    <xf numFmtId="0" fontId="1" fillId="0" borderId="0" xfId="0" applyFont="1" applyBorder="1" applyAlignment="1">
      <alignment horizontal="center" vertical="center"/>
    </xf>
    <xf numFmtId="0" fontId="0" fillId="0" borderId="41" xfId="0" applyFont="1" applyBorder="1" applyAlignment="1">
      <alignment horizontal="center" vertical="center"/>
    </xf>
    <xf numFmtId="1" fontId="0" fillId="5" borderId="0" xfId="0" applyNumberFormat="1" applyFont="1" applyFill="1" applyAlignment="1">
      <alignment horizontal="center" vertical="center"/>
    </xf>
    <xf numFmtId="0" fontId="0" fillId="0" borderId="0" xfId="0" applyFont="1" applyBorder="1" applyAlignment="1">
      <alignment horizontal="left" vertical="center"/>
    </xf>
    <xf numFmtId="0" fontId="43" fillId="0" borderId="0" xfId="0" applyFont="1" applyAlignment="1">
      <alignment vertical="center"/>
    </xf>
    <xf numFmtId="0" fontId="43" fillId="6" borderId="41" xfId="0" applyFont="1" applyFill="1" applyBorder="1" applyAlignment="1">
      <alignment horizontal="center" vertical="center"/>
    </xf>
    <xf numFmtId="0" fontId="43" fillId="6" borderId="20" xfId="0" applyFont="1" applyFill="1" applyBorder="1" applyAlignment="1">
      <alignment horizontal="center" vertical="center"/>
    </xf>
    <xf numFmtId="0" fontId="43" fillId="6" borderId="0" xfId="0" applyFont="1" applyFill="1" applyBorder="1" applyAlignment="1">
      <alignment horizontal="center" vertical="center"/>
    </xf>
    <xf numFmtId="0" fontId="0" fillId="0" borderId="41" xfId="0" applyFont="1" applyBorder="1" applyAlignment="1">
      <alignment horizontal="left" vertical="center"/>
    </xf>
    <xf numFmtId="0" fontId="0" fillId="0" borderId="0" xfId="0" applyAlignment="1">
      <alignment horizontal="left" vertical="center"/>
    </xf>
    <xf numFmtId="0" fontId="16" fillId="0" borderId="0" xfId="0" applyFont="1" applyAlignment="1" applyProtection="1">
      <alignment vertical="center"/>
      <protection locked="0"/>
    </xf>
    <xf numFmtId="0" fontId="1" fillId="0" borderId="0" xfId="0" applyFont="1" applyAlignment="1">
      <alignment horizontal="center" vertical="center"/>
    </xf>
    <xf numFmtId="0" fontId="26" fillId="0" borderId="69" xfId="2" applyFont="1" applyFill="1" applyBorder="1" applyAlignment="1"/>
    <xf numFmtId="49" fontId="1" fillId="0" borderId="69" xfId="0" applyNumberFormat="1" applyFont="1" applyBorder="1" applyAlignment="1">
      <alignment horizontal="center" vertical="center"/>
    </xf>
    <xf numFmtId="0" fontId="0" fillId="0" borderId="69" xfId="0" applyFont="1" applyBorder="1" applyAlignment="1">
      <alignment vertical="center"/>
    </xf>
    <xf numFmtId="0" fontId="0" fillId="0" borderId="70" xfId="0" applyBorder="1" applyAlignment="1">
      <alignment vertical="center"/>
    </xf>
    <xf numFmtId="0" fontId="1" fillId="0" borderId="69" xfId="0" applyFont="1" applyBorder="1" applyAlignment="1">
      <alignment horizontal="center" vertical="center"/>
    </xf>
    <xf numFmtId="0" fontId="1" fillId="0" borderId="69" xfId="0" applyFont="1" applyBorder="1" applyAlignment="1">
      <alignment horizontal="left" vertical="center"/>
    </xf>
    <xf numFmtId="0" fontId="0" fillId="0" borderId="70" xfId="0" applyBorder="1" applyAlignment="1">
      <alignment horizontal="left" vertical="center"/>
    </xf>
    <xf numFmtId="0" fontId="0" fillId="0" borderId="71" xfId="0" applyFont="1" applyBorder="1" applyAlignment="1">
      <alignment horizontal="center" vertical="center"/>
    </xf>
    <xf numFmtId="1" fontId="0" fillId="0" borderId="69" xfId="0" applyNumberFormat="1" applyBorder="1" applyAlignment="1">
      <alignment vertical="center"/>
    </xf>
    <xf numFmtId="0" fontId="0" fillId="0" borderId="69" xfId="0" applyBorder="1" applyAlignment="1">
      <alignment vertical="center"/>
    </xf>
    <xf numFmtId="0" fontId="0" fillId="0" borderId="72" xfId="0" applyBorder="1" applyAlignment="1">
      <alignment horizontal="center" vertical="center"/>
    </xf>
    <xf numFmtId="0" fontId="0" fillId="0" borderId="69" xfId="0"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0" fontId="0" fillId="0" borderId="74" xfId="0" applyBorder="1" applyAlignment="1">
      <alignment horizontal="center" vertical="center"/>
    </xf>
    <xf numFmtId="0" fontId="28" fillId="0" borderId="69" xfId="0" applyFont="1" applyBorder="1" applyAlignment="1">
      <alignment vertical="center"/>
    </xf>
    <xf numFmtId="0" fontId="28" fillId="3" borderId="69" xfId="0" applyFont="1" applyFill="1" applyBorder="1" applyAlignment="1">
      <alignment vertical="center"/>
    </xf>
    <xf numFmtId="0" fontId="17" fillId="0" borderId="69" xfId="0" applyFont="1" applyBorder="1" applyAlignment="1" applyProtection="1">
      <alignment vertical="center"/>
      <protection locked="0"/>
    </xf>
    <xf numFmtId="49" fontId="28" fillId="3" borderId="69" xfId="0" applyNumberFormat="1" applyFont="1" applyFill="1" applyBorder="1" applyAlignment="1">
      <alignment vertical="center"/>
    </xf>
    <xf numFmtId="49" fontId="0" fillId="0" borderId="69" xfId="0" applyNumberFormat="1" applyFont="1" applyBorder="1" applyAlignment="1">
      <alignment horizontal="left" vertical="center"/>
    </xf>
    <xf numFmtId="0" fontId="16" fillId="0" borderId="0" xfId="0" applyFont="1" applyBorder="1" applyAlignment="1" applyProtection="1">
      <alignment vertical="center"/>
      <protection locked="0"/>
    </xf>
    <xf numFmtId="49" fontId="37" fillId="0" borderId="21" xfId="0" applyNumberFormat="1" applyFont="1" applyBorder="1" applyAlignment="1">
      <alignment horizontal="center" vertical="center"/>
    </xf>
    <xf numFmtId="49" fontId="37" fillId="0" borderId="0" xfId="0" applyNumberFormat="1" applyFont="1" applyAlignment="1">
      <alignment horizontal="center" vertical="center"/>
    </xf>
    <xf numFmtId="0" fontId="45" fillId="0" borderId="0" xfId="0" applyFont="1" applyAlignment="1">
      <alignment vertical="center"/>
    </xf>
    <xf numFmtId="0" fontId="0" fillId="7" borderId="0" xfId="0" applyFill="1" applyAlignment="1">
      <alignment horizontal="center" vertical="center"/>
    </xf>
    <xf numFmtId="0" fontId="12" fillId="7" borderId="0" xfId="0" applyFont="1" applyFill="1" applyAlignment="1">
      <alignment vertical="center"/>
    </xf>
    <xf numFmtId="49" fontId="0" fillId="7" borderId="57" xfId="0" applyNumberFormat="1" applyFont="1" applyFill="1" applyBorder="1" applyAlignment="1">
      <alignment horizontal="center" vertical="center"/>
    </xf>
    <xf numFmtId="0" fontId="0" fillId="0" borderId="0" xfId="0" applyAlignment="1">
      <alignment horizontal="center"/>
    </xf>
    <xf numFmtId="0" fontId="0" fillId="0" borderId="0" xfId="2" applyFont="1" applyFill="1" applyAlignment="1"/>
    <xf numFmtId="0" fontId="0" fillId="0" borderId="66" xfId="0" applyFont="1" applyBorder="1"/>
    <xf numFmtId="0" fontId="0" fillId="0" borderId="75" xfId="2" applyFont="1" applyFill="1" applyBorder="1" applyAlignment="1"/>
    <xf numFmtId="0" fontId="47" fillId="0" borderId="76" xfId="2" applyFont="1" applyFill="1" applyBorder="1" applyAlignment="1"/>
    <xf numFmtId="0" fontId="0" fillId="0" borderId="77" xfId="2" applyFont="1" applyFill="1" applyBorder="1" applyAlignment="1"/>
    <xf numFmtId="0" fontId="47" fillId="0" borderId="78" xfId="2" applyFont="1" applyFill="1" applyBorder="1" applyAlignment="1"/>
    <xf numFmtId="0" fontId="47" fillId="0" borderId="10" xfId="2" applyFont="1" applyFill="1" applyBorder="1" applyAlignment="1"/>
    <xf numFmtId="0" fontId="47" fillId="0" borderId="19" xfId="2" applyFont="1" applyFill="1" applyBorder="1" applyAlignment="1"/>
    <xf numFmtId="0" fontId="47" fillId="0" borderId="21" xfId="2" applyFont="1" applyFill="1" applyBorder="1" applyAlignment="1"/>
    <xf numFmtId="0" fontId="0" fillId="0" borderId="41" xfId="2" applyFont="1" applyFill="1" applyBorder="1" applyAlignment="1">
      <alignment horizontal="left"/>
    </xf>
    <xf numFmtId="0" fontId="0" fillId="0" borderId="0" xfId="2" applyFont="1" applyFill="1" applyAlignment="1">
      <alignment horizontal="left"/>
    </xf>
    <xf numFmtId="0" fontId="1" fillId="0" borderId="79" xfId="2" applyFont="1" applyFill="1" applyBorder="1" applyAlignment="1">
      <alignment horizontal="left"/>
    </xf>
    <xf numFmtId="0" fontId="0" fillId="0" borderId="80" xfId="2" applyFont="1" applyFill="1" applyBorder="1" applyAlignment="1"/>
    <xf numFmtId="0" fontId="0" fillId="0" borderId="66" xfId="2" applyFont="1" applyFill="1" applyBorder="1" applyAlignment="1"/>
    <xf numFmtId="0" fontId="0" fillId="0" borderId="73" xfId="2" applyFont="1" applyFill="1" applyBorder="1" applyAlignment="1">
      <alignment horizontal="left"/>
    </xf>
    <xf numFmtId="0" fontId="0" fillId="0" borderId="69" xfId="2" applyFont="1" applyFill="1" applyBorder="1" applyAlignment="1">
      <alignment horizontal="left"/>
    </xf>
    <xf numFmtId="0" fontId="1" fillId="0" borderId="81" xfId="2" applyFont="1" applyFill="1" applyBorder="1" applyAlignment="1">
      <alignment horizontal="left"/>
    </xf>
    <xf numFmtId="0" fontId="0" fillId="0" borderId="82" xfId="2" applyFont="1" applyFill="1" applyBorder="1" applyAlignment="1">
      <alignment horizontal="left"/>
    </xf>
    <xf numFmtId="0" fontId="0" fillId="0" borderId="83" xfId="2" applyFont="1" applyFill="1" applyBorder="1" applyAlignment="1">
      <alignment horizontal="left"/>
    </xf>
    <xf numFmtId="0" fontId="47" fillId="0" borderId="83" xfId="2" applyFont="1" applyFill="1" applyBorder="1" applyAlignment="1"/>
    <xf numFmtId="0" fontId="47" fillId="0" borderId="84" xfId="2" applyFont="1" applyFill="1" applyBorder="1" applyAlignment="1"/>
    <xf numFmtId="1" fontId="47" fillId="0" borderId="84" xfId="2" applyNumberFormat="1" applyFont="1" applyFill="1" applyBorder="1" applyAlignment="1"/>
    <xf numFmtId="0" fontId="47" fillId="0" borderId="85" xfId="2" applyFont="1" applyFill="1" applyBorder="1" applyAlignment="1"/>
    <xf numFmtId="0" fontId="47" fillId="0" borderId="86" xfId="2" applyFont="1" applyFill="1" applyBorder="1" applyAlignment="1"/>
    <xf numFmtId="1" fontId="1" fillId="0" borderId="79" xfId="2" applyNumberFormat="1" applyFont="1" applyFill="1" applyBorder="1"/>
    <xf numFmtId="0" fontId="47" fillId="0" borderId="87" xfId="2" applyFont="1" applyFill="1" applyBorder="1" applyAlignment="1">
      <alignment horizontal="left"/>
    </xf>
    <xf numFmtId="0" fontId="0" fillId="0" borderId="71" xfId="2" applyFont="1" applyFill="1" applyBorder="1" applyAlignment="1">
      <alignment horizontal="left"/>
    </xf>
    <xf numFmtId="0" fontId="47" fillId="0" borderId="71" xfId="2" applyFont="1" applyFill="1" applyBorder="1" applyAlignment="1"/>
    <xf numFmtId="0" fontId="47" fillId="0" borderId="69" xfId="2" applyFont="1" applyFill="1" applyBorder="1" applyAlignment="1"/>
    <xf numFmtId="1" fontId="47" fillId="0" borderId="69" xfId="2" applyNumberFormat="1" applyFont="1" applyFill="1" applyBorder="1" applyAlignment="1"/>
    <xf numFmtId="0" fontId="47" fillId="0" borderId="73" xfId="2" applyFont="1" applyFill="1" applyBorder="1" applyAlignment="1"/>
    <xf numFmtId="0" fontId="47" fillId="0" borderId="70" xfId="2" applyFont="1" applyFill="1" applyBorder="1" applyAlignment="1"/>
    <xf numFmtId="1" fontId="1" fillId="0" borderId="81" xfId="2" applyNumberFormat="1" applyFont="1" applyFill="1" applyBorder="1"/>
    <xf numFmtId="1" fontId="47" fillId="0" borderId="86" xfId="2" applyNumberFormat="1" applyFont="1" applyFill="1" applyBorder="1" applyAlignment="1"/>
    <xf numFmtId="0" fontId="47" fillId="0" borderId="88" xfId="2" applyFont="1" applyFill="1" applyBorder="1" applyAlignment="1">
      <alignment horizontal="left"/>
    </xf>
    <xf numFmtId="0" fontId="0" fillId="0" borderId="56" xfId="2" applyFont="1" applyFill="1" applyBorder="1" applyAlignment="1">
      <alignment horizontal="left"/>
    </xf>
    <xf numFmtId="0" fontId="47" fillId="0" borderId="0" xfId="2" applyFont="1" applyFill="1" applyAlignment="1"/>
    <xf numFmtId="0" fontId="47" fillId="0" borderId="41" xfId="2" applyFont="1" applyFill="1" applyBorder="1" applyAlignment="1"/>
    <xf numFmtId="1" fontId="47" fillId="0" borderId="21" xfId="2" applyNumberFormat="1" applyFont="1" applyFill="1" applyBorder="1" applyAlignment="1"/>
    <xf numFmtId="0" fontId="47" fillId="0" borderId="21" xfId="2" applyFont="1" applyFill="1" applyBorder="1" applyAlignment="1"/>
    <xf numFmtId="1" fontId="1" fillId="0" borderId="89" xfId="2" applyNumberFormat="1" applyFont="1" applyFill="1" applyBorder="1"/>
    <xf numFmtId="1" fontId="47" fillId="0" borderId="41" xfId="2" applyNumberFormat="1" applyFont="1" applyFill="1" applyBorder="1" applyAlignment="1"/>
    <xf numFmtId="1" fontId="47" fillId="0" borderId="0" xfId="2" applyNumberFormat="1" applyFont="1" applyFill="1" applyAlignment="1"/>
    <xf numFmtId="1" fontId="47" fillId="0" borderId="73" xfId="2" applyNumberFormat="1" applyFont="1" applyFill="1" applyBorder="1" applyAlignment="1"/>
    <xf numFmtId="0" fontId="47" fillId="0" borderId="56" xfId="2" applyFont="1" applyFill="1" applyBorder="1" applyAlignment="1"/>
    <xf numFmtId="0" fontId="0" fillId="0" borderId="80" xfId="2" applyFont="1" applyFill="1" applyBorder="1" applyAlignment="1">
      <alignment horizontal="left"/>
    </xf>
    <xf numFmtId="0" fontId="0" fillId="0" borderId="66" xfId="2" applyFont="1" applyFill="1" applyBorder="1" applyAlignment="1">
      <alignment horizontal="left"/>
    </xf>
    <xf numFmtId="0" fontId="47" fillId="0" borderId="36" xfId="2" applyFont="1" applyFill="1" applyBorder="1" applyAlignment="1"/>
    <xf numFmtId="0" fontId="47" fillId="0" borderId="90" xfId="2" applyFont="1" applyFill="1" applyBorder="1" applyAlignment="1"/>
    <xf numFmtId="0" fontId="47" fillId="0" borderId="91" xfId="2" applyFont="1" applyFill="1" applyBorder="1" applyAlignment="1"/>
    <xf numFmtId="1" fontId="47" fillId="0" borderId="91" xfId="2" applyNumberFormat="1" applyFont="1" applyFill="1" applyBorder="1" applyAlignment="1"/>
    <xf numFmtId="1" fontId="1" fillId="0" borderId="92" xfId="2" applyNumberFormat="1" applyFont="1" applyFill="1" applyBorder="1"/>
    <xf numFmtId="1" fontId="47" fillId="0" borderId="56" xfId="2" applyNumberFormat="1" applyFont="1" applyFill="1" applyBorder="1" applyAlignment="1"/>
    <xf numFmtId="1" fontId="47" fillId="0" borderId="71" xfId="2" applyNumberFormat="1" applyFont="1" applyFill="1" applyBorder="1" applyAlignment="1"/>
    <xf numFmtId="1" fontId="47" fillId="0" borderId="85" xfId="2" applyNumberFormat="1" applyFont="1" applyFill="1" applyBorder="1" applyAlignment="1"/>
    <xf numFmtId="0" fontId="1" fillId="0" borderId="81" xfId="2" applyFont="1" applyFill="1" applyBorder="1"/>
    <xf numFmtId="0" fontId="1" fillId="0" borderId="46" xfId="2" applyFont="1" applyFill="1" applyBorder="1" applyAlignment="1">
      <alignment horizontal="left"/>
    </xf>
    <xf numFmtId="0" fontId="1" fillId="0" borderId="64" xfId="2" applyFont="1" applyFill="1" applyBorder="1" applyAlignment="1">
      <alignment horizontal="left"/>
    </xf>
    <xf numFmtId="1" fontId="1" fillId="0" borderId="93" xfId="2" applyNumberFormat="1" applyFont="1" applyFill="1" applyBorder="1"/>
    <xf numFmtId="1" fontId="1" fillId="0" borderId="94" xfId="2" applyNumberFormat="1" applyFont="1" applyFill="1" applyBorder="1"/>
    <xf numFmtId="1" fontId="1" fillId="0" borderId="44" xfId="2" applyNumberFormat="1" applyFont="1" applyFill="1" applyBorder="1"/>
    <xf numFmtId="1" fontId="1" fillId="0" borderId="64" xfId="2" applyNumberFormat="1" applyFont="1" applyFill="1" applyBorder="1"/>
    <xf numFmtId="0" fontId="1" fillId="0" borderId="93" xfId="2" applyFont="1" applyFill="1" applyBorder="1"/>
    <xf numFmtId="1" fontId="1" fillId="0" borderId="95" xfId="2" applyNumberFormat="1" applyFont="1" applyFill="1" applyBorder="1"/>
    <xf numFmtId="0" fontId="0" fillId="0" borderId="69" xfId="0" applyBorder="1"/>
    <xf numFmtId="0" fontId="0" fillId="0" borderId="69" xfId="0" applyBorder="1" applyAlignment="1">
      <alignment horizontal="center"/>
    </xf>
    <xf numFmtId="0" fontId="0" fillId="5" borderId="75" xfId="0" applyFont="1" applyFill="1" applyBorder="1"/>
    <xf numFmtId="0" fontId="0" fillId="5" borderId="78" xfId="0" applyFill="1" applyBorder="1"/>
    <xf numFmtId="0" fontId="0" fillId="5" borderId="78" xfId="0" applyFill="1" applyBorder="1" applyAlignment="1">
      <alignment horizontal="center"/>
    </xf>
    <xf numFmtId="0" fontId="0" fillId="5" borderId="10" xfId="0" applyFill="1" applyBorder="1"/>
    <xf numFmtId="0" fontId="46" fillId="6" borderId="0" xfId="0" applyFont="1" applyFill="1" applyAlignment="1">
      <alignment horizontal="right"/>
    </xf>
    <xf numFmtId="0" fontId="0" fillId="5" borderId="19" xfId="0" applyFill="1" applyBorder="1"/>
    <xf numFmtId="0" fontId="0" fillId="5" borderId="0" xfId="0" applyFill="1" applyBorder="1"/>
    <xf numFmtId="0" fontId="0" fillId="5" borderId="0" xfId="0" applyFont="1" applyFill="1" applyBorder="1" applyAlignment="1">
      <alignment horizontal="center"/>
    </xf>
    <xf numFmtId="0" fontId="0" fillId="5" borderId="20" xfId="0" applyFill="1" applyBorder="1"/>
    <xf numFmtId="0" fontId="0" fillId="7" borderId="0" xfId="0" applyFill="1"/>
    <xf numFmtId="0" fontId="0" fillId="0" borderId="0" xfId="0" applyFont="1" applyAlignment="1">
      <alignment horizontal="right"/>
    </xf>
    <xf numFmtId="0" fontId="0" fillId="5" borderId="96" xfId="0" applyFill="1" applyBorder="1"/>
    <xf numFmtId="0" fontId="0" fillId="5" borderId="60" xfId="0" applyFill="1" applyBorder="1"/>
    <xf numFmtId="0" fontId="0" fillId="5" borderId="60" xfId="0" applyFill="1" applyBorder="1" applyAlignment="1">
      <alignment horizontal="center"/>
    </xf>
    <xf numFmtId="0" fontId="0" fillId="5" borderId="13" xfId="0" applyFill="1" applyBorder="1"/>
    <xf numFmtId="0" fontId="1" fillId="0" borderId="21" xfId="0" applyFont="1" applyBorder="1"/>
    <xf numFmtId="0" fontId="0" fillId="0" borderId="0" xfId="0" applyAlignment="1">
      <alignment textRotation="90"/>
    </xf>
    <xf numFmtId="0" fontId="14" fillId="0" borderId="42" xfId="0" applyFont="1" applyBorder="1" applyAlignment="1">
      <alignment textRotation="90"/>
    </xf>
    <xf numFmtId="0" fontId="1" fillId="0" borderId="42" xfId="0" applyFont="1" applyBorder="1"/>
    <xf numFmtId="0" fontId="0" fillId="6" borderId="0" xfId="0" applyFill="1"/>
    <xf numFmtId="0" fontId="0" fillId="6" borderId="0" xfId="0" applyFont="1" applyFill="1" applyAlignment="1">
      <alignment vertical="center"/>
    </xf>
    <xf numFmtId="1" fontId="0" fillId="0" borderId="69" xfId="0" applyNumberFormat="1" applyBorder="1" applyAlignment="1">
      <alignment horizontal="center" vertical="center"/>
    </xf>
    <xf numFmtId="0" fontId="0" fillId="0" borderId="0" xfId="0" applyBorder="1" applyAlignment="1">
      <alignment horizontal="left" vertical="center"/>
    </xf>
    <xf numFmtId="0" fontId="0" fillId="5" borderId="0" xfId="0" applyFont="1" applyFill="1" applyBorder="1" applyAlignment="1">
      <alignment horizontal="left" vertical="center"/>
    </xf>
    <xf numFmtId="0" fontId="0" fillId="7" borderId="0" xfId="0" applyFill="1" applyBorder="1" applyAlignment="1">
      <alignment horizontal="left" vertical="center"/>
    </xf>
    <xf numFmtId="0" fontId="28" fillId="3" borderId="0" xfId="0" applyFont="1" applyFill="1" applyBorder="1" applyAlignment="1">
      <alignment horizontal="left" vertical="center"/>
    </xf>
    <xf numFmtId="0" fontId="39" fillId="10" borderId="0" xfId="0" applyFont="1" applyFill="1" applyBorder="1" applyAlignment="1">
      <alignment horizontal="left" vertical="center"/>
    </xf>
    <xf numFmtId="0" fontId="0" fillId="0" borderId="72" xfId="0" applyFont="1" applyBorder="1" applyAlignment="1">
      <alignment horizontal="center" vertical="center"/>
    </xf>
    <xf numFmtId="0" fontId="0" fillId="0" borderId="72" xfId="0" applyBorder="1" applyAlignment="1">
      <alignment vertical="center"/>
    </xf>
    <xf numFmtId="0" fontId="0" fillId="5" borderId="0" xfId="0" applyFont="1" applyFill="1" applyBorder="1" applyAlignment="1">
      <alignment horizontal="center" vertical="center"/>
    </xf>
    <xf numFmtId="0" fontId="0" fillId="7" borderId="0" xfId="0" applyFont="1" applyFill="1" applyBorder="1" applyAlignment="1">
      <alignment horizontal="center" vertical="center"/>
    </xf>
    <xf numFmtId="0" fontId="0" fillId="0" borderId="73" xfId="0" applyBorder="1" applyAlignment="1">
      <alignment horizontal="center" vertical="center"/>
    </xf>
    <xf numFmtId="49" fontId="0" fillId="0" borderId="41" xfId="0" applyNumberFormat="1" applyBorder="1" applyAlignment="1">
      <alignment horizontal="center" vertical="center"/>
    </xf>
    <xf numFmtId="49" fontId="1" fillId="0" borderId="21" xfId="0" applyNumberFormat="1" applyFont="1" applyBorder="1" applyAlignment="1">
      <alignment horizontal="center" vertical="center"/>
    </xf>
    <xf numFmtId="0" fontId="0" fillId="0" borderId="58" xfId="0" applyFont="1" applyBorder="1" applyAlignment="1">
      <alignment horizontal="center" vertical="center"/>
    </xf>
    <xf numFmtId="0" fontId="28" fillId="3" borderId="41" xfId="0" applyFont="1" applyFill="1" applyBorder="1" applyAlignment="1">
      <alignment horizontal="left" vertical="center"/>
    </xf>
    <xf numFmtId="0" fontId="0" fillId="0" borderId="20" xfId="0" applyBorder="1" applyAlignment="1">
      <alignment vertical="center"/>
    </xf>
    <xf numFmtId="49" fontId="37" fillId="10" borderId="0" xfId="0" applyNumberFormat="1" applyFont="1" applyFill="1" applyBorder="1" applyAlignment="1">
      <alignment horizontal="left" vertical="center"/>
    </xf>
    <xf numFmtId="0" fontId="0" fillId="0" borderId="69" xfId="0" applyBorder="1" applyAlignment="1" applyProtection="1">
      <alignment vertical="center"/>
      <protection locked="0"/>
    </xf>
    <xf numFmtId="1" fontId="28" fillId="3" borderId="69" xfId="0" applyNumberFormat="1" applyFont="1" applyFill="1" applyBorder="1" applyAlignment="1">
      <alignment vertical="center"/>
    </xf>
    <xf numFmtId="1" fontId="0" fillId="0" borderId="0" xfId="0" applyNumberFormat="1" applyBorder="1" applyAlignment="1">
      <alignment horizontal="center" vertical="center"/>
    </xf>
    <xf numFmtId="0" fontId="0" fillId="5" borderId="6" xfId="0" applyFill="1" applyBorder="1" applyAlignment="1">
      <alignment vertical="center"/>
    </xf>
    <xf numFmtId="0" fontId="0" fillId="7" borderId="6" xfId="0" applyFill="1" applyBorder="1" applyAlignment="1">
      <alignment vertical="center"/>
    </xf>
    <xf numFmtId="0" fontId="0" fillId="9" borderId="6" xfId="0" applyFont="1" applyFill="1" applyBorder="1" applyAlignment="1">
      <alignment vertical="center"/>
    </xf>
    <xf numFmtId="0" fontId="0" fillId="5" borderId="6" xfId="0" applyFont="1" applyFill="1" applyBorder="1" applyAlignment="1">
      <alignment horizontal="left" vertical="center"/>
    </xf>
    <xf numFmtId="0" fontId="0" fillId="0" borderId="6" xfId="0" applyFont="1" applyBorder="1" applyAlignment="1">
      <alignment horizontal="left" vertical="center"/>
    </xf>
    <xf numFmtId="0" fontId="0" fillId="7" borderId="6" xfId="0" applyFill="1" applyBorder="1" applyAlignment="1">
      <alignment horizontal="left" vertical="center"/>
    </xf>
    <xf numFmtId="0" fontId="33" fillId="0" borderId="6" xfId="0" applyFont="1" applyBorder="1" applyAlignment="1">
      <alignment horizontal="left" vertical="center"/>
    </xf>
    <xf numFmtId="0" fontId="0" fillId="9" borderId="6" xfId="0" applyFont="1" applyFill="1" applyBorder="1" applyAlignment="1">
      <alignment horizontal="left" vertical="center"/>
    </xf>
    <xf numFmtId="0" fontId="0" fillId="5" borderId="6" xfId="0" applyFont="1" applyFill="1" applyBorder="1" applyAlignment="1">
      <alignment horizontal="center" vertical="center"/>
    </xf>
    <xf numFmtId="0" fontId="0" fillId="9" borderId="6" xfId="0" applyFont="1" applyFill="1" applyBorder="1" applyAlignment="1">
      <alignment horizontal="center" vertical="center"/>
    </xf>
    <xf numFmtId="0" fontId="0" fillId="0" borderId="6" xfId="0" applyFont="1" applyBorder="1" applyAlignment="1">
      <alignment horizontal="center" vertical="center"/>
    </xf>
    <xf numFmtId="0" fontId="43" fillId="0" borderId="6" xfId="0" applyFont="1" applyBorder="1" applyAlignment="1">
      <alignment horizontal="center" vertical="center"/>
    </xf>
    <xf numFmtId="49" fontId="0" fillId="0" borderId="0" xfId="0" applyNumberFormat="1" applyBorder="1" applyAlignment="1">
      <alignment horizontal="center" vertical="center"/>
    </xf>
    <xf numFmtId="0" fontId="0" fillId="5" borderId="58" xfId="0" applyFont="1" applyFill="1" applyBorder="1" applyAlignment="1">
      <alignment horizontal="center" vertical="center"/>
    </xf>
    <xf numFmtId="0" fontId="0" fillId="9" borderId="58" xfId="0" applyFont="1" applyFill="1" applyBorder="1" applyAlignment="1">
      <alignment horizontal="center" vertical="center"/>
    </xf>
    <xf numFmtId="0" fontId="0" fillId="0" borderId="0" xfId="0" applyBorder="1" applyAlignment="1" applyProtection="1">
      <alignment vertical="center"/>
      <protection locked="0"/>
    </xf>
    <xf numFmtId="1" fontId="28" fillId="3" borderId="0" xfId="0" applyNumberFormat="1" applyFont="1" applyFill="1" applyBorder="1" applyAlignment="1">
      <alignment vertical="center"/>
    </xf>
    <xf numFmtId="0" fontId="0" fillId="8" borderId="6" xfId="0" applyFill="1" applyBorder="1" applyAlignment="1">
      <alignment vertical="center"/>
    </xf>
    <xf numFmtId="0" fontId="37" fillId="10" borderId="0" xfId="0" applyFont="1" applyFill="1" applyBorder="1" applyAlignment="1">
      <alignment vertical="center"/>
    </xf>
    <xf numFmtId="0" fontId="44" fillId="0" borderId="6" xfId="0" applyFont="1" applyBorder="1" applyAlignment="1">
      <alignment horizontal="left" vertical="center"/>
    </xf>
    <xf numFmtId="0" fontId="20" fillId="0" borderId="0" xfId="0" applyFont="1" applyBorder="1"/>
    <xf numFmtId="0" fontId="0" fillId="8" borderId="6" xfId="0" applyFont="1" applyFill="1" applyBorder="1" applyAlignment="1">
      <alignment horizontal="center" vertical="center"/>
    </xf>
    <xf numFmtId="0" fontId="0" fillId="8" borderId="58" xfId="0" applyFont="1" applyFill="1" applyBorder="1" applyAlignment="1">
      <alignment horizontal="center" vertical="center"/>
    </xf>
    <xf numFmtId="49" fontId="0" fillId="0" borderId="70" xfId="0" applyNumberFormat="1" applyFont="1" applyBorder="1" applyAlignment="1">
      <alignment horizontal="center" vertical="center"/>
    </xf>
    <xf numFmtId="0" fontId="0" fillId="0" borderId="74" xfId="0" applyFont="1" applyBorder="1" applyAlignment="1">
      <alignment horizontal="center" vertical="center"/>
    </xf>
    <xf numFmtId="0" fontId="37" fillId="10" borderId="21" xfId="0" applyFont="1" applyFill="1" applyBorder="1" applyAlignment="1">
      <alignment horizontal="center" vertical="center"/>
    </xf>
    <xf numFmtId="49" fontId="1" fillId="0" borderId="70" xfId="0" applyNumberFormat="1" applyFont="1" applyBorder="1" applyAlignment="1">
      <alignment horizontal="center" vertical="center"/>
    </xf>
    <xf numFmtId="0" fontId="5" fillId="0" borderId="4" xfId="0" applyFont="1" applyBorder="1" applyAlignment="1">
      <alignment horizontal="center" vertical="center" wrapText="1"/>
    </xf>
    <xf numFmtId="0" fontId="8" fillId="0" borderId="0" xfId="0" applyFont="1" applyAlignment="1">
      <alignment horizontal="left" vertical="center" wrapText="1"/>
    </xf>
    <xf numFmtId="0" fontId="0" fillId="0" borderId="4" xfId="0" applyFont="1" applyBorder="1" applyAlignment="1">
      <alignment horizontal="center" vertical="center" wrapText="1"/>
    </xf>
    <xf numFmtId="0" fontId="2" fillId="3" borderId="4" xfId="0" applyFont="1" applyFill="1" applyBorder="1" applyAlignment="1" applyProtection="1">
      <alignment horizontal="center" vertical="center"/>
      <protection hidden="1"/>
    </xf>
    <xf numFmtId="0" fontId="3" fillId="3" borderId="9" xfId="0" applyFont="1" applyFill="1" applyBorder="1" applyAlignment="1" applyProtection="1">
      <alignment horizontal="center" vertical="center" wrapText="1"/>
      <protection hidden="1"/>
    </xf>
    <xf numFmtId="0" fontId="0" fillId="0" borderId="0" xfId="0" applyFont="1" applyAlignment="1">
      <alignment horizontal="left" vertical="center" wrapText="1"/>
    </xf>
  </cellXfs>
  <cellStyles count="3">
    <cellStyle name="Hyperlink" xfId="1" builtinId="8"/>
    <cellStyle name="Standard" xfId="0" builtinId="0"/>
    <cellStyle name="TableStyleLight1" xfId="2"/>
  </cellStyles>
  <dxfs count="7">
    <dxf>
      <alignment horizontal="general" vertical="bottom" textRotation="0" wrapText="0" indent="0" shrinkToFit="0"/>
    </dxf>
    <dxf>
      <fill>
        <patternFill>
          <bgColor rgb="FF92D050"/>
        </patternFill>
      </fill>
      <alignment horizontal="general" vertical="bottom" textRotation="0" wrapText="0" indent="0" shrinkToFit="0"/>
    </dxf>
    <dxf>
      <fill>
        <patternFill>
          <bgColor rgb="FF92D050"/>
        </patternFill>
      </fill>
      <alignment horizontal="general" vertical="bottom" textRotation="0" wrapText="0" indent="0" shrinkToFit="0"/>
    </dxf>
    <dxf>
      <fill>
        <patternFill>
          <bgColor rgb="FF92D050"/>
        </patternFill>
      </fill>
      <alignment horizontal="general" vertical="bottom" textRotation="0" wrapText="0" indent="0" shrinkToFit="0"/>
    </dxf>
    <dxf>
      <fill>
        <patternFill>
          <bgColor rgb="FF92D050"/>
        </patternFill>
      </fill>
      <alignment horizontal="general" vertical="bottom" textRotation="0" wrapText="0" indent="0" shrinkToFit="0"/>
    </dxf>
    <dxf>
      <fill>
        <patternFill>
          <bgColor theme="6" tint="0.39994506668294322"/>
        </patternFill>
      </fill>
      <alignment horizontal="general" vertical="bottom" textRotation="0" wrapText="0" indent="0" shrinkToFit="0"/>
    </dxf>
    <dxf>
      <fill>
        <patternFill>
          <bgColor rgb="FFFFFF00"/>
        </patternFill>
      </fill>
      <alignment horizontal="general" vertical="bottom" textRotation="0" wrapText="0" indent="0" shrinkToFit="0"/>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2060"/>
      <rgbColor rgb="FF808000"/>
      <rgbColor rgb="FF800080"/>
      <rgbColor rgb="FF008080"/>
      <rgbColor rgb="FFC0C0C0"/>
      <rgbColor rgb="FF808080"/>
      <rgbColor rgb="FF8EB4E3"/>
      <rgbColor rgb="FF7030A0"/>
      <rgbColor rgb="FFEBF1DE"/>
      <rgbColor rgb="FFCCFFFF"/>
      <rgbColor rgb="FF660066"/>
      <rgbColor rgb="FFFF8080"/>
      <rgbColor rgb="FF0070C0"/>
      <rgbColor rgb="FFC6D9F1"/>
      <rgbColor rgb="FF000080"/>
      <rgbColor rgb="FFFF00FF"/>
      <rgbColor rgb="FFFFFF00"/>
      <rgbColor rgb="FF00FFFF"/>
      <rgbColor rgb="FF800080"/>
      <rgbColor rgb="FF9C0006"/>
      <rgbColor rgb="FF008080"/>
      <rgbColor rgb="FF0000FF"/>
      <rgbColor rgb="FF00CCFF"/>
      <rgbColor rgb="FFCCFFFF"/>
      <rgbColor rgb="FFCCFFCC"/>
      <rgbColor rgb="FFFFFF99"/>
      <rgbColor rgb="FF99CCFF"/>
      <rgbColor rgb="FFFF66FF"/>
      <rgbColor rgb="FFCC99FF"/>
      <rgbColor rgb="FFFFC7CE"/>
      <rgbColor rgb="FF3366FF"/>
      <rgbColor rgb="FF33CCCC"/>
      <rgbColor rgb="FF99CC00"/>
      <rgbColor rgb="FFFFCC00"/>
      <rgbColor rgb="FFFF9900"/>
      <rgbColor rgb="FFFF3300"/>
      <rgbColor rgb="FF558ED5"/>
      <rgbColor rgb="FF969696"/>
      <rgbColor rgb="FF17375E"/>
      <rgbColor rgb="FF339966"/>
      <rgbColor rgb="FF003300"/>
      <rgbColor rgb="FF333300"/>
      <rgbColor rgb="FF993300"/>
      <rgbColor rgb="FF993366"/>
      <rgbColor rgb="FF1F497D"/>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9</xdr:col>
      <xdr:colOff>1080</xdr:colOff>
      <xdr:row>31</xdr:row>
      <xdr:rowOff>0</xdr:rowOff>
    </xdr:from>
    <xdr:to>
      <xdr:col>9</xdr:col>
      <xdr:colOff>105840</xdr:colOff>
      <xdr:row>31</xdr:row>
      <xdr:rowOff>135360</xdr:rowOff>
    </xdr:to>
    <xdr:sp macro="" textlink="">
      <xdr:nvSpPr>
        <xdr:cNvPr id="2" name="CustomShape 1"/>
        <xdr:cNvSpPr/>
      </xdr:nvSpPr>
      <xdr:spPr>
        <a:xfrm>
          <a:off x="14670720" y="7457400"/>
          <a:ext cx="104760" cy="13536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xdr:from>
      <xdr:col>2</xdr:col>
      <xdr:colOff>0</xdr:colOff>
      <xdr:row>93</xdr:row>
      <xdr:rowOff>84665</xdr:rowOff>
    </xdr:from>
    <xdr:to>
      <xdr:col>3</xdr:col>
      <xdr:colOff>5969001</xdr:colOff>
      <xdr:row>130</xdr:row>
      <xdr:rowOff>52917</xdr:rowOff>
    </xdr:to>
    <xdr:sp macro="" textlink="">
      <xdr:nvSpPr>
        <xdr:cNvPr id="3" name="Textfeld 2"/>
        <xdr:cNvSpPr txBox="1"/>
      </xdr:nvSpPr>
      <xdr:spPr>
        <a:xfrm>
          <a:off x="931333" y="27580165"/>
          <a:ext cx="7387168" cy="701675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a:t>Sub SetRegionAndSaveGrpTxt()</a:t>
          </a:r>
        </a:p>
        <a:p>
          <a:r>
            <a:rPr lang="de-DE" sz="1100"/>
            <a:t>'</a:t>
          </a:r>
        </a:p>
        <a:p>
          <a:r>
            <a:rPr lang="de-DE" sz="1100"/>
            <a:t>' SetRegionAndSaveGrpTxt Makro</a:t>
          </a:r>
        </a:p>
        <a:p>
          <a:r>
            <a:rPr lang="de-DE" sz="1100"/>
            <a:t>'</a:t>
          </a:r>
        </a:p>
        <a:p>
          <a:r>
            <a:rPr lang="de-DE" sz="1100"/>
            <a:t>' Tastenkombination: Strg+r</a:t>
          </a:r>
        </a:p>
        <a:p>
          <a:r>
            <a:rPr lang="de-DE" sz="1100"/>
            <a:t>'</a:t>
          </a:r>
        </a:p>
        <a:p>
          <a:r>
            <a:rPr lang="de-DE" sz="1100"/>
            <a:t>' Let you want to analize a sequence that you have just enter in the big alignment.</a:t>
          </a:r>
        </a:p>
        <a:p>
          <a:r>
            <a:rPr lang="de-DE" sz="1100"/>
            <a:t>' You have allready inserted a row in the big table with the correct name (the same als in MEGA)</a:t>
          </a:r>
        </a:p>
        <a:p>
          <a:r>
            <a:rPr lang="de-DE" sz="1100"/>
            <a:t>' and with the position of biggining and end of the sequence in the alignment.</a:t>
          </a:r>
        </a:p>
        <a:p>
          <a:r>
            <a:rPr lang="de-DE" sz="1100"/>
            <a:t>' You now need to set the region and export the column into a group file.</a:t>
          </a:r>
        </a:p>
        <a:p>
          <a:r>
            <a:rPr lang="de-DE" sz="1100"/>
            <a:t>' With this macro you just click on the sequences row and then press Ctrl-r.</a:t>
          </a:r>
        </a:p>
        <a:p>
          <a:r>
            <a:rPr lang="de-DE" sz="1100"/>
            <a:t>' First create the directory Aut.MEGA\</a:t>
          </a:r>
        </a:p>
        <a:p>
          <a:endParaRPr lang="de-DE" sz="1100"/>
        </a:p>
        <a:p>
          <a:r>
            <a:rPr lang="de-DE" sz="1100"/>
            <a:t>    Application.CutCopyMode = False</a:t>
          </a:r>
        </a:p>
        <a:p>
          <a:r>
            <a:rPr lang="de-DE" sz="1100"/>
            <a:t>    Dim beg As Integer, fin As Integer, FileName As String</a:t>
          </a:r>
        </a:p>
        <a:p>
          <a:r>
            <a:rPr lang="de-DE" sz="1100"/>
            <a:t>     </a:t>
          </a:r>
        </a:p>
        <a:p>
          <a:r>
            <a:rPr lang="de-DE" sz="1100"/>
            <a:t>    beg = Application.Intersect(Selection, Range("SeqBeg")).Value ' where beging</a:t>
          </a:r>
        </a:p>
        <a:p>
          <a:r>
            <a:rPr lang="de-DE" sz="1100"/>
            <a:t>    fin = Application.Intersect(Selection, Range("SeqEnd")).Value ' where end the seq</a:t>
          </a:r>
        </a:p>
        <a:p>
          <a:r>
            <a:rPr lang="de-DE" sz="1100"/>
            <a:t>    Range("manual_beg").Value = beg    ' set as the manually selected region</a:t>
          </a:r>
        </a:p>
        <a:p>
          <a:r>
            <a:rPr lang="de-DE" sz="1100"/>
            <a:t>    Range("manual_end").Value = fin</a:t>
          </a:r>
        </a:p>
        <a:p>
          <a:r>
            <a:rPr lang="de-DE" sz="1100"/>
            <a:t>    Range("GenRegSelect").Value = 3    ' select the manually selected region in the big table</a:t>
          </a:r>
        </a:p>
        <a:p>
          <a:r>
            <a:rPr lang="de-DE" sz="1100"/>
            <a:t>                                       ' this generate the column with the "span" or "out"</a:t>
          </a:r>
        </a:p>
        <a:p>
          <a:r>
            <a:rPr lang="de-DE" sz="1100"/>
            <a:t>    Range("span_column").Copy</a:t>
          </a:r>
        </a:p>
        <a:p>
          <a:r>
            <a:rPr lang="de-DE" sz="1100"/>
            <a:t>    </a:t>
          </a:r>
        </a:p>
        <a:p>
          <a:r>
            <a:rPr lang="de-DE" sz="1100"/>
            <a:t>    </a:t>
          </a:r>
        </a:p>
        <a:p>
          <a:r>
            <a:rPr lang="de-DE" sz="1100"/>
            <a:t>    FileName = Application.ActiveWorkbook.Path &amp; "\HEV." &amp; Str(beg) &amp; "-" &amp; Str(fin) &amp; ".grp.txt"</a:t>
          </a:r>
        </a:p>
        <a:p>
          <a:endParaRPr lang="de-DE" sz="1100"/>
        </a:p>
        <a:p>
          <a:r>
            <a:rPr lang="de-DE" sz="1100"/>
            <a:t>    With Workbooks.Add   ' create a new workbook file</a:t>
          </a:r>
        </a:p>
        <a:p>
          <a:r>
            <a:rPr lang="de-DE" sz="1100"/>
            <a:t>      .Sheets(1).Range("A1").PasteSpecial Paste:=xlPasteValues, Operation:=xlNone, SkipBlanks:=False, Transpose:=False</a:t>
          </a:r>
        </a:p>
        <a:p>
          <a:r>
            <a:rPr lang="de-DE" sz="1100"/>
            <a:t>      .SaveAs FileName:=FileName, FileFormat:=xlTextMSDOS</a:t>
          </a:r>
        </a:p>
        <a:p>
          <a:r>
            <a:rPr lang="de-DE" sz="1100"/>
            <a:t>      .Close SaveChanges:=False</a:t>
          </a:r>
        </a:p>
        <a:p>
          <a:r>
            <a:rPr lang="de-DE" sz="1100"/>
            <a:t>    End With</a:t>
          </a:r>
        </a:p>
        <a:p>
          <a:r>
            <a:rPr lang="de-DE" sz="1100"/>
            <a:t>    </a:t>
          </a:r>
        </a:p>
        <a:p>
          <a:r>
            <a:rPr lang="de-DE" sz="1100"/>
            <a:t>    MsgBox ("A file " &amp; FileName &amp; " have been created.")</a:t>
          </a:r>
        </a:p>
        <a:p>
          <a:r>
            <a:rPr lang="de-DE" sz="1100"/>
            <a:t>      </a:t>
          </a:r>
        </a:p>
        <a:p>
          <a:r>
            <a:rPr lang="de-DE" sz="1100"/>
            <a:t>End Sub</a:t>
          </a:r>
        </a:p>
        <a:p>
          <a:endParaRPr lang="de-DE" sz="1100"/>
        </a:p>
      </xdr:txBody>
    </xdr:sp>
    <xdr:clientData/>
  </xdr:twoCellAnchor>
  <mc:AlternateContent xmlns:mc="http://schemas.openxmlformats.org/markup-compatibility/2006">
    <mc:Choice xmlns:a14="http://schemas.microsoft.com/office/drawing/2010/main" Requires="a14">
      <xdr:twoCellAnchor editAs="oneCell">
        <xdr:from>
          <xdr:col>2</xdr:col>
          <xdr:colOff>0</xdr:colOff>
          <xdr:row>132</xdr:row>
          <xdr:rowOff>0</xdr:rowOff>
        </xdr:from>
        <xdr:to>
          <xdr:col>8</xdr:col>
          <xdr:colOff>742950</xdr:colOff>
          <xdr:row>177</xdr:row>
          <xdr:rowOff>38100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179</xdr:row>
          <xdr:rowOff>0</xdr:rowOff>
        </xdr:from>
        <xdr:to>
          <xdr:col>7</xdr:col>
          <xdr:colOff>685800</xdr:colOff>
          <xdr:row>228</xdr:row>
          <xdr:rowOff>133350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342900</xdr:colOff>
      <xdr:row>57</xdr:row>
      <xdr:rowOff>180975</xdr:rowOff>
    </xdr:to>
    <xdr:sp macro="" textlink="">
      <xdr:nvSpPr>
        <xdr:cNvPr id="209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9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9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8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8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7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7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7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7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6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6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6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6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6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5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5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5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5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12</xdr:col>
      <xdr:colOff>342900</xdr:colOff>
      <xdr:row>57</xdr:row>
      <xdr:rowOff>180975</xdr:rowOff>
    </xdr:to>
    <xdr:sp macro="" textlink="">
      <xdr:nvSpPr>
        <xdr:cNvPr id="20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17</xdr:col>
      <xdr:colOff>238125</xdr:colOff>
      <xdr:row>62</xdr:row>
      <xdr:rowOff>133350</xdr:rowOff>
    </xdr:to>
    <xdr:sp macro="" textlink="">
      <xdr:nvSpPr>
        <xdr:cNvPr id="317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7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6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6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6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6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6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5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5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5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5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4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4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4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4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4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3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3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3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3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3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2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2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2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2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2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1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1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1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1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1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0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0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0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0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10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9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9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9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8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8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7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7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17</xdr:col>
      <xdr:colOff>238125</xdr:colOff>
      <xdr:row>62</xdr:row>
      <xdr:rowOff>133350</xdr:rowOff>
    </xdr:to>
    <xdr:sp macro="" textlink="">
      <xdr:nvSpPr>
        <xdr:cNvPr id="30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drawing" Target="../drawings/drawing1.xml"/><Relationship Id="rId7" Type="http://schemas.openxmlformats.org/officeDocument/2006/relationships/package" Target="../embeddings/Microsoft_Word_Document2.docx"/><Relationship Id="rId2" Type="http://schemas.openxmlformats.org/officeDocument/2006/relationships/printerSettings" Target="../printerSettings/printerSettings1.bin"/><Relationship Id="rId1" Type="http://schemas.openxmlformats.org/officeDocument/2006/relationships/hyperlink" Target="http://en.wikipedia.org/wiki/ISO_3166-1_alpha-3" TargetMode="External"/><Relationship Id="rId6" Type="http://schemas.openxmlformats.org/officeDocument/2006/relationships/image" Target="../media/image1.emf"/><Relationship Id="rId5" Type="http://schemas.openxmlformats.org/officeDocument/2006/relationships/package" Target="../embeddings/Microsoft_Word_Document1.docx"/><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J93"/>
  <sheetViews>
    <sheetView showGridLines="0" zoomScale="90" zoomScaleNormal="90" workbookViewId="0">
      <selection activeCell="I9" sqref="I9"/>
    </sheetView>
  </sheetViews>
  <sheetFormatPr baseColWidth="10" defaultColWidth="9.140625" defaultRowHeight="15" x14ac:dyDescent="0.25"/>
  <cols>
    <col min="1" max="1" width="4" style="1"/>
    <col min="2" max="2" width="10" style="1"/>
    <col min="3" max="3" width="21.28515625" style="2"/>
    <col min="4" max="4" width="113.140625" style="3"/>
    <col min="5" max="7" width="10.7109375" style="1"/>
    <col min="8" max="8" width="15" style="1"/>
    <col min="9" max="9" width="12.28515625" style="1"/>
    <col min="10" max="10" width="10.7109375" style="1"/>
  </cols>
  <sheetData>
    <row r="1" spans="2:5" x14ac:dyDescent="0.25">
      <c r="B1" s="4" t="s">
        <v>0</v>
      </c>
      <c r="C1" s="5" t="s">
        <v>1</v>
      </c>
      <c r="D1" s="6" t="s">
        <v>2</v>
      </c>
    </row>
    <row r="2" spans="2:5" s="2" customFormat="1" x14ac:dyDescent="0.25">
      <c r="B2" s="7" t="s">
        <v>3</v>
      </c>
      <c r="D2" s="8" t="s">
        <v>4</v>
      </c>
      <c r="E2"/>
    </row>
    <row r="3" spans="2:5" s="2" customFormat="1" x14ac:dyDescent="0.25">
      <c r="C3" s="634" t="s">
        <v>5</v>
      </c>
      <c r="D3" s="9" t="s">
        <v>6</v>
      </c>
      <c r="E3" s="10"/>
    </row>
    <row r="4" spans="2:5" s="2" customFormat="1" ht="30" x14ac:dyDescent="0.25">
      <c r="C4" s="634"/>
      <c r="D4" s="11" t="s">
        <v>7</v>
      </c>
      <c r="E4" s="1"/>
    </row>
    <row r="5" spans="2:5" x14ac:dyDescent="0.25">
      <c r="C5" s="634"/>
      <c r="D5" s="12" t="s">
        <v>8</v>
      </c>
    </row>
    <row r="6" spans="2:5" ht="30" x14ac:dyDescent="0.25">
      <c r="C6" s="13" t="s">
        <v>9</v>
      </c>
      <c r="D6" s="6" t="s">
        <v>10</v>
      </c>
    </row>
    <row r="7" spans="2:5" ht="29.85" customHeight="1" x14ac:dyDescent="0.25">
      <c r="C7" s="635" t="s">
        <v>11</v>
      </c>
      <c r="D7" s="14" t="s">
        <v>12</v>
      </c>
    </row>
    <row r="8" spans="2:5" x14ac:dyDescent="0.25">
      <c r="C8" s="635"/>
      <c r="D8" s="15" t="s">
        <v>13</v>
      </c>
    </row>
    <row r="9" spans="2:5" ht="47.25" x14ac:dyDescent="0.25">
      <c r="C9" s="16" t="s">
        <v>14</v>
      </c>
      <c r="D9" s="17" t="s">
        <v>15</v>
      </c>
    </row>
    <row r="10" spans="2:5" ht="15.75" customHeight="1" x14ac:dyDescent="0.25">
      <c r="C10" s="635" t="s">
        <v>16</v>
      </c>
      <c r="D10" s="14" t="s">
        <v>17</v>
      </c>
    </row>
    <row r="11" spans="2:5" x14ac:dyDescent="0.25">
      <c r="C11" s="635"/>
      <c r="D11" s="15" t="s">
        <v>18</v>
      </c>
    </row>
    <row r="12" spans="2:5" ht="47.25" x14ac:dyDescent="0.25">
      <c r="C12" s="16" t="s">
        <v>19</v>
      </c>
      <c r="D12" s="17" t="s">
        <v>15</v>
      </c>
    </row>
    <row r="14" spans="2:5" x14ac:dyDescent="0.25">
      <c r="B14" s="7" t="s">
        <v>20</v>
      </c>
      <c r="D14" s="18"/>
    </row>
    <row r="15" spans="2:5" ht="22.35" customHeight="1" x14ac:dyDescent="0.25">
      <c r="C15" s="636" t="s">
        <v>9059</v>
      </c>
      <c r="D15" s="636"/>
    </row>
    <row r="16" spans="2:5" s="2" customFormat="1" ht="15.75" customHeight="1" x14ac:dyDescent="0.25">
      <c r="B16"/>
      <c r="C16" s="631" t="s">
        <v>21</v>
      </c>
      <c r="D16" s="20" t="s">
        <v>22</v>
      </c>
      <c r="E16" s="21"/>
    </row>
    <row r="17" spans="2:5" s="2" customFormat="1" ht="15.75" x14ac:dyDescent="0.25">
      <c r="B17" s="10"/>
      <c r="C17" s="631"/>
      <c r="D17" s="22" t="s">
        <v>9060</v>
      </c>
      <c r="E17" s="21"/>
    </row>
    <row r="18" spans="2:5" s="2" customFormat="1" x14ac:dyDescent="0.25">
      <c r="C18" s="631"/>
      <c r="D18" s="23" t="s">
        <v>23</v>
      </c>
      <c r="E18" s="1"/>
    </row>
    <row r="19" spans="2:5" s="2" customFormat="1" ht="15.75" customHeight="1" x14ac:dyDescent="0.25">
      <c r="C19" s="631" t="s">
        <v>24</v>
      </c>
      <c r="D19" s="24" t="s">
        <v>25</v>
      </c>
      <c r="E19" s="1"/>
    </row>
    <row r="20" spans="2:5" x14ac:dyDescent="0.25">
      <c r="C20" s="631"/>
      <c r="D20" s="25" t="s">
        <v>26</v>
      </c>
    </row>
    <row r="21" spans="2:5" x14ac:dyDescent="0.25">
      <c r="C21" s="631"/>
      <c r="D21" s="25" t="s">
        <v>27</v>
      </c>
    </row>
    <row r="22" spans="2:5" x14ac:dyDescent="0.25">
      <c r="C22" s="631"/>
      <c r="D22" s="25" t="s">
        <v>28</v>
      </c>
    </row>
    <row r="23" spans="2:5" x14ac:dyDescent="0.25">
      <c r="C23" s="631"/>
      <c r="D23" s="11" t="s">
        <v>29</v>
      </c>
    </row>
    <row r="24" spans="2:5" x14ac:dyDescent="0.25">
      <c r="C24" s="631"/>
      <c r="D24" s="26" t="s">
        <v>30</v>
      </c>
    </row>
    <row r="25" spans="2:5" ht="15.75" customHeight="1" x14ac:dyDescent="0.25">
      <c r="C25" s="631" t="s">
        <v>31</v>
      </c>
      <c r="D25" s="9" t="s">
        <v>32</v>
      </c>
    </row>
    <row r="26" spans="2:5" ht="30" x14ac:dyDescent="0.25">
      <c r="C26" s="631"/>
      <c r="D26" s="11" t="s">
        <v>33</v>
      </c>
    </row>
    <row r="27" spans="2:5" x14ac:dyDescent="0.25">
      <c r="C27" s="631"/>
      <c r="D27" s="12" t="s">
        <v>34</v>
      </c>
    </row>
    <row r="28" spans="2:5" x14ac:dyDescent="0.25">
      <c r="C28" s="19" t="s">
        <v>35</v>
      </c>
      <c r="D28" s="6" t="s">
        <v>36</v>
      </c>
    </row>
    <row r="29" spans="2:5" x14ac:dyDescent="0.25">
      <c r="C29" s="19" t="s">
        <v>37</v>
      </c>
      <c r="D29" s="6" t="s">
        <v>38</v>
      </c>
    </row>
    <row r="30" spans="2:5" x14ac:dyDescent="0.25">
      <c r="C30" s="19" t="s">
        <v>39</v>
      </c>
      <c r="D30" s="27" t="s">
        <v>40</v>
      </c>
    </row>
    <row r="31" spans="2:5" x14ac:dyDescent="0.25">
      <c r="C31" s="19" t="s">
        <v>41</v>
      </c>
      <c r="D31" s="27" t="s">
        <v>42</v>
      </c>
    </row>
    <row r="32" spans="2:5" ht="30" x14ac:dyDescent="0.25">
      <c r="C32" s="19" t="s">
        <v>43</v>
      </c>
      <c r="D32" s="27" t="s">
        <v>44</v>
      </c>
    </row>
    <row r="33" spans="3:4" ht="30" x14ac:dyDescent="0.25">
      <c r="C33" s="19" t="s">
        <v>45</v>
      </c>
      <c r="D33" s="27" t="s">
        <v>46</v>
      </c>
    </row>
    <row r="34" spans="3:4" x14ac:dyDescent="0.25">
      <c r="C34" s="19" t="s">
        <v>47</v>
      </c>
      <c r="D34" s="28"/>
    </row>
    <row r="35" spans="3:4" x14ac:dyDescent="0.25">
      <c r="D35" s="29"/>
    </row>
    <row r="36" spans="3:4" ht="19.149999999999999" customHeight="1" x14ac:dyDescent="0.25">
      <c r="C36" s="632" t="s">
        <v>48</v>
      </c>
      <c r="D36" s="632"/>
    </row>
    <row r="37" spans="3:4" ht="30" x14ac:dyDescent="0.25">
      <c r="C37" s="19" t="s">
        <v>49</v>
      </c>
      <c r="D37" s="27" t="s">
        <v>50</v>
      </c>
    </row>
    <row r="38" spans="3:4" ht="60" x14ac:dyDescent="0.25">
      <c r="C38" s="30" t="s">
        <v>9058</v>
      </c>
      <c r="D38" s="27" t="s">
        <v>51</v>
      </c>
    </row>
    <row r="39" spans="3:4" ht="60" x14ac:dyDescent="0.25">
      <c r="C39" s="30" t="s">
        <v>52</v>
      </c>
      <c r="D39" s="27" t="s">
        <v>53</v>
      </c>
    </row>
    <row r="40" spans="3:4" x14ac:dyDescent="0.25">
      <c r="C40" s="19" t="s">
        <v>54</v>
      </c>
      <c r="D40" s="27" t="s">
        <v>55</v>
      </c>
    </row>
    <row r="41" spans="3:4" x14ac:dyDescent="0.25">
      <c r="C41" s="19" t="s">
        <v>56</v>
      </c>
      <c r="D41" s="28"/>
    </row>
    <row r="42" spans="3:4" x14ac:dyDescent="0.25">
      <c r="C42" s="19" t="s">
        <v>57</v>
      </c>
      <c r="D42" s="27" t="s">
        <v>58</v>
      </c>
    </row>
    <row r="43" spans="3:4" ht="30" x14ac:dyDescent="0.25">
      <c r="C43" s="30" t="s">
        <v>59</v>
      </c>
      <c r="D43" s="27" t="s">
        <v>60</v>
      </c>
    </row>
    <row r="44" spans="3:4" ht="15.75" customHeight="1" x14ac:dyDescent="0.25">
      <c r="C44" s="633" t="s">
        <v>61</v>
      </c>
      <c r="D44" s="9" t="s">
        <v>62</v>
      </c>
    </row>
    <row r="45" spans="3:4" x14ac:dyDescent="0.25">
      <c r="C45" s="633"/>
      <c r="D45" s="25" t="s">
        <v>63</v>
      </c>
    </row>
    <row r="46" spans="3:4" x14ac:dyDescent="0.25">
      <c r="C46" s="633"/>
      <c r="D46" s="25" t="s">
        <v>64</v>
      </c>
    </row>
    <row r="47" spans="3:4" ht="30" x14ac:dyDescent="0.25">
      <c r="C47" s="633"/>
      <c r="D47" s="12" t="s">
        <v>65</v>
      </c>
    </row>
    <row r="48" spans="3:4" ht="30" x14ac:dyDescent="0.25">
      <c r="C48" s="30" t="s">
        <v>66</v>
      </c>
      <c r="D48" s="27" t="s">
        <v>60</v>
      </c>
    </row>
    <row r="49" spans="3:4" ht="30" x14ac:dyDescent="0.25">
      <c r="C49" s="19" t="s">
        <v>67</v>
      </c>
      <c r="D49" s="27" t="s">
        <v>68</v>
      </c>
    </row>
    <row r="50" spans="3:4" ht="45" x14ac:dyDescent="0.25">
      <c r="C50" s="30" t="s">
        <v>69</v>
      </c>
      <c r="D50" s="27" t="s">
        <v>70</v>
      </c>
    </row>
    <row r="51" spans="3:4" ht="45" x14ac:dyDescent="0.25">
      <c r="C51" s="19" t="s">
        <v>9063</v>
      </c>
      <c r="D51" s="27" t="s">
        <v>9062</v>
      </c>
    </row>
    <row r="52" spans="3:4" ht="120" x14ac:dyDescent="0.25">
      <c r="C52" s="30" t="s">
        <v>9065</v>
      </c>
      <c r="D52" s="27" t="s">
        <v>9064</v>
      </c>
    </row>
    <row r="53" spans="3:4" ht="60" x14ac:dyDescent="0.25">
      <c r="C53" s="30" t="s">
        <v>71</v>
      </c>
      <c r="D53" s="27" t="s">
        <v>72</v>
      </c>
    </row>
    <row r="54" spans="3:4" x14ac:dyDescent="0.25">
      <c r="C54" s="19" t="s">
        <v>73</v>
      </c>
      <c r="D54" s="27" t="s">
        <v>74</v>
      </c>
    </row>
    <row r="55" spans="3:4" ht="150" x14ac:dyDescent="0.25">
      <c r="C55" s="30" t="s">
        <v>75</v>
      </c>
      <c r="D55" s="27" t="s">
        <v>76</v>
      </c>
    </row>
    <row r="56" spans="3:4" ht="45" x14ac:dyDescent="0.25">
      <c r="C56" s="19" t="s">
        <v>77</v>
      </c>
      <c r="D56" s="27" t="s">
        <v>78</v>
      </c>
    </row>
    <row r="57" spans="3:4" x14ac:dyDescent="0.25">
      <c r="C57" s="31" t="s">
        <v>79</v>
      </c>
      <c r="D57" s="27" t="s">
        <v>80</v>
      </c>
    </row>
    <row r="58" spans="3:4" ht="90" x14ac:dyDescent="0.25">
      <c r="C58" s="30" t="s">
        <v>81</v>
      </c>
      <c r="D58" s="27" t="s">
        <v>82</v>
      </c>
    </row>
    <row r="59" spans="3:4" x14ac:dyDescent="0.25">
      <c r="D59"/>
    </row>
    <row r="60" spans="3:4" ht="30" x14ac:dyDescent="0.25">
      <c r="D60" s="3" t="s">
        <v>83</v>
      </c>
    </row>
    <row r="66" spans="2:4" x14ac:dyDescent="0.25">
      <c r="C66" s="32"/>
      <c r="D66" s="33" t="s">
        <v>84</v>
      </c>
    </row>
    <row r="67" spans="2:4" x14ac:dyDescent="0.25">
      <c r="C67" s="34" t="s">
        <v>85</v>
      </c>
      <c r="D67" s="11" t="s">
        <v>86</v>
      </c>
    </row>
    <row r="68" spans="2:4" x14ac:dyDescent="0.25">
      <c r="C68" s="34" t="s">
        <v>87</v>
      </c>
      <c r="D68" s="11" t="s">
        <v>88</v>
      </c>
    </row>
    <row r="69" spans="2:4" x14ac:dyDescent="0.25">
      <c r="B69"/>
      <c r="C69" s="34" t="s">
        <v>89</v>
      </c>
      <c r="D69" s="11" t="s">
        <v>90</v>
      </c>
    </row>
    <row r="70" spans="2:4" x14ac:dyDescent="0.25">
      <c r="B70"/>
      <c r="C70" s="34" t="s">
        <v>91</v>
      </c>
      <c r="D70" s="11" t="s">
        <v>92</v>
      </c>
    </row>
    <row r="71" spans="2:4" x14ac:dyDescent="0.25">
      <c r="B71"/>
      <c r="C71" s="34" t="s">
        <v>93</v>
      </c>
      <c r="D71" s="11" t="s">
        <v>94</v>
      </c>
    </row>
    <row r="72" spans="2:4" x14ac:dyDescent="0.25">
      <c r="B72"/>
      <c r="C72" s="34" t="s">
        <v>95</v>
      </c>
      <c r="D72" s="11" t="s">
        <v>96</v>
      </c>
    </row>
    <row r="73" spans="2:4" x14ac:dyDescent="0.25">
      <c r="B73"/>
      <c r="C73" s="34" t="s">
        <v>97</v>
      </c>
      <c r="D73" s="11" t="s">
        <v>98</v>
      </c>
    </row>
    <row r="74" spans="2:4" x14ac:dyDescent="0.25">
      <c r="B74"/>
      <c r="C74" s="34" t="s">
        <v>99</v>
      </c>
      <c r="D74" s="35" t="s">
        <v>100</v>
      </c>
    </row>
    <row r="75" spans="2:4" x14ac:dyDescent="0.25">
      <c r="B75"/>
      <c r="C75" s="34" t="s">
        <v>101</v>
      </c>
      <c r="D75" s="11" t="s">
        <v>102</v>
      </c>
    </row>
    <row r="76" spans="2:4" x14ac:dyDescent="0.25">
      <c r="B76"/>
      <c r="C76" s="34" t="s">
        <v>103</v>
      </c>
      <c r="D76" s="11" t="s">
        <v>104</v>
      </c>
    </row>
    <row r="77" spans="2:4" x14ac:dyDescent="0.25">
      <c r="B77"/>
      <c r="C77" s="36" t="s">
        <v>105</v>
      </c>
      <c r="D77" s="12" t="s">
        <v>106</v>
      </c>
    </row>
    <row r="78" spans="2:4" x14ac:dyDescent="0.25">
      <c r="B78"/>
    </row>
    <row r="79" spans="2:4" x14ac:dyDescent="0.25">
      <c r="D79" s="3" t="s">
        <v>107</v>
      </c>
    </row>
    <row r="82" spans="2:5" x14ac:dyDescent="0.25">
      <c r="D82" s="3" t="s">
        <v>108</v>
      </c>
      <c r="E82"/>
    </row>
    <row r="84" spans="2:5" x14ac:dyDescent="0.25">
      <c r="C84" s="32"/>
      <c r="D84" s="6" t="s">
        <v>109</v>
      </c>
    </row>
    <row r="85" spans="2:5" x14ac:dyDescent="0.25">
      <c r="C85" s="37"/>
      <c r="D85" s="11" t="s">
        <v>110</v>
      </c>
    </row>
    <row r="86" spans="2:5" x14ac:dyDescent="0.25">
      <c r="C86" s="38" t="s">
        <v>111</v>
      </c>
      <c r="D86" s="11" t="s">
        <v>112</v>
      </c>
    </row>
    <row r="87" spans="2:5" x14ac:dyDescent="0.25">
      <c r="B87" s="1" t="s">
        <v>113</v>
      </c>
      <c r="C87" s="38" t="s">
        <v>114</v>
      </c>
      <c r="D87" s="11" t="s">
        <v>115</v>
      </c>
    </row>
    <row r="88" spans="2:5" x14ac:dyDescent="0.25">
      <c r="B88"/>
      <c r="C88" s="38" t="s">
        <v>116</v>
      </c>
      <c r="D88" s="11" t="s">
        <v>117</v>
      </c>
    </row>
    <row r="89" spans="2:5" x14ac:dyDescent="0.25">
      <c r="B89"/>
      <c r="C89" s="39" t="s">
        <v>118</v>
      </c>
      <c r="D89" s="12" t="s">
        <v>119</v>
      </c>
    </row>
    <row r="93" spans="2:5" x14ac:dyDescent="0.25">
      <c r="D93" s="3" t="s">
        <v>9061</v>
      </c>
    </row>
  </sheetData>
  <mergeCells count="9">
    <mergeCell ref="C19:C24"/>
    <mergeCell ref="C25:C27"/>
    <mergeCell ref="C36:D36"/>
    <mergeCell ref="C44:C47"/>
    <mergeCell ref="C3:C5"/>
    <mergeCell ref="C7:C8"/>
    <mergeCell ref="C10:C11"/>
    <mergeCell ref="C15:D15"/>
    <mergeCell ref="C16:C18"/>
  </mergeCells>
  <hyperlinks>
    <hyperlink ref="D30" r:id="rId1" display="ISO 3166-1 alpha-3"/>
  </hyperlinks>
  <pageMargins left="0.7" right="0.7" top="0.78749999999999998" bottom="0.78749999999999998" header="0.51180555555555496" footer="0.51180555555555496"/>
  <pageSetup paperSize="9" firstPageNumber="0" orientation="portrait" horizontalDpi="1200" verticalDpi="1200" r:id="rId2"/>
  <drawing r:id="rId3"/>
  <legacyDrawing r:id="rId4"/>
  <oleObjects>
    <mc:AlternateContent xmlns:mc="http://schemas.openxmlformats.org/markup-compatibility/2006">
      <mc:Choice Requires="x14">
        <oleObject progId="Word.Document.12" shapeId="1025" r:id="rId5">
          <objectPr defaultSize="0" r:id="rId6">
            <anchor moveWithCells="1">
              <from>
                <xdr:col>2</xdr:col>
                <xdr:colOff>0</xdr:colOff>
                <xdr:row>132</xdr:row>
                <xdr:rowOff>0</xdr:rowOff>
              </from>
              <to>
                <xdr:col>8</xdr:col>
                <xdr:colOff>742950</xdr:colOff>
                <xdr:row>177</xdr:row>
                <xdr:rowOff>38100</xdr:rowOff>
              </to>
            </anchor>
          </objectPr>
        </oleObject>
      </mc:Choice>
      <mc:Fallback>
        <oleObject progId="Word.Document.12" shapeId="1025" r:id="rId5"/>
      </mc:Fallback>
    </mc:AlternateContent>
    <mc:AlternateContent xmlns:mc="http://schemas.openxmlformats.org/markup-compatibility/2006">
      <mc:Choice Requires="x14">
        <oleObject progId="Word.Document.12" shapeId="1026" r:id="rId7">
          <objectPr defaultSize="0" r:id="rId8">
            <anchor moveWithCells="1">
              <from>
                <xdr:col>2</xdr:col>
                <xdr:colOff>0</xdr:colOff>
                <xdr:row>179</xdr:row>
                <xdr:rowOff>0</xdr:rowOff>
              </from>
              <to>
                <xdr:col>7</xdr:col>
                <xdr:colOff>685800</xdr:colOff>
                <xdr:row>228</xdr:row>
                <xdr:rowOff>133350</xdr:rowOff>
              </to>
            </anchor>
          </objectPr>
        </oleObject>
      </mc:Choice>
      <mc:Fallback>
        <oleObject progId="Word.Document.12" shapeId="1026" r:id="rId7"/>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pageSetUpPr fitToPage="1"/>
  </sheetPr>
  <dimension ref="A1:AMJ51"/>
  <sheetViews>
    <sheetView zoomScale="90" zoomScaleNormal="90" workbookViewId="0">
      <pane ySplit="4" topLeftCell="A5" activePane="bottomLeft" state="frozen"/>
      <selection pane="bottomLeft" activeCell="C36" sqref="C36"/>
    </sheetView>
  </sheetViews>
  <sheetFormatPr baseColWidth="10" defaultColWidth="9.140625" defaultRowHeight="15" x14ac:dyDescent="0.25"/>
  <cols>
    <col min="1" max="1" width="3.7109375" style="40"/>
    <col min="2" max="2" width="16.85546875" style="41"/>
    <col min="3" max="3" width="49.140625" style="42"/>
    <col min="4" max="4" width="6.5703125" style="43"/>
    <col min="5" max="5" width="6.5703125" style="44"/>
    <col min="6" max="6" width="8.28515625" style="45"/>
    <col min="7" max="7" width="3.85546875" style="46"/>
    <col min="8" max="8" width="9.140625" style="47"/>
    <col min="9" max="9" width="9.28515625" style="47"/>
    <col min="10" max="10" width="5.85546875" style="48"/>
    <col min="11" max="11" width="9.140625" style="47"/>
    <col min="12" max="12" width="9.28515625" style="47"/>
    <col min="13" max="13" width="5.85546875" style="48"/>
    <col min="14" max="14" width="2" style="48"/>
    <col min="15" max="15" width="6.5703125" style="49"/>
    <col min="16" max="16" width="5.5703125" style="47"/>
    <col min="17" max="17" width="6" style="48"/>
    <col min="18" max="18" width="9.140625" style="47"/>
    <col min="19" max="19" width="9.28515625" style="50"/>
    <col min="20" max="20" width="6.42578125" style="47"/>
    <col min="21" max="21" width="5.5703125" style="47"/>
    <col min="22" max="22" width="5.85546875" style="48"/>
    <col min="23" max="23" width="5.85546875"/>
    <col min="24" max="24" width="3.85546875"/>
    <col min="25" max="25" width="0" style="43" hidden="1"/>
    <col min="26" max="26" width="0" style="51" hidden="1"/>
    <col min="27" max="28" width="0" style="52" hidden="1"/>
    <col min="29" max="29" width="0" style="53" hidden="1"/>
    <col min="30" max="31" width="0" style="52" hidden="1"/>
    <col min="32" max="32" width="16.5703125" style="54"/>
    <col min="33" max="33" width="7" style="55"/>
    <col min="34" max="34" width="13.140625" style="56"/>
    <col min="35" max="35" width="7.7109375" style="55"/>
    <col min="36" max="36" width="9.7109375" style="57"/>
    <col min="37" max="37" width="8.28515625" style="55"/>
    <col min="38" max="38" width="9.85546875" style="57"/>
    <col min="39" max="39" width="9.5703125" style="55"/>
    <col min="40" max="40" width="10" style="55"/>
    <col min="41" max="1020" width="11.42578125" style="42"/>
    <col min="1021" max="1025" width="11.42578125"/>
  </cols>
  <sheetData>
    <row r="1" spans="1:1024" ht="15.75" x14ac:dyDescent="0.25">
      <c r="B1" s="58">
        <v>20</v>
      </c>
      <c r="C1" s="59" t="s">
        <v>120</v>
      </c>
      <c r="D1"/>
      <c r="E1"/>
      <c r="F1"/>
      <c r="G1"/>
      <c r="H1"/>
      <c r="I1"/>
      <c r="J1"/>
      <c r="K1"/>
      <c r="L1"/>
      <c r="M1"/>
      <c r="N1"/>
      <c r="O1" s="60"/>
      <c r="P1"/>
      <c r="Q1"/>
      <c r="R1"/>
      <c r="S1" s="60"/>
      <c r="T1"/>
      <c r="U1"/>
      <c r="V1"/>
      <c r="Y1"/>
      <c r="Z1"/>
      <c r="AA1"/>
      <c r="AB1"/>
      <c r="AC1"/>
      <c r="AD1"/>
      <c r="AE1"/>
      <c r="AF1" s="61">
        <f>GenRegSelect</f>
        <v>20</v>
      </c>
      <c r="AG1"/>
      <c r="AH1" t="str">
        <f>INDEX(GenRegNames,GenRegSelect)</f>
        <v>RdRp.280nt</v>
      </c>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row>
    <row r="2" spans="1:1024" s="63" customFormat="1" ht="15.75" x14ac:dyDescent="0.25">
      <c r="A2" s="40"/>
      <c r="B2" s="62" t="str">
        <f>IF(INDEX(GenRegNames,GenRegSelect)&lt;&gt;"",INDEX(GenRegNames,GenRegSelect),"")</f>
        <v>RdRp.280nt</v>
      </c>
      <c r="C2" s="63" t="str">
        <f>IF(INDEX(C5:C54,GenRegSelect)&lt;&gt;"",INDEX(C5:C54,GenRegSelect),"")</f>
        <v>Johne, 2010. Vina-Rodriguez, 2015:Fig.2. Rigth.</v>
      </c>
      <c r="D2" s="64">
        <f>INDEX(D5:D54,GenRegSelect)</f>
        <v>4506</v>
      </c>
      <c r="E2" s="65">
        <f>INDEX(E5:E54,GenRegSelect)</f>
        <v>4803</v>
      </c>
      <c r="F2" s="66">
        <f>E2-D2+1</f>
        <v>298</v>
      </c>
      <c r="G2" s="67">
        <f>IF(INDEX(G5:G54,GenRegSelect)&lt;&gt;"",INDEX(G5:G54,GenRegSelect),"")</f>
        <v>2</v>
      </c>
      <c r="H2" s="68">
        <f>INDEX(H5:H54,GenRegSelect)</f>
        <v>4284</v>
      </c>
      <c r="I2" s="69">
        <f>INDEX(I5:I54,GenRegSelect)</f>
        <v>4563</v>
      </c>
      <c r="J2" s="70">
        <f>I2-H2+1</f>
        <v>280</v>
      </c>
      <c r="K2" s="68">
        <f>IF(INDEX(K5:K54,GenRegSelect)&lt;&gt;"",INDEX(K5:K54,GenRegSelect),"")</f>
        <v>4312</v>
      </c>
      <c r="L2" s="69">
        <f>IF(INDEX(L5:L54,GenRegSelect)&lt;&gt;"",INDEX(L5:L54,GenRegSelect),"")</f>
        <v>4591</v>
      </c>
      <c r="M2" s="70">
        <f>L2-K2+1</f>
        <v>280</v>
      </c>
      <c r="N2" s="70"/>
      <c r="O2" s="71">
        <f>IF(INDEX(O5:O54,GenRegSelect)&lt;&gt;"",INDEX(O5:O54,GenRegSelect),"")</f>
        <v>4284</v>
      </c>
      <c r="P2" s="72">
        <f>IF(INDEX(P5:P54,GenRegSelect)&lt;&gt;"",INDEX(P5:P54,GenRegSelect),"")</f>
        <v>4563</v>
      </c>
      <c r="Q2" s="70">
        <f>P2-O2+1</f>
        <v>280</v>
      </c>
      <c r="R2" s="68">
        <f>INDEX(R5:R54,GenRegSelect)</f>
        <v>4284</v>
      </c>
      <c r="S2" s="73">
        <f>INDEX(S5:S54,GenRegSelect)</f>
        <v>4563</v>
      </c>
      <c r="T2" s="72" t="str">
        <f>IF(INDEX(T5:T54,GenRegSelect)&lt;&gt;"",INDEX(T5:T54,GenRegSelect),"")</f>
        <v/>
      </c>
      <c r="U2" s="72" t="str">
        <f>IF(INDEX(U5:U54,GenRegSelect)&lt;&gt;"",INDEX(U5:U54,GenRegSelect),"")</f>
        <v/>
      </c>
      <c r="V2" s="70" t="e">
        <f>U2-T2+1</f>
        <v>#VALUE!</v>
      </c>
      <c r="W2" s="74"/>
      <c r="X2" s="74"/>
      <c r="Y2" s="75">
        <f>IF(INDEX(Y5:Y54,GenRegSelect)&lt;&gt;"",INDEX(Y5:Y54,GenRegSelect),"")</f>
        <v>4441</v>
      </c>
      <c r="Z2" s="76">
        <f>IF(INDEX(Z5:Z54,GenRegSelect)&lt;&gt;"",INDEX(Z5:Z54,GenRegSelect),"")</f>
        <v>4738</v>
      </c>
      <c r="AA2" s="77">
        <f>IF(INDEX(AA5:AA54,GenRegSelect)&lt;&gt;"",INDEX(AA5:AA54,GenRegSelect),"")</f>
        <v>4413</v>
      </c>
      <c r="AB2" s="77">
        <f>IF(INDEX(AB5:AB54,GenRegSelect)&lt;&gt;"",INDEX(AB5:AB54,GenRegSelect),"")</f>
        <v>4710</v>
      </c>
      <c r="AC2" s="78">
        <f>IF(INDEX(AC5:AC54,GenRegSelect)&lt;&gt;"",INDEX(AC5:AC54,GenRegSelect),"")</f>
        <v>298</v>
      </c>
      <c r="AD2" s="77">
        <f>IF(INDEX(D5:D54,GenRegSelect)&lt;&gt;"",INDEX(D5:D54,GenRegSelect),"")</f>
        <v>4506</v>
      </c>
      <c r="AE2" s="77">
        <f>IF(INDEX(E5:E54,GenRegSelect)&lt;&gt;"",INDEX(E5:E54,GenRegSelect),"")</f>
        <v>4803</v>
      </c>
      <c r="AF2" s="79" t="str">
        <f t="shared" ref="AF2:AN2" si="0">IF(INDEX(AF5:AF54,GenRegSelect)&lt;&gt;"",INDEX(AF5:AF54,GenRegSelect),"")</f>
        <v>HEV.RdRp_F2</v>
      </c>
      <c r="AG2" s="80" t="str">
        <f t="shared" si="0"/>
        <v>GTGCTCTGTTTGGCCCNTGGTTYMG</v>
      </c>
      <c r="AH2" s="81" t="str">
        <f t="shared" si="0"/>
        <v>HEV.RdRp_R2</v>
      </c>
      <c r="AI2" s="80" t="str">
        <f t="shared" si="0"/>
        <v>CCAGGCTCACCRGARTGYTTCTTCCA</v>
      </c>
      <c r="AJ2" s="82" t="str">
        <f t="shared" si="0"/>
        <v>HEV.RdRp_F1</v>
      </c>
      <c r="AK2" s="80" t="str">
        <f t="shared" si="0"/>
        <v>TCGCGCATCACMTTYTTCCARAA</v>
      </c>
      <c r="AL2" s="82" t="str">
        <f t="shared" si="0"/>
        <v>HEV.RdRp_R1</v>
      </c>
      <c r="AM2" s="80" t="str">
        <f t="shared" si="0"/>
        <v>GCCATGTTCCAGACDGTRTTCCA</v>
      </c>
      <c r="AN2" s="80" t="str">
        <f t="shared" si="0"/>
        <v>207 x 206</v>
      </c>
      <c r="AMG2"/>
      <c r="AMH2"/>
      <c r="AMI2"/>
      <c r="AMJ2"/>
    </row>
    <row r="3" spans="1:1024" s="84" customFormat="1" ht="15.75" x14ac:dyDescent="0.25">
      <c r="A3" s="40"/>
      <c r="B3" s="83"/>
      <c r="D3" s="58" t="s">
        <v>121</v>
      </c>
      <c r="E3" s="85"/>
      <c r="F3" s="86"/>
      <c r="G3" s="87" t="s">
        <v>122</v>
      </c>
      <c r="H3" s="88" t="s">
        <v>123</v>
      </c>
      <c r="I3" s="89"/>
      <c r="J3" s="90"/>
      <c r="K3" s="91" t="s">
        <v>124</v>
      </c>
      <c r="L3" s="89"/>
      <c r="M3" s="90"/>
      <c r="N3" s="90"/>
      <c r="O3" s="92" t="s">
        <v>123</v>
      </c>
      <c r="P3" s="85"/>
      <c r="Q3" s="85"/>
      <c r="R3" s="93" t="s">
        <v>121</v>
      </c>
      <c r="S3" s="94"/>
      <c r="T3" s="88" t="s">
        <v>125</v>
      </c>
      <c r="U3" s="88"/>
      <c r="V3" s="90"/>
      <c r="W3"/>
      <c r="X3"/>
      <c r="Y3" s="95" t="s">
        <v>126</v>
      </c>
      <c r="Z3" s="96"/>
      <c r="AA3" s="97" t="s">
        <v>127</v>
      </c>
      <c r="AB3" s="98"/>
      <c r="AC3" s="99"/>
      <c r="AD3" s="100" t="s">
        <v>128</v>
      </c>
      <c r="AE3" s="97"/>
      <c r="AF3" s="101"/>
      <c r="AG3" s="102"/>
      <c r="AH3" s="103"/>
      <c r="AI3" s="102"/>
      <c r="AJ3" s="103"/>
      <c r="AK3" s="102"/>
      <c r="AL3" s="103"/>
      <c r="AM3" s="102"/>
      <c r="AN3" s="102"/>
      <c r="AMG3"/>
      <c r="AMH3"/>
      <c r="AMI3"/>
      <c r="AMJ3"/>
    </row>
    <row r="4" spans="1:1024" s="120" customFormat="1" ht="15.75" x14ac:dyDescent="0.25">
      <c r="A4" s="40"/>
      <c r="B4" s="104" t="s">
        <v>5</v>
      </c>
      <c r="C4" s="105" t="s">
        <v>9</v>
      </c>
      <c r="D4" s="106" t="s">
        <v>129</v>
      </c>
      <c r="E4" s="107" t="s">
        <v>130</v>
      </c>
      <c r="F4" s="108" t="s">
        <v>131</v>
      </c>
      <c r="G4" s="109"/>
      <c r="H4" s="110" t="s">
        <v>129</v>
      </c>
      <c r="I4" s="108" t="s">
        <v>130</v>
      </c>
      <c r="J4" s="111" t="s">
        <v>131</v>
      </c>
      <c r="K4" s="110" t="s">
        <v>129</v>
      </c>
      <c r="L4" s="108" t="s">
        <v>130</v>
      </c>
      <c r="M4" s="111" t="s">
        <v>131</v>
      </c>
      <c r="N4" s="111"/>
      <c r="O4" s="112" t="s">
        <v>129</v>
      </c>
      <c r="P4" s="113" t="s">
        <v>130</v>
      </c>
      <c r="Q4" s="111" t="s">
        <v>131</v>
      </c>
      <c r="R4" s="110" t="s">
        <v>129</v>
      </c>
      <c r="S4" s="114" t="s">
        <v>130</v>
      </c>
      <c r="T4" s="113" t="s">
        <v>129</v>
      </c>
      <c r="U4" s="113" t="s">
        <v>130</v>
      </c>
      <c r="V4" s="111" t="s">
        <v>131</v>
      </c>
      <c r="W4"/>
      <c r="X4"/>
      <c r="Y4" s="106" t="s">
        <v>129</v>
      </c>
      <c r="Z4" s="115" t="s">
        <v>130</v>
      </c>
      <c r="AA4" s="107" t="s">
        <v>129</v>
      </c>
      <c r="AB4" s="107" t="s">
        <v>130</v>
      </c>
      <c r="AC4" s="107" t="s">
        <v>131</v>
      </c>
      <c r="AD4" s="107" t="s">
        <v>129</v>
      </c>
      <c r="AE4" s="107" t="s">
        <v>130</v>
      </c>
      <c r="AF4" s="116"/>
      <c r="AG4" s="105" t="s">
        <v>132</v>
      </c>
      <c r="AH4" s="117"/>
      <c r="AI4" s="105" t="s">
        <v>133</v>
      </c>
      <c r="AJ4" s="118"/>
      <c r="AK4" s="105" t="s">
        <v>134</v>
      </c>
      <c r="AL4" s="118"/>
      <c r="AM4" s="105" t="s">
        <v>135</v>
      </c>
      <c r="AN4" s="119"/>
      <c r="AMG4"/>
      <c r="AMH4"/>
      <c r="AMI4"/>
      <c r="AMJ4"/>
    </row>
    <row r="5" spans="1:1024" ht="14.85" customHeight="1" x14ac:dyDescent="0.25">
      <c r="A5" s="40">
        <v>1</v>
      </c>
      <c r="B5" s="121" t="s">
        <v>136</v>
      </c>
      <c r="C5" s="41" t="s">
        <v>137</v>
      </c>
      <c r="D5" s="122">
        <f>INDEX(MEGAlign,MATCH($H5,Burma))</f>
        <v>11</v>
      </c>
      <c r="E5" s="123">
        <f>INDEX(MEGAlign,MATCH($I5,Burma))</f>
        <v>2569</v>
      </c>
      <c r="F5" s="45">
        <f t="shared" ref="F5:F51" si="1">E5-D5+1</f>
        <v>2559</v>
      </c>
      <c r="G5" s="124"/>
      <c r="H5" s="125">
        <v>3</v>
      </c>
      <c r="I5" s="126">
        <v>2440</v>
      </c>
      <c r="J5" s="127">
        <f t="shared" ref="J5:J51" si="2">I5-H5+1</f>
        <v>2438</v>
      </c>
      <c r="K5" s="47">
        <f>INDEX(wbGER27,MATCH($D5,MEGAlign))</f>
        <v>1</v>
      </c>
      <c r="L5" s="47">
        <f>INDEX(wbGER27,MATCH($E5,MEGAlign))</f>
        <v>2468</v>
      </c>
      <c r="M5" s="127">
        <f t="shared" ref="M5:M51" si="3">L5-K5+1</f>
        <v>2468</v>
      </c>
      <c r="N5" s="127"/>
      <c r="O5" s="49">
        <f>H5</f>
        <v>3</v>
      </c>
      <c r="P5" s="47">
        <f>I5</f>
        <v>2440</v>
      </c>
      <c r="Q5" s="127"/>
      <c r="R5" s="47">
        <f t="shared" ref="R5:R51" si="4">INDEX(Burma,MATCH($D5,MEGAlign))</f>
        <v>3</v>
      </c>
      <c r="S5" s="50">
        <f t="shared" ref="S5:S51" si="5">INDEX(Burma,MATCH($E5,MEGAlign))</f>
        <v>2440</v>
      </c>
      <c r="T5"/>
      <c r="U5"/>
      <c r="V5" s="127">
        <f>U5-T5+1</f>
        <v>1</v>
      </c>
      <c r="Y5" s="122">
        <f>VLOOKUP(AA5,AlignRelPos!$C$1:$E$7632,2)</f>
        <v>0</v>
      </c>
      <c r="Z5" s="128">
        <f>VLOOKUP(AB5,AlignRelPos!$C$1:$E$7632,2)</f>
        <v>7237</v>
      </c>
      <c r="AA5" s="52">
        <v>1</v>
      </c>
      <c r="AB5" s="129">
        <v>7491</v>
      </c>
      <c r="AC5" s="130">
        <f t="shared" ref="AC5:AC24" si="6">AB5-AA5+1</f>
        <v>7491</v>
      </c>
      <c r="AD5" s="52">
        <f>VLOOKUP(AA5,AlignRelPos!$C$1:$E$7632,3)</f>
        <v>0</v>
      </c>
      <c r="AE5" s="129">
        <f>VLOOKUP(AB5,AlignRelPos!$C$1:$E$7632,3)</f>
        <v>0</v>
      </c>
      <c r="AF5" s="61"/>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row>
    <row r="6" spans="1:1024" s="141" customFormat="1" ht="14.85" customHeight="1" x14ac:dyDescent="0.25">
      <c r="A6" s="131">
        <v>2</v>
      </c>
      <c r="B6" s="132" t="s">
        <v>138</v>
      </c>
      <c r="C6" s="133" t="s">
        <v>139</v>
      </c>
      <c r="D6" s="134">
        <f>INDEX(MEGAlign,MATCH($K6,wbGER27))</f>
        <v>11</v>
      </c>
      <c r="E6" s="135">
        <f>INDEX(MEGAlign,MATCH($L6,wbGER27))</f>
        <v>2541</v>
      </c>
      <c r="F6" s="136">
        <f t="shared" si="1"/>
        <v>2531</v>
      </c>
      <c r="G6" s="137"/>
      <c r="H6" s="138">
        <f t="shared" ref="H6:H51" si="7">INDEX(Burma,MATCH($D6,MEGAlign))</f>
        <v>3</v>
      </c>
      <c r="I6" s="138">
        <f t="shared" ref="I6:I51" si="8">INDEX(Burma,MATCH($E6,MEGAlign))</f>
        <v>2412</v>
      </c>
      <c r="J6" s="139">
        <f t="shared" si="2"/>
        <v>2410</v>
      </c>
      <c r="K6" s="125">
        <v>1</v>
      </c>
      <c r="L6" s="126">
        <v>2440</v>
      </c>
      <c r="M6" s="139">
        <f t="shared" si="3"/>
        <v>2440</v>
      </c>
      <c r="N6" s="139"/>
      <c r="O6" s="140">
        <f>H6</f>
        <v>3</v>
      </c>
      <c r="P6" s="138">
        <f>I6</f>
        <v>2412</v>
      </c>
      <c r="Q6" s="139"/>
      <c r="R6" s="47">
        <f t="shared" si="4"/>
        <v>3</v>
      </c>
      <c r="S6" s="50">
        <f t="shared" si="5"/>
        <v>2412</v>
      </c>
      <c r="V6" s="139">
        <f>U6-T6+1</f>
        <v>1</v>
      </c>
      <c r="Y6" s="134">
        <f>VLOOKUP(AA6,AlignRelPos!$C$1:$E$7632,2)</f>
        <v>0</v>
      </c>
      <c r="Z6" s="142">
        <f>VLOOKUP(AB6,AlignRelPos!$C$1:$E$7632,2)</f>
        <v>7237</v>
      </c>
      <c r="AA6" s="143">
        <v>1</v>
      </c>
      <c r="AB6" s="135">
        <v>7491</v>
      </c>
      <c r="AC6" s="144">
        <f t="shared" si="6"/>
        <v>7491</v>
      </c>
      <c r="AD6" s="143">
        <f>VLOOKUP(AA6,AlignRelPos!$C$1:$E$7632,3)</f>
        <v>0</v>
      </c>
      <c r="AE6" s="135">
        <f>VLOOKUP(AB6,AlignRelPos!$C$1:$E$7632,3)</f>
        <v>0</v>
      </c>
      <c r="AF6" s="145"/>
    </row>
    <row r="7" spans="1:1024" s="141" customFormat="1" ht="14.1" customHeight="1" x14ac:dyDescent="0.25">
      <c r="A7" s="131">
        <v>3</v>
      </c>
      <c r="B7" s="132" t="s">
        <v>140</v>
      </c>
      <c r="C7" s="133" t="s">
        <v>141</v>
      </c>
      <c r="D7" s="125">
        <v>121</v>
      </c>
      <c r="E7" s="126">
        <v>375</v>
      </c>
      <c r="F7" s="136">
        <f t="shared" si="1"/>
        <v>255</v>
      </c>
      <c r="G7" s="146"/>
      <c r="H7" s="138">
        <f t="shared" si="7"/>
        <v>112</v>
      </c>
      <c r="I7" s="138">
        <f t="shared" si="8"/>
        <v>366</v>
      </c>
      <c r="J7" s="147">
        <f t="shared" si="2"/>
        <v>255</v>
      </c>
      <c r="K7" s="138">
        <f t="shared" ref="K7:K51" si="9">INDEX(wbGER27,MATCH($D7,MEGAlign))</f>
        <v>110</v>
      </c>
      <c r="L7" s="138">
        <f t="shared" ref="L7:L51" si="10">INDEX(wbGER27,MATCH($E7,MEGAlign))</f>
        <v>364</v>
      </c>
      <c r="M7" s="147">
        <f t="shared" si="3"/>
        <v>255</v>
      </c>
      <c r="N7" s="147"/>
      <c r="O7" s="148">
        <v>125</v>
      </c>
      <c r="P7" s="149">
        <v>366</v>
      </c>
      <c r="Q7" s="147"/>
      <c r="R7" s="47">
        <f t="shared" si="4"/>
        <v>112</v>
      </c>
      <c r="S7" s="50">
        <f t="shared" si="5"/>
        <v>366</v>
      </c>
      <c r="V7" s="147">
        <f>U7-T7+1</f>
        <v>1</v>
      </c>
      <c r="Y7" s="150">
        <f>VLOOKUP(AA7,AlignRelPos!$C$1:$E$7632,2)</f>
        <v>0</v>
      </c>
      <c r="Z7" s="151">
        <f>VLOOKUP(AB7,AlignRelPos!$C$1:$E$7632,2)</f>
        <v>7237</v>
      </c>
      <c r="AA7" s="143">
        <v>1</v>
      </c>
      <c r="AB7" s="135">
        <v>7491</v>
      </c>
      <c r="AC7" s="144">
        <f t="shared" si="6"/>
        <v>7491</v>
      </c>
      <c r="AD7" s="143">
        <f>VLOOKUP(AA7,AlignRelPos!$C$1:$E$7632,3)</f>
        <v>0</v>
      </c>
      <c r="AE7" s="135">
        <f>VLOOKUP(AB7,AlignRelPos!$C$1:$E$7632,3)</f>
        <v>0</v>
      </c>
      <c r="AF7" s="152"/>
    </row>
    <row r="8" spans="1:1024" s="41" customFormat="1" ht="12.4" customHeight="1" x14ac:dyDescent="0.25">
      <c r="A8" s="40">
        <v>4</v>
      </c>
      <c r="B8" s="41" t="s">
        <v>142</v>
      </c>
      <c r="C8" s="41" t="s">
        <v>143</v>
      </c>
      <c r="D8" s="153">
        <v>37</v>
      </c>
      <c r="E8" s="154">
        <v>7381</v>
      </c>
      <c r="F8" s="45">
        <f t="shared" si="1"/>
        <v>7345</v>
      </c>
      <c r="G8" s="155"/>
      <c r="H8" s="47">
        <f t="shared" si="7"/>
        <v>28</v>
      </c>
      <c r="I8" s="47">
        <f t="shared" si="8"/>
        <v>7135</v>
      </c>
      <c r="J8" s="127">
        <f t="shared" si="2"/>
        <v>7108</v>
      </c>
      <c r="K8" s="47">
        <f t="shared" si="9"/>
        <v>26</v>
      </c>
      <c r="L8" s="47">
        <f t="shared" si="10"/>
        <v>7161</v>
      </c>
      <c r="M8" s="127">
        <f t="shared" si="3"/>
        <v>7136</v>
      </c>
      <c r="N8" s="127"/>
      <c r="O8" s="156">
        <v>62</v>
      </c>
      <c r="P8" s="154">
        <v>7144</v>
      </c>
      <c r="Q8" s="157"/>
      <c r="R8" s="47">
        <f t="shared" si="4"/>
        <v>28</v>
      </c>
      <c r="S8" s="50">
        <f t="shared" si="5"/>
        <v>7135</v>
      </c>
      <c r="T8" s="158"/>
      <c r="U8" s="158"/>
      <c r="V8" s="157">
        <f>U8-T8+1</f>
        <v>1</v>
      </c>
      <c r="W8"/>
      <c r="X8"/>
      <c r="Y8" s="153">
        <f>VLOOKUP(AA8,AlignRelPos!$C$1:$E$7632,2)</f>
        <v>0</v>
      </c>
      <c r="Z8" s="159">
        <f>VLOOKUP(AB8,AlignRelPos!$C$1:$E$7632,2)</f>
        <v>7237</v>
      </c>
      <c r="AA8" s="160">
        <v>1</v>
      </c>
      <c r="AB8" s="161">
        <v>7491</v>
      </c>
      <c r="AC8" s="162">
        <f t="shared" si="6"/>
        <v>7491</v>
      </c>
      <c r="AD8" s="160">
        <f>VLOOKUP(AA8,AlignRelPos!$C$1:$E$7632,3)</f>
        <v>0</v>
      </c>
      <c r="AE8" s="161">
        <f>VLOOKUP(AB8,AlignRelPos!$C$1:$E$7632,3)</f>
        <v>0</v>
      </c>
      <c r="AF8" s="163"/>
      <c r="AG8" s="164"/>
      <c r="AH8" s="165"/>
      <c r="AI8" s="164"/>
      <c r="AJ8" s="166"/>
      <c r="AK8" s="164"/>
      <c r="AL8" s="166"/>
      <c r="AM8" s="164"/>
      <c r="AN8" s="164"/>
      <c r="AMG8"/>
      <c r="AMH8"/>
      <c r="AMI8"/>
      <c r="AMJ8"/>
    </row>
    <row r="9" spans="1:1024" s="41" customFormat="1" ht="12.4" customHeight="1" x14ac:dyDescent="0.25">
      <c r="A9" s="40">
        <v>5</v>
      </c>
      <c r="B9" s="41" t="s">
        <v>144</v>
      </c>
      <c r="C9"/>
      <c r="D9" s="153">
        <v>11</v>
      </c>
      <c r="E9" s="154">
        <v>35</v>
      </c>
      <c r="F9" s="45">
        <f t="shared" si="1"/>
        <v>25</v>
      </c>
      <c r="G9" s="155"/>
      <c r="H9" s="47">
        <f t="shared" si="7"/>
        <v>3</v>
      </c>
      <c r="I9" s="47">
        <f t="shared" si="8"/>
        <v>26</v>
      </c>
      <c r="J9" s="127">
        <f t="shared" si="2"/>
        <v>24</v>
      </c>
      <c r="K9" s="47">
        <f t="shared" si="9"/>
        <v>1</v>
      </c>
      <c r="L9" s="47">
        <f t="shared" si="10"/>
        <v>25</v>
      </c>
      <c r="M9" s="127">
        <f t="shared" si="3"/>
        <v>25</v>
      </c>
      <c r="N9" s="127"/>
      <c r="O9" s="156">
        <v>3</v>
      </c>
      <c r="P9" s="154">
        <v>26</v>
      </c>
      <c r="Q9" s="157"/>
      <c r="R9" s="47">
        <f t="shared" si="4"/>
        <v>3</v>
      </c>
      <c r="S9" s="50">
        <f t="shared" si="5"/>
        <v>26</v>
      </c>
      <c r="T9" s="158"/>
      <c r="U9" s="158"/>
      <c r="V9" s="157"/>
      <c r="W9"/>
      <c r="X9"/>
      <c r="Y9" s="153">
        <f>VLOOKUP(AA9,AlignRelPos!$C$1:$E$7632,2)</f>
        <v>0</v>
      </c>
      <c r="Z9" s="159">
        <f>VLOOKUP(AB9,AlignRelPos!$C$1:$E$7632,2)</f>
        <v>33</v>
      </c>
      <c r="AA9" s="160">
        <v>1</v>
      </c>
      <c r="AB9" s="161">
        <v>35</v>
      </c>
      <c r="AC9" s="162">
        <f t="shared" si="6"/>
        <v>35</v>
      </c>
      <c r="AD9" s="160">
        <f>VLOOKUP(AA9,AlignRelPos!$C$1:$E$7632,3)</f>
        <v>0</v>
      </c>
      <c r="AE9" s="161">
        <f>VLOOKUP(AB9,AlignRelPos!$C$1:$E$7632,3)</f>
        <v>0</v>
      </c>
      <c r="AF9" s="163"/>
      <c r="AG9" s="164"/>
      <c r="AH9" s="165"/>
      <c r="AI9" s="164"/>
      <c r="AJ9" s="166"/>
      <c r="AK9" s="164"/>
      <c r="AL9" s="166"/>
      <c r="AM9" s="164"/>
      <c r="AN9" s="164"/>
      <c r="AMG9"/>
      <c r="AMH9"/>
      <c r="AMI9"/>
      <c r="AMJ9"/>
    </row>
    <row r="10" spans="1:1024" s="41" customFormat="1" ht="12.4" customHeight="1" x14ac:dyDescent="0.25">
      <c r="A10" s="40">
        <v>6</v>
      </c>
      <c r="B10" s="41" t="s">
        <v>145</v>
      </c>
      <c r="C10"/>
      <c r="D10" s="153">
        <v>37</v>
      </c>
      <c r="E10" s="154">
        <v>5349</v>
      </c>
      <c r="F10" s="45">
        <f t="shared" si="1"/>
        <v>5313</v>
      </c>
      <c r="G10" s="155">
        <v>1</v>
      </c>
      <c r="H10" s="47">
        <f t="shared" si="7"/>
        <v>28</v>
      </c>
      <c r="I10" s="47">
        <f t="shared" si="8"/>
        <v>5109</v>
      </c>
      <c r="J10" s="127">
        <f t="shared" si="2"/>
        <v>5082</v>
      </c>
      <c r="K10" s="47">
        <f t="shared" si="9"/>
        <v>26</v>
      </c>
      <c r="L10" s="47">
        <f t="shared" si="10"/>
        <v>5137</v>
      </c>
      <c r="M10" s="127">
        <f t="shared" si="3"/>
        <v>5112</v>
      </c>
      <c r="N10" s="127"/>
      <c r="O10" s="156">
        <v>28</v>
      </c>
      <c r="P10" s="154">
        <v>5109</v>
      </c>
      <c r="Q10" s="157"/>
      <c r="R10" s="47">
        <f t="shared" si="4"/>
        <v>28</v>
      </c>
      <c r="S10" s="50">
        <f t="shared" si="5"/>
        <v>5109</v>
      </c>
      <c r="T10" s="158"/>
      <c r="U10" s="158"/>
      <c r="V10" s="157"/>
      <c r="W10"/>
      <c r="X10"/>
      <c r="Y10" s="153">
        <f>VLOOKUP(AA10,AlignRelPos!$C$1:$E$7632,2)</f>
        <v>35</v>
      </c>
      <c r="Z10" s="159">
        <f>VLOOKUP(AB10,AlignRelPos!$C$1:$E$7632,2)</f>
        <v>5281</v>
      </c>
      <c r="AA10" s="160">
        <v>37</v>
      </c>
      <c r="AB10" s="161">
        <v>5256</v>
      </c>
      <c r="AC10" s="162">
        <f t="shared" si="6"/>
        <v>5220</v>
      </c>
      <c r="AD10" s="160">
        <f>VLOOKUP(AA10,AlignRelPos!$C$1:$E$7632,3)</f>
        <v>0</v>
      </c>
      <c r="AE10" s="161">
        <f>VLOOKUP(AB10,AlignRelPos!$C$1:$E$7632,3)</f>
        <v>0</v>
      </c>
      <c r="AF10" s="163"/>
      <c r="AG10" s="164"/>
      <c r="AH10" s="165"/>
      <c r="AI10" s="164"/>
      <c r="AJ10" s="166"/>
      <c r="AK10" s="164"/>
      <c r="AL10" s="166"/>
      <c r="AM10" s="164"/>
      <c r="AN10" s="164"/>
      <c r="AMG10"/>
      <c r="AMH10"/>
      <c r="AMI10"/>
      <c r="AMJ10"/>
    </row>
    <row r="11" spans="1:1024" ht="12.4" customHeight="1" x14ac:dyDescent="0.25">
      <c r="A11" s="40">
        <v>7</v>
      </c>
      <c r="B11" s="41" t="s">
        <v>146</v>
      </c>
      <c r="C11" s="41" t="s">
        <v>147</v>
      </c>
      <c r="D11" s="153">
        <v>70</v>
      </c>
      <c r="E11" s="167">
        <v>387</v>
      </c>
      <c r="F11" s="45">
        <f t="shared" si="1"/>
        <v>318</v>
      </c>
      <c r="G11" s="168">
        <v>1</v>
      </c>
      <c r="H11" s="47">
        <f t="shared" si="7"/>
        <v>61</v>
      </c>
      <c r="I11" s="47">
        <f t="shared" si="8"/>
        <v>378</v>
      </c>
      <c r="J11" s="127">
        <f t="shared" si="2"/>
        <v>318</v>
      </c>
      <c r="K11" s="47">
        <f t="shared" si="9"/>
        <v>59</v>
      </c>
      <c r="L11" s="47">
        <f t="shared" si="10"/>
        <v>376</v>
      </c>
      <c r="M11" s="127">
        <f t="shared" si="3"/>
        <v>318</v>
      </c>
      <c r="N11" s="127"/>
      <c r="O11" s="156">
        <v>61</v>
      </c>
      <c r="P11" s="154">
        <v>378</v>
      </c>
      <c r="Q11" s="157">
        <f>P11-O11+1</f>
        <v>318</v>
      </c>
      <c r="R11" s="47">
        <f t="shared" si="4"/>
        <v>61</v>
      </c>
      <c r="S11" s="50">
        <f t="shared" si="5"/>
        <v>378</v>
      </c>
      <c r="T11" s="158"/>
      <c r="U11" s="158">
        <v>354</v>
      </c>
      <c r="V11" s="157">
        <f>U11-T11+1</f>
        <v>355</v>
      </c>
      <c r="Y11" s="153">
        <f>VLOOKUP(AA11,AlignRelPos!$C$1:$E$7632,2)</f>
        <v>68</v>
      </c>
      <c r="Z11" s="169">
        <f>VLOOKUP(AB11,AlignRelPos!$C$1:$E$7632,2)</f>
        <v>385</v>
      </c>
      <c r="AA11" s="160">
        <v>70</v>
      </c>
      <c r="AB11" s="160">
        <v>387</v>
      </c>
      <c r="AC11" s="170">
        <f t="shared" si="6"/>
        <v>318</v>
      </c>
      <c r="AD11" s="160">
        <f>VLOOKUP(AA11,AlignRelPos!$C$1:$E$7632,3)</f>
        <v>0</v>
      </c>
      <c r="AE11" s="160">
        <f>VLOOKUP(AB11,AlignRelPos!$C$1:$E$7632,3)</f>
        <v>0</v>
      </c>
      <c r="AF11" s="171" t="s">
        <v>148</v>
      </c>
      <c r="AG11" s="164" t="s">
        <v>149</v>
      </c>
      <c r="AH11" s="166" t="s">
        <v>150</v>
      </c>
      <c r="AI11" s="164" t="s">
        <v>151</v>
      </c>
      <c r="AJ11" s="166" t="s">
        <v>148</v>
      </c>
      <c r="AK11" s="164" t="s">
        <v>149</v>
      </c>
      <c r="AL11" s="166" t="s">
        <v>152</v>
      </c>
      <c r="AM11" s="164" t="s">
        <v>153</v>
      </c>
      <c r="AN11" s="166" t="s">
        <v>154</v>
      </c>
      <c r="AO11"/>
    </row>
    <row r="12" spans="1:1024" ht="12.4" customHeight="1" x14ac:dyDescent="0.25">
      <c r="A12" s="40">
        <v>8</v>
      </c>
      <c r="B12" s="41" t="s">
        <v>155</v>
      </c>
      <c r="C12" s="41" t="s">
        <v>147</v>
      </c>
      <c r="D12" s="153">
        <v>102</v>
      </c>
      <c r="E12" s="167">
        <v>1961</v>
      </c>
      <c r="F12" s="45">
        <f t="shared" si="1"/>
        <v>1860</v>
      </c>
      <c r="G12" s="168">
        <v>2</v>
      </c>
      <c r="H12" s="47">
        <f t="shared" si="7"/>
        <v>93</v>
      </c>
      <c r="I12" s="47">
        <f t="shared" si="8"/>
        <v>1952</v>
      </c>
      <c r="J12" s="127">
        <f t="shared" si="2"/>
        <v>1860</v>
      </c>
      <c r="K12" s="47">
        <f t="shared" si="9"/>
        <v>91</v>
      </c>
      <c r="L12" s="47">
        <f t="shared" si="10"/>
        <v>1950</v>
      </c>
      <c r="M12" s="127">
        <f t="shared" si="3"/>
        <v>1860</v>
      </c>
      <c r="N12" s="127"/>
      <c r="O12" s="156">
        <v>93</v>
      </c>
      <c r="P12" s="154">
        <v>1952</v>
      </c>
      <c r="Q12" s="157"/>
      <c r="R12" s="47">
        <f t="shared" si="4"/>
        <v>93</v>
      </c>
      <c r="S12" s="50">
        <f t="shared" si="5"/>
        <v>1952</v>
      </c>
      <c r="T12" s="158"/>
      <c r="U12" s="158"/>
      <c r="V12" s="157"/>
      <c r="Y12" s="153">
        <f>VLOOKUP(AA12,AlignRelPos!$C$1:$E$7632,2)</f>
        <v>100</v>
      </c>
      <c r="Z12" s="169">
        <f>VLOOKUP(AB12,AlignRelPos!$C$1:$E$7632,2)</f>
        <v>1959</v>
      </c>
      <c r="AA12" s="160">
        <v>102</v>
      </c>
      <c r="AB12" s="160">
        <v>1961</v>
      </c>
      <c r="AC12" s="170">
        <f t="shared" si="6"/>
        <v>1860</v>
      </c>
      <c r="AD12" s="160">
        <f>VLOOKUP(AA12,AlignRelPos!$C$1:$E$7632,3)</f>
        <v>0</v>
      </c>
      <c r="AE12" s="160">
        <f>VLOOKUP(AB12,AlignRelPos!$C$1:$E$7632,3)</f>
        <v>0</v>
      </c>
      <c r="AF12" s="171"/>
      <c r="AG12" s="164"/>
      <c r="AH12" s="166"/>
      <c r="AI12" s="164"/>
      <c r="AJ12" s="166"/>
      <c r="AK12" s="164"/>
      <c r="AL12" s="166"/>
      <c r="AM12" s="164"/>
      <c r="AN12" s="166"/>
      <c r="AO12"/>
    </row>
    <row r="13" spans="1:1024" ht="25.15" customHeight="1" x14ac:dyDescent="0.4">
      <c r="A13" s="40">
        <v>9</v>
      </c>
      <c r="B13" s="41" t="s">
        <v>156</v>
      </c>
      <c r="C13" s="41" t="s">
        <v>157</v>
      </c>
      <c r="D13" s="153">
        <v>113</v>
      </c>
      <c r="E13" s="167">
        <v>399</v>
      </c>
      <c r="F13" s="45">
        <f t="shared" si="1"/>
        <v>287</v>
      </c>
      <c r="G13" s="168"/>
      <c r="H13" s="47">
        <f t="shared" si="7"/>
        <v>104</v>
      </c>
      <c r="I13" s="47">
        <f t="shared" si="8"/>
        <v>390</v>
      </c>
      <c r="J13" s="127">
        <f t="shared" si="2"/>
        <v>287</v>
      </c>
      <c r="K13" s="47">
        <f t="shared" si="9"/>
        <v>102</v>
      </c>
      <c r="L13" s="47">
        <f t="shared" si="10"/>
        <v>388</v>
      </c>
      <c r="M13" s="127">
        <f t="shared" si="3"/>
        <v>287</v>
      </c>
      <c r="N13" s="127"/>
      <c r="O13" s="156">
        <v>104</v>
      </c>
      <c r="P13" s="154">
        <v>390</v>
      </c>
      <c r="Q13" s="157">
        <f t="shared" ref="Q13:Q51" si="11">P13-O13+1</f>
        <v>287</v>
      </c>
      <c r="R13" s="47">
        <f t="shared" si="4"/>
        <v>104</v>
      </c>
      <c r="S13" s="50">
        <f t="shared" si="5"/>
        <v>390</v>
      </c>
      <c r="T13" s="158"/>
      <c r="U13" s="158"/>
      <c r="V13" s="157">
        <f t="shared" ref="V13:V24" si="12">U13-T13+1</f>
        <v>1</v>
      </c>
      <c r="Y13" s="153">
        <f>VLOOKUP(AA13,AlignRelPos!$C$1:$E$7632,2)</f>
        <v>111</v>
      </c>
      <c r="Z13" s="169">
        <f>VLOOKUP(AB13,AlignRelPos!$C$1:$E$7632,2)</f>
        <v>397</v>
      </c>
      <c r="AA13" s="160">
        <v>113</v>
      </c>
      <c r="AB13" s="160">
        <v>399</v>
      </c>
      <c r="AC13" s="170">
        <f t="shared" si="6"/>
        <v>287</v>
      </c>
      <c r="AD13" s="160">
        <f>VLOOKUP(AA13,AlignRelPos!$C$1:$E$7632,3)</f>
        <v>0</v>
      </c>
      <c r="AE13" s="160">
        <f>VLOOKUP(AB13,AlignRelPos!$C$1:$E$7632,3)</f>
        <v>0</v>
      </c>
      <c r="AF13" s="163"/>
      <c r="AG13" s="164"/>
      <c r="AH13" s="165"/>
      <c r="AI13" s="164"/>
      <c r="AJ13" s="166"/>
      <c r="AK13" s="164"/>
      <c r="AL13" s="166"/>
      <c r="AM13" s="164"/>
      <c r="AN13" s="164"/>
      <c r="AO13"/>
    </row>
    <row r="14" spans="1:1024" ht="12.4" customHeight="1" x14ac:dyDescent="0.25">
      <c r="A14" s="40">
        <v>10</v>
      </c>
      <c r="B14" s="41" t="s">
        <v>158</v>
      </c>
      <c r="C14" s="41"/>
      <c r="D14" s="153">
        <v>134</v>
      </c>
      <c r="E14" s="167">
        <v>375</v>
      </c>
      <c r="F14" s="45">
        <f t="shared" si="1"/>
        <v>242</v>
      </c>
      <c r="G14" s="168"/>
      <c r="H14" s="47">
        <f t="shared" si="7"/>
        <v>125</v>
      </c>
      <c r="I14" s="47">
        <f t="shared" si="8"/>
        <v>366</v>
      </c>
      <c r="J14" s="127">
        <f t="shared" si="2"/>
        <v>242</v>
      </c>
      <c r="K14" s="47">
        <f t="shared" si="9"/>
        <v>123</v>
      </c>
      <c r="L14" s="47">
        <f t="shared" si="10"/>
        <v>364</v>
      </c>
      <c r="M14" s="127">
        <f t="shared" si="3"/>
        <v>242</v>
      </c>
      <c r="N14" s="127"/>
      <c r="O14" s="156">
        <v>125</v>
      </c>
      <c r="P14" s="154">
        <v>366</v>
      </c>
      <c r="Q14" s="157">
        <f t="shared" si="11"/>
        <v>242</v>
      </c>
      <c r="R14" s="47">
        <f t="shared" si="4"/>
        <v>125</v>
      </c>
      <c r="S14" s="50">
        <f t="shared" si="5"/>
        <v>366</v>
      </c>
      <c r="T14" s="158"/>
      <c r="U14" s="158"/>
      <c r="V14" s="157">
        <f t="shared" si="12"/>
        <v>1</v>
      </c>
      <c r="Y14" s="153">
        <f>VLOOKUP(AA14,AlignRelPos!$C$1:$E$7632,2)</f>
        <v>0</v>
      </c>
      <c r="Z14" s="169">
        <f>VLOOKUP(AB14,AlignRelPos!$C$1:$E$7632,2)</f>
        <v>0</v>
      </c>
      <c r="AA14" s="160"/>
      <c r="AB14" s="160"/>
      <c r="AC14" s="170">
        <f t="shared" si="6"/>
        <v>1</v>
      </c>
      <c r="AD14" s="160">
        <f>VLOOKUP(AA14,AlignRelPos!$C$1:$E$7632,3)</f>
        <v>0</v>
      </c>
      <c r="AE14" s="160">
        <f>VLOOKUP(AB14,AlignRelPos!$C$1:$E$7632,3)</f>
        <v>0</v>
      </c>
      <c r="AF14" s="163"/>
      <c r="AG14" s="164"/>
      <c r="AH14" s="165"/>
      <c r="AI14" s="164"/>
      <c r="AJ14" s="166"/>
      <c r="AK14" s="164"/>
      <c r="AL14" s="166"/>
      <c r="AM14" s="164"/>
      <c r="AN14" s="164"/>
      <c r="AO14"/>
    </row>
    <row r="15" spans="1:1024" ht="12.4" customHeight="1" x14ac:dyDescent="0.25">
      <c r="A15" s="40">
        <v>11</v>
      </c>
      <c r="B15" s="41" t="s">
        <v>159</v>
      </c>
      <c r="C15" s="41" t="s">
        <v>160</v>
      </c>
      <c r="D15" s="153">
        <v>138</v>
      </c>
      <c r="E15" s="167">
        <v>387</v>
      </c>
      <c r="F15" s="45">
        <f t="shared" si="1"/>
        <v>250</v>
      </c>
      <c r="G15" s="168">
        <v>2</v>
      </c>
      <c r="H15" s="47">
        <f t="shared" si="7"/>
        <v>129</v>
      </c>
      <c r="I15" s="47">
        <f t="shared" si="8"/>
        <v>378</v>
      </c>
      <c r="J15" s="127">
        <f t="shared" si="2"/>
        <v>250</v>
      </c>
      <c r="K15" s="47">
        <f t="shared" si="9"/>
        <v>127</v>
      </c>
      <c r="L15" s="47">
        <f t="shared" si="10"/>
        <v>376</v>
      </c>
      <c r="M15" s="127">
        <f t="shared" si="3"/>
        <v>250</v>
      </c>
      <c r="N15" s="127"/>
      <c r="O15" s="156">
        <v>129</v>
      </c>
      <c r="P15" s="154">
        <v>378</v>
      </c>
      <c r="Q15" s="157">
        <f t="shared" si="11"/>
        <v>250</v>
      </c>
      <c r="R15" s="47">
        <f t="shared" si="4"/>
        <v>129</v>
      </c>
      <c r="S15" s="50">
        <f t="shared" si="5"/>
        <v>378</v>
      </c>
      <c r="T15" s="158">
        <v>105</v>
      </c>
      <c r="U15" s="158">
        <v>354</v>
      </c>
      <c r="V15" s="157">
        <f t="shared" si="12"/>
        <v>250</v>
      </c>
      <c r="Y15" s="153">
        <f>VLOOKUP(AA15,AlignRelPos!$C$1:$E$7632,2)</f>
        <v>136</v>
      </c>
      <c r="Z15" s="169">
        <f>VLOOKUP(AB15,AlignRelPos!$C$1:$E$7632,2)</f>
        <v>385</v>
      </c>
      <c r="AA15" s="167">
        <v>138</v>
      </c>
      <c r="AB15" s="167">
        <v>387</v>
      </c>
      <c r="AC15" s="170">
        <f t="shared" si="6"/>
        <v>250</v>
      </c>
      <c r="AD15" s="167">
        <f>VLOOKUP(AA15,AlignRelPos!$C$1:$E$7632,3)</f>
        <v>0</v>
      </c>
      <c r="AE15" s="167">
        <f>VLOOKUP(AB15,AlignRelPos!$C$1:$E$7632,3)</f>
        <v>0</v>
      </c>
      <c r="AF15" s="171" t="s">
        <v>161</v>
      </c>
      <c r="AG15" s="164" t="s">
        <v>162</v>
      </c>
      <c r="AH15" s="166" t="s">
        <v>150</v>
      </c>
      <c r="AI15" s="164" t="s">
        <v>151</v>
      </c>
      <c r="AJ15" s="166" t="s">
        <v>148</v>
      </c>
      <c r="AK15" s="164" t="s">
        <v>149</v>
      </c>
      <c r="AL15" s="166" t="s">
        <v>152</v>
      </c>
      <c r="AM15" s="164" t="s">
        <v>153</v>
      </c>
      <c r="AN15" s="166" t="s">
        <v>163</v>
      </c>
      <c r="AO15"/>
    </row>
    <row r="16" spans="1:1024" ht="12.4" customHeight="1" x14ac:dyDescent="0.25">
      <c r="A16" s="40">
        <v>12</v>
      </c>
      <c r="B16" s="41" t="s">
        <v>164</v>
      </c>
      <c r="C16" s="41" t="s">
        <v>147</v>
      </c>
      <c r="D16" s="153">
        <v>2103</v>
      </c>
      <c r="E16" s="167">
        <v>2541</v>
      </c>
      <c r="F16" s="45">
        <f t="shared" si="1"/>
        <v>439</v>
      </c>
      <c r="G16" s="168">
        <v>2</v>
      </c>
      <c r="H16" s="47">
        <f t="shared" si="7"/>
        <v>2094</v>
      </c>
      <c r="I16" s="47">
        <f t="shared" si="8"/>
        <v>2412</v>
      </c>
      <c r="J16" s="127">
        <f t="shared" si="2"/>
        <v>319</v>
      </c>
      <c r="K16" s="47">
        <f t="shared" si="9"/>
        <v>2092</v>
      </c>
      <c r="L16" s="47">
        <f t="shared" si="10"/>
        <v>2440</v>
      </c>
      <c r="M16" s="127">
        <f t="shared" si="3"/>
        <v>349</v>
      </c>
      <c r="N16" s="127"/>
      <c r="O16" s="156">
        <v>2094</v>
      </c>
      <c r="P16" s="154">
        <v>2412</v>
      </c>
      <c r="Q16" s="157">
        <f t="shared" si="11"/>
        <v>319</v>
      </c>
      <c r="R16" s="47">
        <f t="shared" si="4"/>
        <v>2094</v>
      </c>
      <c r="S16" s="50">
        <f t="shared" si="5"/>
        <v>2412</v>
      </c>
      <c r="T16" s="158">
        <v>2070</v>
      </c>
      <c r="U16" s="158">
        <v>2388</v>
      </c>
      <c r="V16" s="157">
        <f t="shared" si="12"/>
        <v>319</v>
      </c>
      <c r="Y16" s="153">
        <f>VLOOKUP(AA16,AlignRelPos!$C$1:$E$7632,2)</f>
        <v>2101</v>
      </c>
      <c r="Z16" s="169">
        <f>VLOOKUP(AB16,AlignRelPos!$C$1:$E$7632,2)</f>
        <v>2569</v>
      </c>
      <c r="AA16" s="160">
        <v>2103</v>
      </c>
      <c r="AB16" s="160">
        <v>2541</v>
      </c>
      <c r="AC16" s="170">
        <f t="shared" si="6"/>
        <v>439</v>
      </c>
      <c r="AD16" s="160">
        <f>VLOOKUP(AA16,AlignRelPos!$C$1:$E$7632,3)</f>
        <v>0</v>
      </c>
      <c r="AE16" s="160">
        <f>VLOOKUP(AB16,AlignRelPos!$C$1:$E$7632,3)</f>
        <v>0</v>
      </c>
      <c r="AF16" s="171" t="s">
        <v>165</v>
      </c>
      <c r="AG16" s="164" t="s">
        <v>166</v>
      </c>
      <c r="AH16" s="166" t="s">
        <v>167</v>
      </c>
      <c r="AI16" s="164" t="s">
        <v>168</v>
      </c>
      <c r="AJ16" s="166" t="s">
        <v>169</v>
      </c>
      <c r="AK16" s="164"/>
      <c r="AL16" s="166"/>
      <c r="AM16" s="164"/>
      <c r="AN16" s="164"/>
      <c r="AO16"/>
    </row>
    <row r="17" spans="1:41" ht="12.4" customHeight="1" x14ac:dyDescent="0.25">
      <c r="A17" s="40">
        <v>13</v>
      </c>
      <c r="B17" s="41" t="s">
        <v>170</v>
      </c>
      <c r="C17" s="41" t="s">
        <v>147</v>
      </c>
      <c r="D17" s="153">
        <v>2155</v>
      </c>
      <c r="E17" s="167">
        <v>2487</v>
      </c>
      <c r="F17" s="45">
        <f t="shared" si="1"/>
        <v>333</v>
      </c>
      <c r="G17" s="168">
        <v>2</v>
      </c>
      <c r="H17" s="47">
        <f t="shared" si="7"/>
        <v>2146</v>
      </c>
      <c r="I17" s="47">
        <f t="shared" si="8"/>
        <v>2358</v>
      </c>
      <c r="J17" s="127">
        <f t="shared" si="2"/>
        <v>213</v>
      </c>
      <c r="K17" s="47">
        <f t="shared" si="9"/>
        <v>2144</v>
      </c>
      <c r="L17" s="47">
        <f t="shared" si="10"/>
        <v>2386</v>
      </c>
      <c r="M17" s="127">
        <f t="shared" si="3"/>
        <v>243</v>
      </c>
      <c r="N17" s="127"/>
      <c r="O17" s="156">
        <v>2146</v>
      </c>
      <c r="P17" s="154">
        <v>2358</v>
      </c>
      <c r="Q17" s="157">
        <f t="shared" si="11"/>
        <v>213</v>
      </c>
      <c r="R17" s="47">
        <f t="shared" si="4"/>
        <v>2146</v>
      </c>
      <c r="S17" s="50">
        <f t="shared" si="5"/>
        <v>2358</v>
      </c>
      <c r="T17" s="158"/>
      <c r="U17" s="158"/>
      <c r="V17" s="157">
        <f t="shared" si="12"/>
        <v>1</v>
      </c>
      <c r="Y17" s="153">
        <f>VLOOKUP(AA17,AlignRelPos!$C$1:$E$7632,2)</f>
        <v>0</v>
      </c>
      <c r="Z17" s="169">
        <f>VLOOKUP(AB17,AlignRelPos!$C$1:$E$7632,2)</f>
        <v>0</v>
      </c>
      <c r="AA17" s="160"/>
      <c r="AB17" s="160"/>
      <c r="AC17" s="170">
        <f t="shared" si="6"/>
        <v>1</v>
      </c>
      <c r="AD17" s="160">
        <f>VLOOKUP(AA17,AlignRelPos!$C$1:$E$7632,3)</f>
        <v>0</v>
      </c>
      <c r="AE17" s="160">
        <f>VLOOKUP(AB17,AlignRelPos!$C$1:$E$7632,3)</f>
        <v>0</v>
      </c>
      <c r="AF17" s="171"/>
      <c r="AG17" s="164"/>
      <c r="AH17" s="166"/>
      <c r="AI17" s="164"/>
      <c r="AJ17" s="166"/>
      <c r="AK17" s="164"/>
      <c r="AL17" s="166"/>
      <c r="AM17" s="164"/>
      <c r="AN17" s="164"/>
      <c r="AO17"/>
    </row>
    <row r="18" spans="1:41" ht="12.4" customHeight="1" x14ac:dyDescent="0.25">
      <c r="A18" s="40">
        <v>14</v>
      </c>
      <c r="B18" s="41" t="s">
        <v>171</v>
      </c>
      <c r="C18" s="41" t="s">
        <v>147</v>
      </c>
      <c r="D18" s="153">
        <v>2169</v>
      </c>
      <c r="E18" s="167">
        <v>2541</v>
      </c>
      <c r="F18" s="45">
        <f t="shared" si="1"/>
        <v>373</v>
      </c>
      <c r="G18" s="168">
        <v>2</v>
      </c>
      <c r="H18" s="47">
        <f t="shared" si="7"/>
        <v>2160</v>
      </c>
      <c r="I18" s="47">
        <f t="shared" si="8"/>
        <v>2412</v>
      </c>
      <c r="J18" s="127">
        <f t="shared" si="2"/>
        <v>253</v>
      </c>
      <c r="K18" s="47">
        <f t="shared" si="9"/>
        <v>2158</v>
      </c>
      <c r="L18" s="47">
        <f t="shared" si="10"/>
        <v>2440</v>
      </c>
      <c r="M18" s="127">
        <f t="shared" si="3"/>
        <v>283</v>
      </c>
      <c r="N18" s="127"/>
      <c r="O18" s="156">
        <v>2160</v>
      </c>
      <c r="P18" s="154">
        <v>2412</v>
      </c>
      <c r="Q18" s="157">
        <f t="shared" si="11"/>
        <v>253</v>
      </c>
      <c r="R18" s="47">
        <f t="shared" si="4"/>
        <v>2160</v>
      </c>
      <c r="S18" s="50">
        <f t="shared" si="5"/>
        <v>2412</v>
      </c>
      <c r="T18" s="158">
        <v>2136</v>
      </c>
      <c r="U18" s="158">
        <v>2388</v>
      </c>
      <c r="V18" s="157">
        <f t="shared" si="12"/>
        <v>253</v>
      </c>
      <c r="Y18" s="153">
        <f>VLOOKUP(AA18,AlignRelPos!$C$1:$E$7632,2)</f>
        <v>2167</v>
      </c>
      <c r="Z18" s="169">
        <f>VLOOKUP(AB18,AlignRelPos!$C$1:$E$7632,2)</f>
        <v>2569</v>
      </c>
      <c r="AA18" s="160">
        <v>2169</v>
      </c>
      <c r="AB18" s="160">
        <v>2541</v>
      </c>
      <c r="AC18" s="170">
        <f t="shared" si="6"/>
        <v>373</v>
      </c>
      <c r="AD18" s="160">
        <f>VLOOKUP(AA18,AlignRelPos!$C$1:$E$7632,3)</f>
        <v>0</v>
      </c>
      <c r="AE18" s="160">
        <f>VLOOKUP(AB18,AlignRelPos!$C$1:$E$7632,3)</f>
        <v>0</v>
      </c>
      <c r="AF18" s="171" t="s">
        <v>172</v>
      </c>
      <c r="AG18" s="164" t="s">
        <v>173</v>
      </c>
      <c r="AH18" s="166" t="s">
        <v>167</v>
      </c>
      <c r="AI18" s="164" t="s">
        <v>168</v>
      </c>
      <c r="AJ18" s="166" t="s">
        <v>174</v>
      </c>
      <c r="AK18" s="164"/>
      <c r="AL18" s="166"/>
      <c r="AM18" s="164"/>
      <c r="AN18" s="164"/>
      <c r="AO18"/>
    </row>
    <row r="19" spans="1:41" ht="12.4" customHeight="1" x14ac:dyDescent="0.25">
      <c r="A19" s="40">
        <v>15</v>
      </c>
      <c r="B19" s="41" t="s">
        <v>175</v>
      </c>
      <c r="C19" s="41" t="s">
        <v>176</v>
      </c>
      <c r="D19" s="153">
        <v>2169</v>
      </c>
      <c r="E19" s="167">
        <v>2505</v>
      </c>
      <c r="F19" s="45">
        <f t="shared" si="1"/>
        <v>337</v>
      </c>
      <c r="G19" s="168">
        <v>2</v>
      </c>
      <c r="H19" s="47">
        <f t="shared" si="7"/>
        <v>2160</v>
      </c>
      <c r="I19" s="47">
        <f t="shared" si="8"/>
        <v>2376</v>
      </c>
      <c r="J19" s="127">
        <f t="shared" si="2"/>
        <v>217</v>
      </c>
      <c r="K19" s="47">
        <f t="shared" si="9"/>
        <v>2158</v>
      </c>
      <c r="L19" s="47">
        <f t="shared" si="10"/>
        <v>2404</v>
      </c>
      <c r="M19" s="127">
        <f t="shared" si="3"/>
        <v>247</v>
      </c>
      <c r="N19" s="127"/>
      <c r="O19" s="156">
        <v>2160</v>
      </c>
      <c r="P19" s="154">
        <v>2376</v>
      </c>
      <c r="Q19" s="157">
        <f t="shared" si="11"/>
        <v>217</v>
      </c>
      <c r="R19" s="47">
        <f t="shared" si="4"/>
        <v>2160</v>
      </c>
      <c r="S19" s="50">
        <f t="shared" si="5"/>
        <v>2376</v>
      </c>
      <c r="T19" s="158">
        <v>2136</v>
      </c>
      <c r="U19" s="158">
        <v>2352</v>
      </c>
      <c r="V19" s="157">
        <f t="shared" si="12"/>
        <v>217</v>
      </c>
      <c r="Y19" s="153">
        <f>VLOOKUP(AA19,AlignRelPos!$C$1:$E$7632,2)</f>
        <v>2167</v>
      </c>
      <c r="Z19" s="169">
        <f>VLOOKUP(AB19,AlignRelPos!$C$1:$E$7632,2)</f>
        <v>2533</v>
      </c>
      <c r="AA19" s="160">
        <v>2169</v>
      </c>
      <c r="AB19" s="160">
        <v>2505</v>
      </c>
      <c r="AC19" s="170">
        <f t="shared" si="6"/>
        <v>337</v>
      </c>
      <c r="AD19" s="160">
        <f>VLOOKUP(AA19,AlignRelPos!$C$1:$E$7632,3)</f>
        <v>0</v>
      </c>
      <c r="AE19" s="160">
        <f>VLOOKUP(AB19,AlignRelPos!$C$1:$E$7632,3)</f>
        <v>0</v>
      </c>
      <c r="AF19" s="171" t="s">
        <v>177</v>
      </c>
      <c r="AG19" s="164" t="s">
        <v>178</v>
      </c>
      <c r="AH19" s="166" t="s">
        <v>179</v>
      </c>
      <c r="AI19" s="164" t="s">
        <v>180</v>
      </c>
      <c r="AJ19" s="166" t="s">
        <v>165</v>
      </c>
      <c r="AK19" s="164" t="s">
        <v>166</v>
      </c>
      <c r="AL19" s="166" t="s">
        <v>167</v>
      </c>
      <c r="AM19" s="164" t="s">
        <v>168</v>
      </c>
      <c r="AN19" s="166" t="s">
        <v>181</v>
      </c>
      <c r="AO19"/>
    </row>
    <row r="20" spans="1:41" ht="12.4" customHeight="1" x14ac:dyDescent="0.25">
      <c r="A20" s="40">
        <v>16</v>
      </c>
      <c r="B20" s="41" t="s">
        <v>182</v>
      </c>
      <c r="C20" s="41" t="s">
        <v>183</v>
      </c>
      <c r="D20" s="153">
        <v>4476</v>
      </c>
      <c r="E20" s="167">
        <v>4800</v>
      </c>
      <c r="F20" s="45">
        <f t="shared" si="1"/>
        <v>325</v>
      </c>
      <c r="G20" s="168"/>
      <c r="H20" s="47">
        <f t="shared" si="7"/>
        <v>4254</v>
      </c>
      <c r="I20" s="47">
        <f t="shared" si="8"/>
        <v>4560</v>
      </c>
      <c r="J20" s="127">
        <f t="shared" si="2"/>
        <v>307</v>
      </c>
      <c r="K20" s="47">
        <f t="shared" si="9"/>
        <v>4282</v>
      </c>
      <c r="L20" s="47">
        <f t="shared" si="10"/>
        <v>4588</v>
      </c>
      <c r="M20" s="127">
        <f t="shared" si="3"/>
        <v>307</v>
      </c>
      <c r="N20" s="127"/>
      <c r="O20" s="156">
        <v>4254</v>
      </c>
      <c r="P20" s="154">
        <v>4560</v>
      </c>
      <c r="Q20" s="157">
        <f t="shared" si="11"/>
        <v>307</v>
      </c>
      <c r="R20" s="47">
        <f t="shared" si="4"/>
        <v>4254</v>
      </c>
      <c r="S20" s="50">
        <f t="shared" si="5"/>
        <v>4560</v>
      </c>
      <c r="T20" s="158"/>
      <c r="U20" s="158"/>
      <c r="V20" s="157">
        <f t="shared" si="12"/>
        <v>1</v>
      </c>
      <c r="Y20" s="153">
        <f>VLOOKUP(AA20,AlignRelPos!$C$1:$E$7632,2)</f>
        <v>4411</v>
      </c>
      <c r="Z20" s="169">
        <f>VLOOKUP(AB20,AlignRelPos!$C$1:$E$7632,2)</f>
        <v>4735</v>
      </c>
      <c r="AA20" s="160">
        <v>4383</v>
      </c>
      <c r="AB20" s="160">
        <v>4707</v>
      </c>
      <c r="AC20" s="170">
        <f t="shared" si="6"/>
        <v>325</v>
      </c>
      <c r="AD20" s="160">
        <f>VLOOKUP(AA20,AlignRelPos!$C$1:$E$7632,3)</f>
        <v>0</v>
      </c>
      <c r="AE20" s="160">
        <f>VLOOKUP(AB20,AlignRelPos!$C$1:$E$7632,3)</f>
        <v>0</v>
      </c>
      <c r="AF20" s="163"/>
      <c r="AG20" s="164"/>
      <c r="AH20" s="165"/>
      <c r="AI20" s="164"/>
      <c r="AJ20" s="166"/>
      <c r="AK20" s="164"/>
      <c r="AL20" s="166"/>
      <c r="AM20" s="164"/>
      <c r="AN20" s="164"/>
      <c r="AO20"/>
    </row>
    <row r="21" spans="1:41" ht="12.4" customHeight="1" x14ac:dyDescent="0.25">
      <c r="A21" s="40">
        <v>17</v>
      </c>
      <c r="B21" s="41" t="s">
        <v>184</v>
      </c>
      <c r="C21" s="41" t="s">
        <v>185</v>
      </c>
      <c r="D21" s="153">
        <v>4476</v>
      </c>
      <c r="E21" s="167">
        <v>4800</v>
      </c>
      <c r="F21" s="45">
        <f t="shared" si="1"/>
        <v>325</v>
      </c>
      <c r="G21" s="168"/>
      <c r="H21" s="47">
        <f t="shared" si="7"/>
        <v>4254</v>
      </c>
      <c r="I21" s="47">
        <f t="shared" si="8"/>
        <v>4560</v>
      </c>
      <c r="J21" s="127">
        <f t="shared" si="2"/>
        <v>307</v>
      </c>
      <c r="K21" s="47">
        <f t="shared" si="9"/>
        <v>4282</v>
      </c>
      <c r="L21" s="47">
        <f t="shared" si="10"/>
        <v>4588</v>
      </c>
      <c r="M21" s="127">
        <f t="shared" si="3"/>
        <v>307</v>
      </c>
      <c r="N21" s="127"/>
      <c r="O21" s="156">
        <v>4254</v>
      </c>
      <c r="P21" s="154">
        <v>4560</v>
      </c>
      <c r="Q21" s="157">
        <f t="shared" si="11"/>
        <v>307</v>
      </c>
      <c r="R21" s="47">
        <f t="shared" si="4"/>
        <v>4254</v>
      </c>
      <c r="S21" s="50">
        <f t="shared" si="5"/>
        <v>4560</v>
      </c>
      <c r="T21" s="158"/>
      <c r="U21" s="158"/>
      <c r="V21" s="157">
        <f t="shared" si="12"/>
        <v>1</v>
      </c>
      <c r="Y21" s="153">
        <f>VLOOKUP(AA21,AlignRelPos!$C$1:$E$7632,2)</f>
        <v>4411</v>
      </c>
      <c r="Z21" s="169">
        <f>VLOOKUP(AB21,AlignRelPos!$C$1:$E$7632,2)</f>
        <v>4735</v>
      </c>
      <c r="AA21" s="160">
        <v>4383</v>
      </c>
      <c r="AB21" s="160">
        <v>4707</v>
      </c>
      <c r="AC21" s="170">
        <f t="shared" si="6"/>
        <v>325</v>
      </c>
      <c r="AD21" s="160">
        <f>VLOOKUP(AA21,AlignRelPos!$C$1:$E$7632,3)</f>
        <v>0</v>
      </c>
      <c r="AE21" s="160">
        <f>VLOOKUP(AB21,AlignRelPos!$C$1:$E$7632,3)</f>
        <v>0</v>
      </c>
      <c r="AF21" s="171" t="s">
        <v>186</v>
      </c>
      <c r="AG21" s="164"/>
      <c r="AH21" s="166" t="s">
        <v>187</v>
      </c>
      <c r="AI21" s="164"/>
      <c r="AJ21" s="166" t="s">
        <v>186</v>
      </c>
      <c r="AK21" s="164"/>
      <c r="AL21" s="166" t="s">
        <v>188</v>
      </c>
      <c r="AM21" s="164"/>
      <c r="AN21" s="164"/>
      <c r="AO21"/>
    </row>
    <row r="22" spans="1:41" ht="12.4" customHeight="1" x14ac:dyDescent="0.25">
      <c r="A22" s="40">
        <v>18</v>
      </c>
      <c r="B22" s="41" t="s">
        <v>189</v>
      </c>
      <c r="C22" s="41" t="s">
        <v>147</v>
      </c>
      <c r="D22" s="153">
        <v>4398</v>
      </c>
      <c r="E22" s="167">
        <v>4839</v>
      </c>
      <c r="F22" s="45">
        <f t="shared" si="1"/>
        <v>442</v>
      </c>
      <c r="G22" s="168">
        <v>2</v>
      </c>
      <c r="H22" s="47">
        <f t="shared" si="7"/>
        <v>4176</v>
      </c>
      <c r="I22" s="47">
        <f t="shared" si="8"/>
        <v>4599</v>
      </c>
      <c r="J22" s="127">
        <f t="shared" si="2"/>
        <v>424</v>
      </c>
      <c r="K22" s="47">
        <f t="shared" si="9"/>
        <v>4204</v>
      </c>
      <c r="L22" s="47">
        <f t="shared" si="10"/>
        <v>4627</v>
      </c>
      <c r="M22" s="127">
        <f t="shared" si="3"/>
        <v>424</v>
      </c>
      <c r="N22" s="127"/>
      <c r="O22" s="156">
        <v>4176</v>
      </c>
      <c r="P22" s="154">
        <v>4599</v>
      </c>
      <c r="Q22" s="157">
        <f t="shared" si="11"/>
        <v>424</v>
      </c>
      <c r="R22" s="47">
        <f t="shared" si="4"/>
        <v>4176</v>
      </c>
      <c r="S22" s="50">
        <f t="shared" si="5"/>
        <v>4599</v>
      </c>
      <c r="T22" s="158"/>
      <c r="U22" s="158"/>
      <c r="V22" s="157">
        <f t="shared" si="12"/>
        <v>1</v>
      </c>
      <c r="Y22" s="153">
        <f>VLOOKUP(AA22,AlignRelPos!$C$1:$E$7632,2)</f>
        <v>4333</v>
      </c>
      <c r="Z22" s="169">
        <f>VLOOKUP(AB22,AlignRelPos!$C$1:$E$7632,2)</f>
        <v>4774</v>
      </c>
      <c r="AA22" s="160">
        <v>4305</v>
      </c>
      <c r="AB22" s="160">
        <v>4746</v>
      </c>
      <c r="AC22" s="170">
        <f t="shared" si="6"/>
        <v>442</v>
      </c>
      <c r="AD22" s="160">
        <f>VLOOKUP(AA22,AlignRelPos!$C$1:$E$7632,3)</f>
        <v>0</v>
      </c>
      <c r="AE22" s="160">
        <f>VLOOKUP(AB22,AlignRelPos!$C$1:$E$7632,3)</f>
        <v>0</v>
      </c>
      <c r="AF22" s="171" t="s">
        <v>190</v>
      </c>
      <c r="AG22" s="164" t="s">
        <v>191</v>
      </c>
      <c r="AH22" s="166" t="s">
        <v>192</v>
      </c>
      <c r="AI22" s="164" t="s">
        <v>193</v>
      </c>
      <c r="AJ22" s="166" t="s">
        <v>194</v>
      </c>
      <c r="AK22" s="164"/>
      <c r="AL22" s="166"/>
      <c r="AM22" s="164"/>
      <c r="AN22" s="164"/>
      <c r="AO22"/>
    </row>
    <row r="23" spans="1:41" ht="12.4" customHeight="1" x14ac:dyDescent="0.25">
      <c r="A23" s="40">
        <v>19</v>
      </c>
      <c r="B23" s="41" t="s">
        <v>195</v>
      </c>
      <c r="C23" s="41" t="s">
        <v>147</v>
      </c>
      <c r="D23" s="153">
        <v>4398</v>
      </c>
      <c r="E23" s="167">
        <v>4803</v>
      </c>
      <c r="F23" s="45">
        <f t="shared" si="1"/>
        <v>406</v>
      </c>
      <c r="G23" s="168">
        <v>2</v>
      </c>
      <c r="H23" s="47">
        <f t="shared" si="7"/>
        <v>4176</v>
      </c>
      <c r="I23" s="47">
        <f t="shared" si="8"/>
        <v>4563</v>
      </c>
      <c r="J23" s="127">
        <f t="shared" si="2"/>
        <v>388</v>
      </c>
      <c r="K23" s="47">
        <f t="shared" si="9"/>
        <v>4204</v>
      </c>
      <c r="L23" s="47">
        <f t="shared" si="10"/>
        <v>4591</v>
      </c>
      <c r="M23" s="127">
        <f t="shared" si="3"/>
        <v>388</v>
      </c>
      <c r="N23" s="127"/>
      <c r="O23" s="156">
        <v>4176</v>
      </c>
      <c r="P23" s="154">
        <v>4563</v>
      </c>
      <c r="Q23" s="157">
        <f t="shared" si="11"/>
        <v>388</v>
      </c>
      <c r="R23" s="47">
        <f t="shared" si="4"/>
        <v>4176</v>
      </c>
      <c r="S23" s="50">
        <f t="shared" si="5"/>
        <v>4563</v>
      </c>
      <c r="T23" s="158"/>
      <c r="U23" s="158"/>
      <c r="V23" s="157">
        <f t="shared" si="12"/>
        <v>1</v>
      </c>
      <c r="Y23" s="153">
        <f>VLOOKUP(AA23,AlignRelPos!$C$1:$E$7632,2)</f>
        <v>4333</v>
      </c>
      <c r="Z23" s="169">
        <f>VLOOKUP(AB23,AlignRelPos!$C$1:$E$7632,2)</f>
        <v>4738</v>
      </c>
      <c r="AA23" s="160">
        <v>4305</v>
      </c>
      <c r="AB23" s="160">
        <v>4710</v>
      </c>
      <c r="AC23" s="170">
        <f t="shared" si="6"/>
        <v>406</v>
      </c>
      <c r="AD23" s="160">
        <f>VLOOKUP(AA23,AlignRelPos!$C$1:$E$7632,3)</f>
        <v>0</v>
      </c>
      <c r="AE23" s="160">
        <f>VLOOKUP(AB23,AlignRelPos!$C$1:$E$7632,3)</f>
        <v>0</v>
      </c>
      <c r="AF23" s="171" t="s">
        <v>190</v>
      </c>
      <c r="AG23" s="164" t="s">
        <v>191</v>
      </c>
      <c r="AH23" s="166" t="s">
        <v>196</v>
      </c>
      <c r="AI23" s="164" t="s">
        <v>197</v>
      </c>
      <c r="AJ23" s="166" t="s">
        <v>198</v>
      </c>
      <c r="AK23" s="164"/>
      <c r="AL23" s="166"/>
      <c r="AM23" s="164"/>
      <c r="AN23" s="164"/>
      <c r="AO23"/>
    </row>
    <row r="24" spans="1:41" ht="12.4" customHeight="1" x14ac:dyDescent="0.25">
      <c r="A24" s="40">
        <v>20</v>
      </c>
      <c r="B24" s="41" t="s">
        <v>199</v>
      </c>
      <c r="C24" s="41" t="s">
        <v>200</v>
      </c>
      <c r="D24" s="153">
        <v>4506</v>
      </c>
      <c r="E24" s="167">
        <v>4803</v>
      </c>
      <c r="F24" s="45">
        <f t="shared" si="1"/>
        <v>298</v>
      </c>
      <c r="G24" s="168">
        <v>2</v>
      </c>
      <c r="H24" s="47">
        <f t="shared" si="7"/>
        <v>4284</v>
      </c>
      <c r="I24" s="47">
        <f t="shared" si="8"/>
        <v>4563</v>
      </c>
      <c r="J24" s="127">
        <f t="shared" si="2"/>
        <v>280</v>
      </c>
      <c r="K24" s="47">
        <f t="shared" si="9"/>
        <v>4312</v>
      </c>
      <c r="L24" s="47">
        <f t="shared" si="10"/>
        <v>4591</v>
      </c>
      <c r="M24" s="127">
        <f t="shared" si="3"/>
        <v>280</v>
      </c>
      <c r="N24" s="127"/>
      <c r="O24" s="156">
        <v>4284</v>
      </c>
      <c r="P24" s="154">
        <v>4563</v>
      </c>
      <c r="Q24" s="157">
        <f t="shared" si="11"/>
        <v>280</v>
      </c>
      <c r="R24" s="47">
        <f t="shared" si="4"/>
        <v>4284</v>
      </c>
      <c r="S24" s="50">
        <f t="shared" si="5"/>
        <v>4563</v>
      </c>
      <c r="T24" s="158"/>
      <c r="U24" s="158"/>
      <c r="V24" s="157">
        <f t="shared" si="12"/>
        <v>1</v>
      </c>
      <c r="Y24" s="153">
        <f>VLOOKUP(AA24,AlignRelPos!$C$1:$E$7632,2)</f>
        <v>4441</v>
      </c>
      <c r="Z24" s="169">
        <f>VLOOKUP(AB24,AlignRelPos!$C$1:$E$7632,2)</f>
        <v>4738</v>
      </c>
      <c r="AA24" s="160">
        <v>4413</v>
      </c>
      <c r="AB24" s="160">
        <v>4710</v>
      </c>
      <c r="AC24" s="170">
        <f t="shared" si="6"/>
        <v>298</v>
      </c>
      <c r="AD24" s="160">
        <f>VLOOKUP(AA24,AlignRelPos!$C$1:$E$7632,3)</f>
        <v>0</v>
      </c>
      <c r="AE24" s="160">
        <f>VLOOKUP(AB24,AlignRelPos!$C$1:$E$7632,3)</f>
        <v>0</v>
      </c>
      <c r="AF24" s="171" t="s">
        <v>201</v>
      </c>
      <c r="AG24" s="164" t="s">
        <v>202</v>
      </c>
      <c r="AH24" s="166" t="s">
        <v>196</v>
      </c>
      <c r="AI24" s="164" t="s">
        <v>197</v>
      </c>
      <c r="AJ24" s="166" t="s">
        <v>190</v>
      </c>
      <c r="AK24" s="164" t="s">
        <v>191</v>
      </c>
      <c r="AL24" s="166" t="s">
        <v>192</v>
      </c>
      <c r="AM24" s="164" t="s">
        <v>193</v>
      </c>
      <c r="AN24" s="166" t="s">
        <v>203</v>
      </c>
      <c r="AO24"/>
    </row>
    <row r="25" spans="1:41" ht="12.4" customHeight="1" x14ac:dyDescent="0.25">
      <c r="A25" s="40">
        <v>21</v>
      </c>
      <c r="B25" s="41" t="s">
        <v>204</v>
      </c>
      <c r="C25"/>
      <c r="D25" s="153">
        <v>4847</v>
      </c>
      <c r="E25" s="167">
        <v>5345</v>
      </c>
      <c r="F25" s="45">
        <f t="shared" si="1"/>
        <v>499</v>
      </c>
      <c r="G25" s="168">
        <v>3</v>
      </c>
      <c r="H25" s="47">
        <f t="shared" si="7"/>
        <v>4607</v>
      </c>
      <c r="I25" s="47">
        <f t="shared" si="8"/>
        <v>5105</v>
      </c>
      <c r="J25" s="127">
        <f t="shared" si="2"/>
        <v>499</v>
      </c>
      <c r="K25" s="47">
        <f t="shared" si="9"/>
        <v>4635</v>
      </c>
      <c r="L25" s="47">
        <f t="shared" si="10"/>
        <v>5133</v>
      </c>
      <c r="M25" s="127">
        <f t="shared" si="3"/>
        <v>499</v>
      </c>
      <c r="N25" s="127"/>
      <c r="O25" s="156">
        <v>4607</v>
      </c>
      <c r="P25" s="154">
        <v>5105</v>
      </c>
      <c r="Q25" s="157">
        <f t="shared" si="11"/>
        <v>499</v>
      </c>
      <c r="R25" s="47">
        <f t="shared" si="4"/>
        <v>4607</v>
      </c>
      <c r="S25" s="50">
        <f t="shared" si="5"/>
        <v>5105</v>
      </c>
      <c r="T25" s="158"/>
      <c r="U25" s="158"/>
      <c r="V25" s="157"/>
      <c r="Y25" s="153">
        <f>VLOOKUP(AA25,AlignRelPos!$C$1:$E$7632,2)</f>
        <v>4782</v>
      </c>
      <c r="Z25" s="169">
        <f>VLOOKUP(AB25,AlignRelPos!$C$1:$E$7632,2)</f>
        <v>0</v>
      </c>
      <c r="AA25" s="160">
        <v>4754</v>
      </c>
      <c r="AB25" s="160"/>
      <c r="AC25" s="170"/>
      <c r="AD25" s="160">
        <f>VLOOKUP(AA25,AlignRelPos!$C$1:$E$7632,3)</f>
        <v>0</v>
      </c>
      <c r="AE25" s="160">
        <f>VLOOKUP(AB25,AlignRelPos!$C$1:$E$7632,3)</f>
        <v>0</v>
      </c>
      <c r="AF25" s="171" t="s">
        <v>205</v>
      </c>
      <c r="AG25" s="164"/>
      <c r="AH25" s="166" t="s">
        <v>206</v>
      </c>
      <c r="AI25" s="164"/>
      <c r="AJ25" s="166"/>
      <c r="AK25" s="164"/>
      <c r="AL25" s="166"/>
      <c r="AM25" s="164"/>
      <c r="AN25" s="166"/>
      <c r="AO25"/>
    </row>
    <row r="26" spans="1:41" ht="12.4" customHeight="1" x14ac:dyDescent="0.25">
      <c r="A26" s="40">
        <v>23</v>
      </c>
      <c r="B26" s="41" t="s">
        <v>207</v>
      </c>
      <c r="C26"/>
      <c r="D26" s="153">
        <v>5346</v>
      </c>
      <c r="E26" s="167">
        <v>5721</v>
      </c>
      <c r="F26" s="45">
        <f t="shared" si="1"/>
        <v>376</v>
      </c>
      <c r="G26" s="168">
        <v>1</v>
      </c>
      <c r="H26" s="47">
        <f t="shared" si="7"/>
        <v>5106</v>
      </c>
      <c r="I26" s="47">
        <f t="shared" si="8"/>
        <v>5477</v>
      </c>
      <c r="J26" s="127">
        <f t="shared" si="2"/>
        <v>372</v>
      </c>
      <c r="K26" s="47">
        <f t="shared" si="9"/>
        <v>5134</v>
      </c>
      <c r="L26" s="47">
        <f t="shared" si="10"/>
        <v>5502</v>
      </c>
      <c r="M26" s="127">
        <f t="shared" si="3"/>
        <v>369</v>
      </c>
      <c r="N26" s="127"/>
      <c r="O26" s="156">
        <v>5106</v>
      </c>
      <c r="P26" s="154">
        <v>5477</v>
      </c>
      <c r="Q26" s="157">
        <f t="shared" si="11"/>
        <v>372</v>
      </c>
      <c r="R26" s="47">
        <f t="shared" si="4"/>
        <v>5106</v>
      </c>
      <c r="S26" s="50">
        <f t="shared" si="5"/>
        <v>5477</v>
      </c>
      <c r="T26" s="158"/>
      <c r="U26" s="158"/>
      <c r="V26" s="157"/>
      <c r="Y26" s="153">
        <f>VLOOKUP(AA26,AlignRelPos!$C$1:$E$7632,2)</f>
        <v>5278</v>
      </c>
      <c r="Z26" s="169">
        <f>VLOOKUP(AB26,AlignRelPos!$C$1:$E$7632,2)</f>
        <v>5650</v>
      </c>
      <c r="AA26" s="160">
        <v>5253</v>
      </c>
      <c r="AB26" s="160">
        <v>5625</v>
      </c>
      <c r="AC26" s="170">
        <f t="shared" ref="AC26:AC46" si="13">AB26-AA26+1</f>
        <v>373</v>
      </c>
      <c r="AD26" s="160">
        <f>VLOOKUP(AA26,AlignRelPos!$C$1:$E$7632,3)</f>
        <v>0</v>
      </c>
      <c r="AE26" s="160">
        <f>VLOOKUP(AB26,AlignRelPos!$C$1:$E$7632,3)</f>
        <v>0</v>
      </c>
      <c r="AF26" s="171"/>
      <c r="AG26" s="164"/>
      <c r="AH26" s="166"/>
      <c r="AI26" s="164"/>
      <c r="AJ26" s="166"/>
      <c r="AK26" s="164"/>
      <c r="AL26" s="166"/>
      <c r="AM26" s="164"/>
      <c r="AN26" s="164"/>
      <c r="AO26"/>
    </row>
    <row r="27" spans="1:41" ht="12.4" customHeight="1" x14ac:dyDescent="0.25">
      <c r="A27" s="40">
        <v>24</v>
      </c>
      <c r="B27" s="41" t="s">
        <v>208</v>
      </c>
      <c r="C27" s="41" t="s">
        <v>147</v>
      </c>
      <c r="D27" s="153">
        <v>5358</v>
      </c>
      <c r="E27" s="167">
        <v>5685</v>
      </c>
      <c r="F27" s="45">
        <f t="shared" si="1"/>
        <v>328</v>
      </c>
      <c r="G27" s="168">
        <v>1</v>
      </c>
      <c r="H27" s="47">
        <f t="shared" si="7"/>
        <v>5118</v>
      </c>
      <c r="I27" s="47">
        <f t="shared" si="8"/>
        <v>5441</v>
      </c>
      <c r="J27" s="127">
        <f t="shared" si="2"/>
        <v>324</v>
      </c>
      <c r="K27" s="47">
        <f t="shared" si="9"/>
        <v>5146</v>
      </c>
      <c r="L27" s="47">
        <f t="shared" si="10"/>
        <v>5466</v>
      </c>
      <c r="M27" s="127">
        <f t="shared" si="3"/>
        <v>321</v>
      </c>
      <c r="N27" s="127"/>
      <c r="O27" s="156">
        <v>5118</v>
      </c>
      <c r="P27" s="154">
        <v>5441</v>
      </c>
      <c r="Q27" s="157">
        <f t="shared" si="11"/>
        <v>324</v>
      </c>
      <c r="R27" s="47">
        <f t="shared" si="4"/>
        <v>5118</v>
      </c>
      <c r="S27" s="50">
        <f t="shared" si="5"/>
        <v>5441</v>
      </c>
      <c r="T27" s="158">
        <v>5094</v>
      </c>
      <c r="U27" s="158">
        <v>5417</v>
      </c>
      <c r="V27" s="157">
        <f>U27-T27+1</f>
        <v>324</v>
      </c>
      <c r="Y27" s="153">
        <f>VLOOKUP(AA27,AlignRelPos!$C$1:$E$7632,2)</f>
        <v>5290</v>
      </c>
      <c r="Z27" s="169">
        <f>VLOOKUP(AB27,AlignRelPos!$C$1:$E$7632,2)</f>
        <v>5614</v>
      </c>
      <c r="AA27" s="160">
        <v>5265</v>
      </c>
      <c r="AB27" s="160">
        <v>5589</v>
      </c>
      <c r="AC27" s="170">
        <f t="shared" si="13"/>
        <v>325</v>
      </c>
      <c r="AD27" s="160">
        <f>VLOOKUP(AA27,AlignRelPos!$C$1:$E$7632,3)</f>
        <v>0</v>
      </c>
      <c r="AE27" s="160">
        <f>VLOOKUP(AB27,AlignRelPos!$C$1:$E$7632,3)</f>
        <v>0</v>
      </c>
      <c r="AF27" s="171" t="s">
        <v>209</v>
      </c>
      <c r="AG27" s="164" t="s">
        <v>210</v>
      </c>
      <c r="AH27" s="166" t="s">
        <v>211</v>
      </c>
      <c r="AI27" s="164" t="s">
        <v>212</v>
      </c>
      <c r="AJ27" s="166" t="s">
        <v>213</v>
      </c>
      <c r="AK27" s="164"/>
      <c r="AL27" s="166"/>
      <c r="AM27" s="164"/>
      <c r="AN27" s="164"/>
      <c r="AO27"/>
    </row>
    <row r="28" spans="1:41" ht="12.4" customHeight="1" x14ac:dyDescent="0.25">
      <c r="A28" s="40">
        <v>25</v>
      </c>
      <c r="B28" s="41" t="s">
        <v>214</v>
      </c>
      <c r="C28" s="41" t="s">
        <v>215</v>
      </c>
      <c r="D28" s="153">
        <v>5381</v>
      </c>
      <c r="E28" s="167">
        <v>5524</v>
      </c>
      <c r="F28" s="45">
        <f t="shared" si="1"/>
        <v>144</v>
      </c>
      <c r="G28" s="168">
        <v>1</v>
      </c>
      <c r="H28" s="47">
        <f t="shared" si="7"/>
        <v>5137</v>
      </c>
      <c r="I28" s="47">
        <f t="shared" si="8"/>
        <v>5280</v>
      </c>
      <c r="J28" s="127">
        <f t="shared" si="2"/>
        <v>144</v>
      </c>
      <c r="K28" s="47">
        <f t="shared" si="9"/>
        <v>5165</v>
      </c>
      <c r="L28" s="47">
        <f t="shared" si="10"/>
        <v>5305</v>
      </c>
      <c r="M28" s="127">
        <f t="shared" si="3"/>
        <v>141</v>
      </c>
      <c r="N28" s="127"/>
      <c r="O28" s="156">
        <v>5137</v>
      </c>
      <c r="P28" s="154">
        <v>5280</v>
      </c>
      <c r="Q28" s="157">
        <f t="shared" si="11"/>
        <v>144</v>
      </c>
      <c r="R28" s="47">
        <f t="shared" si="4"/>
        <v>5137</v>
      </c>
      <c r="S28" s="50">
        <f t="shared" si="5"/>
        <v>5280</v>
      </c>
      <c r="T28" s="158"/>
      <c r="U28" s="158"/>
      <c r="V28" s="157"/>
      <c r="Y28" s="153">
        <f>VLOOKUP(AA28,AlignRelPos!$C$1:$E$7632,2)</f>
        <v>5320</v>
      </c>
      <c r="Z28" s="169">
        <f>VLOOKUP(AB28,AlignRelPos!$C$1:$E$7632,2)</f>
        <v>7237</v>
      </c>
      <c r="AA28" s="160">
        <v>5295</v>
      </c>
      <c r="AB28" s="160">
        <v>7278</v>
      </c>
      <c r="AC28" s="170">
        <f t="shared" si="13"/>
        <v>1984</v>
      </c>
      <c r="AD28" s="160">
        <f>VLOOKUP(AA28,AlignRelPos!$C$1:$E$7632,3)</f>
        <v>0</v>
      </c>
      <c r="AE28" s="160">
        <f>VLOOKUP(AB28,AlignRelPos!$C$1:$E$7632,3)</f>
        <v>0</v>
      </c>
      <c r="AF28" s="171"/>
      <c r="AG28" s="164"/>
      <c r="AH28" s="166"/>
      <c r="AI28" s="164"/>
      <c r="AJ28" s="166"/>
      <c r="AK28" s="164"/>
      <c r="AL28" s="166"/>
      <c r="AM28" s="164"/>
      <c r="AN28" s="164"/>
      <c r="AO28"/>
    </row>
    <row r="29" spans="1:41" ht="12.4" customHeight="1" x14ac:dyDescent="0.25">
      <c r="A29" s="40">
        <v>26</v>
      </c>
      <c r="B29" s="41" t="s">
        <v>216</v>
      </c>
      <c r="C29" s="41" t="s">
        <v>147</v>
      </c>
      <c r="D29" s="153">
        <v>5391</v>
      </c>
      <c r="E29" s="167">
        <v>7374</v>
      </c>
      <c r="F29" s="45">
        <f t="shared" si="1"/>
        <v>1984</v>
      </c>
      <c r="G29" s="168">
        <v>1</v>
      </c>
      <c r="H29" s="47">
        <f t="shared" si="7"/>
        <v>5147</v>
      </c>
      <c r="I29" s="47">
        <f t="shared" si="8"/>
        <v>7129</v>
      </c>
      <c r="J29" s="127">
        <f t="shared" si="2"/>
        <v>1983</v>
      </c>
      <c r="K29" s="47">
        <f t="shared" si="9"/>
        <v>5172</v>
      </c>
      <c r="L29" s="47">
        <f t="shared" si="10"/>
        <v>7154</v>
      </c>
      <c r="M29" s="127">
        <f t="shared" si="3"/>
        <v>1983</v>
      </c>
      <c r="N29" s="127"/>
      <c r="O29" s="156">
        <v>5147</v>
      </c>
      <c r="P29" s="154">
        <v>7129</v>
      </c>
      <c r="Q29" s="157">
        <f t="shared" si="11"/>
        <v>1983</v>
      </c>
      <c r="R29" s="47">
        <f t="shared" si="4"/>
        <v>5147</v>
      </c>
      <c r="S29" s="50">
        <f t="shared" si="5"/>
        <v>7129</v>
      </c>
      <c r="T29" s="158"/>
      <c r="U29" s="158"/>
      <c r="V29" s="157"/>
      <c r="Y29" s="153">
        <f>VLOOKUP(AA29,AlignRelPos!$C$1:$E$7632,2)</f>
        <v>5320</v>
      </c>
      <c r="Z29" s="169">
        <f>VLOOKUP(AB29,AlignRelPos!$C$1:$E$7632,2)</f>
        <v>7237</v>
      </c>
      <c r="AA29" s="160">
        <v>5295</v>
      </c>
      <c r="AB29" s="160">
        <v>7278</v>
      </c>
      <c r="AC29" s="170">
        <f t="shared" si="13"/>
        <v>1984</v>
      </c>
      <c r="AD29" s="160">
        <f>VLOOKUP(AA29,AlignRelPos!$C$1:$E$7632,3)</f>
        <v>0</v>
      </c>
      <c r="AE29" s="160">
        <f>VLOOKUP(AB29,AlignRelPos!$C$1:$E$7632,3)</f>
        <v>0</v>
      </c>
      <c r="AF29" s="171"/>
      <c r="AG29" s="164"/>
      <c r="AH29" s="166"/>
      <c r="AI29" s="164"/>
      <c r="AJ29" s="166"/>
      <c r="AK29" s="164"/>
      <c r="AL29" s="166"/>
      <c r="AM29" s="164"/>
      <c r="AN29" s="164"/>
      <c r="AO29"/>
    </row>
    <row r="30" spans="1:41" ht="12.4" customHeight="1" x14ac:dyDescent="0.25">
      <c r="A30" s="40">
        <v>27</v>
      </c>
      <c r="B30" s="41" t="s">
        <v>217</v>
      </c>
      <c r="C30" s="41" t="s">
        <v>218</v>
      </c>
      <c r="D30" s="153">
        <v>5424</v>
      </c>
      <c r="E30" s="167">
        <v>5648</v>
      </c>
      <c r="F30" s="45">
        <f t="shared" si="1"/>
        <v>225</v>
      </c>
      <c r="G30" s="168" t="s">
        <v>219</v>
      </c>
      <c r="H30" s="47">
        <f t="shared" si="7"/>
        <v>5180</v>
      </c>
      <c r="I30" s="47">
        <f t="shared" si="8"/>
        <v>5404</v>
      </c>
      <c r="J30" s="127">
        <f t="shared" si="2"/>
        <v>225</v>
      </c>
      <c r="K30" s="47">
        <f t="shared" si="9"/>
        <v>5205</v>
      </c>
      <c r="L30" s="47">
        <f t="shared" si="10"/>
        <v>5429</v>
      </c>
      <c r="M30" s="127">
        <f t="shared" si="3"/>
        <v>225</v>
      </c>
      <c r="N30" s="127"/>
      <c r="O30" s="156">
        <v>5180</v>
      </c>
      <c r="P30" s="154">
        <v>5404</v>
      </c>
      <c r="Q30" s="157">
        <f t="shared" si="11"/>
        <v>225</v>
      </c>
      <c r="R30" s="47">
        <f t="shared" si="4"/>
        <v>5180</v>
      </c>
      <c r="S30" s="50">
        <f t="shared" si="5"/>
        <v>5404</v>
      </c>
      <c r="T30" s="158">
        <v>5156</v>
      </c>
      <c r="U30" s="158">
        <v>5380</v>
      </c>
      <c r="V30" s="157">
        <f t="shared" ref="V30:V49" si="14">U30-T30+1</f>
        <v>225</v>
      </c>
      <c r="Y30" s="153">
        <f>VLOOKUP(AA30,AlignRelPos!$C$1:$E$7632,2)</f>
        <v>5353</v>
      </c>
      <c r="Z30" s="169">
        <f>VLOOKUP(AB30,AlignRelPos!$C$1:$E$7632,2)</f>
        <v>5577</v>
      </c>
      <c r="AA30" s="160">
        <v>5328</v>
      </c>
      <c r="AB30" s="160">
        <v>5552</v>
      </c>
      <c r="AC30" s="170">
        <f t="shared" si="13"/>
        <v>225</v>
      </c>
      <c r="AD30" s="160">
        <f>VLOOKUP(AA30,AlignRelPos!$C$1:$E$7632,3)</f>
        <v>0</v>
      </c>
      <c r="AE30" s="160">
        <f>VLOOKUP(AB30,AlignRelPos!$C$1:$E$7632,3)</f>
        <v>0</v>
      </c>
      <c r="AF30" s="171" t="s">
        <v>220</v>
      </c>
      <c r="AG30" s="164" t="s">
        <v>221</v>
      </c>
      <c r="AH30" s="166" t="s">
        <v>222</v>
      </c>
      <c r="AI30" s="164" t="s">
        <v>223</v>
      </c>
      <c r="AJ30" s="166" t="s">
        <v>209</v>
      </c>
      <c r="AK30" s="164" t="s">
        <v>210</v>
      </c>
      <c r="AL30" s="166" t="s">
        <v>211</v>
      </c>
      <c r="AM30" s="164" t="s">
        <v>212</v>
      </c>
      <c r="AN30" s="166" t="s">
        <v>224</v>
      </c>
      <c r="AO30" s="166" t="s">
        <v>213</v>
      </c>
    </row>
    <row r="31" spans="1:41" ht="12.4" customHeight="1" x14ac:dyDescent="0.25">
      <c r="A31" s="40">
        <v>28</v>
      </c>
      <c r="B31" s="41" t="s">
        <v>225</v>
      </c>
      <c r="C31" s="41" t="s">
        <v>147</v>
      </c>
      <c r="D31" s="153">
        <v>5516</v>
      </c>
      <c r="E31" s="167">
        <v>5558</v>
      </c>
      <c r="F31" s="45">
        <f t="shared" si="1"/>
        <v>43</v>
      </c>
      <c r="G31" s="168"/>
      <c r="H31" s="47">
        <f t="shared" si="7"/>
        <v>5272</v>
      </c>
      <c r="I31" s="47">
        <f t="shared" si="8"/>
        <v>5314</v>
      </c>
      <c r="J31" s="127">
        <f t="shared" si="2"/>
        <v>43</v>
      </c>
      <c r="K31" s="47">
        <f t="shared" si="9"/>
        <v>5297</v>
      </c>
      <c r="L31" s="47">
        <f t="shared" si="10"/>
        <v>5339</v>
      </c>
      <c r="M31" s="127">
        <f t="shared" si="3"/>
        <v>43</v>
      </c>
      <c r="N31" s="127"/>
      <c r="O31" s="156">
        <v>5272</v>
      </c>
      <c r="P31" s="154">
        <v>5314</v>
      </c>
      <c r="Q31" s="157">
        <f t="shared" si="11"/>
        <v>43</v>
      </c>
      <c r="R31" s="47">
        <f t="shared" si="4"/>
        <v>5272</v>
      </c>
      <c r="S31" s="50">
        <f t="shared" si="5"/>
        <v>5314</v>
      </c>
      <c r="T31" s="158">
        <v>5248</v>
      </c>
      <c r="U31" s="158">
        <v>5290</v>
      </c>
      <c r="V31" s="157">
        <f t="shared" si="14"/>
        <v>43</v>
      </c>
      <c r="Y31" s="153">
        <f>VLOOKUP(AA31,AlignRelPos!$C$1:$E$7632,2)</f>
        <v>5445</v>
      </c>
      <c r="Z31" s="169">
        <f>VLOOKUP(AB31,AlignRelPos!$C$1:$E$7632,2)</f>
        <v>5487</v>
      </c>
      <c r="AA31" s="160">
        <v>5420</v>
      </c>
      <c r="AB31" s="160">
        <v>5462</v>
      </c>
      <c r="AC31" s="170">
        <f t="shared" si="13"/>
        <v>43</v>
      </c>
      <c r="AD31" s="160">
        <f>VLOOKUP(AA31,AlignRelPos!$C$1:$E$7632,3)</f>
        <v>0</v>
      </c>
      <c r="AE31" s="160">
        <f>VLOOKUP(AB31,AlignRelPos!$C$1:$E$7632,3)</f>
        <v>0</v>
      </c>
      <c r="AF31" s="171"/>
      <c r="AG31" s="164"/>
      <c r="AH31" s="166"/>
      <c r="AI31" s="164"/>
      <c r="AJ31" s="166"/>
      <c r="AK31" s="164"/>
      <c r="AL31" s="166"/>
      <c r="AM31" s="164"/>
      <c r="AN31" s="164"/>
    </row>
    <row r="32" spans="1:41" ht="12.4" customHeight="1" x14ac:dyDescent="0.25">
      <c r="A32" s="40">
        <v>29</v>
      </c>
      <c r="B32" s="41" t="s">
        <v>226</v>
      </c>
      <c r="C32" s="41" t="s">
        <v>227</v>
      </c>
      <c r="D32" s="153">
        <v>5523</v>
      </c>
      <c r="E32" s="167">
        <v>5556</v>
      </c>
      <c r="F32" s="45">
        <f t="shared" si="1"/>
        <v>34</v>
      </c>
      <c r="G32" s="168"/>
      <c r="H32" s="47">
        <f t="shared" si="7"/>
        <v>5279</v>
      </c>
      <c r="I32" s="47">
        <f t="shared" si="8"/>
        <v>5312</v>
      </c>
      <c r="J32" s="127">
        <f t="shared" si="2"/>
        <v>34</v>
      </c>
      <c r="K32" s="47">
        <f t="shared" si="9"/>
        <v>5304</v>
      </c>
      <c r="L32" s="47">
        <f t="shared" si="10"/>
        <v>5337</v>
      </c>
      <c r="M32" s="127">
        <f t="shared" si="3"/>
        <v>34</v>
      </c>
      <c r="N32" s="127"/>
      <c r="O32" s="156">
        <v>5279</v>
      </c>
      <c r="P32" s="154">
        <v>5312</v>
      </c>
      <c r="Q32" s="157">
        <f t="shared" si="11"/>
        <v>34</v>
      </c>
      <c r="R32" s="47">
        <f t="shared" si="4"/>
        <v>5279</v>
      </c>
      <c r="S32" s="50">
        <f t="shared" si="5"/>
        <v>5312</v>
      </c>
      <c r="T32" s="158">
        <v>5255</v>
      </c>
      <c r="U32" s="158">
        <v>5288</v>
      </c>
      <c r="V32" s="157">
        <f t="shared" si="14"/>
        <v>34</v>
      </c>
      <c r="Y32" s="153">
        <f>VLOOKUP(AA32,AlignRelPos!$C$1:$E$7632,2)</f>
        <v>5452</v>
      </c>
      <c r="Z32" s="169">
        <f>VLOOKUP(AB32,AlignRelPos!$C$1:$E$7632,2)</f>
        <v>5485</v>
      </c>
      <c r="AA32" s="160">
        <v>5427</v>
      </c>
      <c r="AB32" s="160">
        <v>5460</v>
      </c>
      <c r="AC32" s="170">
        <f t="shared" si="13"/>
        <v>34</v>
      </c>
      <c r="AD32" s="160">
        <f>VLOOKUP(AA32,AlignRelPos!$C$1:$E$7632,3)</f>
        <v>0</v>
      </c>
      <c r="AE32" s="160">
        <f>VLOOKUP(AB32,AlignRelPos!$C$1:$E$7632,3)</f>
        <v>0</v>
      </c>
      <c r="AF32" s="171"/>
      <c r="AG32" s="164"/>
      <c r="AH32" s="166"/>
      <c r="AI32" s="164"/>
      <c r="AJ32" s="166"/>
      <c r="AK32" s="164"/>
      <c r="AL32" s="166"/>
      <c r="AM32" s="164"/>
      <c r="AN32" s="164"/>
    </row>
    <row r="33" spans="1:40" ht="12.4" customHeight="1" x14ac:dyDescent="0.25">
      <c r="A33" s="40">
        <v>30</v>
      </c>
      <c r="B33" s="41" t="s">
        <v>228</v>
      </c>
      <c r="C33" s="41" t="s">
        <v>229</v>
      </c>
      <c r="D33" s="153">
        <v>5772</v>
      </c>
      <c r="E33" s="167">
        <v>6151</v>
      </c>
      <c r="F33" s="45">
        <f t="shared" si="1"/>
        <v>380</v>
      </c>
      <c r="G33" s="168"/>
      <c r="H33" s="47">
        <f t="shared" si="7"/>
        <v>5527</v>
      </c>
      <c r="I33" s="47">
        <f t="shared" si="8"/>
        <v>5906</v>
      </c>
      <c r="J33" s="127">
        <f t="shared" si="2"/>
        <v>380</v>
      </c>
      <c r="K33" s="47">
        <f t="shared" si="9"/>
        <v>5552</v>
      </c>
      <c r="L33" s="47">
        <f t="shared" si="10"/>
        <v>5931</v>
      </c>
      <c r="M33" s="127">
        <f t="shared" si="3"/>
        <v>380</v>
      </c>
      <c r="N33" s="127"/>
      <c r="O33" s="156">
        <v>5527</v>
      </c>
      <c r="P33" s="154">
        <v>5906</v>
      </c>
      <c r="Q33" s="157">
        <f t="shared" si="11"/>
        <v>380</v>
      </c>
      <c r="R33" s="47">
        <f t="shared" si="4"/>
        <v>5527</v>
      </c>
      <c r="S33" s="50">
        <f t="shared" si="5"/>
        <v>5906</v>
      </c>
      <c r="T33" s="158">
        <v>5255</v>
      </c>
      <c r="U33" s="158">
        <v>5288</v>
      </c>
      <c r="V33" s="157">
        <f t="shared" si="14"/>
        <v>34</v>
      </c>
      <c r="Y33" s="153">
        <f>VLOOKUP(AA33,AlignRelPos!$C$1:$E$7632,2)</f>
        <v>5452</v>
      </c>
      <c r="Z33" s="169">
        <f>VLOOKUP(AB33,AlignRelPos!$C$1:$E$7632,2)</f>
        <v>5485</v>
      </c>
      <c r="AA33" s="160">
        <v>5427</v>
      </c>
      <c r="AB33" s="160">
        <v>5460</v>
      </c>
      <c r="AC33" s="170">
        <f t="shared" si="13"/>
        <v>34</v>
      </c>
      <c r="AD33" s="160">
        <f>VLOOKUP(AA33,AlignRelPos!$C$1:$E$7632,3)</f>
        <v>0</v>
      </c>
      <c r="AE33" s="160">
        <f>VLOOKUP(AB33,AlignRelPos!$C$1:$E$7632,3)</f>
        <v>0</v>
      </c>
      <c r="AF33" s="171"/>
      <c r="AG33" s="164"/>
      <c r="AH33" s="166"/>
      <c r="AI33" s="164"/>
      <c r="AJ33" s="166"/>
      <c r="AK33" s="164"/>
      <c r="AL33" s="166"/>
      <c r="AM33" s="164"/>
      <c r="AN33" s="164"/>
    </row>
    <row r="34" spans="1:40" ht="12.4" customHeight="1" x14ac:dyDescent="0.25">
      <c r="A34" s="40">
        <v>31</v>
      </c>
      <c r="B34" s="41" t="s">
        <v>230</v>
      </c>
      <c r="C34" s="41" t="s">
        <v>229</v>
      </c>
      <c r="D34" s="153">
        <v>5841</v>
      </c>
      <c r="E34" s="167">
        <v>6081</v>
      </c>
      <c r="F34" s="45">
        <f t="shared" si="1"/>
        <v>241</v>
      </c>
      <c r="G34" s="168"/>
      <c r="H34" s="47">
        <f t="shared" si="7"/>
        <v>5596</v>
      </c>
      <c r="I34" s="47">
        <f t="shared" si="8"/>
        <v>5836</v>
      </c>
      <c r="J34" s="127">
        <f t="shared" si="2"/>
        <v>241</v>
      </c>
      <c r="K34" s="47">
        <f t="shared" si="9"/>
        <v>5621</v>
      </c>
      <c r="L34" s="47">
        <f t="shared" si="10"/>
        <v>5861</v>
      </c>
      <c r="M34" s="127">
        <f t="shared" si="3"/>
        <v>241</v>
      </c>
      <c r="N34" s="127"/>
      <c r="O34" s="156">
        <v>5596</v>
      </c>
      <c r="P34" s="154">
        <v>5836</v>
      </c>
      <c r="Q34" s="157">
        <f t="shared" si="11"/>
        <v>241</v>
      </c>
      <c r="R34" s="47">
        <f t="shared" si="4"/>
        <v>5596</v>
      </c>
      <c r="S34" s="50">
        <f t="shared" si="5"/>
        <v>5836</v>
      </c>
      <c r="T34" s="158">
        <v>5255</v>
      </c>
      <c r="U34" s="158">
        <v>5288</v>
      </c>
      <c r="V34" s="157">
        <f t="shared" si="14"/>
        <v>34</v>
      </c>
      <c r="Y34" s="153">
        <f>VLOOKUP(AA34,AlignRelPos!$C$1:$E$7632,2)</f>
        <v>5452</v>
      </c>
      <c r="Z34" s="169">
        <f>VLOOKUP(AB34,AlignRelPos!$C$1:$E$7632,2)</f>
        <v>5485</v>
      </c>
      <c r="AA34" s="160">
        <v>5427</v>
      </c>
      <c r="AB34" s="160">
        <v>5460</v>
      </c>
      <c r="AC34" s="170">
        <f t="shared" si="13"/>
        <v>34</v>
      </c>
      <c r="AD34" s="160">
        <f>VLOOKUP(AA34,AlignRelPos!$C$1:$E$7632,3)</f>
        <v>0</v>
      </c>
      <c r="AE34" s="160">
        <f>VLOOKUP(AB34,AlignRelPos!$C$1:$E$7632,3)</f>
        <v>0</v>
      </c>
      <c r="AF34" s="171"/>
      <c r="AG34" s="164"/>
      <c r="AH34" s="166"/>
      <c r="AI34" s="164"/>
      <c r="AJ34" s="166"/>
      <c r="AK34" s="164"/>
      <c r="AL34" s="166"/>
      <c r="AM34" s="164"/>
      <c r="AN34" s="164"/>
    </row>
    <row r="35" spans="1:40" ht="12.4" customHeight="1" x14ac:dyDescent="0.25">
      <c r="A35" s="40">
        <v>32</v>
      </c>
      <c r="B35" s="41" t="s">
        <v>231</v>
      </c>
      <c r="C35" s="41" t="s">
        <v>232</v>
      </c>
      <c r="D35" s="153">
        <v>6189</v>
      </c>
      <c r="E35" s="167">
        <v>6542</v>
      </c>
      <c r="F35" s="45">
        <f t="shared" si="1"/>
        <v>354</v>
      </c>
      <c r="G35" s="168"/>
      <c r="H35" s="47">
        <f t="shared" si="7"/>
        <v>5944</v>
      </c>
      <c r="I35" s="47">
        <f t="shared" si="8"/>
        <v>6297</v>
      </c>
      <c r="J35" s="127">
        <f t="shared" si="2"/>
        <v>354</v>
      </c>
      <c r="K35" s="47">
        <f t="shared" si="9"/>
        <v>5969</v>
      </c>
      <c r="L35" s="47">
        <f t="shared" si="10"/>
        <v>6322</v>
      </c>
      <c r="M35" s="127">
        <f t="shared" si="3"/>
        <v>354</v>
      </c>
      <c r="N35" s="127"/>
      <c r="O35" s="156">
        <v>5944</v>
      </c>
      <c r="P35" s="154">
        <v>6297</v>
      </c>
      <c r="Q35" s="157">
        <f t="shared" si="11"/>
        <v>354</v>
      </c>
      <c r="R35" s="47">
        <f t="shared" si="4"/>
        <v>5944</v>
      </c>
      <c r="S35" s="50">
        <f t="shared" si="5"/>
        <v>6297</v>
      </c>
      <c r="T35" s="158">
        <v>5920</v>
      </c>
      <c r="U35" s="158">
        <v>6273</v>
      </c>
      <c r="V35" s="157">
        <f t="shared" si="14"/>
        <v>354</v>
      </c>
      <c r="Y35" s="153">
        <f>VLOOKUP(AA35,AlignRelPos!$C$1:$E$7632,2)</f>
        <v>6118</v>
      </c>
      <c r="Z35" s="169">
        <f>VLOOKUP(AB35,AlignRelPos!$C$1:$E$7632,2)</f>
        <v>6471</v>
      </c>
      <c r="AA35" s="160">
        <v>6093</v>
      </c>
      <c r="AB35" s="160">
        <v>6446</v>
      </c>
      <c r="AC35" s="170">
        <f t="shared" si="13"/>
        <v>354</v>
      </c>
      <c r="AD35" s="160">
        <f>VLOOKUP(AA35,AlignRelPos!$C$1:$E$7632,3)</f>
        <v>0</v>
      </c>
      <c r="AE35" s="160">
        <f>VLOOKUP(AB35,AlignRelPos!$C$1:$E$7632,3)</f>
        <v>0</v>
      </c>
      <c r="AF35" s="171" t="s">
        <v>233</v>
      </c>
      <c r="AG35" s="164"/>
      <c r="AH35" s="166" t="s">
        <v>234</v>
      </c>
      <c r="AI35" s="164"/>
      <c r="AJ35" s="166" t="s">
        <v>233</v>
      </c>
      <c r="AK35" s="164"/>
      <c r="AL35" s="166" t="s">
        <v>235</v>
      </c>
      <c r="AM35" s="164"/>
      <c r="AN35" s="164"/>
    </row>
    <row r="36" spans="1:40" ht="12.4" customHeight="1" x14ac:dyDescent="0.25">
      <c r="A36" s="40">
        <v>33</v>
      </c>
      <c r="B36" s="41" t="s">
        <v>236</v>
      </c>
      <c r="C36" s="41" t="s">
        <v>237</v>
      </c>
      <c r="D36" s="153">
        <v>6238</v>
      </c>
      <c r="E36" s="167">
        <v>6542</v>
      </c>
      <c r="F36" s="45">
        <f t="shared" si="1"/>
        <v>305</v>
      </c>
      <c r="G36" s="168"/>
      <c r="H36" s="47">
        <f t="shared" si="7"/>
        <v>5993</v>
      </c>
      <c r="I36" s="47">
        <f t="shared" si="8"/>
        <v>6297</v>
      </c>
      <c r="J36" s="127">
        <f t="shared" si="2"/>
        <v>305</v>
      </c>
      <c r="K36" s="47">
        <f t="shared" si="9"/>
        <v>6018</v>
      </c>
      <c r="L36" s="47">
        <f t="shared" si="10"/>
        <v>6322</v>
      </c>
      <c r="M36" s="127">
        <f t="shared" si="3"/>
        <v>305</v>
      </c>
      <c r="N36" s="127"/>
      <c r="O36" s="156">
        <v>5993</v>
      </c>
      <c r="P36" s="154">
        <v>6297</v>
      </c>
      <c r="Q36" s="157">
        <f t="shared" si="11"/>
        <v>305</v>
      </c>
      <c r="R36" s="47">
        <f t="shared" si="4"/>
        <v>5993</v>
      </c>
      <c r="S36" s="50">
        <f t="shared" si="5"/>
        <v>6297</v>
      </c>
      <c r="T36" s="158">
        <v>5969</v>
      </c>
      <c r="U36" s="158">
        <v>6273</v>
      </c>
      <c r="V36" s="157">
        <f t="shared" si="14"/>
        <v>305</v>
      </c>
      <c r="Y36" s="153">
        <f>VLOOKUP(AA36,AlignRelPos!$C$1:$E$7632,2)</f>
        <v>6167</v>
      </c>
      <c r="Z36" s="169">
        <f>VLOOKUP(AB36,AlignRelPos!$C$1:$E$7632,2)</f>
        <v>6471</v>
      </c>
      <c r="AA36" s="160">
        <v>6142</v>
      </c>
      <c r="AB36" s="160">
        <v>6446</v>
      </c>
      <c r="AC36" s="170">
        <f t="shared" si="13"/>
        <v>305</v>
      </c>
      <c r="AD36" s="160">
        <f>VLOOKUP(AA36,AlignRelPos!$C$1:$E$7632,3)</f>
        <v>0</v>
      </c>
      <c r="AE36" s="160">
        <f>VLOOKUP(AB36,AlignRelPos!$C$1:$E$7632,3)</f>
        <v>0</v>
      </c>
      <c r="AF36" s="163"/>
      <c r="AG36" s="164"/>
      <c r="AH36" s="165"/>
      <c r="AI36" s="164"/>
      <c r="AJ36" s="166"/>
      <c r="AK36" s="164"/>
      <c r="AL36" s="166"/>
      <c r="AM36" s="164"/>
      <c r="AN36" s="164"/>
    </row>
    <row r="37" spans="1:40" ht="12.4" customHeight="1" x14ac:dyDescent="0.25">
      <c r="A37" s="40">
        <v>34</v>
      </c>
      <c r="B37" s="41" t="s">
        <v>238</v>
      </c>
      <c r="C37" s="41" t="s">
        <v>239</v>
      </c>
      <c r="D37" s="153">
        <v>6239</v>
      </c>
      <c r="E37" s="167">
        <v>6542</v>
      </c>
      <c r="F37" s="45">
        <f t="shared" si="1"/>
        <v>304</v>
      </c>
      <c r="G37" s="168"/>
      <c r="H37" s="47">
        <f t="shared" si="7"/>
        <v>5994</v>
      </c>
      <c r="I37" s="47">
        <f t="shared" si="8"/>
        <v>6297</v>
      </c>
      <c r="J37" s="127">
        <f t="shared" si="2"/>
        <v>304</v>
      </c>
      <c r="K37" s="47">
        <f t="shared" si="9"/>
        <v>6019</v>
      </c>
      <c r="L37" s="47">
        <f t="shared" si="10"/>
        <v>6322</v>
      </c>
      <c r="M37" s="127">
        <f t="shared" si="3"/>
        <v>304</v>
      </c>
      <c r="N37" s="127"/>
      <c r="O37" s="156">
        <v>5994</v>
      </c>
      <c r="P37" s="154">
        <v>6297</v>
      </c>
      <c r="Q37" s="157">
        <f t="shared" si="11"/>
        <v>304</v>
      </c>
      <c r="R37" s="47">
        <f t="shared" si="4"/>
        <v>5994</v>
      </c>
      <c r="S37" s="50">
        <f t="shared" si="5"/>
        <v>6297</v>
      </c>
      <c r="T37" s="158">
        <v>5970</v>
      </c>
      <c r="U37" s="158">
        <v>6273</v>
      </c>
      <c r="V37" s="157">
        <f t="shared" si="14"/>
        <v>304</v>
      </c>
      <c r="Y37" s="153">
        <f>VLOOKUP(AA37,AlignRelPos!$C$1:$E$7632,2)</f>
        <v>6168</v>
      </c>
      <c r="Z37" s="169">
        <f>VLOOKUP(AB37,AlignRelPos!$C$1:$E$7632,2)</f>
        <v>6471</v>
      </c>
      <c r="AA37" s="160">
        <v>6143</v>
      </c>
      <c r="AB37" s="160">
        <v>6446</v>
      </c>
      <c r="AC37" s="170">
        <f t="shared" si="13"/>
        <v>304</v>
      </c>
      <c r="AD37" s="160">
        <f>VLOOKUP(AA37,AlignRelPos!$C$1:$E$7632,3)</f>
        <v>0</v>
      </c>
      <c r="AE37" s="160">
        <f>VLOOKUP(AB37,AlignRelPos!$C$1:$E$7632,3)</f>
        <v>0</v>
      </c>
      <c r="AF37" s="171" t="s">
        <v>240</v>
      </c>
      <c r="AG37" s="164"/>
      <c r="AH37" s="166" t="s">
        <v>234</v>
      </c>
      <c r="AI37" s="164"/>
      <c r="AJ37" s="166" t="s">
        <v>241</v>
      </c>
      <c r="AK37" s="164"/>
      <c r="AL37" s="166" t="s">
        <v>242</v>
      </c>
      <c r="AM37" s="164"/>
      <c r="AN37" s="164"/>
    </row>
    <row r="38" spans="1:40" ht="12.4" customHeight="1" x14ac:dyDescent="0.25">
      <c r="A38" s="40">
        <v>35</v>
      </c>
      <c r="B38" s="41" t="s">
        <v>243</v>
      </c>
      <c r="C38" s="41" t="s">
        <v>244</v>
      </c>
      <c r="D38" s="153">
        <v>6239</v>
      </c>
      <c r="E38" s="167">
        <v>6539</v>
      </c>
      <c r="F38" s="45">
        <f t="shared" si="1"/>
        <v>301</v>
      </c>
      <c r="G38" s="168"/>
      <c r="H38" s="47">
        <f t="shared" si="7"/>
        <v>5994</v>
      </c>
      <c r="I38" s="47">
        <f t="shared" si="8"/>
        <v>6294</v>
      </c>
      <c r="J38" s="127">
        <f t="shared" si="2"/>
        <v>301</v>
      </c>
      <c r="K38" s="47">
        <f t="shared" si="9"/>
        <v>6019</v>
      </c>
      <c r="L38" s="47">
        <f t="shared" si="10"/>
        <v>6319</v>
      </c>
      <c r="M38" s="127">
        <f t="shared" si="3"/>
        <v>301</v>
      </c>
      <c r="N38" s="127"/>
      <c r="O38" s="156">
        <v>5994</v>
      </c>
      <c r="P38" s="154">
        <v>6294</v>
      </c>
      <c r="Q38" s="157">
        <f t="shared" si="11"/>
        <v>301</v>
      </c>
      <c r="R38" s="47">
        <f t="shared" si="4"/>
        <v>5994</v>
      </c>
      <c r="S38" s="50">
        <f t="shared" si="5"/>
        <v>6294</v>
      </c>
      <c r="T38" s="158">
        <v>5970</v>
      </c>
      <c r="U38" s="158">
        <v>6270</v>
      </c>
      <c r="V38" s="157">
        <f t="shared" si="14"/>
        <v>301</v>
      </c>
      <c r="Y38" s="153">
        <f>VLOOKUP(AA38,AlignRelPos!$C$1:$E$7632,2)</f>
        <v>6168</v>
      </c>
      <c r="Z38" s="169">
        <f>VLOOKUP(AB38,AlignRelPos!$C$1:$E$7632,2)</f>
        <v>6468</v>
      </c>
      <c r="AA38" s="160">
        <v>6143</v>
      </c>
      <c r="AB38" s="160">
        <v>6443</v>
      </c>
      <c r="AC38" s="170">
        <f t="shared" si="13"/>
        <v>301</v>
      </c>
      <c r="AD38" s="160">
        <f>VLOOKUP(AA38,AlignRelPos!$C$1:$E$7632,3)</f>
        <v>0</v>
      </c>
      <c r="AE38" s="160">
        <f>VLOOKUP(AB38,AlignRelPos!$C$1:$E$7632,3)</f>
        <v>0</v>
      </c>
      <c r="AF38" s="163"/>
      <c r="AG38" s="164"/>
      <c r="AH38" s="165"/>
      <c r="AI38" s="164"/>
      <c r="AJ38" s="166"/>
      <c r="AK38" s="164"/>
      <c r="AL38" s="166"/>
      <c r="AM38" s="164"/>
      <c r="AN38" s="164"/>
    </row>
    <row r="39" spans="1:40" ht="12.4" customHeight="1" x14ac:dyDescent="0.25">
      <c r="A39" s="40">
        <v>36</v>
      </c>
      <c r="B39" s="41" t="s">
        <v>245</v>
      </c>
      <c r="C39" s="41" t="s">
        <v>246</v>
      </c>
      <c r="D39" s="153">
        <v>6262</v>
      </c>
      <c r="E39" s="167">
        <v>6541</v>
      </c>
      <c r="F39" s="45">
        <f t="shared" si="1"/>
        <v>280</v>
      </c>
      <c r="G39" s="168">
        <v>3</v>
      </c>
      <c r="H39" s="47">
        <f t="shared" si="7"/>
        <v>6017</v>
      </c>
      <c r="I39" s="47">
        <f t="shared" si="8"/>
        <v>6296</v>
      </c>
      <c r="J39" s="127">
        <f t="shared" si="2"/>
        <v>280</v>
      </c>
      <c r="K39" s="47">
        <f t="shared" si="9"/>
        <v>6042</v>
      </c>
      <c r="L39" s="47">
        <f t="shared" si="10"/>
        <v>6321</v>
      </c>
      <c r="M39" s="127">
        <f t="shared" si="3"/>
        <v>280</v>
      </c>
      <c r="N39" s="127"/>
      <c r="O39" s="156">
        <v>6017</v>
      </c>
      <c r="P39" s="154">
        <v>6296</v>
      </c>
      <c r="Q39" s="157">
        <f t="shared" si="11"/>
        <v>280</v>
      </c>
      <c r="R39" s="47">
        <f t="shared" si="4"/>
        <v>6017</v>
      </c>
      <c r="S39" s="50">
        <f t="shared" si="5"/>
        <v>6296</v>
      </c>
      <c r="T39" s="158"/>
      <c r="U39" s="158"/>
      <c r="V39" s="157">
        <f t="shared" si="14"/>
        <v>1</v>
      </c>
      <c r="Y39" s="153">
        <f>VLOOKUP(AA39,AlignRelPos!$C$1:$E$7632,2)</f>
        <v>6168</v>
      </c>
      <c r="Z39" s="169">
        <f>VLOOKUP(AB39,AlignRelPos!$C$1:$E$7632,2)</f>
        <v>6468</v>
      </c>
      <c r="AA39" s="160">
        <v>6143</v>
      </c>
      <c r="AB39" s="160">
        <v>6443</v>
      </c>
      <c r="AC39" s="170">
        <f t="shared" si="13"/>
        <v>301</v>
      </c>
      <c r="AD39" s="160">
        <f>VLOOKUP(AA39,AlignRelPos!$C$1:$E$7632,3)</f>
        <v>0</v>
      </c>
      <c r="AE39" s="160">
        <f>VLOOKUP(AB39,AlignRelPos!$C$1:$E$7632,3)</f>
        <v>0</v>
      </c>
      <c r="AF39" s="163"/>
      <c r="AG39" s="164"/>
      <c r="AH39" s="165"/>
      <c r="AI39" s="164"/>
      <c r="AJ39" s="166"/>
      <c r="AK39" s="164"/>
      <c r="AL39" s="166"/>
      <c r="AM39" s="164"/>
      <c r="AN39" s="164"/>
    </row>
    <row r="40" spans="1:40" ht="12.4" customHeight="1" x14ac:dyDescent="0.25">
      <c r="A40" s="40">
        <v>37</v>
      </c>
      <c r="B40" s="41" t="s">
        <v>247</v>
      </c>
      <c r="C40"/>
      <c r="D40" s="153">
        <v>6300</v>
      </c>
      <c r="E40" s="167">
        <v>6467</v>
      </c>
      <c r="F40" s="45">
        <f t="shared" si="1"/>
        <v>168</v>
      </c>
      <c r="G40" s="168"/>
      <c r="H40" s="47">
        <f t="shared" si="7"/>
        <v>6055</v>
      </c>
      <c r="I40" s="47">
        <f t="shared" si="8"/>
        <v>6222</v>
      </c>
      <c r="J40" s="127">
        <f t="shared" si="2"/>
        <v>168</v>
      </c>
      <c r="K40" s="47">
        <f t="shared" si="9"/>
        <v>6080</v>
      </c>
      <c r="L40" s="47">
        <f t="shared" si="10"/>
        <v>6247</v>
      </c>
      <c r="M40" s="127">
        <f t="shared" si="3"/>
        <v>168</v>
      </c>
      <c r="N40" s="127"/>
      <c r="O40" s="156">
        <v>6055</v>
      </c>
      <c r="P40" s="154">
        <v>6222</v>
      </c>
      <c r="Q40" s="157">
        <f t="shared" si="11"/>
        <v>168</v>
      </c>
      <c r="R40" s="47">
        <f t="shared" si="4"/>
        <v>6055</v>
      </c>
      <c r="S40" s="50">
        <f t="shared" si="5"/>
        <v>6222</v>
      </c>
      <c r="T40" s="158">
        <v>6031</v>
      </c>
      <c r="U40" s="158">
        <v>6198</v>
      </c>
      <c r="V40" s="157">
        <f t="shared" si="14"/>
        <v>168</v>
      </c>
      <c r="Y40" s="153">
        <f>VLOOKUP(AA40,AlignRelPos!$C$1:$E$7632,2)</f>
        <v>6229</v>
      </c>
      <c r="Z40" s="169">
        <f>VLOOKUP(AB40,AlignRelPos!$C$1:$E$7632,2)</f>
        <v>6396</v>
      </c>
      <c r="AA40" s="160">
        <v>6204</v>
      </c>
      <c r="AB40" s="160">
        <v>6371</v>
      </c>
      <c r="AC40" s="170">
        <f t="shared" si="13"/>
        <v>168</v>
      </c>
      <c r="AD40" s="160">
        <f>VLOOKUP(AA40,AlignRelPos!$C$1:$E$7632,3)</f>
        <v>0</v>
      </c>
      <c r="AE40" s="160">
        <f>VLOOKUP(AB40,AlignRelPos!$C$1:$E$7632,3)</f>
        <v>0</v>
      </c>
      <c r="AF40" s="163"/>
      <c r="AG40" s="164"/>
      <c r="AH40" s="165"/>
      <c r="AI40" s="164"/>
      <c r="AJ40" s="166"/>
      <c r="AK40" s="164"/>
      <c r="AL40" s="166"/>
      <c r="AM40" s="164"/>
      <c r="AN40" s="164"/>
    </row>
    <row r="41" spans="1:40" ht="12.4" customHeight="1" x14ac:dyDescent="0.25">
      <c r="A41" s="40">
        <v>38</v>
      </c>
      <c r="B41" s="41" t="s">
        <v>248</v>
      </c>
      <c r="C41" s="41" t="s">
        <v>147</v>
      </c>
      <c r="D41" s="153">
        <v>6522</v>
      </c>
      <c r="E41" s="167">
        <v>6792</v>
      </c>
      <c r="F41" s="45">
        <f t="shared" si="1"/>
        <v>271</v>
      </c>
      <c r="G41" s="168">
        <v>2</v>
      </c>
      <c r="H41" s="47">
        <f t="shared" si="7"/>
        <v>6277</v>
      </c>
      <c r="I41" s="47">
        <f t="shared" si="8"/>
        <v>6547</v>
      </c>
      <c r="J41" s="127">
        <f t="shared" si="2"/>
        <v>271</v>
      </c>
      <c r="K41" s="47">
        <f t="shared" si="9"/>
        <v>6302</v>
      </c>
      <c r="L41" s="47">
        <f t="shared" si="10"/>
        <v>6572</v>
      </c>
      <c r="M41" s="127">
        <f t="shared" si="3"/>
        <v>271</v>
      </c>
      <c r="N41" s="127"/>
      <c r="O41" s="156">
        <v>6277</v>
      </c>
      <c r="P41" s="154">
        <v>6547</v>
      </c>
      <c r="Q41" s="157">
        <f t="shared" si="11"/>
        <v>271</v>
      </c>
      <c r="R41" s="47">
        <f t="shared" si="4"/>
        <v>6277</v>
      </c>
      <c r="S41" s="50">
        <f t="shared" si="5"/>
        <v>6547</v>
      </c>
      <c r="T41" s="158">
        <v>6253</v>
      </c>
      <c r="U41" s="158">
        <v>6523</v>
      </c>
      <c r="V41" s="157">
        <f t="shared" si="14"/>
        <v>271</v>
      </c>
      <c r="Y41" s="153">
        <f>VLOOKUP(AA41,AlignRelPos!$C$1:$E$7632,2)</f>
        <v>6451</v>
      </c>
      <c r="Z41" s="169">
        <f>VLOOKUP(AB41,AlignRelPos!$C$1:$E$7632,2)</f>
        <v>6721</v>
      </c>
      <c r="AA41" s="160">
        <v>6426</v>
      </c>
      <c r="AB41" s="160">
        <v>6696</v>
      </c>
      <c r="AC41" s="170">
        <f t="shared" si="13"/>
        <v>271</v>
      </c>
      <c r="AD41" s="160">
        <f>VLOOKUP(AA41,AlignRelPos!$C$1:$E$7632,3)</f>
        <v>0</v>
      </c>
      <c r="AE41" s="160">
        <f>VLOOKUP(AB41,AlignRelPos!$C$1:$E$7632,3)</f>
        <v>0</v>
      </c>
      <c r="AF41" s="171" t="s">
        <v>249</v>
      </c>
      <c r="AG41" s="164" t="s">
        <v>250</v>
      </c>
      <c r="AH41" s="166" t="s">
        <v>251</v>
      </c>
      <c r="AI41" s="164" t="s">
        <v>252</v>
      </c>
      <c r="AJ41" s="166"/>
      <c r="AK41" s="164"/>
      <c r="AL41" s="166"/>
      <c r="AM41" s="164"/>
      <c r="AN41" s="164"/>
    </row>
    <row r="42" spans="1:40" ht="12.4" customHeight="1" x14ac:dyDescent="0.25">
      <c r="A42" s="40">
        <v>39</v>
      </c>
      <c r="B42" s="41" t="s">
        <v>253</v>
      </c>
      <c r="C42" s="41" t="s">
        <v>254</v>
      </c>
      <c r="D42" s="153">
        <v>6522</v>
      </c>
      <c r="E42" s="167">
        <v>6708</v>
      </c>
      <c r="F42" s="45">
        <f t="shared" si="1"/>
        <v>187</v>
      </c>
      <c r="G42" s="168">
        <v>2</v>
      </c>
      <c r="H42" s="47">
        <f t="shared" si="7"/>
        <v>6277</v>
      </c>
      <c r="I42" s="47">
        <f t="shared" si="8"/>
        <v>6463</v>
      </c>
      <c r="J42" s="127">
        <f t="shared" si="2"/>
        <v>187</v>
      </c>
      <c r="K42" s="47">
        <f t="shared" si="9"/>
        <v>6302</v>
      </c>
      <c r="L42" s="47">
        <f t="shared" si="10"/>
        <v>6488</v>
      </c>
      <c r="M42" s="127">
        <f t="shared" si="3"/>
        <v>187</v>
      </c>
      <c r="N42" s="127"/>
      <c r="O42" s="156">
        <v>6277</v>
      </c>
      <c r="P42" s="154">
        <v>6463</v>
      </c>
      <c r="Q42" s="157">
        <f t="shared" si="11"/>
        <v>187</v>
      </c>
      <c r="R42" s="47">
        <f t="shared" si="4"/>
        <v>6277</v>
      </c>
      <c r="S42" s="50">
        <f t="shared" si="5"/>
        <v>6463</v>
      </c>
      <c r="T42" s="158">
        <v>6253</v>
      </c>
      <c r="U42" s="158">
        <v>6439</v>
      </c>
      <c r="V42" s="157">
        <f t="shared" si="14"/>
        <v>187</v>
      </c>
      <c r="Y42" s="153">
        <f>VLOOKUP(AA42,AlignRelPos!$C$1:$E$7632,2)</f>
        <v>6451</v>
      </c>
      <c r="Z42" s="169">
        <f>VLOOKUP(AB42,AlignRelPos!$C$1:$E$7632,2)</f>
        <v>6637</v>
      </c>
      <c r="AA42" s="160">
        <v>6426</v>
      </c>
      <c r="AB42" s="160">
        <v>6612</v>
      </c>
      <c r="AC42" s="170">
        <f t="shared" si="13"/>
        <v>187</v>
      </c>
      <c r="AD42" s="160">
        <f>VLOOKUP(AA42,AlignRelPos!$C$1:$E$7632,3)</f>
        <v>0</v>
      </c>
      <c r="AE42" s="160">
        <f>VLOOKUP(AB42,AlignRelPos!$C$1:$E$7632,3)</f>
        <v>0</v>
      </c>
      <c r="AF42" s="171" t="s">
        <v>249</v>
      </c>
      <c r="AG42" s="164" t="s">
        <v>250</v>
      </c>
      <c r="AH42" s="166" t="s">
        <v>255</v>
      </c>
      <c r="AI42" s="164" t="s">
        <v>256</v>
      </c>
      <c r="AJ42" s="166"/>
      <c r="AK42" s="164"/>
      <c r="AL42" s="166"/>
      <c r="AM42" s="164"/>
      <c r="AN42" s="164"/>
    </row>
    <row r="43" spans="1:40" ht="12.4" customHeight="1" x14ac:dyDescent="0.25">
      <c r="A43" s="40">
        <v>40</v>
      </c>
      <c r="B43" s="41" t="s">
        <v>257</v>
      </c>
      <c r="C43" s="41" t="s">
        <v>258</v>
      </c>
      <c r="D43" s="153">
        <v>6567</v>
      </c>
      <c r="E43" s="167">
        <v>6714</v>
      </c>
      <c r="F43" s="45">
        <f t="shared" si="1"/>
        <v>148</v>
      </c>
      <c r="G43" s="168">
        <v>2</v>
      </c>
      <c r="H43" s="47">
        <f t="shared" si="7"/>
        <v>6322</v>
      </c>
      <c r="I43" s="47">
        <f t="shared" si="8"/>
        <v>6469</v>
      </c>
      <c r="J43" s="127">
        <f t="shared" si="2"/>
        <v>148</v>
      </c>
      <c r="K43" s="47">
        <f t="shared" si="9"/>
        <v>6347</v>
      </c>
      <c r="L43" s="47">
        <f t="shared" si="10"/>
        <v>6494</v>
      </c>
      <c r="M43" s="127">
        <f t="shared" si="3"/>
        <v>148</v>
      </c>
      <c r="N43" s="127"/>
      <c r="O43" s="156">
        <v>6322</v>
      </c>
      <c r="P43" s="154">
        <v>6469</v>
      </c>
      <c r="Q43" s="157">
        <f t="shared" si="11"/>
        <v>148</v>
      </c>
      <c r="R43" s="47">
        <f t="shared" si="4"/>
        <v>6322</v>
      </c>
      <c r="S43" s="50">
        <f t="shared" si="5"/>
        <v>6469</v>
      </c>
      <c r="T43" s="158">
        <v>6298</v>
      </c>
      <c r="U43" s="158">
        <v>6445</v>
      </c>
      <c r="V43" s="157">
        <f t="shared" si="14"/>
        <v>148</v>
      </c>
      <c r="Y43" s="153">
        <f>VLOOKUP(AA43,AlignRelPos!$C$1:$E$7632,2)</f>
        <v>6496</v>
      </c>
      <c r="Z43" s="169">
        <f>VLOOKUP(AB43,AlignRelPos!$C$1:$E$7632,2)</f>
        <v>6643</v>
      </c>
      <c r="AA43" s="160">
        <v>6471</v>
      </c>
      <c r="AB43" s="160">
        <v>6618</v>
      </c>
      <c r="AC43" s="170">
        <f t="shared" si="13"/>
        <v>148</v>
      </c>
      <c r="AD43" s="160">
        <f>VLOOKUP(AA43,AlignRelPos!$C$1:$E$7632,3)</f>
        <v>0</v>
      </c>
      <c r="AE43" s="160">
        <f>VLOOKUP(AB43,AlignRelPos!$C$1:$E$7632,3)</f>
        <v>0</v>
      </c>
      <c r="AF43" s="163"/>
      <c r="AG43" s="164"/>
      <c r="AH43" s="165"/>
      <c r="AI43" s="164"/>
      <c r="AJ43" s="166"/>
      <c r="AK43" s="164"/>
      <c r="AL43" s="166"/>
      <c r="AM43" s="164"/>
      <c r="AN43" s="164"/>
    </row>
    <row r="44" spans="1:40" ht="12.4" customHeight="1" x14ac:dyDescent="0.25">
      <c r="A44" s="40">
        <v>41</v>
      </c>
      <c r="B44" s="41" t="s">
        <v>259</v>
      </c>
      <c r="C44" s="41" t="s">
        <v>260</v>
      </c>
      <c r="D44" s="153">
        <v>6584</v>
      </c>
      <c r="E44" s="167">
        <v>6711</v>
      </c>
      <c r="F44" s="45">
        <f t="shared" si="1"/>
        <v>128</v>
      </c>
      <c r="G44" s="168"/>
      <c r="H44" s="47">
        <f t="shared" si="7"/>
        <v>6339</v>
      </c>
      <c r="I44" s="47">
        <f t="shared" si="8"/>
        <v>6466</v>
      </c>
      <c r="J44" s="127">
        <f t="shared" si="2"/>
        <v>128</v>
      </c>
      <c r="K44" s="47">
        <f t="shared" si="9"/>
        <v>6364</v>
      </c>
      <c r="L44" s="47">
        <f t="shared" si="10"/>
        <v>6491</v>
      </c>
      <c r="M44" s="127">
        <f t="shared" si="3"/>
        <v>128</v>
      </c>
      <c r="N44" s="127"/>
      <c r="O44" s="156">
        <v>6339</v>
      </c>
      <c r="P44" s="154">
        <v>6466</v>
      </c>
      <c r="Q44" s="157">
        <f t="shared" si="11"/>
        <v>128</v>
      </c>
      <c r="R44" s="47">
        <f t="shared" si="4"/>
        <v>6339</v>
      </c>
      <c r="S44" s="50">
        <f t="shared" si="5"/>
        <v>6466</v>
      </c>
      <c r="T44" s="158">
        <v>6298</v>
      </c>
      <c r="U44" s="158">
        <v>6445</v>
      </c>
      <c r="V44" s="157">
        <f t="shared" si="14"/>
        <v>148</v>
      </c>
      <c r="Y44" s="153">
        <f>VLOOKUP(AA44,AlignRelPos!$C$1:$E$7632,2)</f>
        <v>6496</v>
      </c>
      <c r="Z44" s="169">
        <f>VLOOKUP(AB44,AlignRelPos!$C$1:$E$7632,2)</f>
        <v>6643</v>
      </c>
      <c r="AA44" s="160">
        <v>6471</v>
      </c>
      <c r="AB44" s="160">
        <v>6618</v>
      </c>
      <c r="AC44" s="170">
        <f t="shared" si="13"/>
        <v>148</v>
      </c>
      <c r="AD44" s="160">
        <f>VLOOKUP(AA44,AlignRelPos!$C$1:$E$7632,3)</f>
        <v>0</v>
      </c>
      <c r="AE44" s="160">
        <f>VLOOKUP(AB44,AlignRelPos!$C$1:$E$7632,3)</f>
        <v>0</v>
      </c>
      <c r="AF44" s="163"/>
      <c r="AG44" s="164"/>
      <c r="AH44" s="165"/>
      <c r="AI44" s="164"/>
      <c r="AJ44" s="166"/>
      <c r="AK44" s="164"/>
      <c r="AL44" s="166"/>
      <c r="AM44" s="164"/>
      <c r="AN44" s="164"/>
    </row>
    <row r="45" spans="1:40" ht="12.4" customHeight="1" x14ac:dyDescent="0.25">
      <c r="A45" s="40">
        <v>42</v>
      </c>
      <c r="B45" s="41" t="s">
        <v>261</v>
      </c>
      <c r="C45" s="41" t="s">
        <v>262</v>
      </c>
      <c r="D45" s="153">
        <v>6946</v>
      </c>
      <c r="E45" s="167">
        <v>7263</v>
      </c>
      <c r="F45" s="45">
        <f t="shared" si="1"/>
        <v>318</v>
      </c>
      <c r="G45" s="168"/>
      <c r="H45" s="47">
        <f t="shared" si="7"/>
        <v>6701</v>
      </c>
      <c r="I45" s="47">
        <f t="shared" si="8"/>
        <v>7018</v>
      </c>
      <c r="J45" s="127">
        <f t="shared" si="2"/>
        <v>318</v>
      </c>
      <c r="K45" s="47">
        <f t="shared" si="9"/>
        <v>6726</v>
      </c>
      <c r="L45" s="47">
        <f t="shared" si="10"/>
        <v>7043</v>
      </c>
      <c r="M45" s="127">
        <f t="shared" si="3"/>
        <v>318</v>
      </c>
      <c r="N45" s="127"/>
      <c r="O45" s="156">
        <v>6701</v>
      </c>
      <c r="P45" s="154">
        <v>7018</v>
      </c>
      <c r="Q45" s="157">
        <f t="shared" si="11"/>
        <v>318</v>
      </c>
      <c r="R45" s="47">
        <f t="shared" si="4"/>
        <v>6701</v>
      </c>
      <c r="S45" s="50">
        <f t="shared" si="5"/>
        <v>7018</v>
      </c>
      <c r="T45" s="172">
        <v>6677</v>
      </c>
      <c r="U45" s="172">
        <v>6994</v>
      </c>
      <c r="V45" s="157">
        <f t="shared" si="14"/>
        <v>318</v>
      </c>
      <c r="Y45" s="153">
        <f>VLOOKUP(AA45,AlignRelPos!$C$1:$E$7632,2)</f>
        <v>6875</v>
      </c>
      <c r="Z45" s="169">
        <f>VLOOKUP(AB45,AlignRelPos!$C$1:$E$7632,2)</f>
        <v>7193</v>
      </c>
      <c r="AA45" s="160">
        <v>6850</v>
      </c>
      <c r="AB45" s="160">
        <v>7167</v>
      </c>
      <c r="AC45" s="170">
        <f t="shared" si="13"/>
        <v>318</v>
      </c>
      <c r="AD45" s="160">
        <f>VLOOKUP(AA45,AlignRelPos!$C$1:$E$7632,3)</f>
        <v>0</v>
      </c>
      <c r="AE45" s="160">
        <f>VLOOKUP(AB45,AlignRelPos!$C$1:$E$7632,3)</f>
        <v>0</v>
      </c>
      <c r="AF45" s="163"/>
      <c r="AG45" s="164"/>
      <c r="AH45" s="165"/>
      <c r="AI45" s="164"/>
      <c r="AJ45" s="166"/>
      <c r="AK45" s="164"/>
      <c r="AL45" s="166"/>
      <c r="AM45" s="164"/>
      <c r="AN45" s="164"/>
    </row>
    <row r="46" spans="1:40" ht="12.4" customHeight="1" x14ac:dyDescent="0.25">
      <c r="A46" s="40">
        <v>43</v>
      </c>
      <c r="B46" s="41" t="s">
        <v>263</v>
      </c>
      <c r="C46" s="41" t="s">
        <v>264</v>
      </c>
      <c r="D46" s="153">
        <v>7144</v>
      </c>
      <c r="E46" s="167">
        <v>7314</v>
      </c>
      <c r="F46" s="45">
        <f t="shared" si="1"/>
        <v>171</v>
      </c>
      <c r="G46" s="168"/>
      <c r="H46" s="47">
        <f t="shared" si="7"/>
        <v>6899</v>
      </c>
      <c r="I46" s="47">
        <f t="shared" si="8"/>
        <v>7069</v>
      </c>
      <c r="J46" s="127">
        <f t="shared" si="2"/>
        <v>171</v>
      </c>
      <c r="K46" s="47">
        <f t="shared" si="9"/>
        <v>6924</v>
      </c>
      <c r="L46" s="47">
        <f t="shared" si="10"/>
        <v>7094</v>
      </c>
      <c r="M46" s="127">
        <f t="shared" si="3"/>
        <v>171</v>
      </c>
      <c r="N46" s="127"/>
      <c r="O46" s="156">
        <v>6899</v>
      </c>
      <c r="P46" s="154">
        <v>7069</v>
      </c>
      <c r="Q46" s="157">
        <f t="shared" si="11"/>
        <v>171</v>
      </c>
      <c r="R46" s="47">
        <f t="shared" si="4"/>
        <v>6899</v>
      </c>
      <c r="S46" s="50">
        <f t="shared" si="5"/>
        <v>7069</v>
      </c>
      <c r="T46" s="172">
        <v>6875</v>
      </c>
      <c r="U46" s="172">
        <v>7045</v>
      </c>
      <c r="V46" s="157">
        <f t="shared" si="14"/>
        <v>171</v>
      </c>
      <c r="Y46" s="153">
        <f>VLOOKUP(AA46,AlignRelPos!$C$1:$E$7632,2)</f>
        <v>7073</v>
      </c>
      <c r="Z46" s="169">
        <f>VLOOKUP(AB46,AlignRelPos!$C$1:$E$7632,2)</f>
        <v>7237</v>
      </c>
      <c r="AA46" s="160">
        <v>7048</v>
      </c>
      <c r="AB46" s="160">
        <v>7218</v>
      </c>
      <c r="AC46" s="170">
        <f t="shared" si="13"/>
        <v>171</v>
      </c>
      <c r="AD46" s="160">
        <f>VLOOKUP(AA46,AlignRelPos!$C$1:$E$7632,3)</f>
        <v>0</v>
      </c>
      <c r="AE46" s="160">
        <f>VLOOKUP(AB46,AlignRelPos!$C$1:$E$7632,3)</f>
        <v>0</v>
      </c>
      <c r="AF46" s="163"/>
      <c r="AG46" s="164"/>
      <c r="AH46" s="165"/>
      <c r="AI46" s="164"/>
      <c r="AJ46" s="166"/>
      <c r="AK46" s="164"/>
      <c r="AL46" s="166"/>
      <c r="AM46" s="164"/>
      <c r="AN46" s="164"/>
    </row>
    <row r="47" spans="1:40" ht="12.4" customHeight="1" x14ac:dyDescent="0.25">
      <c r="A47" s="40">
        <v>44</v>
      </c>
      <c r="B47" s="41" t="s">
        <v>265</v>
      </c>
      <c r="D47" s="153">
        <v>7375</v>
      </c>
      <c r="E47" s="167">
        <v>7535</v>
      </c>
      <c r="F47" s="45">
        <f t="shared" si="1"/>
        <v>161</v>
      </c>
      <c r="G47" s="168"/>
      <c r="H47" s="47">
        <f t="shared" si="7"/>
        <v>7130</v>
      </c>
      <c r="I47" s="47">
        <f t="shared" si="8"/>
        <v>7207</v>
      </c>
      <c r="J47" s="127">
        <f t="shared" si="2"/>
        <v>78</v>
      </c>
      <c r="K47" s="47">
        <f t="shared" si="9"/>
        <v>7155</v>
      </c>
      <c r="L47" s="47">
        <f t="shared" si="10"/>
        <v>7237</v>
      </c>
      <c r="M47" s="127">
        <f t="shared" si="3"/>
        <v>83</v>
      </c>
      <c r="N47" s="127"/>
      <c r="O47" s="156">
        <v>7130</v>
      </c>
      <c r="P47" s="154">
        <v>7207</v>
      </c>
      <c r="Q47" s="157">
        <f t="shared" si="11"/>
        <v>78</v>
      </c>
      <c r="R47" s="47">
        <f t="shared" si="4"/>
        <v>7130</v>
      </c>
      <c r="S47" s="50">
        <f t="shared" si="5"/>
        <v>7207</v>
      </c>
      <c r="T47" s="172"/>
      <c r="U47" s="172"/>
      <c r="V47" s="157">
        <f t="shared" si="14"/>
        <v>1</v>
      </c>
      <c r="Y47" s="153">
        <f>VLOOKUP(AA47,AlignRelPos!$C$1:$E$7632,2)</f>
        <v>0</v>
      </c>
      <c r="Z47" s="169">
        <f>VLOOKUP(AB47,AlignRelPos!$C$1:$E$7632,2)</f>
        <v>0</v>
      </c>
      <c r="AA47" s="160"/>
      <c r="AB47" s="160"/>
      <c r="AC47" s="170"/>
      <c r="AD47" s="160">
        <f>VLOOKUP(AA47,AlignRelPos!$C$1:$E$7632,3)</f>
        <v>0</v>
      </c>
      <c r="AE47" s="160">
        <f>VLOOKUP(AB47,AlignRelPos!$C$1:$E$7632,3)</f>
        <v>0</v>
      </c>
      <c r="AF47" s="163"/>
      <c r="AG47" s="164"/>
      <c r="AH47" s="165"/>
      <c r="AI47" s="164"/>
      <c r="AJ47" s="166"/>
      <c r="AK47" s="164"/>
      <c r="AL47" s="166"/>
      <c r="AM47" s="164"/>
      <c r="AN47" s="164"/>
    </row>
    <row r="48" spans="1:40" ht="12.4" customHeight="1" x14ac:dyDescent="0.25">
      <c r="A48" s="40">
        <v>45</v>
      </c>
      <c r="B48" s="41" t="s">
        <v>266</v>
      </c>
      <c r="D48" s="153">
        <v>7477</v>
      </c>
      <c r="E48" s="167">
        <v>7535</v>
      </c>
      <c r="F48" s="45">
        <f t="shared" si="1"/>
        <v>59</v>
      </c>
      <c r="G48" s="168"/>
      <c r="H48" s="47">
        <f t="shared" si="7"/>
        <v>7196</v>
      </c>
      <c r="I48" s="47">
        <f t="shared" si="8"/>
        <v>7207</v>
      </c>
      <c r="J48" s="127">
        <f t="shared" si="2"/>
        <v>12</v>
      </c>
      <c r="K48" s="47">
        <f t="shared" si="9"/>
        <v>7223</v>
      </c>
      <c r="L48" s="47">
        <f t="shared" si="10"/>
        <v>7237</v>
      </c>
      <c r="M48" s="127">
        <f t="shared" si="3"/>
        <v>15</v>
      </c>
      <c r="N48" s="127"/>
      <c r="O48" s="156">
        <v>7196</v>
      </c>
      <c r="P48" s="154">
        <v>7207</v>
      </c>
      <c r="Q48" s="157">
        <f t="shared" si="11"/>
        <v>12</v>
      </c>
      <c r="R48" s="47">
        <f t="shared" si="4"/>
        <v>7196</v>
      </c>
      <c r="S48" s="50">
        <f t="shared" si="5"/>
        <v>7207</v>
      </c>
      <c r="T48" s="172"/>
      <c r="U48" s="172"/>
      <c r="V48" s="157">
        <f t="shared" si="14"/>
        <v>1</v>
      </c>
      <c r="Y48" s="153">
        <f>VLOOKUP(AA48,AlignRelPos!$C$1:$E$7632,2)</f>
        <v>0</v>
      </c>
      <c r="Z48" s="169">
        <f>VLOOKUP(AB48,AlignRelPos!$C$1:$E$7632,2)</f>
        <v>0</v>
      </c>
      <c r="AA48" s="160"/>
      <c r="AB48" s="160"/>
      <c r="AC48" s="170"/>
      <c r="AD48" s="160">
        <f>VLOOKUP(AA48,AlignRelPos!$C$1:$E$7632,3)</f>
        <v>0</v>
      </c>
      <c r="AE48" s="160">
        <f>VLOOKUP(AB48,AlignRelPos!$C$1:$E$7632,3)</f>
        <v>0</v>
      </c>
      <c r="AF48" s="163"/>
      <c r="AG48" s="164"/>
      <c r="AH48" s="165"/>
      <c r="AI48" s="164"/>
      <c r="AJ48" s="166"/>
      <c r="AK48" s="164"/>
      <c r="AL48" s="166"/>
      <c r="AM48" s="164"/>
      <c r="AN48" s="164"/>
    </row>
    <row r="49" spans="4:40" ht="12.4" customHeight="1" x14ac:dyDescent="0.25">
      <c r="D49" s="153"/>
      <c r="E49" s="167"/>
      <c r="F49" s="45">
        <f t="shared" si="1"/>
        <v>1</v>
      </c>
      <c r="G49" s="168"/>
      <c r="H49" s="47" t="e">
        <f t="shared" si="7"/>
        <v>#N/A</v>
      </c>
      <c r="I49" s="47" t="e">
        <f t="shared" si="8"/>
        <v>#N/A</v>
      </c>
      <c r="J49" s="127" t="e">
        <f t="shared" si="2"/>
        <v>#N/A</v>
      </c>
      <c r="K49" s="47" t="e">
        <f t="shared" si="9"/>
        <v>#N/A</v>
      </c>
      <c r="L49" s="47" t="e">
        <f t="shared" si="10"/>
        <v>#N/A</v>
      </c>
      <c r="M49" s="127" t="e">
        <f t="shared" si="3"/>
        <v>#N/A</v>
      </c>
      <c r="N49" s="127"/>
      <c r="O49" s="156"/>
      <c r="P49" s="154"/>
      <c r="Q49" s="157">
        <f t="shared" si="11"/>
        <v>1</v>
      </c>
      <c r="R49" s="47" t="e">
        <f t="shared" si="4"/>
        <v>#N/A</v>
      </c>
      <c r="S49" s="50" t="e">
        <f t="shared" si="5"/>
        <v>#N/A</v>
      </c>
      <c r="T49" s="172"/>
      <c r="U49" s="172"/>
      <c r="V49" s="157">
        <f t="shared" si="14"/>
        <v>1</v>
      </c>
      <c r="Y49" s="153"/>
      <c r="Z49" s="169"/>
      <c r="AA49" s="160"/>
      <c r="AB49" s="160"/>
      <c r="AC49" s="170"/>
      <c r="AD49" s="160"/>
      <c r="AE49" s="160"/>
      <c r="AF49" s="163"/>
      <c r="AG49" s="164"/>
      <c r="AH49" s="165"/>
      <c r="AI49" s="164"/>
      <c r="AJ49" s="166"/>
      <c r="AK49" s="164"/>
      <c r="AL49" s="166"/>
      <c r="AM49" s="164"/>
      <c r="AN49" s="164"/>
    </row>
    <row r="50" spans="4:40" ht="12.4" customHeight="1" x14ac:dyDescent="0.25">
      <c r="F50" s="45">
        <f t="shared" si="1"/>
        <v>1</v>
      </c>
      <c r="H50" s="47" t="e">
        <f t="shared" si="7"/>
        <v>#N/A</v>
      </c>
      <c r="I50" s="47" t="e">
        <f t="shared" si="8"/>
        <v>#N/A</v>
      </c>
      <c r="J50" s="127" t="e">
        <f t="shared" si="2"/>
        <v>#N/A</v>
      </c>
      <c r="K50" s="47" t="e">
        <f t="shared" si="9"/>
        <v>#N/A</v>
      </c>
      <c r="L50" s="47" t="e">
        <f t="shared" si="10"/>
        <v>#N/A</v>
      </c>
      <c r="M50" s="127" t="e">
        <f t="shared" si="3"/>
        <v>#N/A</v>
      </c>
      <c r="N50" s="127"/>
      <c r="O50" s="156"/>
      <c r="P50" s="154"/>
      <c r="Q50" s="157">
        <f t="shared" si="11"/>
        <v>1</v>
      </c>
      <c r="R50" s="47" t="e">
        <f t="shared" si="4"/>
        <v>#N/A</v>
      </c>
      <c r="S50" s="50" t="e">
        <f t="shared" si="5"/>
        <v>#N/A</v>
      </c>
    </row>
    <row r="51" spans="4:40" ht="12.4" customHeight="1" x14ac:dyDescent="0.25">
      <c r="F51" s="45">
        <f t="shared" si="1"/>
        <v>1</v>
      </c>
      <c r="H51" s="47" t="e">
        <f t="shared" si="7"/>
        <v>#N/A</v>
      </c>
      <c r="I51" s="47" t="e">
        <f t="shared" si="8"/>
        <v>#N/A</v>
      </c>
      <c r="J51" s="127" t="e">
        <f t="shared" si="2"/>
        <v>#N/A</v>
      </c>
      <c r="K51" s="47" t="e">
        <f t="shared" si="9"/>
        <v>#N/A</v>
      </c>
      <c r="L51" s="47" t="e">
        <f t="shared" si="10"/>
        <v>#N/A</v>
      </c>
      <c r="M51" s="127" t="e">
        <f t="shared" si="3"/>
        <v>#N/A</v>
      </c>
      <c r="N51" s="127"/>
      <c r="O51" s="156"/>
      <c r="P51" s="154"/>
      <c r="Q51" s="157">
        <f t="shared" si="11"/>
        <v>1</v>
      </c>
      <c r="R51" s="47" t="e">
        <f t="shared" si="4"/>
        <v>#N/A</v>
      </c>
      <c r="S51" s="50" t="e">
        <f t="shared" si="5"/>
        <v>#N/A</v>
      </c>
    </row>
  </sheetData>
  <pageMargins left="0.32986111111111099" right="0.27013888888888898" top="0.78749999999999998" bottom="0.78749999999999998" header="0.51180555555555496" footer="0.51180555555555496"/>
  <pageSetup paperSize="0" scale="0" firstPageNumber="0" orientation="portrait" usePrinterDefaults="0" horizontalDpi="0" verticalDpi="0" copies="0"/>
  <drawing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filterMode="1">
    <pageSetUpPr fitToPage="1"/>
  </sheetPr>
  <dimension ref="A1:AMK2196"/>
  <sheetViews>
    <sheetView tabSelected="1" zoomScale="90" zoomScaleNormal="90" workbookViewId="0">
      <pane xSplit="4" ySplit="1" topLeftCell="E162" activePane="bottomRight" state="frozen"/>
      <selection pane="topRight" activeCell="E1" sqref="E1"/>
      <selection pane="bottomLeft" activeCell="A2074" sqref="A2074"/>
      <selection pane="bottomRight" activeCell="K188" sqref="K188"/>
    </sheetView>
  </sheetViews>
  <sheetFormatPr baseColWidth="10" defaultColWidth="9.140625" defaultRowHeight="15" x14ac:dyDescent="0.25"/>
  <cols>
    <col min="1" max="1" width="13.42578125" style="173"/>
    <col min="2" max="2" width="5.140625" style="174"/>
    <col min="3" max="3" width="2.7109375" style="175"/>
    <col min="4" max="4" width="4" style="176"/>
    <col min="5" max="5" width="5.5703125" style="177"/>
    <col min="6" max="6" width="18.5703125" style="178"/>
    <col min="7" max="7" width="13.140625" style="179"/>
    <col min="8" max="8" width="10.28515625" style="180"/>
    <col min="9" max="9" width="6.42578125" style="181"/>
    <col min="10" max="10" width="7.7109375" style="182"/>
    <col min="11" max="11" width="10.140625" style="183"/>
    <col min="12" max="12" width="10.28515625" style="184"/>
    <col min="13" max="13" width="6.7109375" style="185"/>
    <col min="14" max="14" width="6.140625" style="186"/>
    <col min="15" max="15" width="12.140625" style="187"/>
    <col min="16" max="16" width="4" style="188"/>
    <col min="17" max="17" width="2.85546875" style="188"/>
    <col min="18" max="18" width="5" style="180"/>
    <col min="19" max="20" width="7.42578125" style="180"/>
    <col min="21" max="21" width="3.140625" style="189"/>
    <col min="22" max="22" width="4.7109375" style="189"/>
    <col min="23" max="23" width="4.7109375" style="190"/>
    <col min="24" max="24" width="4.7109375" style="191"/>
    <col min="25" max="27" width="4.7109375" style="192"/>
    <col min="28" max="28" width="4.7109375" style="193"/>
    <col min="29" max="29" width="4.7109375" style="194"/>
    <col min="30" max="30" width="4.7109375" style="191"/>
    <col min="31" max="33" width="4.7109375" style="192"/>
    <col min="34" max="34" width="4.7109375" style="195"/>
    <col min="35" max="36" width="6.5703125" style="192"/>
    <col min="37" max="37" width="7.28515625" style="196"/>
    <col min="38" max="38" width="6.42578125" style="197"/>
    <col min="39" max="39" width="4.85546875" style="180"/>
    <col min="40" max="40" width="3.85546875" style="180"/>
    <col min="41" max="41" width="3.85546875" style="193"/>
    <col min="42" max="42" width="3" style="198" customWidth="1"/>
    <col min="43" max="48" width="4.85546875" style="174"/>
    <col min="49" max="49" width="3" style="174"/>
    <col min="50" max="50" width="3" style="180"/>
    <col min="51" max="51" width="9.140625" style="196"/>
    <col min="52" max="53" width="26.42578125" style="199"/>
    <col min="54" max="54" width="22.140625" style="200"/>
    <col min="55" max="55" width="11" style="201"/>
    <col min="56" max="56" width="11.140625" style="201"/>
    <col min="57" max="58" width="16.28515625" style="200"/>
    <col min="59" max="59" width="22.5703125" style="200"/>
    <col min="60" max="60" width="28.85546875" style="200"/>
    <col min="61" max="62" width="46.28515625" style="200"/>
    <col min="63" max="63" width="41.42578125" style="200"/>
    <col min="64" max="64" width="35" style="200"/>
    <col min="65" max="65" width="18" style="200"/>
    <col min="66" max="66" width="13.7109375" style="200"/>
    <col min="67" max="67" width="12.5703125" style="200"/>
    <col min="68" max="68" width="4.7109375" style="200"/>
    <col min="69" max="69" width="17" style="202"/>
    <col min="70" max="70" width="30.28515625" style="203"/>
    <col min="71" max="71" width="29.140625" style="204"/>
    <col min="72" max="73" width="6.42578125" style="205"/>
    <col min="74" max="74" width="5.7109375" style="205"/>
    <col min="75" max="75" width="6.7109375" style="205"/>
    <col min="76" max="76" width="6.85546875" style="205"/>
    <col min="77" max="77" width="6.85546875" style="206"/>
    <col min="78" max="78" width="4.28515625" style="207"/>
    <col min="79" max="79" width="23" style="207"/>
    <col min="80" max="80" width="25.5703125" style="200"/>
    <col min="81" max="81" width="13" style="200"/>
    <col min="82" max="82" width="12.42578125" style="200"/>
    <col min="83" max="83" width="17.7109375" style="200" bestFit="1" customWidth="1"/>
    <col min="84" max="84" width="6.28515625" style="207" bestFit="1" customWidth="1"/>
    <col min="85" max="85" width="45" style="200" bestFit="1" customWidth="1"/>
    <col min="86" max="86" width="15.42578125" style="208" bestFit="1" customWidth="1"/>
    <col min="87" max="87" width="6" style="208" bestFit="1" customWidth="1"/>
    <col min="88" max="88" width="12.85546875" style="208" bestFit="1" customWidth="1"/>
    <col min="89" max="89" width="9.5703125" style="208" bestFit="1" customWidth="1"/>
    <col min="90" max="90" width="28.42578125" style="208" bestFit="1" customWidth="1"/>
    <col min="91" max="91" width="65.28515625" style="208" bestFit="1" customWidth="1"/>
    <col min="92" max="92" width="37.42578125" style="208" bestFit="1" customWidth="1"/>
    <col min="93" max="93" width="94.28515625" style="209" bestFit="1" customWidth="1"/>
    <col min="94" max="94" width="33.5703125" style="208" bestFit="1" customWidth="1"/>
    <col min="95" max="95" width="22.7109375" style="200" bestFit="1" customWidth="1"/>
    <col min="96" max="96" width="11.5703125" style="200" bestFit="1" customWidth="1"/>
    <col min="97" max="97" width="53.28515625" style="200" bestFit="1" customWidth="1"/>
    <col min="98" max="98" width="12.140625" style="200" bestFit="1" customWidth="1"/>
    <col min="99" max="99" width="9.28515625" style="200" bestFit="1" customWidth="1"/>
    <col min="100" max="100" width="6.28515625" style="200" bestFit="1" customWidth="1"/>
    <col min="101" max="101" width="8.140625" style="200" bestFit="1" customWidth="1"/>
    <col min="102" max="102" width="66.85546875" style="200" bestFit="1" customWidth="1"/>
    <col min="103" max="1025" width="11.42578125" style="180"/>
  </cols>
  <sheetData>
    <row r="1" spans="1:102" s="217" customFormat="1" ht="53.85" customHeight="1" x14ac:dyDescent="0.25">
      <c r="A1" s="210" t="s">
        <v>267</v>
      </c>
      <c r="B1" s="211" t="s">
        <v>268</v>
      </c>
      <c r="C1" s="212" t="s">
        <v>269</v>
      </c>
      <c r="D1" s="213" t="s">
        <v>270</v>
      </c>
      <c r="E1" s="214" t="s">
        <v>271</v>
      </c>
      <c r="F1" s="215" t="s">
        <v>272</v>
      </c>
      <c r="G1" s="216" t="s">
        <v>273</v>
      </c>
      <c r="H1" s="217" t="s">
        <v>274</v>
      </c>
      <c r="I1" s="218" t="s">
        <v>275</v>
      </c>
      <c r="J1" s="217" t="s">
        <v>276</v>
      </c>
      <c r="K1" s="218" t="s">
        <v>277</v>
      </c>
      <c r="L1" s="216" t="s">
        <v>277</v>
      </c>
      <c r="M1" s="219" t="s">
        <v>278</v>
      </c>
      <c r="N1" s="216" t="s">
        <v>279</v>
      </c>
      <c r="O1" s="220" t="s">
        <v>280</v>
      </c>
      <c r="P1" s="220" t="s">
        <v>281</v>
      </c>
      <c r="Q1" s="220" t="s">
        <v>282</v>
      </c>
      <c r="R1" s="221" t="s">
        <v>283</v>
      </c>
      <c r="S1" s="221" t="s">
        <v>284</v>
      </c>
      <c r="T1" s="221" t="s">
        <v>285</v>
      </c>
      <c r="U1" s="222" t="s">
        <v>286</v>
      </c>
      <c r="V1" s="223" t="s">
        <v>287</v>
      </c>
      <c r="W1" s="224" t="s">
        <v>288</v>
      </c>
      <c r="X1" s="225" t="s">
        <v>145</v>
      </c>
      <c r="Y1" s="226" t="s">
        <v>289</v>
      </c>
      <c r="Z1" s="221" t="s">
        <v>290</v>
      </c>
      <c r="AA1" s="226" t="s">
        <v>207</v>
      </c>
      <c r="AB1" s="227" t="s">
        <v>216</v>
      </c>
      <c r="AC1" s="228" t="s">
        <v>288</v>
      </c>
      <c r="AD1" s="225" t="s">
        <v>145</v>
      </c>
      <c r="AE1" s="226" t="s">
        <v>289</v>
      </c>
      <c r="AF1" s="226" t="s">
        <v>290</v>
      </c>
      <c r="AG1" s="226" t="s">
        <v>207</v>
      </c>
      <c r="AH1" s="229" t="s">
        <v>216</v>
      </c>
      <c r="AI1" s="230" t="s">
        <v>291</v>
      </c>
      <c r="AJ1" s="230" t="s">
        <v>292</v>
      </c>
      <c r="AK1" s="231" t="s">
        <v>285</v>
      </c>
      <c r="AL1" s="232" t="s">
        <v>293</v>
      </c>
      <c r="AM1" s="217" t="s">
        <v>294</v>
      </c>
      <c r="AN1" s="217" t="s">
        <v>295</v>
      </c>
      <c r="AO1" s="216" t="s">
        <v>296</v>
      </c>
      <c r="AP1" s="233" t="s">
        <v>297</v>
      </c>
      <c r="AQ1" s="217" t="s">
        <v>298</v>
      </c>
      <c r="AR1" s="217" t="s">
        <v>298</v>
      </c>
      <c r="AS1" s="217" t="s">
        <v>299</v>
      </c>
      <c r="AT1" s="217" t="s">
        <v>300</v>
      </c>
      <c r="AU1" s="217" t="s">
        <v>301</v>
      </c>
      <c r="AV1" s="217" t="s">
        <v>302</v>
      </c>
      <c r="AW1" s="217" t="s">
        <v>303</v>
      </c>
      <c r="AX1" s="217" t="s">
        <v>304</v>
      </c>
      <c r="AY1" s="234" t="s">
        <v>305</v>
      </c>
      <c r="AZ1" s="235" t="s">
        <v>306</v>
      </c>
      <c r="BA1" s="235" t="s">
        <v>307</v>
      </c>
      <c r="BB1" s="235" t="s">
        <v>308</v>
      </c>
      <c r="BC1" s="236" t="s">
        <v>309</v>
      </c>
      <c r="BD1" s="236" t="s">
        <v>310</v>
      </c>
      <c r="BE1" s="236" t="s">
        <v>311</v>
      </c>
      <c r="BF1" s="236" t="s">
        <v>312</v>
      </c>
      <c r="BG1" s="235" t="s">
        <v>313</v>
      </c>
      <c r="BH1" s="235" t="s">
        <v>314</v>
      </c>
      <c r="BI1" s="235" t="s">
        <v>315</v>
      </c>
      <c r="BJ1" s="235" t="s">
        <v>316</v>
      </c>
      <c r="BK1" s="235" t="s">
        <v>317</v>
      </c>
      <c r="BL1" s="235" t="s">
        <v>306</v>
      </c>
      <c r="BM1" s="235" t="s">
        <v>318</v>
      </c>
      <c r="BN1" s="235" t="s">
        <v>319</v>
      </c>
      <c r="BO1" s="235" t="s">
        <v>320</v>
      </c>
      <c r="BP1" s="235" t="s">
        <v>321</v>
      </c>
      <c r="BQ1" s="237" t="s">
        <v>322</v>
      </c>
      <c r="BR1" s="237" t="s">
        <v>323</v>
      </c>
      <c r="BS1" s="237" t="s">
        <v>324</v>
      </c>
      <c r="BT1" s="237" t="s">
        <v>288</v>
      </c>
      <c r="BU1" s="237" t="s">
        <v>145</v>
      </c>
      <c r="BV1" s="237" t="s">
        <v>289</v>
      </c>
      <c r="BW1" s="237" t="s">
        <v>290</v>
      </c>
      <c r="BX1" s="237" t="s">
        <v>207</v>
      </c>
      <c r="BY1" s="237" t="s">
        <v>216</v>
      </c>
      <c r="BZ1" s="237" t="s">
        <v>118</v>
      </c>
      <c r="CA1" s="237" t="s">
        <v>325</v>
      </c>
      <c r="CB1" s="235" t="s">
        <v>267</v>
      </c>
      <c r="CC1" s="235" t="s">
        <v>326</v>
      </c>
      <c r="CD1" s="235" t="s">
        <v>327</v>
      </c>
      <c r="CE1" s="235" t="s">
        <v>328</v>
      </c>
      <c r="CF1" s="237" t="s">
        <v>118</v>
      </c>
      <c r="CG1" s="235" t="s">
        <v>329</v>
      </c>
      <c r="CH1" s="238" t="s">
        <v>330</v>
      </c>
      <c r="CI1" s="238" t="s">
        <v>331</v>
      </c>
      <c r="CJ1" s="238" t="s">
        <v>332</v>
      </c>
      <c r="CK1" s="238" t="s">
        <v>333</v>
      </c>
      <c r="CL1" s="238" t="s">
        <v>334</v>
      </c>
      <c r="CM1" s="238" t="s">
        <v>335</v>
      </c>
      <c r="CN1" s="238" t="s">
        <v>336</v>
      </c>
      <c r="CO1" s="238" t="s">
        <v>337</v>
      </c>
      <c r="CP1" s="238" t="s">
        <v>338</v>
      </c>
      <c r="CQ1" s="235" t="s">
        <v>339</v>
      </c>
      <c r="CR1" s="235" t="s">
        <v>340</v>
      </c>
      <c r="CS1" s="235" t="s">
        <v>341</v>
      </c>
      <c r="CT1" s="235" t="s">
        <v>342</v>
      </c>
      <c r="CU1" s="235" t="s">
        <v>343</v>
      </c>
      <c r="CV1" s="235" t="s">
        <v>269</v>
      </c>
      <c r="CW1" s="235" t="s">
        <v>270</v>
      </c>
      <c r="CX1" s="235" t="s">
        <v>344</v>
      </c>
    </row>
    <row r="2" spans="1:102" ht="11.85" customHeight="1" x14ac:dyDescent="0.25">
      <c r="A2" s="375" t="s">
        <v>5116</v>
      </c>
      <c r="B2" s="174">
        <v>1</v>
      </c>
      <c r="C2" s="272">
        <v>1</v>
      </c>
      <c r="D2" s="272" t="s">
        <v>984</v>
      </c>
      <c r="E2" s="272">
        <v>1</v>
      </c>
      <c r="F2" s="375" t="s">
        <v>5117</v>
      </c>
      <c r="G2" s="243"/>
      <c r="H2" s="243" t="s">
        <v>1142</v>
      </c>
      <c r="I2" s="468" t="s">
        <v>1143</v>
      </c>
      <c r="J2" s="180" t="s">
        <v>351</v>
      </c>
      <c r="K2" s="243"/>
      <c r="L2" s="276"/>
      <c r="M2" s="253"/>
      <c r="N2" s="276"/>
      <c r="O2" s="243"/>
      <c r="P2" s="243"/>
      <c r="Q2" s="243"/>
      <c r="R2" s="243"/>
      <c r="S2" s="243">
        <f t="shared" ref="S2:S65" si="0">INDEX(Burma,MATCH(SeqBeg,MEGAlign))</f>
        <v>6095</v>
      </c>
      <c r="T2" s="243"/>
      <c r="U2" s="250" t="s">
        <v>354</v>
      </c>
      <c r="V2" s="274"/>
      <c r="W2" s="290"/>
      <c r="X2" s="275"/>
      <c r="Y2" s="272"/>
      <c r="Z2" s="338"/>
      <c r="AA2" s="272"/>
      <c r="AB2" s="290" t="s">
        <v>984</v>
      </c>
      <c r="AC2" s="185"/>
      <c r="AE2" s="272"/>
      <c r="AF2" s="272"/>
      <c r="AG2" s="272"/>
      <c r="AH2" s="195" t="s">
        <v>355</v>
      </c>
      <c r="AI2" s="192">
        <v>6340</v>
      </c>
      <c r="AJ2" s="288">
        <v>7519</v>
      </c>
      <c r="AK2" s="255">
        <f t="shared" ref="AK2:AK65" si="1">SeqEnd-SeqBeg+1</f>
        <v>1180</v>
      </c>
      <c r="AL2" s="256" t="b">
        <f t="shared" ref="AL2:AL65" si="2">AND( SeqBeg&lt;=Beg, End &lt;=SeqEnd )</f>
        <v>0</v>
      </c>
      <c r="AM2" s="599"/>
      <c r="AN2" s="243"/>
      <c r="AO2" s="257"/>
      <c r="AP2" s="258" t="b">
        <f>MATCH($F2,$F$2:$F2,0)=ROW($F2)-1</f>
        <v>1</v>
      </c>
      <c r="AV2" s="174" t="s">
        <v>750</v>
      </c>
      <c r="AW2" s="243"/>
      <c r="AX2" s="243"/>
      <c r="AY2" s="259" t="str">
        <f t="shared" ref="AY2:AY65" si="3">HYPERLINK("http://www.ncbi.nlm.nih.gov/nuccore/" &amp; BQ2, BQ2)</f>
        <v>U40044</v>
      </c>
      <c r="AZ2" s="260" t="str">
        <f t="shared" ref="AZ2:AZ65" si="4">Subtype  &amp; IF(CountryCod="","", "." &amp; CountryCod) &amp; IF(region="","", "." &amp; region) &amp; IF(Host="","","."&amp;Host) &amp; IF(Inst="","",  "." &amp; Inst ) &amp; IF(Lu="","","(*)")</f>
        <v>1a.PAK</v>
      </c>
      <c r="BA2" s="260" t="str">
        <f t="shared" ref="BA2:BA65" si="5">Etiq  &amp; IF(year="","", "." &amp; year)</f>
        <v>1a.PAK</v>
      </c>
      <c r="BB2" s="200" t="str">
        <f t="shared" ref="BB2:BB65" si="6">T_acc &amp; "." &amp; T_str_isol</f>
        <v>U40044.2B Abbottabad, Pakistan</v>
      </c>
      <c r="BC2" s="201" t="str">
        <f t="shared" ref="BC2:BC65" si="7">IF(AX2="",IF(ISNUMBER(FIND(".",A2)),LEFT(A2,FIND(".",A2)-1),A2),AX2)</f>
        <v>U40044</v>
      </c>
      <c r="BD2" s="201" t="str">
        <f t="shared" ref="BD2:BD65" si="8">IF(ISNUMBER(FIND("-",BC2)),LEFT(BC2,FIND("-",BC2)-1),BC2)</f>
        <v>U40044</v>
      </c>
      <c r="BE2" s="200" t="str">
        <f t="shared" ref="BE2:BE65" si="9">MEGAname &amp; "="</f>
        <v>U40044=</v>
      </c>
      <c r="BF2" s="200" t="str">
        <f t="shared" ref="BF2:BF65" si="10">Clear &amp; IF(span,"Span","out")</f>
        <v>U40044=out</v>
      </c>
      <c r="BG2" s="200" t="str">
        <f t="shared" ref="BG2:BG65" si="11">Clear &amp; IF(span, IF(B2=".","Selected",B2),"out")</f>
        <v>U40044=out</v>
      </c>
      <c r="BH2" s="200" t="str">
        <f t="shared" ref="BH2:BH65" si="12">Clear &amp; Strain</f>
        <v>U40044=2B Abbottabad, Pakistan</v>
      </c>
      <c r="BI2" s="200" t="str">
        <f t="shared" ref="BI2:BI65" si="13">Gr_str_et  &amp; IF(CGen="", "", "." &amp; CGen)</f>
        <v>U40044=2B Abbottabad, Pakistan. 1a.PAK</v>
      </c>
      <c r="BJ2" s="200" t="str">
        <f t="shared" ref="BJ2:BJ65" si="14">Gr_str_et_CG  &amp; IF(year="", "", "." &amp; year)</f>
        <v>U40044=2B Abbottabad, Pakistan. 1a.PAK</v>
      </c>
      <c r="BK2" s="200" t="str">
        <f t="shared" ref="BK2:BK65" si="15">Clear &amp; Strain &amp; ". " &amp; Etiq</f>
        <v>U40044=2B Abbottabad, Pakistan. 1a.PAK</v>
      </c>
      <c r="BL2" s="200" t="str">
        <f t="shared" ref="BL2:BL65" si="16">Clear &amp; Etiq</f>
        <v>U40044=1a.PAK</v>
      </c>
      <c r="BM2" s="200" t="str">
        <f t="shared" ref="BM2:BM65" si="17">Clear &amp; Subtype</f>
        <v>U40044=1a</v>
      </c>
      <c r="BN2" s="200" t="str">
        <f t="shared" ref="BN2:BN65" si="18">Clear &amp; Grupe</f>
        <v>U40044=1</v>
      </c>
      <c r="BO2" s="200" t="str">
        <f t="shared" ref="BO2:BO65" si="19">Clear &amp; Genotype</f>
        <v>U40044=1</v>
      </c>
      <c r="BP2" s="200" t="str">
        <f t="shared" ref="BP2:BP65" si="20">Subtype &amp; "="</f>
        <v>1a=</v>
      </c>
      <c r="BQ2" s="261" t="str">
        <f t="shared" ref="BQ2:BQ65" si="21">IF(BD2="XX","",BD2)</f>
        <v>U40044</v>
      </c>
      <c r="BR2" s="262" t="str">
        <f t="shared" ref="BR2:BR65" si="22">Strain &amp; IF(G2="","", " / " &amp; G2)</f>
        <v>2B Abbottabad, Pakistan</v>
      </c>
      <c r="BS2" s="263" t="str">
        <f t="shared" ref="BS2:BS65" si="23">Etiq_y</f>
        <v>1a.PAK</v>
      </c>
      <c r="BT2" s="264" t="str">
        <f t="shared" ref="BT2:BT65" si="24">IF(W2="","",W2)</f>
        <v/>
      </c>
      <c r="BU2" s="264" t="str">
        <f t="shared" ref="BU2:BU65" si="25">IF(X2="","", X2 &amp; IF(LEFT(AQ2,1)="s","+","") )</f>
        <v/>
      </c>
      <c r="BV2" s="264" t="str">
        <f t="shared" ref="BV2:BV65" si="26">IF(Y2="","", Y2 &amp; IF(LEFT(AS2,1)="s","+","") )</f>
        <v/>
      </c>
      <c r="BW2" s="264" t="str">
        <f t="shared" ref="BW2:BW65" si="27">IF(Z2="","", Z2 &amp; IF(LEFT(AT2,1)="s","+","") )</f>
        <v/>
      </c>
      <c r="BX2" s="264" t="str">
        <f t="shared" ref="BX2:BX65" si="28">IF(AA2="","", AA2 &amp; IF(LEFT(AU2,1)="s","+","") )</f>
        <v/>
      </c>
      <c r="BY2" s="265" t="str">
        <f t="shared" ref="BY2:BY65" si="29">IF(AB2="","", AB2 &amp; IF(LEFT(AV2,1)="s","+","") )</f>
        <v>1a+</v>
      </c>
      <c r="BZ2" s="243"/>
      <c r="CA2" s="207" t="s">
        <v>506</v>
      </c>
      <c r="CB2" s="200" t="str">
        <f t="shared" ref="CB2:CB65" si="30">IF(CA2&lt;&gt;"",IF(ISNUMBER(FIND("=",CA2)),LEFT(CA2,FIND("=",CA2)-1),CA2),CA2)</f>
        <v>xx</v>
      </c>
      <c r="CC2" s="200" t="str">
        <f t="shared" ref="CC2:CC65" si="31">IF(CA2&lt;&gt;"",IF(ISNUMBER(FIND("=",CA2)),RIGHT(CA2,LEN(CA2)-FIND("=",CA2)),""),"")</f>
        <v>Non_select</v>
      </c>
      <c r="CD2" s="200" t="str">
        <f t="shared" ref="CD2:CD65" si="32">IF(CB2&lt;&gt;"",IF(ISNUMBER(FIND(".",CB2)),LEFT(CB2,FIND(".",CB2)-1),CB2),CB2)</f>
        <v>xx</v>
      </c>
      <c r="CE2" s="200" t="str">
        <f t="shared" ref="CE2:CE65" si="33">IF(CB2&lt;&gt;"",IF(ISNUMBER(FIND(".",CB2)),RIGHT(CB2,LEN(CB2)-FIND(".",CB2)),""),"")</f>
        <v/>
      </c>
      <c r="CF2" s="243"/>
      <c r="CG2" s="200" t="str">
        <f t="shared" ref="CG2:CG65" si="34">A2</f>
        <v>U40044</v>
      </c>
      <c r="CH2" s="208" t="s">
        <v>360</v>
      </c>
      <c r="CI2" s="208" t="s">
        <v>361</v>
      </c>
      <c r="CJ2" s="208" t="s">
        <v>362</v>
      </c>
      <c r="CK2" s="243"/>
      <c r="CL2" s="243"/>
      <c r="CM2" s="243"/>
      <c r="CN2" s="243"/>
      <c r="CO2" s="208"/>
      <c r="CP2" s="243"/>
      <c r="CQ2" s="243"/>
      <c r="CR2" s="243"/>
      <c r="CS2" s="243"/>
      <c r="CT2" s="243"/>
      <c r="CU2" s="243"/>
      <c r="CV2" s="200">
        <f t="shared" ref="CV2:CV33" si="35">C2</f>
        <v>1</v>
      </c>
      <c r="CW2" s="266" t="str">
        <f t="shared" ref="CW2:CW33" si="36">D2</f>
        <v>1a</v>
      </c>
      <c r="CX2" s="200" t="str">
        <f t="shared" ref="CX2:CX65" si="37">CONCATENATE(CH2," strain ",CQ2," ",CP2,", partial cds")</f>
        <v>Hepatitis E virus strain  , partial cds</v>
      </c>
    </row>
    <row r="3" spans="1:102" ht="11.85" customHeight="1" x14ac:dyDescent="0.25">
      <c r="A3" s="375" t="s">
        <v>5114</v>
      </c>
      <c r="B3" s="174">
        <v>1</v>
      </c>
      <c r="C3" s="175">
        <v>1</v>
      </c>
      <c r="D3" s="176" t="s">
        <v>984</v>
      </c>
      <c r="E3" s="272">
        <v>1</v>
      </c>
      <c r="F3" s="291" t="s">
        <v>1060</v>
      </c>
      <c r="G3" s="357" t="s">
        <v>5115</v>
      </c>
      <c r="H3" s="180" t="s">
        <v>1061</v>
      </c>
      <c r="I3" s="181" t="s">
        <v>1062</v>
      </c>
      <c r="J3" s="243" t="s">
        <v>351</v>
      </c>
      <c r="K3" s="243"/>
      <c r="L3" s="276"/>
      <c r="M3" s="253"/>
      <c r="N3" s="276"/>
      <c r="O3" s="243"/>
      <c r="P3" s="243"/>
      <c r="Q3" s="243"/>
      <c r="R3" s="243"/>
      <c r="S3" s="243">
        <f t="shared" si="0"/>
        <v>5107</v>
      </c>
      <c r="T3" s="243"/>
      <c r="U3" s="250"/>
      <c r="V3" s="274"/>
      <c r="W3" s="290"/>
      <c r="X3" s="275"/>
      <c r="Y3" s="272"/>
      <c r="Z3" s="272"/>
      <c r="AA3" s="272" t="s">
        <v>984</v>
      </c>
      <c r="AB3" s="290"/>
      <c r="AC3" s="185"/>
      <c r="AE3" s="272"/>
      <c r="AF3" s="272"/>
      <c r="AG3" s="272">
        <v>225</v>
      </c>
      <c r="AI3" s="192">
        <v>5347</v>
      </c>
      <c r="AJ3" s="288">
        <v>7447</v>
      </c>
      <c r="AK3" s="255">
        <f t="shared" si="1"/>
        <v>2101</v>
      </c>
      <c r="AL3" s="256" t="b">
        <f t="shared" si="2"/>
        <v>0</v>
      </c>
      <c r="AM3" s="243"/>
      <c r="AN3" s="243"/>
      <c r="AO3" s="257"/>
      <c r="AP3" s="258" t="b">
        <f>MATCH($F3,$F$2:$F3,0)=ROW($F3)-1</f>
        <v>1</v>
      </c>
      <c r="AQ3" s="174" t="s">
        <v>111</v>
      </c>
      <c r="AR3" s="174" t="s">
        <v>111</v>
      </c>
      <c r="AS3" s="174" t="s">
        <v>111</v>
      </c>
      <c r="AT3" s="174" t="s">
        <v>111</v>
      </c>
      <c r="AU3" s="174" t="s">
        <v>111</v>
      </c>
      <c r="AV3" s="174" t="s">
        <v>111</v>
      </c>
      <c r="AW3" s="243"/>
      <c r="AX3" s="243"/>
      <c r="AY3" s="259" t="str">
        <f t="shared" si="3"/>
        <v>U22532</v>
      </c>
      <c r="AZ3" s="260" t="str">
        <f t="shared" si="4"/>
        <v>1a.IND</v>
      </c>
      <c r="BA3" s="260" t="str">
        <f t="shared" si="5"/>
        <v>1a.IND</v>
      </c>
      <c r="BB3" s="200" t="str">
        <f t="shared" si="6"/>
        <v>U22532.Hyderabad / HEU22532</v>
      </c>
      <c r="BC3" s="201" t="str">
        <f t="shared" si="7"/>
        <v>U22532</v>
      </c>
      <c r="BD3" s="201" t="str">
        <f t="shared" si="8"/>
        <v>U22532</v>
      </c>
      <c r="BE3" s="200" t="str">
        <f t="shared" si="9"/>
        <v>U22532=</v>
      </c>
      <c r="BF3" s="200" t="str">
        <f t="shared" si="10"/>
        <v>U22532=out</v>
      </c>
      <c r="BG3" s="200" t="str">
        <f t="shared" si="11"/>
        <v>U22532=out</v>
      </c>
      <c r="BH3" s="200" t="str">
        <f t="shared" si="12"/>
        <v>U22532=Hyderabad</v>
      </c>
      <c r="BI3" s="200" t="str">
        <f t="shared" si="13"/>
        <v>U22532=Hyderabad. 1a.IND</v>
      </c>
      <c r="BJ3" s="200" t="str">
        <f t="shared" si="14"/>
        <v>U22532=Hyderabad. 1a.IND</v>
      </c>
      <c r="BK3" s="200" t="str">
        <f t="shared" si="15"/>
        <v>U22532=Hyderabad. 1a.IND</v>
      </c>
      <c r="BL3" s="200" t="str">
        <f t="shared" si="16"/>
        <v>U22532=1a.IND</v>
      </c>
      <c r="BM3" s="200" t="str">
        <f t="shared" si="17"/>
        <v>U22532=1a</v>
      </c>
      <c r="BN3" s="200" t="str">
        <f t="shared" si="18"/>
        <v>U22532=1</v>
      </c>
      <c r="BO3" s="200" t="str">
        <f t="shared" si="19"/>
        <v>U22532=1</v>
      </c>
      <c r="BP3" s="200" t="str">
        <f t="shared" si="20"/>
        <v>1a=</v>
      </c>
      <c r="BQ3" s="261" t="str">
        <f t="shared" si="21"/>
        <v>U22532</v>
      </c>
      <c r="BR3" s="262" t="str">
        <f t="shared" si="22"/>
        <v>Hyderabad / HEU22532</v>
      </c>
      <c r="BS3" s="263" t="str">
        <f t="shared" si="23"/>
        <v>1a.IND</v>
      </c>
      <c r="BT3" s="264" t="str">
        <f t="shared" si="24"/>
        <v/>
      </c>
      <c r="BU3" s="264" t="str">
        <f t="shared" si="25"/>
        <v/>
      </c>
      <c r="BV3" s="264" t="str">
        <f t="shared" si="26"/>
        <v/>
      </c>
      <c r="BW3" s="264" t="str">
        <f t="shared" si="27"/>
        <v/>
      </c>
      <c r="BX3" s="264" t="str">
        <f t="shared" si="28"/>
        <v>1a</v>
      </c>
      <c r="BY3" s="265" t="str">
        <f t="shared" si="29"/>
        <v/>
      </c>
      <c r="BZ3" s="243"/>
      <c r="CA3" s="207" t="s">
        <v>506</v>
      </c>
      <c r="CB3" s="200" t="str">
        <f t="shared" si="30"/>
        <v>xx</v>
      </c>
      <c r="CC3" s="200" t="str">
        <f t="shared" si="31"/>
        <v>Non_select</v>
      </c>
      <c r="CD3" s="200" t="str">
        <f t="shared" si="32"/>
        <v>xx</v>
      </c>
      <c r="CE3" s="200" t="str">
        <f t="shared" si="33"/>
        <v/>
      </c>
      <c r="CF3" s="243"/>
      <c r="CG3" s="200" t="str">
        <f t="shared" si="34"/>
        <v>U22532</v>
      </c>
      <c r="CH3" s="208" t="s">
        <v>360</v>
      </c>
      <c r="CI3" s="208" t="s">
        <v>361</v>
      </c>
      <c r="CJ3" s="208" t="s">
        <v>362</v>
      </c>
      <c r="CK3" s="243"/>
      <c r="CL3" s="243"/>
      <c r="CM3" s="243"/>
      <c r="CN3" s="243"/>
      <c r="CO3" s="208"/>
      <c r="CP3" s="243"/>
      <c r="CQ3" s="243"/>
      <c r="CR3" s="243"/>
      <c r="CS3" s="243"/>
      <c r="CT3" s="243"/>
      <c r="CU3" s="243"/>
      <c r="CV3" s="268">
        <f t="shared" si="35"/>
        <v>1</v>
      </c>
      <c r="CW3" s="266" t="str">
        <f t="shared" si="36"/>
        <v>1a</v>
      </c>
      <c r="CX3" s="200" t="str">
        <f t="shared" si="37"/>
        <v>Hepatitis E virus strain  , partial cds</v>
      </c>
    </row>
    <row r="4" spans="1:102" ht="11.85" customHeight="1" x14ac:dyDescent="0.25">
      <c r="A4" s="375" t="s">
        <v>1059</v>
      </c>
      <c r="B4" s="174">
        <v>1</v>
      </c>
      <c r="C4" s="175">
        <v>1</v>
      </c>
      <c r="D4" s="176" t="s">
        <v>984</v>
      </c>
      <c r="E4" s="272">
        <v>1</v>
      </c>
      <c r="F4" s="291" t="s">
        <v>1060</v>
      </c>
      <c r="G4" s="357"/>
      <c r="H4" s="180" t="s">
        <v>1061</v>
      </c>
      <c r="I4" s="181" t="s">
        <v>1062</v>
      </c>
      <c r="J4" s="243" t="s">
        <v>351</v>
      </c>
      <c r="K4" s="243"/>
      <c r="L4" s="276"/>
      <c r="M4" s="253"/>
      <c r="N4" s="276"/>
      <c r="O4" s="243"/>
      <c r="P4" s="243"/>
      <c r="Q4" s="243"/>
      <c r="R4" s="243"/>
      <c r="S4" s="243">
        <f t="shared" si="0"/>
        <v>26</v>
      </c>
      <c r="T4" s="243"/>
      <c r="U4" s="250"/>
      <c r="V4" s="274"/>
      <c r="W4" s="290" t="s">
        <v>984</v>
      </c>
      <c r="X4" s="275" t="s">
        <v>984</v>
      </c>
      <c r="Y4" s="272"/>
      <c r="Z4" s="272" t="s">
        <v>984</v>
      </c>
      <c r="AA4" s="272"/>
      <c r="AB4" s="290"/>
      <c r="AC4" s="185"/>
      <c r="AD4" s="191">
        <v>318</v>
      </c>
      <c r="AE4" s="272"/>
      <c r="AF4" s="272">
        <v>280</v>
      </c>
      <c r="AG4" s="272"/>
      <c r="AI4" s="192">
        <v>35</v>
      </c>
      <c r="AJ4" s="288">
        <v>5349</v>
      </c>
      <c r="AK4" s="255">
        <f t="shared" si="1"/>
        <v>5315</v>
      </c>
      <c r="AL4" s="256" t="b">
        <f t="shared" si="2"/>
        <v>1</v>
      </c>
      <c r="AM4" s="243"/>
      <c r="AN4" s="243"/>
      <c r="AO4" s="257"/>
      <c r="AP4" s="258" t="b">
        <f>MATCH($F4,$F$2:$F4,0)=ROW($F4)-1</f>
        <v>0</v>
      </c>
      <c r="AQ4" s="174" t="s">
        <v>111</v>
      </c>
      <c r="AR4" s="174" t="s">
        <v>111</v>
      </c>
      <c r="AS4" s="174" t="s">
        <v>111</v>
      </c>
      <c r="AT4" s="174" t="s">
        <v>111</v>
      </c>
      <c r="AU4" s="174" t="s">
        <v>111</v>
      </c>
      <c r="AV4" s="174" t="s">
        <v>111</v>
      </c>
      <c r="AW4" s="243"/>
      <c r="AX4" s="243"/>
      <c r="AY4" s="259" t="str">
        <f t="shared" si="3"/>
        <v>AF028091</v>
      </c>
      <c r="AZ4" s="260" t="str">
        <f t="shared" si="4"/>
        <v>1a.IND</v>
      </c>
      <c r="BA4" s="260" t="str">
        <f t="shared" si="5"/>
        <v>1a.IND</v>
      </c>
      <c r="BB4" s="200" t="str">
        <f t="shared" si="6"/>
        <v>AF028091.Hyderabad</v>
      </c>
      <c r="BC4" s="201" t="str">
        <f t="shared" si="7"/>
        <v>AF028091</v>
      </c>
      <c r="BD4" s="201" t="str">
        <f t="shared" si="8"/>
        <v>AF028091</v>
      </c>
      <c r="BE4" s="200" t="str">
        <f t="shared" si="9"/>
        <v>AF028091=</v>
      </c>
      <c r="BF4" s="200" t="str">
        <f t="shared" si="10"/>
        <v>AF028091=Span</v>
      </c>
      <c r="BG4" s="200" t="str">
        <f t="shared" si="11"/>
        <v>AF028091=1</v>
      </c>
      <c r="BH4" s="200" t="str">
        <f t="shared" si="12"/>
        <v>AF028091=Hyderabad</v>
      </c>
      <c r="BI4" s="200" t="str">
        <f t="shared" si="13"/>
        <v>AF028091=Hyderabad. 1a.IND</v>
      </c>
      <c r="BJ4" s="200" t="str">
        <f t="shared" si="14"/>
        <v>AF028091=Hyderabad. 1a.IND</v>
      </c>
      <c r="BK4" s="200" t="str">
        <f t="shared" si="15"/>
        <v>AF028091=Hyderabad. 1a.IND</v>
      </c>
      <c r="BL4" s="200" t="str">
        <f t="shared" si="16"/>
        <v>AF028091=1a.IND</v>
      </c>
      <c r="BM4" s="200" t="str">
        <f t="shared" si="17"/>
        <v>AF028091=1a</v>
      </c>
      <c r="BN4" s="200" t="str">
        <f t="shared" si="18"/>
        <v>AF028091=1</v>
      </c>
      <c r="BO4" s="200" t="str">
        <f t="shared" si="19"/>
        <v>AF028091=1</v>
      </c>
      <c r="BP4" s="200" t="str">
        <f t="shared" si="20"/>
        <v>1a=</v>
      </c>
      <c r="BQ4" s="261" t="str">
        <f t="shared" si="21"/>
        <v>AF028091</v>
      </c>
      <c r="BR4" s="262" t="str">
        <f t="shared" si="22"/>
        <v>Hyderabad</v>
      </c>
      <c r="BS4" s="263" t="str">
        <f t="shared" si="23"/>
        <v>1a.IND</v>
      </c>
      <c r="BT4" s="264" t="str">
        <f t="shared" si="24"/>
        <v>1a</v>
      </c>
      <c r="BU4" s="264" t="str">
        <f t="shared" si="25"/>
        <v>1a</v>
      </c>
      <c r="BV4" s="264" t="str">
        <f t="shared" si="26"/>
        <v/>
      </c>
      <c r="BW4" s="264" t="str">
        <f t="shared" si="27"/>
        <v>1a</v>
      </c>
      <c r="BX4" s="264" t="str">
        <f t="shared" si="28"/>
        <v/>
      </c>
      <c r="BY4" s="265" t="str">
        <f t="shared" si="29"/>
        <v/>
      </c>
      <c r="BZ4" s="243"/>
      <c r="CA4" s="207" t="s">
        <v>506</v>
      </c>
      <c r="CB4" s="200" t="str">
        <f t="shared" si="30"/>
        <v>xx</v>
      </c>
      <c r="CC4" s="200" t="str">
        <f t="shared" si="31"/>
        <v>Non_select</v>
      </c>
      <c r="CD4" s="200" t="str">
        <f t="shared" si="32"/>
        <v>xx</v>
      </c>
      <c r="CE4" s="200" t="str">
        <f t="shared" si="33"/>
        <v/>
      </c>
      <c r="CF4" s="243"/>
      <c r="CG4" s="200" t="str">
        <f t="shared" si="34"/>
        <v>AF028091</v>
      </c>
      <c r="CH4" s="208" t="s">
        <v>360</v>
      </c>
      <c r="CI4" s="208" t="s">
        <v>361</v>
      </c>
      <c r="CJ4" s="208" t="s">
        <v>362</v>
      </c>
      <c r="CK4" s="243"/>
      <c r="CL4" s="243"/>
      <c r="CM4" s="243"/>
      <c r="CN4" s="243"/>
      <c r="CO4" s="208"/>
      <c r="CP4" s="243"/>
      <c r="CQ4" s="243"/>
      <c r="CR4" s="243"/>
      <c r="CS4" s="243"/>
      <c r="CT4" s="243"/>
      <c r="CU4" s="243"/>
      <c r="CV4" s="268">
        <f t="shared" si="35"/>
        <v>1</v>
      </c>
      <c r="CW4" s="266" t="str">
        <f t="shared" si="36"/>
        <v>1a</v>
      </c>
      <c r="CX4" s="200" t="str">
        <f t="shared" si="37"/>
        <v>Hepatitis E virus strain  , partial cds</v>
      </c>
    </row>
    <row r="5" spans="1:102" ht="11.85" customHeight="1" x14ac:dyDescent="0.25">
      <c r="A5" s="375" t="s">
        <v>1532</v>
      </c>
      <c r="B5" s="174">
        <v>1</v>
      </c>
      <c r="C5" s="272">
        <v>1</v>
      </c>
      <c r="D5" s="272" t="s">
        <v>984</v>
      </c>
      <c r="E5" s="272">
        <v>1</v>
      </c>
      <c r="F5" s="376" t="s">
        <v>1533</v>
      </c>
      <c r="G5" s="281"/>
      <c r="H5" s="376" t="s">
        <v>1534</v>
      </c>
      <c r="I5" s="181" t="s">
        <v>1535</v>
      </c>
      <c r="J5" s="243" t="s">
        <v>351</v>
      </c>
      <c r="K5" s="243"/>
      <c r="L5" s="276"/>
      <c r="M5" s="253" t="s">
        <v>368</v>
      </c>
      <c r="N5" s="276"/>
      <c r="O5" s="243"/>
      <c r="P5" s="243"/>
      <c r="Q5" s="243"/>
      <c r="R5" s="243"/>
      <c r="S5" s="243">
        <f t="shared" si="0"/>
        <v>5147</v>
      </c>
      <c r="T5" s="243"/>
      <c r="U5" s="250"/>
      <c r="V5" s="274"/>
      <c r="W5" s="290"/>
      <c r="X5" s="275"/>
      <c r="Y5" s="272"/>
      <c r="Z5" s="272"/>
      <c r="AA5" s="272" t="s">
        <v>984</v>
      </c>
      <c r="AB5" s="290"/>
      <c r="AC5" s="185"/>
      <c r="AE5" s="272"/>
      <c r="AF5" s="272"/>
      <c r="AG5" s="272">
        <v>225</v>
      </c>
      <c r="AI5" s="192">
        <v>5391</v>
      </c>
      <c r="AJ5" s="288">
        <v>7274</v>
      </c>
      <c r="AK5" s="255">
        <f t="shared" si="1"/>
        <v>1884</v>
      </c>
      <c r="AL5" s="256" t="b">
        <f t="shared" si="2"/>
        <v>0</v>
      </c>
      <c r="AM5" s="243"/>
      <c r="AN5" s="243"/>
      <c r="AO5" s="276"/>
      <c r="AP5" s="258" t="b">
        <f>MATCH($F5,$F$2:$F5,0)=ROW($F5)-1</f>
        <v>1</v>
      </c>
      <c r="AQ5" s="174" t="s">
        <v>111</v>
      </c>
      <c r="AR5" s="174" t="s">
        <v>111</v>
      </c>
      <c r="AS5" s="174" t="s">
        <v>111</v>
      </c>
      <c r="AT5" s="174" t="s">
        <v>111</v>
      </c>
      <c r="AU5" s="174" t="s">
        <v>111</v>
      </c>
      <c r="AV5" s="174" t="s">
        <v>111</v>
      </c>
      <c r="AW5" s="243"/>
      <c r="AX5" s="243"/>
      <c r="AY5" s="259" t="str">
        <f t="shared" si="3"/>
        <v>DQ079624</v>
      </c>
      <c r="AZ5" s="260" t="str">
        <f t="shared" si="4"/>
        <v>1a.MMR.hum</v>
      </c>
      <c r="BA5" s="260" t="str">
        <f t="shared" si="5"/>
        <v>1a.MMR.hum</v>
      </c>
      <c r="BB5" s="200" t="str">
        <f t="shared" si="6"/>
        <v>DQ079624.Mya86-Li</v>
      </c>
      <c r="BC5" s="201" t="str">
        <f t="shared" si="7"/>
        <v>DQ079624</v>
      </c>
      <c r="BD5" s="201" t="str">
        <f t="shared" si="8"/>
        <v>DQ079624</v>
      </c>
      <c r="BE5" s="200" t="str">
        <f t="shared" si="9"/>
        <v>DQ079624=</v>
      </c>
      <c r="BF5" s="200" t="str">
        <f t="shared" si="10"/>
        <v>DQ079624=out</v>
      </c>
      <c r="BG5" s="200" t="str">
        <f t="shared" si="11"/>
        <v>DQ079624=out</v>
      </c>
      <c r="BH5" s="200" t="str">
        <f t="shared" si="12"/>
        <v>DQ079624=Mya86-Li</v>
      </c>
      <c r="BI5" s="200" t="str">
        <f t="shared" si="13"/>
        <v>DQ079624=Mya86-Li. 1a.MMR.hum</v>
      </c>
      <c r="BJ5" s="200" t="str">
        <f t="shared" si="14"/>
        <v>DQ079624=Mya86-Li. 1a.MMR.hum</v>
      </c>
      <c r="BK5" s="200" t="str">
        <f t="shared" si="15"/>
        <v>DQ079624=Mya86-Li. 1a.MMR.hum</v>
      </c>
      <c r="BL5" s="200" t="str">
        <f t="shared" si="16"/>
        <v>DQ079624=1a.MMR.hum</v>
      </c>
      <c r="BM5" s="200" t="str">
        <f t="shared" si="17"/>
        <v>DQ079624=1a</v>
      </c>
      <c r="BN5" s="200" t="str">
        <f t="shared" si="18"/>
        <v>DQ079624=1</v>
      </c>
      <c r="BO5" s="200" t="str">
        <f t="shared" si="19"/>
        <v>DQ079624=1</v>
      </c>
      <c r="BP5" s="200" t="str">
        <f t="shared" si="20"/>
        <v>1a=</v>
      </c>
      <c r="BQ5" s="261" t="str">
        <f t="shared" si="21"/>
        <v>DQ079624</v>
      </c>
      <c r="BR5" s="262" t="str">
        <f t="shared" si="22"/>
        <v>Mya86-Li</v>
      </c>
      <c r="BS5" s="263" t="str">
        <f t="shared" si="23"/>
        <v>1a.MMR.hum</v>
      </c>
      <c r="BT5" s="264" t="str">
        <f t="shared" si="24"/>
        <v/>
      </c>
      <c r="BU5" s="264" t="str">
        <f t="shared" si="25"/>
        <v/>
      </c>
      <c r="BV5" s="264" t="str">
        <f t="shared" si="26"/>
        <v/>
      </c>
      <c r="BW5" s="264" t="str">
        <f t="shared" si="27"/>
        <v/>
      </c>
      <c r="BX5" s="264" t="str">
        <f t="shared" si="28"/>
        <v>1a</v>
      </c>
      <c r="BY5" s="265" t="str">
        <f t="shared" si="29"/>
        <v/>
      </c>
      <c r="BZ5" s="243"/>
      <c r="CA5" s="207" t="s">
        <v>506</v>
      </c>
      <c r="CB5" s="200" t="str">
        <f t="shared" si="30"/>
        <v>xx</v>
      </c>
      <c r="CC5" s="200" t="str">
        <f t="shared" si="31"/>
        <v>Non_select</v>
      </c>
      <c r="CD5" s="200" t="str">
        <f t="shared" si="32"/>
        <v>xx</v>
      </c>
      <c r="CE5" s="200" t="str">
        <f t="shared" si="33"/>
        <v/>
      </c>
      <c r="CF5" s="243"/>
      <c r="CG5" s="200" t="str">
        <f t="shared" si="34"/>
        <v>DQ079624</v>
      </c>
      <c r="CH5" s="208" t="s">
        <v>360</v>
      </c>
      <c r="CI5" s="208" t="s">
        <v>361</v>
      </c>
      <c r="CJ5" s="208" t="s">
        <v>362</v>
      </c>
      <c r="CK5" s="243"/>
      <c r="CL5" s="243"/>
      <c r="CM5" s="243"/>
      <c r="CN5" s="243"/>
      <c r="CO5" s="208"/>
      <c r="CP5" s="243"/>
      <c r="CQ5" s="243"/>
      <c r="CR5" s="243"/>
      <c r="CS5" s="243"/>
      <c r="CT5" s="243"/>
      <c r="CU5" s="243"/>
      <c r="CV5" s="200">
        <f t="shared" si="35"/>
        <v>1</v>
      </c>
      <c r="CW5" s="266" t="str">
        <f t="shared" si="36"/>
        <v>1a</v>
      </c>
      <c r="CX5" s="200" t="str">
        <f t="shared" si="37"/>
        <v>Hepatitis E virus strain  , partial cds</v>
      </c>
    </row>
    <row r="6" spans="1:102" ht="11.85" customHeight="1" x14ac:dyDescent="0.25">
      <c r="A6" s="375" t="s">
        <v>1063</v>
      </c>
      <c r="B6" s="174">
        <v>1</v>
      </c>
      <c r="C6" s="272">
        <v>1</v>
      </c>
      <c r="D6" s="272" t="s">
        <v>1064</v>
      </c>
      <c r="E6" s="272">
        <v>1</v>
      </c>
      <c r="F6" s="376" t="s">
        <v>1065</v>
      </c>
      <c r="G6" s="243"/>
      <c r="H6" s="376" t="s">
        <v>1066</v>
      </c>
      <c r="I6" s="468" t="s">
        <v>1067</v>
      </c>
      <c r="J6" s="375" t="s">
        <v>1068</v>
      </c>
      <c r="K6" s="183" t="s">
        <v>1069</v>
      </c>
      <c r="L6" s="270" t="s">
        <v>1069</v>
      </c>
      <c r="M6" s="253" t="s">
        <v>368</v>
      </c>
      <c r="N6" s="290" t="s">
        <v>743</v>
      </c>
      <c r="O6" s="187">
        <v>1993</v>
      </c>
      <c r="P6" s="243"/>
      <c r="Q6" s="243"/>
      <c r="R6" s="243"/>
      <c r="S6" s="375">
        <f t="shared" si="0"/>
        <v>5026</v>
      </c>
      <c r="T6" s="243"/>
      <c r="U6" s="250" t="s">
        <v>354</v>
      </c>
      <c r="V6" s="274"/>
      <c r="W6" s="290"/>
      <c r="X6" s="275"/>
      <c r="Y6" s="272"/>
      <c r="Z6" s="272"/>
      <c r="AA6" s="272" t="s">
        <v>1064</v>
      </c>
      <c r="AB6" s="290" t="s">
        <v>1064</v>
      </c>
      <c r="AC6" s="185"/>
      <c r="AE6" s="272"/>
      <c r="AF6" s="272"/>
      <c r="AG6" s="272">
        <v>225</v>
      </c>
      <c r="AH6" s="195" t="s">
        <v>355</v>
      </c>
      <c r="AI6" s="192">
        <v>5266</v>
      </c>
      <c r="AJ6" s="288">
        <v>7374</v>
      </c>
      <c r="AK6" s="255">
        <f t="shared" si="1"/>
        <v>2109</v>
      </c>
      <c r="AL6" s="256" t="b">
        <f t="shared" si="2"/>
        <v>0</v>
      </c>
      <c r="AM6" s="243"/>
      <c r="AN6" s="243"/>
      <c r="AO6" s="276"/>
      <c r="AP6" s="258" t="b">
        <f>MATCH($F6,$F$2:$F6,0)=ROW($F6)-1</f>
        <v>1</v>
      </c>
      <c r="AU6" s="288" t="s">
        <v>750</v>
      </c>
      <c r="AV6" s="174" t="s">
        <v>750</v>
      </c>
      <c r="AW6" s="243"/>
      <c r="AX6" s="243"/>
      <c r="AY6" s="259" t="str">
        <f t="shared" si="3"/>
        <v>AF051351</v>
      </c>
      <c r="AZ6" s="260" t="str">
        <f t="shared" si="4"/>
        <v>1b.EGY.Cairo.hum</v>
      </c>
      <c r="BA6" s="260" t="str">
        <f t="shared" si="5"/>
        <v>1b.EGY.Cairo.hum.1993</v>
      </c>
      <c r="BB6" s="200" t="str">
        <f t="shared" si="6"/>
        <v>AF051351.93-Egypt</v>
      </c>
      <c r="BC6" s="201" t="str">
        <f t="shared" si="7"/>
        <v>AF051351</v>
      </c>
      <c r="BD6" s="201" t="str">
        <f t="shared" si="8"/>
        <v>AF051351</v>
      </c>
      <c r="BE6" s="200" t="str">
        <f t="shared" si="9"/>
        <v>AF051351=</v>
      </c>
      <c r="BF6" s="200" t="str">
        <f t="shared" si="10"/>
        <v>AF051351=out</v>
      </c>
      <c r="BG6" s="200" t="str">
        <f t="shared" si="11"/>
        <v>AF051351=out</v>
      </c>
      <c r="BH6" s="200" t="str">
        <f t="shared" si="12"/>
        <v>AF051351=93-Egypt</v>
      </c>
      <c r="BI6" s="200" t="str">
        <f t="shared" si="13"/>
        <v>AF051351=93-Egypt. 1b.EGY.Cairo.hum</v>
      </c>
      <c r="BJ6" s="200" t="str">
        <f t="shared" si="14"/>
        <v>AF051351=93-Egypt. 1b.EGY.Cairo.hum.1993</v>
      </c>
      <c r="BK6" s="200" t="str">
        <f t="shared" si="15"/>
        <v>AF051351=93-Egypt. 1b.EGY.Cairo.hum</v>
      </c>
      <c r="BL6" s="200" t="str">
        <f t="shared" si="16"/>
        <v>AF051351=1b.EGY.Cairo.hum</v>
      </c>
      <c r="BM6" s="200" t="str">
        <f t="shared" si="17"/>
        <v>AF051351=1b</v>
      </c>
      <c r="BN6" s="200" t="str">
        <f t="shared" si="18"/>
        <v>AF051351=1</v>
      </c>
      <c r="BO6" s="200" t="str">
        <f t="shared" si="19"/>
        <v>AF051351=1</v>
      </c>
      <c r="BP6" s="200" t="str">
        <f t="shared" si="20"/>
        <v>1b=</v>
      </c>
      <c r="BQ6" s="261" t="str">
        <f t="shared" si="21"/>
        <v>AF051351</v>
      </c>
      <c r="BR6" s="262" t="str">
        <f t="shared" si="22"/>
        <v>93-Egypt</v>
      </c>
      <c r="BS6" s="263" t="str">
        <f t="shared" si="23"/>
        <v>1b.EGY.Cairo.hum.1993</v>
      </c>
      <c r="BT6" s="264" t="str">
        <f t="shared" si="24"/>
        <v/>
      </c>
      <c r="BU6" s="264" t="str">
        <f t="shared" si="25"/>
        <v/>
      </c>
      <c r="BV6" s="264" t="str">
        <f t="shared" si="26"/>
        <v/>
      </c>
      <c r="BW6" s="264" t="str">
        <f t="shared" si="27"/>
        <v/>
      </c>
      <c r="BX6" s="264" t="str">
        <f t="shared" si="28"/>
        <v>1b+</v>
      </c>
      <c r="BY6" s="265" t="str">
        <f t="shared" si="29"/>
        <v>1b+</v>
      </c>
      <c r="BZ6" s="243"/>
      <c r="CA6" s="207" t="s">
        <v>506</v>
      </c>
      <c r="CB6" s="200" t="str">
        <f t="shared" si="30"/>
        <v>xx</v>
      </c>
      <c r="CC6" s="200" t="str">
        <f t="shared" si="31"/>
        <v>Non_select</v>
      </c>
      <c r="CD6" s="200" t="str">
        <f t="shared" si="32"/>
        <v>xx</v>
      </c>
      <c r="CE6" s="200" t="str">
        <f t="shared" si="33"/>
        <v/>
      </c>
      <c r="CF6" s="243"/>
      <c r="CG6" s="200" t="str">
        <f t="shared" si="34"/>
        <v>AF051351</v>
      </c>
      <c r="CH6" s="208" t="s">
        <v>360</v>
      </c>
      <c r="CI6" s="208" t="s">
        <v>361</v>
      </c>
      <c r="CJ6" s="208" t="s">
        <v>362</v>
      </c>
      <c r="CK6" s="243"/>
      <c r="CL6" s="243"/>
      <c r="CM6" s="243"/>
      <c r="CN6" s="243"/>
      <c r="CO6" s="208"/>
      <c r="CP6" s="243"/>
      <c r="CQ6" s="243"/>
      <c r="CR6" s="243"/>
      <c r="CS6" s="243"/>
      <c r="CT6" s="243"/>
      <c r="CU6" s="243"/>
      <c r="CV6" s="200">
        <f t="shared" si="35"/>
        <v>1</v>
      </c>
      <c r="CW6" s="266" t="str">
        <f t="shared" si="36"/>
        <v>1b</v>
      </c>
      <c r="CX6" s="200" t="str">
        <f t="shared" si="37"/>
        <v>Hepatitis E virus strain  , partial cds</v>
      </c>
    </row>
    <row r="7" spans="1:102" ht="11.85" hidden="1" customHeight="1" x14ac:dyDescent="0.25">
      <c r="A7" s="182" t="s">
        <v>385</v>
      </c>
      <c r="B7" s="174" t="s">
        <v>116</v>
      </c>
      <c r="C7" s="272"/>
      <c r="D7" s="272"/>
      <c r="E7" s="272"/>
      <c r="F7" s="182" t="s">
        <v>386</v>
      </c>
      <c r="G7" s="243"/>
      <c r="H7" s="180" t="s">
        <v>387</v>
      </c>
      <c r="I7" s="181" t="s">
        <v>388</v>
      </c>
      <c r="J7" s="180" t="s">
        <v>351</v>
      </c>
      <c r="K7" s="243"/>
      <c r="L7" s="273"/>
      <c r="M7" s="253" t="s">
        <v>368</v>
      </c>
      <c r="N7" s="257"/>
      <c r="O7" s="243"/>
      <c r="P7" s="243"/>
      <c r="Q7" s="243"/>
      <c r="R7" s="243"/>
      <c r="S7" s="243">
        <f t="shared" si="0"/>
        <v>6369</v>
      </c>
      <c r="T7" s="249">
        <v>98</v>
      </c>
      <c r="U7" s="274"/>
      <c r="V7" s="274"/>
      <c r="W7" s="272"/>
      <c r="X7" s="275"/>
      <c r="Y7" s="272"/>
      <c r="Z7" s="272"/>
      <c r="AA7" s="272"/>
      <c r="AC7" s="275"/>
      <c r="AD7" s="275"/>
      <c r="AE7" s="272"/>
      <c r="AF7" s="272"/>
      <c r="AG7" s="272"/>
      <c r="AH7" s="195" t="s">
        <v>389</v>
      </c>
      <c r="AI7" s="192">
        <v>6614</v>
      </c>
      <c r="AJ7" s="192">
        <v>6711</v>
      </c>
      <c r="AK7" s="255">
        <f t="shared" si="1"/>
        <v>98</v>
      </c>
      <c r="AL7" s="256" t="b">
        <f t="shared" si="2"/>
        <v>0</v>
      </c>
      <c r="AM7" s="243"/>
      <c r="AN7" s="243"/>
      <c r="AO7" s="276"/>
      <c r="AP7" s="258" t="b">
        <f>MATCH($F7,$F$2:$F7,0)=ROW($F7)-1</f>
        <v>1</v>
      </c>
      <c r="AQ7" s="174" t="s">
        <v>111</v>
      </c>
      <c r="AR7" s="174" t="s">
        <v>111</v>
      </c>
      <c r="AS7" s="174" t="s">
        <v>111</v>
      </c>
      <c r="AT7" s="174" t="s">
        <v>111</v>
      </c>
      <c r="AU7" s="174" t="s">
        <v>111</v>
      </c>
      <c r="AV7" s="174" t="s">
        <v>111</v>
      </c>
      <c r="AW7" s="180"/>
      <c r="AX7" s="243"/>
      <c r="AY7" s="259" t="str">
        <f t="shared" si="3"/>
        <v>AB075958</v>
      </c>
      <c r="AZ7" s="260" t="str">
        <f t="shared" si="4"/>
        <v>.VNM.hum</v>
      </c>
      <c r="BA7" s="260" t="str">
        <f t="shared" si="5"/>
        <v>.VNM.hum</v>
      </c>
      <c r="BB7" s="200" t="str">
        <f t="shared" si="6"/>
        <v>AB075958.V091ORF2</v>
      </c>
      <c r="BC7" s="201" t="str">
        <f t="shared" si="7"/>
        <v>AB075958</v>
      </c>
      <c r="BD7" s="201" t="str">
        <f t="shared" si="8"/>
        <v>AB075958</v>
      </c>
      <c r="BE7" s="200" t="str">
        <f t="shared" si="9"/>
        <v>AB075958=</v>
      </c>
      <c r="BF7" s="200" t="str">
        <f t="shared" si="10"/>
        <v>AB075958=out</v>
      </c>
      <c r="BG7" s="200" t="str">
        <f t="shared" si="11"/>
        <v>AB075958=out</v>
      </c>
      <c r="BH7" s="200" t="str">
        <f t="shared" si="12"/>
        <v>AB075958=V091ORF2</v>
      </c>
      <c r="BI7" s="200" t="str">
        <f t="shared" si="13"/>
        <v>AB075958=V091ORF2. .VNM.hum</v>
      </c>
      <c r="BJ7" s="200" t="str">
        <f t="shared" si="14"/>
        <v>AB075958=V091ORF2. .VNM.hum</v>
      </c>
      <c r="BK7" s="200" t="str">
        <f t="shared" si="15"/>
        <v>AB075958=V091ORF2. .VNM.hum</v>
      </c>
      <c r="BL7" s="200" t="str">
        <f t="shared" si="16"/>
        <v>AB075958=.VNM.hum</v>
      </c>
      <c r="BM7" s="200" t="str">
        <f t="shared" si="17"/>
        <v>AB075958=</v>
      </c>
      <c r="BN7" s="200" t="str">
        <f t="shared" si="18"/>
        <v>AB075958=</v>
      </c>
      <c r="BO7" s="200" t="str">
        <f t="shared" si="19"/>
        <v>AB075958=</v>
      </c>
      <c r="BP7" s="200" t="str">
        <f t="shared" si="20"/>
        <v>=</v>
      </c>
      <c r="BQ7" s="261" t="str">
        <f t="shared" si="21"/>
        <v>AB075958</v>
      </c>
      <c r="BR7" s="262" t="str">
        <f t="shared" si="22"/>
        <v>V091ORF2</v>
      </c>
      <c r="BS7" s="263" t="str">
        <f t="shared" si="23"/>
        <v>.VNM.hum</v>
      </c>
      <c r="BT7" s="264" t="str">
        <f t="shared" si="24"/>
        <v/>
      </c>
      <c r="BU7" s="264" t="str">
        <f t="shared" si="25"/>
        <v/>
      </c>
      <c r="BV7" s="264" t="str">
        <f t="shared" si="26"/>
        <v/>
      </c>
      <c r="BW7" s="264" t="str">
        <f t="shared" si="27"/>
        <v/>
      </c>
      <c r="BX7" s="264" t="str">
        <f t="shared" si="28"/>
        <v/>
      </c>
      <c r="BY7" s="265" t="str">
        <f t="shared" si="29"/>
        <v/>
      </c>
      <c r="BZ7" s="243"/>
      <c r="CA7" s="207" t="s">
        <v>390</v>
      </c>
      <c r="CB7" s="200" t="str">
        <f t="shared" si="30"/>
        <v>AB075958</v>
      </c>
      <c r="CC7" s="200" t="str">
        <f t="shared" si="31"/>
        <v/>
      </c>
      <c r="CD7" s="200" t="str">
        <f t="shared" si="32"/>
        <v>AB075958</v>
      </c>
      <c r="CE7" s="200" t="str">
        <f t="shared" si="33"/>
        <v/>
      </c>
      <c r="CF7" s="243"/>
      <c r="CG7" s="200" t="str">
        <f t="shared" si="34"/>
        <v>AB075958</v>
      </c>
      <c r="CH7" s="208" t="s">
        <v>360</v>
      </c>
      <c r="CI7" s="208" t="s">
        <v>361</v>
      </c>
      <c r="CJ7" s="208" t="s">
        <v>362</v>
      </c>
      <c r="CK7" s="243"/>
      <c r="CL7" s="209"/>
      <c r="CM7" s="209"/>
      <c r="CN7" s="209"/>
      <c r="CO7" s="243"/>
      <c r="CP7" s="243"/>
      <c r="CQ7" s="200" t="str">
        <f>F7</f>
        <v>V091ORF2</v>
      </c>
      <c r="CR7" s="200" t="str">
        <f>IF(G7="","",G7)</f>
        <v/>
      </c>
      <c r="CS7" s="200" t="str">
        <f>CONCATENATE(H7,":",L7)</f>
        <v>Viet Nam:</v>
      </c>
      <c r="CT7" s="200" t="str">
        <f>CONCATENATE(IF(Q7="","",CONCATENATE(Q7,"-")),IF(P7="","",CONCATENATE(P7,"-")),IF(O7="","",O7))</f>
        <v/>
      </c>
      <c r="CU7" s="200" t="str">
        <f>IF(N7="","",N7)</f>
        <v/>
      </c>
      <c r="CV7" s="200">
        <f t="shared" si="35"/>
        <v>0</v>
      </c>
      <c r="CW7" s="266">
        <f t="shared" si="36"/>
        <v>0</v>
      </c>
      <c r="CX7" s="200" t="str">
        <f t="shared" si="37"/>
        <v>Hepatitis E virus strain V091ORF2 , partial cds</v>
      </c>
    </row>
    <row r="8" spans="1:102" ht="11.85" customHeight="1" x14ac:dyDescent="0.25">
      <c r="A8" s="375" t="s">
        <v>1132</v>
      </c>
      <c r="B8" s="272">
        <v>1</v>
      </c>
      <c r="C8" s="175">
        <v>1</v>
      </c>
      <c r="D8" s="176" t="s">
        <v>745</v>
      </c>
      <c r="E8" s="177" t="s">
        <v>745</v>
      </c>
      <c r="F8" s="376" t="s">
        <v>1133</v>
      </c>
      <c r="G8" s="243"/>
      <c r="H8" s="376" t="s">
        <v>1061</v>
      </c>
      <c r="I8" s="468" t="s">
        <v>1062</v>
      </c>
      <c r="J8" s="243" t="s">
        <v>351</v>
      </c>
      <c r="K8" s="243"/>
      <c r="L8" s="281"/>
      <c r="M8" s="253"/>
      <c r="N8" s="276"/>
      <c r="O8" s="243"/>
      <c r="P8" s="243"/>
      <c r="Q8" s="243"/>
      <c r="R8" s="243"/>
      <c r="S8" s="243">
        <f t="shared" si="0"/>
        <v>5147</v>
      </c>
      <c r="T8" s="243"/>
      <c r="U8" s="250"/>
      <c r="V8" s="274"/>
      <c r="W8" s="272"/>
      <c r="Y8" s="272"/>
      <c r="Z8" s="272"/>
      <c r="AA8" s="272">
        <v>1</v>
      </c>
      <c r="AC8" s="275"/>
      <c r="AE8" s="272"/>
      <c r="AF8" s="272"/>
      <c r="AG8" s="272">
        <v>225</v>
      </c>
      <c r="AH8" s="282"/>
      <c r="AI8" s="192">
        <v>5391</v>
      </c>
      <c r="AJ8" s="192">
        <v>7374</v>
      </c>
      <c r="AK8" s="255">
        <f t="shared" si="1"/>
        <v>1984</v>
      </c>
      <c r="AL8" s="256" t="b">
        <f t="shared" si="2"/>
        <v>0</v>
      </c>
      <c r="AM8" s="243"/>
      <c r="AN8" s="243"/>
      <c r="AO8" s="257"/>
      <c r="AP8" s="258" t="b">
        <f>MATCH($F8,$F$2:$F8,0)=ROW($F8)-1</f>
        <v>1</v>
      </c>
      <c r="AQ8" s="272" t="s">
        <v>111</v>
      </c>
      <c r="AR8" s="272" t="s">
        <v>111</v>
      </c>
      <c r="AS8" s="272" t="s">
        <v>111</v>
      </c>
      <c r="AT8" s="272" t="s">
        <v>111</v>
      </c>
      <c r="AU8" s="272" t="s">
        <v>111</v>
      </c>
      <c r="AV8" s="272" t="s">
        <v>111</v>
      </c>
      <c r="AW8" s="243"/>
      <c r="AX8" s="243"/>
      <c r="AY8" s="259" t="str">
        <f t="shared" si="3"/>
        <v>AF124407</v>
      </c>
      <c r="AZ8" s="260" t="str">
        <f t="shared" si="4"/>
        <v>1.IND</v>
      </c>
      <c r="BA8" s="260" t="str">
        <f t="shared" si="5"/>
        <v>1.IND</v>
      </c>
      <c r="BB8" s="200" t="str">
        <f t="shared" si="6"/>
        <v>AF124407.AKL-90</v>
      </c>
      <c r="BC8" s="201" t="str">
        <f t="shared" si="7"/>
        <v>AF124407</v>
      </c>
      <c r="BD8" s="201" t="str">
        <f t="shared" si="8"/>
        <v>AF124407</v>
      </c>
      <c r="BE8" s="200" t="str">
        <f t="shared" si="9"/>
        <v>AF124407=</v>
      </c>
      <c r="BF8" s="200" t="str">
        <f t="shared" si="10"/>
        <v>AF124407=out</v>
      </c>
      <c r="BG8" s="200" t="str">
        <f t="shared" si="11"/>
        <v>AF124407=out</v>
      </c>
      <c r="BH8" s="200" t="str">
        <f t="shared" si="12"/>
        <v>AF124407=AKL-90</v>
      </c>
      <c r="BI8" s="200" t="str">
        <f t="shared" si="13"/>
        <v>AF124407=AKL-90. 1.IND</v>
      </c>
      <c r="BJ8" s="200" t="str">
        <f t="shared" si="14"/>
        <v>AF124407=AKL-90. 1.IND</v>
      </c>
      <c r="BK8" s="200" t="str">
        <f t="shared" si="15"/>
        <v>AF124407=AKL-90. 1.IND</v>
      </c>
      <c r="BL8" s="200" t="str">
        <f t="shared" si="16"/>
        <v>AF124407=1.IND</v>
      </c>
      <c r="BM8" s="200" t="str">
        <f t="shared" si="17"/>
        <v>AF124407=1</v>
      </c>
      <c r="BN8" s="200" t="str">
        <f t="shared" si="18"/>
        <v>AF124407=1</v>
      </c>
      <c r="BO8" s="200" t="str">
        <f t="shared" si="19"/>
        <v>AF124407=1</v>
      </c>
      <c r="BP8" s="200" t="str">
        <f t="shared" si="20"/>
        <v>1=</v>
      </c>
      <c r="BQ8" s="261" t="str">
        <f t="shared" si="21"/>
        <v>AF124407</v>
      </c>
      <c r="BR8" s="262" t="str">
        <f t="shared" si="22"/>
        <v>AKL-90</v>
      </c>
      <c r="BS8" s="263" t="str">
        <f t="shared" si="23"/>
        <v>1.IND</v>
      </c>
      <c r="BT8" s="264" t="str">
        <f t="shared" si="24"/>
        <v/>
      </c>
      <c r="BU8" s="264" t="str">
        <f t="shared" si="25"/>
        <v/>
      </c>
      <c r="BV8" s="264" t="str">
        <f t="shared" si="26"/>
        <v/>
      </c>
      <c r="BW8" s="264" t="str">
        <f t="shared" si="27"/>
        <v/>
      </c>
      <c r="BX8" s="264" t="str">
        <f t="shared" si="28"/>
        <v>1</v>
      </c>
      <c r="BY8" s="265" t="str">
        <f t="shared" si="29"/>
        <v/>
      </c>
      <c r="BZ8" s="243"/>
      <c r="CA8" s="207" t="s">
        <v>506</v>
      </c>
      <c r="CB8" s="200" t="str">
        <f t="shared" si="30"/>
        <v>xx</v>
      </c>
      <c r="CC8" s="200" t="str">
        <f t="shared" si="31"/>
        <v>Non_select</v>
      </c>
      <c r="CD8" s="200" t="str">
        <f t="shared" si="32"/>
        <v>xx</v>
      </c>
      <c r="CE8" s="200" t="str">
        <f t="shared" si="33"/>
        <v/>
      </c>
      <c r="CF8" s="243"/>
      <c r="CG8" s="200" t="str">
        <f t="shared" si="34"/>
        <v>AF124407</v>
      </c>
      <c r="CH8" s="208" t="s">
        <v>360</v>
      </c>
      <c r="CI8" s="208" t="s">
        <v>361</v>
      </c>
      <c r="CJ8" s="208" t="s">
        <v>362</v>
      </c>
      <c r="CK8" s="243"/>
      <c r="CL8" s="243"/>
      <c r="CM8" s="243"/>
      <c r="CN8" s="243"/>
      <c r="CO8" s="208"/>
      <c r="CP8" s="243"/>
      <c r="CQ8" s="243"/>
      <c r="CR8" s="243"/>
      <c r="CS8" s="243"/>
      <c r="CT8" s="243"/>
      <c r="CU8" s="243"/>
      <c r="CV8" s="268">
        <f t="shared" si="35"/>
        <v>1</v>
      </c>
      <c r="CW8" s="266" t="str">
        <f t="shared" si="36"/>
        <v>1</v>
      </c>
      <c r="CX8" s="200" t="str">
        <f t="shared" si="37"/>
        <v>Hepatitis E virus strain  , partial cds</v>
      </c>
    </row>
    <row r="9" spans="1:102" ht="11.85" customHeight="1" x14ac:dyDescent="0.25">
      <c r="A9" s="375" t="s">
        <v>1077</v>
      </c>
      <c r="B9" s="174">
        <v>1</v>
      </c>
      <c r="C9" s="175">
        <v>1</v>
      </c>
      <c r="D9" s="176" t="s">
        <v>745</v>
      </c>
      <c r="E9" s="177" t="s">
        <v>745</v>
      </c>
      <c r="F9" s="376" t="s">
        <v>1078</v>
      </c>
      <c r="G9" s="357" t="s">
        <v>1079</v>
      </c>
      <c r="H9" s="376" t="s">
        <v>1080</v>
      </c>
      <c r="I9" s="468" t="s">
        <v>1081</v>
      </c>
      <c r="J9" s="243" t="s">
        <v>788</v>
      </c>
      <c r="K9" s="183" t="s">
        <v>1082</v>
      </c>
      <c r="L9" s="270" t="s">
        <v>1082</v>
      </c>
      <c r="M9" s="253" t="s">
        <v>1083</v>
      </c>
      <c r="N9" s="290" t="s">
        <v>1083</v>
      </c>
      <c r="O9" s="243"/>
      <c r="P9" s="243"/>
      <c r="Q9" s="243"/>
      <c r="R9" s="243"/>
      <c r="S9" s="243">
        <f t="shared" si="0"/>
        <v>957</v>
      </c>
      <c r="T9" s="243"/>
      <c r="U9" s="250"/>
      <c r="V9" s="274"/>
      <c r="W9" s="290"/>
      <c r="X9" s="275"/>
      <c r="Y9" s="272"/>
      <c r="Z9" s="272"/>
      <c r="AA9" s="272"/>
      <c r="AB9" s="290"/>
      <c r="AC9" s="185"/>
      <c r="AE9" s="272"/>
      <c r="AF9" s="272"/>
      <c r="AG9" s="272"/>
      <c r="AI9" s="192">
        <v>966</v>
      </c>
      <c r="AJ9" s="288">
        <v>2559</v>
      </c>
      <c r="AK9" s="255">
        <f t="shared" si="1"/>
        <v>1594</v>
      </c>
      <c r="AL9" s="256" t="b">
        <f t="shared" si="2"/>
        <v>0</v>
      </c>
      <c r="AM9" s="243"/>
      <c r="AN9" s="243"/>
      <c r="AO9" s="257"/>
      <c r="AP9" s="258" t="b">
        <f>MATCH($F9,$F$2:$F9,0)=ROW($F9)-1</f>
        <v>1</v>
      </c>
      <c r="AQ9" s="174" t="s">
        <v>111</v>
      </c>
      <c r="AR9" s="174" t="s">
        <v>111</v>
      </c>
      <c r="AS9" s="174" t="s">
        <v>111</v>
      </c>
      <c r="AT9" s="174" t="s">
        <v>111</v>
      </c>
      <c r="AU9" s="174" t="s">
        <v>111</v>
      </c>
      <c r="AV9" s="174" t="s">
        <v>111</v>
      </c>
      <c r="AW9" s="243"/>
      <c r="AX9" s="243"/>
      <c r="AY9" s="259" t="str">
        <f t="shared" si="3"/>
        <v>AF058680</v>
      </c>
      <c r="AZ9" s="260" t="str">
        <f t="shared" si="4"/>
        <v>1.ESP.Barcelona.sewage</v>
      </c>
      <c r="BA9" s="260" t="str">
        <f t="shared" si="5"/>
        <v>1.ESP.Barcelona.sewage</v>
      </c>
      <c r="BB9" s="200" t="str">
        <f t="shared" si="6"/>
        <v>AF058680.BCN / HEVBCN2</v>
      </c>
      <c r="BC9" s="201" t="str">
        <f t="shared" si="7"/>
        <v>AF058680</v>
      </c>
      <c r="BD9" s="201" t="str">
        <f t="shared" si="8"/>
        <v>AF058680</v>
      </c>
      <c r="BE9" s="200" t="str">
        <f t="shared" si="9"/>
        <v>AF058680=</v>
      </c>
      <c r="BF9" s="200" t="str">
        <f t="shared" si="10"/>
        <v>AF058680=out</v>
      </c>
      <c r="BG9" s="200" t="str">
        <f t="shared" si="11"/>
        <v>AF058680=out</v>
      </c>
      <c r="BH9" s="200" t="str">
        <f t="shared" si="12"/>
        <v>AF058680=BCN</v>
      </c>
      <c r="BI9" s="200" t="str">
        <f t="shared" si="13"/>
        <v>AF058680=BCN. 1.ESP.Barcelona.sewage</v>
      </c>
      <c r="BJ9" s="200" t="str">
        <f t="shared" si="14"/>
        <v>AF058680=BCN. 1.ESP.Barcelona.sewage</v>
      </c>
      <c r="BK9" s="200" t="str">
        <f t="shared" si="15"/>
        <v>AF058680=BCN. 1.ESP.Barcelona.sewage</v>
      </c>
      <c r="BL9" s="200" t="str">
        <f t="shared" si="16"/>
        <v>AF058680=1.ESP.Barcelona.sewage</v>
      </c>
      <c r="BM9" s="200" t="str">
        <f t="shared" si="17"/>
        <v>AF058680=1</v>
      </c>
      <c r="BN9" s="200" t="str">
        <f t="shared" si="18"/>
        <v>AF058680=1</v>
      </c>
      <c r="BO9" s="200" t="str">
        <f t="shared" si="19"/>
        <v>AF058680=1</v>
      </c>
      <c r="BP9" s="200" t="str">
        <f t="shared" si="20"/>
        <v>1=</v>
      </c>
      <c r="BQ9" s="261" t="str">
        <f t="shared" si="21"/>
        <v>AF058680</v>
      </c>
      <c r="BR9" s="262" t="str">
        <f t="shared" si="22"/>
        <v>BCN / HEVBCN2</v>
      </c>
      <c r="BS9" s="263" t="str">
        <f t="shared" si="23"/>
        <v>1.ESP.Barcelona.sewage</v>
      </c>
      <c r="BT9" s="264" t="str">
        <f t="shared" si="24"/>
        <v/>
      </c>
      <c r="BU9" s="264" t="str">
        <f t="shared" si="25"/>
        <v/>
      </c>
      <c r="BV9" s="264" t="str">
        <f t="shared" si="26"/>
        <v/>
      </c>
      <c r="BW9" s="264" t="str">
        <f t="shared" si="27"/>
        <v/>
      </c>
      <c r="BX9" s="264" t="str">
        <f t="shared" si="28"/>
        <v/>
      </c>
      <c r="BY9" s="265" t="str">
        <f t="shared" si="29"/>
        <v/>
      </c>
      <c r="BZ9" s="243"/>
      <c r="CA9" s="207" t="s">
        <v>506</v>
      </c>
      <c r="CB9" s="200" t="str">
        <f t="shared" si="30"/>
        <v>xx</v>
      </c>
      <c r="CC9" s="200" t="str">
        <f t="shared" si="31"/>
        <v>Non_select</v>
      </c>
      <c r="CD9" s="200" t="str">
        <f t="shared" si="32"/>
        <v>xx</v>
      </c>
      <c r="CE9" s="200" t="str">
        <f t="shared" si="33"/>
        <v/>
      </c>
      <c r="CF9" s="243"/>
      <c r="CG9" s="200" t="str">
        <f t="shared" si="34"/>
        <v>AF058680</v>
      </c>
      <c r="CH9" s="208" t="s">
        <v>360</v>
      </c>
      <c r="CI9" s="208" t="s">
        <v>361</v>
      </c>
      <c r="CJ9" s="208" t="s">
        <v>362</v>
      </c>
      <c r="CK9" s="243"/>
      <c r="CL9" s="243"/>
      <c r="CM9" s="243"/>
      <c r="CN9" s="243"/>
      <c r="CO9" s="208"/>
      <c r="CP9" s="243"/>
      <c r="CQ9" s="243"/>
      <c r="CR9" s="243"/>
      <c r="CS9" s="243"/>
      <c r="CT9" s="243"/>
      <c r="CU9" s="243"/>
      <c r="CV9" s="268">
        <f t="shared" si="35"/>
        <v>1</v>
      </c>
      <c r="CW9" s="266" t="str">
        <f t="shared" si="36"/>
        <v>1</v>
      </c>
      <c r="CX9" s="200" t="str">
        <f t="shared" si="37"/>
        <v>Hepatitis E virus strain  , partial cds</v>
      </c>
    </row>
    <row r="10" spans="1:102" ht="11.85" customHeight="1" x14ac:dyDescent="0.25">
      <c r="A10" s="375" t="s">
        <v>1084</v>
      </c>
      <c r="B10" s="174">
        <v>1</v>
      </c>
      <c r="C10" s="175">
        <v>1</v>
      </c>
      <c r="D10" s="176" t="s">
        <v>745</v>
      </c>
      <c r="E10" s="177" t="s">
        <v>745</v>
      </c>
      <c r="F10" s="291" t="s">
        <v>1078</v>
      </c>
      <c r="G10" s="243"/>
      <c r="H10" s="277" t="s">
        <v>1080</v>
      </c>
      <c r="I10" s="457" t="s">
        <v>1081</v>
      </c>
      <c r="J10" s="277" t="s">
        <v>788</v>
      </c>
      <c r="K10" s="183" t="s">
        <v>1082</v>
      </c>
      <c r="L10" s="357" t="s">
        <v>1082</v>
      </c>
      <c r="M10" s="253" t="s">
        <v>1083</v>
      </c>
      <c r="N10" s="290" t="s">
        <v>1083</v>
      </c>
      <c r="O10" s="187">
        <v>1995</v>
      </c>
      <c r="P10" s="188" t="s">
        <v>1085</v>
      </c>
      <c r="Q10" s="188">
        <v>31</v>
      </c>
      <c r="R10" s="243"/>
      <c r="S10" s="243">
        <f t="shared" si="0"/>
        <v>4335</v>
      </c>
      <c r="T10" s="243"/>
      <c r="U10" s="250"/>
      <c r="V10" s="274"/>
      <c r="W10" s="288"/>
      <c r="X10" s="275"/>
      <c r="Y10" s="272"/>
      <c r="Z10" s="272"/>
      <c r="AA10" s="272"/>
      <c r="AC10" s="275"/>
      <c r="AD10" s="275"/>
      <c r="AE10" s="272"/>
      <c r="AF10" s="272"/>
      <c r="AG10" s="272"/>
      <c r="AI10" s="192">
        <v>4557</v>
      </c>
      <c r="AJ10" s="192">
        <v>4913</v>
      </c>
      <c r="AK10" s="255">
        <f t="shared" si="1"/>
        <v>357</v>
      </c>
      <c r="AL10" s="256" t="b">
        <f t="shared" si="2"/>
        <v>0</v>
      </c>
      <c r="AM10" s="243"/>
      <c r="AN10" s="243"/>
      <c r="AO10" s="276"/>
      <c r="AP10" s="258" t="b">
        <f>MATCH($F10,$F$2:$F10,0)=ROW($F10)-1</f>
        <v>0</v>
      </c>
      <c r="AQ10" s="272" t="s">
        <v>111</v>
      </c>
      <c r="AR10" s="272" t="s">
        <v>111</v>
      </c>
      <c r="AS10" s="272" t="s">
        <v>111</v>
      </c>
      <c r="AT10" s="272" t="s">
        <v>111</v>
      </c>
      <c r="AU10" s="272" t="s">
        <v>111</v>
      </c>
      <c r="AV10" s="272" t="s">
        <v>111</v>
      </c>
      <c r="AW10" s="243"/>
      <c r="AX10" s="243"/>
      <c r="AY10" s="259" t="str">
        <f t="shared" si="3"/>
        <v>AF058681</v>
      </c>
      <c r="AZ10" s="260" t="str">
        <f t="shared" si="4"/>
        <v>1.ESP.Barcelona.sewage</v>
      </c>
      <c r="BA10" s="260" t="str">
        <f t="shared" si="5"/>
        <v>1.ESP.Barcelona.sewage.1995</v>
      </c>
      <c r="BB10" s="200" t="str">
        <f t="shared" si="6"/>
        <v>AF058681.BCN</v>
      </c>
      <c r="BC10" s="201" t="str">
        <f t="shared" si="7"/>
        <v>AF058681</v>
      </c>
      <c r="BD10" s="201" t="str">
        <f t="shared" si="8"/>
        <v>AF058681</v>
      </c>
      <c r="BE10" s="200" t="str">
        <f t="shared" si="9"/>
        <v>AF058681=</v>
      </c>
      <c r="BF10" s="200" t="str">
        <f t="shared" si="10"/>
        <v>AF058681=out</v>
      </c>
      <c r="BG10" s="200" t="str">
        <f t="shared" si="11"/>
        <v>AF058681=out</v>
      </c>
      <c r="BH10" s="200" t="str">
        <f t="shared" si="12"/>
        <v>AF058681=BCN</v>
      </c>
      <c r="BI10" s="200" t="str">
        <f t="shared" si="13"/>
        <v>AF058681=BCN. 1.ESP.Barcelona.sewage</v>
      </c>
      <c r="BJ10" s="200" t="str">
        <f t="shared" si="14"/>
        <v>AF058681=BCN. 1.ESP.Barcelona.sewage.1995</v>
      </c>
      <c r="BK10" s="200" t="str">
        <f t="shared" si="15"/>
        <v>AF058681=BCN. 1.ESP.Barcelona.sewage</v>
      </c>
      <c r="BL10" s="200" t="str">
        <f t="shared" si="16"/>
        <v>AF058681=1.ESP.Barcelona.sewage</v>
      </c>
      <c r="BM10" s="200" t="str">
        <f t="shared" si="17"/>
        <v>AF058681=1</v>
      </c>
      <c r="BN10" s="200" t="str">
        <f t="shared" si="18"/>
        <v>AF058681=1</v>
      </c>
      <c r="BO10" s="200" t="str">
        <f t="shared" si="19"/>
        <v>AF058681=1</v>
      </c>
      <c r="BP10" s="200" t="str">
        <f t="shared" si="20"/>
        <v>1=</v>
      </c>
      <c r="BQ10" s="261" t="str">
        <f t="shared" si="21"/>
        <v>AF058681</v>
      </c>
      <c r="BR10" s="262" t="str">
        <f t="shared" si="22"/>
        <v>BCN</v>
      </c>
      <c r="BS10" s="263" t="str">
        <f t="shared" si="23"/>
        <v>1.ESP.Barcelona.sewage.1995</v>
      </c>
      <c r="BT10" s="264" t="str">
        <f t="shared" si="24"/>
        <v/>
      </c>
      <c r="BU10" s="264" t="str">
        <f t="shared" si="25"/>
        <v/>
      </c>
      <c r="BV10" s="264" t="str">
        <f t="shared" si="26"/>
        <v/>
      </c>
      <c r="BW10" s="264" t="str">
        <f t="shared" si="27"/>
        <v/>
      </c>
      <c r="BX10" s="264" t="str">
        <f t="shared" si="28"/>
        <v/>
      </c>
      <c r="BY10" s="265" t="str">
        <f t="shared" si="29"/>
        <v/>
      </c>
      <c r="BZ10" s="243"/>
      <c r="CA10" s="207" t="s">
        <v>506</v>
      </c>
      <c r="CB10" s="200" t="str">
        <f t="shared" si="30"/>
        <v>xx</v>
      </c>
      <c r="CC10" s="200" t="str">
        <f t="shared" si="31"/>
        <v>Non_select</v>
      </c>
      <c r="CD10" s="200" t="str">
        <f t="shared" si="32"/>
        <v>xx</v>
      </c>
      <c r="CE10" s="200" t="str">
        <f t="shared" si="33"/>
        <v/>
      </c>
      <c r="CF10" s="243"/>
      <c r="CG10" s="200" t="str">
        <f t="shared" si="34"/>
        <v>AF058681</v>
      </c>
      <c r="CH10" s="208" t="s">
        <v>360</v>
      </c>
      <c r="CI10" s="208" t="s">
        <v>361</v>
      </c>
      <c r="CJ10" s="208" t="s">
        <v>362</v>
      </c>
      <c r="CK10" s="243"/>
      <c r="CL10" s="243"/>
      <c r="CM10" s="243"/>
      <c r="CN10" s="243"/>
      <c r="CO10" s="208"/>
      <c r="CP10" s="243"/>
      <c r="CQ10" s="200" t="str">
        <f>F10</f>
        <v>BCN</v>
      </c>
      <c r="CR10" s="243"/>
      <c r="CS10" s="243"/>
      <c r="CT10" s="243"/>
      <c r="CU10" s="243"/>
      <c r="CV10" s="268">
        <f t="shared" si="35"/>
        <v>1</v>
      </c>
      <c r="CW10" s="266" t="str">
        <f t="shared" si="36"/>
        <v>1</v>
      </c>
      <c r="CX10" s="200" t="str">
        <f t="shared" si="37"/>
        <v>Hepatitis E virus strain BCN , partial cds</v>
      </c>
    </row>
    <row r="11" spans="1:102" ht="11.85" customHeight="1" x14ac:dyDescent="0.25">
      <c r="A11" s="375" t="s">
        <v>2252</v>
      </c>
      <c r="B11" s="174">
        <v>1</v>
      </c>
      <c r="C11" s="272">
        <v>1</v>
      </c>
      <c r="D11" s="176" t="s">
        <v>745</v>
      </c>
      <c r="E11" s="177" t="s">
        <v>745</v>
      </c>
      <c r="F11" s="375" t="s">
        <v>2253</v>
      </c>
      <c r="G11" s="281"/>
      <c r="H11" s="243" t="s">
        <v>1372</v>
      </c>
      <c r="I11" s="468" t="s">
        <v>1143</v>
      </c>
      <c r="J11" s="243" t="s">
        <v>351</v>
      </c>
      <c r="K11" s="243"/>
      <c r="L11" s="276"/>
      <c r="M11" s="253" t="s">
        <v>368</v>
      </c>
      <c r="N11" s="276"/>
      <c r="O11" s="243"/>
      <c r="P11" s="243"/>
      <c r="Q11" s="243"/>
      <c r="R11" s="243" t="s">
        <v>1374</v>
      </c>
      <c r="S11" s="243">
        <f t="shared" si="0"/>
        <v>125</v>
      </c>
      <c r="T11" s="243"/>
      <c r="U11" s="250"/>
      <c r="V11" s="274"/>
      <c r="W11" s="288"/>
      <c r="X11" s="251" t="s">
        <v>2254</v>
      </c>
      <c r="Y11" s="288"/>
      <c r="Z11" s="288"/>
      <c r="AA11" s="288"/>
      <c r="AB11" s="290"/>
      <c r="AC11" s="275"/>
      <c r="AD11" s="191" t="s">
        <v>355</v>
      </c>
      <c r="AE11" s="288"/>
      <c r="AF11" s="288"/>
      <c r="AG11" s="288"/>
      <c r="AH11" s="337"/>
      <c r="AI11" s="192">
        <v>134</v>
      </c>
      <c r="AJ11" s="192">
        <v>375</v>
      </c>
      <c r="AK11" s="255">
        <f t="shared" si="1"/>
        <v>242</v>
      </c>
      <c r="AL11" s="256" t="b">
        <f t="shared" si="2"/>
        <v>0</v>
      </c>
      <c r="AM11" s="243"/>
      <c r="AN11" s="243"/>
      <c r="AO11" s="257"/>
      <c r="AP11" s="258" t="b">
        <f>MATCH($F11,$F$2:$F11,0)=ROW($F11)-1</f>
        <v>1</v>
      </c>
      <c r="AQ11" s="174" t="s">
        <v>1303</v>
      </c>
      <c r="AR11" s="174" t="s">
        <v>1303</v>
      </c>
      <c r="AW11" s="272" t="s">
        <v>358</v>
      </c>
      <c r="AX11" s="243"/>
      <c r="AY11" s="259" t="str">
        <f t="shared" si="3"/>
        <v>EU879108</v>
      </c>
      <c r="AZ11" s="260" t="str">
        <f t="shared" si="4"/>
        <v>1.PAK.hum.UReg</v>
      </c>
      <c r="BA11" s="260" t="str">
        <f t="shared" si="5"/>
        <v>1.PAK.hum.UReg</v>
      </c>
      <c r="BB11" s="200" t="str">
        <f t="shared" si="6"/>
        <v>EU879108.V0616998</v>
      </c>
      <c r="BC11" s="201" t="str">
        <f t="shared" si="7"/>
        <v>EU879108</v>
      </c>
      <c r="BD11" s="201" t="str">
        <f t="shared" si="8"/>
        <v>EU879108</v>
      </c>
      <c r="BE11" s="200" t="str">
        <f t="shared" si="9"/>
        <v>EU879108=</v>
      </c>
      <c r="BF11" s="200" t="str">
        <f t="shared" si="10"/>
        <v>EU879108=out</v>
      </c>
      <c r="BG11" s="200" t="str">
        <f t="shared" si="11"/>
        <v>EU879108=out</v>
      </c>
      <c r="BH11" s="200" t="str">
        <f t="shared" si="12"/>
        <v>EU879108=V0616998</v>
      </c>
      <c r="BI11" s="200" t="str">
        <f t="shared" si="13"/>
        <v>EU879108=V0616998. 1.PAK.hum.UReg</v>
      </c>
      <c r="BJ11" s="200" t="str">
        <f t="shared" si="14"/>
        <v>EU879108=V0616998. 1.PAK.hum.UReg</v>
      </c>
      <c r="BK11" s="200" t="str">
        <f t="shared" si="15"/>
        <v>EU879108=V0616998. 1.PAK.hum.UReg</v>
      </c>
      <c r="BL11" s="200" t="str">
        <f t="shared" si="16"/>
        <v>EU879108=1.PAK.hum.UReg</v>
      </c>
      <c r="BM11" s="200" t="str">
        <f t="shared" si="17"/>
        <v>EU879108=1</v>
      </c>
      <c r="BN11" s="200" t="str">
        <f t="shared" si="18"/>
        <v>EU879108=1</v>
      </c>
      <c r="BO11" s="200" t="str">
        <f t="shared" si="19"/>
        <v>EU879108=1</v>
      </c>
      <c r="BP11" s="200" t="str">
        <f t="shared" si="20"/>
        <v>1=</v>
      </c>
      <c r="BQ11" s="261" t="str">
        <f t="shared" si="21"/>
        <v>EU879108</v>
      </c>
      <c r="BR11" s="262" t="str">
        <f t="shared" si="22"/>
        <v>V0616998</v>
      </c>
      <c r="BS11" s="263" t="str">
        <f t="shared" si="23"/>
        <v>1.PAK.hum.UReg</v>
      </c>
      <c r="BT11" s="264" t="str">
        <f t="shared" si="24"/>
        <v/>
      </c>
      <c r="BU11" s="264" t="str">
        <f t="shared" si="25"/>
        <v>1bc</v>
      </c>
      <c r="BV11" s="264" t="str">
        <f t="shared" si="26"/>
        <v/>
      </c>
      <c r="BW11" s="264" t="str">
        <f t="shared" si="27"/>
        <v/>
      </c>
      <c r="BX11" s="264" t="str">
        <f t="shared" si="28"/>
        <v/>
      </c>
      <c r="BY11" s="265" t="str">
        <f t="shared" si="29"/>
        <v/>
      </c>
      <c r="BZ11" s="243"/>
      <c r="CA11" s="207" t="s">
        <v>2255</v>
      </c>
      <c r="CB11" s="200" t="str">
        <f t="shared" si="30"/>
        <v>EU879108</v>
      </c>
      <c r="CC11" s="200" t="str">
        <f t="shared" si="31"/>
        <v>1</v>
      </c>
      <c r="CD11" s="200" t="str">
        <f t="shared" si="32"/>
        <v>EU879108</v>
      </c>
      <c r="CE11" s="200" t="str">
        <f t="shared" si="33"/>
        <v/>
      </c>
      <c r="CF11" s="243"/>
      <c r="CG11" s="200" t="str">
        <f t="shared" si="34"/>
        <v>EU879108</v>
      </c>
      <c r="CH11" s="208" t="s">
        <v>360</v>
      </c>
      <c r="CI11" s="208" t="s">
        <v>361</v>
      </c>
      <c r="CJ11" s="208" t="s">
        <v>362</v>
      </c>
      <c r="CK11" s="243"/>
      <c r="CL11" s="209"/>
      <c r="CM11" s="209"/>
      <c r="CN11" s="209"/>
      <c r="CO11" s="243"/>
      <c r="CP11" s="243"/>
      <c r="CQ11" s="200" t="str">
        <f>F11</f>
        <v>V0616998</v>
      </c>
      <c r="CR11" s="200" t="str">
        <f>IF(G11="","",G11)</f>
        <v/>
      </c>
      <c r="CS11" s="200" t="str">
        <f>CONCATENATE(H11,":",L11)</f>
        <v>Germany:</v>
      </c>
      <c r="CT11" s="200" t="str">
        <f>CONCATENATE(IF(Q11="","",CONCATENATE(Q11,"-")),IF(P11="","",CONCATENATE(P11,"-")),IF(O11="","",O11))</f>
        <v/>
      </c>
      <c r="CU11" s="200" t="str">
        <f>IF(N11="","",N11)</f>
        <v/>
      </c>
      <c r="CV11" s="200">
        <f t="shared" si="35"/>
        <v>1</v>
      </c>
      <c r="CW11" s="266" t="str">
        <f t="shared" si="36"/>
        <v>1</v>
      </c>
      <c r="CX11" s="200" t="str">
        <f t="shared" si="37"/>
        <v>Hepatitis E virus strain V0616998 , partial cds</v>
      </c>
    </row>
    <row r="12" spans="1:102" ht="11.85" customHeight="1" x14ac:dyDescent="0.25">
      <c r="A12" s="375" t="s">
        <v>2501</v>
      </c>
      <c r="B12" s="174">
        <v>1</v>
      </c>
      <c r="C12" s="272">
        <v>1</v>
      </c>
      <c r="D12" s="176" t="s">
        <v>745</v>
      </c>
      <c r="E12" s="177" t="s">
        <v>745</v>
      </c>
      <c r="F12" s="375" t="s">
        <v>2502</v>
      </c>
      <c r="G12" s="281"/>
      <c r="H12" s="243" t="s">
        <v>1372</v>
      </c>
      <c r="I12" s="468" t="s">
        <v>1373</v>
      </c>
      <c r="J12" s="243" t="s">
        <v>788</v>
      </c>
      <c r="K12" s="183" t="s">
        <v>2503</v>
      </c>
      <c r="L12" s="270" t="s">
        <v>2497</v>
      </c>
      <c r="M12" s="253" t="s">
        <v>368</v>
      </c>
      <c r="N12" s="276"/>
      <c r="O12" s="243"/>
      <c r="P12" s="243"/>
      <c r="Q12" s="243"/>
      <c r="R12" s="243" t="s">
        <v>1374</v>
      </c>
      <c r="S12" s="243">
        <f t="shared" si="0"/>
        <v>125</v>
      </c>
      <c r="T12" s="243"/>
      <c r="U12" s="250"/>
      <c r="V12" s="274"/>
      <c r="W12" s="288"/>
      <c r="X12" s="275" t="s">
        <v>2254</v>
      </c>
      <c r="Y12" s="272"/>
      <c r="Z12" s="272"/>
      <c r="AA12" s="272"/>
      <c r="AB12" s="290"/>
      <c r="AC12" s="275"/>
      <c r="AD12" s="191" t="s">
        <v>355</v>
      </c>
      <c r="AE12" s="272"/>
      <c r="AF12" s="272"/>
      <c r="AG12" s="272"/>
      <c r="AH12" s="282"/>
      <c r="AI12" s="192">
        <v>134</v>
      </c>
      <c r="AJ12" s="192">
        <v>375</v>
      </c>
      <c r="AK12" s="255">
        <f t="shared" si="1"/>
        <v>242</v>
      </c>
      <c r="AL12" s="256" t="b">
        <f t="shared" si="2"/>
        <v>0</v>
      </c>
      <c r="AM12" s="243"/>
      <c r="AN12" s="243"/>
      <c r="AO12" s="276"/>
      <c r="AP12" s="258" t="b">
        <f>MATCH($F12,$F$2:$F12,0)=ROW($F12)-1</f>
        <v>1</v>
      </c>
      <c r="AQ12" s="272" t="s">
        <v>2504</v>
      </c>
      <c r="AR12" s="272" t="s">
        <v>2504</v>
      </c>
      <c r="AT12" s="272"/>
      <c r="AU12" s="272"/>
      <c r="AV12" s="272"/>
      <c r="AW12" s="272" t="s">
        <v>358</v>
      </c>
      <c r="AX12" s="243"/>
      <c r="AY12" s="259" t="str">
        <f t="shared" si="3"/>
        <v>FR728245</v>
      </c>
      <c r="AZ12" s="260" t="str">
        <f t="shared" si="4"/>
        <v>1.DEU.BY.hum.UReg</v>
      </c>
      <c r="BA12" s="260" t="str">
        <f t="shared" si="5"/>
        <v>1.DEU.BY.hum.UReg</v>
      </c>
      <c r="BB12" s="200" t="str">
        <f t="shared" si="6"/>
        <v>FR728245.V1013454</v>
      </c>
      <c r="BC12" s="201" t="str">
        <f t="shared" si="7"/>
        <v>FR728245</v>
      </c>
      <c r="BD12" s="201" t="str">
        <f t="shared" si="8"/>
        <v>FR728245</v>
      </c>
      <c r="BE12" s="200" t="str">
        <f t="shared" si="9"/>
        <v>FR728245=</v>
      </c>
      <c r="BF12" s="200" t="str">
        <f t="shared" si="10"/>
        <v>FR728245=out</v>
      </c>
      <c r="BG12" s="200" t="str">
        <f t="shared" si="11"/>
        <v>FR728245=out</v>
      </c>
      <c r="BH12" s="200" t="str">
        <f t="shared" si="12"/>
        <v>FR728245=V1013454</v>
      </c>
      <c r="BI12" s="200" t="str">
        <f t="shared" si="13"/>
        <v>FR728245=V1013454. 1.DEU.BY.hum.UReg</v>
      </c>
      <c r="BJ12" s="200" t="str">
        <f t="shared" si="14"/>
        <v>FR728245=V1013454. 1.DEU.BY.hum.UReg</v>
      </c>
      <c r="BK12" s="200" t="str">
        <f t="shared" si="15"/>
        <v>FR728245=V1013454. 1.DEU.BY.hum.UReg</v>
      </c>
      <c r="BL12" s="200" t="str">
        <f t="shared" si="16"/>
        <v>FR728245=1.DEU.BY.hum.UReg</v>
      </c>
      <c r="BM12" s="200" t="str">
        <f t="shared" si="17"/>
        <v>FR728245=1</v>
      </c>
      <c r="BN12" s="200" t="str">
        <f t="shared" si="18"/>
        <v>FR728245=1</v>
      </c>
      <c r="BO12" s="200" t="str">
        <f t="shared" si="19"/>
        <v>FR728245=1</v>
      </c>
      <c r="BP12" s="200" t="str">
        <f t="shared" si="20"/>
        <v>1=</v>
      </c>
      <c r="BQ12" s="261" t="str">
        <f t="shared" si="21"/>
        <v>FR728245</v>
      </c>
      <c r="BR12" s="262" t="str">
        <f t="shared" si="22"/>
        <v>V1013454</v>
      </c>
      <c r="BS12" s="263" t="str">
        <f t="shared" si="23"/>
        <v>1.DEU.BY.hum.UReg</v>
      </c>
      <c r="BT12" s="264" t="str">
        <f t="shared" si="24"/>
        <v/>
      </c>
      <c r="BU12" s="264" t="str">
        <f t="shared" si="25"/>
        <v>1bc</v>
      </c>
      <c r="BV12" s="264" t="str">
        <f t="shared" si="26"/>
        <v/>
      </c>
      <c r="BW12" s="264" t="str">
        <f t="shared" si="27"/>
        <v/>
      </c>
      <c r="BX12" s="264" t="str">
        <f t="shared" si="28"/>
        <v/>
      </c>
      <c r="BY12" s="265" t="str">
        <f t="shared" si="29"/>
        <v/>
      </c>
      <c r="BZ12" s="243"/>
      <c r="CA12" s="207" t="s">
        <v>2505</v>
      </c>
      <c r="CB12" s="200" t="str">
        <f t="shared" si="30"/>
        <v>FR728245</v>
      </c>
      <c r="CC12" s="200" t="str">
        <f t="shared" si="31"/>
        <v>1</v>
      </c>
      <c r="CD12" s="200" t="str">
        <f t="shared" si="32"/>
        <v>FR728245</v>
      </c>
      <c r="CE12" s="200" t="str">
        <f t="shared" si="33"/>
        <v/>
      </c>
      <c r="CF12" s="243"/>
      <c r="CG12" s="200" t="str">
        <f t="shared" si="34"/>
        <v>FR728245</v>
      </c>
      <c r="CH12" s="208" t="s">
        <v>360</v>
      </c>
      <c r="CI12" s="208" t="s">
        <v>361</v>
      </c>
      <c r="CJ12" s="208" t="s">
        <v>362</v>
      </c>
      <c r="CK12" s="243"/>
      <c r="CL12" s="209"/>
      <c r="CM12" s="209"/>
      <c r="CN12" s="209"/>
      <c r="CO12" s="243"/>
      <c r="CP12" s="243"/>
      <c r="CQ12" s="200" t="str">
        <f>F12</f>
        <v>V1013454</v>
      </c>
      <c r="CR12" s="200" t="str">
        <f>IF(G12="","",G12)</f>
        <v/>
      </c>
      <c r="CS12" s="200" t="str">
        <f>CONCATENATE(H12,":",L12)</f>
        <v>Germany:Bavaria</v>
      </c>
      <c r="CT12" s="200" t="str">
        <f>CONCATENATE(IF(Q12="","",CONCATENATE(Q12,"-")),IF(P12="","",CONCATENATE(P12,"-")),IF(O12="","",O12))</f>
        <v/>
      </c>
      <c r="CU12" s="200" t="str">
        <f>IF(N12="","",N12)</f>
        <v/>
      </c>
      <c r="CV12" s="200">
        <f t="shared" si="35"/>
        <v>1</v>
      </c>
      <c r="CW12" s="266" t="str">
        <f t="shared" si="36"/>
        <v>1</v>
      </c>
      <c r="CX12" s="200" t="str">
        <f t="shared" si="37"/>
        <v>Hepatitis E virus strain V1013454 , partial cds</v>
      </c>
    </row>
    <row r="13" spans="1:102" ht="11.85" customHeight="1" x14ac:dyDescent="0.25">
      <c r="A13" s="375" t="s">
        <v>2506</v>
      </c>
      <c r="B13" s="174">
        <v>1</v>
      </c>
      <c r="C13" s="272">
        <v>1</v>
      </c>
      <c r="D13" s="176" t="s">
        <v>745</v>
      </c>
      <c r="E13" s="177" t="s">
        <v>745</v>
      </c>
      <c r="F13" s="182" t="s">
        <v>2502</v>
      </c>
      <c r="G13" s="281"/>
      <c r="H13" s="180" t="s">
        <v>1372</v>
      </c>
      <c r="I13" s="181" t="s">
        <v>1373</v>
      </c>
      <c r="J13" s="243" t="s">
        <v>788</v>
      </c>
      <c r="K13" s="183" t="s">
        <v>2503</v>
      </c>
      <c r="L13" s="270" t="s">
        <v>2497</v>
      </c>
      <c r="M13" s="253" t="s">
        <v>368</v>
      </c>
      <c r="N13" s="276"/>
      <c r="O13" s="243"/>
      <c r="P13" s="243"/>
      <c r="Q13" s="243"/>
      <c r="R13" s="243" t="s">
        <v>1374</v>
      </c>
      <c r="S13" s="243">
        <f t="shared" si="0"/>
        <v>6892</v>
      </c>
      <c r="T13" s="243"/>
      <c r="U13" s="250"/>
      <c r="V13" s="274"/>
      <c r="W13" s="288"/>
      <c r="X13" s="275"/>
      <c r="Y13" s="272"/>
      <c r="Z13" s="272"/>
      <c r="AA13" s="272"/>
      <c r="AB13" s="290" t="s">
        <v>984</v>
      </c>
      <c r="AC13" s="275"/>
      <c r="AE13" s="272"/>
      <c r="AF13" s="272"/>
      <c r="AG13" s="272"/>
      <c r="AH13" s="282" t="s">
        <v>2507</v>
      </c>
      <c r="AI13" s="192">
        <v>7137</v>
      </c>
      <c r="AJ13" s="192">
        <v>7314</v>
      </c>
      <c r="AK13" s="255">
        <f t="shared" si="1"/>
        <v>178</v>
      </c>
      <c r="AL13" s="256" t="b">
        <f t="shared" si="2"/>
        <v>0</v>
      </c>
      <c r="AM13" s="243"/>
      <c r="AN13" s="243"/>
      <c r="AO13" s="257"/>
      <c r="AP13" s="258" t="b">
        <f>MATCH($F13,$F$2:$F13,0)=ROW($F13)-1</f>
        <v>0</v>
      </c>
      <c r="AV13" s="174" t="s">
        <v>1303</v>
      </c>
      <c r="AW13" s="243"/>
      <c r="AX13" s="243"/>
      <c r="AY13" s="259" t="str">
        <f t="shared" si="3"/>
        <v>FR728246</v>
      </c>
      <c r="AZ13" s="260" t="str">
        <f t="shared" si="4"/>
        <v>1.DEU.BY.hum.UReg</v>
      </c>
      <c r="BA13" s="260" t="str">
        <f t="shared" si="5"/>
        <v>1.DEU.BY.hum.UReg</v>
      </c>
      <c r="BB13" s="200" t="str">
        <f t="shared" si="6"/>
        <v>FR728246.V1013454</v>
      </c>
      <c r="BC13" s="201" t="str">
        <f t="shared" si="7"/>
        <v>FR728246</v>
      </c>
      <c r="BD13" s="201" t="str">
        <f t="shared" si="8"/>
        <v>FR728246</v>
      </c>
      <c r="BE13" s="200" t="str">
        <f t="shared" si="9"/>
        <v>FR728246=</v>
      </c>
      <c r="BF13" s="200" t="str">
        <f t="shared" si="10"/>
        <v>FR728246=out</v>
      </c>
      <c r="BG13" s="200" t="str">
        <f t="shared" si="11"/>
        <v>FR728246=out</v>
      </c>
      <c r="BH13" s="200" t="str">
        <f t="shared" si="12"/>
        <v>FR728246=V1013454</v>
      </c>
      <c r="BI13" s="200" t="str">
        <f t="shared" si="13"/>
        <v>FR728246=V1013454. 1.DEU.BY.hum.UReg</v>
      </c>
      <c r="BJ13" s="200" t="str">
        <f t="shared" si="14"/>
        <v>FR728246=V1013454. 1.DEU.BY.hum.UReg</v>
      </c>
      <c r="BK13" s="200" t="str">
        <f t="shared" si="15"/>
        <v>FR728246=V1013454. 1.DEU.BY.hum.UReg</v>
      </c>
      <c r="BL13" s="200" t="str">
        <f t="shared" si="16"/>
        <v>FR728246=1.DEU.BY.hum.UReg</v>
      </c>
      <c r="BM13" s="200" t="str">
        <f t="shared" si="17"/>
        <v>FR728246=1</v>
      </c>
      <c r="BN13" s="200" t="str">
        <f t="shared" si="18"/>
        <v>FR728246=1</v>
      </c>
      <c r="BO13" s="200" t="str">
        <f t="shared" si="19"/>
        <v>FR728246=1</v>
      </c>
      <c r="BP13" s="200" t="str">
        <f t="shared" si="20"/>
        <v>1=</v>
      </c>
      <c r="BQ13" s="261" t="str">
        <f t="shared" si="21"/>
        <v>FR728246</v>
      </c>
      <c r="BR13" s="262" t="str">
        <f t="shared" si="22"/>
        <v>V1013454</v>
      </c>
      <c r="BS13" s="263" t="str">
        <f t="shared" si="23"/>
        <v>1.DEU.BY.hum.UReg</v>
      </c>
      <c r="BT13" s="264" t="str">
        <f t="shared" si="24"/>
        <v/>
      </c>
      <c r="BU13" s="264" t="str">
        <f t="shared" si="25"/>
        <v/>
      </c>
      <c r="BV13" s="264" t="str">
        <f t="shared" si="26"/>
        <v/>
      </c>
      <c r="BW13" s="264" t="str">
        <f t="shared" si="27"/>
        <v/>
      </c>
      <c r="BX13" s="264" t="str">
        <f t="shared" si="28"/>
        <v/>
      </c>
      <c r="BY13" s="265" t="str">
        <f t="shared" si="29"/>
        <v>1a</v>
      </c>
      <c r="BZ13" s="243"/>
      <c r="CA13" s="207" t="s">
        <v>2508</v>
      </c>
      <c r="CB13" s="200" t="str">
        <f t="shared" si="30"/>
        <v>FR728246</v>
      </c>
      <c r="CC13" s="200" t="str">
        <f t="shared" si="31"/>
        <v>1</v>
      </c>
      <c r="CD13" s="200" t="str">
        <f t="shared" si="32"/>
        <v>FR728246</v>
      </c>
      <c r="CE13" s="200" t="str">
        <f t="shared" si="33"/>
        <v/>
      </c>
      <c r="CF13" s="243"/>
      <c r="CG13" s="200" t="str">
        <f t="shared" si="34"/>
        <v>FR728246</v>
      </c>
      <c r="CH13" s="208" t="s">
        <v>360</v>
      </c>
      <c r="CI13" s="208" t="s">
        <v>361</v>
      </c>
      <c r="CJ13" s="208" t="s">
        <v>362</v>
      </c>
      <c r="CK13" s="243"/>
      <c r="CL13" s="209"/>
      <c r="CM13" s="209"/>
      <c r="CN13" s="209"/>
      <c r="CO13" s="243"/>
      <c r="CP13" s="243"/>
      <c r="CQ13" s="200" t="str">
        <f>F13</f>
        <v>V1013454</v>
      </c>
      <c r="CR13" s="200" t="str">
        <f>IF(G13="","",G13)</f>
        <v/>
      </c>
      <c r="CS13" s="200" t="str">
        <f>CONCATENATE(H13,":",L13)</f>
        <v>Germany:Bavaria</v>
      </c>
      <c r="CT13" s="200" t="str">
        <f>CONCATENATE(IF(Q13="","",CONCATENATE(Q13,"-")),IF(P13="","",CONCATENATE(P13,"-")),IF(O13="","",O13))</f>
        <v/>
      </c>
      <c r="CU13" s="200" t="str">
        <f>IF(N13="","",N13)</f>
        <v/>
      </c>
      <c r="CV13" s="200">
        <f t="shared" si="35"/>
        <v>1</v>
      </c>
      <c r="CW13" s="266" t="str">
        <f t="shared" si="36"/>
        <v>1</v>
      </c>
      <c r="CX13" s="200" t="str">
        <f t="shared" si="37"/>
        <v>Hepatitis E virus strain V1013454 , partial cds</v>
      </c>
    </row>
    <row r="14" spans="1:102" ht="11.85" customHeight="1" x14ac:dyDescent="0.25">
      <c r="A14" s="375" t="s">
        <v>1070</v>
      </c>
      <c r="B14" s="174">
        <v>1</v>
      </c>
      <c r="C14" s="272">
        <v>1</v>
      </c>
      <c r="D14" s="176" t="s">
        <v>984</v>
      </c>
      <c r="E14" s="177" t="s">
        <v>745</v>
      </c>
      <c r="F14" s="376" t="s">
        <v>1071</v>
      </c>
      <c r="G14" s="243"/>
      <c r="H14" s="376" t="s">
        <v>1066</v>
      </c>
      <c r="I14" s="468" t="s">
        <v>1067</v>
      </c>
      <c r="J14" s="375" t="s">
        <v>1068</v>
      </c>
      <c r="K14" s="183" t="s">
        <v>1069</v>
      </c>
      <c r="L14" s="270" t="s">
        <v>1069</v>
      </c>
      <c r="M14" s="253" t="s">
        <v>368</v>
      </c>
      <c r="N14" s="290" t="s">
        <v>743</v>
      </c>
      <c r="O14" s="187">
        <v>1994</v>
      </c>
      <c r="P14" s="243"/>
      <c r="Q14" s="243"/>
      <c r="R14" s="243"/>
      <c r="S14" s="375">
        <f t="shared" si="0"/>
        <v>5024</v>
      </c>
      <c r="T14" s="243"/>
      <c r="U14" s="250" t="s">
        <v>354</v>
      </c>
      <c r="V14" s="274"/>
      <c r="W14" s="272"/>
      <c r="Y14" s="272"/>
      <c r="Z14" s="272"/>
      <c r="AA14" s="272" t="s">
        <v>984</v>
      </c>
      <c r="AB14" s="290" t="s">
        <v>984</v>
      </c>
      <c r="AC14" s="275"/>
      <c r="AE14" s="272"/>
      <c r="AF14" s="272"/>
      <c r="AG14" s="272">
        <v>225</v>
      </c>
      <c r="AH14" s="282" t="s">
        <v>355</v>
      </c>
      <c r="AI14" s="192">
        <v>5264</v>
      </c>
      <c r="AJ14" s="192">
        <v>7374</v>
      </c>
      <c r="AK14" s="255">
        <f t="shared" si="1"/>
        <v>2111</v>
      </c>
      <c r="AL14" s="256" t="b">
        <f t="shared" si="2"/>
        <v>0</v>
      </c>
      <c r="AM14" s="243"/>
      <c r="AN14" s="243"/>
      <c r="AO14" s="257"/>
      <c r="AP14" s="258" t="b">
        <f>MATCH($F14,$F$2:$F14,0)=ROW($F14)-1</f>
        <v>1</v>
      </c>
      <c r="AQ14" s="272"/>
      <c r="AR14" s="272"/>
      <c r="AT14" s="272"/>
      <c r="AU14" s="288" t="s">
        <v>750</v>
      </c>
      <c r="AV14" s="272" t="s">
        <v>750</v>
      </c>
      <c r="AW14" s="243"/>
      <c r="AX14" s="243"/>
      <c r="AY14" s="259" t="str">
        <f t="shared" si="3"/>
        <v>AF051352</v>
      </c>
      <c r="AZ14" s="260" t="str">
        <f t="shared" si="4"/>
        <v>1a.EGY.Cairo.hum</v>
      </c>
      <c r="BA14" s="260" t="str">
        <f t="shared" si="5"/>
        <v>1a.EGY.Cairo.hum.1994</v>
      </c>
      <c r="BB14" s="200" t="str">
        <f t="shared" si="6"/>
        <v>AF051352.94-Egypt</v>
      </c>
      <c r="BC14" s="201" t="str">
        <f t="shared" si="7"/>
        <v>AF051352</v>
      </c>
      <c r="BD14" s="201" t="str">
        <f t="shared" si="8"/>
        <v>AF051352</v>
      </c>
      <c r="BE14" s="200" t="str">
        <f t="shared" si="9"/>
        <v>AF051352=</v>
      </c>
      <c r="BF14" s="200" t="str">
        <f t="shared" si="10"/>
        <v>AF051352=out</v>
      </c>
      <c r="BG14" s="200" t="str">
        <f t="shared" si="11"/>
        <v>AF051352=out</v>
      </c>
      <c r="BH14" s="200" t="str">
        <f t="shared" si="12"/>
        <v>AF051352=94-Egypt</v>
      </c>
      <c r="BI14" s="200" t="str">
        <f t="shared" si="13"/>
        <v>AF051352=94-Egypt. 1a.EGY.Cairo.hum</v>
      </c>
      <c r="BJ14" s="200" t="str">
        <f t="shared" si="14"/>
        <v>AF051352=94-Egypt. 1a.EGY.Cairo.hum.1994</v>
      </c>
      <c r="BK14" s="200" t="str">
        <f t="shared" si="15"/>
        <v>AF051352=94-Egypt. 1a.EGY.Cairo.hum</v>
      </c>
      <c r="BL14" s="200" t="str">
        <f t="shared" si="16"/>
        <v>AF051352=1a.EGY.Cairo.hum</v>
      </c>
      <c r="BM14" s="200" t="str">
        <f t="shared" si="17"/>
        <v>AF051352=1a</v>
      </c>
      <c r="BN14" s="200" t="str">
        <f t="shared" si="18"/>
        <v>AF051352=1</v>
      </c>
      <c r="BO14" s="200" t="str">
        <f t="shared" si="19"/>
        <v>AF051352=1</v>
      </c>
      <c r="BP14" s="200" t="str">
        <f t="shared" si="20"/>
        <v>1a=</v>
      </c>
      <c r="BQ14" s="261" t="str">
        <f t="shared" si="21"/>
        <v>AF051352</v>
      </c>
      <c r="BR14" s="262" t="str">
        <f t="shared" si="22"/>
        <v>94-Egypt</v>
      </c>
      <c r="BS14" s="263" t="str">
        <f t="shared" si="23"/>
        <v>1a.EGY.Cairo.hum.1994</v>
      </c>
      <c r="BT14" s="264" t="str">
        <f t="shared" si="24"/>
        <v/>
      </c>
      <c r="BU14" s="264" t="str">
        <f t="shared" si="25"/>
        <v/>
      </c>
      <c r="BV14" s="264" t="str">
        <f t="shared" si="26"/>
        <v/>
      </c>
      <c r="BW14" s="264" t="str">
        <f t="shared" si="27"/>
        <v/>
      </c>
      <c r="BX14" s="264" t="str">
        <f t="shared" si="28"/>
        <v>1a+</v>
      </c>
      <c r="BY14" s="265" t="str">
        <f t="shared" si="29"/>
        <v>1a+</v>
      </c>
      <c r="BZ14" s="243"/>
      <c r="CA14" s="207" t="s">
        <v>506</v>
      </c>
      <c r="CB14" s="200" t="str">
        <f t="shared" si="30"/>
        <v>xx</v>
      </c>
      <c r="CC14" s="200" t="str">
        <f t="shared" si="31"/>
        <v>Non_select</v>
      </c>
      <c r="CD14" s="200" t="str">
        <f t="shared" si="32"/>
        <v>xx</v>
      </c>
      <c r="CE14" s="200" t="str">
        <f t="shared" si="33"/>
        <v/>
      </c>
      <c r="CF14" s="243"/>
      <c r="CG14" s="200" t="str">
        <f t="shared" si="34"/>
        <v>AF051352</v>
      </c>
      <c r="CH14" s="208" t="s">
        <v>360</v>
      </c>
      <c r="CI14" s="208" t="s">
        <v>361</v>
      </c>
      <c r="CJ14" s="208" t="s">
        <v>362</v>
      </c>
      <c r="CK14" s="243"/>
      <c r="CL14" s="243"/>
      <c r="CM14" s="243"/>
      <c r="CN14" s="243"/>
      <c r="CO14" s="208"/>
      <c r="CP14" s="243"/>
      <c r="CQ14" s="243"/>
      <c r="CR14" s="243"/>
      <c r="CS14" s="243"/>
      <c r="CT14" s="243"/>
      <c r="CU14" s="243"/>
      <c r="CV14" s="200">
        <f t="shared" si="35"/>
        <v>1</v>
      </c>
      <c r="CW14" s="266" t="str">
        <f t="shared" si="36"/>
        <v>1a</v>
      </c>
      <c r="CX14" s="200" t="str">
        <f t="shared" si="37"/>
        <v>Hepatitis E virus strain  , partial cds</v>
      </c>
    </row>
    <row r="15" spans="1:102" ht="11.85" customHeight="1" x14ac:dyDescent="0.25">
      <c r="A15" s="375" t="s">
        <v>1140</v>
      </c>
      <c r="B15" s="174">
        <v>1</v>
      </c>
      <c r="C15" s="272">
        <v>1</v>
      </c>
      <c r="D15" s="176" t="s">
        <v>984</v>
      </c>
      <c r="E15" s="177" t="s">
        <v>745</v>
      </c>
      <c r="F15" s="375" t="s">
        <v>1141</v>
      </c>
      <c r="G15" s="243"/>
      <c r="H15" s="243" t="s">
        <v>1142</v>
      </c>
      <c r="I15" s="181" t="s">
        <v>1143</v>
      </c>
      <c r="J15" s="243" t="s">
        <v>351</v>
      </c>
      <c r="K15" s="243"/>
      <c r="L15" s="270" t="s">
        <v>1144</v>
      </c>
      <c r="M15" s="185" t="s">
        <v>368</v>
      </c>
      <c r="N15" s="276"/>
      <c r="O15" s="243">
        <v>1988</v>
      </c>
      <c r="P15" s="243"/>
      <c r="Q15" s="243"/>
      <c r="R15" s="243"/>
      <c r="S15" s="243">
        <f t="shared" si="0"/>
        <v>52</v>
      </c>
      <c r="T15" s="243"/>
      <c r="U15" s="250" t="s">
        <v>354</v>
      </c>
      <c r="V15" s="189" t="s">
        <v>984</v>
      </c>
      <c r="W15" s="288" t="s">
        <v>984</v>
      </c>
      <c r="X15" s="251" t="s">
        <v>984</v>
      </c>
      <c r="Y15" s="267" t="s">
        <v>984</v>
      </c>
      <c r="Z15" s="267" t="s">
        <v>984</v>
      </c>
      <c r="AA15" s="177" t="s">
        <v>984</v>
      </c>
      <c r="AB15" s="252" t="s">
        <v>984</v>
      </c>
      <c r="AC15" s="458" t="s">
        <v>288</v>
      </c>
      <c r="AD15" s="191" t="s">
        <v>355</v>
      </c>
      <c r="AE15" s="288" t="s">
        <v>355</v>
      </c>
      <c r="AF15" s="288" t="s">
        <v>355</v>
      </c>
      <c r="AG15" s="288" t="s">
        <v>355</v>
      </c>
      <c r="AH15" s="282" t="s">
        <v>355</v>
      </c>
      <c r="AI15" s="192">
        <v>61</v>
      </c>
      <c r="AJ15" s="254">
        <v>7519</v>
      </c>
      <c r="AK15" s="255">
        <f t="shared" si="1"/>
        <v>7459</v>
      </c>
      <c r="AL15" s="256" t="b">
        <f t="shared" si="2"/>
        <v>1</v>
      </c>
      <c r="AM15" s="243"/>
      <c r="AN15" s="243"/>
      <c r="AO15" s="257"/>
      <c r="AP15" s="258" t="b">
        <f>MATCH($F15,$F$2:$F15,0)=ROW($F15)-1</f>
        <v>1</v>
      </c>
      <c r="AQ15" s="174" t="s">
        <v>357</v>
      </c>
      <c r="AR15" s="174" t="s">
        <v>357</v>
      </c>
      <c r="AS15" s="174" t="s">
        <v>357</v>
      </c>
      <c r="AT15" s="174" t="s">
        <v>357</v>
      </c>
      <c r="AU15" s="272" t="s">
        <v>357</v>
      </c>
      <c r="AV15" s="174" t="s">
        <v>357</v>
      </c>
      <c r="AW15" s="272" t="s">
        <v>358</v>
      </c>
      <c r="AX15" s="243"/>
      <c r="AY15" s="259" t="str">
        <f t="shared" si="3"/>
        <v>AF185822</v>
      </c>
      <c r="AZ15" s="260" t="str">
        <f t="shared" si="4"/>
        <v>1a.PAK.hum(*)</v>
      </c>
      <c r="BA15" s="260" t="str">
        <f t="shared" si="5"/>
        <v>1a.PAK.hum(*).1988</v>
      </c>
      <c r="BB15" s="200" t="str">
        <f t="shared" si="6"/>
        <v>AF185822.Abb-2B</v>
      </c>
      <c r="BC15" s="201" t="str">
        <f t="shared" si="7"/>
        <v>AF185822</v>
      </c>
      <c r="BD15" s="201" t="str">
        <f t="shared" si="8"/>
        <v>AF185822</v>
      </c>
      <c r="BE15" s="200" t="str">
        <f t="shared" si="9"/>
        <v>AF185822=</v>
      </c>
      <c r="BF15" s="200" t="str">
        <f t="shared" si="10"/>
        <v>AF185822=Span</v>
      </c>
      <c r="BG15" s="200" t="str">
        <f t="shared" si="11"/>
        <v>AF185822=1</v>
      </c>
      <c r="BH15" s="200" t="str">
        <f t="shared" si="12"/>
        <v>AF185822=Abb-2B</v>
      </c>
      <c r="BI15" s="200" t="str">
        <f t="shared" si="13"/>
        <v>AF185822=Abb-2B. 1a.PAK.hum(*).CG</v>
      </c>
      <c r="BJ15" s="200" t="str">
        <f t="shared" si="14"/>
        <v>AF185822=Abb-2B. 1a.PAK.hum(*).CG.1988</v>
      </c>
      <c r="BK15" s="200" t="str">
        <f t="shared" si="15"/>
        <v>AF185822=Abb-2B. 1a.PAK.hum(*)</v>
      </c>
      <c r="BL15" s="200" t="str">
        <f t="shared" si="16"/>
        <v>AF185822=1a.PAK.hum(*)</v>
      </c>
      <c r="BM15" s="200" t="str">
        <f t="shared" si="17"/>
        <v>AF185822=1a</v>
      </c>
      <c r="BN15" s="200" t="str">
        <f t="shared" si="18"/>
        <v>AF185822=1</v>
      </c>
      <c r="BO15" s="200" t="str">
        <f t="shared" si="19"/>
        <v>AF185822=1</v>
      </c>
      <c r="BP15" s="200" t="str">
        <f t="shared" si="20"/>
        <v>1a=</v>
      </c>
      <c r="BQ15" s="261" t="str">
        <f t="shared" si="21"/>
        <v>AF185822</v>
      </c>
      <c r="BR15" s="262" t="str">
        <f t="shared" si="22"/>
        <v>Abb-2B</v>
      </c>
      <c r="BS15" s="263" t="str">
        <f t="shared" si="23"/>
        <v>1a.PAK.hum(*).1988</v>
      </c>
      <c r="BT15" s="264" t="str">
        <f t="shared" si="24"/>
        <v>1a</v>
      </c>
      <c r="BU15" s="264" t="str">
        <f t="shared" si="25"/>
        <v>1a+</v>
      </c>
      <c r="BV15" s="264" t="str">
        <f t="shared" si="26"/>
        <v>1a+</v>
      </c>
      <c r="BW15" s="264" t="str">
        <f t="shared" si="27"/>
        <v>1a+</v>
      </c>
      <c r="BX15" s="264" t="str">
        <f t="shared" si="28"/>
        <v>1a+</v>
      </c>
      <c r="BY15" s="265" t="str">
        <f t="shared" si="29"/>
        <v>1a+</v>
      </c>
      <c r="BZ15" s="243"/>
      <c r="CA15" s="207" t="s">
        <v>1145</v>
      </c>
      <c r="CB15" s="200" t="str">
        <f t="shared" si="30"/>
        <v>AF185822</v>
      </c>
      <c r="CC15" s="200" t="str">
        <f t="shared" si="31"/>
        <v>1a</v>
      </c>
      <c r="CD15" s="200" t="str">
        <f t="shared" si="32"/>
        <v>AF185822</v>
      </c>
      <c r="CE15" s="200" t="str">
        <f t="shared" si="33"/>
        <v/>
      </c>
      <c r="CF15" s="243"/>
      <c r="CG15" s="200" t="str">
        <f t="shared" si="34"/>
        <v>AF185822</v>
      </c>
      <c r="CH15" s="208" t="s">
        <v>360</v>
      </c>
      <c r="CI15" s="208" t="s">
        <v>361</v>
      </c>
      <c r="CJ15" s="208" t="s">
        <v>362</v>
      </c>
      <c r="CK15" s="243"/>
      <c r="CL15" s="243"/>
      <c r="CM15" s="243"/>
      <c r="CN15" s="243"/>
      <c r="CO15" s="208"/>
      <c r="CP15" s="243"/>
      <c r="CQ15" s="243"/>
      <c r="CR15" s="243"/>
      <c r="CS15" s="243"/>
      <c r="CT15" s="243"/>
      <c r="CU15" s="243"/>
      <c r="CV15" s="200">
        <f t="shared" si="35"/>
        <v>1</v>
      </c>
      <c r="CW15" s="266" t="str">
        <f t="shared" si="36"/>
        <v>1a</v>
      </c>
      <c r="CX15" s="200" t="str">
        <f t="shared" si="37"/>
        <v>Hepatitis E virus strain  , partial cds</v>
      </c>
    </row>
    <row r="16" spans="1:102" ht="11.85" customHeight="1" x14ac:dyDescent="0.25">
      <c r="A16" s="375" t="s">
        <v>1926</v>
      </c>
      <c r="B16" s="174">
        <v>1</v>
      </c>
      <c r="C16" s="175">
        <v>1</v>
      </c>
      <c r="D16" s="176" t="s">
        <v>984</v>
      </c>
      <c r="E16" s="177" t="s">
        <v>745</v>
      </c>
      <c r="F16" s="375" t="s">
        <v>1927</v>
      </c>
      <c r="G16" s="243"/>
      <c r="H16" s="243" t="s">
        <v>1080</v>
      </c>
      <c r="I16" s="457" t="s">
        <v>1081</v>
      </c>
      <c r="J16" s="277" t="s">
        <v>788</v>
      </c>
      <c r="K16" s="243"/>
      <c r="L16" s="276"/>
      <c r="M16" s="253" t="s">
        <v>1083</v>
      </c>
      <c r="N16" s="276"/>
      <c r="O16" s="188"/>
      <c r="P16" s="243"/>
      <c r="Q16" s="243"/>
      <c r="R16" s="243"/>
      <c r="S16" s="243">
        <f t="shared" si="0"/>
        <v>6369</v>
      </c>
      <c r="T16" s="243"/>
      <c r="U16" s="250"/>
      <c r="V16" s="274"/>
      <c r="W16" s="288"/>
      <c r="X16" s="275"/>
      <c r="Y16" s="272"/>
      <c r="Z16" s="272"/>
      <c r="AA16" s="272"/>
      <c r="AB16" s="290" t="s">
        <v>984</v>
      </c>
      <c r="AC16" s="275"/>
      <c r="AE16" s="272"/>
      <c r="AF16" s="272"/>
      <c r="AG16" s="272"/>
      <c r="AH16" s="282"/>
      <c r="AI16" s="192">
        <v>6614</v>
      </c>
      <c r="AJ16" s="288">
        <v>6714</v>
      </c>
      <c r="AK16" s="255">
        <f t="shared" si="1"/>
        <v>101</v>
      </c>
      <c r="AL16" s="256" t="b">
        <f t="shared" si="2"/>
        <v>0</v>
      </c>
      <c r="AM16" s="243"/>
      <c r="AN16" s="243"/>
      <c r="AO16" s="257"/>
      <c r="AP16" s="258" t="b">
        <f>MATCH($F16,$F$2:$F16,0)=ROW($F16)-1</f>
        <v>1</v>
      </c>
      <c r="AU16" s="272"/>
      <c r="AV16" s="174" t="s">
        <v>936</v>
      </c>
      <c r="AW16" s="243"/>
      <c r="AX16" s="243"/>
      <c r="AY16" s="259" t="str">
        <f t="shared" si="3"/>
        <v>EU450839</v>
      </c>
      <c r="AZ16" s="260" t="str">
        <f t="shared" si="4"/>
        <v>1a.ESP.sewage</v>
      </c>
      <c r="BA16" s="260" t="str">
        <f t="shared" si="5"/>
        <v>1a.ESP.sewage</v>
      </c>
      <c r="BB16" s="200" t="str">
        <f t="shared" si="6"/>
        <v>EU450839.BBCN2.1</v>
      </c>
      <c r="BC16" s="201" t="str">
        <f t="shared" si="7"/>
        <v>EU450839</v>
      </c>
      <c r="BD16" s="201" t="str">
        <f t="shared" si="8"/>
        <v>EU450839</v>
      </c>
      <c r="BE16" s="200" t="str">
        <f t="shared" si="9"/>
        <v>EU450839=</v>
      </c>
      <c r="BF16" s="200" t="str">
        <f t="shared" si="10"/>
        <v>EU450839=out</v>
      </c>
      <c r="BG16" s="200" t="str">
        <f t="shared" si="11"/>
        <v>EU450839=out</v>
      </c>
      <c r="BH16" s="200" t="str">
        <f t="shared" si="12"/>
        <v>EU450839=BBCN2.1</v>
      </c>
      <c r="BI16" s="200" t="str">
        <f t="shared" si="13"/>
        <v>EU450839=BBCN2.1. 1a.ESP.sewage</v>
      </c>
      <c r="BJ16" s="200" t="str">
        <f t="shared" si="14"/>
        <v>EU450839=BBCN2.1. 1a.ESP.sewage</v>
      </c>
      <c r="BK16" s="200" t="str">
        <f t="shared" si="15"/>
        <v>EU450839=BBCN2.1. 1a.ESP.sewage</v>
      </c>
      <c r="BL16" s="200" t="str">
        <f t="shared" si="16"/>
        <v>EU450839=1a.ESP.sewage</v>
      </c>
      <c r="BM16" s="200" t="str">
        <f t="shared" si="17"/>
        <v>EU450839=1a</v>
      </c>
      <c r="BN16" s="200" t="str">
        <f t="shared" si="18"/>
        <v>EU450839=1</v>
      </c>
      <c r="BO16" s="200" t="str">
        <f t="shared" si="19"/>
        <v>EU450839=1</v>
      </c>
      <c r="BP16" s="200" t="str">
        <f t="shared" si="20"/>
        <v>1a=</v>
      </c>
      <c r="BQ16" s="261" t="str">
        <f t="shared" si="21"/>
        <v>EU450839</v>
      </c>
      <c r="BR16" s="262" t="str">
        <f t="shared" si="22"/>
        <v>BBCN2.1</v>
      </c>
      <c r="BS16" s="263" t="str">
        <f t="shared" si="23"/>
        <v>1a.ESP.sewage</v>
      </c>
      <c r="BT16" s="264" t="str">
        <f t="shared" si="24"/>
        <v/>
      </c>
      <c r="BU16" s="264" t="str">
        <f t="shared" si="25"/>
        <v/>
      </c>
      <c r="BV16" s="264" t="str">
        <f t="shared" si="26"/>
        <v/>
      </c>
      <c r="BW16" s="264" t="str">
        <f t="shared" si="27"/>
        <v/>
      </c>
      <c r="BX16" s="264" t="str">
        <f t="shared" si="28"/>
        <v/>
      </c>
      <c r="BY16" s="265" t="str">
        <f t="shared" si="29"/>
        <v>1a</v>
      </c>
      <c r="BZ16" s="243"/>
      <c r="CA16" s="207" t="s">
        <v>1928</v>
      </c>
      <c r="CB16" s="200" t="str">
        <f t="shared" si="30"/>
        <v>EU450839</v>
      </c>
      <c r="CC16" s="200" t="str">
        <f t="shared" si="31"/>
        <v>1a</v>
      </c>
      <c r="CD16" s="200" t="str">
        <f t="shared" si="32"/>
        <v>EU450839</v>
      </c>
      <c r="CE16" s="200" t="str">
        <f t="shared" si="33"/>
        <v/>
      </c>
      <c r="CF16" s="243"/>
      <c r="CG16" s="200" t="str">
        <f t="shared" si="34"/>
        <v>EU450839</v>
      </c>
      <c r="CH16" s="208" t="s">
        <v>360</v>
      </c>
      <c r="CI16" s="208" t="s">
        <v>361</v>
      </c>
      <c r="CJ16" s="208" t="s">
        <v>362</v>
      </c>
      <c r="CK16" s="243"/>
      <c r="CL16" s="243"/>
      <c r="CM16" s="243"/>
      <c r="CN16" s="243"/>
      <c r="CO16" s="208"/>
      <c r="CP16" s="243"/>
      <c r="CQ16" s="243"/>
      <c r="CR16" s="243"/>
      <c r="CS16" s="243"/>
      <c r="CT16" s="243"/>
      <c r="CU16" s="243"/>
      <c r="CV16" s="268">
        <f t="shared" si="35"/>
        <v>1</v>
      </c>
      <c r="CW16" s="266" t="str">
        <f t="shared" si="36"/>
        <v>1a</v>
      </c>
      <c r="CX16" s="200" t="str">
        <f t="shared" si="37"/>
        <v>Hepatitis E virus strain  , partial cds</v>
      </c>
    </row>
    <row r="17" spans="1:102" ht="11.85" customHeight="1" x14ac:dyDescent="0.25">
      <c r="A17" s="375" t="s">
        <v>1086</v>
      </c>
      <c r="B17" s="174">
        <v>1</v>
      </c>
      <c r="C17" s="175">
        <v>1</v>
      </c>
      <c r="D17" s="176" t="s">
        <v>984</v>
      </c>
      <c r="E17" s="177" t="s">
        <v>745</v>
      </c>
      <c r="F17" s="376" t="s">
        <v>1078</v>
      </c>
      <c r="G17" s="357" t="s">
        <v>1087</v>
      </c>
      <c r="H17" s="376" t="s">
        <v>1080</v>
      </c>
      <c r="I17" s="468" t="s">
        <v>1081</v>
      </c>
      <c r="J17" s="243" t="s">
        <v>788</v>
      </c>
      <c r="K17" s="183" t="s">
        <v>1082</v>
      </c>
      <c r="L17" s="270" t="s">
        <v>1082</v>
      </c>
      <c r="M17" s="253" t="s">
        <v>1083</v>
      </c>
      <c r="N17" s="290" t="s">
        <v>1083</v>
      </c>
      <c r="O17" s="243"/>
      <c r="P17" s="243"/>
      <c r="Q17" s="243"/>
      <c r="R17" s="243"/>
      <c r="S17" s="243">
        <f t="shared" si="0"/>
        <v>4335</v>
      </c>
      <c r="T17" s="243"/>
      <c r="U17" s="250"/>
      <c r="V17" s="274"/>
      <c r="W17" s="288"/>
      <c r="X17" s="275"/>
      <c r="Y17" s="272"/>
      <c r="Z17" s="272" t="s">
        <v>984</v>
      </c>
      <c r="AA17" s="272"/>
      <c r="AB17" s="290"/>
      <c r="AC17" s="275"/>
      <c r="AE17" s="272"/>
      <c r="AF17" s="272"/>
      <c r="AG17" s="272" t="s">
        <v>355</v>
      </c>
      <c r="AH17" s="282"/>
      <c r="AI17" s="192">
        <v>4557</v>
      </c>
      <c r="AJ17" s="288">
        <v>4913</v>
      </c>
      <c r="AK17" s="255">
        <f t="shared" si="1"/>
        <v>357</v>
      </c>
      <c r="AL17" s="256" t="b">
        <f t="shared" si="2"/>
        <v>0</v>
      </c>
      <c r="AM17" s="243"/>
      <c r="AN17" s="243"/>
      <c r="AO17" s="257"/>
      <c r="AP17" s="258" t="b">
        <f>MATCH($F17,$F$2:$F17,0)=ROW($F17)-1</f>
        <v>0</v>
      </c>
      <c r="AT17" s="174" t="s">
        <v>111</v>
      </c>
      <c r="AW17" s="243"/>
      <c r="AX17" s="243"/>
      <c r="AY17" s="259" t="str">
        <f t="shared" si="3"/>
        <v>AF058683</v>
      </c>
      <c r="AZ17" s="260" t="str">
        <f t="shared" si="4"/>
        <v>1a.ESP.Barcelona.sewage</v>
      </c>
      <c r="BA17" s="260" t="str">
        <f t="shared" si="5"/>
        <v>1a.ESP.Barcelona.sewage</v>
      </c>
      <c r="BB17" s="200" t="str">
        <f t="shared" si="6"/>
        <v>AF058683.BCN / HEVBCN5</v>
      </c>
      <c r="BC17" s="201" t="str">
        <f t="shared" si="7"/>
        <v>AF058683</v>
      </c>
      <c r="BD17" s="201" t="str">
        <f t="shared" si="8"/>
        <v>AF058683</v>
      </c>
      <c r="BE17" s="200" t="str">
        <f t="shared" si="9"/>
        <v>AF058683=</v>
      </c>
      <c r="BF17" s="200" t="str">
        <f t="shared" si="10"/>
        <v>AF058683=out</v>
      </c>
      <c r="BG17" s="200" t="str">
        <f t="shared" si="11"/>
        <v>AF058683=out</v>
      </c>
      <c r="BH17" s="200" t="str">
        <f t="shared" si="12"/>
        <v>AF058683=BCN</v>
      </c>
      <c r="BI17" s="200" t="str">
        <f t="shared" si="13"/>
        <v>AF058683=BCN. 1a.ESP.Barcelona.sewage</v>
      </c>
      <c r="BJ17" s="200" t="str">
        <f t="shared" si="14"/>
        <v>AF058683=BCN. 1a.ESP.Barcelona.sewage</v>
      </c>
      <c r="BK17" s="200" t="str">
        <f t="shared" si="15"/>
        <v>AF058683=BCN. 1a.ESP.Barcelona.sewage</v>
      </c>
      <c r="BL17" s="200" t="str">
        <f t="shared" si="16"/>
        <v>AF058683=1a.ESP.Barcelona.sewage</v>
      </c>
      <c r="BM17" s="200" t="str">
        <f t="shared" si="17"/>
        <v>AF058683=1a</v>
      </c>
      <c r="BN17" s="200" t="str">
        <f t="shared" si="18"/>
        <v>AF058683=1</v>
      </c>
      <c r="BO17" s="200" t="str">
        <f t="shared" si="19"/>
        <v>AF058683=1</v>
      </c>
      <c r="BP17" s="200" t="str">
        <f t="shared" si="20"/>
        <v>1a=</v>
      </c>
      <c r="BQ17" s="261" t="str">
        <f t="shared" si="21"/>
        <v>AF058683</v>
      </c>
      <c r="BR17" s="262" t="str">
        <f t="shared" si="22"/>
        <v>BCN / HEVBCN5</v>
      </c>
      <c r="BS17" s="263" t="str">
        <f t="shared" si="23"/>
        <v>1a.ESP.Barcelona.sewage</v>
      </c>
      <c r="BT17" s="264" t="str">
        <f t="shared" si="24"/>
        <v/>
      </c>
      <c r="BU17" s="264" t="str">
        <f t="shared" si="25"/>
        <v/>
      </c>
      <c r="BV17" s="264" t="str">
        <f t="shared" si="26"/>
        <v/>
      </c>
      <c r="BW17" s="264" t="str">
        <f t="shared" si="27"/>
        <v>1a</v>
      </c>
      <c r="BX17" s="264" t="str">
        <f t="shared" si="28"/>
        <v/>
      </c>
      <c r="BY17" s="265" t="str">
        <f t="shared" si="29"/>
        <v/>
      </c>
      <c r="BZ17" s="243"/>
      <c r="CA17" s="207" t="s">
        <v>506</v>
      </c>
      <c r="CB17" s="200" t="str">
        <f t="shared" si="30"/>
        <v>xx</v>
      </c>
      <c r="CC17" s="200" t="str">
        <f t="shared" si="31"/>
        <v>Non_select</v>
      </c>
      <c r="CD17" s="200" t="str">
        <f t="shared" si="32"/>
        <v>xx</v>
      </c>
      <c r="CE17" s="200" t="str">
        <f t="shared" si="33"/>
        <v/>
      </c>
      <c r="CF17" s="243"/>
      <c r="CG17" s="200" t="str">
        <f t="shared" si="34"/>
        <v>AF058683</v>
      </c>
      <c r="CH17" s="208" t="s">
        <v>360</v>
      </c>
      <c r="CI17" s="208" t="s">
        <v>361</v>
      </c>
      <c r="CJ17" s="208" t="s">
        <v>362</v>
      </c>
      <c r="CK17" s="243"/>
      <c r="CL17" s="243"/>
      <c r="CM17" s="243"/>
      <c r="CN17" s="243"/>
      <c r="CO17" s="208"/>
      <c r="CP17" s="243"/>
      <c r="CQ17" s="243"/>
      <c r="CR17" s="243"/>
      <c r="CS17" s="243"/>
      <c r="CT17" s="243"/>
      <c r="CU17" s="243"/>
      <c r="CV17" s="268">
        <f t="shared" si="35"/>
        <v>1</v>
      </c>
      <c r="CW17" s="266" t="str">
        <f t="shared" si="36"/>
        <v>1a</v>
      </c>
      <c r="CX17" s="200" t="str">
        <f t="shared" si="37"/>
        <v>Hepatitis E virus strain  , partial cds</v>
      </c>
    </row>
    <row r="18" spans="1:102" ht="11.85" customHeight="1" x14ac:dyDescent="0.25">
      <c r="A18" s="375" t="s">
        <v>1503</v>
      </c>
      <c r="B18" s="174">
        <v>1</v>
      </c>
      <c r="C18" s="272">
        <v>1</v>
      </c>
      <c r="D18" s="176" t="s">
        <v>984</v>
      </c>
      <c r="E18" s="177" t="s">
        <v>745</v>
      </c>
      <c r="F18" s="375" t="s">
        <v>1504</v>
      </c>
      <c r="G18" s="281"/>
      <c r="H18" s="243" t="s">
        <v>136</v>
      </c>
      <c r="I18" s="468" t="s">
        <v>136</v>
      </c>
      <c r="J18" s="243" t="s">
        <v>351</v>
      </c>
      <c r="K18" s="243"/>
      <c r="L18" s="276"/>
      <c r="M18" s="253" t="s">
        <v>1505</v>
      </c>
      <c r="N18" s="276"/>
      <c r="O18" s="277">
        <v>1989</v>
      </c>
      <c r="P18" s="243"/>
      <c r="Q18" s="243"/>
      <c r="R18" s="243"/>
      <c r="S18" s="243">
        <f t="shared" si="0"/>
        <v>0</v>
      </c>
      <c r="T18" s="243"/>
      <c r="U18" s="250" t="s">
        <v>354</v>
      </c>
      <c r="V18" s="189" t="s">
        <v>984</v>
      </c>
      <c r="W18" s="288" t="s">
        <v>984</v>
      </c>
      <c r="X18" s="251" t="s">
        <v>984</v>
      </c>
      <c r="Y18" s="267" t="s">
        <v>984</v>
      </c>
      <c r="Z18" s="267" t="s">
        <v>984</v>
      </c>
      <c r="AA18" s="177" t="s">
        <v>984</v>
      </c>
      <c r="AB18" s="252" t="s">
        <v>984</v>
      </c>
      <c r="AC18" s="458" t="s">
        <v>288</v>
      </c>
      <c r="AD18" s="191" t="s">
        <v>838</v>
      </c>
      <c r="AE18" s="288" t="s">
        <v>355</v>
      </c>
      <c r="AF18" s="288" t="s">
        <v>355</v>
      </c>
      <c r="AG18" s="288" t="s">
        <v>355</v>
      </c>
      <c r="AH18" s="282" t="s">
        <v>355</v>
      </c>
      <c r="AI18" s="192">
        <v>1</v>
      </c>
      <c r="AJ18" s="254">
        <v>7519</v>
      </c>
      <c r="AK18" s="255">
        <f t="shared" si="1"/>
        <v>7519</v>
      </c>
      <c r="AL18" s="256" t="b">
        <f t="shared" si="2"/>
        <v>1</v>
      </c>
      <c r="AM18" s="243"/>
      <c r="AN18" s="243"/>
      <c r="AO18" s="257"/>
      <c r="AP18" s="258" t="b">
        <f>MATCH($F18,$F$2:$F18,0)=ROW($F18)-1</f>
        <v>1</v>
      </c>
      <c r="AQ18" s="174" t="s">
        <v>357</v>
      </c>
      <c r="AR18" s="174" t="s">
        <v>357</v>
      </c>
      <c r="AS18" s="174" t="s">
        <v>357</v>
      </c>
      <c r="AT18" s="174" t="s">
        <v>357</v>
      </c>
      <c r="AU18" s="174" t="s">
        <v>357</v>
      </c>
      <c r="AV18" s="174" t="s">
        <v>357</v>
      </c>
      <c r="AW18" s="272" t="s">
        <v>358</v>
      </c>
      <c r="AX18" s="243"/>
      <c r="AY18" s="259" t="str">
        <f t="shared" si="3"/>
        <v>D10330</v>
      </c>
      <c r="AZ18" s="260" t="str">
        <f t="shared" si="4"/>
        <v>1a.Burma.mac-hum(*)</v>
      </c>
      <c r="BA18" s="260" t="str">
        <f t="shared" si="5"/>
        <v>1a.Burma.mac-hum(*).1989</v>
      </c>
      <c r="BB18" s="200" t="str">
        <f t="shared" si="6"/>
        <v>D10330.Bur86 (HEVNE8L)</v>
      </c>
      <c r="BC18" s="201" t="str">
        <f t="shared" si="7"/>
        <v>D10330</v>
      </c>
      <c r="BD18" s="201" t="str">
        <f t="shared" si="8"/>
        <v>D10330</v>
      </c>
      <c r="BE18" s="200" t="str">
        <f t="shared" si="9"/>
        <v>D10330=</v>
      </c>
      <c r="BF18" s="200" t="str">
        <f t="shared" si="10"/>
        <v>D10330=Span</v>
      </c>
      <c r="BG18" s="200" t="str">
        <f t="shared" si="11"/>
        <v>D10330=1</v>
      </c>
      <c r="BH18" s="200" t="str">
        <f t="shared" si="12"/>
        <v>D10330=Bur86 (HEVNE8L)</v>
      </c>
      <c r="BI18" s="200" t="str">
        <f t="shared" si="13"/>
        <v>D10330=Bur86 (HEVNE8L). 1a.Burma.mac-hum(*).CG</v>
      </c>
      <c r="BJ18" s="200" t="str">
        <f t="shared" si="14"/>
        <v>D10330=Bur86 (HEVNE8L). 1a.Burma.mac-hum(*).CG.1989</v>
      </c>
      <c r="BK18" s="200" t="str">
        <f t="shared" si="15"/>
        <v>D10330=Bur86 (HEVNE8L). 1a.Burma.mac-hum(*)</v>
      </c>
      <c r="BL18" s="200" t="str">
        <f t="shared" si="16"/>
        <v>D10330=1a.Burma.mac-hum(*)</v>
      </c>
      <c r="BM18" s="200" t="str">
        <f t="shared" si="17"/>
        <v>D10330=1a</v>
      </c>
      <c r="BN18" s="200" t="str">
        <f t="shared" si="18"/>
        <v>D10330=1</v>
      </c>
      <c r="BO18" s="200" t="str">
        <f t="shared" si="19"/>
        <v>D10330=1</v>
      </c>
      <c r="BP18" s="200" t="str">
        <f t="shared" si="20"/>
        <v>1a=</v>
      </c>
      <c r="BQ18" s="261" t="str">
        <f t="shared" si="21"/>
        <v>D10330</v>
      </c>
      <c r="BR18" s="262" t="str">
        <f t="shared" si="22"/>
        <v>Bur86 (HEVNE8L)</v>
      </c>
      <c r="BS18" s="263" t="str">
        <f t="shared" si="23"/>
        <v>1a.Burma.mac-hum(*).1989</v>
      </c>
      <c r="BT18" s="264" t="str">
        <f t="shared" si="24"/>
        <v>1a</v>
      </c>
      <c r="BU18" s="264" t="str">
        <f t="shared" si="25"/>
        <v>1a+</v>
      </c>
      <c r="BV18" s="264" t="str">
        <f t="shared" si="26"/>
        <v>1a+</v>
      </c>
      <c r="BW18" s="264" t="str">
        <f t="shared" si="27"/>
        <v>1a+</v>
      </c>
      <c r="BX18" s="264" t="str">
        <f t="shared" si="28"/>
        <v>1a+</v>
      </c>
      <c r="BY18" s="265" t="str">
        <f t="shared" si="29"/>
        <v>1a+</v>
      </c>
      <c r="BZ18" s="243"/>
      <c r="CA18" s="207" t="s">
        <v>1506</v>
      </c>
      <c r="CB18" s="200" t="str">
        <f t="shared" si="30"/>
        <v>D10330</v>
      </c>
      <c r="CC18" s="200" t="str">
        <f t="shared" si="31"/>
        <v>1a</v>
      </c>
      <c r="CD18" s="200" t="str">
        <f t="shared" si="32"/>
        <v>D10330</v>
      </c>
      <c r="CE18" s="200" t="str">
        <f t="shared" si="33"/>
        <v/>
      </c>
      <c r="CF18" s="243"/>
      <c r="CG18" s="200" t="str">
        <f t="shared" si="34"/>
        <v>D10330</v>
      </c>
      <c r="CH18" s="208" t="s">
        <v>360</v>
      </c>
      <c r="CI18" s="208" t="s">
        <v>361</v>
      </c>
      <c r="CJ18" s="208" t="s">
        <v>362</v>
      </c>
      <c r="CK18" s="243"/>
      <c r="CL18" s="243"/>
      <c r="CM18" s="243"/>
      <c r="CN18" s="243"/>
      <c r="CO18" s="208"/>
      <c r="CP18" s="243"/>
      <c r="CQ18" s="243"/>
      <c r="CR18" s="243"/>
      <c r="CS18" s="243"/>
      <c r="CT18" s="243"/>
      <c r="CU18" s="243"/>
      <c r="CV18" s="200">
        <f t="shared" si="35"/>
        <v>1</v>
      </c>
      <c r="CW18" s="266" t="str">
        <f t="shared" si="36"/>
        <v>1a</v>
      </c>
      <c r="CX18" s="200" t="str">
        <f t="shared" si="37"/>
        <v>Hepatitis E virus strain  , partial cds</v>
      </c>
    </row>
    <row r="19" spans="1:102" ht="11.85" customHeight="1" x14ac:dyDescent="0.25">
      <c r="A19" s="375" t="s">
        <v>5088</v>
      </c>
      <c r="B19" s="174">
        <v>1</v>
      </c>
      <c r="C19" s="493">
        <v>1</v>
      </c>
      <c r="D19" s="342" t="s">
        <v>984</v>
      </c>
      <c r="E19" s="177" t="s">
        <v>745</v>
      </c>
      <c r="F19" s="494" t="s">
        <v>136</v>
      </c>
      <c r="G19" s="326" t="s">
        <v>5089</v>
      </c>
      <c r="H19" s="345" t="s">
        <v>136</v>
      </c>
      <c r="I19" s="346" t="s">
        <v>136</v>
      </c>
      <c r="J19" s="345" t="s">
        <v>351</v>
      </c>
      <c r="K19" s="322"/>
      <c r="L19" s="323"/>
      <c r="M19" s="324" t="s">
        <v>1505</v>
      </c>
      <c r="N19" s="347"/>
      <c r="O19" s="345">
        <v>1982</v>
      </c>
      <c r="P19" s="348"/>
      <c r="Q19" s="348"/>
      <c r="R19" s="349"/>
      <c r="S19" s="349">
        <f t="shared" si="0"/>
        <v>1</v>
      </c>
      <c r="T19" s="349"/>
      <c r="U19" s="250" t="s">
        <v>354</v>
      </c>
      <c r="V19" s="495" t="s">
        <v>984</v>
      </c>
      <c r="W19" s="593" t="s">
        <v>984</v>
      </c>
      <c r="X19" s="440" t="s">
        <v>984</v>
      </c>
      <c r="Y19" s="441" t="s">
        <v>984</v>
      </c>
      <c r="Z19" s="441" t="s">
        <v>984</v>
      </c>
      <c r="AA19" s="343" t="s">
        <v>984</v>
      </c>
      <c r="AB19" s="442" t="s">
        <v>984</v>
      </c>
      <c r="AC19" s="350" t="s">
        <v>288</v>
      </c>
      <c r="AD19" s="350" t="s">
        <v>355</v>
      </c>
      <c r="AE19" s="351" t="s">
        <v>355</v>
      </c>
      <c r="AF19" s="351" t="s">
        <v>355</v>
      </c>
      <c r="AG19" s="351" t="s">
        <v>355</v>
      </c>
      <c r="AH19" s="353" t="s">
        <v>355</v>
      </c>
      <c r="AI19" s="351">
        <v>9</v>
      </c>
      <c r="AJ19" s="443">
        <v>7519</v>
      </c>
      <c r="AK19" s="255">
        <f t="shared" si="1"/>
        <v>7511</v>
      </c>
      <c r="AL19" s="256" t="b">
        <f t="shared" si="2"/>
        <v>1</v>
      </c>
      <c r="AM19" s="349"/>
      <c r="AN19" s="349" t="s">
        <v>5090</v>
      </c>
      <c r="AO19" s="444"/>
      <c r="AP19" s="258" t="b">
        <f>MATCH($F19,$F$2:$F19,0)=ROW($F19)-1</f>
        <v>1</v>
      </c>
      <c r="AQ19" s="174" t="s">
        <v>357</v>
      </c>
      <c r="AR19" s="174" t="s">
        <v>357</v>
      </c>
      <c r="AS19" s="174" t="s">
        <v>357</v>
      </c>
      <c r="AT19" s="174" t="s">
        <v>357</v>
      </c>
      <c r="AU19" s="174" t="s">
        <v>357</v>
      </c>
      <c r="AV19" s="174" t="s">
        <v>357</v>
      </c>
      <c r="AW19" s="340" t="s">
        <v>358</v>
      </c>
      <c r="AX19" s="349"/>
      <c r="AY19" s="259" t="str">
        <f t="shared" si="3"/>
        <v>M73218</v>
      </c>
      <c r="AZ19" s="260" t="str">
        <f t="shared" si="4"/>
        <v>1a.Burma.mac-hum(*)</v>
      </c>
      <c r="BA19" s="260" t="str">
        <f t="shared" si="5"/>
        <v>1a.Burma.mac-hum(*).1982</v>
      </c>
      <c r="BB19" s="200" t="str">
        <f t="shared" si="6"/>
        <v>M73218.Burma / HEV(B)</v>
      </c>
      <c r="BC19" s="201" t="str">
        <f t="shared" si="7"/>
        <v>M73218</v>
      </c>
      <c r="BD19" s="201" t="str">
        <f t="shared" si="8"/>
        <v>M73218</v>
      </c>
      <c r="BE19" s="200" t="str">
        <f t="shared" si="9"/>
        <v>M73218=</v>
      </c>
      <c r="BF19" s="200" t="str">
        <f t="shared" si="10"/>
        <v>M73218=Span</v>
      </c>
      <c r="BG19" s="200" t="str">
        <f t="shared" si="11"/>
        <v>M73218=1</v>
      </c>
      <c r="BH19" s="200" t="str">
        <f t="shared" si="12"/>
        <v>M73218=Burma</v>
      </c>
      <c r="BI19" s="200" t="str">
        <f t="shared" si="13"/>
        <v>M73218=Burma. 1a.Burma.mac-hum(*).CG</v>
      </c>
      <c r="BJ19" s="200" t="str">
        <f t="shared" si="14"/>
        <v>M73218=Burma. 1a.Burma.mac-hum(*).CG.1982</v>
      </c>
      <c r="BK19" s="200" t="str">
        <f t="shared" si="15"/>
        <v>M73218=Burma. 1a.Burma.mac-hum(*)</v>
      </c>
      <c r="BL19" s="200" t="str">
        <f t="shared" si="16"/>
        <v>M73218=1a.Burma.mac-hum(*)</v>
      </c>
      <c r="BM19" s="200" t="str">
        <f t="shared" si="17"/>
        <v>M73218=1a</v>
      </c>
      <c r="BN19" s="200" t="str">
        <f t="shared" si="18"/>
        <v>M73218=1</v>
      </c>
      <c r="BO19" s="200" t="str">
        <f t="shared" si="19"/>
        <v>M73218=1</v>
      </c>
      <c r="BP19" s="200" t="str">
        <f t="shared" si="20"/>
        <v>1a=</v>
      </c>
      <c r="BQ19" s="261" t="str">
        <f t="shared" si="21"/>
        <v>M73218</v>
      </c>
      <c r="BR19" s="262" t="str">
        <f t="shared" si="22"/>
        <v>Burma / HEV(B)</v>
      </c>
      <c r="BS19" s="263" t="str">
        <f t="shared" si="23"/>
        <v>1a.Burma.mac-hum(*).1982</v>
      </c>
      <c r="BT19" s="264" t="str">
        <f t="shared" si="24"/>
        <v>1a</v>
      </c>
      <c r="BU19" s="264" t="str">
        <f t="shared" si="25"/>
        <v>1a+</v>
      </c>
      <c r="BV19" s="264" t="str">
        <f t="shared" si="26"/>
        <v>1a+</v>
      </c>
      <c r="BW19" s="264" t="str">
        <f t="shared" si="27"/>
        <v>1a+</v>
      </c>
      <c r="BX19" s="264" t="str">
        <f t="shared" si="28"/>
        <v>1a+</v>
      </c>
      <c r="BY19" s="265" t="str">
        <f t="shared" si="29"/>
        <v>1a+</v>
      </c>
      <c r="BZ19" s="331"/>
      <c r="CA19" s="331" t="s">
        <v>5091</v>
      </c>
      <c r="CB19" s="331" t="str">
        <f t="shared" si="30"/>
        <v>M73218</v>
      </c>
      <c r="CC19" s="331" t="str">
        <f t="shared" si="31"/>
        <v>1a</v>
      </c>
      <c r="CD19" s="331" t="str">
        <f t="shared" si="32"/>
        <v>M73218</v>
      </c>
      <c r="CE19" s="331" t="str">
        <f t="shared" si="33"/>
        <v/>
      </c>
      <c r="CF19" s="331"/>
      <c r="CG19" s="331" t="str">
        <f t="shared" si="34"/>
        <v>M73218</v>
      </c>
      <c r="CH19" s="354" t="s">
        <v>360</v>
      </c>
      <c r="CI19" s="354" t="s">
        <v>361</v>
      </c>
      <c r="CJ19" s="354" t="s">
        <v>362</v>
      </c>
      <c r="CK19" s="354"/>
      <c r="CL19" s="445"/>
      <c r="CM19" s="445"/>
      <c r="CN19" s="445"/>
      <c r="CO19" s="445"/>
      <c r="CP19" s="354"/>
      <c r="CQ19" s="331" t="str">
        <f>F19</f>
        <v>Burma</v>
      </c>
      <c r="CR19" s="331" t="str">
        <f>IF(G19="","",G19)</f>
        <v>HEV(B)</v>
      </c>
      <c r="CS19" s="331" t="str">
        <f>CONCATENATE(H19,":",L19)</f>
        <v>Burma:</v>
      </c>
      <c r="CT19" s="331" t="str">
        <f>CONCATENATE(IF(Q19="","",CONCATENATE(Q19,"-")),IF(P19="","",CONCATENATE(P19,"-")),IF(O19="","",O19))</f>
        <v>1982</v>
      </c>
      <c r="CU19" s="331" t="str">
        <f>IF(N19="","",N19)</f>
        <v/>
      </c>
      <c r="CV19" s="331">
        <f t="shared" si="35"/>
        <v>1</v>
      </c>
      <c r="CW19" s="355" t="str">
        <f t="shared" si="36"/>
        <v>1a</v>
      </c>
      <c r="CX19" s="331" t="str">
        <f t="shared" si="37"/>
        <v>Hepatitis E virus strain Burma , partial cds</v>
      </c>
    </row>
    <row r="20" spans="1:102" ht="11.85" customHeight="1" x14ac:dyDescent="0.25">
      <c r="A20" s="375" t="s">
        <v>5086</v>
      </c>
      <c r="B20" s="174">
        <v>1</v>
      </c>
      <c r="C20" s="272">
        <v>1</v>
      </c>
      <c r="D20" s="272" t="s">
        <v>984</v>
      </c>
      <c r="E20" s="177" t="s">
        <v>745</v>
      </c>
      <c r="F20" s="376" t="s">
        <v>136</v>
      </c>
      <c r="G20" s="357" t="s">
        <v>5087</v>
      </c>
      <c r="H20" s="243" t="s">
        <v>136</v>
      </c>
      <c r="I20" s="468" t="s">
        <v>136</v>
      </c>
      <c r="J20" s="243" t="s">
        <v>351</v>
      </c>
      <c r="K20" s="243"/>
      <c r="L20" s="276"/>
      <c r="M20" s="253" t="s">
        <v>1505</v>
      </c>
      <c r="N20" s="276"/>
      <c r="O20" s="243"/>
      <c r="P20" s="243"/>
      <c r="Q20" s="243"/>
      <c r="R20" s="243"/>
      <c r="S20" s="243">
        <f t="shared" si="0"/>
        <v>2926</v>
      </c>
      <c r="T20" s="243"/>
      <c r="U20" s="250" t="s">
        <v>354</v>
      </c>
      <c r="V20" s="274"/>
      <c r="W20" s="288"/>
      <c r="X20" s="275"/>
      <c r="Y20" s="272"/>
      <c r="Z20" s="272" t="s">
        <v>984</v>
      </c>
      <c r="AA20" s="272" t="s">
        <v>984</v>
      </c>
      <c r="AB20" s="290"/>
      <c r="AC20" s="275"/>
      <c r="AD20" s="275"/>
      <c r="AE20" s="272"/>
      <c r="AF20" s="272">
        <v>280</v>
      </c>
      <c r="AG20" s="272">
        <v>225</v>
      </c>
      <c r="AH20" s="282"/>
      <c r="AI20" s="288">
        <v>3148</v>
      </c>
      <c r="AJ20" s="288">
        <v>5740</v>
      </c>
      <c r="AK20" s="255">
        <f t="shared" si="1"/>
        <v>2593</v>
      </c>
      <c r="AL20" s="256" t="b">
        <f t="shared" si="2"/>
        <v>1</v>
      </c>
      <c r="AM20" s="243"/>
      <c r="AN20" s="243"/>
      <c r="AO20" s="276"/>
      <c r="AP20" s="258" t="b">
        <f>MATCH($F20,$F$2:$F20,0)=ROW($F20)-1</f>
        <v>0</v>
      </c>
      <c r="AT20" s="174" t="s">
        <v>750</v>
      </c>
      <c r="AU20" s="174" t="s">
        <v>750</v>
      </c>
      <c r="AW20" s="243"/>
      <c r="AX20" s="243"/>
      <c r="AY20" s="259" t="str">
        <f t="shared" si="3"/>
        <v>M32400</v>
      </c>
      <c r="AZ20" s="260" t="str">
        <f t="shared" si="4"/>
        <v>1a.Burma.mac-hum</v>
      </c>
      <c r="BA20" s="260" t="str">
        <f t="shared" si="5"/>
        <v>1a.Burma.mac-hum</v>
      </c>
      <c r="BB20" s="200" t="str">
        <f t="shared" si="6"/>
        <v>M32400.Burma / HPEPP</v>
      </c>
      <c r="BC20" s="201" t="str">
        <f t="shared" si="7"/>
        <v>M32400</v>
      </c>
      <c r="BD20" s="201" t="str">
        <f t="shared" si="8"/>
        <v>M32400</v>
      </c>
      <c r="BE20" s="200" t="str">
        <f t="shared" si="9"/>
        <v>M32400=</v>
      </c>
      <c r="BF20" s="200" t="str">
        <f t="shared" si="10"/>
        <v>M32400=Span</v>
      </c>
      <c r="BG20" s="200" t="str">
        <f t="shared" si="11"/>
        <v>M32400=1</v>
      </c>
      <c r="BH20" s="200" t="str">
        <f t="shared" si="12"/>
        <v>M32400=Burma</v>
      </c>
      <c r="BI20" s="200" t="str">
        <f t="shared" si="13"/>
        <v>M32400=Burma. 1a.Burma.mac-hum</v>
      </c>
      <c r="BJ20" s="200" t="str">
        <f t="shared" si="14"/>
        <v>M32400=Burma. 1a.Burma.mac-hum</v>
      </c>
      <c r="BK20" s="200" t="str">
        <f t="shared" si="15"/>
        <v>M32400=Burma. 1a.Burma.mac-hum</v>
      </c>
      <c r="BL20" s="200" t="str">
        <f t="shared" si="16"/>
        <v>M32400=1a.Burma.mac-hum</v>
      </c>
      <c r="BM20" s="200" t="str">
        <f t="shared" si="17"/>
        <v>M32400=1a</v>
      </c>
      <c r="BN20" s="200" t="str">
        <f t="shared" si="18"/>
        <v>M32400=1</v>
      </c>
      <c r="BO20" s="200" t="str">
        <f t="shared" si="19"/>
        <v>M32400=1</v>
      </c>
      <c r="BP20" s="200" t="str">
        <f t="shared" si="20"/>
        <v>1a=</v>
      </c>
      <c r="BQ20" s="261" t="str">
        <f t="shared" si="21"/>
        <v>M32400</v>
      </c>
      <c r="BR20" s="262" t="str">
        <f t="shared" si="22"/>
        <v>Burma / HPEPP</v>
      </c>
      <c r="BS20" s="263" t="str">
        <f t="shared" si="23"/>
        <v>1a.Burma.mac-hum</v>
      </c>
      <c r="BT20" s="264" t="str">
        <f t="shared" si="24"/>
        <v/>
      </c>
      <c r="BU20" s="264" t="str">
        <f t="shared" si="25"/>
        <v/>
      </c>
      <c r="BV20" s="264" t="str">
        <f t="shared" si="26"/>
        <v/>
      </c>
      <c r="BW20" s="264" t="str">
        <f t="shared" si="27"/>
        <v>1a+</v>
      </c>
      <c r="BX20" s="264" t="str">
        <f t="shared" si="28"/>
        <v>1a+</v>
      </c>
      <c r="BY20" s="265" t="str">
        <f t="shared" si="29"/>
        <v/>
      </c>
      <c r="BZ20" s="243"/>
      <c r="CA20" s="207" t="s">
        <v>506</v>
      </c>
      <c r="CB20" s="200" t="str">
        <f t="shared" si="30"/>
        <v>xx</v>
      </c>
      <c r="CC20" s="200" t="str">
        <f t="shared" si="31"/>
        <v>Non_select</v>
      </c>
      <c r="CD20" s="200" t="str">
        <f t="shared" si="32"/>
        <v>xx</v>
      </c>
      <c r="CE20" s="200" t="str">
        <f t="shared" si="33"/>
        <v/>
      </c>
      <c r="CF20" s="243"/>
      <c r="CG20" s="200" t="str">
        <f t="shared" si="34"/>
        <v>M32400</v>
      </c>
      <c r="CH20" s="208" t="s">
        <v>360</v>
      </c>
      <c r="CI20" s="208" t="s">
        <v>361</v>
      </c>
      <c r="CJ20" s="208" t="s">
        <v>362</v>
      </c>
      <c r="CK20" s="243"/>
      <c r="CL20" s="243"/>
      <c r="CM20" s="243"/>
      <c r="CN20" s="243"/>
      <c r="CO20" s="208"/>
      <c r="CP20" s="243"/>
      <c r="CQ20" s="243"/>
      <c r="CR20" s="243"/>
      <c r="CS20" s="243"/>
      <c r="CT20" s="243"/>
      <c r="CU20" s="243"/>
      <c r="CV20" s="200">
        <f t="shared" si="35"/>
        <v>1</v>
      </c>
      <c r="CW20" s="266" t="str">
        <f t="shared" si="36"/>
        <v>1a</v>
      </c>
      <c r="CX20" s="200" t="str">
        <f t="shared" si="37"/>
        <v>Hepatitis E virus strain  , partial cds</v>
      </c>
    </row>
    <row r="21" spans="1:102" ht="11.85" customHeight="1" x14ac:dyDescent="0.25">
      <c r="A21" s="375" t="s">
        <v>983</v>
      </c>
      <c r="B21" s="174">
        <v>1</v>
      </c>
      <c r="C21" s="175">
        <v>1</v>
      </c>
      <c r="D21" s="176" t="s">
        <v>984</v>
      </c>
      <c r="E21" s="177" t="s">
        <v>745</v>
      </c>
      <c r="F21" s="375" t="s">
        <v>985</v>
      </c>
      <c r="G21" s="243"/>
      <c r="H21" s="243" t="s">
        <v>986</v>
      </c>
      <c r="I21" s="243"/>
      <c r="J21" s="375" t="s">
        <v>351</v>
      </c>
      <c r="K21" s="183" t="s">
        <v>987</v>
      </c>
      <c r="L21" s="270" t="s">
        <v>987</v>
      </c>
      <c r="M21" s="253" t="s">
        <v>368</v>
      </c>
      <c r="N21" s="290" t="s">
        <v>505</v>
      </c>
      <c r="O21" s="187">
        <v>2010</v>
      </c>
      <c r="P21" s="188">
        <v>2</v>
      </c>
      <c r="Q21" s="188">
        <v>10</v>
      </c>
      <c r="R21" s="243"/>
      <c r="S21" s="243">
        <f t="shared" si="0"/>
        <v>23</v>
      </c>
      <c r="T21" s="249">
        <v>7186</v>
      </c>
      <c r="U21" s="250" t="s">
        <v>354</v>
      </c>
      <c r="V21" s="274"/>
      <c r="W21" s="272" t="s">
        <v>984</v>
      </c>
      <c r="X21" s="275" t="s">
        <v>984</v>
      </c>
      <c r="Y21" s="288" t="s">
        <v>984</v>
      </c>
      <c r="Z21" s="288" t="s">
        <v>984</v>
      </c>
      <c r="AA21" s="288" t="s">
        <v>984</v>
      </c>
      <c r="AB21" s="290" t="s">
        <v>984</v>
      </c>
      <c r="AC21" s="458" t="s">
        <v>288</v>
      </c>
      <c r="AD21" s="275" t="s">
        <v>838</v>
      </c>
      <c r="AE21" s="288" t="s">
        <v>355</v>
      </c>
      <c r="AF21" s="288" t="s">
        <v>355</v>
      </c>
      <c r="AG21" s="288" t="s">
        <v>355</v>
      </c>
      <c r="AH21" s="282" t="s">
        <v>355</v>
      </c>
      <c r="AI21" s="288">
        <v>31</v>
      </c>
      <c r="AJ21" s="254">
        <v>7519</v>
      </c>
      <c r="AK21" s="255">
        <f t="shared" si="1"/>
        <v>7489</v>
      </c>
      <c r="AL21" s="256" t="b">
        <f t="shared" si="2"/>
        <v>1</v>
      </c>
      <c r="AM21" s="243"/>
      <c r="AN21" s="243"/>
      <c r="AO21" s="276"/>
      <c r="AP21" s="258" t="b">
        <f>MATCH($F21,$F$2:$F21,0)=ROW($F21)-1</f>
        <v>1</v>
      </c>
      <c r="AQ21" s="174" t="s">
        <v>357</v>
      </c>
      <c r="AR21" s="174" t="s">
        <v>357</v>
      </c>
      <c r="AS21" s="174" t="s">
        <v>357</v>
      </c>
      <c r="AT21" s="174" t="s">
        <v>357</v>
      </c>
      <c r="AU21" s="174" t="s">
        <v>357</v>
      </c>
      <c r="AV21" s="174" t="s">
        <v>357</v>
      </c>
      <c r="AW21" s="243"/>
      <c r="AX21" s="243"/>
      <c r="AY21" s="259" t="str">
        <f t="shared" si="3"/>
        <v>AB720034</v>
      </c>
      <c r="AZ21" s="260" t="str">
        <f t="shared" si="4"/>
        <v>1a.Rajshahi.hum</v>
      </c>
      <c r="BA21" s="260" t="str">
        <f t="shared" si="5"/>
        <v>1a.Rajshahi.hum.2010</v>
      </c>
      <c r="BB21" s="200" t="str">
        <f t="shared" si="6"/>
        <v>AB720034.E11-Ban10</v>
      </c>
      <c r="BC21" s="201" t="str">
        <f t="shared" si="7"/>
        <v>AB720034</v>
      </c>
      <c r="BD21" s="201" t="str">
        <f t="shared" si="8"/>
        <v>AB720034</v>
      </c>
      <c r="BE21" s="200" t="str">
        <f t="shared" si="9"/>
        <v>AB720034=</v>
      </c>
      <c r="BF21" s="200" t="str">
        <f t="shared" si="10"/>
        <v>AB720034=Span</v>
      </c>
      <c r="BG21" s="200" t="str">
        <f t="shared" si="11"/>
        <v>AB720034=1</v>
      </c>
      <c r="BH21" s="200" t="str">
        <f t="shared" si="12"/>
        <v>AB720034=E11-Ban10</v>
      </c>
      <c r="BI21" s="200" t="str">
        <f t="shared" si="13"/>
        <v>AB720034=E11-Ban10. 1a.Rajshahi.hum.CG</v>
      </c>
      <c r="BJ21" s="200" t="str">
        <f t="shared" si="14"/>
        <v>AB720034=E11-Ban10. 1a.Rajshahi.hum.CG.2010</v>
      </c>
      <c r="BK21" s="200" t="str">
        <f t="shared" si="15"/>
        <v>AB720034=E11-Ban10. 1a.Rajshahi.hum</v>
      </c>
      <c r="BL21" s="200" t="str">
        <f t="shared" si="16"/>
        <v>AB720034=1a.Rajshahi.hum</v>
      </c>
      <c r="BM21" s="200" t="str">
        <f t="shared" si="17"/>
        <v>AB720034=1a</v>
      </c>
      <c r="BN21" s="200" t="str">
        <f t="shared" si="18"/>
        <v>AB720034=1</v>
      </c>
      <c r="BO21" s="200" t="str">
        <f t="shared" si="19"/>
        <v>AB720034=1</v>
      </c>
      <c r="BP21" s="200" t="str">
        <f t="shared" si="20"/>
        <v>1a=</v>
      </c>
      <c r="BQ21" s="261" t="str">
        <f t="shared" si="21"/>
        <v>AB720034</v>
      </c>
      <c r="BR21" s="262" t="str">
        <f t="shared" si="22"/>
        <v>E11-Ban10</v>
      </c>
      <c r="BS21" s="263" t="str">
        <f t="shared" si="23"/>
        <v>1a.Rajshahi.hum.2010</v>
      </c>
      <c r="BT21" s="264" t="str">
        <f t="shared" si="24"/>
        <v>1a</v>
      </c>
      <c r="BU21" s="264" t="str">
        <f t="shared" si="25"/>
        <v>1a+</v>
      </c>
      <c r="BV21" s="264" t="str">
        <f t="shared" si="26"/>
        <v>1a+</v>
      </c>
      <c r="BW21" s="264" t="str">
        <f t="shared" si="27"/>
        <v>1a+</v>
      </c>
      <c r="BX21" s="264" t="str">
        <f t="shared" si="28"/>
        <v>1a+</v>
      </c>
      <c r="BY21" s="265" t="str">
        <f t="shared" si="29"/>
        <v>1a+</v>
      </c>
      <c r="BZ21" s="243"/>
      <c r="CA21" s="207" t="s">
        <v>506</v>
      </c>
      <c r="CB21" s="200" t="str">
        <f t="shared" si="30"/>
        <v>xx</v>
      </c>
      <c r="CC21" s="200" t="str">
        <f t="shared" si="31"/>
        <v>Non_select</v>
      </c>
      <c r="CD21" s="200" t="str">
        <f t="shared" si="32"/>
        <v>xx</v>
      </c>
      <c r="CE21" s="200" t="str">
        <f t="shared" si="33"/>
        <v/>
      </c>
      <c r="CF21" s="243"/>
      <c r="CG21" s="200" t="str">
        <f t="shared" si="34"/>
        <v>AB720034</v>
      </c>
      <c r="CH21" s="208" t="s">
        <v>360</v>
      </c>
      <c r="CI21" s="208" t="s">
        <v>361</v>
      </c>
      <c r="CJ21" s="208" t="s">
        <v>362</v>
      </c>
      <c r="CK21" s="243"/>
      <c r="CL21" s="243"/>
      <c r="CM21" s="243"/>
      <c r="CN21" s="243"/>
      <c r="CO21" s="208"/>
      <c r="CP21" s="243"/>
      <c r="CQ21" s="243"/>
      <c r="CR21" s="243"/>
      <c r="CS21" s="243"/>
      <c r="CT21" s="243"/>
      <c r="CU21" s="243"/>
      <c r="CV21" s="268">
        <f t="shared" si="35"/>
        <v>1</v>
      </c>
      <c r="CW21" s="266" t="str">
        <f t="shared" si="36"/>
        <v>1a</v>
      </c>
      <c r="CX21" s="200" t="str">
        <f t="shared" si="37"/>
        <v>Hepatitis E virus strain  , partial cds</v>
      </c>
    </row>
    <row r="22" spans="1:102" ht="11.85" customHeight="1" x14ac:dyDescent="0.25">
      <c r="A22" s="277" t="s">
        <v>988</v>
      </c>
      <c r="B22" s="174">
        <v>1</v>
      </c>
      <c r="C22" s="278">
        <v>1</v>
      </c>
      <c r="D22" s="279" t="s">
        <v>984</v>
      </c>
      <c r="E22" s="177" t="s">
        <v>745</v>
      </c>
      <c r="F22" s="277" t="s">
        <v>989</v>
      </c>
      <c r="G22" s="243"/>
      <c r="H22" s="277" t="s">
        <v>986</v>
      </c>
      <c r="I22" s="457"/>
      <c r="J22" s="277" t="s">
        <v>351</v>
      </c>
      <c r="K22" s="183" t="s">
        <v>987</v>
      </c>
      <c r="L22" s="270" t="s">
        <v>987</v>
      </c>
      <c r="M22" s="253" t="s">
        <v>368</v>
      </c>
      <c r="N22" s="290" t="s">
        <v>505</v>
      </c>
      <c r="O22" s="187">
        <v>2010</v>
      </c>
      <c r="P22" s="187">
        <v>2</v>
      </c>
      <c r="Q22" s="187">
        <v>11</v>
      </c>
      <c r="R22" s="281"/>
      <c r="S22" s="281">
        <f t="shared" si="0"/>
        <v>23</v>
      </c>
      <c r="T22" s="249">
        <v>7186</v>
      </c>
      <c r="U22" s="250" t="s">
        <v>354</v>
      </c>
      <c r="V22" s="274"/>
      <c r="W22" s="272" t="s">
        <v>984</v>
      </c>
      <c r="X22" s="275" t="s">
        <v>984</v>
      </c>
      <c r="Y22" s="288" t="s">
        <v>984</v>
      </c>
      <c r="Z22" s="288" t="s">
        <v>984</v>
      </c>
      <c r="AA22" s="288" t="s">
        <v>984</v>
      </c>
      <c r="AB22" s="193" t="s">
        <v>984</v>
      </c>
      <c r="AC22" s="458" t="s">
        <v>288</v>
      </c>
      <c r="AD22" s="275" t="s">
        <v>838</v>
      </c>
      <c r="AE22" s="288" t="s">
        <v>355</v>
      </c>
      <c r="AF22" s="288" t="s">
        <v>355</v>
      </c>
      <c r="AG22" s="288" t="s">
        <v>355</v>
      </c>
      <c r="AH22" s="195" t="s">
        <v>355</v>
      </c>
      <c r="AI22" s="192">
        <v>31</v>
      </c>
      <c r="AJ22" s="254">
        <v>7519</v>
      </c>
      <c r="AK22" s="255">
        <f t="shared" si="1"/>
        <v>7489</v>
      </c>
      <c r="AL22" s="256" t="b">
        <f t="shared" si="2"/>
        <v>1</v>
      </c>
      <c r="AM22" s="281"/>
      <c r="AN22" s="281"/>
      <c r="AO22" s="276"/>
      <c r="AP22" s="258" t="b">
        <f>MATCH($F22,$F$2:$F22,0)=ROW($F22)-1</f>
        <v>1</v>
      </c>
      <c r="AQ22" s="174" t="s">
        <v>357</v>
      </c>
      <c r="AR22" s="174" t="s">
        <v>357</v>
      </c>
      <c r="AS22" s="174" t="s">
        <v>357</v>
      </c>
      <c r="AT22" s="174" t="s">
        <v>357</v>
      </c>
      <c r="AU22" s="174" t="s">
        <v>357</v>
      </c>
      <c r="AV22" s="174" t="s">
        <v>357</v>
      </c>
      <c r="AW22" s="281"/>
      <c r="AX22" s="281"/>
      <c r="AY22" s="259" t="str">
        <f t="shared" si="3"/>
        <v>AB720035</v>
      </c>
      <c r="AZ22" s="260" t="str">
        <f t="shared" si="4"/>
        <v>1a.Rajshahi.hum</v>
      </c>
      <c r="BA22" s="260" t="str">
        <f t="shared" si="5"/>
        <v>1a.Rajshahi.hum.2010</v>
      </c>
      <c r="BB22" s="200" t="str">
        <f t="shared" si="6"/>
        <v>AB720035.E13-Ban10</v>
      </c>
      <c r="BC22" s="201" t="str">
        <f t="shared" si="7"/>
        <v>AB720035</v>
      </c>
      <c r="BD22" s="201" t="str">
        <f t="shared" si="8"/>
        <v>AB720035</v>
      </c>
      <c r="BE22" s="200" t="str">
        <f t="shared" si="9"/>
        <v>AB720035=</v>
      </c>
      <c r="BF22" s="200" t="str">
        <f t="shared" si="10"/>
        <v>AB720035=Span</v>
      </c>
      <c r="BG22" s="200" t="str">
        <f t="shared" si="11"/>
        <v>AB720035=1</v>
      </c>
      <c r="BH22" s="200" t="str">
        <f t="shared" si="12"/>
        <v>AB720035=E13-Ban10</v>
      </c>
      <c r="BI22" s="200" t="str">
        <f t="shared" si="13"/>
        <v>AB720035=E13-Ban10. 1a.Rajshahi.hum.CG</v>
      </c>
      <c r="BJ22" s="200" t="str">
        <f t="shared" si="14"/>
        <v>AB720035=E13-Ban10. 1a.Rajshahi.hum.CG.2010</v>
      </c>
      <c r="BK22" s="200" t="str">
        <f t="shared" si="15"/>
        <v>AB720035=E13-Ban10. 1a.Rajshahi.hum</v>
      </c>
      <c r="BL22" s="200" t="str">
        <f t="shared" si="16"/>
        <v>AB720035=1a.Rajshahi.hum</v>
      </c>
      <c r="BM22" s="200" t="str">
        <f t="shared" si="17"/>
        <v>AB720035=1a</v>
      </c>
      <c r="BN22" s="200" t="str">
        <f t="shared" si="18"/>
        <v>AB720035=1</v>
      </c>
      <c r="BO22" s="200" t="str">
        <f t="shared" si="19"/>
        <v>AB720035=1</v>
      </c>
      <c r="BP22" s="200" t="str">
        <f t="shared" si="20"/>
        <v>1a=</v>
      </c>
      <c r="BQ22" s="261" t="str">
        <f t="shared" si="21"/>
        <v>AB720035</v>
      </c>
      <c r="BR22" s="262" t="str">
        <f t="shared" si="22"/>
        <v>E13-Ban10</v>
      </c>
      <c r="BS22" s="263" t="str">
        <f t="shared" si="23"/>
        <v>1a.Rajshahi.hum.2010</v>
      </c>
      <c r="BT22" s="264" t="str">
        <f t="shared" si="24"/>
        <v>1a</v>
      </c>
      <c r="BU22" s="264" t="str">
        <f t="shared" si="25"/>
        <v>1a+</v>
      </c>
      <c r="BV22" s="264" t="str">
        <f t="shared" si="26"/>
        <v>1a+</v>
      </c>
      <c r="BW22" s="264" t="str">
        <f t="shared" si="27"/>
        <v>1a+</v>
      </c>
      <c r="BX22" s="264" t="str">
        <f t="shared" si="28"/>
        <v>1a+</v>
      </c>
      <c r="BY22" s="265" t="str">
        <f t="shared" si="29"/>
        <v>1a+</v>
      </c>
      <c r="BZ22" s="283"/>
      <c r="CA22" s="283" t="s">
        <v>506</v>
      </c>
      <c r="CB22" s="284" t="str">
        <f t="shared" si="30"/>
        <v>xx</v>
      </c>
      <c r="CC22" s="284" t="str">
        <f t="shared" si="31"/>
        <v>Non_select</v>
      </c>
      <c r="CD22" s="284" t="str">
        <f t="shared" si="32"/>
        <v>xx</v>
      </c>
      <c r="CE22" s="284" t="str">
        <f t="shared" si="33"/>
        <v/>
      </c>
      <c r="CF22" s="283"/>
      <c r="CG22" s="284" t="str">
        <f t="shared" si="34"/>
        <v>AB720035</v>
      </c>
      <c r="CH22" s="285" t="s">
        <v>360</v>
      </c>
      <c r="CI22" s="285" t="s">
        <v>361</v>
      </c>
      <c r="CJ22" s="285" t="s">
        <v>362</v>
      </c>
      <c r="CK22" s="285"/>
      <c r="CL22" s="285"/>
      <c r="CM22" s="285"/>
      <c r="CN22" s="285"/>
      <c r="CO22" s="285"/>
      <c r="CP22" s="285"/>
      <c r="CQ22" s="284"/>
      <c r="CR22" s="284"/>
      <c r="CS22" s="284"/>
      <c r="CT22" s="284"/>
      <c r="CU22" s="284"/>
      <c r="CV22" s="284">
        <f t="shared" si="35"/>
        <v>1</v>
      </c>
      <c r="CW22" s="287" t="str">
        <f t="shared" si="36"/>
        <v>1a</v>
      </c>
      <c r="CX22" s="200" t="str">
        <f t="shared" si="37"/>
        <v>Hepatitis E virus strain  , partial cds</v>
      </c>
    </row>
    <row r="23" spans="1:102" ht="11.85" customHeight="1" x14ac:dyDescent="0.25">
      <c r="A23" s="375" t="s">
        <v>1558</v>
      </c>
      <c r="B23" s="174">
        <v>1</v>
      </c>
      <c r="C23" s="272">
        <v>1</v>
      </c>
      <c r="D23" s="176" t="s">
        <v>984</v>
      </c>
      <c r="E23" s="177" t="s">
        <v>745</v>
      </c>
      <c r="F23" s="375" t="s">
        <v>1559</v>
      </c>
      <c r="G23" s="243"/>
      <c r="H23" s="243" t="s">
        <v>786</v>
      </c>
      <c r="I23" s="468" t="s">
        <v>787</v>
      </c>
      <c r="J23" s="243" t="s">
        <v>788</v>
      </c>
      <c r="K23" s="243"/>
      <c r="L23" s="276"/>
      <c r="M23" s="253" t="s">
        <v>368</v>
      </c>
      <c r="N23" s="276"/>
      <c r="O23" s="188"/>
      <c r="P23" s="243"/>
      <c r="Q23" s="243"/>
      <c r="R23" s="243"/>
      <c r="S23" s="243">
        <f t="shared" si="0"/>
        <v>6322</v>
      </c>
      <c r="T23" s="243"/>
      <c r="U23" s="250"/>
      <c r="V23" s="274"/>
      <c r="W23" s="288"/>
      <c r="X23" s="275"/>
      <c r="Y23" s="288"/>
      <c r="Z23" s="272"/>
      <c r="AA23" s="288"/>
      <c r="AB23" s="252" t="s">
        <v>984</v>
      </c>
      <c r="AC23" s="275"/>
      <c r="AD23" s="275"/>
      <c r="AE23" s="288"/>
      <c r="AF23" s="288"/>
      <c r="AG23" s="288"/>
      <c r="AH23" s="337" t="s">
        <v>789</v>
      </c>
      <c r="AI23" s="192">
        <v>6567</v>
      </c>
      <c r="AJ23" s="288">
        <v>6714</v>
      </c>
      <c r="AK23" s="255">
        <f t="shared" si="1"/>
        <v>148</v>
      </c>
      <c r="AL23" s="256" t="b">
        <f t="shared" si="2"/>
        <v>0</v>
      </c>
      <c r="AM23" s="243"/>
      <c r="AN23" s="243"/>
      <c r="AO23" s="276"/>
      <c r="AP23" s="258" t="b">
        <f>MATCH($F23,$F$2:$F23,0)=ROW($F23)-1</f>
        <v>1</v>
      </c>
      <c r="AV23" s="174" t="s">
        <v>111</v>
      </c>
      <c r="AW23" s="243"/>
      <c r="AX23" s="243"/>
      <c r="AY23" s="259" t="str">
        <f t="shared" si="3"/>
        <v>DQ200276</v>
      </c>
      <c r="AZ23" s="260" t="str">
        <f t="shared" si="4"/>
        <v>1a.NLD.hum</v>
      </c>
      <c r="BA23" s="260" t="str">
        <f t="shared" si="5"/>
        <v>1a.NLD.hum</v>
      </c>
      <c r="BB23" s="200" t="str">
        <f t="shared" si="6"/>
        <v>DQ200276.HEV/HU/NL/2002-1650</v>
      </c>
      <c r="BC23" s="201" t="str">
        <f t="shared" si="7"/>
        <v>DQ200276</v>
      </c>
      <c r="BD23" s="201" t="str">
        <f t="shared" si="8"/>
        <v>DQ200276</v>
      </c>
      <c r="BE23" s="200" t="str">
        <f t="shared" si="9"/>
        <v>DQ200276=</v>
      </c>
      <c r="BF23" s="200" t="str">
        <f t="shared" si="10"/>
        <v>DQ200276=out</v>
      </c>
      <c r="BG23" s="200" t="str">
        <f t="shared" si="11"/>
        <v>DQ200276=out</v>
      </c>
      <c r="BH23" s="200" t="str">
        <f t="shared" si="12"/>
        <v>DQ200276=HEV/HU/NL/2002-1650</v>
      </c>
      <c r="BI23" s="200" t="str">
        <f t="shared" si="13"/>
        <v>DQ200276=HEV/HU/NL/2002-1650. 1a.NLD.hum</v>
      </c>
      <c r="BJ23" s="200" t="str">
        <f t="shared" si="14"/>
        <v>DQ200276=HEV/HU/NL/2002-1650. 1a.NLD.hum</v>
      </c>
      <c r="BK23" s="200" t="str">
        <f t="shared" si="15"/>
        <v>DQ200276=HEV/HU/NL/2002-1650. 1a.NLD.hum</v>
      </c>
      <c r="BL23" s="200" t="str">
        <f t="shared" si="16"/>
        <v>DQ200276=1a.NLD.hum</v>
      </c>
      <c r="BM23" s="200" t="str">
        <f t="shared" si="17"/>
        <v>DQ200276=1a</v>
      </c>
      <c r="BN23" s="200" t="str">
        <f t="shared" si="18"/>
        <v>DQ200276=1</v>
      </c>
      <c r="BO23" s="200" t="str">
        <f t="shared" si="19"/>
        <v>DQ200276=1</v>
      </c>
      <c r="BP23" s="200" t="str">
        <f t="shared" si="20"/>
        <v>1a=</v>
      </c>
      <c r="BQ23" s="261" t="str">
        <f t="shared" si="21"/>
        <v>DQ200276</v>
      </c>
      <c r="BR23" s="262" t="str">
        <f t="shared" si="22"/>
        <v>HEV/HU/NL/2002-1650</v>
      </c>
      <c r="BS23" s="263" t="str">
        <f t="shared" si="23"/>
        <v>1a.NLD.hum</v>
      </c>
      <c r="BT23" s="264" t="str">
        <f t="shared" si="24"/>
        <v/>
      </c>
      <c r="BU23" s="264" t="str">
        <f t="shared" si="25"/>
        <v/>
      </c>
      <c r="BV23" s="264" t="str">
        <f t="shared" si="26"/>
        <v/>
      </c>
      <c r="BW23" s="264" t="str">
        <f t="shared" si="27"/>
        <v/>
      </c>
      <c r="BX23" s="264" t="str">
        <f t="shared" si="28"/>
        <v/>
      </c>
      <c r="BY23" s="265" t="str">
        <f t="shared" si="29"/>
        <v>1a</v>
      </c>
      <c r="BZ23" s="243"/>
      <c r="CA23" s="207" t="s">
        <v>1560</v>
      </c>
      <c r="CB23" s="200" t="str">
        <f t="shared" si="30"/>
        <v>DQ200276</v>
      </c>
      <c r="CC23" s="200" t="str">
        <f t="shared" si="31"/>
        <v>1a</v>
      </c>
      <c r="CD23" s="200" t="str">
        <f t="shared" si="32"/>
        <v>DQ200276</v>
      </c>
      <c r="CE23" s="200" t="str">
        <f t="shared" si="33"/>
        <v/>
      </c>
      <c r="CF23" s="243"/>
      <c r="CG23" s="200" t="str">
        <f t="shared" si="34"/>
        <v>DQ200276</v>
      </c>
      <c r="CH23" s="208" t="s">
        <v>360</v>
      </c>
      <c r="CI23" s="208" t="s">
        <v>361</v>
      </c>
      <c r="CJ23" s="208" t="s">
        <v>362</v>
      </c>
      <c r="CK23" s="243"/>
      <c r="CL23" s="209"/>
      <c r="CM23" s="209"/>
      <c r="CN23" s="209"/>
      <c r="CO23" s="243"/>
      <c r="CP23" s="243"/>
      <c r="CQ23" s="200" t="str">
        <f t="shared" ref="CQ23:CQ42" si="38">F23</f>
        <v>HEV/HU/NL/2002-1650</v>
      </c>
      <c r="CR23" s="200" t="str">
        <f t="shared" ref="CR23:CR42" si="39">IF(G23="","",G23)</f>
        <v/>
      </c>
      <c r="CS23" s="200" t="str">
        <f t="shared" ref="CS23:CS42" si="40">CONCATENATE(H23,":",L23)</f>
        <v>Netherlands:</v>
      </c>
      <c r="CT23" s="200" t="str">
        <f t="shared" ref="CT23:CT42" si="41">CONCATENATE(IF(Q23="","",CONCATENATE(Q23,"-")),IF(P23="","",CONCATENATE(P23,"-")),IF(O23="","",O23))</f>
        <v/>
      </c>
      <c r="CU23" s="200" t="str">
        <f t="shared" ref="CU23:CU42" si="42">IF(N23="","",N23)</f>
        <v/>
      </c>
      <c r="CV23" s="200">
        <f t="shared" si="35"/>
        <v>1</v>
      </c>
      <c r="CW23" s="266" t="str">
        <f t="shared" si="36"/>
        <v>1a</v>
      </c>
      <c r="CX23" s="200" t="str">
        <f t="shared" si="37"/>
        <v>Hepatitis E virus strain HEV/HU/NL/2002-1650 , partial cds</v>
      </c>
    </row>
    <row r="24" spans="1:102" ht="11.85" customHeight="1" x14ac:dyDescent="0.25">
      <c r="A24" s="375" t="s">
        <v>1573</v>
      </c>
      <c r="B24" s="174">
        <v>1</v>
      </c>
      <c r="C24" s="272">
        <v>1</v>
      </c>
      <c r="D24" s="176" t="s">
        <v>984</v>
      </c>
      <c r="E24" s="177" t="s">
        <v>745</v>
      </c>
      <c r="F24" s="375" t="s">
        <v>1574</v>
      </c>
      <c r="G24" s="243"/>
      <c r="H24" s="243" t="s">
        <v>786</v>
      </c>
      <c r="I24" s="468" t="s">
        <v>787</v>
      </c>
      <c r="J24" s="243" t="s">
        <v>788</v>
      </c>
      <c r="K24" s="243"/>
      <c r="L24" s="276"/>
      <c r="M24" s="253" t="s">
        <v>368</v>
      </c>
      <c r="N24" s="276"/>
      <c r="O24" s="188"/>
      <c r="P24" s="243"/>
      <c r="Q24" s="243"/>
      <c r="R24" s="243"/>
      <c r="S24" s="243">
        <f t="shared" si="0"/>
        <v>6322</v>
      </c>
      <c r="T24" s="243"/>
      <c r="U24" s="250"/>
      <c r="V24" s="274"/>
      <c r="W24" s="288"/>
      <c r="X24" s="275"/>
      <c r="Y24" s="288"/>
      <c r="Z24" s="288"/>
      <c r="AA24" s="288"/>
      <c r="AB24" s="252" t="s">
        <v>984</v>
      </c>
      <c r="AC24" s="275"/>
      <c r="AD24" s="275"/>
      <c r="AE24" s="288"/>
      <c r="AF24" s="288"/>
      <c r="AG24" s="288"/>
      <c r="AH24" s="337" t="s">
        <v>789</v>
      </c>
      <c r="AI24" s="288">
        <v>6567</v>
      </c>
      <c r="AJ24" s="288">
        <v>6714</v>
      </c>
      <c r="AK24" s="255">
        <f t="shared" si="1"/>
        <v>148</v>
      </c>
      <c r="AL24" s="256" t="b">
        <f t="shared" si="2"/>
        <v>0</v>
      </c>
      <c r="AM24" s="243"/>
      <c r="AN24" s="243"/>
      <c r="AO24" s="276"/>
      <c r="AP24" s="258" t="b">
        <f>MATCH($F24,$F$2:$F24,0)=ROW($F24)-1</f>
        <v>1</v>
      </c>
      <c r="AV24" s="174" t="s">
        <v>111</v>
      </c>
      <c r="AW24" s="243"/>
      <c r="AX24" s="243"/>
      <c r="AY24" s="259" t="str">
        <f t="shared" si="3"/>
        <v>DQ200281</v>
      </c>
      <c r="AZ24" s="260" t="str">
        <f t="shared" si="4"/>
        <v>1a.NLD.hum</v>
      </c>
      <c r="BA24" s="260" t="str">
        <f t="shared" si="5"/>
        <v>1a.NLD.hum</v>
      </c>
      <c r="BB24" s="200" t="str">
        <f t="shared" si="6"/>
        <v>DQ200281.HEV/HU/NL/2004-0906</v>
      </c>
      <c r="BC24" s="201" t="str">
        <f t="shared" si="7"/>
        <v>DQ200281</v>
      </c>
      <c r="BD24" s="201" t="str">
        <f t="shared" si="8"/>
        <v>DQ200281</v>
      </c>
      <c r="BE24" s="200" t="str">
        <f t="shared" si="9"/>
        <v>DQ200281=</v>
      </c>
      <c r="BF24" s="200" t="str">
        <f t="shared" si="10"/>
        <v>DQ200281=out</v>
      </c>
      <c r="BG24" s="200" t="str">
        <f t="shared" si="11"/>
        <v>DQ200281=out</v>
      </c>
      <c r="BH24" s="200" t="str">
        <f t="shared" si="12"/>
        <v>DQ200281=HEV/HU/NL/2004-0906</v>
      </c>
      <c r="BI24" s="200" t="str">
        <f t="shared" si="13"/>
        <v>DQ200281=HEV/HU/NL/2004-0906. 1a.NLD.hum</v>
      </c>
      <c r="BJ24" s="200" t="str">
        <f t="shared" si="14"/>
        <v>DQ200281=HEV/HU/NL/2004-0906. 1a.NLD.hum</v>
      </c>
      <c r="BK24" s="200" t="str">
        <f t="shared" si="15"/>
        <v>DQ200281=HEV/HU/NL/2004-0906. 1a.NLD.hum</v>
      </c>
      <c r="BL24" s="200" t="str">
        <f t="shared" si="16"/>
        <v>DQ200281=1a.NLD.hum</v>
      </c>
      <c r="BM24" s="200" t="str">
        <f t="shared" si="17"/>
        <v>DQ200281=1a</v>
      </c>
      <c r="BN24" s="200" t="str">
        <f t="shared" si="18"/>
        <v>DQ200281=1</v>
      </c>
      <c r="BO24" s="200" t="str">
        <f t="shared" si="19"/>
        <v>DQ200281=1</v>
      </c>
      <c r="BP24" s="200" t="str">
        <f t="shared" si="20"/>
        <v>1a=</v>
      </c>
      <c r="BQ24" s="261" t="str">
        <f t="shared" si="21"/>
        <v>DQ200281</v>
      </c>
      <c r="BR24" s="262" t="str">
        <f t="shared" si="22"/>
        <v>HEV/HU/NL/2004-0906</v>
      </c>
      <c r="BS24" s="263" t="str">
        <f t="shared" si="23"/>
        <v>1a.NLD.hum</v>
      </c>
      <c r="BT24" s="264" t="str">
        <f t="shared" si="24"/>
        <v/>
      </c>
      <c r="BU24" s="264" t="str">
        <f t="shared" si="25"/>
        <v/>
      </c>
      <c r="BV24" s="264" t="str">
        <f t="shared" si="26"/>
        <v/>
      </c>
      <c r="BW24" s="264" t="str">
        <f t="shared" si="27"/>
        <v/>
      </c>
      <c r="BX24" s="264" t="str">
        <f t="shared" si="28"/>
        <v/>
      </c>
      <c r="BY24" s="265" t="str">
        <f t="shared" si="29"/>
        <v>1a</v>
      </c>
      <c r="BZ24" s="243"/>
      <c r="CA24" s="207" t="s">
        <v>1575</v>
      </c>
      <c r="CB24" s="200" t="str">
        <f t="shared" si="30"/>
        <v>DQ200281</v>
      </c>
      <c r="CC24" s="200" t="str">
        <f t="shared" si="31"/>
        <v>1a</v>
      </c>
      <c r="CD24" s="200" t="str">
        <f t="shared" si="32"/>
        <v>DQ200281</v>
      </c>
      <c r="CE24" s="200" t="str">
        <f t="shared" si="33"/>
        <v/>
      </c>
      <c r="CF24" s="243"/>
      <c r="CG24" s="200" t="str">
        <f t="shared" si="34"/>
        <v>DQ200281</v>
      </c>
      <c r="CH24" s="208" t="s">
        <v>360</v>
      </c>
      <c r="CI24" s="208" t="s">
        <v>361</v>
      </c>
      <c r="CJ24" s="208" t="s">
        <v>362</v>
      </c>
      <c r="CK24" s="243"/>
      <c r="CL24" s="209"/>
      <c r="CM24" s="209"/>
      <c r="CN24" s="209"/>
      <c r="CO24" s="243"/>
      <c r="CP24" s="243"/>
      <c r="CQ24" s="200" t="str">
        <f t="shared" si="38"/>
        <v>HEV/HU/NL/2004-0906</v>
      </c>
      <c r="CR24" s="200" t="str">
        <f t="shared" si="39"/>
        <v/>
      </c>
      <c r="CS24" s="200" t="str">
        <f t="shared" si="40"/>
        <v>Netherlands:</v>
      </c>
      <c r="CT24" s="200" t="str">
        <f t="shared" si="41"/>
        <v/>
      </c>
      <c r="CU24" s="200" t="str">
        <f t="shared" si="42"/>
        <v/>
      </c>
      <c r="CV24" s="200">
        <f t="shared" si="35"/>
        <v>1</v>
      </c>
      <c r="CW24" s="266" t="str">
        <f t="shared" si="36"/>
        <v>1a</v>
      </c>
      <c r="CX24" s="200" t="str">
        <f t="shared" si="37"/>
        <v>Hepatitis E virus strain HEV/HU/NL/2004-0906 , partial cds</v>
      </c>
    </row>
    <row r="25" spans="1:102" ht="11.85" customHeight="1" x14ac:dyDescent="0.25">
      <c r="A25" s="375" t="s">
        <v>1585</v>
      </c>
      <c r="B25" s="174">
        <v>1</v>
      </c>
      <c r="C25" s="272">
        <v>1</v>
      </c>
      <c r="D25" s="176" t="s">
        <v>984</v>
      </c>
      <c r="E25" s="177" t="s">
        <v>745</v>
      </c>
      <c r="F25" s="375" t="s">
        <v>1586</v>
      </c>
      <c r="G25" s="281"/>
      <c r="H25" s="243" t="s">
        <v>786</v>
      </c>
      <c r="I25" s="468" t="s">
        <v>787</v>
      </c>
      <c r="J25" s="243" t="s">
        <v>788</v>
      </c>
      <c r="K25" s="243"/>
      <c r="L25" s="276"/>
      <c r="M25" s="253" t="s">
        <v>368</v>
      </c>
      <c r="N25" s="276"/>
      <c r="O25" s="188"/>
      <c r="P25" s="243"/>
      <c r="Q25" s="243"/>
      <c r="R25" s="243"/>
      <c r="S25" s="243">
        <f t="shared" si="0"/>
        <v>6322</v>
      </c>
      <c r="T25" s="243"/>
      <c r="U25" s="250"/>
      <c r="V25" s="274"/>
      <c r="W25" s="288"/>
      <c r="X25" s="275"/>
      <c r="Y25" s="288"/>
      <c r="Z25" s="288"/>
      <c r="AA25" s="288"/>
      <c r="AB25" s="252" t="s">
        <v>984</v>
      </c>
      <c r="AC25" s="275"/>
      <c r="AD25" s="275"/>
      <c r="AE25" s="288"/>
      <c r="AF25" s="288"/>
      <c r="AG25" s="288"/>
      <c r="AH25" s="337" t="s">
        <v>789</v>
      </c>
      <c r="AI25" s="288">
        <v>6567</v>
      </c>
      <c r="AJ25" s="288">
        <v>6714</v>
      </c>
      <c r="AK25" s="255">
        <f t="shared" si="1"/>
        <v>148</v>
      </c>
      <c r="AL25" s="256" t="b">
        <f t="shared" si="2"/>
        <v>0</v>
      </c>
      <c r="AM25" s="243"/>
      <c r="AN25" s="243"/>
      <c r="AO25" s="276"/>
      <c r="AP25" s="258" t="b">
        <f>MATCH($F25,$F$2:$F25,0)=ROW($F25)-1</f>
        <v>1</v>
      </c>
      <c r="AV25" s="174" t="s">
        <v>111</v>
      </c>
      <c r="AW25" s="243"/>
      <c r="AX25" s="243"/>
      <c r="AY25" s="259" t="str">
        <f t="shared" si="3"/>
        <v>DQ200285</v>
      </c>
      <c r="AZ25" s="260" t="str">
        <f t="shared" si="4"/>
        <v>1a.NLD.hum</v>
      </c>
      <c r="BA25" s="260" t="str">
        <f t="shared" si="5"/>
        <v>1a.NLD.hum</v>
      </c>
      <c r="BB25" s="200" t="str">
        <f t="shared" si="6"/>
        <v>DQ200285.HEV/HU/NL/2005-0440</v>
      </c>
      <c r="BC25" s="201" t="str">
        <f t="shared" si="7"/>
        <v>DQ200285</v>
      </c>
      <c r="BD25" s="201" t="str">
        <f t="shared" si="8"/>
        <v>DQ200285</v>
      </c>
      <c r="BE25" s="200" t="str">
        <f t="shared" si="9"/>
        <v>DQ200285=</v>
      </c>
      <c r="BF25" s="200" t="str">
        <f t="shared" si="10"/>
        <v>DQ200285=out</v>
      </c>
      <c r="BG25" s="200" t="str">
        <f t="shared" si="11"/>
        <v>DQ200285=out</v>
      </c>
      <c r="BH25" s="200" t="str">
        <f t="shared" si="12"/>
        <v>DQ200285=HEV/HU/NL/2005-0440</v>
      </c>
      <c r="BI25" s="200" t="str">
        <f t="shared" si="13"/>
        <v>DQ200285=HEV/HU/NL/2005-0440. 1a.NLD.hum</v>
      </c>
      <c r="BJ25" s="200" t="str">
        <f t="shared" si="14"/>
        <v>DQ200285=HEV/HU/NL/2005-0440. 1a.NLD.hum</v>
      </c>
      <c r="BK25" s="200" t="str">
        <f t="shared" si="15"/>
        <v>DQ200285=HEV/HU/NL/2005-0440. 1a.NLD.hum</v>
      </c>
      <c r="BL25" s="200" t="str">
        <f t="shared" si="16"/>
        <v>DQ200285=1a.NLD.hum</v>
      </c>
      <c r="BM25" s="200" t="str">
        <f t="shared" si="17"/>
        <v>DQ200285=1a</v>
      </c>
      <c r="BN25" s="200" t="str">
        <f t="shared" si="18"/>
        <v>DQ200285=1</v>
      </c>
      <c r="BO25" s="200" t="str">
        <f t="shared" si="19"/>
        <v>DQ200285=1</v>
      </c>
      <c r="BP25" s="200" t="str">
        <f t="shared" si="20"/>
        <v>1a=</v>
      </c>
      <c r="BQ25" s="261" t="str">
        <f t="shared" si="21"/>
        <v>DQ200285</v>
      </c>
      <c r="BR25" s="262" t="str">
        <f t="shared" si="22"/>
        <v>HEV/HU/NL/2005-0440</v>
      </c>
      <c r="BS25" s="263" t="str">
        <f t="shared" si="23"/>
        <v>1a.NLD.hum</v>
      </c>
      <c r="BT25" s="264" t="str">
        <f t="shared" si="24"/>
        <v/>
      </c>
      <c r="BU25" s="264" t="str">
        <f t="shared" si="25"/>
        <v/>
      </c>
      <c r="BV25" s="264" t="str">
        <f t="shared" si="26"/>
        <v/>
      </c>
      <c r="BW25" s="264" t="str">
        <f t="shared" si="27"/>
        <v/>
      </c>
      <c r="BX25" s="264" t="str">
        <f t="shared" si="28"/>
        <v/>
      </c>
      <c r="BY25" s="265" t="str">
        <f t="shared" si="29"/>
        <v>1a</v>
      </c>
      <c r="BZ25" s="243"/>
      <c r="CA25" s="207" t="s">
        <v>1587</v>
      </c>
      <c r="CB25" s="200" t="str">
        <f t="shared" si="30"/>
        <v>DQ200285</v>
      </c>
      <c r="CC25" s="200" t="str">
        <f t="shared" si="31"/>
        <v>1a</v>
      </c>
      <c r="CD25" s="200" t="str">
        <f t="shared" si="32"/>
        <v>DQ200285</v>
      </c>
      <c r="CE25" s="200" t="str">
        <f t="shared" si="33"/>
        <v/>
      </c>
      <c r="CF25" s="243"/>
      <c r="CG25" s="200" t="str">
        <f t="shared" si="34"/>
        <v>DQ200285</v>
      </c>
      <c r="CH25" s="208" t="s">
        <v>360</v>
      </c>
      <c r="CI25" s="208" t="s">
        <v>361</v>
      </c>
      <c r="CJ25" s="208" t="s">
        <v>362</v>
      </c>
      <c r="CK25" s="243"/>
      <c r="CL25" s="209"/>
      <c r="CM25" s="209"/>
      <c r="CN25" s="209"/>
      <c r="CO25" s="243"/>
      <c r="CP25" s="243"/>
      <c r="CQ25" s="200" t="str">
        <f t="shared" si="38"/>
        <v>HEV/HU/NL/2005-0440</v>
      </c>
      <c r="CR25" s="200" t="str">
        <f t="shared" si="39"/>
        <v/>
      </c>
      <c r="CS25" s="200" t="str">
        <f t="shared" si="40"/>
        <v>Netherlands:</v>
      </c>
      <c r="CT25" s="200" t="str">
        <f t="shared" si="41"/>
        <v/>
      </c>
      <c r="CU25" s="200" t="str">
        <f t="shared" si="42"/>
        <v/>
      </c>
      <c r="CV25" s="200">
        <f t="shared" si="35"/>
        <v>1</v>
      </c>
      <c r="CW25" s="266" t="str">
        <f t="shared" si="36"/>
        <v>1a</v>
      </c>
      <c r="CX25" s="200" t="str">
        <f t="shared" si="37"/>
        <v>Hepatitis E virus strain HEV/HU/NL/2005-0440 , partial cds</v>
      </c>
    </row>
    <row r="26" spans="1:102" ht="11.85" customHeight="1" x14ac:dyDescent="0.25">
      <c r="A26" s="375" t="s">
        <v>1588</v>
      </c>
      <c r="B26" s="174">
        <v>1</v>
      </c>
      <c r="C26" s="272">
        <v>1</v>
      </c>
      <c r="D26" s="176" t="s">
        <v>984</v>
      </c>
      <c r="E26" s="177" t="s">
        <v>745</v>
      </c>
      <c r="F26" s="375" t="s">
        <v>1589</v>
      </c>
      <c r="G26" s="243"/>
      <c r="H26" s="243" t="s">
        <v>786</v>
      </c>
      <c r="I26" s="181" t="s">
        <v>787</v>
      </c>
      <c r="J26" s="180" t="s">
        <v>788</v>
      </c>
      <c r="K26" s="243"/>
      <c r="L26" s="276"/>
      <c r="M26" s="253" t="s">
        <v>368</v>
      </c>
      <c r="N26" s="276"/>
      <c r="O26" s="188"/>
      <c r="P26" s="243"/>
      <c r="Q26" s="243"/>
      <c r="R26" s="243"/>
      <c r="S26" s="243">
        <f t="shared" si="0"/>
        <v>6322</v>
      </c>
      <c r="T26" s="243"/>
      <c r="U26" s="250"/>
      <c r="V26" s="274"/>
      <c r="W26" s="288"/>
      <c r="X26" s="275"/>
      <c r="Y26" s="288"/>
      <c r="Z26" s="288"/>
      <c r="AA26" s="288"/>
      <c r="AB26" s="252" t="s">
        <v>984</v>
      </c>
      <c r="AC26" s="275"/>
      <c r="AD26" s="275"/>
      <c r="AE26" s="288"/>
      <c r="AF26" s="288"/>
      <c r="AG26" s="288"/>
      <c r="AH26" s="337" t="s">
        <v>789</v>
      </c>
      <c r="AI26" s="192">
        <v>6567</v>
      </c>
      <c r="AJ26" s="192">
        <v>6714</v>
      </c>
      <c r="AK26" s="255">
        <f t="shared" si="1"/>
        <v>148</v>
      </c>
      <c r="AL26" s="256" t="b">
        <f t="shared" si="2"/>
        <v>0</v>
      </c>
      <c r="AM26" s="243"/>
      <c r="AN26" s="243"/>
      <c r="AO26" s="276"/>
      <c r="AP26" s="258" t="b">
        <f>MATCH($F26,$F$2:$F26,0)=ROW($F26)-1</f>
        <v>1</v>
      </c>
      <c r="AV26" s="174" t="s">
        <v>111</v>
      </c>
      <c r="AW26" s="180"/>
      <c r="AX26" s="243"/>
      <c r="AY26" s="259" t="str">
        <f t="shared" si="3"/>
        <v>DQ200286</v>
      </c>
      <c r="AZ26" s="260" t="str">
        <f t="shared" si="4"/>
        <v>1a.NLD.hum</v>
      </c>
      <c r="BA26" s="260" t="str">
        <f t="shared" si="5"/>
        <v>1a.NLD.hum</v>
      </c>
      <c r="BB26" s="200" t="str">
        <f t="shared" si="6"/>
        <v>DQ200286.HEV/HU/NL/2005-0551</v>
      </c>
      <c r="BC26" s="201" t="str">
        <f t="shared" si="7"/>
        <v>DQ200286</v>
      </c>
      <c r="BD26" s="201" t="str">
        <f t="shared" si="8"/>
        <v>DQ200286</v>
      </c>
      <c r="BE26" s="200" t="str">
        <f t="shared" si="9"/>
        <v>DQ200286=</v>
      </c>
      <c r="BF26" s="200" t="str">
        <f t="shared" si="10"/>
        <v>DQ200286=out</v>
      </c>
      <c r="BG26" s="200" t="str">
        <f t="shared" si="11"/>
        <v>DQ200286=out</v>
      </c>
      <c r="BH26" s="200" t="str">
        <f t="shared" si="12"/>
        <v>DQ200286=HEV/HU/NL/2005-0551</v>
      </c>
      <c r="BI26" s="200" t="str">
        <f t="shared" si="13"/>
        <v>DQ200286=HEV/HU/NL/2005-0551. 1a.NLD.hum</v>
      </c>
      <c r="BJ26" s="200" t="str">
        <f t="shared" si="14"/>
        <v>DQ200286=HEV/HU/NL/2005-0551. 1a.NLD.hum</v>
      </c>
      <c r="BK26" s="200" t="str">
        <f t="shared" si="15"/>
        <v>DQ200286=HEV/HU/NL/2005-0551. 1a.NLD.hum</v>
      </c>
      <c r="BL26" s="200" t="str">
        <f t="shared" si="16"/>
        <v>DQ200286=1a.NLD.hum</v>
      </c>
      <c r="BM26" s="200" t="str">
        <f t="shared" si="17"/>
        <v>DQ200286=1a</v>
      </c>
      <c r="BN26" s="200" t="str">
        <f t="shared" si="18"/>
        <v>DQ200286=1</v>
      </c>
      <c r="BO26" s="200" t="str">
        <f t="shared" si="19"/>
        <v>DQ200286=1</v>
      </c>
      <c r="BP26" s="200" t="str">
        <f t="shared" si="20"/>
        <v>1a=</v>
      </c>
      <c r="BQ26" s="261" t="str">
        <f t="shared" si="21"/>
        <v>DQ200286</v>
      </c>
      <c r="BR26" s="262" t="str">
        <f t="shared" si="22"/>
        <v>HEV/HU/NL/2005-0551</v>
      </c>
      <c r="BS26" s="263" t="str">
        <f t="shared" si="23"/>
        <v>1a.NLD.hum</v>
      </c>
      <c r="BT26" s="264" t="str">
        <f t="shared" si="24"/>
        <v/>
      </c>
      <c r="BU26" s="264" t="str">
        <f t="shared" si="25"/>
        <v/>
      </c>
      <c r="BV26" s="264" t="str">
        <f t="shared" si="26"/>
        <v/>
      </c>
      <c r="BW26" s="264" t="str">
        <f t="shared" si="27"/>
        <v/>
      </c>
      <c r="BX26" s="264" t="str">
        <f t="shared" si="28"/>
        <v/>
      </c>
      <c r="BY26" s="265" t="str">
        <f t="shared" si="29"/>
        <v>1a</v>
      </c>
      <c r="BZ26" s="243"/>
      <c r="CA26" s="207" t="s">
        <v>1590</v>
      </c>
      <c r="CB26" s="200" t="str">
        <f t="shared" si="30"/>
        <v>DQ200286</v>
      </c>
      <c r="CC26" s="200" t="str">
        <f t="shared" si="31"/>
        <v>1a</v>
      </c>
      <c r="CD26" s="200" t="str">
        <f t="shared" si="32"/>
        <v>DQ200286</v>
      </c>
      <c r="CE26" s="200" t="str">
        <f t="shared" si="33"/>
        <v/>
      </c>
      <c r="CF26" s="243"/>
      <c r="CG26" s="200" t="str">
        <f t="shared" si="34"/>
        <v>DQ200286</v>
      </c>
      <c r="CH26" s="208" t="s">
        <v>360</v>
      </c>
      <c r="CI26" s="208" t="s">
        <v>361</v>
      </c>
      <c r="CJ26" s="208" t="s">
        <v>362</v>
      </c>
      <c r="CK26" s="243"/>
      <c r="CL26" s="209"/>
      <c r="CM26" s="209"/>
      <c r="CN26" s="209"/>
      <c r="CO26" s="243"/>
      <c r="CP26" s="243"/>
      <c r="CQ26" s="200" t="str">
        <f t="shared" si="38"/>
        <v>HEV/HU/NL/2005-0551</v>
      </c>
      <c r="CR26" s="200" t="str">
        <f t="shared" si="39"/>
        <v/>
      </c>
      <c r="CS26" s="200" t="str">
        <f t="shared" si="40"/>
        <v>Netherlands:</v>
      </c>
      <c r="CT26" s="200" t="str">
        <f t="shared" si="41"/>
        <v/>
      </c>
      <c r="CU26" s="200" t="str">
        <f t="shared" si="42"/>
        <v/>
      </c>
      <c r="CV26" s="200">
        <f t="shared" si="35"/>
        <v>1</v>
      </c>
      <c r="CW26" s="266" t="str">
        <f t="shared" si="36"/>
        <v>1a</v>
      </c>
      <c r="CX26" s="200" t="str">
        <f t="shared" si="37"/>
        <v>Hepatitis E virus strain HEV/HU/NL/2005-0551 , partial cds</v>
      </c>
    </row>
    <row r="27" spans="1:102" ht="11.85" customHeight="1" x14ac:dyDescent="0.25">
      <c r="A27" s="375" t="s">
        <v>1594</v>
      </c>
      <c r="B27" s="174">
        <v>1</v>
      </c>
      <c r="C27" s="272">
        <v>1</v>
      </c>
      <c r="D27" s="176" t="s">
        <v>984</v>
      </c>
      <c r="E27" s="177" t="s">
        <v>745</v>
      </c>
      <c r="F27" s="375" t="s">
        <v>1595</v>
      </c>
      <c r="G27" s="243"/>
      <c r="H27" s="243" t="s">
        <v>786</v>
      </c>
      <c r="I27" s="181" t="s">
        <v>787</v>
      </c>
      <c r="J27" s="180" t="s">
        <v>788</v>
      </c>
      <c r="K27" s="243"/>
      <c r="L27" s="276"/>
      <c r="M27" s="253" t="s">
        <v>368</v>
      </c>
      <c r="N27" s="276"/>
      <c r="O27" s="188"/>
      <c r="P27" s="243"/>
      <c r="Q27" s="243"/>
      <c r="R27" s="243"/>
      <c r="S27" s="243">
        <f t="shared" si="0"/>
        <v>6322</v>
      </c>
      <c r="T27" s="243"/>
      <c r="U27" s="250"/>
      <c r="V27" s="274"/>
      <c r="W27" s="288"/>
      <c r="X27" s="275"/>
      <c r="Y27" s="288"/>
      <c r="Z27" s="288"/>
      <c r="AA27" s="288"/>
      <c r="AB27" s="252" t="s">
        <v>984</v>
      </c>
      <c r="AC27" s="275"/>
      <c r="AD27" s="275"/>
      <c r="AE27" s="288"/>
      <c r="AF27" s="288"/>
      <c r="AG27" s="288"/>
      <c r="AH27" s="337" t="s">
        <v>789</v>
      </c>
      <c r="AI27" s="192">
        <v>6567</v>
      </c>
      <c r="AJ27" s="192">
        <v>6714</v>
      </c>
      <c r="AK27" s="255">
        <f t="shared" si="1"/>
        <v>148</v>
      </c>
      <c r="AL27" s="256" t="b">
        <f t="shared" si="2"/>
        <v>0</v>
      </c>
      <c r="AM27" s="243"/>
      <c r="AN27" s="243"/>
      <c r="AO27" s="276"/>
      <c r="AP27" s="258" t="b">
        <f>MATCH($F27,$F$2:$F27,0)=ROW($F27)-1</f>
        <v>1</v>
      </c>
      <c r="AV27" s="272" t="s">
        <v>111</v>
      </c>
      <c r="AW27" s="180"/>
      <c r="AX27" s="243"/>
      <c r="AY27" s="259" t="str">
        <f t="shared" si="3"/>
        <v>DQ200288</v>
      </c>
      <c r="AZ27" s="260" t="str">
        <f t="shared" si="4"/>
        <v>1a.NLD.hum</v>
      </c>
      <c r="BA27" s="260" t="str">
        <f t="shared" si="5"/>
        <v>1a.NLD.hum</v>
      </c>
      <c r="BB27" s="200" t="str">
        <f t="shared" si="6"/>
        <v>DQ200288.HEV/HU/NL/2005-0586</v>
      </c>
      <c r="BC27" s="201" t="str">
        <f t="shared" si="7"/>
        <v>DQ200288</v>
      </c>
      <c r="BD27" s="201" t="str">
        <f t="shared" si="8"/>
        <v>DQ200288</v>
      </c>
      <c r="BE27" s="200" t="str">
        <f t="shared" si="9"/>
        <v>DQ200288=</v>
      </c>
      <c r="BF27" s="200" t="str">
        <f t="shared" si="10"/>
        <v>DQ200288=out</v>
      </c>
      <c r="BG27" s="200" t="str">
        <f t="shared" si="11"/>
        <v>DQ200288=out</v>
      </c>
      <c r="BH27" s="200" t="str">
        <f t="shared" si="12"/>
        <v>DQ200288=HEV/HU/NL/2005-0586</v>
      </c>
      <c r="BI27" s="200" t="str">
        <f t="shared" si="13"/>
        <v>DQ200288=HEV/HU/NL/2005-0586. 1a.NLD.hum</v>
      </c>
      <c r="BJ27" s="200" t="str">
        <f t="shared" si="14"/>
        <v>DQ200288=HEV/HU/NL/2005-0586. 1a.NLD.hum</v>
      </c>
      <c r="BK27" s="200" t="str">
        <f t="shared" si="15"/>
        <v>DQ200288=HEV/HU/NL/2005-0586. 1a.NLD.hum</v>
      </c>
      <c r="BL27" s="200" t="str">
        <f t="shared" si="16"/>
        <v>DQ200288=1a.NLD.hum</v>
      </c>
      <c r="BM27" s="200" t="str">
        <f t="shared" si="17"/>
        <v>DQ200288=1a</v>
      </c>
      <c r="BN27" s="200" t="str">
        <f t="shared" si="18"/>
        <v>DQ200288=1</v>
      </c>
      <c r="BO27" s="200" t="str">
        <f t="shared" si="19"/>
        <v>DQ200288=1</v>
      </c>
      <c r="BP27" s="200" t="str">
        <f t="shared" si="20"/>
        <v>1a=</v>
      </c>
      <c r="BQ27" s="261" t="str">
        <f t="shared" si="21"/>
        <v>DQ200288</v>
      </c>
      <c r="BR27" s="262" t="str">
        <f t="shared" si="22"/>
        <v>HEV/HU/NL/2005-0586</v>
      </c>
      <c r="BS27" s="263" t="str">
        <f t="shared" si="23"/>
        <v>1a.NLD.hum</v>
      </c>
      <c r="BT27" s="264" t="str">
        <f t="shared" si="24"/>
        <v/>
      </c>
      <c r="BU27" s="264" t="str">
        <f t="shared" si="25"/>
        <v/>
      </c>
      <c r="BV27" s="264" t="str">
        <f t="shared" si="26"/>
        <v/>
      </c>
      <c r="BW27" s="264" t="str">
        <f t="shared" si="27"/>
        <v/>
      </c>
      <c r="BX27" s="264" t="str">
        <f t="shared" si="28"/>
        <v/>
      </c>
      <c r="BY27" s="265" t="str">
        <f t="shared" si="29"/>
        <v>1a</v>
      </c>
      <c r="BZ27" s="243"/>
      <c r="CA27" s="207" t="s">
        <v>1596</v>
      </c>
      <c r="CB27" s="200" t="str">
        <f t="shared" si="30"/>
        <v>DQ200288</v>
      </c>
      <c r="CC27" s="200" t="str">
        <f t="shared" si="31"/>
        <v>1a</v>
      </c>
      <c r="CD27" s="200" t="str">
        <f t="shared" si="32"/>
        <v>DQ200288</v>
      </c>
      <c r="CE27" s="200" t="str">
        <f t="shared" si="33"/>
        <v/>
      </c>
      <c r="CF27" s="243"/>
      <c r="CG27" s="200" t="str">
        <f t="shared" si="34"/>
        <v>DQ200288</v>
      </c>
      <c r="CH27" s="208" t="s">
        <v>360</v>
      </c>
      <c r="CI27" s="208" t="s">
        <v>361</v>
      </c>
      <c r="CJ27" s="208" t="s">
        <v>362</v>
      </c>
      <c r="CK27" s="243"/>
      <c r="CL27" s="209"/>
      <c r="CM27" s="209"/>
      <c r="CN27" s="209"/>
      <c r="CO27" s="243"/>
      <c r="CP27" s="243"/>
      <c r="CQ27" s="200" t="str">
        <f t="shared" si="38"/>
        <v>HEV/HU/NL/2005-0586</v>
      </c>
      <c r="CR27" s="200" t="str">
        <f t="shared" si="39"/>
        <v/>
      </c>
      <c r="CS27" s="200" t="str">
        <f t="shared" si="40"/>
        <v>Netherlands:</v>
      </c>
      <c r="CT27" s="200" t="str">
        <f t="shared" si="41"/>
        <v/>
      </c>
      <c r="CU27" s="200" t="str">
        <f t="shared" si="42"/>
        <v/>
      </c>
      <c r="CV27" s="200">
        <f t="shared" si="35"/>
        <v>1</v>
      </c>
      <c r="CW27" s="266" t="str">
        <f t="shared" si="36"/>
        <v>1a</v>
      </c>
      <c r="CX27" s="200" t="str">
        <f t="shared" si="37"/>
        <v>Hepatitis E virus strain HEV/HU/NL/2005-0586 , partial cds</v>
      </c>
    </row>
    <row r="28" spans="1:102" ht="11.85" customHeight="1" x14ac:dyDescent="0.25">
      <c r="A28" s="375" t="s">
        <v>1600</v>
      </c>
      <c r="B28" s="174">
        <v>1</v>
      </c>
      <c r="C28" s="272">
        <v>1</v>
      </c>
      <c r="D28" s="176" t="s">
        <v>984</v>
      </c>
      <c r="E28" s="177" t="s">
        <v>745</v>
      </c>
      <c r="F28" s="375" t="s">
        <v>1601</v>
      </c>
      <c r="G28" s="243"/>
      <c r="H28" s="180" t="s">
        <v>786</v>
      </c>
      <c r="I28" s="181" t="s">
        <v>787</v>
      </c>
      <c r="J28" s="180" t="s">
        <v>788</v>
      </c>
      <c r="K28" s="243"/>
      <c r="L28" s="276"/>
      <c r="M28" s="253" t="s">
        <v>368</v>
      </c>
      <c r="N28" s="276"/>
      <c r="O28" s="188"/>
      <c r="P28" s="243"/>
      <c r="Q28" s="243"/>
      <c r="R28" s="243"/>
      <c r="S28" s="243">
        <f t="shared" si="0"/>
        <v>6322</v>
      </c>
      <c r="T28" s="243"/>
      <c r="U28" s="250"/>
      <c r="V28" s="274"/>
      <c r="W28" s="288"/>
      <c r="X28" s="275"/>
      <c r="Y28" s="288"/>
      <c r="Z28" s="288"/>
      <c r="AA28" s="288"/>
      <c r="AB28" s="252" t="s">
        <v>984</v>
      </c>
      <c r="AC28" s="275"/>
      <c r="AD28" s="275"/>
      <c r="AE28" s="288"/>
      <c r="AF28" s="288"/>
      <c r="AG28" s="288"/>
      <c r="AH28" s="337" t="s">
        <v>789</v>
      </c>
      <c r="AI28" s="192">
        <v>6567</v>
      </c>
      <c r="AJ28" s="192">
        <v>6714</v>
      </c>
      <c r="AK28" s="255">
        <f t="shared" si="1"/>
        <v>148</v>
      </c>
      <c r="AL28" s="256" t="b">
        <f t="shared" si="2"/>
        <v>0</v>
      </c>
      <c r="AM28" s="243"/>
      <c r="AN28" s="243"/>
      <c r="AO28" s="276"/>
      <c r="AP28" s="258" t="b">
        <f>MATCH($F28,$F$2:$F28,0)=ROW($F28)-1</f>
        <v>1</v>
      </c>
      <c r="AV28" s="174" t="s">
        <v>111</v>
      </c>
      <c r="AW28" s="180"/>
      <c r="AX28" s="243"/>
      <c r="AY28" s="259" t="str">
        <f t="shared" si="3"/>
        <v>DQ200290</v>
      </c>
      <c r="AZ28" s="260" t="str">
        <f t="shared" si="4"/>
        <v>1a.NLD.hum</v>
      </c>
      <c r="BA28" s="260" t="str">
        <f t="shared" si="5"/>
        <v>1a.NLD.hum</v>
      </c>
      <c r="BB28" s="200" t="str">
        <f t="shared" si="6"/>
        <v>DQ200290.HEV/HU/NL/2005-0914</v>
      </c>
      <c r="BC28" s="201" t="str">
        <f t="shared" si="7"/>
        <v>DQ200290</v>
      </c>
      <c r="BD28" s="201" t="str">
        <f t="shared" si="8"/>
        <v>DQ200290</v>
      </c>
      <c r="BE28" s="200" t="str">
        <f t="shared" si="9"/>
        <v>DQ200290=</v>
      </c>
      <c r="BF28" s="200" t="str">
        <f t="shared" si="10"/>
        <v>DQ200290=out</v>
      </c>
      <c r="BG28" s="200" t="str">
        <f t="shared" si="11"/>
        <v>DQ200290=out</v>
      </c>
      <c r="BH28" s="200" t="str">
        <f t="shared" si="12"/>
        <v>DQ200290=HEV/HU/NL/2005-0914</v>
      </c>
      <c r="BI28" s="200" t="str">
        <f t="shared" si="13"/>
        <v>DQ200290=HEV/HU/NL/2005-0914. 1a.NLD.hum</v>
      </c>
      <c r="BJ28" s="200" t="str">
        <f t="shared" si="14"/>
        <v>DQ200290=HEV/HU/NL/2005-0914. 1a.NLD.hum</v>
      </c>
      <c r="BK28" s="200" t="str">
        <f t="shared" si="15"/>
        <v>DQ200290=HEV/HU/NL/2005-0914. 1a.NLD.hum</v>
      </c>
      <c r="BL28" s="200" t="str">
        <f t="shared" si="16"/>
        <v>DQ200290=1a.NLD.hum</v>
      </c>
      <c r="BM28" s="200" t="str">
        <f t="shared" si="17"/>
        <v>DQ200290=1a</v>
      </c>
      <c r="BN28" s="200" t="str">
        <f t="shared" si="18"/>
        <v>DQ200290=1</v>
      </c>
      <c r="BO28" s="200" t="str">
        <f t="shared" si="19"/>
        <v>DQ200290=1</v>
      </c>
      <c r="BP28" s="200" t="str">
        <f t="shared" si="20"/>
        <v>1a=</v>
      </c>
      <c r="BQ28" s="261" t="str">
        <f t="shared" si="21"/>
        <v>DQ200290</v>
      </c>
      <c r="BR28" s="262" t="str">
        <f t="shared" si="22"/>
        <v>HEV/HU/NL/2005-0914</v>
      </c>
      <c r="BS28" s="263" t="str">
        <f t="shared" si="23"/>
        <v>1a.NLD.hum</v>
      </c>
      <c r="BT28" s="264" t="str">
        <f t="shared" si="24"/>
        <v/>
      </c>
      <c r="BU28" s="264" t="str">
        <f t="shared" si="25"/>
        <v/>
      </c>
      <c r="BV28" s="264" t="str">
        <f t="shared" si="26"/>
        <v/>
      </c>
      <c r="BW28" s="264" t="str">
        <f t="shared" si="27"/>
        <v/>
      </c>
      <c r="BX28" s="264" t="str">
        <f t="shared" si="28"/>
        <v/>
      </c>
      <c r="BY28" s="265" t="str">
        <f t="shared" si="29"/>
        <v>1a</v>
      </c>
      <c r="BZ28" s="243"/>
      <c r="CA28" s="207" t="s">
        <v>1602</v>
      </c>
      <c r="CB28" s="200" t="str">
        <f t="shared" si="30"/>
        <v>DQ200290</v>
      </c>
      <c r="CC28" s="200" t="str">
        <f t="shared" si="31"/>
        <v>1a</v>
      </c>
      <c r="CD28" s="200" t="str">
        <f t="shared" si="32"/>
        <v>DQ200290</v>
      </c>
      <c r="CE28" s="200" t="str">
        <f t="shared" si="33"/>
        <v/>
      </c>
      <c r="CF28" s="243"/>
      <c r="CG28" s="200" t="str">
        <f t="shared" si="34"/>
        <v>DQ200290</v>
      </c>
      <c r="CH28" s="208" t="s">
        <v>360</v>
      </c>
      <c r="CI28" s="208" t="s">
        <v>361</v>
      </c>
      <c r="CJ28" s="208" t="s">
        <v>362</v>
      </c>
      <c r="CK28" s="243"/>
      <c r="CL28" s="209"/>
      <c r="CM28" s="209"/>
      <c r="CN28" s="209"/>
      <c r="CO28" s="243"/>
      <c r="CP28" s="243"/>
      <c r="CQ28" s="200" t="str">
        <f t="shared" si="38"/>
        <v>HEV/HU/NL/2005-0914</v>
      </c>
      <c r="CR28" s="200" t="str">
        <f t="shared" si="39"/>
        <v/>
      </c>
      <c r="CS28" s="200" t="str">
        <f t="shared" si="40"/>
        <v>Netherlands:</v>
      </c>
      <c r="CT28" s="200" t="str">
        <f t="shared" si="41"/>
        <v/>
      </c>
      <c r="CU28" s="200" t="str">
        <f t="shared" si="42"/>
        <v/>
      </c>
      <c r="CV28" s="200">
        <f t="shared" si="35"/>
        <v>1</v>
      </c>
      <c r="CW28" s="266" t="str">
        <f t="shared" si="36"/>
        <v>1a</v>
      </c>
      <c r="CX28" s="200" t="str">
        <f t="shared" si="37"/>
        <v>Hepatitis E virus strain HEV/HU/NL/2005-0914 , partial cds</v>
      </c>
    </row>
    <row r="29" spans="1:102" ht="11.85" customHeight="1" x14ac:dyDescent="0.25">
      <c r="A29" s="375" t="s">
        <v>1603</v>
      </c>
      <c r="B29" s="174">
        <v>1</v>
      </c>
      <c r="C29" s="272">
        <v>1</v>
      </c>
      <c r="D29" s="176" t="s">
        <v>984</v>
      </c>
      <c r="E29" s="177" t="s">
        <v>745</v>
      </c>
      <c r="F29" s="375" t="s">
        <v>1604</v>
      </c>
      <c r="G29" s="243"/>
      <c r="H29" s="180" t="s">
        <v>786</v>
      </c>
      <c r="I29" s="181" t="s">
        <v>787</v>
      </c>
      <c r="J29" s="180" t="s">
        <v>788</v>
      </c>
      <c r="K29" s="243"/>
      <c r="L29" s="276"/>
      <c r="M29" s="253" t="s">
        <v>368</v>
      </c>
      <c r="N29" s="276"/>
      <c r="O29" s="188"/>
      <c r="P29" s="243"/>
      <c r="Q29" s="243"/>
      <c r="R29" s="243"/>
      <c r="S29" s="243">
        <f t="shared" si="0"/>
        <v>6322</v>
      </c>
      <c r="T29" s="243"/>
      <c r="U29" s="250"/>
      <c r="V29" s="274"/>
      <c r="W29" s="290"/>
      <c r="X29" s="275"/>
      <c r="Y29" s="272"/>
      <c r="Z29" s="288"/>
      <c r="AA29" s="288"/>
      <c r="AB29" s="252" t="s">
        <v>984</v>
      </c>
      <c r="AC29" s="185"/>
      <c r="AE29" s="288"/>
      <c r="AF29" s="288"/>
      <c r="AG29" s="288"/>
      <c r="AH29" s="337" t="s">
        <v>789</v>
      </c>
      <c r="AI29" s="192">
        <v>6567</v>
      </c>
      <c r="AJ29" s="288">
        <v>6714</v>
      </c>
      <c r="AK29" s="255">
        <f t="shared" si="1"/>
        <v>148</v>
      </c>
      <c r="AL29" s="256" t="b">
        <f t="shared" si="2"/>
        <v>0</v>
      </c>
      <c r="AM29" s="243"/>
      <c r="AN29" s="243"/>
      <c r="AO29" s="276"/>
      <c r="AP29" s="258" t="b">
        <f>MATCH($F29,$F$2:$F29,0)=ROW($F29)-1</f>
        <v>1</v>
      </c>
      <c r="AV29" s="174" t="s">
        <v>111</v>
      </c>
      <c r="AW29" s="243"/>
      <c r="AX29" s="243"/>
      <c r="AY29" s="259" t="str">
        <f t="shared" si="3"/>
        <v>DQ200291</v>
      </c>
      <c r="AZ29" s="260" t="str">
        <f t="shared" si="4"/>
        <v>1a.NLD.hum</v>
      </c>
      <c r="BA29" s="260" t="str">
        <f t="shared" si="5"/>
        <v>1a.NLD.hum</v>
      </c>
      <c r="BB29" s="200" t="str">
        <f t="shared" si="6"/>
        <v>DQ200291.HEV/HU/NL/2005-0915</v>
      </c>
      <c r="BC29" s="201" t="str">
        <f t="shared" si="7"/>
        <v>DQ200291</v>
      </c>
      <c r="BD29" s="201" t="str">
        <f t="shared" si="8"/>
        <v>DQ200291</v>
      </c>
      <c r="BE29" s="200" t="str">
        <f t="shared" si="9"/>
        <v>DQ200291=</v>
      </c>
      <c r="BF29" s="200" t="str">
        <f t="shared" si="10"/>
        <v>DQ200291=out</v>
      </c>
      <c r="BG29" s="200" t="str">
        <f t="shared" si="11"/>
        <v>DQ200291=out</v>
      </c>
      <c r="BH29" s="200" t="str">
        <f t="shared" si="12"/>
        <v>DQ200291=HEV/HU/NL/2005-0915</v>
      </c>
      <c r="BI29" s="200" t="str">
        <f t="shared" si="13"/>
        <v>DQ200291=HEV/HU/NL/2005-0915. 1a.NLD.hum</v>
      </c>
      <c r="BJ29" s="200" t="str">
        <f t="shared" si="14"/>
        <v>DQ200291=HEV/HU/NL/2005-0915. 1a.NLD.hum</v>
      </c>
      <c r="BK29" s="200" t="str">
        <f t="shared" si="15"/>
        <v>DQ200291=HEV/HU/NL/2005-0915. 1a.NLD.hum</v>
      </c>
      <c r="BL29" s="200" t="str">
        <f t="shared" si="16"/>
        <v>DQ200291=1a.NLD.hum</v>
      </c>
      <c r="BM29" s="200" t="str">
        <f t="shared" si="17"/>
        <v>DQ200291=1a</v>
      </c>
      <c r="BN29" s="200" t="str">
        <f t="shared" si="18"/>
        <v>DQ200291=1</v>
      </c>
      <c r="BO29" s="200" t="str">
        <f t="shared" si="19"/>
        <v>DQ200291=1</v>
      </c>
      <c r="BP29" s="200" t="str">
        <f t="shared" si="20"/>
        <v>1a=</v>
      </c>
      <c r="BQ29" s="261" t="str">
        <f t="shared" si="21"/>
        <v>DQ200291</v>
      </c>
      <c r="BR29" s="262" t="str">
        <f t="shared" si="22"/>
        <v>HEV/HU/NL/2005-0915</v>
      </c>
      <c r="BS29" s="263" t="str">
        <f t="shared" si="23"/>
        <v>1a.NLD.hum</v>
      </c>
      <c r="BT29" s="264" t="str">
        <f t="shared" si="24"/>
        <v/>
      </c>
      <c r="BU29" s="264" t="str">
        <f t="shared" si="25"/>
        <v/>
      </c>
      <c r="BV29" s="264" t="str">
        <f t="shared" si="26"/>
        <v/>
      </c>
      <c r="BW29" s="264" t="str">
        <f t="shared" si="27"/>
        <v/>
      </c>
      <c r="BX29" s="264" t="str">
        <f t="shared" si="28"/>
        <v/>
      </c>
      <c r="BY29" s="265" t="str">
        <f t="shared" si="29"/>
        <v>1a</v>
      </c>
      <c r="BZ29" s="243"/>
      <c r="CA29" s="207" t="s">
        <v>1605</v>
      </c>
      <c r="CB29" s="200" t="str">
        <f t="shared" si="30"/>
        <v>DQ200291</v>
      </c>
      <c r="CC29" s="200" t="str">
        <f t="shared" si="31"/>
        <v>1a</v>
      </c>
      <c r="CD29" s="200" t="str">
        <f t="shared" si="32"/>
        <v>DQ200291</v>
      </c>
      <c r="CE29" s="200" t="str">
        <f t="shared" si="33"/>
        <v/>
      </c>
      <c r="CF29" s="243"/>
      <c r="CG29" s="200" t="str">
        <f t="shared" si="34"/>
        <v>DQ200291</v>
      </c>
      <c r="CH29" s="208" t="s">
        <v>360</v>
      </c>
      <c r="CI29" s="208" t="s">
        <v>361</v>
      </c>
      <c r="CJ29" s="208" t="s">
        <v>362</v>
      </c>
      <c r="CK29" s="243"/>
      <c r="CL29" s="209"/>
      <c r="CM29" s="209"/>
      <c r="CN29" s="209"/>
      <c r="CO29" s="243"/>
      <c r="CP29" s="243"/>
      <c r="CQ29" s="200" t="str">
        <f t="shared" si="38"/>
        <v>HEV/HU/NL/2005-0915</v>
      </c>
      <c r="CR29" s="200" t="str">
        <f t="shared" si="39"/>
        <v/>
      </c>
      <c r="CS29" s="200" t="str">
        <f t="shared" si="40"/>
        <v>Netherlands:</v>
      </c>
      <c r="CT29" s="200" t="str">
        <f t="shared" si="41"/>
        <v/>
      </c>
      <c r="CU29" s="200" t="str">
        <f t="shared" si="42"/>
        <v/>
      </c>
      <c r="CV29" s="200">
        <f t="shared" si="35"/>
        <v>1</v>
      </c>
      <c r="CW29" s="266" t="str">
        <f t="shared" si="36"/>
        <v>1a</v>
      </c>
      <c r="CX29" s="200" t="str">
        <f t="shared" si="37"/>
        <v>Hepatitis E virus strain HEV/HU/NL/2005-0915 , partial cds</v>
      </c>
    </row>
    <row r="30" spans="1:102" ht="11.85" customHeight="1" x14ac:dyDescent="0.25">
      <c r="A30" s="375" t="s">
        <v>1618</v>
      </c>
      <c r="B30" s="174">
        <v>1</v>
      </c>
      <c r="C30" s="175">
        <v>1</v>
      </c>
      <c r="D30" s="176" t="s">
        <v>984</v>
      </c>
      <c r="E30" s="177" t="s">
        <v>745</v>
      </c>
      <c r="F30" s="375" t="s">
        <v>1619</v>
      </c>
      <c r="G30" s="243"/>
      <c r="H30" s="243" t="s">
        <v>786</v>
      </c>
      <c r="I30" s="468" t="s">
        <v>787</v>
      </c>
      <c r="J30" s="243" t="s">
        <v>788</v>
      </c>
      <c r="K30" s="243"/>
      <c r="L30" s="276"/>
      <c r="M30" s="253" t="s">
        <v>368</v>
      </c>
      <c r="N30" s="276"/>
      <c r="O30" s="188"/>
      <c r="P30" s="243"/>
      <c r="Q30" s="243"/>
      <c r="R30" s="243"/>
      <c r="S30" s="243">
        <f t="shared" si="0"/>
        <v>6322</v>
      </c>
      <c r="T30" s="243"/>
      <c r="U30" s="250"/>
      <c r="V30" s="274"/>
      <c r="W30" s="290"/>
      <c r="X30" s="275"/>
      <c r="Y30" s="272"/>
      <c r="Z30" s="288"/>
      <c r="AA30" s="288"/>
      <c r="AB30" s="252" t="s">
        <v>984</v>
      </c>
      <c r="AC30" s="185"/>
      <c r="AD30" s="275"/>
      <c r="AE30" s="288"/>
      <c r="AF30" s="288"/>
      <c r="AG30" s="288"/>
      <c r="AH30" s="337" t="s">
        <v>789</v>
      </c>
      <c r="AI30" s="288">
        <v>6567</v>
      </c>
      <c r="AJ30" s="288">
        <v>6714</v>
      </c>
      <c r="AK30" s="255">
        <f t="shared" si="1"/>
        <v>148</v>
      </c>
      <c r="AL30" s="256" t="b">
        <f t="shared" si="2"/>
        <v>0</v>
      </c>
      <c r="AM30" s="243"/>
      <c r="AN30" s="243"/>
      <c r="AO30" s="276"/>
      <c r="AP30" s="258" t="b">
        <f>MATCH($F30,$F$2:$F30,0)=ROW($F30)-1</f>
        <v>1</v>
      </c>
      <c r="AV30" s="174" t="s">
        <v>111</v>
      </c>
      <c r="AW30" s="243"/>
      <c r="AX30" s="243"/>
      <c r="AY30" s="259" t="str">
        <f t="shared" si="3"/>
        <v>DQ200296</v>
      </c>
      <c r="AZ30" s="260" t="str">
        <f t="shared" si="4"/>
        <v>1a.NLD.hum</v>
      </c>
      <c r="BA30" s="260" t="str">
        <f t="shared" si="5"/>
        <v>1a.NLD.hum</v>
      </c>
      <c r="BB30" s="200" t="str">
        <f t="shared" si="6"/>
        <v>DQ200296.HEV/HU/NL/3796</v>
      </c>
      <c r="BC30" s="201" t="str">
        <f t="shared" si="7"/>
        <v>DQ200296</v>
      </c>
      <c r="BD30" s="201" t="str">
        <f t="shared" si="8"/>
        <v>DQ200296</v>
      </c>
      <c r="BE30" s="200" t="str">
        <f t="shared" si="9"/>
        <v>DQ200296=</v>
      </c>
      <c r="BF30" s="200" t="str">
        <f t="shared" si="10"/>
        <v>DQ200296=out</v>
      </c>
      <c r="BG30" s="200" t="str">
        <f t="shared" si="11"/>
        <v>DQ200296=out</v>
      </c>
      <c r="BH30" s="200" t="str">
        <f t="shared" si="12"/>
        <v>DQ200296=HEV/HU/NL/3796</v>
      </c>
      <c r="BI30" s="200" t="str">
        <f t="shared" si="13"/>
        <v>DQ200296=HEV/HU/NL/3796. 1a.NLD.hum</v>
      </c>
      <c r="BJ30" s="200" t="str">
        <f t="shared" si="14"/>
        <v>DQ200296=HEV/HU/NL/3796. 1a.NLD.hum</v>
      </c>
      <c r="BK30" s="200" t="str">
        <f t="shared" si="15"/>
        <v>DQ200296=HEV/HU/NL/3796. 1a.NLD.hum</v>
      </c>
      <c r="BL30" s="200" t="str">
        <f t="shared" si="16"/>
        <v>DQ200296=1a.NLD.hum</v>
      </c>
      <c r="BM30" s="200" t="str">
        <f t="shared" si="17"/>
        <v>DQ200296=1a</v>
      </c>
      <c r="BN30" s="200" t="str">
        <f t="shared" si="18"/>
        <v>DQ200296=1</v>
      </c>
      <c r="BO30" s="200" t="str">
        <f t="shared" si="19"/>
        <v>DQ200296=1</v>
      </c>
      <c r="BP30" s="200" t="str">
        <f t="shared" si="20"/>
        <v>1a=</v>
      </c>
      <c r="BQ30" s="261" t="str">
        <f t="shared" si="21"/>
        <v>DQ200296</v>
      </c>
      <c r="BR30" s="262" t="str">
        <f t="shared" si="22"/>
        <v>HEV/HU/NL/3796</v>
      </c>
      <c r="BS30" s="263" t="str">
        <f t="shared" si="23"/>
        <v>1a.NLD.hum</v>
      </c>
      <c r="BT30" s="264" t="str">
        <f t="shared" si="24"/>
        <v/>
      </c>
      <c r="BU30" s="264" t="str">
        <f t="shared" si="25"/>
        <v/>
      </c>
      <c r="BV30" s="264" t="str">
        <f t="shared" si="26"/>
        <v/>
      </c>
      <c r="BW30" s="264" t="str">
        <f t="shared" si="27"/>
        <v/>
      </c>
      <c r="BX30" s="264" t="str">
        <f t="shared" si="28"/>
        <v/>
      </c>
      <c r="BY30" s="265" t="str">
        <f t="shared" si="29"/>
        <v>1a</v>
      </c>
      <c r="BZ30" s="243"/>
      <c r="CA30" s="207" t="s">
        <v>1620</v>
      </c>
      <c r="CB30" s="200" t="str">
        <f t="shared" si="30"/>
        <v>DQ200296</v>
      </c>
      <c r="CC30" s="200" t="str">
        <f t="shared" si="31"/>
        <v>1a</v>
      </c>
      <c r="CD30" s="200" t="str">
        <f t="shared" si="32"/>
        <v>DQ200296</v>
      </c>
      <c r="CE30" s="200" t="str">
        <f t="shared" si="33"/>
        <v/>
      </c>
      <c r="CF30" s="243"/>
      <c r="CG30" s="200" t="str">
        <f t="shared" si="34"/>
        <v>DQ200296</v>
      </c>
      <c r="CH30" s="208" t="s">
        <v>360</v>
      </c>
      <c r="CI30" s="208" t="s">
        <v>361</v>
      </c>
      <c r="CJ30" s="208" t="s">
        <v>362</v>
      </c>
      <c r="CK30" s="243"/>
      <c r="CL30" s="209"/>
      <c r="CM30" s="209"/>
      <c r="CN30" s="209"/>
      <c r="CO30" s="243"/>
      <c r="CP30" s="243"/>
      <c r="CQ30" s="200" t="str">
        <f t="shared" si="38"/>
        <v>HEV/HU/NL/3796</v>
      </c>
      <c r="CR30" s="200" t="str">
        <f t="shared" si="39"/>
        <v/>
      </c>
      <c r="CS30" s="200" t="str">
        <f t="shared" si="40"/>
        <v>Netherlands:</v>
      </c>
      <c r="CT30" s="200" t="str">
        <f t="shared" si="41"/>
        <v/>
      </c>
      <c r="CU30" s="200" t="str">
        <f t="shared" si="42"/>
        <v/>
      </c>
      <c r="CV30" s="268">
        <f t="shared" si="35"/>
        <v>1</v>
      </c>
      <c r="CW30" s="266" t="str">
        <f t="shared" si="36"/>
        <v>1a</v>
      </c>
      <c r="CX30" s="200" t="str">
        <f t="shared" si="37"/>
        <v>Hepatitis E virus strain HEV/HU/NL/3796 , partial cds</v>
      </c>
    </row>
    <row r="31" spans="1:102" ht="11.85" customHeight="1" x14ac:dyDescent="0.25">
      <c r="A31" s="375" t="s">
        <v>1612</v>
      </c>
      <c r="B31" s="174">
        <v>1</v>
      </c>
      <c r="C31" s="175">
        <v>1</v>
      </c>
      <c r="D31" s="176" t="s">
        <v>984</v>
      </c>
      <c r="E31" s="177" t="s">
        <v>745</v>
      </c>
      <c r="F31" s="375" t="s">
        <v>1613</v>
      </c>
      <c r="G31" s="243"/>
      <c r="H31" s="180" t="s">
        <v>786</v>
      </c>
      <c r="I31" s="181" t="s">
        <v>787</v>
      </c>
      <c r="J31" s="180" t="s">
        <v>788</v>
      </c>
      <c r="K31" s="243"/>
      <c r="L31" s="276"/>
      <c r="M31" s="253" t="s">
        <v>368</v>
      </c>
      <c r="N31" s="276"/>
      <c r="O31" s="188"/>
      <c r="P31" s="243"/>
      <c r="Q31" s="243"/>
      <c r="R31" s="243"/>
      <c r="S31" s="243">
        <f t="shared" si="0"/>
        <v>6322</v>
      </c>
      <c r="T31" s="243"/>
      <c r="U31" s="250"/>
      <c r="V31" s="274"/>
      <c r="W31" s="290"/>
      <c r="X31" s="275"/>
      <c r="Y31" s="272"/>
      <c r="Z31" s="288"/>
      <c r="AA31" s="288"/>
      <c r="AB31" s="252" t="s">
        <v>984</v>
      </c>
      <c r="AC31" s="185"/>
      <c r="AE31" s="288"/>
      <c r="AF31" s="288"/>
      <c r="AG31" s="288"/>
      <c r="AH31" s="337" t="s">
        <v>789</v>
      </c>
      <c r="AI31" s="192">
        <v>6567</v>
      </c>
      <c r="AJ31" s="288">
        <v>6714</v>
      </c>
      <c r="AK31" s="255">
        <f t="shared" si="1"/>
        <v>148</v>
      </c>
      <c r="AL31" s="256" t="b">
        <f t="shared" si="2"/>
        <v>0</v>
      </c>
      <c r="AM31" s="243"/>
      <c r="AN31" s="243"/>
      <c r="AO31" s="257"/>
      <c r="AP31" s="258" t="b">
        <f>MATCH($F31,$F$2:$F31,0)=ROW($F31)-1</f>
        <v>1</v>
      </c>
      <c r="AV31" s="174" t="s">
        <v>111</v>
      </c>
      <c r="AW31" s="243"/>
      <c r="AX31" s="243"/>
      <c r="AY31" s="259" t="str">
        <f t="shared" si="3"/>
        <v>DQ200294</v>
      </c>
      <c r="AZ31" s="260" t="str">
        <f t="shared" si="4"/>
        <v>1a.NLD.hum</v>
      </c>
      <c r="BA31" s="260" t="str">
        <f t="shared" si="5"/>
        <v>1a.NLD.hum</v>
      </c>
      <c r="BB31" s="200" t="str">
        <f t="shared" si="6"/>
        <v>DQ200294.HEV/HU/NL/DB31</v>
      </c>
      <c r="BC31" s="201" t="str">
        <f t="shared" si="7"/>
        <v>DQ200294</v>
      </c>
      <c r="BD31" s="201" t="str">
        <f t="shared" si="8"/>
        <v>DQ200294</v>
      </c>
      <c r="BE31" s="200" t="str">
        <f t="shared" si="9"/>
        <v>DQ200294=</v>
      </c>
      <c r="BF31" s="200" t="str">
        <f t="shared" si="10"/>
        <v>DQ200294=out</v>
      </c>
      <c r="BG31" s="200" t="str">
        <f t="shared" si="11"/>
        <v>DQ200294=out</v>
      </c>
      <c r="BH31" s="200" t="str">
        <f t="shared" si="12"/>
        <v>DQ200294=HEV/HU/NL/DB31</v>
      </c>
      <c r="BI31" s="200" t="str">
        <f t="shared" si="13"/>
        <v>DQ200294=HEV/HU/NL/DB31. 1a.NLD.hum</v>
      </c>
      <c r="BJ31" s="200" t="str">
        <f t="shared" si="14"/>
        <v>DQ200294=HEV/HU/NL/DB31. 1a.NLD.hum</v>
      </c>
      <c r="BK31" s="200" t="str">
        <f t="shared" si="15"/>
        <v>DQ200294=HEV/HU/NL/DB31. 1a.NLD.hum</v>
      </c>
      <c r="BL31" s="200" t="str">
        <f t="shared" si="16"/>
        <v>DQ200294=1a.NLD.hum</v>
      </c>
      <c r="BM31" s="200" t="str">
        <f t="shared" si="17"/>
        <v>DQ200294=1a</v>
      </c>
      <c r="BN31" s="200" t="str">
        <f t="shared" si="18"/>
        <v>DQ200294=1</v>
      </c>
      <c r="BO31" s="200" t="str">
        <f t="shared" si="19"/>
        <v>DQ200294=1</v>
      </c>
      <c r="BP31" s="200" t="str">
        <f t="shared" si="20"/>
        <v>1a=</v>
      </c>
      <c r="BQ31" s="261" t="str">
        <f t="shared" si="21"/>
        <v>DQ200294</v>
      </c>
      <c r="BR31" s="262" t="str">
        <f t="shared" si="22"/>
        <v>HEV/HU/NL/DB31</v>
      </c>
      <c r="BS31" s="263" t="str">
        <f t="shared" si="23"/>
        <v>1a.NLD.hum</v>
      </c>
      <c r="BT31" s="264" t="str">
        <f t="shared" si="24"/>
        <v/>
      </c>
      <c r="BU31" s="264" t="str">
        <f t="shared" si="25"/>
        <v/>
      </c>
      <c r="BV31" s="264" t="str">
        <f t="shared" si="26"/>
        <v/>
      </c>
      <c r="BW31" s="264" t="str">
        <f t="shared" si="27"/>
        <v/>
      </c>
      <c r="BX31" s="264" t="str">
        <f t="shared" si="28"/>
        <v/>
      </c>
      <c r="BY31" s="265" t="str">
        <f t="shared" si="29"/>
        <v>1a</v>
      </c>
      <c r="BZ31" s="243"/>
      <c r="CA31" s="207" t="s">
        <v>1614</v>
      </c>
      <c r="CB31" s="200" t="str">
        <f t="shared" si="30"/>
        <v>DQ200294</v>
      </c>
      <c r="CC31" s="200" t="str">
        <f t="shared" si="31"/>
        <v>1a</v>
      </c>
      <c r="CD31" s="200" t="str">
        <f t="shared" si="32"/>
        <v>DQ200294</v>
      </c>
      <c r="CE31" s="200" t="str">
        <f t="shared" si="33"/>
        <v/>
      </c>
      <c r="CF31" s="243"/>
      <c r="CG31" s="200" t="str">
        <f t="shared" si="34"/>
        <v>DQ200294</v>
      </c>
      <c r="CH31" s="208" t="s">
        <v>360</v>
      </c>
      <c r="CI31" s="208" t="s">
        <v>361</v>
      </c>
      <c r="CJ31" s="208" t="s">
        <v>362</v>
      </c>
      <c r="CK31" s="243"/>
      <c r="CL31" s="209"/>
      <c r="CM31" s="209"/>
      <c r="CN31" s="209"/>
      <c r="CO31" s="243"/>
      <c r="CP31" s="243"/>
      <c r="CQ31" s="200" t="str">
        <f t="shared" si="38"/>
        <v>HEV/HU/NL/DB31</v>
      </c>
      <c r="CR31" s="200" t="str">
        <f t="shared" si="39"/>
        <v/>
      </c>
      <c r="CS31" s="200" t="str">
        <f t="shared" si="40"/>
        <v>Netherlands:</v>
      </c>
      <c r="CT31" s="200" t="str">
        <f t="shared" si="41"/>
        <v/>
      </c>
      <c r="CU31" s="200" t="str">
        <f t="shared" si="42"/>
        <v/>
      </c>
      <c r="CV31" s="268">
        <f t="shared" si="35"/>
        <v>1</v>
      </c>
      <c r="CW31" s="266" t="str">
        <f t="shared" si="36"/>
        <v>1a</v>
      </c>
      <c r="CX31" s="200" t="str">
        <f t="shared" si="37"/>
        <v>Hepatitis E virus strain HEV/HU/NL/DB31 , partial cds</v>
      </c>
    </row>
    <row r="32" spans="1:102" ht="11.85" customHeight="1" x14ac:dyDescent="0.25">
      <c r="A32" s="375" t="s">
        <v>2301</v>
      </c>
      <c r="B32" s="174">
        <v>1</v>
      </c>
      <c r="C32" s="272">
        <v>1</v>
      </c>
      <c r="D32" s="176" t="s">
        <v>984</v>
      </c>
      <c r="E32" s="177" t="s">
        <v>745</v>
      </c>
      <c r="F32" s="182" t="s">
        <v>2302</v>
      </c>
      <c r="G32" s="281"/>
      <c r="H32" s="180" t="s">
        <v>1061</v>
      </c>
      <c r="I32" s="181" t="s">
        <v>1062</v>
      </c>
      <c r="J32" s="180" t="s">
        <v>351</v>
      </c>
      <c r="K32" s="243"/>
      <c r="L32" s="276"/>
      <c r="M32" s="253" t="s">
        <v>368</v>
      </c>
      <c r="N32" s="276"/>
      <c r="O32" s="243">
        <v>2005</v>
      </c>
      <c r="P32" s="243"/>
      <c r="Q32" s="243"/>
      <c r="R32" s="243"/>
      <c r="S32" s="243">
        <f t="shared" si="0"/>
        <v>1</v>
      </c>
      <c r="T32" s="243"/>
      <c r="U32" s="250" t="s">
        <v>354</v>
      </c>
      <c r="V32" s="274"/>
      <c r="W32" s="290" t="s">
        <v>984</v>
      </c>
      <c r="X32" s="251" t="s">
        <v>984</v>
      </c>
      <c r="Y32" s="267" t="s">
        <v>984</v>
      </c>
      <c r="Z32" s="267" t="s">
        <v>984</v>
      </c>
      <c r="AA32" s="177" t="s">
        <v>984</v>
      </c>
      <c r="AB32" s="252" t="s">
        <v>984</v>
      </c>
      <c r="AC32" s="253" t="s">
        <v>288</v>
      </c>
      <c r="AD32" s="191" t="s">
        <v>838</v>
      </c>
      <c r="AE32" s="288" t="s">
        <v>355</v>
      </c>
      <c r="AF32" s="288" t="s">
        <v>355</v>
      </c>
      <c r="AG32" s="288" t="s">
        <v>355</v>
      </c>
      <c r="AH32" s="282" t="s">
        <v>355</v>
      </c>
      <c r="AI32" s="192">
        <v>9</v>
      </c>
      <c r="AJ32" s="254">
        <v>7519</v>
      </c>
      <c r="AK32" s="255">
        <f t="shared" si="1"/>
        <v>7511</v>
      </c>
      <c r="AL32" s="256" t="b">
        <f t="shared" si="2"/>
        <v>1</v>
      </c>
      <c r="AM32" s="243"/>
      <c r="AN32" s="243"/>
      <c r="AO32" s="257"/>
      <c r="AP32" s="258" t="b">
        <f>MATCH($F32,$F$2:$F32,0)=ROW($F32)-1</f>
        <v>1</v>
      </c>
      <c r="AQ32" s="174" t="s">
        <v>357</v>
      </c>
      <c r="AR32" s="174" t="s">
        <v>357</v>
      </c>
      <c r="AS32" s="174" t="s">
        <v>357</v>
      </c>
      <c r="AT32" s="174" t="s">
        <v>357</v>
      </c>
      <c r="AU32" s="174" t="s">
        <v>357</v>
      </c>
      <c r="AV32" s="174" t="s">
        <v>357</v>
      </c>
      <c r="AW32" s="272" t="s">
        <v>358</v>
      </c>
      <c r="AX32" s="243"/>
      <c r="AY32" s="259" t="str">
        <f t="shared" si="3"/>
        <v>FJ457024</v>
      </c>
      <c r="AZ32" s="260" t="str">
        <f t="shared" si="4"/>
        <v>1a.IND.hum</v>
      </c>
      <c r="BA32" s="260" t="str">
        <f t="shared" si="5"/>
        <v>1a.IND.hum.2005</v>
      </c>
      <c r="BB32" s="200" t="str">
        <f t="shared" si="6"/>
        <v>FJ457024.HEV-H</v>
      </c>
      <c r="BC32" s="201" t="str">
        <f t="shared" si="7"/>
        <v>FJ457024</v>
      </c>
      <c r="BD32" s="201" t="str">
        <f t="shared" si="8"/>
        <v>FJ457024</v>
      </c>
      <c r="BE32" s="200" t="str">
        <f t="shared" si="9"/>
        <v>FJ457024=</v>
      </c>
      <c r="BF32" s="200" t="str">
        <f t="shared" si="10"/>
        <v>FJ457024=Span</v>
      </c>
      <c r="BG32" s="200" t="str">
        <f t="shared" si="11"/>
        <v>FJ457024=1</v>
      </c>
      <c r="BH32" s="200" t="str">
        <f t="shared" si="12"/>
        <v>FJ457024=HEV-H</v>
      </c>
      <c r="BI32" s="200" t="str">
        <f t="shared" si="13"/>
        <v>FJ457024=HEV-H. 1a.IND.hum.CG</v>
      </c>
      <c r="BJ32" s="200" t="str">
        <f t="shared" si="14"/>
        <v>FJ457024=HEV-H. 1a.IND.hum.CG.2005</v>
      </c>
      <c r="BK32" s="200" t="str">
        <f t="shared" si="15"/>
        <v>FJ457024=HEV-H. 1a.IND.hum</v>
      </c>
      <c r="BL32" s="200" t="str">
        <f t="shared" si="16"/>
        <v>FJ457024=1a.IND.hum</v>
      </c>
      <c r="BM32" s="200" t="str">
        <f t="shared" si="17"/>
        <v>FJ457024=1a</v>
      </c>
      <c r="BN32" s="200" t="str">
        <f t="shared" si="18"/>
        <v>FJ457024=1</v>
      </c>
      <c r="BO32" s="200" t="str">
        <f t="shared" si="19"/>
        <v>FJ457024=1</v>
      </c>
      <c r="BP32" s="200" t="str">
        <f t="shared" si="20"/>
        <v>1a=</v>
      </c>
      <c r="BQ32" s="261" t="str">
        <f t="shared" si="21"/>
        <v>FJ457024</v>
      </c>
      <c r="BR32" s="262" t="str">
        <f t="shared" si="22"/>
        <v>HEV-H</v>
      </c>
      <c r="BS32" s="263" t="str">
        <f t="shared" si="23"/>
        <v>1a.IND.hum.2005</v>
      </c>
      <c r="BT32" s="264" t="str">
        <f t="shared" si="24"/>
        <v>1a</v>
      </c>
      <c r="BU32" s="264" t="str">
        <f t="shared" si="25"/>
        <v>1a+</v>
      </c>
      <c r="BV32" s="264" t="str">
        <f t="shared" si="26"/>
        <v>1a+</v>
      </c>
      <c r="BW32" s="264" t="str">
        <f t="shared" si="27"/>
        <v>1a+</v>
      </c>
      <c r="BX32" s="264" t="str">
        <f t="shared" si="28"/>
        <v>1a+</v>
      </c>
      <c r="BY32" s="265" t="str">
        <f t="shared" si="29"/>
        <v>1a+</v>
      </c>
      <c r="BZ32" s="243"/>
      <c r="CA32" s="207" t="s">
        <v>2303</v>
      </c>
      <c r="CB32" s="200" t="str">
        <f t="shared" si="30"/>
        <v>FJ457024</v>
      </c>
      <c r="CC32" s="200" t="str">
        <f t="shared" si="31"/>
        <v>1a</v>
      </c>
      <c r="CD32" s="200" t="str">
        <f t="shared" si="32"/>
        <v>FJ457024</v>
      </c>
      <c r="CE32" s="200" t="str">
        <f t="shared" si="33"/>
        <v/>
      </c>
      <c r="CF32" s="243"/>
      <c r="CG32" s="200" t="str">
        <f t="shared" si="34"/>
        <v>FJ457024</v>
      </c>
      <c r="CH32" s="208" t="s">
        <v>360</v>
      </c>
      <c r="CI32" s="208" t="s">
        <v>361</v>
      </c>
      <c r="CJ32" s="208" t="s">
        <v>362</v>
      </c>
      <c r="CK32" s="243"/>
      <c r="CL32" s="209"/>
      <c r="CM32" s="209"/>
      <c r="CN32" s="209"/>
      <c r="CO32" s="243"/>
      <c r="CP32" s="243"/>
      <c r="CQ32" s="200" t="str">
        <f t="shared" si="38"/>
        <v>HEV-H</v>
      </c>
      <c r="CR32" s="200" t="str">
        <f t="shared" si="39"/>
        <v/>
      </c>
      <c r="CS32" s="200" t="str">
        <f t="shared" si="40"/>
        <v>India:</v>
      </c>
      <c r="CT32" s="200" t="str">
        <f t="shared" si="41"/>
        <v>2005</v>
      </c>
      <c r="CU32" s="200" t="str">
        <f t="shared" si="42"/>
        <v/>
      </c>
      <c r="CV32" s="200">
        <f t="shared" si="35"/>
        <v>1</v>
      </c>
      <c r="CW32" s="266" t="str">
        <f t="shared" si="36"/>
        <v>1a</v>
      </c>
      <c r="CX32" s="200" t="str">
        <f t="shared" si="37"/>
        <v>Hepatitis E virus strain HEV-H , partial cds</v>
      </c>
    </row>
    <row r="33" spans="1:102" ht="11.85" customHeight="1" x14ac:dyDescent="0.25">
      <c r="A33" s="375" t="s">
        <v>1101</v>
      </c>
      <c r="B33" s="174">
        <v>1</v>
      </c>
      <c r="C33" s="272">
        <v>1</v>
      </c>
      <c r="D33" s="176" t="s">
        <v>984</v>
      </c>
      <c r="E33" s="177" t="s">
        <v>745</v>
      </c>
      <c r="F33" s="182" t="s">
        <v>1102</v>
      </c>
      <c r="G33" s="281"/>
      <c r="H33" s="180" t="s">
        <v>1061</v>
      </c>
      <c r="I33" s="181" t="s">
        <v>1062</v>
      </c>
      <c r="J33" s="180" t="s">
        <v>351</v>
      </c>
      <c r="K33" s="377"/>
      <c r="L33" s="378" t="s">
        <v>1060</v>
      </c>
      <c r="M33" s="253" t="s">
        <v>1103</v>
      </c>
      <c r="N33" s="276"/>
      <c r="O33" s="243">
        <v>1990</v>
      </c>
      <c r="P33" s="243"/>
      <c r="Q33" s="243"/>
      <c r="R33" s="243"/>
      <c r="S33" s="243">
        <f t="shared" si="0"/>
        <v>1</v>
      </c>
      <c r="T33" s="281"/>
      <c r="U33" s="250" t="s">
        <v>354</v>
      </c>
      <c r="V33" s="189" t="s">
        <v>984</v>
      </c>
      <c r="W33" s="290" t="s">
        <v>984</v>
      </c>
      <c r="X33" s="251" t="s">
        <v>984</v>
      </c>
      <c r="Y33" s="267" t="s">
        <v>984</v>
      </c>
      <c r="Z33" s="267" t="s">
        <v>984</v>
      </c>
      <c r="AA33" s="177" t="s">
        <v>984</v>
      </c>
      <c r="AB33" s="252" t="s">
        <v>984</v>
      </c>
      <c r="AC33" s="253" t="s">
        <v>288</v>
      </c>
      <c r="AD33" s="191" t="s">
        <v>355</v>
      </c>
      <c r="AE33" s="288" t="s">
        <v>355</v>
      </c>
      <c r="AF33" s="288" t="s">
        <v>355</v>
      </c>
      <c r="AG33" s="288" t="s">
        <v>355</v>
      </c>
      <c r="AH33" s="282" t="s">
        <v>355</v>
      </c>
      <c r="AI33" s="192">
        <v>9</v>
      </c>
      <c r="AJ33" s="254">
        <v>7519</v>
      </c>
      <c r="AK33" s="255">
        <f t="shared" si="1"/>
        <v>7511</v>
      </c>
      <c r="AL33" s="256" t="b">
        <f t="shared" si="2"/>
        <v>1</v>
      </c>
      <c r="AM33" s="243"/>
      <c r="AN33" s="243"/>
      <c r="AO33" s="276"/>
      <c r="AP33" s="258" t="b">
        <f>MATCH($F33,$F$2:$F33,0)=ROW($F33)-1</f>
        <v>1</v>
      </c>
      <c r="AQ33" s="174" t="s">
        <v>357</v>
      </c>
      <c r="AR33" s="174" t="s">
        <v>357</v>
      </c>
      <c r="AS33" s="174" t="s">
        <v>357</v>
      </c>
      <c r="AT33" s="174" t="s">
        <v>357</v>
      </c>
      <c r="AU33" s="174" t="s">
        <v>357</v>
      </c>
      <c r="AV33" s="174" t="s">
        <v>357</v>
      </c>
      <c r="AW33" s="272" t="s">
        <v>358</v>
      </c>
      <c r="AX33" s="243"/>
      <c r="AY33" s="259" t="str">
        <f t="shared" si="3"/>
        <v>AF076239</v>
      </c>
      <c r="AZ33" s="260" t="str">
        <f t="shared" si="4"/>
        <v>1a.IND.synth(*)</v>
      </c>
      <c r="BA33" s="260" t="str">
        <f t="shared" si="5"/>
        <v>1a.IND.synth(*).1990</v>
      </c>
      <c r="BB33" s="200" t="str">
        <f t="shared" si="6"/>
        <v>AF076239.I3</v>
      </c>
      <c r="BC33" s="201" t="str">
        <f t="shared" si="7"/>
        <v>AF076239</v>
      </c>
      <c r="BD33" s="201" t="str">
        <f t="shared" si="8"/>
        <v>AF076239</v>
      </c>
      <c r="BE33" s="200" t="str">
        <f t="shared" si="9"/>
        <v>AF076239=</v>
      </c>
      <c r="BF33" s="200" t="str">
        <f t="shared" si="10"/>
        <v>AF076239=Span</v>
      </c>
      <c r="BG33" s="200" t="str">
        <f t="shared" si="11"/>
        <v>AF076239=1</v>
      </c>
      <c r="BH33" s="200" t="str">
        <f t="shared" si="12"/>
        <v>AF076239=I3</v>
      </c>
      <c r="BI33" s="200" t="str">
        <f t="shared" si="13"/>
        <v>AF076239=I3. 1a.IND.synth(*).CG</v>
      </c>
      <c r="BJ33" s="200" t="str">
        <f t="shared" si="14"/>
        <v>AF076239=I3. 1a.IND.synth(*).CG.1990</v>
      </c>
      <c r="BK33" s="200" t="str">
        <f t="shared" si="15"/>
        <v>AF076239=I3. 1a.IND.synth(*)</v>
      </c>
      <c r="BL33" s="200" t="str">
        <f t="shared" si="16"/>
        <v>AF076239=1a.IND.synth(*)</v>
      </c>
      <c r="BM33" s="200" t="str">
        <f t="shared" si="17"/>
        <v>AF076239=1a</v>
      </c>
      <c r="BN33" s="200" t="str">
        <f t="shared" si="18"/>
        <v>AF076239=1</v>
      </c>
      <c r="BO33" s="200" t="str">
        <f t="shared" si="19"/>
        <v>AF076239=1</v>
      </c>
      <c r="BP33" s="200" t="str">
        <f t="shared" si="20"/>
        <v>1a=</v>
      </c>
      <c r="BQ33" s="261" t="str">
        <f t="shared" si="21"/>
        <v>AF076239</v>
      </c>
      <c r="BR33" s="262" t="str">
        <f t="shared" si="22"/>
        <v>I3</v>
      </c>
      <c r="BS33" s="263" t="str">
        <f t="shared" si="23"/>
        <v>1a.IND.synth(*).1990</v>
      </c>
      <c r="BT33" s="264" t="str">
        <f t="shared" si="24"/>
        <v>1a</v>
      </c>
      <c r="BU33" s="264" t="str">
        <f t="shared" si="25"/>
        <v>1a+</v>
      </c>
      <c r="BV33" s="264" t="str">
        <f t="shared" si="26"/>
        <v>1a+</v>
      </c>
      <c r="BW33" s="264" t="str">
        <f t="shared" si="27"/>
        <v>1a+</v>
      </c>
      <c r="BX33" s="264" t="str">
        <f t="shared" si="28"/>
        <v>1a+</v>
      </c>
      <c r="BY33" s="265" t="str">
        <f t="shared" si="29"/>
        <v>1a+</v>
      </c>
      <c r="BZ33" s="243"/>
      <c r="CA33" s="207" t="s">
        <v>1104</v>
      </c>
      <c r="CB33" s="200" t="str">
        <f t="shared" si="30"/>
        <v>AF076239</v>
      </c>
      <c r="CC33" s="200" t="str">
        <f t="shared" si="31"/>
        <v>1a</v>
      </c>
      <c r="CD33" s="200" t="str">
        <f t="shared" si="32"/>
        <v>AF076239</v>
      </c>
      <c r="CE33" s="200" t="str">
        <f t="shared" si="33"/>
        <v/>
      </c>
      <c r="CF33" s="243"/>
      <c r="CG33" s="200" t="str">
        <f t="shared" si="34"/>
        <v>AF076239</v>
      </c>
      <c r="CH33" s="208" t="s">
        <v>360</v>
      </c>
      <c r="CI33" s="208" t="s">
        <v>361</v>
      </c>
      <c r="CJ33" s="208" t="s">
        <v>362</v>
      </c>
      <c r="CK33" s="243"/>
      <c r="CL33" s="209"/>
      <c r="CM33" s="209"/>
      <c r="CN33" s="209"/>
      <c r="CO33" s="243"/>
      <c r="CP33" s="243"/>
      <c r="CQ33" s="200" t="str">
        <f t="shared" si="38"/>
        <v>I3</v>
      </c>
      <c r="CR33" s="200" t="str">
        <f t="shared" si="39"/>
        <v/>
      </c>
      <c r="CS33" s="200" t="str">
        <f t="shared" si="40"/>
        <v>India:Hyderabad</v>
      </c>
      <c r="CT33" s="200" t="str">
        <f t="shared" si="41"/>
        <v>1990</v>
      </c>
      <c r="CU33" s="200" t="str">
        <f t="shared" si="42"/>
        <v/>
      </c>
      <c r="CV33" s="200">
        <f t="shared" si="35"/>
        <v>1</v>
      </c>
      <c r="CW33" s="266" t="str">
        <f t="shared" si="36"/>
        <v>1a</v>
      </c>
      <c r="CX33" s="200" t="str">
        <f t="shared" si="37"/>
        <v>Hepatitis E virus strain I3 , partial cds</v>
      </c>
    </row>
    <row r="34" spans="1:102" ht="11.85" customHeight="1" x14ac:dyDescent="0.25">
      <c r="A34" s="375" t="s">
        <v>5144</v>
      </c>
      <c r="B34" s="174">
        <v>1</v>
      </c>
      <c r="C34" s="272">
        <v>1</v>
      </c>
      <c r="D34" s="176" t="s">
        <v>984</v>
      </c>
      <c r="E34" s="177" t="s">
        <v>745</v>
      </c>
      <c r="F34" s="375" t="s">
        <v>5145</v>
      </c>
      <c r="G34" s="281"/>
      <c r="H34" s="180" t="s">
        <v>1061</v>
      </c>
      <c r="I34" s="181" t="s">
        <v>1062</v>
      </c>
      <c r="J34" s="180" t="s">
        <v>351</v>
      </c>
      <c r="K34" s="377" t="s">
        <v>5146</v>
      </c>
      <c r="L34" s="378" t="s">
        <v>5146</v>
      </c>
      <c r="M34" s="253" t="s">
        <v>368</v>
      </c>
      <c r="N34" s="290" t="s">
        <v>743</v>
      </c>
      <c r="O34" s="243">
        <v>1993</v>
      </c>
      <c r="R34" s="243"/>
      <c r="S34" s="243">
        <f t="shared" si="0"/>
        <v>1</v>
      </c>
      <c r="T34" s="243"/>
      <c r="U34" s="250" t="s">
        <v>354</v>
      </c>
      <c r="V34" s="436" t="s">
        <v>984</v>
      </c>
      <c r="W34" s="290" t="s">
        <v>984</v>
      </c>
      <c r="X34" s="251" t="s">
        <v>984</v>
      </c>
      <c r="Y34" s="177" t="s">
        <v>984</v>
      </c>
      <c r="Z34" s="267" t="s">
        <v>984</v>
      </c>
      <c r="AA34" s="177" t="s">
        <v>984</v>
      </c>
      <c r="AB34" s="252" t="s">
        <v>984</v>
      </c>
      <c r="AC34" s="253" t="s">
        <v>288</v>
      </c>
      <c r="AD34" s="191" t="s">
        <v>838</v>
      </c>
      <c r="AE34" s="288" t="s">
        <v>355</v>
      </c>
      <c r="AF34" s="288" t="s">
        <v>355</v>
      </c>
      <c r="AG34" s="288" t="s">
        <v>355</v>
      </c>
      <c r="AH34" s="195" t="s">
        <v>355</v>
      </c>
      <c r="AI34" s="192">
        <v>9</v>
      </c>
      <c r="AJ34" s="254">
        <v>7519</v>
      </c>
      <c r="AK34" s="255">
        <f t="shared" si="1"/>
        <v>7511</v>
      </c>
      <c r="AL34" s="256" t="b">
        <f t="shared" si="2"/>
        <v>1</v>
      </c>
      <c r="AM34" s="243"/>
      <c r="AN34" s="243"/>
      <c r="AO34" s="257"/>
      <c r="AP34" s="258" t="b">
        <f>MATCH($F34,$F$2:$F34,0)=ROW($F34)-1</f>
        <v>1</v>
      </c>
      <c r="AQ34" s="174" t="s">
        <v>357</v>
      </c>
      <c r="AR34" s="174" t="s">
        <v>357</v>
      </c>
      <c r="AS34" s="174" t="s">
        <v>357</v>
      </c>
      <c r="AT34" s="174" t="s">
        <v>357</v>
      </c>
      <c r="AU34" s="174" t="s">
        <v>357</v>
      </c>
      <c r="AV34" s="174" t="s">
        <v>357</v>
      </c>
      <c r="AW34" s="272" t="s">
        <v>358</v>
      </c>
      <c r="AX34" s="243"/>
      <c r="AY34" s="259" t="str">
        <f t="shared" si="3"/>
        <v>X99441</v>
      </c>
      <c r="AZ34" s="260" t="str">
        <f t="shared" si="4"/>
        <v>1a.IND.Madras.hum(*)</v>
      </c>
      <c r="BA34" s="260" t="str">
        <f t="shared" si="5"/>
        <v>1a.IND.Madras.hum(*).1993</v>
      </c>
      <c r="BB34" s="200" t="str">
        <f t="shared" si="6"/>
        <v>X99441.Mad-93</v>
      </c>
      <c r="BC34" s="201" t="str">
        <f t="shared" si="7"/>
        <v>X99441</v>
      </c>
      <c r="BD34" s="201" t="str">
        <f t="shared" si="8"/>
        <v>X99441</v>
      </c>
      <c r="BE34" s="200" t="str">
        <f t="shared" si="9"/>
        <v>X99441=</v>
      </c>
      <c r="BF34" s="200" t="str">
        <f t="shared" si="10"/>
        <v>X99441=Span</v>
      </c>
      <c r="BG34" s="200" t="str">
        <f t="shared" si="11"/>
        <v>X99441=1</v>
      </c>
      <c r="BH34" s="200" t="str">
        <f t="shared" si="12"/>
        <v>X99441=Mad-93</v>
      </c>
      <c r="BI34" s="200" t="str">
        <f t="shared" si="13"/>
        <v>X99441=Mad-93. 1a.IND.Madras.hum(*).CG</v>
      </c>
      <c r="BJ34" s="200" t="str">
        <f t="shared" si="14"/>
        <v>X99441=Mad-93. 1a.IND.Madras.hum(*).CG.1993</v>
      </c>
      <c r="BK34" s="200" t="str">
        <f t="shared" si="15"/>
        <v>X99441=Mad-93. 1a.IND.Madras.hum(*)</v>
      </c>
      <c r="BL34" s="200" t="str">
        <f t="shared" si="16"/>
        <v>X99441=1a.IND.Madras.hum(*)</v>
      </c>
      <c r="BM34" s="200" t="str">
        <f t="shared" si="17"/>
        <v>X99441=1a</v>
      </c>
      <c r="BN34" s="200" t="str">
        <f t="shared" si="18"/>
        <v>X99441=1</v>
      </c>
      <c r="BO34" s="200" t="str">
        <f t="shared" si="19"/>
        <v>X99441=1</v>
      </c>
      <c r="BP34" s="200" t="str">
        <f t="shared" si="20"/>
        <v>1a=</v>
      </c>
      <c r="BQ34" s="261" t="str">
        <f t="shared" si="21"/>
        <v>X99441</v>
      </c>
      <c r="BR34" s="262" t="str">
        <f t="shared" si="22"/>
        <v>Mad-93</v>
      </c>
      <c r="BS34" s="263" t="str">
        <f t="shared" si="23"/>
        <v>1a.IND.Madras.hum(*).1993</v>
      </c>
      <c r="BT34" s="264" t="str">
        <f t="shared" si="24"/>
        <v>1a</v>
      </c>
      <c r="BU34" s="264" t="str">
        <f t="shared" si="25"/>
        <v>1a+</v>
      </c>
      <c r="BV34" s="264" t="str">
        <f t="shared" si="26"/>
        <v>1a+</v>
      </c>
      <c r="BW34" s="264" t="str">
        <f t="shared" si="27"/>
        <v>1a+</v>
      </c>
      <c r="BX34" s="264" t="str">
        <f t="shared" si="28"/>
        <v>1a+</v>
      </c>
      <c r="BY34" s="265" t="str">
        <f t="shared" si="29"/>
        <v>1a+</v>
      </c>
      <c r="CA34" s="207" t="s">
        <v>5147</v>
      </c>
      <c r="CB34" s="200" t="str">
        <f t="shared" si="30"/>
        <v>X99441</v>
      </c>
      <c r="CC34" s="200" t="str">
        <f t="shared" si="31"/>
        <v>1a</v>
      </c>
      <c r="CD34" s="200" t="str">
        <f t="shared" si="32"/>
        <v>X99441</v>
      </c>
      <c r="CE34" s="200" t="str">
        <f t="shared" si="33"/>
        <v/>
      </c>
      <c r="CG34" s="200" t="str">
        <f t="shared" si="34"/>
        <v>X99441</v>
      </c>
      <c r="CH34" s="208" t="s">
        <v>360</v>
      </c>
      <c r="CI34" s="208" t="s">
        <v>361</v>
      </c>
      <c r="CJ34" s="208" t="s">
        <v>362</v>
      </c>
      <c r="CL34" s="209"/>
      <c r="CM34" s="209"/>
      <c r="CN34" s="209"/>
      <c r="CO34" s="243"/>
      <c r="CQ34" s="200" t="str">
        <f t="shared" si="38"/>
        <v>Mad-93</v>
      </c>
      <c r="CR34" s="200" t="str">
        <f t="shared" si="39"/>
        <v/>
      </c>
      <c r="CS34" s="200" t="str">
        <f t="shared" si="40"/>
        <v>India:Madras</v>
      </c>
      <c r="CT34" s="200" t="str">
        <f t="shared" si="41"/>
        <v>1993</v>
      </c>
      <c r="CU34" s="200" t="str">
        <f t="shared" si="42"/>
        <v>feces</v>
      </c>
      <c r="CV34" s="200">
        <f t="shared" ref="CV34:CV56" si="43">C34</f>
        <v>1</v>
      </c>
      <c r="CW34" s="266" t="str">
        <f t="shared" ref="CW34:CW56" si="44">D34</f>
        <v>1a</v>
      </c>
      <c r="CX34" s="200" t="str">
        <f t="shared" si="37"/>
        <v>Hepatitis E virus strain Mad-93 , partial cds</v>
      </c>
    </row>
    <row r="35" spans="1:102" ht="11.85" customHeight="1" x14ac:dyDescent="0.25">
      <c r="A35" s="375" t="s">
        <v>1698</v>
      </c>
      <c r="B35" s="174">
        <v>1</v>
      </c>
      <c r="C35" s="272">
        <v>1</v>
      </c>
      <c r="D35" s="176" t="s">
        <v>984</v>
      </c>
      <c r="E35" s="177" t="s">
        <v>745</v>
      </c>
      <c r="F35" s="375" t="s">
        <v>1699</v>
      </c>
      <c r="G35" s="281"/>
      <c r="H35" s="180" t="s">
        <v>1061</v>
      </c>
      <c r="I35" s="181" t="s">
        <v>1062</v>
      </c>
      <c r="J35" s="180" t="s">
        <v>351</v>
      </c>
      <c r="K35" s="243"/>
      <c r="L35" s="276"/>
      <c r="M35" s="253" t="s">
        <v>368</v>
      </c>
      <c r="N35" s="276"/>
      <c r="O35" s="243">
        <v>2000</v>
      </c>
      <c r="P35" s="243"/>
      <c r="Q35" s="243"/>
      <c r="R35" s="243"/>
      <c r="S35" s="243">
        <f t="shared" si="0"/>
        <v>1</v>
      </c>
      <c r="T35" s="243"/>
      <c r="U35" s="250" t="s">
        <v>354</v>
      </c>
      <c r="V35" s="274"/>
      <c r="W35" s="290" t="s">
        <v>984</v>
      </c>
      <c r="X35" s="251" t="s">
        <v>984</v>
      </c>
      <c r="Y35" s="267" t="s">
        <v>984</v>
      </c>
      <c r="Z35" s="267" t="s">
        <v>984</v>
      </c>
      <c r="AA35" s="177" t="s">
        <v>984</v>
      </c>
      <c r="AB35" s="252" t="s">
        <v>984</v>
      </c>
      <c r="AC35" s="253" t="s">
        <v>288</v>
      </c>
      <c r="AD35" s="191" t="s">
        <v>838</v>
      </c>
      <c r="AE35" s="288" t="s">
        <v>355</v>
      </c>
      <c r="AF35" s="288" t="s">
        <v>355</v>
      </c>
      <c r="AG35" s="288" t="s">
        <v>355</v>
      </c>
      <c r="AH35" s="195" t="s">
        <v>355</v>
      </c>
      <c r="AI35" s="192">
        <v>9</v>
      </c>
      <c r="AJ35" s="254">
        <v>7519</v>
      </c>
      <c r="AK35" s="255">
        <f t="shared" si="1"/>
        <v>7511</v>
      </c>
      <c r="AL35" s="256" t="b">
        <f t="shared" si="2"/>
        <v>1</v>
      </c>
      <c r="AM35" s="243"/>
      <c r="AN35" s="243"/>
      <c r="AO35" s="257"/>
      <c r="AP35" s="258" t="b">
        <f>MATCH($F35,$F$2:$F35,0)=ROW($F35)-1</f>
        <v>1</v>
      </c>
      <c r="AQ35" s="174" t="s">
        <v>357</v>
      </c>
      <c r="AR35" s="174" t="s">
        <v>357</v>
      </c>
      <c r="AS35" s="174" t="s">
        <v>357</v>
      </c>
      <c r="AT35" s="174" t="s">
        <v>357</v>
      </c>
      <c r="AU35" s="174" t="s">
        <v>357</v>
      </c>
      <c r="AV35" s="174" t="s">
        <v>357</v>
      </c>
      <c r="AW35" s="272" t="s">
        <v>358</v>
      </c>
      <c r="AX35" s="243"/>
      <c r="AY35" s="259" t="str">
        <f t="shared" si="3"/>
        <v>DQ459342</v>
      </c>
      <c r="AZ35" s="260" t="str">
        <f t="shared" si="4"/>
        <v>1a.IND.hum</v>
      </c>
      <c r="BA35" s="260" t="str">
        <f t="shared" si="5"/>
        <v>1a.IND.hum.2000</v>
      </c>
      <c r="BB35" s="200" t="str">
        <f t="shared" si="6"/>
        <v>DQ459342.PM2000</v>
      </c>
      <c r="BC35" s="201" t="str">
        <f t="shared" si="7"/>
        <v>DQ459342</v>
      </c>
      <c r="BD35" s="201" t="str">
        <f t="shared" si="8"/>
        <v>DQ459342</v>
      </c>
      <c r="BE35" s="200" t="str">
        <f t="shared" si="9"/>
        <v>DQ459342=</v>
      </c>
      <c r="BF35" s="200" t="str">
        <f t="shared" si="10"/>
        <v>DQ459342=Span</v>
      </c>
      <c r="BG35" s="200" t="str">
        <f t="shared" si="11"/>
        <v>DQ459342=1</v>
      </c>
      <c r="BH35" s="200" t="str">
        <f t="shared" si="12"/>
        <v>DQ459342=PM2000</v>
      </c>
      <c r="BI35" s="200" t="str">
        <f t="shared" si="13"/>
        <v>DQ459342=PM2000. 1a.IND.hum.CG</v>
      </c>
      <c r="BJ35" s="200" t="str">
        <f t="shared" si="14"/>
        <v>DQ459342=PM2000. 1a.IND.hum.CG.2000</v>
      </c>
      <c r="BK35" s="200" t="str">
        <f t="shared" si="15"/>
        <v>DQ459342=PM2000. 1a.IND.hum</v>
      </c>
      <c r="BL35" s="200" t="str">
        <f t="shared" si="16"/>
        <v>DQ459342=1a.IND.hum</v>
      </c>
      <c r="BM35" s="200" t="str">
        <f t="shared" si="17"/>
        <v>DQ459342=1a</v>
      </c>
      <c r="BN35" s="200" t="str">
        <f t="shared" si="18"/>
        <v>DQ459342=1</v>
      </c>
      <c r="BO35" s="200" t="str">
        <f t="shared" si="19"/>
        <v>DQ459342=1</v>
      </c>
      <c r="BP35" s="200" t="str">
        <f t="shared" si="20"/>
        <v>1a=</v>
      </c>
      <c r="BQ35" s="261" t="str">
        <f t="shared" si="21"/>
        <v>DQ459342</v>
      </c>
      <c r="BR35" s="262" t="str">
        <f t="shared" si="22"/>
        <v>PM2000</v>
      </c>
      <c r="BS35" s="263" t="str">
        <f t="shared" si="23"/>
        <v>1a.IND.hum.2000</v>
      </c>
      <c r="BT35" s="264" t="str">
        <f t="shared" si="24"/>
        <v>1a</v>
      </c>
      <c r="BU35" s="264" t="str">
        <f t="shared" si="25"/>
        <v>1a+</v>
      </c>
      <c r="BV35" s="264" t="str">
        <f t="shared" si="26"/>
        <v>1a+</v>
      </c>
      <c r="BW35" s="264" t="str">
        <f t="shared" si="27"/>
        <v>1a+</v>
      </c>
      <c r="BX35" s="264" t="str">
        <f t="shared" si="28"/>
        <v>1a+</v>
      </c>
      <c r="BY35" s="265" t="str">
        <f t="shared" si="29"/>
        <v>1a+</v>
      </c>
      <c r="BZ35" s="243"/>
      <c r="CA35" s="207" t="s">
        <v>1700</v>
      </c>
      <c r="CB35" s="200" t="str">
        <f t="shared" si="30"/>
        <v>DQ459342</v>
      </c>
      <c r="CC35" s="200" t="str">
        <f t="shared" si="31"/>
        <v>1a</v>
      </c>
      <c r="CD35" s="200" t="str">
        <f t="shared" si="32"/>
        <v>DQ459342</v>
      </c>
      <c r="CE35" s="200" t="str">
        <f t="shared" si="33"/>
        <v/>
      </c>
      <c r="CF35" s="243"/>
      <c r="CG35" s="200" t="str">
        <f t="shared" si="34"/>
        <v>DQ459342</v>
      </c>
      <c r="CH35" s="208" t="s">
        <v>360</v>
      </c>
      <c r="CI35" s="208" t="s">
        <v>361</v>
      </c>
      <c r="CJ35" s="208" t="s">
        <v>362</v>
      </c>
      <c r="CK35" s="243"/>
      <c r="CL35" s="209"/>
      <c r="CM35" s="209"/>
      <c r="CN35" s="209"/>
      <c r="CO35" s="243"/>
      <c r="CP35" s="243"/>
      <c r="CQ35" s="200" t="str">
        <f t="shared" si="38"/>
        <v>PM2000</v>
      </c>
      <c r="CR35" s="200" t="str">
        <f t="shared" si="39"/>
        <v/>
      </c>
      <c r="CS35" s="200" t="str">
        <f t="shared" si="40"/>
        <v>India:</v>
      </c>
      <c r="CT35" s="200" t="str">
        <f t="shared" si="41"/>
        <v>2000</v>
      </c>
      <c r="CU35" s="200" t="str">
        <f t="shared" si="42"/>
        <v/>
      </c>
      <c r="CV35" s="200">
        <f t="shared" si="43"/>
        <v>1</v>
      </c>
      <c r="CW35" s="266" t="str">
        <f t="shared" si="44"/>
        <v>1a</v>
      </c>
      <c r="CX35" s="200" t="str">
        <f t="shared" si="37"/>
        <v>Hepatitis E virus strain PM2000 , partial cds</v>
      </c>
    </row>
    <row r="36" spans="1:102" ht="11.85" customHeight="1" x14ac:dyDescent="0.25">
      <c r="A36" s="375" t="s">
        <v>1072</v>
      </c>
      <c r="B36" s="174">
        <v>1</v>
      </c>
      <c r="C36" s="272">
        <v>1</v>
      </c>
      <c r="D36" s="176" t="s">
        <v>984</v>
      </c>
      <c r="E36" s="177" t="s">
        <v>745</v>
      </c>
      <c r="F36" s="375" t="s">
        <v>1073</v>
      </c>
      <c r="G36" s="281"/>
      <c r="H36" s="243" t="s">
        <v>747</v>
      </c>
      <c r="I36" s="468" t="s">
        <v>748</v>
      </c>
      <c r="J36" s="180" t="s">
        <v>351</v>
      </c>
      <c r="K36" s="183" t="s">
        <v>1074</v>
      </c>
      <c r="L36" s="276"/>
      <c r="M36" s="253" t="s">
        <v>1075</v>
      </c>
      <c r="N36" s="276"/>
      <c r="O36" s="243">
        <v>1992</v>
      </c>
      <c r="P36" s="243"/>
      <c r="Q36" s="243"/>
      <c r="R36" s="243"/>
      <c r="S36" s="243">
        <f t="shared" si="0"/>
        <v>1</v>
      </c>
      <c r="T36" s="243"/>
      <c r="U36" s="250" t="s">
        <v>354</v>
      </c>
      <c r="V36" s="189" t="s">
        <v>984</v>
      </c>
      <c r="W36" s="288" t="s">
        <v>984</v>
      </c>
      <c r="X36" s="251" t="s">
        <v>984</v>
      </c>
      <c r="Y36" s="177" t="s">
        <v>984</v>
      </c>
      <c r="Z36" s="177" t="s">
        <v>984</v>
      </c>
      <c r="AA36" s="177" t="s">
        <v>984</v>
      </c>
      <c r="AB36" s="252" t="s">
        <v>984</v>
      </c>
      <c r="AC36" s="458" t="s">
        <v>288</v>
      </c>
      <c r="AD36" s="191" t="s">
        <v>355</v>
      </c>
      <c r="AE36" s="288" t="s">
        <v>355</v>
      </c>
      <c r="AF36" s="288" t="s">
        <v>355</v>
      </c>
      <c r="AG36" s="288" t="s">
        <v>355</v>
      </c>
      <c r="AH36" s="282" t="s">
        <v>355</v>
      </c>
      <c r="AI36" s="192">
        <v>9</v>
      </c>
      <c r="AJ36" s="254">
        <v>7519</v>
      </c>
      <c r="AK36" s="255">
        <f t="shared" si="1"/>
        <v>7511</v>
      </c>
      <c r="AL36" s="256" t="b">
        <f t="shared" si="2"/>
        <v>1</v>
      </c>
      <c r="AM36" s="243"/>
      <c r="AN36" s="243"/>
      <c r="AO36" s="257"/>
      <c r="AP36" s="258" t="b">
        <f>MATCH($F36,$F$2:$F36,0)=ROW($F36)-1</f>
        <v>1</v>
      </c>
      <c r="AQ36" s="174" t="s">
        <v>357</v>
      </c>
      <c r="AR36" s="174" t="s">
        <v>357</v>
      </c>
      <c r="AS36" s="174" t="s">
        <v>357</v>
      </c>
      <c r="AT36" s="174" t="s">
        <v>357</v>
      </c>
      <c r="AU36" s="174" t="s">
        <v>357</v>
      </c>
      <c r="AV36" s="174" t="s">
        <v>357</v>
      </c>
      <c r="AW36" s="272" t="s">
        <v>358</v>
      </c>
      <c r="AX36" s="243"/>
      <c r="AY36" s="259" t="str">
        <f t="shared" si="3"/>
        <v>AF051830</v>
      </c>
      <c r="AZ36" s="260" t="str">
        <f t="shared" si="4"/>
        <v>1a.NPL.Kathmandu.mac(*)</v>
      </c>
      <c r="BA36" s="260" t="str">
        <f t="shared" si="5"/>
        <v>1a.NPL.Kathmandu.mac(*).1992</v>
      </c>
      <c r="BB36" s="200" t="str">
        <f t="shared" si="6"/>
        <v>AF051830.TK15/92</v>
      </c>
      <c r="BC36" s="201" t="str">
        <f t="shared" si="7"/>
        <v>AF051830</v>
      </c>
      <c r="BD36" s="201" t="str">
        <f t="shared" si="8"/>
        <v>AF051830</v>
      </c>
      <c r="BE36" s="200" t="str">
        <f t="shared" si="9"/>
        <v>AF051830=</v>
      </c>
      <c r="BF36" s="200" t="str">
        <f t="shared" si="10"/>
        <v>AF051830=Span</v>
      </c>
      <c r="BG36" s="200" t="str">
        <f t="shared" si="11"/>
        <v>AF051830=1</v>
      </c>
      <c r="BH36" s="200" t="str">
        <f t="shared" si="12"/>
        <v>AF051830=TK15/92</v>
      </c>
      <c r="BI36" s="200" t="str">
        <f t="shared" si="13"/>
        <v>AF051830=TK15/92. 1a.NPL.Kathmandu.mac(*).CG</v>
      </c>
      <c r="BJ36" s="200" t="str">
        <f t="shared" si="14"/>
        <v>AF051830=TK15/92. 1a.NPL.Kathmandu.mac(*).CG.1992</v>
      </c>
      <c r="BK36" s="200" t="str">
        <f t="shared" si="15"/>
        <v>AF051830=TK15/92. 1a.NPL.Kathmandu.mac(*)</v>
      </c>
      <c r="BL36" s="200" t="str">
        <f t="shared" si="16"/>
        <v>AF051830=1a.NPL.Kathmandu.mac(*)</v>
      </c>
      <c r="BM36" s="200" t="str">
        <f t="shared" si="17"/>
        <v>AF051830=1a</v>
      </c>
      <c r="BN36" s="200" t="str">
        <f t="shared" si="18"/>
        <v>AF051830=1</v>
      </c>
      <c r="BO36" s="200" t="str">
        <f t="shared" si="19"/>
        <v>AF051830=1</v>
      </c>
      <c r="BP36" s="200" t="str">
        <f t="shared" si="20"/>
        <v>1a=</v>
      </c>
      <c r="BQ36" s="261" t="str">
        <f t="shared" si="21"/>
        <v>AF051830</v>
      </c>
      <c r="BR36" s="262" t="str">
        <f t="shared" si="22"/>
        <v>TK15/92</v>
      </c>
      <c r="BS36" s="263" t="str">
        <f t="shared" si="23"/>
        <v>1a.NPL.Kathmandu.mac(*).1992</v>
      </c>
      <c r="BT36" s="264" t="str">
        <f t="shared" si="24"/>
        <v>1a</v>
      </c>
      <c r="BU36" s="264" t="str">
        <f t="shared" si="25"/>
        <v>1a+</v>
      </c>
      <c r="BV36" s="264" t="str">
        <f t="shared" si="26"/>
        <v>1a+</v>
      </c>
      <c r="BW36" s="264" t="str">
        <f t="shared" si="27"/>
        <v>1a+</v>
      </c>
      <c r="BX36" s="264" t="str">
        <f t="shared" si="28"/>
        <v>1a+</v>
      </c>
      <c r="BY36" s="265" t="str">
        <f t="shared" si="29"/>
        <v>1a+</v>
      </c>
      <c r="BZ36" s="243"/>
      <c r="CA36" s="207" t="s">
        <v>1076</v>
      </c>
      <c r="CB36" s="200" t="str">
        <f t="shared" si="30"/>
        <v>AF051830</v>
      </c>
      <c r="CC36" s="200" t="str">
        <f t="shared" si="31"/>
        <v>1a</v>
      </c>
      <c r="CD36" s="200" t="str">
        <f t="shared" si="32"/>
        <v>AF051830</v>
      </c>
      <c r="CE36" s="200" t="str">
        <f t="shared" si="33"/>
        <v/>
      </c>
      <c r="CF36" s="243"/>
      <c r="CG36" s="200" t="str">
        <f t="shared" si="34"/>
        <v>AF051830</v>
      </c>
      <c r="CH36" s="208" t="s">
        <v>360</v>
      </c>
      <c r="CI36" s="208" t="s">
        <v>361</v>
      </c>
      <c r="CJ36" s="208" t="s">
        <v>362</v>
      </c>
      <c r="CK36" s="243"/>
      <c r="CL36" s="209"/>
      <c r="CM36" s="209"/>
      <c r="CN36" s="209"/>
      <c r="CO36" s="243"/>
      <c r="CP36" s="243"/>
      <c r="CQ36" s="200" t="str">
        <f t="shared" si="38"/>
        <v>TK15/92</v>
      </c>
      <c r="CR36" s="200" t="str">
        <f t="shared" si="39"/>
        <v/>
      </c>
      <c r="CS36" s="200" t="str">
        <f t="shared" si="40"/>
        <v>Nepal:</v>
      </c>
      <c r="CT36" s="200" t="str">
        <f t="shared" si="41"/>
        <v>1992</v>
      </c>
      <c r="CU36" s="200" t="str">
        <f t="shared" si="42"/>
        <v/>
      </c>
      <c r="CV36" s="200">
        <f t="shared" si="43"/>
        <v>1</v>
      </c>
      <c r="CW36" s="266" t="str">
        <f t="shared" si="44"/>
        <v>1a</v>
      </c>
      <c r="CX36" s="200" t="str">
        <f t="shared" si="37"/>
        <v>Hepatitis E virus strain TK15/92 , partial cds</v>
      </c>
    </row>
    <row r="37" spans="1:102" ht="11.85" customHeight="1" x14ac:dyDescent="0.25">
      <c r="A37" s="375" t="s">
        <v>2216</v>
      </c>
      <c r="B37" s="174">
        <v>1</v>
      </c>
      <c r="C37" s="272">
        <v>1</v>
      </c>
      <c r="D37" s="176" t="s">
        <v>984</v>
      </c>
      <c r="E37" s="177" t="s">
        <v>745</v>
      </c>
      <c r="F37" s="182" t="s">
        <v>2217</v>
      </c>
      <c r="G37" s="281"/>
      <c r="H37" s="180" t="s">
        <v>1372</v>
      </c>
      <c r="I37" s="181" t="s">
        <v>748</v>
      </c>
      <c r="J37" s="180" t="s">
        <v>351</v>
      </c>
      <c r="K37" s="243"/>
      <c r="L37" s="276"/>
      <c r="M37" s="253" t="s">
        <v>368</v>
      </c>
      <c r="N37" s="276"/>
      <c r="O37" s="188"/>
      <c r="P37" s="243"/>
      <c r="Q37" s="243"/>
      <c r="R37" s="243" t="s">
        <v>1374</v>
      </c>
      <c r="S37" s="243">
        <f t="shared" si="0"/>
        <v>125</v>
      </c>
      <c r="T37" s="243"/>
      <c r="U37" s="250"/>
      <c r="V37" s="274"/>
      <c r="W37" s="288"/>
      <c r="X37" s="251" t="s">
        <v>984</v>
      </c>
      <c r="Y37" s="288"/>
      <c r="Z37" s="288"/>
      <c r="AA37" s="288"/>
      <c r="AB37" s="290"/>
      <c r="AC37" s="275"/>
      <c r="AD37" s="191" t="s">
        <v>355</v>
      </c>
      <c r="AE37" s="288"/>
      <c r="AF37" s="288"/>
      <c r="AG37" s="288"/>
      <c r="AH37" s="337"/>
      <c r="AI37" s="192">
        <v>134</v>
      </c>
      <c r="AJ37" s="288">
        <v>375</v>
      </c>
      <c r="AK37" s="255">
        <f t="shared" si="1"/>
        <v>242</v>
      </c>
      <c r="AL37" s="256" t="b">
        <f t="shared" si="2"/>
        <v>0</v>
      </c>
      <c r="AM37" s="243"/>
      <c r="AN37" s="243"/>
      <c r="AO37" s="257"/>
      <c r="AP37" s="258" t="b">
        <f>MATCH($F37,$F$2:$F37,0)=ROW($F37)-1</f>
        <v>1</v>
      </c>
      <c r="AQ37" s="174" t="s">
        <v>111</v>
      </c>
      <c r="AR37" s="174" t="s">
        <v>111</v>
      </c>
      <c r="AW37" s="272" t="s">
        <v>358</v>
      </c>
      <c r="AX37" s="243"/>
      <c r="AY37" s="259" t="str">
        <f t="shared" si="3"/>
        <v>EU879097</v>
      </c>
      <c r="AZ37" s="260" t="str">
        <f t="shared" si="4"/>
        <v>1a.NPL.hum.UReg</v>
      </c>
      <c r="BA37" s="260" t="str">
        <f t="shared" si="5"/>
        <v>1a.NPL.hum.UReg</v>
      </c>
      <c r="BB37" s="200" t="str">
        <f t="shared" si="6"/>
        <v>EU879097.V0607258</v>
      </c>
      <c r="BC37" s="201" t="str">
        <f t="shared" si="7"/>
        <v>EU879097</v>
      </c>
      <c r="BD37" s="201" t="str">
        <f t="shared" si="8"/>
        <v>EU879097</v>
      </c>
      <c r="BE37" s="200" t="str">
        <f t="shared" si="9"/>
        <v>EU879097=</v>
      </c>
      <c r="BF37" s="200" t="str">
        <f t="shared" si="10"/>
        <v>EU879097=out</v>
      </c>
      <c r="BG37" s="200" t="str">
        <f t="shared" si="11"/>
        <v>EU879097=out</v>
      </c>
      <c r="BH37" s="200" t="str">
        <f t="shared" si="12"/>
        <v>EU879097=V0607258</v>
      </c>
      <c r="BI37" s="200" t="str">
        <f t="shared" si="13"/>
        <v>EU879097=V0607258. 1a.NPL.hum.UReg</v>
      </c>
      <c r="BJ37" s="200" t="str">
        <f t="shared" si="14"/>
        <v>EU879097=V0607258. 1a.NPL.hum.UReg</v>
      </c>
      <c r="BK37" s="200" t="str">
        <f t="shared" si="15"/>
        <v>EU879097=V0607258. 1a.NPL.hum.UReg</v>
      </c>
      <c r="BL37" s="200" t="str">
        <f t="shared" si="16"/>
        <v>EU879097=1a.NPL.hum.UReg</v>
      </c>
      <c r="BM37" s="200" t="str">
        <f t="shared" si="17"/>
        <v>EU879097=1a</v>
      </c>
      <c r="BN37" s="200" t="str">
        <f t="shared" si="18"/>
        <v>EU879097=1</v>
      </c>
      <c r="BO37" s="200" t="str">
        <f t="shared" si="19"/>
        <v>EU879097=1</v>
      </c>
      <c r="BP37" s="200" t="str">
        <f t="shared" si="20"/>
        <v>1a=</v>
      </c>
      <c r="BQ37" s="261" t="str">
        <f t="shared" si="21"/>
        <v>EU879097</v>
      </c>
      <c r="BR37" s="262" t="str">
        <f t="shared" si="22"/>
        <v>V0607258</v>
      </c>
      <c r="BS37" s="263" t="str">
        <f t="shared" si="23"/>
        <v>1a.NPL.hum.UReg</v>
      </c>
      <c r="BT37" s="264" t="str">
        <f t="shared" si="24"/>
        <v/>
      </c>
      <c r="BU37" s="264" t="str">
        <f t="shared" si="25"/>
        <v>1a</v>
      </c>
      <c r="BV37" s="264" t="str">
        <f t="shared" si="26"/>
        <v/>
      </c>
      <c r="BW37" s="264" t="str">
        <f t="shared" si="27"/>
        <v/>
      </c>
      <c r="BX37" s="264" t="str">
        <f t="shared" si="28"/>
        <v/>
      </c>
      <c r="BY37" s="265" t="str">
        <f t="shared" si="29"/>
        <v/>
      </c>
      <c r="BZ37" s="243"/>
      <c r="CA37" s="207" t="s">
        <v>2218</v>
      </c>
      <c r="CB37" s="200" t="str">
        <f t="shared" si="30"/>
        <v>EU879097</v>
      </c>
      <c r="CC37" s="200" t="str">
        <f t="shared" si="31"/>
        <v>1a</v>
      </c>
      <c r="CD37" s="200" t="str">
        <f t="shared" si="32"/>
        <v>EU879097</v>
      </c>
      <c r="CE37" s="200" t="str">
        <f t="shared" si="33"/>
        <v/>
      </c>
      <c r="CF37" s="243"/>
      <c r="CG37" s="200" t="str">
        <f t="shared" si="34"/>
        <v>EU879097</v>
      </c>
      <c r="CH37" s="208" t="s">
        <v>360</v>
      </c>
      <c r="CI37" s="208" t="s">
        <v>361</v>
      </c>
      <c r="CJ37" s="208" t="s">
        <v>362</v>
      </c>
      <c r="CK37" s="243"/>
      <c r="CL37" s="209"/>
      <c r="CM37" s="209"/>
      <c r="CN37" s="209"/>
      <c r="CO37" s="243"/>
      <c r="CP37" s="243"/>
      <c r="CQ37" s="200" t="str">
        <f t="shared" si="38"/>
        <v>V0607258</v>
      </c>
      <c r="CR37" s="200" t="str">
        <f t="shared" si="39"/>
        <v/>
      </c>
      <c r="CS37" s="200" t="str">
        <f t="shared" si="40"/>
        <v>Germany:</v>
      </c>
      <c r="CT37" s="200" t="str">
        <f t="shared" si="41"/>
        <v/>
      </c>
      <c r="CU37" s="200" t="str">
        <f t="shared" si="42"/>
        <v/>
      </c>
      <c r="CV37" s="200">
        <f t="shared" si="43"/>
        <v>1</v>
      </c>
      <c r="CW37" s="266" t="str">
        <f t="shared" si="44"/>
        <v>1a</v>
      </c>
      <c r="CX37" s="200" t="str">
        <f t="shared" si="37"/>
        <v>Hepatitis E virus strain V0607258 , partial cds</v>
      </c>
    </row>
    <row r="38" spans="1:102" ht="11.85" customHeight="1" x14ac:dyDescent="0.25">
      <c r="A38" s="375" t="s">
        <v>2231</v>
      </c>
      <c r="B38" s="174">
        <v>1</v>
      </c>
      <c r="C38" s="272">
        <v>1</v>
      </c>
      <c r="D38" s="176" t="s">
        <v>984</v>
      </c>
      <c r="E38" s="177" t="s">
        <v>745</v>
      </c>
      <c r="F38" s="375" t="s">
        <v>2232</v>
      </c>
      <c r="G38" s="281"/>
      <c r="H38" s="243" t="s">
        <v>1372</v>
      </c>
      <c r="I38" s="181" t="s">
        <v>1062</v>
      </c>
      <c r="J38" s="180" t="s">
        <v>351</v>
      </c>
      <c r="K38" s="243"/>
      <c r="L38" s="276"/>
      <c r="M38" s="253" t="s">
        <v>368</v>
      </c>
      <c r="N38" s="276"/>
      <c r="O38" s="188"/>
      <c r="P38" s="243"/>
      <c r="Q38" s="243"/>
      <c r="R38" s="243" t="s">
        <v>1374</v>
      </c>
      <c r="S38" s="243">
        <f t="shared" si="0"/>
        <v>125</v>
      </c>
      <c r="T38" s="243"/>
      <c r="U38" s="250"/>
      <c r="V38" s="274"/>
      <c r="W38" s="288"/>
      <c r="X38" s="251" t="s">
        <v>984</v>
      </c>
      <c r="Y38" s="288"/>
      <c r="Z38" s="288"/>
      <c r="AA38" s="288"/>
      <c r="AB38" s="290"/>
      <c r="AC38" s="275"/>
      <c r="AD38" s="191" t="s">
        <v>355</v>
      </c>
      <c r="AE38" s="288"/>
      <c r="AF38" s="288"/>
      <c r="AG38" s="288"/>
      <c r="AH38" s="337"/>
      <c r="AI38" s="192">
        <v>134</v>
      </c>
      <c r="AJ38" s="288">
        <v>375</v>
      </c>
      <c r="AK38" s="255">
        <f t="shared" si="1"/>
        <v>242</v>
      </c>
      <c r="AL38" s="256" t="b">
        <f t="shared" si="2"/>
        <v>0</v>
      </c>
      <c r="AM38" s="243"/>
      <c r="AN38" s="243"/>
      <c r="AO38" s="257"/>
      <c r="AP38" s="258" t="b">
        <f>MATCH($F38,$F$2:$F38,0)=ROW($F38)-1</f>
        <v>1</v>
      </c>
      <c r="AQ38" s="174" t="s">
        <v>111</v>
      </c>
      <c r="AR38" s="174" t="s">
        <v>111</v>
      </c>
      <c r="AW38" s="272" t="s">
        <v>358</v>
      </c>
      <c r="AX38" s="243"/>
      <c r="AY38" s="259" t="str">
        <f t="shared" si="3"/>
        <v>EU879101</v>
      </c>
      <c r="AZ38" s="260" t="str">
        <f t="shared" si="4"/>
        <v>1a.IND.hum.UReg</v>
      </c>
      <c r="BA38" s="260" t="str">
        <f t="shared" si="5"/>
        <v>1a.IND.hum.UReg</v>
      </c>
      <c r="BB38" s="200" t="str">
        <f t="shared" si="6"/>
        <v>EU879101.V0609824</v>
      </c>
      <c r="BC38" s="201" t="str">
        <f t="shared" si="7"/>
        <v>EU879101</v>
      </c>
      <c r="BD38" s="201" t="str">
        <f t="shared" si="8"/>
        <v>EU879101</v>
      </c>
      <c r="BE38" s="200" t="str">
        <f t="shared" si="9"/>
        <v>EU879101=</v>
      </c>
      <c r="BF38" s="200" t="str">
        <f t="shared" si="10"/>
        <v>EU879101=out</v>
      </c>
      <c r="BG38" s="200" t="str">
        <f t="shared" si="11"/>
        <v>EU879101=out</v>
      </c>
      <c r="BH38" s="200" t="str">
        <f t="shared" si="12"/>
        <v>EU879101=V0609824</v>
      </c>
      <c r="BI38" s="200" t="str">
        <f t="shared" si="13"/>
        <v>EU879101=V0609824. 1a.IND.hum.UReg</v>
      </c>
      <c r="BJ38" s="200" t="str">
        <f t="shared" si="14"/>
        <v>EU879101=V0609824. 1a.IND.hum.UReg</v>
      </c>
      <c r="BK38" s="200" t="str">
        <f t="shared" si="15"/>
        <v>EU879101=V0609824. 1a.IND.hum.UReg</v>
      </c>
      <c r="BL38" s="200" t="str">
        <f t="shared" si="16"/>
        <v>EU879101=1a.IND.hum.UReg</v>
      </c>
      <c r="BM38" s="200" t="str">
        <f t="shared" si="17"/>
        <v>EU879101=1a</v>
      </c>
      <c r="BN38" s="200" t="str">
        <f t="shared" si="18"/>
        <v>EU879101=1</v>
      </c>
      <c r="BO38" s="200" t="str">
        <f t="shared" si="19"/>
        <v>EU879101=1</v>
      </c>
      <c r="BP38" s="200" t="str">
        <f t="shared" si="20"/>
        <v>1a=</v>
      </c>
      <c r="BQ38" s="261" t="str">
        <f t="shared" si="21"/>
        <v>EU879101</v>
      </c>
      <c r="BR38" s="262" t="str">
        <f t="shared" si="22"/>
        <v>V0609824</v>
      </c>
      <c r="BS38" s="263" t="str">
        <f t="shared" si="23"/>
        <v>1a.IND.hum.UReg</v>
      </c>
      <c r="BT38" s="264" t="str">
        <f t="shared" si="24"/>
        <v/>
      </c>
      <c r="BU38" s="264" t="str">
        <f t="shared" si="25"/>
        <v>1a</v>
      </c>
      <c r="BV38" s="264" t="str">
        <f t="shared" si="26"/>
        <v/>
      </c>
      <c r="BW38" s="264" t="str">
        <f t="shared" si="27"/>
        <v/>
      </c>
      <c r="BX38" s="264" t="str">
        <f t="shared" si="28"/>
        <v/>
      </c>
      <c r="BY38" s="265" t="str">
        <f t="shared" si="29"/>
        <v/>
      </c>
      <c r="BZ38" s="243"/>
      <c r="CA38" s="207" t="s">
        <v>2233</v>
      </c>
      <c r="CB38" s="200" t="str">
        <f t="shared" si="30"/>
        <v>EU879101</v>
      </c>
      <c r="CC38" s="200" t="str">
        <f t="shared" si="31"/>
        <v>1a</v>
      </c>
      <c r="CD38" s="200" t="str">
        <f t="shared" si="32"/>
        <v>EU879101</v>
      </c>
      <c r="CE38" s="200" t="str">
        <f t="shared" si="33"/>
        <v/>
      </c>
      <c r="CF38" s="243"/>
      <c r="CG38" s="200" t="str">
        <f t="shared" si="34"/>
        <v>EU879101</v>
      </c>
      <c r="CH38" s="208" t="s">
        <v>360</v>
      </c>
      <c r="CI38" s="208" t="s">
        <v>361</v>
      </c>
      <c r="CJ38" s="208" t="s">
        <v>362</v>
      </c>
      <c r="CK38" s="243"/>
      <c r="CL38" s="209"/>
      <c r="CM38" s="209"/>
      <c r="CN38" s="209"/>
      <c r="CO38" s="243"/>
      <c r="CP38" s="243"/>
      <c r="CQ38" s="200" t="str">
        <f t="shared" si="38"/>
        <v>V0609824</v>
      </c>
      <c r="CR38" s="200" t="str">
        <f t="shared" si="39"/>
        <v/>
      </c>
      <c r="CS38" s="200" t="str">
        <f t="shared" si="40"/>
        <v>Germany:</v>
      </c>
      <c r="CT38" s="200" t="str">
        <f t="shared" si="41"/>
        <v/>
      </c>
      <c r="CU38" s="200" t="str">
        <f t="shared" si="42"/>
        <v/>
      </c>
      <c r="CV38" s="200">
        <f t="shared" si="43"/>
        <v>1</v>
      </c>
      <c r="CW38" s="266" t="str">
        <f t="shared" si="44"/>
        <v>1a</v>
      </c>
      <c r="CX38" s="200" t="str">
        <f t="shared" si="37"/>
        <v>Hepatitis E virus strain V0609824 , partial cds</v>
      </c>
    </row>
    <row r="39" spans="1:102" ht="11.85" customHeight="1" x14ac:dyDescent="0.25">
      <c r="A39" s="375" t="s">
        <v>2240</v>
      </c>
      <c r="B39" s="174">
        <v>1</v>
      </c>
      <c r="C39" s="269">
        <v>1</v>
      </c>
      <c r="D39" s="176" t="s">
        <v>984</v>
      </c>
      <c r="E39" s="177" t="s">
        <v>745</v>
      </c>
      <c r="F39" s="182" t="s">
        <v>2241</v>
      </c>
      <c r="G39" s="281"/>
      <c r="H39" s="180" t="s">
        <v>1372</v>
      </c>
      <c r="I39" s="181" t="s">
        <v>1062</v>
      </c>
      <c r="J39" s="180" t="s">
        <v>351</v>
      </c>
      <c r="K39" s="243"/>
      <c r="L39" s="276"/>
      <c r="M39" s="253" t="s">
        <v>368</v>
      </c>
      <c r="N39" s="276"/>
      <c r="O39" s="188"/>
      <c r="P39" s="243"/>
      <c r="Q39" s="243"/>
      <c r="R39" s="243" t="s">
        <v>1374</v>
      </c>
      <c r="S39" s="243">
        <f t="shared" si="0"/>
        <v>125</v>
      </c>
      <c r="T39" s="243"/>
      <c r="U39" s="250"/>
      <c r="V39" s="274"/>
      <c r="W39" s="288"/>
      <c r="X39" s="251" t="s">
        <v>984</v>
      </c>
      <c r="Y39" s="288"/>
      <c r="Z39" s="272"/>
      <c r="AA39" s="288"/>
      <c r="AB39" s="290"/>
      <c r="AC39" s="275"/>
      <c r="AD39" s="191" t="s">
        <v>355</v>
      </c>
      <c r="AE39" s="288"/>
      <c r="AF39" s="288"/>
      <c r="AG39" s="288"/>
      <c r="AH39" s="337"/>
      <c r="AI39" s="192">
        <v>134</v>
      </c>
      <c r="AJ39" s="288">
        <v>375</v>
      </c>
      <c r="AK39" s="255">
        <f t="shared" si="1"/>
        <v>242</v>
      </c>
      <c r="AL39" s="256" t="b">
        <f t="shared" si="2"/>
        <v>0</v>
      </c>
      <c r="AM39" s="243"/>
      <c r="AN39" s="243"/>
      <c r="AO39" s="276"/>
      <c r="AP39" s="258" t="b">
        <f>MATCH($F39,$F$2:$F39,0)=ROW($F39)-1</f>
        <v>1</v>
      </c>
      <c r="AQ39" s="174" t="s">
        <v>111</v>
      </c>
      <c r="AR39" s="174" t="s">
        <v>111</v>
      </c>
      <c r="AW39" s="272" t="s">
        <v>358</v>
      </c>
      <c r="AX39" s="243"/>
      <c r="AY39" s="259" t="str">
        <f t="shared" si="3"/>
        <v>EU879104</v>
      </c>
      <c r="AZ39" s="260" t="str">
        <f t="shared" si="4"/>
        <v>1a.IND.hum.UReg</v>
      </c>
      <c r="BA39" s="260" t="str">
        <f t="shared" si="5"/>
        <v>1a.IND.hum.UReg</v>
      </c>
      <c r="BB39" s="200" t="str">
        <f t="shared" si="6"/>
        <v>EU879104.V0610936</v>
      </c>
      <c r="BC39" s="201" t="str">
        <f t="shared" si="7"/>
        <v>EU879104</v>
      </c>
      <c r="BD39" s="201" t="str">
        <f t="shared" si="8"/>
        <v>EU879104</v>
      </c>
      <c r="BE39" s="200" t="str">
        <f t="shared" si="9"/>
        <v>EU879104=</v>
      </c>
      <c r="BF39" s="200" t="str">
        <f t="shared" si="10"/>
        <v>EU879104=out</v>
      </c>
      <c r="BG39" s="200" t="str">
        <f t="shared" si="11"/>
        <v>EU879104=out</v>
      </c>
      <c r="BH39" s="200" t="str">
        <f t="shared" si="12"/>
        <v>EU879104=V0610936</v>
      </c>
      <c r="BI39" s="200" t="str">
        <f t="shared" si="13"/>
        <v>EU879104=V0610936. 1a.IND.hum.UReg</v>
      </c>
      <c r="BJ39" s="200" t="str">
        <f t="shared" si="14"/>
        <v>EU879104=V0610936. 1a.IND.hum.UReg</v>
      </c>
      <c r="BK39" s="200" t="str">
        <f t="shared" si="15"/>
        <v>EU879104=V0610936. 1a.IND.hum.UReg</v>
      </c>
      <c r="BL39" s="200" t="str">
        <f t="shared" si="16"/>
        <v>EU879104=1a.IND.hum.UReg</v>
      </c>
      <c r="BM39" s="200" t="str">
        <f t="shared" si="17"/>
        <v>EU879104=1a</v>
      </c>
      <c r="BN39" s="200" t="str">
        <f t="shared" si="18"/>
        <v>EU879104=1</v>
      </c>
      <c r="BO39" s="200" t="str">
        <f t="shared" si="19"/>
        <v>EU879104=1</v>
      </c>
      <c r="BP39" s="200" t="str">
        <f t="shared" si="20"/>
        <v>1a=</v>
      </c>
      <c r="BQ39" s="261" t="str">
        <f t="shared" si="21"/>
        <v>EU879104</v>
      </c>
      <c r="BR39" s="262" t="str">
        <f t="shared" si="22"/>
        <v>V0610936</v>
      </c>
      <c r="BS39" s="263" t="str">
        <f t="shared" si="23"/>
        <v>1a.IND.hum.UReg</v>
      </c>
      <c r="BT39" s="264" t="str">
        <f t="shared" si="24"/>
        <v/>
      </c>
      <c r="BU39" s="264" t="str">
        <f t="shared" si="25"/>
        <v>1a</v>
      </c>
      <c r="BV39" s="264" t="str">
        <f t="shared" si="26"/>
        <v/>
      </c>
      <c r="BW39" s="264" t="str">
        <f t="shared" si="27"/>
        <v/>
      </c>
      <c r="BX39" s="264" t="str">
        <f t="shared" si="28"/>
        <v/>
      </c>
      <c r="BY39" s="265" t="str">
        <f t="shared" si="29"/>
        <v/>
      </c>
      <c r="BZ39" s="243"/>
      <c r="CA39" s="207" t="s">
        <v>2242</v>
      </c>
      <c r="CB39" s="200" t="str">
        <f t="shared" si="30"/>
        <v>EU879104</v>
      </c>
      <c r="CC39" s="200" t="str">
        <f t="shared" si="31"/>
        <v>1a</v>
      </c>
      <c r="CD39" s="200" t="str">
        <f t="shared" si="32"/>
        <v>EU879104</v>
      </c>
      <c r="CE39" s="200" t="str">
        <f t="shared" si="33"/>
        <v/>
      </c>
      <c r="CF39" s="243"/>
      <c r="CG39" s="200" t="str">
        <f t="shared" si="34"/>
        <v>EU879104</v>
      </c>
      <c r="CH39" s="208" t="s">
        <v>360</v>
      </c>
      <c r="CI39" s="208" t="s">
        <v>361</v>
      </c>
      <c r="CJ39" s="208" t="s">
        <v>362</v>
      </c>
      <c r="CK39" s="243"/>
      <c r="CL39" s="209"/>
      <c r="CM39" s="209"/>
      <c r="CN39" s="209"/>
      <c r="CO39" s="243"/>
      <c r="CP39" s="243"/>
      <c r="CQ39" s="200" t="str">
        <f t="shared" si="38"/>
        <v>V0610936</v>
      </c>
      <c r="CR39" s="200" t="str">
        <f t="shared" si="39"/>
        <v/>
      </c>
      <c r="CS39" s="200" t="str">
        <f t="shared" si="40"/>
        <v>Germany:</v>
      </c>
      <c r="CT39" s="200" t="str">
        <f t="shared" si="41"/>
        <v/>
      </c>
      <c r="CU39" s="200" t="str">
        <f t="shared" si="42"/>
        <v/>
      </c>
      <c r="CV39" s="200">
        <f t="shared" si="43"/>
        <v>1</v>
      </c>
      <c r="CW39" s="266" t="str">
        <f t="shared" si="44"/>
        <v>1a</v>
      </c>
      <c r="CX39" s="200" t="str">
        <f t="shared" si="37"/>
        <v>Hepatitis E virus strain V0610936 , partial cds</v>
      </c>
    </row>
    <row r="40" spans="1:102" ht="11.85" customHeight="1" x14ac:dyDescent="0.25">
      <c r="A40" s="375" t="s">
        <v>2243</v>
      </c>
      <c r="B40" s="174">
        <v>1</v>
      </c>
      <c r="C40" s="272">
        <v>1</v>
      </c>
      <c r="D40" s="176" t="s">
        <v>984</v>
      </c>
      <c r="E40" s="177" t="s">
        <v>745</v>
      </c>
      <c r="F40" s="375" t="s">
        <v>2244</v>
      </c>
      <c r="G40" s="281"/>
      <c r="H40" s="180" t="s">
        <v>1372</v>
      </c>
      <c r="I40" s="181" t="s">
        <v>1062</v>
      </c>
      <c r="J40" s="180" t="s">
        <v>351</v>
      </c>
      <c r="K40" s="243"/>
      <c r="L40" s="276"/>
      <c r="M40" s="253" t="s">
        <v>368</v>
      </c>
      <c r="N40" s="276"/>
      <c r="O40" s="188"/>
      <c r="P40" s="243"/>
      <c r="Q40" s="243"/>
      <c r="R40" s="243" t="s">
        <v>1374</v>
      </c>
      <c r="S40" s="243">
        <f t="shared" si="0"/>
        <v>125</v>
      </c>
      <c r="T40" s="243"/>
      <c r="U40" s="250"/>
      <c r="V40" s="274"/>
      <c r="W40" s="288"/>
      <c r="X40" s="251" t="s">
        <v>984</v>
      </c>
      <c r="Y40" s="288"/>
      <c r="Z40" s="288"/>
      <c r="AA40" s="288"/>
      <c r="AB40" s="290"/>
      <c r="AC40" s="275"/>
      <c r="AD40" s="191" t="s">
        <v>355</v>
      </c>
      <c r="AE40" s="288"/>
      <c r="AF40" s="288"/>
      <c r="AG40" s="288"/>
      <c r="AH40" s="337"/>
      <c r="AI40" s="192">
        <v>134</v>
      </c>
      <c r="AJ40" s="288">
        <v>375</v>
      </c>
      <c r="AK40" s="255">
        <f t="shared" si="1"/>
        <v>242</v>
      </c>
      <c r="AL40" s="256" t="b">
        <f t="shared" si="2"/>
        <v>0</v>
      </c>
      <c r="AM40" s="243"/>
      <c r="AN40" s="243"/>
      <c r="AO40" s="276"/>
      <c r="AP40" s="258" t="b">
        <f>MATCH($F40,$F$2:$F40,0)=ROW($F40)-1</f>
        <v>1</v>
      </c>
      <c r="AQ40" s="272" t="s">
        <v>111</v>
      </c>
      <c r="AR40" s="272" t="s">
        <v>111</v>
      </c>
      <c r="AS40" s="272"/>
      <c r="AT40" s="272"/>
      <c r="AU40" s="272"/>
      <c r="AV40" s="272"/>
      <c r="AW40" s="272" t="s">
        <v>358</v>
      </c>
      <c r="AX40" s="243"/>
      <c r="AY40" s="259" t="str">
        <f t="shared" si="3"/>
        <v>EU879105</v>
      </c>
      <c r="AZ40" s="260" t="str">
        <f t="shared" si="4"/>
        <v>1a.IND.hum.UReg</v>
      </c>
      <c r="BA40" s="260" t="str">
        <f t="shared" si="5"/>
        <v>1a.IND.hum.UReg</v>
      </c>
      <c r="BB40" s="200" t="str">
        <f t="shared" si="6"/>
        <v>EU879105.V0616473</v>
      </c>
      <c r="BC40" s="201" t="str">
        <f t="shared" si="7"/>
        <v>EU879105</v>
      </c>
      <c r="BD40" s="201" t="str">
        <f t="shared" si="8"/>
        <v>EU879105</v>
      </c>
      <c r="BE40" s="200" t="str">
        <f t="shared" si="9"/>
        <v>EU879105=</v>
      </c>
      <c r="BF40" s="200" t="str">
        <f t="shared" si="10"/>
        <v>EU879105=out</v>
      </c>
      <c r="BG40" s="200" t="str">
        <f t="shared" si="11"/>
        <v>EU879105=out</v>
      </c>
      <c r="BH40" s="200" t="str">
        <f t="shared" si="12"/>
        <v>EU879105=V0616473</v>
      </c>
      <c r="BI40" s="200" t="str">
        <f t="shared" si="13"/>
        <v>EU879105=V0616473. 1a.IND.hum.UReg</v>
      </c>
      <c r="BJ40" s="200" t="str">
        <f t="shared" si="14"/>
        <v>EU879105=V0616473. 1a.IND.hum.UReg</v>
      </c>
      <c r="BK40" s="200" t="str">
        <f t="shared" si="15"/>
        <v>EU879105=V0616473. 1a.IND.hum.UReg</v>
      </c>
      <c r="BL40" s="200" t="str">
        <f t="shared" si="16"/>
        <v>EU879105=1a.IND.hum.UReg</v>
      </c>
      <c r="BM40" s="200" t="str">
        <f t="shared" si="17"/>
        <v>EU879105=1a</v>
      </c>
      <c r="BN40" s="200" t="str">
        <f t="shared" si="18"/>
        <v>EU879105=1</v>
      </c>
      <c r="BO40" s="200" t="str">
        <f t="shared" si="19"/>
        <v>EU879105=1</v>
      </c>
      <c r="BP40" s="200" t="str">
        <f t="shared" si="20"/>
        <v>1a=</v>
      </c>
      <c r="BQ40" s="261" t="str">
        <f t="shared" si="21"/>
        <v>EU879105</v>
      </c>
      <c r="BR40" s="262" t="str">
        <f t="shared" si="22"/>
        <v>V0616473</v>
      </c>
      <c r="BS40" s="263" t="str">
        <f t="shared" si="23"/>
        <v>1a.IND.hum.UReg</v>
      </c>
      <c r="BT40" s="264" t="str">
        <f t="shared" si="24"/>
        <v/>
      </c>
      <c r="BU40" s="264" t="str">
        <f t="shared" si="25"/>
        <v>1a</v>
      </c>
      <c r="BV40" s="264" t="str">
        <f t="shared" si="26"/>
        <v/>
      </c>
      <c r="BW40" s="264" t="str">
        <f t="shared" si="27"/>
        <v/>
      </c>
      <c r="BX40" s="264" t="str">
        <f t="shared" si="28"/>
        <v/>
      </c>
      <c r="BY40" s="265" t="str">
        <f t="shared" si="29"/>
        <v/>
      </c>
      <c r="BZ40" s="243"/>
      <c r="CA40" s="207" t="s">
        <v>2245</v>
      </c>
      <c r="CB40" s="200" t="str">
        <f t="shared" si="30"/>
        <v>EU879105</v>
      </c>
      <c r="CC40" s="200" t="str">
        <f t="shared" si="31"/>
        <v>1a</v>
      </c>
      <c r="CD40" s="200" t="str">
        <f t="shared" si="32"/>
        <v>EU879105</v>
      </c>
      <c r="CE40" s="200" t="str">
        <f t="shared" si="33"/>
        <v/>
      </c>
      <c r="CF40" s="243"/>
      <c r="CG40" s="200" t="str">
        <f t="shared" si="34"/>
        <v>EU879105</v>
      </c>
      <c r="CH40" s="208" t="s">
        <v>360</v>
      </c>
      <c r="CI40" s="208" t="s">
        <v>361</v>
      </c>
      <c r="CJ40" s="208" t="s">
        <v>362</v>
      </c>
      <c r="CK40" s="243"/>
      <c r="CL40" s="209"/>
      <c r="CM40" s="209"/>
      <c r="CN40" s="209"/>
      <c r="CO40" s="243"/>
      <c r="CP40" s="243"/>
      <c r="CQ40" s="200" t="str">
        <f t="shared" si="38"/>
        <v>V0616473</v>
      </c>
      <c r="CR40" s="200" t="str">
        <f t="shared" si="39"/>
        <v/>
      </c>
      <c r="CS40" s="200" t="str">
        <f t="shared" si="40"/>
        <v>Germany:</v>
      </c>
      <c r="CT40" s="200" t="str">
        <f t="shared" si="41"/>
        <v/>
      </c>
      <c r="CU40" s="200" t="str">
        <f t="shared" si="42"/>
        <v/>
      </c>
      <c r="CV40" s="200">
        <f t="shared" si="43"/>
        <v>1</v>
      </c>
      <c r="CW40" s="266" t="str">
        <f t="shared" si="44"/>
        <v>1a</v>
      </c>
      <c r="CX40" s="200" t="str">
        <f t="shared" si="37"/>
        <v>Hepatitis E virus strain V0616473 , partial cds</v>
      </c>
    </row>
    <row r="41" spans="1:102" ht="11.85" customHeight="1" x14ac:dyDescent="0.25">
      <c r="A41" s="375" t="s">
        <v>2249</v>
      </c>
      <c r="B41" s="272">
        <v>1</v>
      </c>
      <c r="C41" s="272">
        <v>1</v>
      </c>
      <c r="D41" s="176" t="s">
        <v>984</v>
      </c>
      <c r="E41" s="177" t="s">
        <v>745</v>
      </c>
      <c r="F41" s="375" t="s">
        <v>2250</v>
      </c>
      <c r="G41" s="281"/>
      <c r="H41" s="243" t="s">
        <v>1372</v>
      </c>
      <c r="I41" s="468" t="s">
        <v>1062</v>
      </c>
      <c r="J41" s="243" t="s">
        <v>351</v>
      </c>
      <c r="K41" s="243"/>
      <c r="L41" s="276"/>
      <c r="M41" s="253" t="s">
        <v>368</v>
      </c>
      <c r="N41" s="276"/>
      <c r="O41" s="188"/>
      <c r="P41" s="243"/>
      <c r="Q41" s="243"/>
      <c r="R41" s="243" t="s">
        <v>1374</v>
      </c>
      <c r="S41" s="243">
        <f t="shared" si="0"/>
        <v>125</v>
      </c>
      <c r="T41" s="243"/>
      <c r="U41" s="250"/>
      <c r="V41" s="274"/>
      <c r="W41" s="288"/>
      <c r="X41" s="251" t="s">
        <v>984</v>
      </c>
      <c r="Y41" s="288"/>
      <c r="Z41" s="288"/>
      <c r="AA41" s="272"/>
      <c r="AC41" s="275"/>
      <c r="AD41" s="191" t="s">
        <v>355</v>
      </c>
      <c r="AE41" s="288"/>
      <c r="AF41" s="288"/>
      <c r="AG41" s="288"/>
      <c r="AH41" s="337"/>
      <c r="AI41" s="192">
        <v>134</v>
      </c>
      <c r="AJ41" s="192">
        <v>375</v>
      </c>
      <c r="AK41" s="255">
        <f t="shared" si="1"/>
        <v>242</v>
      </c>
      <c r="AL41" s="256" t="b">
        <f t="shared" si="2"/>
        <v>0</v>
      </c>
      <c r="AM41" s="243"/>
      <c r="AN41" s="243"/>
      <c r="AO41" s="257"/>
      <c r="AP41" s="258" t="b">
        <f>MATCH($F41,$F$2:$F41,0)=ROW($F41)-1</f>
        <v>1</v>
      </c>
      <c r="AQ41" s="272" t="s">
        <v>111</v>
      </c>
      <c r="AR41" s="272" t="s">
        <v>111</v>
      </c>
      <c r="AS41" s="272"/>
      <c r="AT41" s="272"/>
      <c r="AU41" s="272"/>
      <c r="AV41" s="272"/>
      <c r="AW41" s="272" t="s">
        <v>358</v>
      </c>
      <c r="AX41" s="243"/>
      <c r="AY41" s="259" t="str">
        <f t="shared" si="3"/>
        <v>EU879107</v>
      </c>
      <c r="AZ41" s="260" t="str">
        <f t="shared" si="4"/>
        <v>1a.IND.hum.UReg</v>
      </c>
      <c r="BA41" s="260" t="str">
        <f t="shared" si="5"/>
        <v>1a.IND.hum.UReg</v>
      </c>
      <c r="BB41" s="200" t="str">
        <f t="shared" si="6"/>
        <v>EU879107.V0616932</v>
      </c>
      <c r="BC41" s="201" t="str">
        <f t="shared" si="7"/>
        <v>EU879107</v>
      </c>
      <c r="BD41" s="201" t="str">
        <f t="shared" si="8"/>
        <v>EU879107</v>
      </c>
      <c r="BE41" s="200" t="str">
        <f t="shared" si="9"/>
        <v>EU879107=</v>
      </c>
      <c r="BF41" s="200" t="str">
        <f t="shared" si="10"/>
        <v>EU879107=out</v>
      </c>
      <c r="BG41" s="200" t="str">
        <f t="shared" si="11"/>
        <v>EU879107=out</v>
      </c>
      <c r="BH41" s="200" t="str">
        <f t="shared" si="12"/>
        <v>EU879107=V0616932</v>
      </c>
      <c r="BI41" s="200" t="str">
        <f t="shared" si="13"/>
        <v>EU879107=V0616932. 1a.IND.hum.UReg</v>
      </c>
      <c r="BJ41" s="200" t="str">
        <f t="shared" si="14"/>
        <v>EU879107=V0616932. 1a.IND.hum.UReg</v>
      </c>
      <c r="BK41" s="200" t="str">
        <f t="shared" si="15"/>
        <v>EU879107=V0616932. 1a.IND.hum.UReg</v>
      </c>
      <c r="BL41" s="200" t="str">
        <f t="shared" si="16"/>
        <v>EU879107=1a.IND.hum.UReg</v>
      </c>
      <c r="BM41" s="200" t="str">
        <f t="shared" si="17"/>
        <v>EU879107=1a</v>
      </c>
      <c r="BN41" s="200" t="str">
        <f t="shared" si="18"/>
        <v>EU879107=1</v>
      </c>
      <c r="BO41" s="200" t="str">
        <f t="shared" si="19"/>
        <v>EU879107=1</v>
      </c>
      <c r="BP41" s="200" t="str">
        <f t="shared" si="20"/>
        <v>1a=</v>
      </c>
      <c r="BQ41" s="261" t="str">
        <f t="shared" si="21"/>
        <v>EU879107</v>
      </c>
      <c r="BR41" s="262" t="str">
        <f t="shared" si="22"/>
        <v>V0616932</v>
      </c>
      <c r="BS41" s="263" t="str">
        <f t="shared" si="23"/>
        <v>1a.IND.hum.UReg</v>
      </c>
      <c r="BT41" s="264" t="str">
        <f t="shared" si="24"/>
        <v/>
      </c>
      <c r="BU41" s="264" t="str">
        <f t="shared" si="25"/>
        <v>1a</v>
      </c>
      <c r="BV41" s="264" t="str">
        <f t="shared" si="26"/>
        <v/>
      </c>
      <c r="BW41" s="264" t="str">
        <f t="shared" si="27"/>
        <v/>
      </c>
      <c r="BX41" s="264" t="str">
        <f t="shared" si="28"/>
        <v/>
      </c>
      <c r="BY41" s="265" t="str">
        <f t="shared" si="29"/>
        <v/>
      </c>
      <c r="BZ41" s="243"/>
      <c r="CA41" s="207" t="s">
        <v>2251</v>
      </c>
      <c r="CB41" s="200" t="str">
        <f t="shared" si="30"/>
        <v>EU879107</v>
      </c>
      <c r="CC41" s="200" t="str">
        <f t="shared" si="31"/>
        <v>1a</v>
      </c>
      <c r="CD41" s="200" t="str">
        <f t="shared" si="32"/>
        <v>EU879107</v>
      </c>
      <c r="CE41" s="200" t="str">
        <f t="shared" si="33"/>
        <v/>
      </c>
      <c r="CF41" s="243"/>
      <c r="CG41" s="200" t="str">
        <f t="shared" si="34"/>
        <v>EU879107</v>
      </c>
      <c r="CH41" s="208" t="s">
        <v>360</v>
      </c>
      <c r="CI41" s="208" t="s">
        <v>361</v>
      </c>
      <c r="CJ41" s="208" t="s">
        <v>362</v>
      </c>
      <c r="CK41" s="243"/>
      <c r="CL41" s="209"/>
      <c r="CM41" s="209"/>
      <c r="CN41" s="209"/>
      <c r="CO41" s="243"/>
      <c r="CP41" s="243"/>
      <c r="CQ41" s="200" t="str">
        <f t="shared" si="38"/>
        <v>V0616932</v>
      </c>
      <c r="CR41" s="200" t="str">
        <f t="shared" si="39"/>
        <v/>
      </c>
      <c r="CS41" s="200" t="str">
        <f t="shared" si="40"/>
        <v>Germany:</v>
      </c>
      <c r="CT41" s="200" t="str">
        <f t="shared" si="41"/>
        <v/>
      </c>
      <c r="CU41" s="200" t="str">
        <f t="shared" si="42"/>
        <v/>
      </c>
      <c r="CV41" s="200">
        <f t="shared" si="43"/>
        <v>1</v>
      </c>
      <c r="CW41" s="266" t="str">
        <f t="shared" si="44"/>
        <v>1a</v>
      </c>
      <c r="CX41" s="200" t="str">
        <f t="shared" si="37"/>
        <v>Hepatitis E virus strain V0616932 , partial cds</v>
      </c>
    </row>
    <row r="42" spans="1:102" ht="11.85" customHeight="1" x14ac:dyDescent="0.25">
      <c r="A42" s="375" t="s">
        <v>2275</v>
      </c>
      <c r="B42" s="174">
        <v>1</v>
      </c>
      <c r="C42" s="272">
        <v>1</v>
      </c>
      <c r="D42" s="176" t="s">
        <v>984</v>
      </c>
      <c r="E42" s="177" t="s">
        <v>745</v>
      </c>
      <c r="F42" s="375" t="s">
        <v>2276</v>
      </c>
      <c r="G42" s="281"/>
      <c r="H42" s="243" t="s">
        <v>1372</v>
      </c>
      <c r="I42" s="468" t="s">
        <v>1062</v>
      </c>
      <c r="J42" s="243" t="s">
        <v>351</v>
      </c>
      <c r="K42" s="243"/>
      <c r="L42" s="276"/>
      <c r="M42" s="253" t="s">
        <v>368</v>
      </c>
      <c r="N42" s="276"/>
      <c r="O42" s="188"/>
      <c r="P42" s="243"/>
      <c r="Q42" s="243"/>
      <c r="R42" s="243" t="s">
        <v>1374</v>
      </c>
      <c r="S42" s="243">
        <f t="shared" si="0"/>
        <v>125</v>
      </c>
      <c r="T42" s="243"/>
      <c r="U42" s="250"/>
      <c r="V42" s="274"/>
      <c r="W42" s="290"/>
      <c r="X42" s="251" t="s">
        <v>984</v>
      </c>
      <c r="Y42" s="288"/>
      <c r="Z42" s="272"/>
      <c r="AA42" s="288"/>
      <c r="AB42" s="290"/>
      <c r="AC42" s="185"/>
      <c r="AD42" s="191" t="s">
        <v>355</v>
      </c>
      <c r="AE42" s="288"/>
      <c r="AF42" s="288"/>
      <c r="AG42" s="288"/>
      <c r="AH42" s="337"/>
      <c r="AI42" s="192">
        <v>134</v>
      </c>
      <c r="AJ42" s="288">
        <v>375</v>
      </c>
      <c r="AK42" s="255">
        <f t="shared" si="1"/>
        <v>242</v>
      </c>
      <c r="AL42" s="256" t="b">
        <f t="shared" si="2"/>
        <v>0</v>
      </c>
      <c r="AM42" s="243"/>
      <c r="AN42" s="243"/>
      <c r="AO42" s="276"/>
      <c r="AP42" s="258" t="b">
        <f>MATCH($F42,$F$2:$F42,0)=ROW($F42)-1</f>
        <v>1</v>
      </c>
      <c r="AQ42" s="174" t="s">
        <v>111</v>
      </c>
      <c r="AR42" s="174" t="s">
        <v>111</v>
      </c>
      <c r="AW42" s="272" t="s">
        <v>358</v>
      </c>
      <c r="AX42" s="243"/>
      <c r="AY42" s="259" t="str">
        <f t="shared" si="3"/>
        <v>EU879115</v>
      </c>
      <c r="AZ42" s="260" t="str">
        <f t="shared" si="4"/>
        <v>1a.IND.hum.UReg</v>
      </c>
      <c r="BA42" s="260" t="str">
        <f t="shared" si="5"/>
        <v>1a.IND.hum.UReg</v>
      </c>
      <c r="BB42" s="200" t="str">
        <f t="shared" si="6"/>
        <v>EU879115.V0711187</v>
      </c>
      <c r="BC42" s="201" t="str">
        <f t="shared" si="7"/>
        <v>EU879115</v>
      </c>
      <c r="BD42" s="201" t="str">
        <f t="shared" si="8"/>
        <v>EU879115</v>
      </c>
      <c r="BE42" s="200" t="str">
        <f t="shared" si="9"/>
        <v>EU879115=</v>
      </c>
      <c r="BF42" s="200" t="str">
        <f t="shared" si="10"/>
        <v>EU879115=out</v>
      </c>
      <c r="BG42" s="200" t="str">
        <f t="shared" si="11"/>
        <v>EU879115=out</v>
      </c>
      <c r="BH42" s="200" t="str">
        <f t="shared" si="12"/>
        <v>EU879115=V0711187</v>
      </c>
      <c r="BI42" s="200" t="str">
        <f t="shared" si="13"/>
        <v>EU879115=V0711187. 1a.IND.hum.UReg</v>
      </c>
      <c r="BJ42" s="200" t="str">
        <f t="shared" si="14"/>
        <v>EU879115=V0711187. 1a.IND.hum.UReg</v>
      </c>
      <c r="BK42" s="200" t="str">
        <f t="shared" si="15"/>
        <v>EU879115=V0711187. 1a.IND.hum.UReg</v>
      </c>
      <c r="BL42" s="200" t="str">
        <f t="shared" si="16"/>
        <v>EU879115=1a.IND.hum.UReg</v>
      </c>
      <c r="BM42" s="200" t="str">
        <f t="shared" si="17"/>
        <v>EU879115=1a</v>
      </c>
      <c r="BN42" s="200" t="str">
        <f t="shared" si="18"/>
        <v>EU879115=1</v>
      </c>
      <c r="BO42" s="200" t="str">
        <f t="shared" si="19"/>
        <v>EU879115=1</v>
      </c>
      <c r="BP42" s="200" t="str">
        <f t="shared" si="20"/>
        <v>1a=</v>
      </c>
      <c r="BQ42" s="261" t="str">
        <f t="shared" si="21"/>
        <v>EU879115</v>
      </c>
      <c r="BR42" s="262" t="str">
        <f t="shared" si="22"/>
        <v>V0711187</v>
      </c>
      <c r="BS42" s="263" t="str">
        <f t="shared" si="23"/>
        <v>1a.IND.hum.UReg</v>
      </c>
      <c r="BT42" s="264" t="str">
        <f t="shared" si="24"/>
        <v/>
      </c>
      <c r="BU42" s="264" t="str">
        <f t="shared" si="25"/>
        <v>1a</v>
      </c>
      <c r="BV42" s="264" t="str">
        <f t="shared" si="26"/>
        <v/>
      </c>
      <c r="BW42" s="264" t="str">
        <f t="shared" si="27"/>
        <v/>
      </c>
      <c r="BX42" s="264" t="str">
        <f t="shared" si="28"/>
        <v/>
      </c>
      <c r="BY42" s="265" t="str">
        <f t="shared" si="29"/>
        <v/>
      </c>
      <c r="BZ42" s="243"/>
      <c r="CA42" s="207" t="s">
        <v>2277</v>
      </c>
      <c r="CB42" s="200" t="str">
        <f t="shared" si="30"/>
        <v>EU879115</v>
      </c>
      <c r="CC42" s="200" t="str">
        <f t="shared" si="31"/>
        <v>1a</v>
      </c>
      <c r="CD42" s="200" t="str">
        <f t="shared" si="32"/>
        <v>EU879115</v>
      </c>
      <c r="CE42" s="200" t="str">
        <f t="shared" si="33"/>
        <v/>
      </c>
      <c r="CF42" s="243"/>
      <c r="CG42" s="200" t="str">
        <f t="shared" si="34"/>
        <v>EU879115</v>
      </c>
      <c r="CH42" s="208" t="s">
        <v>360</v>
      </c>
      <c r="CI42" s="208" t="s">
        <v>361</v>
      </c>
      <c r="CJ42" s="208" t="s">
        <v>362</v>
      </c>
      <c r="CK42" s="243"/>
      <c r="CL42" s="209"/>
      <c r="CM42" s="209"/>
      <c r="CN42" s="209"/>
      <c r="CO42" s="243"/>
      <c r="CP42" s="243"/>
      <c r="CQ42" s="200" t="str">
        <f t="shared" si="38"/>
        <v>V0711187</v>
      </c>
      <c r="CR42" s="200" t="str">
        <f t="shared" si="39"/>
        <v/>
      </c>
      <c r="CS42" s="200" t="str">
        <f t="shared" si="40"/>
        <v>Germany:</v>
      </c>
      <c r="CT42" s="200" t="str">
        <f t="shared" si="41"/>
        <v/>
      </c>
      <c r="CU42" s="200" t="str">
        <f t="shared" si="42"/>
        <v/>
      </c>
      <c r="CV42" s="200">
        <f t="shared" si="43"/>
        <v>1</v>
      </c>
      <c r="CW42" s="266" t="str">
        <f t="shared" si="44"/>
        <v>1a</v>
      </c>
      <c r="CX42" s="200" t="str">
        <f t="shared" si="37"/>
        <v>Hepatitis E virus strain V0711187 , partial cds</v>
      </c>
    </row>
    <row r="43" spans="1:102" ht="11.85" hidden="1" customHeight="1" x14ac:dyDescent="0.25">
      <c r="A43" s="182" t="s">
        <v>501</v>
      </c>
      <c r="B43" s="174" t="s">
        <v>502</v>
      </c>
      <c r="C43" s="175">
        <v>4</v>
      </c>
      <c r="D43" s="272"/>
      <c r="E43" s="272"/>
      <c r="F43" s="291" t="s">
        <v>503</v>
      </c>
      <c r="G43" s="243"/>
      <c r="H43" s="180" t="s">
        <v>349</v>
      </c>
      <c r="I43" s="181" t="s">
        <v>350</v>
      </c>
      <c r="J43" s="180" t="s">
        <v>351</v>
      </c>
      <c r="K43" s="183" t="s">
        <v>372</v>
      </c>
      <c r="L43" s="186" t="s">
        <v>504</v>
      </c>
      <c r="M43" s="253" t="s">
        <v>368</v>
      </c>
      <c r="N43" s="193" t="s">
        <v>505</v>
      </c>
      <c r="O43" s="243">
        <v>2002</v>
      </c>
      <c r="P43" s="243"/>
      <c r="Q43" s="243"/>
      <c r="R43" s="243"/>
      <c r="S43" s="243" t="e">
        <f t="shared" si="0"/>
        <v>#N/A</v>
      </c>
      <c r="T43" s="249">
        <v>7202</v>
      </c>
      <c r="U43" s="274"/>
      <c r="V43" s="274"/>
      <c r="W43" s="272"/>
      <c r="X43" s="275"/>
      <c r="Y43" s="272"/>
      <c r="Z43" s="272"/>
      <c r="AA43" s="272"/>
      <c r="AC43" s="253" t="s">
        <v>288</v>
      </c>
      <c r="AD43" s="191" t="s">
        <v>355</v>
      </c>
      <c r="AE43" s="192" t="s">
        <v>355</v>
      </c>
      <c r="AF43" s="192" t="s">
        <v>355</v>
      </c>
      <c r="AG43" s="192" t="s">
        <v>355</v>
      </c>
      <c r="AH43" s="195" t="s">
        <v>355</v>
      </c>
      <c r="AI43" s="243"/>
      <c r="AJ43" s="243"/>
      <c r="AK43" s="255">
        <f t="shared" si="1"/>
        <v>1</v>
      </c>
      <c r="AL43" s="256" t="b">
        <f t="shared" si="2"/>
        <v>0</v>
      </c>
      <c r="AM43" s="243"/>
      <c r="AN43" s="243"/>
      <c r="AO43" s="276"/>
      <c r="AP43" s="258" t="b">
        <f>MATCH($F43,$F$2:$F43,0)=ROW($F43)-1</f>
        <v>1</v>
      </c>
      <c r="AQ43" s="174" t="s">
        <v>111</v>
      </c>
      <c r="AR43" s="174" t="s">
        <v>111</v>
      </c>
      <c r="AS43" s="174" t="s">
        <v>111</v>
      </c>
      <c r="AT43" s="174" t="s">
        <v>111</v>
      </c>
      <c r="AU43" s="174" t="s">
        <v>111</v>
      </c>
      <c r="AV43" s="174" t="s">
        <v>111</v>
      </c>
      <c r="AW43" s="180"/>
      <c r="AX43" s="243"/>
      <c r="AY43" s="259" t="str">
        <f t="shared" si="3"/>
        <v>AB161718</v>
      </c>
      <c r="AZ43" s="260" t="str">
        <f t="shared" si="4"/>
        <v>.JPN.Hokkaido.hum</v>
      </c>
      <c r="BA43" s="260" t="str">
        <f t="shared" si="5"/>
        <v>.JPN.Hokkaido.hum.2002</v>
      </c>
      <c r="BB43" s="200" t="str">
        <f t="shared" si="6"/>
        <v>AB161718.JTS-Sap02</v>
      </c>
      <c r="BC43" s="201" t="str">
        <f t="shared" si="7"/>
        <v>AB161718</v>
      </c>
      <c r="BD43" s="201" t="str">
        <f t="shared" si="8"/>
        <v>AB161718</v>
      </c>
      <c r="BE43" s="200" t="str">
        <f t="shared" si="9"/>
        <v>AB161718=</v>
      </c>
      <c r="BF43" s="200" t="str">
        <f t="shared" si="10"/>
        <v>AB161718=out</v>
      </c>
      <c r="BG43" s="200" t="str">
        <f t="shared" si="11"/>
        <v>AB161718=out</v>
      </c>
      <c r="BH43" s="200" t="str">
        <f t="shared" si="12"/>
        <v>AB161718=JTS-Sap02</v>
      </c>
      <c r="BI43" s="200" t="str">
        <f t="shared" si="13"/>
        <v>AB161718=JTS-Sap02. .JPN.Hokkaido.hum.CG</v>
      </c>
      <c r="BJ43" s="200" t="str">
        <f t="shared" si="14"/>
        <v>AB161718=JTS-Sap02. .JPN.Hokkaido.hum.CG.2002</v>
      </c>
      <c r="BK43" s="200" t="str">
        <f t="shared" si="15"/>
        <v>AB161718=JTS-Sap02. .JPN.Hokkaido.hum</v>
      </c>
      <c r="BL43" s="200" t="str">
        <f t="shared" si="16"/>
        <v>AB161718=.JPN.Hokkaido.hum</v>
      </c>
      <c r="BM43" s="200" t="str">
        <f t="shared" si="17"/>
        <v>AB161718=</v>
      </c>
      <c r="BN43" s="200" t="str">
        <f t="shared" si="18"/>
        <v>AB161718=</v>
      </c>
      <c r="BO43" s="200" t="str">
        <f t="shared" si="19"/>
        <v>AB161718=4</v>
      </c>
      <c r="BP43" s="200" t="str">
        <f t="shared" si="20"/>
        <v>=</v>
      </c>
      <c r="BQ43" s="261" t="str">
        <f t="shared" si="21"/>
        <v>AB161718</v>
      </c>
      <c r="BR43" s="262" t="str">
        <f t="shared" si="22"/>
        <v>JTS-Sap02</v>
      </c>
      <c r="BS43" s="263" t="str">
        <f t="shared" si="23"/>
        <v>.JPN.Hokkaido.hum.2002</v>
      </c>
      <c r="BT43" s="264" t="str">
        <f t="shared" si="24"/>
        <v/>
      </c>
      <c r="BU43" s="264" t="str">
        <f t="shared" si="25"/>
        <v/>
      </c>
      <c r="BV43" s="264" t="str">
        <f t="shared" si="26"/>
        <v/>
      </c>
      <c r="BW43" s="264" t="str">
        <f t="shared" si="27"/>
        <v/>
      </c>
      <c r="BX43" s="264" t="str">
        <f t="shared" si="28"/>
        <v/>
      </c>
      <c r="BY43" s="265" t="str">
        <f t="shared" si="29"/>
        <v/>
      </c>
      <c r="BZ43" s="243"/>
      <c r="CA43" s="207" t="s">
        <v>506</v>
      </c>
      <c r="CB43" s="200" t="str">
        <f t="shared" si="30"/>
        <v>xx</v>
      </c>
      <c r="CC43" s="200" t="str">
        <f t="shared" si="31"/>
        <v>Non_select</v>
      </c>
      <c r="CD43" s="200" t="str">
        <f t="shared" si="32"/>
        <v>xx</v>
      </c>
      <c r="CE43" s="200" t="str">
        <f t="shared" si="33"/>
        <v/>
      </c>
      <c r="CF43" s="243"/>
      <c r="CG43" s="200" t="str">
        <f t="shared" si="34"/>
        <v>AB161718</v>
      </c>
      <c r="CH43" s="208" t="s">
        <v>360</v>
      </c>
      <c r="CI43" s="208" t="s">
        <v>361</v>
      </c>
      <c r="CJ43" s="208" t="s">
        <v>362</v>
      </c>
      <c r="CK43" s="243"/>
      <c r="CL43" s="243"/>
      <c r="CM43" s="243"/>
      <c r="CN43" s="243"/>
      <c r="CO43" s="208"/>
      <c r="CP43" s="243"/>
      <c r="CQ43" s="243"/>
      <c r="CR43" s="243"/>
      <c r="CS43" s="243"/>
      <c r="CT43" s="243"/>
      <c r="CU43" s="243"/>
      <c r="CV43" s="268">
        <f t="shared" si="43"/>
        <v>4</v>
      </c>
      <c r="CW43" s="266">
        <f t="shared" si="44"/>
        <v>0</v>
      </c>
      <c r="CX43" s="200" t="str">
        <f t="shared" si="37"/>
        <v>Hepatitis E virus strain  , partial cds</v>
      </c>
    </row>
    <row r="44" spans="1:102" ht="11.85" hidden="1" customHeight="1" x14ac:dyDescent="0.25">
      <c r="A44" s="182" t="s">
        <v>507</v>
      </c>
      <c r="B44" s="174" t="s">
        <v>502</v>
      </c>
      <c r="C44" s="175">
        <v>4</v>
      </c>
      <c r="D44" s="272"/>
      <c r="E44" s="272"/>
      <c r="F44" s="291" t="s">
        <v>508</v>
      </c>
      <c r="G44" s="243"/>
      <c r="H44" s="180" t="s">
        <v>349</v>
      </c>
      <c r="I44" s="181" t="s">
        <v>350</v>
      </c>
      <c r="J44" s="180" t="s">
        <v>351</v>
      </c>
      <c r="K44" s="183" t="s">
        <v>372</v>
      </c>
      <c r="L44" s="186" t="s">
        <v>504</v>
      </c>
      <c r="M44" s="253" t="s">
        <v>368</v>
      </c>
      <c r="N44" s="193" t="s">
        <v>505</v>
      </c>
      <c r="O44" s="243">
        <v>2002</v>
      </c>
      <c r="P44" s="243"/>
      <c r="Q44" s="243"/>
      <c r="R44" s="243"/>
      <c r="S44" s="243" t="e">
        <f t="shared" si="0"/>
        <v>#N/A</v>
      </c>
      <c r="T44" s="249">
        <v>7202</v>
      </c>
      <c r="U44" s="274"/>
      <c r="V44" s="274"/>
      <c r="W44" s="272"/>
      <c r="X44" s="275"/>
      <c r="Y44" s="272"/>
      <c r="Z44" s="272"/>
      <c r="AA44" s="272"/>
      <c r="AC44" s="253" t="s">
        <v>288</v>
      </c>
      <c r="AD44" s="191" t="s">
        <v>355</v>
      </c>
      <c r="AE44" s="192" t="s">
        <v>355</v>
      </c>
      <c r="AF44" s="192" t="s">
        <v>355</v>
      </c>
      <c r="AG44" s="192" t="s">
        <v>355</v>
      </c>
      <c r="AH44" s="195" t="s">
        <v>355</v>
      </c>
      <c r="AI44" s="243"/>
      <c r="AJ44" s="243"/>
      <c r="AK44" s="255">
        <f t="shared" si="1"/>
        <v>1</v>
      </c>
      <c r="AL44" s="256" t="b">
        <f t="shared" si="2"/>
        <v>0</v>
      </c>
      <c r="AM44" s="243"/>
      <c r="AN44" s="243"/>
      <c r="AO44" s="276"/>
      <c r="AP44" s="258" t="b">
        <f>MATCH($F44,$F$2:$F44,0)=ROW($F44)-1</f>
        <v>1</v>
      </c>
      <c r="AQ44" s="174" t="s">
        <v>111</v>
      </c>
      <c r="AR44" s="174" t="s">
        <v>111</v>
      </c>
      <c r="AS44" s="174" t="s">
        <v>111</v>
      </c>
      <c r="AT44" s="174" t="s">
        <v>111</v>
      </c>
      <c r="AU44" s="174" t="s">
        <v>111</v>
      </c>
      <c r="AV44" s="174" t="s">
        <v>111</v>
      </c>
      <c r="AW44" s="180"/>
      <c r="AX44" s="243"/>
      <c r="AY44" s="259" t="str">
        <f t="shared" si="3"/>
        <v>AB161719</v>
      </c>
      <c r="AZ44" s="260" t="str">
        <f t="shared" si="4"/>
        <v>.JPN.Hokkaido.hum</v>
      </c>
      <c r="BA44" s="260" t="str">
        <f t="shared" si="5"/>
        <v>.JPN.Hokkaido.hum.2002</v>
      </c>
      <c r="BB44" s="200" t="str">
        <f t="shared" si="6"/>
        <v>AB161719.JYW-Sap02</v>
      </c>
      <c r="BC44" s="201" t="str">
        <f t="shared" si="7"/>
        <v>AB161719</v>
      </c>
      <c r="BD44" s="201" t="str">
        <f t="shared" si="8"/>
        <v>AB161719</v>
      </c>
      <c r="BE44" s="200" t="str">
        <f t="shared" si="9"/>
        <v>AB161719=</v>
      </c>
      <c r="BF44" s="200" t="str">
        <f t="shared" si="10"/>
        <v>AB161719=out</v>
      </c>
      <c r="BG44" s="200" t="str">
        <f t="shared" si="11"/>
        <v>AB161719=out</v>
      </c>
      <c r="BH44" s="200" t="str">
        <f t="shared" si="12"/>
        <v>AB161719=JYW-Sap02</v>
      </c>
      <c r="BI44" s="200" t="str">
        <f t="shared" si="13"/>
        <v>AB161719=JYW-Sap02. .JPN.Hokkaido.hum.CG</v>
      </c>
      <c r="BJ44" s="200" t="str">
        <f t="shared" si="14"/>
        <v>AB161719=JYW-Sap02. .JPN.Hokkaido.hum.CG.2002</v>
      </c>
      <c r="BK44" s="200" t="str">
        <f t="shared" si="15"/>
        <v>AB161719=JYW-Sap02. .JPN.Hokkaido.hum</v>
      </c>
      <c r="BL44" s="200" t="str">
        <f t="shared" si="16"/>
        <v>AB161719=.JPN.Hokkaido.hum</v>
      </c>
      <c r="BM44" s="200" t="str">
        <f t="shared" si="17"/>
        <v>AB161719=</v>
      </c>
      <c r="BN44" s="200" t="str">
        <f t="shared" si="18"/>
        <v>AB161719=</v>
      </c>
      <c r="BO44" s="200" t="str">
        <f t="shared" si="19"/>
        <v>AB161719=4</v>
      </c>
      <c r="BP44" s="200" t="str">
        <f t="shared" si="20"/>
        <v>=</v>
      </c>
      <c r="BQ44" s="261" t="str">
        <f t="shared" si="21"/>
        <v>AB161719</v>
      </c>
      <c r="BR44" s="262" t="str">
        <f t="shared" si="22"/>
        <v>JYW-Sap02</v>
      </c>
      <c r="BS44" s="263" t="str">
        <f t="shared" si="23"/>
        <v>.JPN.Hokkaido.hum.2002</v>
      </c>
      <c r="BT44" s="264" t="str">
        <f t="shared" si="24"/>
        <v/>
      </c>
      <c r="BU44" s="264" t="str">
        <f t="shared" si="25"/>
        <v/>
      </c>
      <c r="BV44" s="264" t="str">
        <f t="shared" si="26"/>
        <v/>
      </c>
      <c r="BW44" s="264" t="str">
        <f t="shared" si="27"/>
        <v/>
      </c>
      <c r="BX44" s="264" t="str">
        <f t="shared" si="28"/>
        <v/>
      </c>
      <c r="BY44" s="265" t="str">
        <f t="shared" si="29"/>
        <v/>
      </c>
      <c r="BZ44" s="243"/>
      <c r="CA44" s="207" t="s">
        <v>506</v>
      </c>
      <c r="CB44" s="200" t="str">
        <f t="shared" si="30"/>
        <v>xx</v>
      </c>
      <c r="CC44" s="200" t="str">
        <f t="shared" si="31"/>
        <v>Non_select</v>
      </c>
      <c r="CD44" s="200" t="str">
        <f t="shared" si="32"/>
        <v>xx</v>
      </c>
      <c r="CE44" s="200" t="str">
        <f t="shared" si="33"/>
        <v/>
      </c>
      <c r="CF44" s="243"/>
      <c r="CG44" s="200" t="str">
        <f t="shared" si="34"/>
        <v>AB161719</v>
      </c>
      <c r="CH44" s="208" t="s">
        <v>360</v>
      </c>
      <c r="CI44" s="208" t="s">
        <v>361</v>
      </c>
      <c r="CJ44" s="208" t="s">
        <v>362</v>
      </c>
      <c r="CK44" s="243"/>
      <c r="CL44" s="243"/>
      <c r="CM44" s="243"/>
      <c r="CN44" s="243"/>
      <c r="CO44" s="208"/>
      <c r="CP44" s="243"/>
      <c r="CQ44" s="243"/>
      <c r="CR44" s="243"/>
      <c r="CS44" s="243"/>
      <c r="CT44" s="243"/>
      <c r="CU44" s="243"/>
      <c r="CV44" s="268">
        <f t="shared" si="43"/>
        <v>4</v>
      </c>
      <c r="CW44" s="266">
        <f t="shared" si="44"/>
        <v>0</v>
      </c>
      <c r="CX44" s="200" t="str">
        <f t="shared" si="37"/>
        <v>Hepatitis E virus strain  , partial cds</v>
      </c>
    </row>
    <row r="45" spans="1:102" ht="11.85" customHeight="1" x14ac:dyDescent="0.25">
      <c r="A45" s="375" t="s">
        <v>2495</v>
      </c>
      <c r="B45" s="174">
        <v>1</v>
      </c>
      <c r="C45" s="272">
        <v>1</v>
      </c>
      <c r="D45" s="176" t="s">
        <v>984</v>
      </c>
      <c r="E45" s="177" t="s">
        <v>745</v>
      </c>
      <c r="F45" s="375" t="s">
        <v>2496</v>
      </c>
      <c r="G45" s="281"/>
      <c r="H45" s="243" t="s">
        <v>1372</v>
      </c>
      <c r="I45" s="468" t="s">
        <v>903</v>
      </c>
      <c r="J45" s="243"/>
      <c r="K45" s="243"/>
      <c r="L45" s="270" t="s">
        <v>2497</v>
      </c>
      <c r="M45" s="253" t="s">
        <v>368</v>
      </c>
      <c r="N45" s="276"/>
      <c r="O45" s="188"/>
      <c r="P45" s="243"/>
      <c r="Q45" s="243"/>
      <c r="R45" s="243" t="s">
        <v>1374</v>
      </c>
      <c r="S45" s="243">
        <f t="shared" si="0"/>
        <v>125</v>
      </c>
      <c r="T45" s="243"/>
      <c r="U45" s="250"/>
      <c r="V45" s="274"/>
      <c r="W45" s="290"/>
      <c r="X45" s="458" t="s">
        <v>984</v>
      </c>
      <c r="Y45" s="272"/>
      <c r="Z45" s="272"/>
      <c r="AA45" s="272"/>
      <c r="AB45" s="290"/>
      <c r="AC45" s="185"/>
      <c r="AD45" s="191" t="s">
        <v>355</v>
      </c>
      <c r="AE45" s="272"/>
      <c r="AF45" s="272"/>
      <c r="AG45" s="272"/>
      <c r="AH45" s="282"/>
      <c r="AI45" s="192">
        <v>134</v>
      </c>
      <c r="AJ45" s="288">
        <v>380</v>
      </c>
      <c r="AK45" s="255">
        <f t="shared" si="1"/>
        <v>247</v>
      </c>
      <c r="AL45" s="256" t="b">
        <f t="shared" si="2"/>
        <v>0</v>
      </c>
      <c r="AM45" s="243"/>
      <c r="AN45" s="243"/>
      <c r="AO45" s="276"/>
      <c r="AP45" s="258" t="b">
        <f>MATCH($F45,$F$2:$F45,0)=ROW($F45)-1</f>
        <v>1</v>
      </c>
      <c r="AQ45" s="272" t="s">
        <v>1303</v>
      </c>
      <c r="AR45" s="272" t="s">
        <v>1303</v>
      </c>
      <c r="AS45" s="272" t="s">
        <v>111</v>
      </c>
      <c r="AT45" s="272" t="s">
        <v>111</v>
      </c>
      <c r="AU45" s="272" t="s">
        <v>111</v>
      </c>
      <c r="AV45" s="272" t="s">
        <v>111</v>
      </c>
      <c r="AW45" s="272" t="s">
        <v>358</v>
      </c>
      <c r="AX45" s="243"/>
      <c r="AY45" s="259" t="str">
        <f t="shared" si="3"/>
        <v>FR728243</v>
      </c>
      <c r="AZ45" s="260" t="str">
        <f t="shared" si="4"/>
        <v>1a.?.hum.UReg</v>
      </c>
      <c r="BA45" s="260" t="str">
        <f t="shared" si="5"/>
        <v>1a.?.hum.UReg</v>
      </c>
      <c r="BB45" s="200" t="str">
        <f t="shared" si="6"/>
        <v>FR728243.V1003873</v>
      </c>
      <c r="BC45" s="201" t="str">
        <f t="shared" si="7"/>
        <v>FR728243</v>
      </c>
      <c r="BD45" s="201" t="str">
        <f t="shared" si="8"/>
        <v>FR728243</v>
      </c>
      <c r="BE45" s="200" t="str">
        <f t="shared" si="9"/>
        <v>FR728243=</v>
      </c>
      <c r="BF45" s="200" t="str">
        <f t="shared" si="10"/>
        <v>FR728243=out</v>
      </c>
      <c r="BG45" s="200" t="str">
        <f t="shared" si="11"/>
        <v>FR728243=out</v>
      </c>
      <c r="BH45" s="200" t="str">
        <f t="shared" si="12"/>
        <v>FR728243=V1003873</v>
      </c>
      <c r="BI45" s="200" t="str">
        <f t="shared" si="13"/>
        <v>FR728243=V1003873. 1a.?.hum.UReg</v>
      </c>
      <c r="BJ45" s="200" t="str">
        <f t="shared" si="14"/>
        <v>FR728243=V1003873. 1a.?.hum.UReg</v>
      </c>
      <c r="BK45" s="200" t="str">
        <f t="shared" si="15"/>
        <v>FR728243=V1003873. 1a.?.hum.UReg</v>
      </c>
      <c r="BL45" s="200" t="str">
        <f t="shared" si="16"/>
        <v>FR728243=1a.?.hum.UReg</v>
      </c>
      <c r="BM45" s="200" t="str">
        <f t="shared" si="17"/>
        <v>FR728243=1a</v>
      </c>
      <c r="BN45" s="200" t="str">
        <f t="shared" si="18"/>
        <v>FR728243=1</v>
      </c>
      <c r="BO45" s="200" t="str">
        <f t="shared" si="19"/>
        <v>FR728243=1</v>
      </c>
      <c r="BP45" s="200" t="str">
        <f t="shared" si="20"/>
        <v>1a=</v>
      </c>
      <c r="BQ45" s="261" t="str">
        <f t="shared" si="21"/>
        <v>FR728243</v>
      </c>
      <c r="BR45" s="262" t="str">
        <f t="shared" si="22"/>
        <v>V1003873</v>
      </c>
      <c r="BS45" s="263" t="str">
        <f t="shared" si="23"/>
        <v>1a.?.hum.UReg</v>
      </c>
      <c r="BT45" s="264" t="str">
        <f t="shared" si="24"/>
        <v/>
      </c>
      <c r="BU45" s="264" t="str">
        <f t="shared" si="25"/>
        <v>1a</v>
      </c>
      <c r="BV45" s="264" t="str">
        <f t="shared" si="26"/>
        <v/>
      </c>
      <c r="BW45" s="264" t="str">
        <f t="shared" si="27"/>
        <v/>
      </c>
      <c r="BX45" s="264" t="str">
        <f t="shared" si="28"/>
        <v/>
      </c>
      <c r="BY45" s="265" t="str">
        <f t="shared" si="29"/>
        <v/>
      </c>
      <c r="BZ45" s="243"/>
      <c r="CA45" s="207" t="s">
        <v>2498</v>
      </c>
      <c r="CB45" s="200" t="str">
        <f t="shared" si="30"/>
        <v>FR728243</v>
      </c>
      <c r="CC45" s="200" t="str">
        <f t="shared" si="31"/>
        <v>1a</v>
      </c>
      <c r="CD45" s="200" t="str">
        <f t="shared" si="32"/>
        <v>FR728243</v>
      </c>
      <c r="CE45" s="200" t="str">
        <f t="shared" si="33"/>
        <v/>
      </c>
      <c r="CF45" s="243"/>
      <c r="CG45" s="200" t="str">
        <f t="shared" si="34"/>
        <v>FR728243</v>
      </c>
      <c r="CH45" s="208" t="s">
        <v>360</v>
      </c>
      <c r="CI45" s="208" t="s">
        <v>361</v>
      </c>
      <c r="CJ45" s="208" t="s">
        <v>362</v>
      </c>
      <c r="CK45" s="243"/>
      <c r="CL45" s="209"/>
      <c r="CM45" s="209"/>
      <c r="CN45" s="209"/>
      <c r="CO45" s="243"/>
      <c r="CP45" s="243"/>
      <c r="CQ45" s="200" t="str">
        <f>F45</f>
        <v>V1003873</v>
      </c>
      <c r="CR45" s="200" t="str">
        <f>IF(G45="","",G45)</f>
        <v/>
      </c>
      <c r="CS45" s="200" t="str">
        <f>CONCATENATE(H45,":",L45)</f>
        <v>Germany:Bavaria</v>
      </c>
      <c r="CT45" s="200" t="str">
        <f>CONCATENATE(IF(Q45="","",CONCATENATE(Q45,"-")),IF(P45="","",CONCATENATE(P45,"-")),IF(O45="","",O45))</f>
        <v/>
      </c>
      <c r="CU45" s="200" t="str">
        <f>IF(N45="","",N45)</f>
        <v/>
      </c>
      <c r="CV45" s="200">
        <f t="shared" si="43"/>
        <v>1</v>
      </c>
      <c r="CW45" s="266" t="str">
        <f t="shared" si="44"/>
        <v>1a</v>
      </c>
      <c r="CX45" s="200" t="str">
        <f t="shared" si="37"/>
        <v>Hepatitis E virus strain V1003873 , partial cds</v>
      </c>
    </row>
    <row r="46" spans="1:102" ht="11.85" hidden="1" customHeight="1" x14ac:dyDescent="0.25">
      <c r="A46" s="182" t="s">
        <v>515</v>
      </c>
      <c r="B46" s="174" t="s">
        <v>502</v>
      </c>
      <c r="C46" s="175">
        <v>3</v>
      </c>
      <c r="D46" s="272" t="s">
        <v>346</v>
      </c>
      <c r="E46" s="272" t="s">
        <v>347</v>
      </c>
      <c r="F46" s="291" t="s">
        <v>516</v>
      </c>
      <c r="G46" s="243"/>
      <c r="H46" s="180" t="s">
        <v>349</v>
      </c>
      <c r="I46" s="181" t="s">
        <v>350</v>
      </c>
      <c r="J46" s="180" t="s">
        <v>351</v>
      </c>
      <c r="K46" s="183" t="s">
        <v>511</v>
      </c>
      <c r="L46" s="186" t="s">
        <v>517</v>
      </c>
      <c r="M46" s="253" t="s">
        <v>518</v>
      </c>
      <c r="N46" s="257"/>
      <c r="O46" s="187">
        <v>2003</v>
      </c>
      <c r="P46" s="188" t="s">
        <v>519</v>
      </c>
      <c r="Q46" s="188">
        <v>22</v>
      </c>
      <c r="R46" s="243"/>
      <c r="S46" s="243" t="e">
        <f t="shared" si="0"/>
        <v>#N/A</v>
      </c>
      <c r="T46" s="249">
        <v>7230</v>
      </c>
      <c r="U46" s="274"/>
      <c r="V46" s="274"/>
      <c r="W46" s="272"/>
      <c r="X46" s="275"/>
      <c r="Y46" s="272"/>
      <c r="Z46" s="272"/>
      <c r="AA46" s="272"/>
      <c r="AC46" s="253" t="s">
        <v>288</v>
      </c>
      <c r="AD46" s="191" t="s">
        <v>355</v>
      </c>
      <c r="AE46" s="192" t="s">
        <v>355</v>
      </c>
      <c r="AF46" s="192" t="s">
        <v>355</v>
      </c>
      <c r="AG46" s="192" t="s">
        <v>355</v>
      </c>
      <c r="AH46" s="195" t="s">
        <v>355</v>
      </c>
      <c r="AI46" s="243"/>
      <c r="AJ46" s="243"/>
      <c r="AK46" s="255">
        <f t="shared" si="1"/>
        <v>1</v>
      </c>
      <c r="AL46" s="256" t="b">
        <f t="shared" si="2"/>
        <v>0</v>
      </c>
      <c r="AM46" s="243"/>
      <c r="AN46" s="243"/>
      <c r="AO46" s="276"/>
      <c r="AP46" s="258" t="b">
        <f>MATCH($F46,$F$2:$F46,0)=ROW($F46)-1</f>
        <v>1</v>
      </c>
      <c r="AQ46" s="174" t="s">
        <v>111</v>
      </c>
      <c r="AR46" s="174" t="s">
        <v>111</v>
      </c>
      <c r="AS46" s="174" t="s">
        <v>111</v>
      </c>
      <c r="AT46" s="174" t="s">
        <v>111</v>
      </c>
      <c r="AU46" s="174" t="s">
        <v>111</v>
      </c>
      <c r="AV46" s="174" t="s">
        <v>111</v>
      </c>
      <c r="AW46" s="180"/>
      <c r="AX46" s="243"/>
      <c r="AY46" s="259" t="str">
        <f t="shared" si="3"/>
        <v>AB189071</v>
      </c>
      <c r="AZ46" s="260" t="str">
        <f t="shared" si="4"/>
        <v>3b.JPN.Hyogo.deer</v>
      </c>
      <c r="BA46" s="260" t="str">
        <f t="shared" si="5"/>
        <v>3b.JPN.Hyogo.deer.2003</v>
      </c>
      <c r="BB46" s="200" t="str">
        <f t="shared" si="6"/>
        <v>AB189071.JDEER-Hyo03L</v>
      </c>
      <c r="BC46" s="201" t="str">
        <f t="shared" si="7"/>
        <v>AB189071</v>
      </c>
      <c r="BD46" s="201" t="str">
        <f t="shared" si="8"/>
        <v>AB189071</v>
      </c>
      <c r="BE46" s="200" t="str">
        <f t="shared" si="9"/>
        <v>AB189071=</v>
      </c>
      <c r="BF46" s="200" t="str">
        <f t="shared" si="10"/>
        <v>AB189071=out</v>
      </c>
      <c r="BG46" s="200" t="str">
        <f t="shared" si="11"/>
        <v>AB189071=out</v>
      </c>
      <c r="BH46" s="200" t="str">
        <f t="shared" si="12"/>
        <v>AB189071=JDEER-Hyo03L</v>
      </c>
      <c r="BI46" s="200" t="str">
        <f t="shared" si="13"/>
        <v>AB189071=JDEER-Hyo03L. 3b.JPN.Hyogo.deer.CG</v>
      </c>
      <c r="BJ46" s="200" t="str">
        <f t="shared" si="14"/>
        <v>AB189071=JDEER-Hyo03L. 3b.JPN.Hyogo.deer.CG.2003</v>
      </c>
      <c r="BK46" s="200" t="str">
        <f t="shared" si="15"/>
        <v>AB189071=JDEER-Hyo03L. 3b.JPN.Hyogo.deer</v>
      </c>
      <c r="BL46" s="200" t="str">
        <f t="shared" si="16"/>
        <v>AB189071=3b.JPN.Hyogo.deer</v>
      </c>
      <c r="BM46" s="200" t="str">
        <f t="shared" si="17"/>
        <v>AB189071=3b</v>
      </c>
      <c r="BN46" s="200" t="str">
        <f t="shared" si="18"/>
        <v>AB189071=3jab</v>
      </c>
      <c r="BO46" s="200" t="str">
        <f t="shared" si="19"/>
        <v>AB189071=3</v>
      </c>
      <c r="BP46" s="200" t="str">
        <f t="shared" si="20"/>
        <v>3b=</v>
      </c>
      <c r="BQ46" s="261" t="str">
        <f t="shared" si="21"/>
        <v>AB189071</v>
      </c>
      <c r="BR46" s="262" t="str">
        <f t="shared" si="22"/>
        <v>JDEER-Hyo03L</v>
      </c>
      <c r="BS46" s="263" t="str">
        <f t="shared" si="23"/>
        <v>3b.JPN.Hyogo.deer.2003</v>
      </c>
      <c r="BT46" s="264" t="str">
        <f t="shared" si="24"/>
        <v/>
      </c>
      <c r="BU46" s="264" t="str">
        <f t="shared" si="25"/>
        <v/>
      </c>
      <c r="BV46" s="264" t="str">
        <f t="shared" si="26"/>
        <v/>
      </c>
      <c r="BW46" s="264" t="str">
        <f t="shared" si="27"/>
        <v/>
      </c>
      <c r="BX46" s="264" t="str">
        <f t="shared" si="28"/>
        <v/>
      </c>
      <c r="BY46" s="265" t="str">
        <f t="shared" si="29"/>
        <v/>
      </c>
      <c r="BZ46" s="243"/>
      <c r="CA46" s="207" t="s">
        <v>506</v>
      </c>
      <c r="CB46" s="200" t="str">
        <f t="shared" si="30"/>
        <v>xx</v>
      </c>
      <c r="CC46" s="200" t="str">
        <f t="shared" si="31"/>
        <v>Non_select</v>
      </c>
      <c r="CD46" s="200" t="str">
        <f t="shared" si="32"/>
        <v>xx</v>
      </c>
      <c r="CE46" s="200" t="str">
        <f t="shared" si="33"/>
        <v/>
      </c>
      <c r="CF46" s="243"/>
      <c r="CG46" s="200" t="str">
        <f t="shared" si="34"/>
        <v>AB189071</v>
      </c>
      <c r="CH46" s="208" t="s">
        <v>360</v>
      </c>
      <c r="CI46" s="208" t="s">
        <v>361</v>
      </c>
      <c r="CJ46" s="208" t="s">
        <v>362</v>
      </c>
      <c r="CK46" s="243"/>
      <c r="CL46" s="243"/>
      <c r="CM46" s="243"/>
      <c r="CN46" s="243"/>
      <c r="CO46" s="208"/>
      <c r="CP46" s="243"/>
      <c r="CQ46" s="243"/>
      <c r="CR46" s="243"/>
      <c r="CS46" s="243"/>
      <c r="CT46" s="243"/>
      <c r="CU46" s="243"/>
      <c r="CV46" s="268">
        <f t="shared" si="43"/>
        <v>3</v>
      </c>
      <c r="CW46" s="266" t="str">
        <f t="shared" si="44"/>
        <v>3b</v>
      </c>
      <c r="CX46" s="200" t="str">
        <f t="shared" si="37"/>
        <v>Hepatitis E virus strain  , partial cds</v>
      </c>
    </row>
    <row r="47" spans="1:102" ht="11.85" customHeight="1" x14ac:dyDescent="0.25">
      <c r="A47" s="375" t="s">
        <v>2499</v>
      </c>
      <c r="B47" s="174">
        <v>1</v>
      </c>
      <c r="C47" s="272">
        <v>1</v>
      </c>
      <c r="D47" s="176" t="s">
        <v>984</v>
      </c>
      <c r="E47" s="177" t="s">
        <v>745</v>
      </c>
      <c r="F47" s="182" t="s">
        <v>2496</v>
      </c>
      <c r="G47" s="281"/>
      <c r="H47" s="180" t="s">
        <v>1372</v>
      </c>
      <c r="I47" s="468" t="s">
        <v>903</v>
      </c>
      <c r="J47" s="243"/>
      <c r="K47" s="243"/>
      <c r="L47" s="270" t="s">
        <v>2497</v>
      </c>
      <c r="M47" s="253" t="s">
        <v>368</v>
      </c>
      <c r="N47" s="276"/>
      <c r="O47" s="188"/>
      <c r="P47" s="180"/>
      <c r="Q47" s="243"/>
      <c r="R47" s="243" t="s">
        <v>1374</v>
      </c>
      <c r="S47" s="243">
        <f t="shared" si="0"/>
        <v>6322</v>
      </c>
      <c r="T47" s="243"/>
      <c r="U47" s="250"/>
      <c r="V47" s="274"/>
      <c r="W47" s="290"/>
      <c r="X47" s="275"/>
      <c r="Y47" s="272"/>
      <c r="Z47" s="272"/>
      <c r="AA47" s="272"/>
      <c r="AB47" s="290" t="s">
        <v>984</v>
      </c>
      <c r="AC47" s="185"/>
      <c r="AE47" s="272"/>
      <c r="AF47" s="272"/>
      <c r="AG47" s="272"/>
      <c r="AH47" s="282" t="s">
        <v>789</v>
      </c>
      <c r="AI47" s="192">
        <v>6567</v>
      </c>
      <c r="AJ47" s="288">
        <v>7314</v>
      </c>
      <c r="AK47" s="255">
        <f t="shared" si="1"/>
        <v>748</v>
      </c>
      <c r="AL47" s="256" t="b">
        <f t="shared" si="2"/>
        <v>0</v>
      </c>
      <c r="AM47" s="243"/>
      <c r="AN47" s="243"/>
      <c r="AO47" s="257"/>
      <c r="AP47" s="258" t="b">
        <f>MATCH($F47,$F$2:$F47,0)=ROW($F47)-1</f>
        <v>0</v>
      </c>
      <c r="AQ47" s="174" t="s">
        <v>111</v>
      </c>
      <c r="AR47" s="174" t="s">
        <v>111</v>
      </c>
      <c r="AS47" s="174" t="s">
        <v>111</v>
      </c>
      <c r="AT47" s="174" t="s">
        <v>111</v>
      </c>
      <c r="AU47" s="174" t="s">
        <v>111</v>
      </c>
      <c r="AV47" s="174" t="s">
        <v>1303</v>
      </c>
      <c r="AW47" s="243"/>
      <c r="AX47" s="243"/>
      <c r="AY47" s="259" t="str">
        <f t="shared" si="3"/>
        <v>FR728244</v>
      </c>
      <c r="AZ47" s="260" t="str">
        <f t="shared" si="4"/>
        <v>1a.?.hum.UReg</v>
      </c>
      <c r="BA47" s="260" t="str">
        <f t="shared" si="5"/>
        <v>1a.?.hum.UReg</v>
      </c>
      <c r="BB47" s="200" t="str">
        <f t="shared" si="6"/>
        <v>FR728244.V1003873</v>
      </c>
      <c r="BC47" s="201" t="str">
        <f t="shared" si="7"/>
        <v>FR728244</v>
      </c>
      <c r="BD47" s="201" t="str">
        <f t="shared" si="8"/>
        <v>FR728244</v>
      </c>
      <c r="BE47" s="200" t="str">
        <f t="shared" si="9"/>
        <v>FR728244=</v>
      </c>
      <c r="BF47" s="200" t="str">
        <f t="shared" si="10"/>
        <v>FR728244=out</v>
      </c>
      <c r="BG47" s="200" t="str">
        <f t="shared" si="11"/>
        <v>FR728244=out</v>
      </c>
      <c r="BH47" s="200" t="str">
        <f t="shared" si="12"/>
        <v>FR728244=V1003873</v>
      </c>
      <c r="BI47" s="200" t="str">
        <f t="shared" si="13"/>
        <v>FR728244=V1003873. 1a.?.hum.UReg</v>
      </c>
      <c r="BJ47" s="200" t="str">
        <f t="shared" si="14"/>
        <v>FR728244=V1003873. 1a.?.hum.UReg</v>
      </c>
      <c r="BK47" s="200" t="str">
        <f t="shared" si="15"/>
        <v>FR728244=V1003873. 1a.?.hum.UReg</v>
      </c>
      <c r="BL47" s="200" t="str">
        <f t="shared" si="16"/>
        <v>FR728244=1a.?.hum.UReg</v>
      </c>
      <c r="BM47" s="200" t="str">
        <f t="shared" si="17"/>
        <v>FR728244=1a</v>
      </c>
      <c r="BN47" s="200" t="str">
        <f t="shared" si="18"/>
        <v>FR728244=1</v>
      </c>
      <c r="BO47" s="200" t="str">
        <f t="shared" si="19"/>
        <v>FR728244=1</v>
      </c>
      <c r="BP47" s="200" t="str">
        <f t="shared" si="20"/>
        <v>1a=</v>
      </c>
      <c r="BQ47" s="261" t="str">
        <f t="shared" si="21"/>
        <v>FR728244</v>
      </c>
      <c r="BR47" s="262" t="str">
        <f t="shared" si="22"/>
        <v>V1003873</v>
      </c>
      <c r="BS47" s="263" t="str">
        <f t="shared" si="23"/>
        <v>1a.?.hum.UReg</v>
      </c>
      <c r="BT47" s="264" t="str">
        <f t="shared" si="24"/>
        <v/>
      </c>
      <c r="BU47" s="264" t="str">
        <f t="shared" si="25"/>
        <v/>
      </c>
      <c r="BV47" s="264" t="str">
        <f t="shared" si="26"/>
        <v/>
      </c>
      <c r="BW47" s="264" t="str">
        <f t="shared" si="27"/>
        <v/>
      </c>
      <c r="BX47" s="264" t="str">
        <f t="shared" si="28"/>
        <v/>
      </c>
      <c r="BY47" s="265" t="str">
        <f t="shared" si="29"/>
        <v>1a</v>
      </c>
      <c r="BZ47" s="243"/>
      <c r="CA47" s="207" t="s">
        <v>2500</v>
      </c>
      <c r="CB47" s="200" t="str">
        <f t="shared" si="30"/>
        <v>FR728244</v>
      </c>
      <c r="CC47" s="200" t="str">
        <f t="shared" si="31"/>
        <v>1a</v>
      </c>
      <c r="CD47" s="200" t="str">
        <f t="shared" si="32"/>
        <v>FR728244</v>
      </c>
      <c r="CE47" s="200" t="str">
        <f t="shared" si="33"/>
        <v/>
      </c>
      <c r="CF47" s="243"/>
      <c r="CG47" s="200" t="str">
        <f t="shared" si="34"/>
        <v>FR728244</v>
      </c>
      <c r="CH47" s="208" t="s">
        <v>360</v>
      </c>
      <c r="CI47" s="208" t="s">
        <v>361</v>
      </c>
      <c r="CJ47" s="208" t="s">
        <v>362</v>
      </c>
      <c r="CK47" s="243"/>
      <c r="CL47" s="209"/>
      <c r="CM47" s="209"/>
      <c r="CN47" s="209"/>
      <c r="CO47" s="243"/>
      <c r="CP47" s="243"/>
      <c r="CQ47" s="200" t="str">
        <f>F47</f>
        <v>V1003873</v>
      </c>
      <c r="CR47" s="200" t="str">
        <f>IF(G47="","",G47)</f>
        <v/>
      </c>
      <c r="CS47" s="200" t="str">
        <f>CONCATENATE(H47,":",L47)</f>
        <v>Germany:Bavaria</v>
      </c>
      <c r="CT47" s="200" t="str">
        <f>CONCATENATE(IF(Q47="","",CONCATENATE(Q47,"-")),IF(P47="","",CONCATENATE(P47,"-")),IF(O47="","",O47))</f>
        <v/>
      </c>
      <c r="CU47" s="200" t="str">
        <f>IF(N47="","",N47)</f>
        <v/>
      </c>
      <c r="CV47" s="200">
        <f t="shared" si="43"/>
        <v>1</v>
      </c>
      <c r="CW47" s="266" t="str">
        <f t="shared" si="44"/>
        <v>1a</v>
      </c>
      <c r="CX47" s="200" t="str">
        <f t="shared" si="37"/>
        <v>Hepatitis E virus strain V1003873 , partial cds</v>
      </c>
    </row>
    <row r="48" spans="1:102" ht="11.85" customHeight="1" x14ac:dyDescent="0.25">
      <c r="A48" s="375" t="s">
        <v>1278</v>
      </c>
      <c r="B48" s="174">
        <v>1</v>
      </c>
      <c r="C48" s="272">
        <v>1</v>
      </c>
      <c r="D48" s="176" t="s">
        <v>984</v>
      </c>
      <c r="E48" s="177" t="s">
        <v>745</v>
      </c>
      <c r="F48" s="182" t="s">
        <v>1279</v>
      </c>
      <c r="G48" s="281"/>
      <c r="H48" s="180" t="s">
        <v>1061</v>
      </c>
      <c r="I48" s="468" t="s">
        <v>1062</v>
      </c>
      <c r="J48" s="243" t="s">
        <v>351</v>
      </c>
      <c r="K48" s="431"/>
      <c r="L48" s="270" t="s">
        <v>1280</v>
      </c>
      <c r="M48" s="253" t="s">
        <v>368</v>
      </c>
      <c r="N48" s="276"/>
      <c r="O48" s="243">
        <v>1989</v>
      </c>
      <c r="P48" s="243"/>
      <c r="Q48" s="243"/>
      <c r="R48" s="243"/>
      <c r="S48" s="243">
        <f t="shared" si="0"/>
        <v>1</v>
      </c>
      <c r="T48" s="243"/>
      <c r="U48" s="250" t="s">
        <v>354</v>
      </c>
      <c r="V48" s="189" t="s">
        <v>984</v>
      </c>
      <c r="W48" s="290" t="s">
        <v>984</v>
      </c>
      <c r="X48" s="251" t="s">
        <v>984</v>
      </c>
      <c r="Y48" s="267" t="s">
        <v>984</v>
      </c>
      <c r="Z48" s="267" t="s">
        <v>984</v>
      </c>
      <c r="AA48" s="267" t="s">
        <v>984</v>
      </c>
      <c r="AB48" s="290" t="s">
        <v>984</v>
      </c>
      <c r="AC48" s="253" t="s">
        <v>288</v>
      </c>
      <c r="AD48" s="191" t="s">
        <v>838</v>
      </c>
      <c r="AE48" s="288" t="s">
        <v>355</v>
      </c>
      <c r="AF48" s="288" t="s">
        <v>355</v>
      </c>
      <c r="AG48" s="288" t="s">
        <v>355</v>
      </c>
      <c r="AH48" s="282" t="s">
        <v>355</v>
      </c>
      <c r="AI48" s="192">
        <v>9</v>
      </c>
      <c r="AJ48" s="254">
        <v>7519</v>
      </c>
      <c r="AK48" s="255">
        <f t="shared" si="1"/>
        <v>7511</v>
      </c>
      <c r="AL48" s="256" t="b">
        <f t="shared" si="2"/>
        <v>1</v>
      </c>
      <c r="AM48" s="243"/>
      <c r="AN48" s="243"/>
      <c r="AO48" s="276"/>
      <c r="AP48" s="258" t="b">
        <f>MATCH($F48,$F$2:$F48,0)=ROW($F48)-1</f>
        <v>1</v>
      </c>
      <c r="AQ48" s="174" t="s">
        <v>357</v>
      </c>
      <c r="AR48" s="174" t="s">
        <v>357</v>
      </c>
      <c r="AS48" s="174" t="s">
        <v>357</v>
      </c>
      <c r="AT48" s="174" t="s">
        <v>357</v>
      </c>
      <c r="AU48" s="174" t="s">
        <v>357</v>
      </c>
      <c r="AV48" s="174" t="s">
        <v>357</v>
      </c>
      <c r="AW48" s="272" t="s">
        <v>358</v>
      </c>
      <c r="AX48" s="243"/>
      <c r="AY48" s="259" t="str">
        <f t="shared" si="3"/>
        <v>AF459438</v>
      </c>
      <c r="AZ48" s="260" t="str">
        <f t="shared" si="4"/>
        <v>1a.IND.hum(*)</v>
      </c>
      <c r="BA48" s="260" t="str">
        <f t="shared" si="5"/>
        <v>1a.IND.hum(*).1989</v>
      </c>
      <c r="BB48" s="200" t="str">
        <f t="shared" si="6"/>
        <v>AF459438.Yam-67</v>
      </c>
      <c r="BC48" s="201" t="str">
        <f t="shared" si="7"/>
        <v>AF459438</v>
      </c>
      <c r="BD48" s="201" t="str">
        <f t="shared" si="8"/>
        <v>AF459438</v>
      </c>
      <c r="BE48" s="200" t="str">
        <f t="shared" si="9"/>
        <v>AF459438=</v>
      </c>
      <c r="BF48" s="200" t="str">
        <f t="shared" si="10"/>
        <v>AF459438=Span</v>
      </c>
      <c r="BG48" s="200" t="str">
        <f t="shared" si="11"/>
        <v>AF459438=1</v>
      </c>
      <c r="BH48" s="200" t="str">
        <f t="shared" si="12"/>
        <v>AF459438=Yam-67</v>
      </c>
      <c r="BI48" s="200" t="str">
        <f t="shared" si="13"/>
        <v>AF459438=Yam-67. 1a.IND.hum(*).CG</v>
      </c>
      <c r="BJ48" s="200" t="str">
        <f t="shared" si="14"/>
        <v>AF459438=Yam-67. 1a.IND.hum(*).CG.1989</v>
      </c>
      <c r="BK48" s="200" t="str">
        <f t="shared" si="15"/>
        <v>AF459438=Yam-67. 1a.IND.hum(*)</v>
      </c>
      <c r="BL48" s="200" t="str">
        <f t="shared" si="16"/>
        <v>AF459438=1a.IND.hum(*)</v>
      </c>
      <c r="BM48" s="200" t="str">
        <f t="shared" si="17"/>
        <v>AF459438=1a</v>
      </c>
      <c r="BN48" s="200" t="str">
        <f t="shared" si="18"/>
        <v>AF459438=1</v>
      </c>
      <c r="BO48" s="200" t="str">
        <f t="shared" si="19"/>
        <v>AF459438=1</v>
      </c>
      <c r="BP48" s="200" t="str">
        <f t="shared" si="20"/>
        <v>1a=</v>
      </c>
      <c r="BQ48" s="261" t="str">
        <f t="shared" si="21"/>
        <v>AF459438</v>
      </c>
      <c r="BR48" s="262" t="str">
        <f t="shared" si="22"/>
        <v>Yam-67</v>
      </c>
      <c r="BS48" s="263" t="str">
        <f t="shared" si="23"/>
        <v>1a.IND.hum(*).1989</v>
      </c>
      <c r="BT48" s="264" t="str">
        <f t="shared" si="24"/>
        <v>1a</v>
      </c>
      <c r="BU48" s="264" t="str">
        <f t="shared" si="25"/>
        <v>1a+</v>
      </c>
      <c r="BV48" s="264" t="str">
        <f t="shared" si="26"/>
        <v>1a+</v>
      </c>
      <c r="BW48" s="264" t="str">
        <f t="shared" si="27"/>
        <v>1a+</v>
      </c>
      <c r="BX48" s="264" t="str">
        <f t="shared" si="28"/>
        <v>1a+</v>
      </c>
      <c r="BY48" s="265" t="str">
        <f t="shared" si="29"/>
        <v>1a+</v>
      </c>
      <c r="BZ48" s="243"/>
      <c r="CA48" s="207" t="s">
        <v>1281</v>
      </c>
      <c r="CB48" s="200" t="str">
        <f t="shared" si="30"/>
        <v>AF459438</v>
      </c>
      <c r="CC48" s="200" t="str">
        <f t="shared" si="31"/>
        <v>1a</v>
      </c>
      <c r="CD48" s="200" t="str">
        <f t="shared" si="32"/>
        <v>AF459438</v>
      </c>
      <c r="CE48" s="200" t="str">
        <f t="shared" si="33"/>
        <v/>
      </c>
      <c r="CF48" s="243"/>
      <c r="CG48" s="200" t="str">
        <f t="shared" si="34"/>
        <v>AF459438</v>
      </c>
      <c r="CH48" s="208" t="s">
        <v>360</v>
      </c>
      <c r="CI48" s="208" t="s">
        <v>361</v>
      </c>
      <c r="CJ48" s="208" t="s">
        <v>362</v>
      </c>
      <c r="CK48" s="243"/>
      <c r="CL48" s="209"/>
      <c r="CM48" s="209"/>
      <c r="CN48" s="209"/>
      <c r="CO48" s="208"/>
      <c r="CP48" s="243"/>
      <c r="CQ48" s="200" t="str">
        <f>F48</f>
        <v>Yam-67</v>
      </c>
      <c r="CR48" s="200" t="str">
        <f>IF(G48="","",G48)</f>
        <v/>
      </c>
      <c r="CS48" s="200" t="str">
        <f>CONCATENATE(H48,":",L48)</f>
        <v>India:Yamuna Nagar, Haryana</v>
      </c>
      <c r="CT48" s="200" t="str">
        <f>CONCATENATE(IF(Q48="","",CONCATENATE(Q48,"-")),IF(P48="","",CONCATENATE(P48,"-")),IF(O48="","",O48))</f>
        <v>1989</v>
      </c>
      <c r="CU48" s="200" t="str">
        <f>IF(N48="","",N48)</f>
        <v/>
      </c>
      <c r="CV48" s="200">
        <f t="shared" si="43"/>
        <v>1</v>
      </c>
      <c r="CW48" s="266" t="str">
        <f t="shared" si="44"/>
        <v>1a</v>
      </c>
      <c r="CX48" s="200" t="str">
        <f t="shared" si="37"/>
        <v>Hepatitis E virus strain Yam-67 , partial cds</v>
      </c>
    </row>
    <row r="49" spans="1:102" s="180" customFormat="1" ht="11.85" customHeight="1" x14ac:dyDescent="0.25">
      <c r="A49" s="375" t="s">
        <v>1088</v>
      </c>
      <c r="B49" s="174">
        <v>1</v>
      </c>
      <c r="C49" s="175">
        <v>1</v>
      </c>
      <c r="D49" s="176" t="s">
        <v>1064</v>
      </c>
      <c r="E49" s="177" t="s">
        <v>745</v>
      </c>
      <c r="F49" s="376" t="s">
        <v>1078</v>
      </c>
      <c r="G49" s="243"/>
      <c r="H49" s="376" t="s">
        <v>1080</v>
      </c>
      <c r="I49" s="181" t="s">
        <v>1081</v>
      </c>
      <c r="J49" s="180" t="s">
        <v>788</v>
      </c>
      <c r="K49" s="183" t="s">
        <v>1082</v>
      </c>
      <c r="L49" s="270" t="s">
        <v>1082</v>
      </c>
      <c r="M49" s="253" t="s">
        <v>1083</v>
      </c>
      <c r="N49" s="290" t="s">
        <v>1083</v>
      </c>
      <c r="O49" s="243"/>
      <c r="P49" s="243"/>
      <c r="Q49" s="243"/>
      <c r="R49" s="243"/>
      <c r="S49" s="243">
        <f t="shared" si="0"/>
        <v>5015</v>
      </c>
      <c r="T49" s="243"/>
      <c r="U49" s="250"/>
      <c r="V49" s="274"/>
      <c r="W49" s="290"/>
      <c r="X49" s="275"/>
      <c r="Y49" s="272"/>
      <c r="Z49" s="272"/>
      <c r="AA49" s="272" t="s">
        <v>1064</v>
      </c>
      <c r="AB49" s="290"/>
      <c r="AC49" s="185"/>
      <c r="AD49" s="191"/>
      <c r="AE49" s="272"/>
      <c r="AF49" s="272"/>
      <c r="AG49" s="272">
        <v>225</v>
      </c>
      <c r="AH49" s="282"/>
      <c r="AI49" s="192">
        <v>5255</v>
      </c>
      <c r="AJ49" s="288">
        <v>7205</v>
      </c>
      <c r="AK49" s="255">
        <f t="shared" si="1"/>
        <v>1951</v>
      </c>
      <c r="AL49" s="256" t="b">
        <f t="shared" si="2"/>
        <v>0</v>
      </c>
      <c r="AM49" s="243"/>
      <c r="AN49" s="243"/>
      <c r="AO49" s="276"/>
      <c r="AP49" s="258" t="b">
        <f>MATCH($F49,$F$2:$F49,0)=ROW($F49)-1</f>
        <v>0</v>
      </c>
      <c r="AQ49" s="174" t="s">
        <v>111</v>
      </c>
      <c r="AR49" s="174" t="s">
        <v>111</v>
      </c>
      <c r="AS49" s="174" t="s">
        <v>111</v>
      </c>
      <c r="AT49" s="174" t="s">
        <v>111</v>
      </c>
      <c r="AU49" s="174" t="s">
        <v>111</v>
      </c>
      <c r="AV49" s="174" t="s">
        <v>111</v>
      </c>
      <c r="AW49" s="243"/>
      <c r="AX49" s="243"/>
      <c r="AY49" s="259" t="str">
        <f t="shared" si="3"/>
        <v>AF058684</v>
      </c>
      <c r="AZ49" s="260" t="str">
        <f t="shared" si="4"/>
        <v>1b.ESP.Barcelona.sewage</v>
      </c>
      <c r="BA49" s="260" t="str">
        <f t="shared" si="5"/>
        <v>1b.ESP.Barcelona.sewage</v>
      </c>
      <c r="BB49" s="200" t="str">
        <f t="shared" si="6"/>
        <v>AF058684.BCN</v>
      </c>
      <c r="BC49" s="201" t="str">
        <f t="shared" si="7"/>
        <v>AF058684</v>
      </c>
      <c r="BD49" s="201" t="str">
        <f t="shared" si="8"/>
        <v>AF058684</v>
      </c>
      <c r="BE49" s="200" t="str">
        <f t="shared" si="9"/>
        <v>AF058684=</v>
      </c>
      <c r="BF49" s="200" t="str">
        <f t="shared" si="10"/>
        <v>AF058684=out</v>
      </c>
      <c r="BG49" s="200" t="str">
        <f t="shared" si="11"/>
        <v>AF058684=out</v>
      </c>
      <c r="BH49" s="200" t="str">
        <f t="shared" si="12"/>
        <v>AF058684=BCN</v>
      </c>
      <c r="BI49" s="200" t="str">
        <f t="shared" si="13"/>
        <v>AF058684=BCN. 1b.ESP.Barcelona.sewage</v>
      </c>
      <c r="BJ49" s="200" t="str">
        <f t="shared" si="14"/>
        <v>AF058684=BCN. 1b.ESP.Barcelona.sewage</v>
      </c>
      <c r="BK49" s="200" t="str">
        <f t="shared" si="15"/>
        <v>AF058684=BCN. 1b.ESP.Barcelona.sewage</v>
      </c>
      <c r="BL49" s="200" t="str">
        <f t="shared" si="16"/>
        <v>AF058684=1b.ESP.Barcelona.sewage</v>
      </c>
      <c r="BM49" s="200" t="str">
        <f t="shared" si="17"/>
        <v>AF058684=1b</v>
      </c>
      <c r="BN49" s="200" t="str">
        <f t="shared" si="18"/>
        <v>AF058684=1</v>
      </c>
      <c r="BO49" s="200" t="str">
        <f t="shared" si="19"/>
        <v>AF058684=1</v>
      </c>
      <c r="BP49" s="200" t="str">
        <f t="shared" si="20"/>
        <v>1b=</v>
      </c>
      <c r="BQ49" s="261" t="str">
        <f t="shared" si="21"/>
        <v>AF058684</v>
      </c>
      <c r="BR49" s="262" t="str">
        <f t="shared" si="22"/>
        <v>BCN</v>
      </c>
      <c r="BS49" s="263" t="str">
        <f t="shared" si="23"/>
        <v>1b.ESP.Barcelona.sewage</v>
      </c>
      <c r="BT49" s="264" t="str">
        <f t="shared" si="24"/>
        <v/>
      </c>
      <c r="BU49" s="264" t="str">
        <f t="shared" si="25"/>
        <v/>
      </c>
      <c r="BV49" s="264" t="str">
        <f t="shared" si="26"/>
        <v/>
      </c>
      <c r="BW49" s="264" t="str">
        <f t="shared" si="27"/>
        <v/>
      </c>
      <c r="BX49" s="264" t="str">
        <f t="shared" si="28"/>
        <v>1b</v>
      </c>
      <c r="BY49" s="265" t="str">
        <f t="shared" si="29"/>
        <v/>
      </c>
      <c r="BZ49" s="243"/>
      <c r="CA49" s="207" t="s">
        <v>506</v>
      </c>
      <c r="CB49" s="200" t="str">
        <f t="shared" si="30"/>
        <v>xx</v>
      </c>
      <c r="CC49" s="200" t="str">
        <f t="shared" si="31"/>
        <v>Non_select</v>
      </c>
      <c r="CD49" s="200" t="str">
        <f t="shared" si="32"/>
        <v>xx</v>
      </c>
      <c r="CE49" s="200" t="str">
        <f t="shared" si="33"/>
        <v/>
      </c>
      <c r="CF49" s="243"/>
      <c r="CG49" s="200" t="str">
        <f t="shared" si="34"/>
        <v>AF058684</v>
      </c>
      <c r="CH49" s="208" t="s">
        <v>360</v>
      </c>
      <c r="CI49" s="208" t="s">
        <v>361</v>
      </c>
      <c r="CJ49" s="208" t="s">
        <v>362</v>
      </c>
      <c r="CK49" s="243"/>
      <c r="CL49" s="243"/>
      <c r="CM49" s="243"/>
      <c r="CN49" s="243"/>
      <c r="CO49" s="208"/>
      <c r="CP49" s="243"/>
      <c r="CQ49" s="243"/>
      <c r="CR49" s="243"/>
      <c r="CS49" s="243"/>
      <c r="CT49" s="243"/>
      <c r="CU49" s="243"/>
      <c r="CV49" s="268">
        <f t="shared" si="43"/>
        <v>1</v>
      </c>
      <c r="CW49" s="266" t="str">
        <f t="shared" si="44"/>
        <v>1b</v>
      </c>
      <c r="CX49" s="200" t="str">
        <f t="shared" si="37"/>
        <v>Hepatitis E virus strain  , partial cds</v>
      </c>
    </row>
    <row r="50" spans="1:102" ht="11.85" customHeight="1" x14ac:dyDescent="0.25">
      <c r="A50" s="375" t="s">
        <v>5075</v>
      </c>
      <c r="B50" s="174">
        <v>1</v>
      </c>
      <c r="C50" s="272">
        <v>1</v>
      </c>
      <c r="D50" s="176" t="s">
        <v>1064</v>
      </c>
      <c r="E50" s="177" t="s">
        <v>745</v>
      </c>
      <c r="F50" s="375" t="s">
        <v>5076</v>
      </c>
      <c r="G50" s="276"/>
      <c r="H50" s="180" t="s">
        <v>476</v>
      </c>
      <c r="I50" s="181" t="s">
        <v>477</v>
      </c>
      <c r="J50" s="180" t="s">
        <v>351</v>
      </c>
      <c r="K50" s="183" t="s">
        <v>1509</v>
      </c>
      <c r="L50" s="270" t="s">
        <v>1509</v>
      </c>
      <c r="M50" s="253" t="s">
        <v>368</v>
      </c>
      <c r="N50" s="276"/>
      <c r="O50" s="188">
        <v>1986</v>
      </c>
      <c r="P50" s="243"/>
      <c r="Q50" s="243"/>
      <c r="R50" s="243"/>
      <c r="S50" s="243">
        <f t="shared" si="0"/>
        <v>25</v>
      </c>
      <c r="T50" s="243"/>
      <c r="U50" s="250" t="s">
        <v>354</v>
      </c>
      <c r="V50" s="189" t="s">
        <v>1064</v>
      </c>
      <c r="W50" s="290" t="s">
        <v>1064</v>
      </c>
      <c r="X50" s="251" t="s">
        <v>1064</v>
      </c>
      <c r="Y50" s="267" t="s">
        <v>1064</v>
      </c>
      <c r="Z50" s="267" t="s">
        <v>1064</v>
      </c>
      <c r="AA50" s="616" t="s">
        <v>1064</v>
      </c>
      <c r="AB50" s="252" t="s">
        <v>1064</v>
      </c>
      <c r="AC50" s="253" t="s">
        <v>288</v>
      </c>
      <c r="AD50" s="191" t="s">
        <v>838</v>
      </c>
      <c r="AE50" s="288" t="s">
        <v>355</v>
      </c>
      <c r="AF50" s="288" t="s">
        <v>355</v>
      </c>
      <c r="AG50" s="288" t="s">
        <v>355</v>
      </c>
      <c r="AH50" s="195" t="s">
        <v>355</v>
      </c>
      <c r="AI50" s="192">
        <v>33</v>
      </c>
      <c r="AJ50" s="254">
        <v>7519</v>
      </c>
      <c r="AK50" s="255">
        <f t="shared" si="1"/>
        <v>7487</v>
      </c>
      <c r="AL50" s="256" t="b">
        <f t="shared" si="2"/>
        <v>1</v>
      </c>
      <c r="AN50" s="180" t="s">
        <v>5077</v>
      </c>
      <c r="AO50" s="276"/>
      <c r="AP50" s="258" t="b">
        <f>MATCH($F50,$F$2:$F50,0)=ROW($F50)-1</f>
        <v>1</v>
      </c>
      <c r="AQ50" s="174" t="s">
        <v>357</v>
      </c>
      <c r="AR50" s="174" t="s">
        <v>357</v>
      </c>
      <c r="AS50" s="174" t="s">
        <v>357</v>
      </c>
      <c r="AT50" s="174" t="s">
        <v>357</v>
      </c>
      <c r="AU50" s="174" t="s">
        <v>357</v>
      </c>
      <c r="AV50" s="174" t="s">
        <v>357</v>
      </c>
      <c r="AW50" s="272" t="s">
        <v>358</v>
      </c>
      <c r="AY50" s="259" t="str">
        <f t="shared" si="3"/>
        <v>L08816</v>
      </c>
      <c r="AZ50" s="260" t="str">
        <f t="shared" si="4"/>
        <v>1b.CHN.Uighur.hum(*)</v>
      </c>
      <c r="BA50" s="260" t="str">
        <f t="shared" si="5"/>
        <v>1b.CHN.Uighur.hum(*).1986</v>
      </c>
      <c r="BB50" s="200" t="str">
        <f t="shared" si="6"/>
        <v>L08816.CHT-87</v>
      </c>
      <c r="BC50" s="201" t="str">
        <f t="shared" si="7"/>
        <v>L08816</v>
      </c>
      <c r="BD50" s="201" t="str">
        <f t="shared" si="8"/>
        <v>L08816</v>
      </c>
      <c r="BE50" s="200" t="str">
        <f t="shared" si="9"/>
        <v>L08816=</v>
      </c>
      <c r="BF50" s="200" t="str">
        <f t="shared" si="10"/>
        <v>L08816=Span</v>
      </c>
      <c r="BG50" s="200" t="str">
        <f t="shared" si="11"/>
        <v>L08816=1</v>
      </c>
      <c r="BH50" s="200" t="str">
        <f t="shared" si="12"/>
        <v>L08816=CHT-87</v>
      </c>
      <c r="BI50" s="200" t="str">
        <f t="shared" si="13"/>
        <v>L08816=CHT-87. 1b.CHN.Uighur.hum(*).CG</v>
      </c>
      <c r="BJ50" s="200" t="str">
        <f t="shared" si="14"/>
        <v>L08816=CHT-87. 1b.CHN.Uighur.hum(*).CG.1986</v>
      </c>
      <c r="BK50" s="200" t="str">
        <f t="shared" si="15"/>
        <v>L08816=CHT-87. 1b.CHN.Uighur.hum(*)</v>
      </c>
      <c r="BL50" s="200" t="str">
        <f t="shared" si="16"/>
        <v>L08816=1b.CHN.Uighur.hum(*)</v>
      </c>
      <c r="BM50" s="200" t="str">
        <f t="shared" si="17"/>
        <v>L08816=1b</v>
      </c>
      <c r="BN50" s="200" t="str">
        <f t="shared" si="18"/>
        <v>L08816=1</v>
      </c>
      <c r="BO50" s="200" t="str">
        <f t="shared" si="19"/>
        <v>L08816=1</v>
      </c>
      <c r="BP50" s="200" t="str">
        <f t="shared" si="20"/>
        <v>1b=</v>
      </c>
      <c r="BQ50" s="261" t="str">
        <f t="shared" si="21"/>
        <v>L08816</v>
      </c>
      <c r="BR50" s="262" t="str">
        <f t="shared" si="22"/>
        <v>CHT-87</v>
      </c>
      <c r="BS50" s="263" t="str">
        <f t="shared" si="23"/>
        <v>1b.CHN.Uighur.hum(*).1986</v>
      </c>
      <c r="BT50" s="264" t="str">
        <f t="shared" si="24"/>
        <v>1b</v>
      </c>
      <c r="BU50" s="264" t="str">
        <f t="shared" si="25"/>
        <v>1b+</v>
      </c>
      <c r="BV50" s="264" t="str">
        <f t="shared" si="26"/>
        <v>1b+</v>
      </c>
      <c r="BW50" s="264" t="str">
        <f t="shared" si="27"/>
        <v>1b+</v>
      </c>
      <c r="BX50" s="264" t="str">
        <f t="shared" si="28"/>
        <v>1b+</v>
      </c>
      <c r="BY50" s="265" t="str">
        <f t="shared" si="29"/>
        <v>1b+</v>
      </c>
      <c r="BZ50" s="243"/>
      <c r="CA50" s="207" t="s">
        <v>5078</v>
      </c>
      <c r="CB50" s="200" t="str">
        <f t="shared" si="30"/>
        <v>L08816</v>
      </c>
      <c r="CC50" s="200" t="str">
        <f t="shared" si="31"/>
        <v>1b</v>
      </c>
      <c r="CD50" s="200" t="str">
        <f t="shared" si="32"/>
        <v>L08816</v>
      </c>
      <c r="CE50" s="200" t="str">
        <f t="shared" si="33"/>
        <v/>
      </c>
      <c r="CF50" s="243"/>
      <c r="CG50" s="200" t="str">
        <f t="shared" si="34"/>
        <v>L08816</v>
      </c>
      <c r="CH50" s="208" t="s">
        <v>360</v>
      </c>
      <c r="CI50" s="208" t="s">
        <v>361</v>
      </c>
      <c r="CJ50" s="208" t="s">
        <v>362</v>
      </c>
      <c r="CK50" s="208" t="s">
        <v>2333</v>
      </c>
      <c r="CL50" s="243"/>
      <c r="CM50" s="243"/>
      <c r="CN50" s="243"/>
      <c r="CO50" s="243"/>
      <c r="CP50" s="243"/>
      <c r="CQ50" s="200" t="str">
        <f>F50</f>
        <v>CHT-87</v>
      </c>
      <c r="CR50" s="200" t="str">
        <f>IF(G50="","",G50)</f>
        <v/>
      </c>
      <c r="CS50" s="200" t="str">
        <f>CONCATENATE(H50,":",L50)</f>
        <v>China:Uighur</v>
      </c>
      <c r="CT50" s="200" t="str">
        <f>CONCATENATE(IF(Q50="","",CONCATENATE(Q50,"-")),IF(P50="","",CONCATENATE(P50,"-")),IF(O50="","",O50))</f>
        <v>1986</v>
      </c>
      <c r="CU50" s="200" t="str">
        <f>IF(N50="","",N50)</f>
        <v/>
      </c>
      <c r="CV50" s="200">
        <f t="shared" si="43"/>
        <v>1</v>
      </c>
      <c r="CW50" s="266" t="str">
        <f t="shared" si="44"/>
        <v>1b</v>
      </c>
      <c r="CX50" s="200" t="str">
        <f t="shared" si="37"/>
        <v>Hepatitis E virus strain CHT-87 , partial cds</v>
      </c>
    </row>
    <row r="51" spans="1:102" ht="11.85" customHeight="1" x14ac:dyDescent="0.25">
      <c r="A51" s="375" t="s">
        <v>1507</v>
      </c>
      <c r="B51" s="174">
        <v>1</v>
      </c>
      <c r="C51" s="272">
        <v>1</v>
      </c>
      <c r="D51" s="176" t="s">
        <v>1064</v>
      </c>
      <c r="E51" s="177" t="s">
        <v>745</v>
      </c>
      <c r="F51" s="375" t="s">
        <v>1508</v>
      </c>
      <c r="G51" s="243"/>
      <c r="H51" s="243" t="s">
        <v>476</v>
      </c>
      <c r="I51" s="181" t="s">
        <v>477</v>
      </c>
      <c r="J51" s="180" t="s">
        <v>351</v>
      </c>
      <c r="K51" s="183" t="s">
        <v>1509</v>
      </c>
      <c r="L51" s="270" t="s">
        <v>1509</v>
      </c>
      <c r="M51" s="253" t="s">
        <v>368</v>
      </c>
      <c r="N51" s="276"/>
      <c r="O51" s="243">
        <v>1987</v>
      </c>
      <c r="P51" s="180"/>
      <c r="Q51" s="243"/>
      <c r="R51" s="243"/>
      <c r="S51" s="243">
        <f t="shared" si="0"/>
        <v>1</v>
      </c>
      <c r="T51" s="243"/>
      <c r="U51" s="250" t="s">
        <v>354</v>
      </c>
      <c r="V51" s="189" t="s">
        <v>1064</v>
      </c>
      <c r="W51" s="290" t="s">
        <v>1064</v>
      </c>
      <c r="X51" s="251" t="s">
        <v>1064</v>
      </c>
      <c r="Y51" s="267" t="s">
        <v>1064</v>
      </c>
      <c r="Z51" s="267" t="s">
        <v>1064</v>
      </c>
      <c r="AA51" s="177" t="s">
        <v>1064</v>
      </c>
      <c r="AB51" s="252" t="s">
        <v>1064</v>
      </c>
      <c r="AC51" s="253" t="s">
        <v>288</v>
      </c>
      <c r="AD51" s="191" t="s">
        <v>838</v>
      </c>
      <c r="AE51" s="288" t="s">
        <v>355</v>
      </c>
      <c r="AF51" s="288" t="s">
        <v>355</v>
      </c>
      <c r="AG51" s="288" t="s">
        <v>355</v>
      </c>
      <c r="AH51" s="195" t="s">
        <v>355</v>
      </c>
      <c r="AI51" s="192">
        <v>9</v>
      </c>
      <c r="AJ51" s="254">
        <v>7519</v>
      </c>
      <c r="AK51" s="255">
        <f t="shared" si="1"/>
        <v>7511</v>
      </c>
      <c r="AL51" s="256" t="b">
        <f t="shared" si="2"/>
        <v>1</v>
      </c>
      <c r="AM51" s="243"/>
      <c r="AN51" s="243" t="s">
        <v>1510</v>
      </c>
      <c r="AO51" s="257"/>
      <c r="AP51" s="258" t="b">
        <f>MATCH($F51,$F$2:$F51,0)=ROW($F51)-1</f>
        <v>1</v>
      </c>
      <c r="AQ51" s="174" t="s">
        <v>357</v>
      </c>
      <c r="AR51" s="174" t="s">
        <v>357</v>
      </c>
      <c r="AS51" s="174" t="s">
        <v>357</v>
      </c>
      <c r="AT51" s="174" t="s">
        <v>357</v>
      </c>
      <c r="AU51" s="174" t="s">
        <v>357</v>
      </c>
      <c r="AV51" s="174" t="s">
        <v>357</v>
      </c>
      <c r="AW51" s="272" t="s">
        <v>358</v>
      </c>
      <c r="AX51" s="243"/>
      <c r="AY51" s="259" t="str">
        <f t="shared" si="3"/>
        <v>D11092</v>
      </c>
      <c r="AZ51" s="260" t="str">
        <f t="shared" si="4"/>
        <v>1b.CHN.Uighur.hum(*)</v>
      </c>
      <c r="BA51" s="260" t="str">
        <f t="shared" si="5"/>
        <v>1b.CHN.Uighur.hum(*).1987</v>
      </c>
      <c r="BB51" s="200" t="str">
        <f t="shared" si="6"/>
        <v>D11092.CHT-88</v>
      </c>
      <c r="BC51" s="201" t="str">
        <f t="shared" si="7"/>
        <v>D11092</v>
      </c>
      <c r="BD51" s="201" t="str">
        <f t="shared" si="8"/>
        <v>D11092</v>
      </c>
      <c r="BE51" s="200" t="str">
        <f t="shared" si="9"/>
        <v>D11092=</v>
      </c>
      <c r="BF51" s="200" t="str">
        <f t="shared" si="10"/>
        <v>D11092=Span</v>
      </c>
      <c r="BG51" s="200" t="str">
        <f t="shared" si="11"/>
        <v>D11092=1</v>
      </c>
      <c r="BH51" s="200" t="str">
        <f t="shared" si="12"/>
        <v>D11092=CHT-88</v>
      </c>
      <c r="BI51" s="200" t="str">
        <f t="shared" si="13"/>
        <v>D11092=CHT-88. 1b.CHN.Uighur.hum(*).CG</v>
      </c>
      <c r="BJ51" s="200" t="str">
        <f t="shared" si="14"/>
        <v>D11092=CHT-88. 1b.CHN.Uighur.hum(*).CG.1987</v>
      </c>
      <c r="BK51" s="200" t="str">
        <f t="shared" si="15"/>
        <v>D11092=CHT-88. 1b.CHN.Uighur.hum(*)</v>
      </c>
      <c r="BL51" s="200" t="str">
        <f t="shared" si="16"/>
        <v>D11092=1b.CHN.Uighur.hum(*)</v>
      </c>
      <c r="BM51" s="200" t="str">
        <f t="shared" si="17"/>
        <v>D11092=1b</v>
      </c>
      <c r="BN51" s="200" t="str">
        <f t="shared" si="18"/>
        <v>D11092=1</v>
      </c>
      <c r="BO51" s="200" t="str">
        <f t="shared" si="19"/>
        <v>D11092=1</v>
      </c>
      <c r="BP51" s="200" t="str">
        <f t="shared" si="20"/>
        <v>1b=</v>
      </c>
      <c r="BQ51" s="261" t="str">
        <f t="shared" si="21"/>
        <v>D11092</v>
      </c>
      <c r="BR51" s="262" t="str">
        <f t="shared" si="22"/>
        <v>CHT-88</v>
      </c>
      <c r="BS51" s="263" t="str">
        <f t="shared" si="23"/>
        <v>1b.CHN.Uighur.hum(*).1987</v>
      </c>
      <c r="BT51" s="264" t="str">
        <f t="shared" si="24"/>
        <v>1b</v>
      </c>
      <c r="BU51" s="264" t="str">
        <f t="shared" si="25"/>
        <v>1b+</v>
      </c>
      <c r="BV51" s="264" t="str">
        <f t="shared" si="26"/>
        <v>1b+</v>
      </c>
      <c r="BW51" s="264" t="str">
        <f t="shared" si="27"/>
        <v>1b+</v>
      </c>
      <c r="BX51" s="264" t="str">
        <f t="shared" si="28"/>
        <v>1b+</v>
      </c>
      <c r="BY51" s="265" t="str">
        <f t="shared" si="29"/>
        <v>1b+</v>
      </c>
      <c r="BZ51" s="243"/>
      <c r="CA51" s="207" t="s">
        <v>1511</v>
      </c>
      <c r="CB51" s="200" t="str">
        <f t="shared" si="30"/>
        <v>D11092</v>
      </c>
      <c r="CC51" s="200" t="str">
        <f t="shared" si="31"/>
        <v>1b</v>
      </c>
      <c r="CD51" s="200" t="str">
        <f t="shared" si="32"/>
        <v>D11092</v>
      </c>
      <c r="CE51" s="200" t="str">
        <f t="shared" si="33"/>
        <v/>
      </c>
      <c r="CF51" s="243"/>
      <c r="CG51" s="200" t="str">
        <f t="shared" si="34"/>
        <v>D11092</v>
      </c>
      <c r="CH51" s="208" t="s">
        <v>360</v>
      </c>
      <c r="CI51" s="208" t="s">
        <v>361</v>
      </c>
      <c r="CJ51" s="208" t="s">
        <v>362</v>
      </c>
      <c r="CK51" s="243"/>
      <c r="CL51" s="243"/>
      <c r="CM51" s="243"/>
      <c r="CN51" s="243"/>
      <c r="CO51" s="208"/>
      <c r="CP51" s="243"/>
      <c r="CQ51" s="243"/>
      <c r="CR51" s="243"/>
      <c r="CS51" s="243"/>
      <c r="CT51" s="243"/>
      <c r="CU51" s="243"/>
      <c r="CV51" s="200">
        <f t="shared" si="43"/>
        <v>1</v>
      </c>
      <c r="CW51" s="266" t="str">
        <f t="shared" si="44"/>
        <v>1b</v>
      </c>
      <c r="CX51" s="200" t="str">
        <f t="shared" si="37"/>
        <v>Hepatitis E virus strain  , partial cds</v>
      </c>
    </row>
    <row r="52" spans="1:102" ht="11.85" customHeight="1" x14ac:dyDescent="0.25">
      <c r="A52" s="375" t="s">
        <v>5079</v>
      </c>
      <c r="B52" s="174">
        <v>1</v>
      </c>
      <c r="C52" s="175">
        <v>1</v>
      </c>
      <c r="D52" s="176" t="s">
        <v>1064</v>
      </c>
      <c r="E52" s="177" t="s">
        <v>745</v>
      </c>
      <c r="F52" s="243" t="s">
        <v>5080</v>
      </c>
      <c r="G52" s="281"/>
      <c r="H52" s="180" t="s">
        <v>476</v>
      </c>
      <c r="I52" s="181" t="s">
        <v>477</v>
      </c>
      <c r="J52" s="180" t="s">
        <v>351</v>
      </c>
      <c r="K52" s="243"/>
      <c r="L52" s="276"/>
      <c r="M52" s="253"/>
      <c r="N52" s="276"/>
      <c r="O52" s="243"/>
      <c r="P52" s="180"/>
      <c r="Q52" s="243"/>
      <c r="R52" s="243"/>
      <c r="S52" s="243">
        <f t="shared" si="0"/>
        <v>2</v>
      </c>
      <c r="T52" s="243"/>
      <c r="U52" s="250" t="s">
        <v>354</v>
      </c>
      <c r="V52" s="274"/>
      <c r="W52" s="290" t="s">
        <v>1064</v>
      </c>
      <c r="X52" s="275" t="s">
        <v>1064</v>
      </c>
      <c r="Y52" s="338" t="s">
        <v>1064</v>
      </c>
      <c r="Z52" s="288" t="s">
        <v>1064</v>
      </c>
      <c r="AA52" s="288" t="s">
        <v>1064</v>
      </c>
      <c r="AB52" s="290" t="s">
        <v>1064</v>
      </c>
      <c r="AC52" s="253" t="s">
        <v>288</v>
      </c>
      <c r="AD52" s="191" t="s">
        <v>838</v>
      </c>
      <c r="AE52" s="288" t="s">
        <v>355</v>
      </c>
      <c r="AF52" s="288" t="s">
        <v>355</v>
      </c>
      <c r="AG52" s="288">
        <v>225</v>
      </c>
      <c r="AH52" s="195" t="s">
        <v>355</v>
      </c>
      <c r="AI52" s="192">
        <v>10</v>
      </c>
      <c r="AJ52" s="288">
        <v>7454</v>
      </c>
      <c r="AK52" s="255">
        <f t="shared" si="1"/>
        <v>7445</v>
      </c>
      <c r="AL52" s="256" t="b">
        <f t="shared" si="2"/>
        <v>1</v>
      </c>
      <c r="AM52" s="243"/>
      <c r="AN52" s="243"/>
      <c r="AO52" s="257"/>
      <c r="AP52" s="258" t="b">
        <f>MATCH($F52,$F$2:$F52,0)=ROW($F52)-1</f>
        <v>1</v>
      </c>
      <c r="AQ52" s="174" t="s">
        <v>357</v>
      </c>
      <c r="AR52" s="174" t="s">
        <v>357</v>
      </c>
      <c r="AS52" s="174" t="s">
        <v>357</v>
      </c>
      <c r="AT52" s="174" t="s">
        <v>357</v>
      </c>
      <c r="AU52" s="174" t="s">
        <v>357</v>
      </c>
      <c r="AV52" s="174" t="s">
        <v>357</v>
      </c>
      <c r="AW52" s="243"/>
      <c r="AX52" s="243"/>
      <c r="AY52" s="259" t="str">
        <f t="shared" si="3"/>
        <v>L25547</v>
      </c>
      <c r="AZ52" s="260" t="str">
        <f t="shared" si="4"/>
        <v>1b.CHN</v>
      </c>
      <c r="BA52" s="260" t="str">
        <f t="shared" si="5"/>
        <v>1b.CHN</v>
      </c>
      <c r="BB52" s="200" t="str">
        <f t="shared" si="6"/>
        <v>L25547.HPEGENA</v>
      </c>
      <c r="BC52" s="201" t="str">
        <f t="shared" si="7"/>
        <v>L25547</v>
      </c>
      <c r="BD52" s="201" t="str">
        <f t="shared" si="8"/>
        <v>L25547</v>
      </c>
      <c r="BE52" s="200" t="str">
        <f t="shared" si="9"/>
        <v>L25547=</v>
      </c>
      <c r="BF52" s="200" t="str">
        <f t="shared" si="10"/>
        <v>L25547=Span</v>
      </c>
      <c r="BG52" s="200" t="str">
        <f t="shared" si="11"/>
        <v>L25547=1</v>
      </c>
      <c r="BH52" s="200" t="str">
        <f t="shared" si="12"/>
        <v>L25547=HPEGENA</v>
      </c>
      <c r="BI52" s="200" t="str">
        <f t="shared" si="13"/>
        <v>L25547=HPEGENA. 1b.CHN.CG</v>
      </c>
      <c r="BJ52" s="200" t="str">
        <f t="shared" si="14"/>
        <v>L25547=HPEGENA. 1b.CHN.CG</v>
      </c>
      <c r="BK52" s="200" t="str">
        <f t="shared" si="15"/>
        <v>L25547=HPEGENA. 1b.CHN</v>
      </c>
      <c r="BL52" s="200" t="str">
        <f t="shared" si="16"/>
        <v>L25547=1b.CHN</v>
      </c>
      <c r="BM52" s="200" t="str">
        <f t="shared" si="17"/>
        <v>L25547=1b</v>
      </c>
      <c r="BN52" s="200" t="str">
        <f t="shared" si="18"/>
        <v>L25547=1</v>
      </c>
      <c r="BO52" s="200" t="str">
        <f t="shared" si="19"/>
        <v>L25547=1</v>
      </c>
      <c r="BP52" s="200" t="str">
        <f t="shared" si="20"/>
        <v>1b=</v>
      </c>
      <c r="BQ52" s="261" t="str">
        <f t="shared" si="21"/>
        <v>L25547</v>
      </c>
      <c r="BR52" s="262" t="str">
        <f t="shared" si="22"/>
        <v>HPEGENA</v>
      </c>
      <c r="BS52" s="263" t="str">
        <f t="shared" si="23"/>
        <v>1b.CHN</v>
      </c>
      <c r="BT52" s="264" t="str">
        <f t="shared" si="24"/>
        <v>1b</v>
      </c>
      <c r="BU52" s="264" t="str">
        <f t="shared" si="25"/>
        <v>1b+</v>
      </c>
      <c r="BV52" s="264" t="str">
        <f t="shared" si="26"/>
        <v>1b+</v>
      </c>
      <c r="BW52" s="264" t="str">
        <f t="shared" si="27"/>
        <v>1b+</v>
      </c>
      <c r="BX52" s="264" t="str">
        <f t="shared" si="28"/>
        <v>1b+</v>
      </c>
      <c r="BY52" s="265" t="str">
        <f t="shared" si="29"/>
        <v>1b+</v>
      </c>
      <c r="BZ52" s="243"/>
      <c r="CA52" s="207" t="s">
        <v>506</v>
      </c>
      <c r="CB52" s="200" t="str">
        <f t="shared" si="30"/>
        <v>xx</v>
      </c>
      <c r="CC52" s="200" t="str">
        <f t="shared" si="31"/>
        <v>Non_select</v>
      </c>
      <c r="CD52" s="200" t="str">
        <f t="shared" si="32"/>
        <v>xx</v>
      </c>
      <c r="CE52" s="200" t="str">
        <f t="shared" si="33"/>
        <v/>
      </c>
      <c r="CF52" s="243"/>
      <c r="CG52" s="200" t="str">
        <f t="shared" si="34"/>
        <v>L25547</v>
      </c>
      <c r="CH52" s="208" t="s">
        <v>360</v>
      </c>
      <c r="CI52" s="208" t="s">
        <v>361</v>
      </c>
      <c r="CJ52" s="208" t="s">
        <v>362</v>
      </c>
      <c r="CK52" s="243"/>
      <c r="CL52" s="243"/>
      <c r="CM52" s="243"/>
      <c r="CN52" s="243"/>
      <c r="CO52" s="208"/>
      <c r="CP52" s="243"/>
      <c r="CQ52" s="243"/>
      <c r="CR52" s="243"/>
      <c r="CS52" s="243"/>
      <c r="CT52" s="243"/>
      <c r="CU52" s="243"/>
      <c r="CV52" s="268">
        <f t="shared" si="43"/>
        <v>1</v>
      </c>
      <c r="CW52" s="266" t="str">
        <f t="shared" si="44"/>
        <v>1b</v>
      </c>
      <c r="CX52" s="200" t="str">
        <f t="shared" si="37"/>
        <v>Hepatitis E virus strain  , partial cds</v>
      </c>
    </row>
    <row r="53" spans="1:102" ht="11.85" customHeight="1" x14ac:dyDescent="0.25">
      <c r="A53" s="375" t="s">
        <v>5081</v>
      </c>
      <c r="B53" s="174">
        <v>1</v>
      </c>
      <c r="C53" s="272">
        <v>1</v>
      </c>
      <c r="D53" s="176" t="s">
        <v>1064</v>
      </c>
      <c r="E53" s="177" t="s">
        <v>745</v>
      </c>
      <c r="F53" s="375" t="s">
        <v>5082</v>
      </c>
      <c r="G53" s="281"/>
      <c r="H53" s="243" t="s">
        <v>476</v>
      </c>
      <c r="I53" s="181" t="s">
        <v>477</v>
      </c>
      <c r="J53" s="243" t="s">
        <v>351</v>
      </c>
      <c r="K53" s="183" t="s">
        <v>5083</v>
      </c>
      <c r="L53" s="276"/>
      <c r="M53" s="253" t="s">
        <v>368</v>
      </c>
      <c r="N53" s="276"/>
      <c r="O53" s="243">
        <v>1987</v>
      </c>
      <c r="P53" s="180"/>
      <c r="Q53" s="243"/>
      <c r="R53" s="243"/>
      <c r="S53" s="243">
        <f t="shared" si="0"/>
        <v>2</v>
      </c>
      <c r="T53" s="243"/>
      <c r="U53" s="250" t="s">
        <v>354</v>
      </c>
      <c r="V53" s="189" t="s">
        <v>1064</v>
      </c>
      <c r="W53" s="290" t="s">
        <v>1064</v>
      </c>
      <c r="X53" s="251" t="s">
        <v>1064</v>
      </c>
      <c r="Y53" s="267" t="s">
        <v>1064</v>
      </c>
      <c r="Z53" s="616" t="s">
        <v>1064</v>
      </c>
      <c r="AA53" s="616" t="s">
        <v>1064</v>
      </c>
      <c r="AB53" s="252" t="s">
        <v>1064</v>
      </c>
      <c r="AC53" s="253" t="s">
        <v>288</v>
      </c>
      <c r="AD53" s="191" t="s">
        <v>838</v>
      </c>
      <c r="AE53" s="288" t="s">
        <v>355</v>
      </c>
      <c r="AF53" s="288" t="s">
        <v>355</v>
      </c>
      <c r="AG53" s="288" t="s">
        <v>355</v>
      </c>
      <c r="AH53" s="195" t="s">
        <v>355</v>
      </c>
      <c r="AI53" s="192">
        <v>10</v>
      </c>
      <c r="AJ53" s="254">
        <v>7519</v>
      </c>
      <c r="AK53" s="255">
        <f t="shared" si="1"/>
        <v>7510</v>
      </c>
      <c r="AL53" s="256" t="b">
        <f t="shared" si="2"/>
        <v>1</v>
      </c>
      <c r="AM53" s="243"/>
      <c r="AN53" s="243" t="s">
        <v>5084</v>
      </c>
      <c r="AO53" s="257"/>
      <c r="AP53" s="258" t="b">
        <f>MATCH($F53,$F$2:$F53,0)=ROW($F53)-1</f>
        <v>1</v>
      </c>
      <c r="AQ53" s="174" t="s">
        <v>357</v>
      </c>
      <c r="AR53" s="174" t="s">
        <v>357</v>
      </c>
      <c r="AS53" s="174" t="s">
        <v>357</v>
      </c>
      <c r="AT53" s="174" t="s">
        <v>357</v>
      </c>
      <c r="AU53" s="272" t="s">
        <v>357</v>
      </c>
      <c r="AV53" s="174" t="s">
        <v>357</v>
      </c>
      <c r="AW53" s="272" t="s">
        <v>358</v>
      </c>
      <c r="AX53" s="243"/>
      <c r="AY53" s="259" t="str">
        <f t="shared" si="3"/>
        <v>L25595</v>
      </c>
      <c r="AZ53" s="260" t="str">
        <f t="shared" si="4"/>
        <v>1b.CHN.Xinjiang.hum(*)</v>
      </c>
      <c r="BA53" s="260" t="str">
        <f t="shared" si="5"/>
        <v>1b.CHN.Xinjiang.hum(*).1987</v>
      </c>
      <c r="BB53" s="200" t="str">
        <f t="shared" si="6"/>
        <v>L25595.K52-87</v>
      </c>
      <c r="BC53" s="201" t="str">
        <f t="shared" si="7"/>
        <v>L25595</v>
      </c>
      <c r="BD53" s="201" t="str">
        <f t="shared" si="8"/>
        <v>L25595</v>
      </c>
      <c r="BE53" s="200" t="str">
        <f t="shared" si="9"/>
        <v>L25595=</v>
      </c>
      <c r="BF53" s="200" t="str">
        <f t="shared" si="10"/>
        <v>L25595=Span</v>
      </c>
      <c r="BG53" s="200" t="str">
        <f t="shared" si="11"/>
        <v>L25595=1</v>
      </c>
      <c r="BH53" s="200" t="str">
        <f t="shared" si="12"/>
        <v>L25595=K52-87</v>
      </c>
      <c r="BI53" s="200" t="str">
        <f t="shared" si="13"/>
        <v>L25595=K52-87. 1b.CHN.Xinjiang.hum(*).CG</v>
      </c>
      <c r="BJ53" s="200" t="str">
        <f t="shared" si="14"/>
        <v>L25595=K52-87. 1b.CHN.Xinjiang.hum(*).CG.1987</v>
      </c>
      <c r="BK53" s="200" t="str">
        <f t="shared" si="15"/>
        <v>L25595=K52-87. 1b.CHN.Xinjiang.hum(*)</v>
      </c>
      <c r="BL53" s="200" t="str">
        <f t="shared" si="16"/>
        <v>L25595=1b.CHN.Xinjiang.hum(*)</v>
      </c>
      <c r="BM53" s="200" t="str">
        <f t="shared" si="17"/>
        <v>L25595=1b</v>
      </c>
      <c r="BN53" s="200" t="str">
        <f t="shared" si="18"/>
        <v>L25595=1</v>
      </c>
      <c r="BO53" s="200" t="str">
        <f t="shared" si="19"/>
        <v>L25595=1</v>
      </c>
      <c r="BP53" s="200" t="str">
        <f t="shared" si="20"/>
        <v>1b=</v>
      </c>
      <c r="BQ53" s="261" t="str">
        <f t="shared" si="21"/>
        <v>L25595</v>
      </c>
      <c r="BR53" s="262" t="str">
        <f t="shared" si="22"/>
        <v>K52-87</v>
      </c>
      <c r="BS53" s="263" t="str">
        <f t="shared" si="23"/>
        <v>1b.CHN.Xinjiang.hum(*).1987</v>
      </c>
      <c r="BT53" s="264" t="str">
        <f t="shared" si="24"/>
        <v>1b</v>
      </c>
      <c r="BU53" s="264" t="str">
        <f t="shared" si="25"/>
        <v>1b+</v>
      </c>
      <c r="BV53" s="264" t="str">
        <f t="shared" si="26"/>
        <v>1b+</v>
      </c>
      <c r="BW53" s="264" t="str">
        <f t="shared" si="27"/>
        <v>1b+</v>
      </c>
      <c r="BX53" s="264" t="str">
        <f t="shared" si="28"/>
        <v>1b+</v>
      </c>
      <c r="BY53" s="265" t="str">
        <f t="shared" si="29"/>
        <v>1b+</v>
      </c>
      <c r="BZ53" s="243"/>
      <c r="CA53" s="207" t="s">
        <v>5085</v>
      </c>
      <c r="CB53" s="200" t="str">
        <f t="shared" si="30"/>
        <v>L25595</v>
      </c>
      <c r="CC53" s="200" t="str">
        <f t="shared" si="31"/>
        <v>1b</v>
      </c>
      <c r="CD53" s="200" t="str">
        <f t="shared" si="32"/>
        <v>L25595</v>
      </c>
      <c r="CE53" s="200" t="str">
        <f t="shared" si="33"/>
        <v/>
      </c>
      <c r="CF53" s="243"/>
      <c r="CG53" s="200" t="str">
        <f t="shared" si="34"/>
        <v>L25595</v>
      </c>
      <c r="CH53" s="208" t="s">
        <v>360</v>
      </c>
      <c r="CI53" s="208" t="s">
        <v>361</v>
      </c>
      <c r="CJ53" s="208" t="s">
        <v>362</v>
      </c>
      <c r="CK53" s="243"/>
      <c r="CL53" s="209"/>
      <c r="CM53" s="209"/>
      <c r="CN53" s="209"/>
      <c r="CO53" s="243"/>
      <c r="CP53" s="243"/>
      <c r="CQ53" s="200" t="str">
        <f>F53</f>
        <v>K52-87</v>
      </c>
      <c r="CR53" s="200" t="str">
        <f>IF(G53="","",G53)</f>
        <v/>
      </c>
      <c r="CS53" s="200" t="str">
        <f>CONCATENATE(H53,":",L53)</f>
        <v>China:</v>
      </c>
      <c r="CT53" s="200" t="str">
        <f>CONCATENATE(IF(Q53="","",CONCATENATE(Q53,"-")),IF(P53="","",CONCATENATE(P53,"-")),IF(O53="","",O53))</f>
        <v>1987</v>
      </c>
      <c r="CU53" s="200" t="str">
        <f>IF(N53="","",N53)</f>
        <v/>
      </c>
      <c r="CV53" s="200">
        <f t="shared" si="43"/>
        <v>1</v>
      </c>
      <c r="CW53" s="266" t="str">
        <f t="shared" si="44"/>
        <v>1b</v>
      </c>
      <c r="CX53" s="200" t="str">
        <f t="shared" si="37"/>
        <v>Hepatitis E virus strain K52-87 , partial cds</v>
      </c>
    </row>
    <row r="54" spans="1:102" ht="11.85" customHeight="1" x14ac:dyDescent="0.25">
      <c r="A54" s="375" t="s">
        <v>5098</v>
      </c>
      <c r="B54" s="174">
        <v>1</v>
      </c>
      <c r="C54" s="272">
        <v>1</v>
      </c>
      <c r="D54" s="176" t="s">
        <v>1064</v>
      </c>
      <c r="E54" s="177" t="s">
        <v>745</v>
      </c>
      <c r="F54" s="375" t="s">
        <v>5099</v>
      </c>
      <c r="G54" s="281"/>
      <c r="H54" s="243" t="s">
        <v>1142</v>
      </c>
      <c r="I54" s="181" t="s">
        <v>1143</v>
      </c>
      <c r="J54" s="180" t="s">
        <v>351</v>
      </c>
      <c r="K54" s="183" t="s">
        <v>5100</v>
      </c>
      <c r="L54" s="270" t="s">
        <v>5101</v>
      </c>
      <c r="M54" s="253" t="s">
        <v>1075</v>
      </c>
      <c r="N54" s="276"/>
      <c r="O54" s="243">
        <v>1987</v>
      </c>
      <c r="P54" s="180"/>
      <c r="Q54" s="243"/>
      <c r="R54" s="243"/>
      <c r="S54" s="243">
        <f t="shared" si="0"/>
        <v>31</v>
      </c>
      <c r="T54" s="243"/>
      <c r="U54" s="250" t="s">
        <v>354</v>
      </c>
      <c r="V54" s="189" t="s">
        <v>1064</v>
      </c>
      <c r="W54" s="290" t="s">
        <v>1064</v>
      </c>
      <c r="X54" s="251" t="s">
        <v>1064</v>
      </c>
      <c r="Y54" s="177" t="s">
        <v>1064</v>
      </c>
      <c r="Z54" s="267" t="s">
        <v>1064</v>
      </c>
      <c r="AA54" s="177" t="s">
        <v>1064</v>
      </c>
      <c r="AB54" s="252" t="s">
        <v>1064</v>
      </c>
      <c r="AC54" s="253" t="s">
        <v>288</v>
      </c>
      <c r="AD54" s="191" t="s">
        <v>838</v>
      </c>
      <c r="AE54" s="288" t="s">
        <v>355</v>
      </c>
      <c r="AF54" s="288" t="s">
        <v>355</v>
      </c>
      <c r="AG54" s="288" t="s">
        <v>355</v>
      </c>
      <c r="AH54" s="195" t="s">
        <v>355</v>
      </c>
      <c r="AI54" s="192">
        <v>40</v>
      </c>
      <c r="AJ54" s="254">
        <v>7519</v>
      </c>
      <c r="AK54" s="255">
        <f t="shared" si="1"/>
        <v>7480</v>
      </c>
      <c r="AL54" s="256" t="b">
        <f t="shared" si="2"/>
        <v>1</v>
      </c>
      <c r="AM54" s="243"/>
      <c r="AN54" s="243" t="s">
        <v>5102</v>
      </c>
      <c r="AO54" s="257"/>
      <c r="AP54" s="258" t="b">
        <f>MATCH($F54,$F$2:$F54,0)=ROW($F54)-1</f>
        <v>1</v>
      </c>
      <c r="AQ54" s="174" t="s">
        <v>357</v>
      </c>
      <c r="AR54" s="174" t="s">
        <v>357</v>
      </c>
      <c r="AS54" s="174" t="s">
        <v>357</v>
      </c>
      <c r="AT54" s="174" t="s">
        <v>357</v>
      </c>
      <c r="AU54" s="174" t="s">
        <v>357</v>
      </c>
      <c r="AV54" s="174" t="s">
        <v>357</v>
      </c>
      <c r="AW54" s="272" t="s">
        <v>358</v>
      </c>
      <c r="AX54" s="243"/>
      <c r="AY54" s="259" t="str">
        <f t="shared" si="3"/>
        <v>M80581</v>
      </c>
      <c r="AZ54" s="260" t="str">
        <f t="shared" si="4"/>
        <v>1b.PAK.Sargodha.mac(*)</v>
      </c>
      <c r="BA54" s="260" t="str">
        <f t="shared" si="5"/>
        <v>1b.PAK.Sargodha.mac(*).1987</v>
      </c>
      <c r="BB54" s="200" t="str">
        <f t="shared" si="6"/>
        <v>M80581.SAR-55</v>
      </c>
      <c r="BC54" s="201" t="str">
        <f t="shared" si="7"/>
        <v>M80581</v>
      </c>
      <c r="BD54" s="201" t="str">
        <f t="shared" si="8"/>
        <v>M80581</v>
      </c>
      <c r="BE54" s="200" t="str">
        <f t="shared" si="9"/>
        <v>M80581=</v>
      </c>
      <c r="BF54" s="200" t="str">
        <f t="shared" si="10"/>
        <v>M80581=Span</v>
      </c>
      <c r="BG54" s="200" t="str">
        <f t="shared" si="11"/>
        <v>M80581=1</v>
      </c>
      <c r="BH54" s="200" t="str">
        <f t="shared" si="12"/>
        <v>M80581=SAR-55</v>
      </c>
      <c r="BI54" s="200" t="str">
        <f t="shared" si="13"/>
        <v>M80581=SAR-55. 1b.PAK.Sargodha.mac(*).CG</v>
      </c>
      <c r="BJ54" s="200" t="str">
        <f t="shared" si="14"/>
        <v>M80581=SAR-55. 1b.PAK.Sargodha.mac(*).CG.1987</v>
      </c>
      <c r="BK54" s="200" t="str">
        <f t="shared" si="15"/>
        <v>M80581=SAR-55. 1b.PAK.Sargodha.mac(*)</v>
      </c>
      <c r="BL54" s="200" t="str">
        <f t="shared" si="16"/>
        <v>M80581=1b.PAK.Sargodha.mac(*)</v>
      </c>
      <c r="BM54" s="200" t="str">
        <f t="shared" si="17"/>
        <v>M80581=1b</v>
      </c>
      <c r="BN54" s="200" t="str">
        <f t="shared" si="18"/>
        <v>M80581=1</v>
      </c>
      <c r="BO54" s="200" t="str">
        <f t="shared" si="19"/>
        <v>M80581=1</v>
      </c>
      <c r="BP54" s="200" t="str">
        <f t="shared" si="20"/>
        <v>1b=</v>
      </c>
      <c r="BQ54" s="261" t="str">
        <f t="shared" si="21"/>
        <v>M80581</v>
      </c>
      <c r="BR54" s="262" t="str">
        <f t="shared" si="22"/>
        <v>SAR-55</v>
      </c>
      <c r="BS54" s="263" t="str">
        <f t="shared" si="23"/>
        <v>1b.PAK.Sargodha.mac(*).1987</v>
      </c>
      <c r="BT54" s="264" t="str">
        <f t="shared" si="24"/>
        <v>1b</v>
      </c>
      <c r="BU54" s="264" t="str">
        <f t="shared" si="25"/>
        <v>1b+</v>
      </c>
      <c r="BV54" s="264" t="str">
        <f t="shared" si="26"/>
        <v>1b+</v>
      </c>
      <c r="BW54" s="264" t="str">
        <f t="shared" si="27"/>
        <v>1b+</v>
      </c>
      <c r="BX54" s="264" t="str">
        <f t="shared" si="28"/>
        <v>1b+</v>
      </c>
      <c r="BY54" s="265" t="str">
        <f t="shared" si="29"/>
        <v>1b+</v>
      </c>
      <c r="BZ54" s="243"/>
      <c r="CA54" s="207" t="s">
        <v>5103</v>
      </c>
      <c r="CB54" s="200" t="str">
        <f t="shared" si="30"/>
        <v>M80581</v>
      </c>
      <c r="CC54" s="200" t="str">
        <f t="shared" si="31"/>
        <v>1b</v>
      </c>
      <c r="CD54" s="200" t="str">
        <f t="shared" si="32"/>
        <v>M80581</v>
      </c>
      <c r="CE54" s="200" t="str">
        <f t="shared" si="33"/>
        <v/>
      </c>
      <c r="CF54" s="243"/>
      <c r="CG54" s="200" t="str">
        <f t="shared" si="34"/>
        <v>M80581</v>
      </c>
      <c r="CH54" s="208" t="s">
        <v>360</v>
      </c>
      <c r="CI54" s="208" t="s">
        <v>361</v>
      </c>
      <c r="CJ54" s="208" t="s">
        <v>362</v>
      </c>
      <c r="CK54" s="243"/>
      <c r="CL54" s="209"/>
      <c r="CM54" s="209"/>
      <c r="CN54" s="209"/>
      <c r="CO54" s="243"/>
      <c r="CP54" s="243"/>
      <c r="CQ54" s="200" t="str">
        <f>F54</f>
        <v>SAR-55</v>
      </c>
      <c r="CR54" s="200" t="str">
        <f>IF(G54="","",G54)</f>
        <v/>
      </c>
      <c r="CS54" s="200" t="str">
        <f>CONCATENATE(H54,":",L54)</f>
        <v>Pakistan:Sargoda</v>
      </c>
      <c r="CT54" s="200" t="str">
        <f>CONCATENATE(IF(Q54="","",CONCATENATE(Q54,"-")),IF(P54="","",CONCATENATE(P54,"-")),IF(O54="","",O54))</f>
        <v>1987</v>
      </c>
      <c r="CU54" s="200" t="str">
        <f>IF(N54="","",N54)</f>
        <v/>
      </c>
      <c r="CV54" s="200">
        <f t="shared" si="43"/>
        <v>1</v>
      </c>
      <c r="CW54" s="266" t="str">
        <f t="shared" si="44"/>
        <v>1b</v>
      </c>
      <c r="CX54" s="200" t="str">
        <f t="shared" si="37"/>
        <v>Hepatitis E virus strain SAR-55 , partial cds</v>
      </c>
    </row>
    <row r="55" spans="1:102" ht="11.85" customHeight="1" x14ac:dyDescent="0.25">
      <c r="A55" s="375" t="s">
        <v>1512</v>
      </c>
      <c r="B55" s="174">
        <v>1</v>
      </c>
      <c r="C55" s="272">
        <v>1</v>
      </c>
      <c r="D55" s="176" t="s">
        <v>1064</v>
      </c>
      <c r="E55" s="177" t="s">
        <v>745</v>
      </c>
      <c r="F55" s="182" t="s">
        <v>1513</v>
      </c>
      <c r="G55" s="281"/>
      <c r="H55" s="180" t="s">
        <v>476</v>
      </c>
      <c r="I55" s="181" t="s">
        <v>477</v>
      </c>
      <c r="J55" s="180" t="s">
        <v>351</v>
      </c>
      <c r="K55" s="183" t="s">
        <v>1509</v>
      </c>
      <c r="L55" s="270" t="s">
        <v>1509</v>
      </c>
      <c r="M55" s="253" t="s">
        <v>368</v>
      </c>
      <c r="N55" s="276"/>
      <c r="O55" s="243">
        <v>1987</v>
      </c>
      <c r="P55" s="180"/>
      <c r="Q55" s="243"/>
      <c r="R55" s="243"/>
      <c r="S55" s="243">
        <f t="shared" si="0"/>
        <v>1</v>
      </c>
      <c r="T55" s="243"/>
      <c r="U55" s="250" t="s">
        <v>354</v>
      </c>
      <c r="V55" s="189" t="s">
        <v>1064</v>
      </c>
      <c r="W55" s="290" t="s">
        <v>1064</v>
      </c>
      <c r="X55" s="251" t="s">
        <v>1064</v>
      </c>
      <c r="Y55" s="251" t="s">
        <v>1064</v>
      </c>
      <c r="Z55" s="251" t="s">
        <v>1064</v>
      </c>
      <c r="AA55" s="251" t="s">
        <v>1064</v>
      </c>
      <c r="AB55" s="251" t="s">
        <v>1064</v>
      </c>
      <c r="AC55" s="253" t="s">
        <v>288</v>
      </c>
      <c r="AD55" s="191" t="s">
        <v>838</v>
      </c>
      <c r="AE55" s="288" t="s">
        <v>355</v>
      </c>
      <c r="AF55" s="288" t="s">
        <v>355</v>
      </c>
      <c r="AG55" s="288" t="s">
        <v>355</v>
      </c>
      <c r="AH55" s="195" t="s">
        <v>355</v>
      </c>
      <c r="AI55" s="192">
        <v>9</v>
      </c>
      <c r="AJ55" s="254">
        <v>7519</v>
      </c>
      <c r="AK55" s="255">
        <f t="shared" si="1"/>
        <v>7511</v>
      </c>
      <c r="AL55" s="256" t="b">
        <f t="shared" si="2"/>
        <v>1</v>
      </c>
      <c r="AM55" s="243"/>
      <c r="AN55" s="243" t="s">
        <v>1514</v>
      </c>
      <c r="AO55" s="257"/>
      <c r="AP55" s="258" t="b">
        <f>MATCH($F55,$F$2:$F55,0)=ROW($F55)-1</f>
        <v>1</v>
      </c>
      <c r="AQ55" s="174" t="s">
        <v>357</v>
      </c>
      <c r="AR55" s="174" t="s">
        <v>357</v>
      </c>
      <c r="AS55" s="174" t="s">
        <v>357</v>
      </c>
      <c r="AT55" s="174" t="s">
        <v>357</v>
      </c>
      <c r="AU55" s="174" t="s">
        <v>357</v>
      </c>
      <c r="AV55" s="174" t="s">
        <v>357</v>
      </c>
      <c r="AW55" s="272" t="s">
        <v>358</v>
      </c>
      <c r="AX55" s="243"/>
      <c r="AY55" s="259" t="str">
        <f t="shared" si="3"/>
        <v>D11093</v>
      </c>
      <c r="AZ55" s="260" t="str">
        <f t="shared" si="4"/>
        <v>1b.CHN.Uighur.hum(*)</v>
      </c>
      <c r="BA55" s="260" t="str">
        <f t="shared" si="5"/>
        <v>1b.CHN.Uighur.hum(*).1987</v>
      </c>
      <c r="BB55" s="200" t="str">
        <f t="shared" si="6"/>
        <v>D11093.Uigh179</v>
      </c>
      <c r="BC55" s="201" t="str">
        <f t="shared" si="7"/>
        <v>D11093</v>
      </c>
      <c r="BD55" s="201" t="str">
        <f t="shared" si="8"/>
        <v>D11093</v>
      </c>
      <c r="BE55" s="200" t="str">
        <f t="shared" si="9"/>
        <v>D11093=</v>
      </c>
      <c r="BF55" s="200" t="str">
        <f t="shared" si="10"/>
        <v>D11093=Span</v>
      </c>
      <c r="BG55" s="200" t="str">
        <f t="shared" si="11"/>
        <v>D11093=1</v>
      </c>
      <c r="BH55" s="200" t="str">
        <f t="shared" si="12"/>
        <v>D11093=Uigh179</v>
      </c>
      <c r="BI55" s="200" t="str">
        <f t="shared" si="13"/>
        <v>D11093=Uigh179. 1b.CHN.Uighur.hum(*).CG</v>
      </c>
      <c r="BJ55" s="200" t="str">
        <f t="shared" si="14"/>
        <v>D11093=Uigh179. 1b.CHN.Uighur.hum(*).CG.1987</v>
      </c>
      <c r="BK55" s="200" t="str">
        <f t="shared" si="15"/>
        <v>D11093=Uigh179. 1b.CHN.Uighur.hum(*)</v>
      </c>
      <c r="BL55" s="200" t="str">
        <f t="shared" si="16"/>
        <v>D11093=1b.CHN.Uighur.hum(*)</v>
      </c>
      <c r="BM55" s="200" t="str">
        <f t="shared" si="17"/>
        <v>D11093=1b</v>
      </c>
      <c r="BN55" s="200" t="str">
        <f t="shared" si="18"/>
        <v>D11093=1</v>
      </c>
      <c r="BO55" s="200" t="str">
        <f t="shared" si="19"/>
        <v>D11093=1</v>
      </c>
      <c r="BP55" s="200" t="str">
        <f t="shared" si="20"/>
        <v>1b=</v>
      </c>
      <c r="BQ55" s="261" t="str">
        <f t="shared" si="21"/>
        <v>D11093</v>
      </c>
      <c r="BR55" s="262" t="str">
        <f t="shared" si="22"/>
        <v>Uigh179</v>
      </c>
      <c r="BS55" s="263" t="str">
        <f t="shared" si="23"/>
        <v>1b.CHN.Uighur.hum(*).1987</v>
      </c>
      <c r="BT55" s="264" t="str">
        <f t="shared" si="24"/>
        <v>1b</v>
      </c>
      <c r="BU55" s="264" t="str">
        <f t="shared" si="25"/>
        <v>1b+</v>
      </c>
      <c r="BV55" s="264" t="str">
        <f t="shared" si="26"/>
        <v>1b+</v>
      </c>
      <c r="BW55" s="264" t="str">
        <f t="shared" si="27"/>
        <v>1b+</v>
      </c>
      <c r="BX55" s="264" t="str">
        <f t="shared" si="28"/>
        <v>1b+</v>
      </c>
      <c r="BY55" s="265" t="str">
        <f t="shared" si="29"/>
        <v>1b+</v>
      </c>
      <c r="BZ55" s="243"/>
      <c r="CA55" s="207" t="s">
        <v>1515</v>
      </c>
      <c r="CB55" s="200" t="str">
        <f t="shared" si="30"/>
        <v>D11093</v>
      </c>
      <c r="CC55" s="200" t="str">
        <f t="shared" si="31"/>
        <v>1b</v>
      </c>
      <c r="CD55" s="200" t="str">
        <f t="shared" si="32"/>
        <v>D11093</v>
      </c>
      <c r="CE55" s="200" t="str">
        <f t="shared" si="33"/>
        <v/>
      </c>
      <c r="CF55" s="243"/>
      <c r="CG55" s="200" t="str">
        <f t="shared" si="34"/>
        <v>D11093</v>
      </c>
      <c r="CH55" s="208" t="s">
        <v>360</v>
      </c>
      <c r="CI55" s="208" t="s">
        <v>361</v>
      </c>
      <c r="CJ55" s="208" t="s">
        <v>362</v>
      </c>
      <c r="CK55" s="243"/>
      <c r="CL55" s="209"/>
      <c r="CM55" s="209"/>
      <c r="CN55" s="209"/>
      <c r="CO55" s="243"/>
      <c r="CP55" s="243"/>
      <c r="CQ55" s="200" t="str">
        <f>F55</f>
        <v>Uigh179</v>
      </c>
      <c r="CR55" s="200" t="str">
        <f>IF(G55="","",G55)</f>
        <v/>
      </c>
      <c r="CS55" s="200" t="str">
        <f>CONCATENATE(H55,":",L55)</f>
        <v>China:Uighur</v>
      </c>
      <c r="CT55" s="200" t="str">
        <f>CONCATENATE(IF(Q55="","",CONCATENATE(Q55,"-")),IF(P55="","",CONCATENATE(P55,"-")),IF(O55="","",O55))</f>
        <v>1987</v>
      </c>
      <c r="CU55" s="200" t="str">
        <f>IF(N55="","",N55)</f>
        <v/>
      </c>
      <c r="CV55" s="200">
        <f t="shared" si="43"/>
        <v>1</v>
      </c>
      <c r="CW55" s="266" t="str">
        <f t="shared" si="44"/>
        <v>1b</v>
      </c>
      <c r="CX55" s="200" t="str">
        <f t="shared" si="37"/>
        <v>Hepatitis E virus strain Uigh179 , partial cds</v>
      </c>
    </row>
    <row r="56" spans="1:102" ht="11.85" hidden="1" customHeight="1" x14ac:dyDescent="0.25">
      <c r="A56" s="182" t="s">
        <v>553</v>
      </c>
      <c r="B56" s="174" t="s">
        <v>502</v>
      </c>
      <c r="C56" s="175">
        <v>4</v>
      </c>
      <c r="D56" s="272"/>
      <c r="E56" s="272"/>
      <c r="F56" s="291" t="s">
        <v>554</v>
      </c>
      <c r="G56" s="243"/>
      <c r="H56" s="180" t="s">
        <v>349</v>
      </c>
      <c r="I56" s="181" t="s">
        <v>350</v>
      </c>
      <c r="J56" s="180" t="s">
        <v>351</v>
      </c>
      <c r="K56" s="183" t="s">
        <v>372</v>
      </c>
      <c r="L56" s="186" t="s">
        <v>504</v>
      </c>
      <c r="M56" s="253" t="s">
        <v>368</v>
      </c>
      <c r="N56" s="257"/>
      <c r="O56" s="187">
        <v>2002</v>
      </c>
      <c r="P56" s="188">
        <v>3</v>
      </c>
      <c r="Q56" s="188">
        <v>21</v>
      </c>
      <c r="R56" s="243"/>
      <c r="S56" s="243" t="e">
        <f t="shared" si="0"/>
        <v>#N/A</v>
      </c>
      <c r="T56" s="249">
        <v>7251</v>
      </c>
      <c r="U56" s="274"/>
      <c r="V56" s="274"/>
      <c r="W56" s="272"/>
      <c r="X56" s="275"/>
      <c r="Y56" s="272"/>
      <c r="Z56" s="272"/>
      <c r="AA56" s="272"/>
      <c r="AC56" s="253" t="s">
        <v>288</v>
      </c>
      <c r="AD56" s="191" t="s">
        <v>355</v>
      </c>
      <c r="AE56" s="192" t="s">
        <v>355</v>
      </c>
      <c r="AF56" s="192" t="s">
        <v>355</v>
      </c>
      <c r="AG56" s="192" t="s">
        <v>355</v>
      </c>
      <c r="AH56" s="195" t="s">
        <v>355</v>
      </c>
      <c r="AI56" s="243"/>
      <c r="AJ56" s="243"/>
      <c r="AK56" s="255">
        <f t="shared" si="1"/>
        <v>1</v>
      </c>
      <c r="AL56" s="256" t="b">
        <f t="shared" si="2"/>
        <v>0</v>
      </c>
      <c r="AM56" s="243"/>
      <c r="AN56" s="243"/>
      <c r="AO56" s="276"/>
      <c r="AP56" s="258" t="b">
        <f>MATCH($F56,$F$2:$F56,0)=ROW($F56)-1</f>
        <v>1</v>
      </c>
      <c r="AQ56" s="174" t="s">
        <v>111</v>
      </c>
      <c r="AR56" s="174" t="s">
        <v>111</v>
      </c>
      <c r="AS56" s="174" t="s">
        <v>111</v>
      </c>
      <c r="AT56" s="174" t="s">
        <v>111</v>
      </c>
      <c r="AU56" s="174" t="s">
        <v>111</v>
      </c>
      <c r="AV56" s="174" t="s">
        <v>111</v>
      </c>
      <c r="AW56" s="180"/>
      <c r="AX56" s="243"/>
      <c r="AY56" s="259" t="str">
        <f t="shared" si="3"/>
        <v>AB200239</v>
      </c>
      <c r="AZ56" s="260" t="str">
        <f t="shared" si="4"/>
        <v>.JPN.Hokkaido.hum</v>
      </c>
      <c r="BA56" s="260" t="str">
        <f t="shared" si="5"/>
        <v>.JPN.Hokkaido.hum.2002</v>
      </c>
      <c r="BB56" s="200" t="str">
        <f t="shared" si="6"/>
        <v>AB200239.JSN-Sap-FH02C</v>
      </c>
      <c r="BC56" s="201" t="str">
        <f t="shared" si="7"/>
        <v>AB200239</v>
      </c>
      <c r="BD56" s="201" t="str">
        <f t="shared" si="8"/>
        <v>AB200239</v>
      </c>
      <c r="BE56" s="200" t="str">
        <f t="shared" si="9"/>
        <v>AB200239=</v>
      </c>
      <c r="BF56" s="200" t="str">
        <f t="shared" si="10"/>
        <v>AB200239=out</v>
      </c>
      <c r="BG56" s="200" t="str">
        <f t="shared" si="11"/>
        <v>AB200239=out</v>
      </c>
      <c r="BH56" s="200" t="str">
        <f t="shared" si="12"/>
        <v>AB200239=JSN-Sap-FH02C</v>
      </c>
      <c r="BI56" s="200" t="str">
        <f t="shared" si="13"/>
        <v>AB200239=JSN-Sap-FH02C. .JPN.Hokkaido.hum.CG</v>
      </c>
      <c r="BJ56" s="200" t="str">
        <f t="shared" si="14"/>
        <v>AB200239=JSN-Sap-FH02C. .JPN.Hokkaido.hum.CG.2002</v>
      </c>
      <c r="BK56" s="200" t="str">
        <f t="shared" si="15"/>
        <v>AB200239=JSN-Sap-FH02C. .JPN.Hokkaido.hum</v>
      </c>
      <c r="BL56" s="200" t="str">
        <f t="shared" si="16"/>
        <v>AB200239=.JPN.Hokkaido.hum</v>
      </c>
      <c r="BM56" s="200" t="str">
        <f t="shared" si="17"/>
        <v>AB200239=</v>
      </c>
      <c r="BN56" s="200" t="str">
        <f t="shared" si="18"/>
        <v>AB200239=</v>
      </c>
      <c r="BO56" s="200" t="str">
        <f t="shared" si="19"/>
        <v>AB200239=4</v>
      </c>
      <c r="BP56" s="200" t="str">
        <f t="shared" si="20"/>
        <v>=</v>
      </c>
      <c r="BQ56" s="261" t="str">
        <f t="shared" si="21"/>
        <v>AB200239</v>
      </c>
      <c r="BR56" s="262" t="str">
        <f t="shared" si="22"/>
        <v>JSN-Sap-FH02C</v>
      </c>
      <c r="BS56" s="263" t="str">
        <f t="shared" si="23"/>
        <v>.JPN.Hokkaido.hum.2002</v>
      </c>
      <c r="BT56" s="264" t="str">
        <f t="shared" si="24"/>
        <v/>
      </c>
      <c r="BU56" s="264" t="str">
        <f t="shared" si="25"/>
        <v/>
      </c>
      <c r="BV56" s="264" t="str">
        <f t="shared" si="26"/>
        <v/>
      </c>
      <c r="BW56" s="264" t="str">
        <f t="shared" si="27"/>
        <v/>
      </c>
      <c r="BX56" s="264" t="str">
        <f t="shared" si="28"/>
        <v/>
      </c>
      <c r="BY56" s="265" t="str">
        <f t="shared" si="29"/>
        <v/>
      </c>
      <c r="BZ56" s="243"/>
      <c r="CA56" s="207" t="s">
        <v>506</v>
      </c>
      <c r="CB56" s="200" t="str">
        <f t="shared" si="30"/>
        <v>xx</v>
      </c>
      <c r="CC56" s="200" t="str">
        <f t="shared" si="31"/>
        <v>Non_select</v>
      </c>
      <c r="CD56" s="200" t="str">
        <f t="shared" si="32"/>
        <v>xx</v>
      </c>
      <c r="CE56" s="200" t="str">
        <f t="shared" si="33"/>
        <v/>
      </c>
      <c r="CF56" s="243"/>
      <c r="CG56" s="200" t="str">
        <f t="shared" si="34"/>
        <v>AB200239</v>
      </c>
      <c r="CH56" s="208" t="s">
        <v>360</v>
      </c>
      <c r="CI56" s="208" t="s">
        <v>361</v>
      </c>
      <c r="CJ56" s="208" t="s">
        <v>362</v>
      </c>
      <c r="CK56" s="243"/>
      <c r="CL56" s="243"/>
      <c r="CM56" s="243"/>
      <c r="CN56" s="243"/>
      <c r="CO56" s="208"/>
      <c r="CP56" s="243"/>
      <c r="CQ56" s="243"/>
      <c r="CR56" s="243"/>
      <c r="CS56" s="243"/>
      <c r="CT56" s="243"/>
      <c r="CU56" s="243"/>
      <c r="CV56" s="268">
        <f t="shared" si="43"/>
        <v>4</v>
      </c>
      <c r="CW56" s="266">
        <f t="shared" si="44"/>
        <v>0</v>
      </c>
      <c r="CX56" s="200" t="str">
        <f t="shared" si="37"/>
        <v>Hepatitis E virus strain  , partial cds</v>
      </c>
    </row>
    <row r="57" spans="1:102" ht="11.85" customHeight="1" x14ac:dyDescent="0.25">
      <c r="A57" s="375" t="s">
        <v>5140</v>
      </c>
      <c r="B57" s="174">
        <v>1</v>
      </c>
      <c r="C57" s="272">
        <v>1</v>
      </c>
      <c r="D57" s="176" t="s">
        <v>5141</v>
      </c>
      <c r="E57" s="177" t="s">
        <v>745</v>
      </c>
      <c r="F57" s="375" t="s">
        <v>5142</v>
      </c>
      <c r="G57" s="281"/>
      <c r="H57" s="243" t="s">
        <v>1061</v>
      </c>
      <c r="I57" s="468" t="s">
        <v>1062</v>
      </c>
      <c r="J57" s="243" t="s">
        <v>351</v>
      </c>
      <c r="K57" s="243"/>
      <c r="L57" s="276"/>
      <c r="M57" s="253" t="s">
        <v>368</v>
      </c>
      <c r="N57" s="290" t="s">
        <v>887</v>
      </c>
      <c r="O57" s="243">
        <v>1992</v>
      </c>
      <c r="R57" s="243"/>
      <c r="S57" s="243">
        <f t="shared" si="0"/>
        <v>2</v>
      </c>
      <c r="T57" s="243"/>
      <c r="U57" s="250" t="s">
        <v>354</v>
      </c>
      <c r="V57" s="189" t="s">
        <v>5141</v>
      </c>
      <c r="W57" s="290" t="s">
        <v>5141</v>
      </c>
      <c r="X57" s="251" t="s">
        <v>5141</v>
      </c>
      <c r="Y57" s="177" t="s">
        <v>5141</v>
      </c>
      <c r="Z57" s="267" t="s">
        <v>5141</v>
      </c>
      <c r="AA57" s="177" t="s">
        <v>5141</v>
      </c>
      <c r="AB57" s="252" t="s">
        <v>5141</v>
      </c>
      <c r="AC57" s="253" t="s">
        <v>288</v>
      </c>
      <c r="AD57" s="191" t="s">
        <v>838</v>
      </c>
      <c r="AE57" s="288" t="s">
        <v>355</v>
      </c>
      <c r="AF57" s="288" t="s">
        <v>355</v>
      </c>
      <c r="AG57" s="288" t="s">
        <v>355</v>
      </c>
      <c r="AH57" s="195" t="s">
        <v>355</v>
      </c>
      <c r="AI57" s="192">
        <v>10</v>
      </c>
      <c r="AJ57" s="254">
        <v>7519</v>
      </c>
      <c r="AK57" s="255">
        <f t="shared" si="1"/>
        <v>7510</v>
      </c>
      <c r="AL57" s="256" t="b">
        <f t="shared" si="2"/>
        <v>1</v>
      </c>
      <c r="AM57" s="243"/>
      <c r="AN57" s="243"/>
      <c r="AO57" s="257"/>
      <c r="AP57" s="258" t="b">
        <f>MATCH($F57,$F$2:$F57,0)=ROW($F57)-1</f>
        <v>1</v>
      </c>
      <c r="AQ57" s="272" t="s">
        <v>357</v>
      </c>
      <c r="AR57" s="272" t="s">
        <v>357</v>
      </c>
      <c r="AS57" s="272" t="s">
        <v>357</v>
      </c>
      <c r="AT57" s="272" t="s">
        <v>357</v>
      </c>
      <c r="AU57" s="272" t="s">
        <v>357</v>
      </c>
      <c r="AV57" s="272" t="s">
        <v>357</v>
      </c>
      <c r="AW57" s="272" t="s">
        <v>358</v>
      </c>
      <c r="AX57" s="243"/>
      <c r="AY57" s="259" t="str">
        <f t="shared" si="3"/>
        <v>X98292</v>
      </c>
      <c r="AZ57" s="260" t="str">
        <f t="shared" si="4"/>
        <v>1c.IND.hum(*)</v>
      </c>
      <c r="BA57" s="260" t="str">
        <f t="shared" si="5"/>
        <v>1c.IND.hum(*).1992</v>
      </c>
      <c r="BB57" s="200" t="str">
        <f t="shared" si="6"/>
        <v>X98292.hev037</v>
      </c>
      <c r="BC57" s="201" t="str">
        <f t="shared" si="7"/>
        <v>X98292</v>
      </c>
      <c r="BD57" s="201" t="str">
        <f t="shared" si="8"/>
        <v>X98292</v>
      </c>
      <c r="BE57" s="200" t="str">
        <f t="shared" si="9"/>
        <v>X98292=</v>
      </c>
      <c r="BF57" s="200" t="str">
        <f t="shared" si="10"/>
        <v>X98292=Span</v>
      </c>
      <c r="BG57" s="200" t="str">
        <f t="shared" si="11"/>
        <v>X98292=1</v>
      </c>
      <c r="BH57" s="200" t="str">
        <f t="shared" si="12"/>
        <v>X98292=hev037</v>
      </c>
      <c r="BI57" s="200" t="str">
        <f t="shared" si="13"/>
        <v>X98292=hev037. 1c.IND.hum(*).CG</v>
      </c>
      <c r="BJ57" s="200" t="str">
        <f t="shared" si="14"/>
        <v>X98292=hev037. 1c.IND.hum(*).CG.1992</v>
      </c>
      <c r="BK57" s="200" t="str">
        <f t="shared" si="15"/>
        <v>X98292=hev037. 1c.IND.hum(*)</v>
      </c>
      <c r="BL57" s="200" t="str">
        <f t="shared" si="16"/>
        <v>X98292=1c.IND.hum(*)</v>
      </c>
      <c r="BM57" s="200" t="str">
        <f t="shared" si="17"/>
        <v>X98292=1c</v>
      </c>
      <c r="BN57" s="200" t="str">
        <f t="shared" si="18"/>
        <v>X98292=1</v>
      </c>
      <c r="BO57" s="200" t="str">
        <f t="shared" si="19"/>
        <v>X98292=1</v>
      </c>
      <c r="BP57" s="200" t="str">
        <f t="shared" si="20"/>
        <v>1c=</v>
      </c>
      <c r="BQ57" s="261" t="str">
        <f t="shared" si="21"/>
        <v>X98292</v>
      </c>
      <c r="BR57" s="262" t="str">
        <f t="shared" si="22"/>
        <v>hev037</v>
      </c>
      <c r="BS57" s="263" t="str">
        <f t="shared" si="23"/>
        <v>1c.IND.hum(*).1992</v>
      </c>
      <c r="BT57" s="264" t="str">
        <f t="shared" si="24"/>
        <v>1c</v>
      </c>
      <c r="BU57" s="264" t="str">
        <f t="shared" si="25"/>
        <v>1c+</v>
      </c>
      <c r="BV57" s="264" t="str">
        <f t="shared" si="26"/>
        <v>1c+</v>
      </c>
      <c r="BW57" s="264" t="str">
        <f t="shared" si="27"/>
        <v>1c+</v>
      </c>
      <c r="BX57" s="264" t="str">
        <f t="shared" si="28"/>
        <v>1c+</v>
      </c>
      <c r="BY57" s="265" t="str">
        <f t="shared" si="29"/>
        <v>1c+</v>
      </c>
      <c r="CA57" s="207" t="s">
        <v>5143</v>
      </c>
      <c r="CB57" s="200" t="str">
        <f t="shared" si="30"/>
        <v>X98292</v>
      </c>
      <c r="CC57" s="200" t="str">
        <f t="shared" si="31"/>
        <v>1c</v>
      </c>
      <c r="CD57" s="200" t="str">
        <f t="shared" si="32"/>
        <v>X98292</v>
      </c>
      <c r="CE57" s="200" t="str">
        <f t="shared" si="33"/>
        <v/>
      </c>
      <c r="CG57" s="200" t="str">
        <f t="shared" si="34"/>
        <v>X98292</v>
      </c>
      <c r="CH57" s="208" t="s">
        <v>360</v>
      </c>
      <c r="CI57" s="208" t="s">
        <v>361</v>
      </c>
      <c r="CJ57" s="208" t="s">
        <v>362</v>
      </c>
      <c r="CL57" s="209"/>
      <c r="CM57" s="209"/>
      <c r="CN57" s="209"/>
      <c r="CO57" s="243"/>
      <c r="CQ57" s="243"/>
      <c r="CR57" s="243"/>
      <c r="CS57" s="243"/>
      <c r="CT57" s="243"/>
      <c r="CU57" s="200" t="str">
        <f>IF(N57="","",N57)</f>
        <v>liver</v>
      </c>
      <c r="CV57" s="243"/>
      <c r="CW57" s="243"/>
      <c r="CX57" s="200" t="str">
        <f t="shared" si="37"/>
        <v>Hepatitis E virus strain  , partial cds</v>
      </c>
    </row>
    <row r="58" spans="1:102" ht="11.85" customHeight="1" x14ac:dyDescent="0.25">
      <c r="A58" s="277" t="s">
        <v>1096</v>
      </c>
      <c r="B58" s="174">
        <v>1</v>
      </c>
      <c r="C58" s="175">
        <v>1</v>
      </c>
      <c r="D58" s="176" t="s">
        <v>1097</v>
      </c>
      <c r="E58" s="177" t="s">
        <v>745</v>
      </c>
      <c r="F58" s="376" t="s">
        <v>1098</v>
      </c>
      <c r="G58" s="281"/>
      <c r="H58" s="376" t="s">
        <v>1099</v>
      </c>
      <c r="I58" s="181" t="s">
        <v>1100</v>
      </c>
      <c r="J58" s="180" t="s">
        <v>1068</v>
      </c>
      <c r="K58" s="243"/>
      <c r="L58" s="276"/>
      <c r="M58" s="253"/>
      <c r="N58" s="276"/>
      <c r="O58" s="243"/>
      <c r="P58" s="187"/>
      <c r="Q58" s="187"/>
      <c r="R58" s="281"/>
      <c r="S58" s="375">
        <f t="shared" si="0"/>
        <v>5014</v>
      </c>
      <c r="T58" s="281"/>
      <c r="U58" s="250" t="s">
        <v>354</v>
      </c>
      <c r="V58" s="274"/>
      <c r="W58" s="290"/>
      <c r="X58" s="275"/>
      <c r="Y58" s="272"/>
      <c r="Z58" s="272"/>
      <c r="AA58" s="272" t="s">
        <v>1097</v>
      </c>
      <c r="AB58" s="290" t="s">
        <v>1097</v>
      </c>
      <c r="AC58" s="185"/>
      <c r="AE58" s="272"/>
      <c r="AF58" s="272"/>
      <c r="AG58" s="272">
        <v>225</v>
      </c>
      <c r="AH58" s="195" t="s">
        <v>355</v>
      </c>
      <c r="AI58" s="192">
        <v>5254</v>
      </c>
      <c r="AJ58" s="254">
        <v>7519</v>
      </c>
      <c r="AK58" s="255">
        <f t="shared" si="1"/>
        <v>2266</v>
      </c>
      <c r="AL58" s="256" t="b">
        <f t="shared" si="2"/>
        <v>0</v>
      </c>
      <c r="AM58" s="281"/>
      <c r="AN58" s="281"/>
      <c r="AO58" s="257"/>
      <c r="AP58" s="258" t="b">
        <f>MATCH($F58,$F$2:$F58,0)=ROW($F58)-1</f>
        <v>1</v>
      </c>
      <c r="AQ58" s="288"/>
      <c r="AR58" s="288"/>
      <c r="AS58" s="288"/>
      <c r="AT58" s="288"/>
      <c r="AU58" s="288" t="s">
        <v>750</v>
      </c>
      <c r="AV58" s="174" t="s">
        <v>750</v>
      </c>
      <c r="AW58" s="281"/>
      <c r="AX58" s="281"/>
      <c r="AY58" s="259" t="str">
        <f t="shared" si="3"/>
        <v>AF065061</v>
      </c>
      <c r="AZ58" s="260" t="str">
        <f t="shared" si="4"/>
        <v>1d.MAR</v>
      </c>
      <c r="BA58" s="260" t="str">
        <f t="shared" si="5"/>
        <v>1d.MAR</v>
      </c>
      <c r="BB58" s="200" t="str">
        <f t="shared" si="6"/>
        <v>AF065061.HEV-Morocco</v>
      </c>
      <c r="BC58" s="201" t="str">
        <f t="shared" si="7"/>
        <v>AF065061</v>
      </c>
      <c r="BD58" s="201" t="str">
        <f t="shared" si="8"/>
        <v>AF065061</v>
      </c>
      <c r="BE58" s="200" t="str">
        <f t="shared" si="9"/>
        <v>AF065061=</v>
      </c>
      <c r="BF58" s="200" t="str">
        <f t="shared" si="10"/>
        <v>AF065061=out</v>
      </c>
      <c r="BG58" s="200" t="str">
        <f t="shared" si="11"/>
        <v>AF065061=out</v>
      </c>
      <c r="BH58" s="200" t="str">
        <f t="shared" si="12"/>
        <v>AF065061=HEV-Morocco</v>
      </c>
      <c r="BI58" s="200" t="str">
        <f t="shared" si="13"/>
        <v>AF065061=HEV-Morocco. 1d.MAR</v>
      </c>
      <c r="BJ58" s="200" t="str">
        <f t="shared" si="14"/>
        <v>AF065061=HEV-Morocco. 1d.MAR</v>
      </c>
      <c r="BK58" s="200" t="str">
        <f t="shared" si="15"/>
        <v>AF065061=HEV-Morocco. 1d.MAR</v>
      </c>
      <c r="BL58" s="200" t="str">
        <f t="shared" si="16"/>
        <v>AF065061=1d.MAR</v>
      </c>
      <c r="BM58" s="200" t="str">
        <f t="shared" si="17"/>
        <v>AF065061=1d</v>
      </c>
      <c r="BN58" s="200" t="str">
        <f t="shared" si="18"/>
        <v>AF065061=1</v>
      </c>
      <c r="BO58" s="200" t="str">
        <f t="shared" si="19"/>
        <v>AF065061=1</v>
      </c>
      <c r="BP58" s="200" t="str">
        <f t="shared" si="20"/>
        <v>1d=</v>
      </c>
      <c r="BQ58" s="261" t="str">
        <f t="shared" si="21"/>
        <v>AF065061</v>
      </c>
      <c r="BR58" s="262" t="str">
        <f t="shared" si="22"/>
        <v>HEV-Morocco</v>
      </c>
      <c r="BS58" s="263" t="str">
        <f t="shared" si="23"/>
        <v>1d.MAR</v>
      </c>
      <c r="BT58" s="264" t="str">
        <f t="shared" si="24"/>
        <v/>
      </c>
      <c r="BU58" s="264" t="str">
        <f t="shared" si="25"/>
        <v/>
      </c>
      <c r="BV58" s="264" t="str">
        <f t="shared" si="26"/>
        <v/>
      </c>
      <c r="BW58" s="264" t="str">
        <f t="shared" si="27"/>
        <v/>
      </c>
      <c r="BX58" s="264" t="str">
        <f t="shared" si="28"/>
        <v>1d+</v>
      </c>
      <c r="BY58" s="265" t="str">
        <f t="shared" si="29"/>
        <v>1d+</v>
      </c>
      <c r="BZ58" s="283"/>
      <c r="CA58" s="283" t="s">
        <v>506</v>
      </c>
      <c r="CB58" s="284" t="str">
        <f t="shared" si="30"/>
        <v>xx</v>
      </c>
      <c r="CC58" s="284" t="str">
        <f t="shared" si="31"/>
        <v>Non_select</v>
      </c>
      <c r="CD58" s="284" t="str">
        <f t="shared" si="32"/>
        <v>xx</v>
      </c>
      <c r="CE58" s="284" t="str">
        <f t="shared" si="33"/>
        <v/>
      </c>
      <c r="CF58" s="283"/>
      <c r="CG58" s="284" t="str">
        <f t="shared" si="34"/>
        <v>AF065061</v>
      </c>
      <c r="CH58" s="285" t="s">
        <v>360</v>
      </c>
      <c r="CI58" s="285" t="s">
        <v>361</v>
      </c>
      <c r="CJ58" s="285" t="s">
        <v>362</v>
      </c>
      <c r="CK58" s="285"/>
      <c r="CL58" s="285"/>
      <c r="CM58" s="285"/>
      <c r="CN58" s="285"/>
      <c r="CO58" s="285"/>
      <c r="CP58" s="285"/>
      <c r="CQ58" s="284"/>
      <c r="CR58" s="284"/>
      <c r="CS58" s="284"/>
      <c r="CT58" s="284"/>
      <c r="CU58" s="284"/>
      <c r="CV58" s="284">
        <f t="shared" ref="CV58:CW64" si="45">C58</f>
        <v>1</v>
      </c>
      <c r="CW58" s="287" t="str">
        <f t="shared" si="45"/>
        <v>1d</v>
      </c>
      <c r="CX58" s="200" t="str">
        <f t="shared" si="37"/>
        <v>Hepatitis E virus strain  , partial cds</v>
      </c>
    </row>
    <row r="59" spans="1:102" ht="11.85" customHeight="1" x14ac:dyDescent="0.25">
      <c r="A59" s="375" t="s">
        <v>1436</v>
      </c>
      <c r="B59" s="174">
        <v>1</v>
      </c>
      <c r="C59" s="272">
        <v>1</v>
      </c>
      <c r="D59" s="176" t="s">
        <v>1097</v>
      </c>
      <c r="E59" s="177" t="s">
        <v>745</v>
      </c>
      <c r="F59" s="456" t="s">
        <v>1099</v>
      </c>
      <c r="G59" s="281"/>
      <c r="H59" s="180" t="s">
        <v>1099</v>
      </c>
      <c r="I59" s="181" t="s">
        <v>1100</v>
      </c>
      <c r="J59" s="180" t="s">
        <v>1068</v>
      </c>
      <c r="K59" s="243"/>
      <c r="L59" s="276"/>
      <c r="M59" s="253" t="s">
        <v>368</v>
      </c>
      <c r="N59" s="276"/>
      <c r="O59" s="243">
        <v>1994</v>
      </c>
      <c r="P59" s="243"/>
      <c r="Q59" s="243"/>
      <c r="R59" s="243"/>
      <c r="S59" s="375">
        <f t="shared" si="0"/>
        <v>3</v>
      </c>
      <c r="T59" s="243"/>
      <c r="U59" s="250" t="s">
        <v>354</v>
      </c>
      <c r="V59" s="189" t="s">
        <v>1097</v>
      </c>
      <c r="W59" s="290" t="s">
        <v>1097</v>
      </c>
      <c r="X59" s="251" t="s">
        <v>1097</v>
      </c>
      <c r="Y59" s="267" t="s">
        <v>1097</v>
      </c>
      <c r="Z59" s="267" t="s">
        <v>1097</v>
      </c>
      <c r="AA59" s="177" t="s">
        <v>1097</v>
      </c>
      <c r="AB59" s="252" t="s">
        <v>1097</v>
      </c>
      <c r="AC59" s="253" t="s">
        <v>288</v>
      </c>
      <c r="AD59" s="191" t="s">
        <v>838</v>
      </c>
      <c r="AE59" s="288" t="s">
        <v>355</v>
      </c>
      <c r="AF59" s="288" t="s">
        <v>355</v>
      </c>
      <c r="AG59" s="288" t="s">
        <v>355</v>
      </c>
      <c r="AH59" s="195" t="s">
        <v>355</v>
      </c>
      <c r="AI59" s="192">
        <v>11</v>
      </c>
      <c r="AJ59" s="254">
        <v>7519</v>
      </c>
      <c r="AK59" s="255">
        <f t="shared" si="1"/>
        <v>7509</v>
      </c>
      <c r="AL59" s="256" t="b">
        <f t="shared" si="2"/>
        <v>1</v>
      </c>
      <c r="AM59" s="243"/>
      <c r="AN59" s="243"/>
      <c r="AO59" s="257"/>
      <c r="AP59" s="258" t="b">
        <f>MATCH($F59,$F$2:$F59,0)=ROW($F59)-1</f>
        <v>1</v>
      </c>
      <c r="AQ59" s="174" t="s">
        <v>357</v>
      </c>
      <c r="AR59" s="174" t="s">
        <v>357</v>
      </c>
      <c r="AS59" s="174" t="s">
        <v>357</v>
      </c>
      <c r="AT59" s="174" t="s">
        <v>357</v>
      </c>
      <c r="AU59" s="174" t="s">
        <v>357</v>
      </c>
      <c r="AV59" s="174" t="s">
        <v>357</v>
      </c>
      <c r="AW59" s="272" t="s">
        <v>358</v>
      </c>
      <c r="AX59" s="243"/>
      <c r="AY59" s="259" t="str">
        <f t="shared" si="3"/>
        <v>AY230202</v>
      </c>
      <c r="AZ59" s="260" t="str">
        <f t="shared" si="4"/>
        <v>1d.MAR.hum(*)</v>
      </c>
      <c r="BA59" s="260" t="str">
        <f t="shared" si="5"/>
        <v>1d.MAR.hum(*).1994</v>
      </c>
      <c r="BB59" s="200" t="str">
        <f t="shared" si="6"/>
        <v>AY230202.Morocco</v>
      </c>
      <c r="BC59" s="201" t="str">
        <f t="shared" si="7"/>
        <v>AY230202</v>
      </c>
      <c r="BD59" s="201" t="str">
        <f t="shared" si="8"/>
        <v>AY230202</v>
      </c>
      <c r="BE59" s="200" t="str">
        <f t="shared" si="9"/>
        <v>AY230202=</v>
      </c>
      <c r="BF59" s="200" t="str">
        <f t="shared" si="10"/>
        <v>AY230202=Span</v>
      </c>
      <c r="BG59" s="200" t="str">
        <f t="shared" si="11"/>
        <v>AY230202=1</v>
      </c>
      <c r="BH59" s="200" t="str">
        <f t="shared" si="12"/>
        <v>AY230202=Morocco</v>
      </c>
      <c r="BI59" s="200" t="str">
        <f t="shared" si="13"/>
        <v>AY230202=Morocco. 1d.MAR.hum(*).CG</v>
      </c>
      <c r="BJ59" s="200" t="str">
        <f t="shared" si="14"/>
        <v>AY230202=Morocco. 1d.MAR.hum(*).CG.1994</v>
      </c>
      <c r="BK59" s="200" t="str">
        <f t="shared" si="15"/>
        <v>AY230202=Morocco. 1d.MAR.hum(*)</v>
      </c>
      <c r="BL59" s="200" t="str">
        <f t="shared" si="16"/>
        <v>AY230202=1d.MAR.hum(*)</v>
      </c>
      <c r="BM59" s="200" t="str">
        <f t="shared" si="17"/>
        <v>AY230202=1d</v>
      </c>
      <c r="BN59" s="200" t="str">
        <f t="shared" si="18"/>
        <v>AY230202=1</v>
      </c>
      <c r="BO59" s="200" t="str">
        <f t="shared" si="19"/>
        <v>AY230202=1</v>
      </c>
      <c r="BP59" s="200" t="str">
        <f t="shared" si="20"/>
        <v>1d=</v>
      </c>
      <c r="BQ59" s="261" t="str">
        <f t="shared" si="21"/>
        <v>AY230202</v>
      </c>
      <c r="BR59" s="262" t="str">
        <f t="shared" si="22"/>
        <v>Morocco</v>
      </c>
      <c r="BS59" s="263" t="str">
        <f t="shared" si="23"/>
        <v>1d.MAR.hum(*).1994</v>
      </c>
      <c r="BT59" s="264" t="str">
        <f t="shared" si="24"/>
        <v>1d</v>
      </c>
      <c r="BU59" s="264" t="str">
        <f t="shared" si="25"/>
        <v>1d+</v>
      </c>
      <c r="BV59" s="264" t="str">
        <f t="shared" si="26"/>
        <v>1d+</v>
      </c>
      <c r="BW59" s="264" t="str">
        <f t="shared" si="27"/>
        <v>1d+</v>
      </c>
      <c r="BX59" s="264" t="str">
        <f t="shared" si="28"/>
        <v>1d+</v>
      </c>
      <c r="BY59" s="265" t="str">
        <f t="shared" si="29"/>
        <v>1d+</v>
      </c>
      <c r="BZ59" s="243"/>
      <c r="CA59" s="207" t="s">
        <v>1437</v>
      </c>
      <c r="CB59" s="200" t="str">
        <f t="shared" si="30"/>
        <v>AY230202</v>
      </c>
      <c r="CC59" s="200" t="str">
        <f t="shared" si="31"/>
        <v>1d</v>
      </c>
      <c r="CD59" s="200" t="str">
        <f t="shared" si="32"/>
        <v>AY230202</v>
      </c>
      <c r="CE59" s="200" t="str">
        <f t="shared" si="33"/>
        <v/>
      </c>
      <c r="CF59" s="243"/>
      <c r="CG59" s="200" t="str">
        <f t="shared" si="34"/>
        <v>AY230202</v>
      </c>
      <c r="CH59" s="208" t="s">
        <v>360</v>
      </c>
      <c r="CI59" s="208" t="s">
        <v>361</v>
      </c>
      <c r="CJ59" s="208" t="s">
        <v>362</v>
      </c>
      <c r="CK59" s="243"/>
      <c r="CL59" s="209"/>
      <c r="CM59" s="209"/>
      <c r="CN59" s="209"/>
      <c r="CO59" s="243"/>
      <c r="CP59" s="243"/>
      <c r="CQ59" s="200" t="str">
        <f>F59</f>
        <v>Morocco</v>
      </c>
      <c r="CR59" s="200" t="str">
        <f>IF(G59="","",G59)</f>
        <v/>
      </c>
      <c r="CS59" s="200" t="str">
        <f>CONCATENATE(H59,":",L59)</f>
        <v>Morocco:</v>
      </c>
      <c r="CT59" s="200" t="str">
        <f>CONCATENATE(IF(Q59="","",CONCATENATE(Q59,"-")),IF(P59="","",CONCATENATE(P59,"-")),IF(O59="","",O59))</f>
        <v>1994</v>
      </c>
      <c r="CU59" s="200" t="str">
        <f>IF(N59="","",N59)</f>
        <v/>
      </c>
      <c r="CV59" s="200">
        <f t="shared" si="45"/>
        <v>1</v>
      </c>
      <c r="CW59" s="266" t="str">
        <f t="shared" si="45"/>
        <v>1d</v>
      </c>
      <c r="CX59" s="200" t="str">
        <f t="shared" si="37"/>
        <v>Hepatitis E virus strain Morocco , partial cds</v>
      </c>
    </row>
    <row r="60" spans="1:102" ht="11.85" customHeight="1" x14ac:dyDescent="0.25">
      <c r="A60" s="375" t="s">
        <v>1430</v>
      </c>
      <c r="B60" s="174">
        <v>1</v>
      </c>
      <c r="C60" s="272">
        <v>1</v>
      </c>
      <c r="D60" s="176" t="s">
        <v>1431</v>
      </c>
      <c r="E60" s="177" t="s">
        <v>745</v>
      </c>
      <c r="F60" s="375" t="s">
        <v>1432</v>
      </c>
      <c r="G60" s="281"/>
      <c r="H60" s="243" t="s">
        <v>1433</v>
      </c>
      <c r="I60" s="181" t="s">
        <v>1434</v>
      </c>
      <c r="J60" s="180" t="s">
        <v>1068</v>
      </c>
      <c r="K60" s="243"/>
      <c r="L60" s="276"/>
      <c r="M60" s="253" t="s">
        <v>368</v>
      </c>
      <c r="N60" s="276"/>
      <c r="O60" s="243">
        <v>1983</v>
      </c>
      <c r="P60" s="243"/>
      <c r="Q60" s="243"/>
      <c r="R60" s="243"/>
      <c r="S60" s="375">
        <f t="shared" si="0"/>
        <v>42</v>
      </c>
      <c r="T60" s="243"/>
      <c r="U60" s="250" t="s">
        <v>354</v>
      </c>
      <c r="V60" s="436" t="s">
        <v>1431</v>
      </c>
      <c r="W60" s="290" t="s">
        <v>1431</v>
      </c>
      <c r="X60" s="251" t="s">
        <v>1431</v>
      </c>
      <c r="Y60" s="177" t="s">
        <v>1431</v>
      </c>
      <c r="Z60" s="267" t="s">
        <v>1431</v>
      </c>
      <c r="AA60" s="177" t="s">
        <v>1431</v>
      </c>
      <c r="AB60" s="252" t="s">
        <v>1431</v>
      </c>
      <c r="AC60" s="253" t="s">
        <v>288</v>
      </c>
      <c r="AD60" s="191" t="s">
        <v>838</v>
      </c>
      <c r="AE60" s="288" t="s">
        <v>355</v>
      </c>
      <c r="AF60" s="288" t="s">
        <v>355</v>
      </c>
      <c r="AG60" s="288" t="s">
        <v>355</v>
      </c>
      <c r="AH60" s="195" t="s">
        <v>355</v>
      </c>
      <c r="AI60" s="192">
        <v>51</v>
      </c>
      <c r="AJ60" s="254">
        <v>7519</v>
      </c>
      <c r="AK60" s="255">
        <f t="shared" si="1"/>
        <v>7469</v>
      </c>
      <c r="AL60" s="256" t="b">
        <f t="shared" si="2"/>
        <v>1</v>
      </c>
      <c r="AM60" s="243"/>
      <c r="AN60" s="243"/>
      <c r="AO60" s="257"/>
      <c r="AP60" s="258" t="b">
        <f>MATCH($F60,$F$2:$F60,0)=ROW($F60)-1</f>
        <v>1</v>
      </c>
      <c r="AQ60" s="272" t="s">
        <v>357</v>
      </c>
      <c r="AR60" s="272" t="s">
        <v>357</v>
      </c>
      <c r="AS60" s="272" t="s">
        <v>357</v>
      </c>
      <c r="AT60" s="272" t="s">
        <v>357</v>
      </c>
      <c r="AU60" s="272" t="s">
        <v>357</v>
      </c>
      <c r="AV60" s="174" t="s">
        <v>357</v>
      </c>
      <c r="AW60" s="272" t="s">
        <v>358</v>
      </c>
      <c r="AX60" s="243"/>
      <c r="AY60" s="259" t="str">
        <f t="shared" si="3"/>
        <v>AY204877</v>
      </c>
      <c r="AZ60" s="260" t="str">
        <f t="shared" si="4"/>
        <v>1e.TCD.hum(*)</v>
      </c>
      <c r="BA60" s="260" t="str">
        <f t="shared" si="5"/>
        <v>1e.TCD.hum(*).1983</v>
      </c>
      <c r="BB60" s="200" t="str">
        <f t="shared" si="6"/>
        <v>AY204877.T3</v>
      </c>
      <c r="BC60" s="201" t="str">
        <f t="shared" si="7"/>
        <v>AY204877</v>
      </c>
      <c r="BD60" s="201" t="str">
        <f t="shared" si="8"/>
        <v>AY204877</v>
      </c>
      <c r="BE60" s="200" t="str">
        <f t="shared" si="9"/>
        <v>AY204877=</v>
      </c>
      <c r="BF60" s="200" t="str">
        <f t="shared" si="10"/>
        <v>AY204877=Span</v>
      </c>
      <c r="BG60" s="200" t="str">
        <f t="shared" si="11"/>
        <v>AY204877=1</v>
      </c>
      <c r="BH60" s="200" t="str">
        <f t="shared" si="12"/>
        <v>AY204877=T3</v>
      </c>
      <c r="BI60" s="200" t="str">
        <f t="shared" si="13"/>
        <v>AY204877=T3. 1e.TCD.hum(*).CG</v>
      </c>
      <c r="BJ60" s="200" t="str">
        <f t="shared" si="14"/>
        <v>AY204877=T3. 1e.TCD.hum(*).CG.1983</v>
      </c>
      <c r="BK60" s="200" t="str">
        <f t="shared" si="15"/>
        <v>AY204877=T3. 1e.TCD.hum(*)</v>
      </c>
      <c r="BL60" s="200" t="str">
        <f t="shared" si="16"/>
        <v>AY204877=1e.TCD.hum(*)</v>
      </c>
      <c r="BM60" s="200" t="str">
        <f t="shared" si="17"/>
        <v>AY204877=1e</v>
      </c>
      <c r="BN60" s="200" t="str">
        <f t="shared" si="18"/>
        <v>AY204877=1</v>
      </c>
      <c r="BO60" s="200" t="str">
        <f t="shared" si="19"/>
        <v>AY204877=1</v>
      </c>
      <c r="BP60" s="200" t="str">
        <f t="shared" si="20"/>
        <v>1e=</v>
      </c>
      <c r="BQ60" s="261" t="str">
        <f t="shared" si="21"/>
        <v>AY204877</v>
      </c>
      <c r="BR60" s="262" t="str">
        <f t="shared" si="22"/>
        <v>T3</v>
      </c>
      <c r="BS60" s="263" t="str">
        <f t="shared" si="23"/>
        <v>1e.TCD.hum(*).1983</v>
      </c>
      <c r="BT60" s="264" t="str">
        <f t="shared" si="24"/>
        <v>1e</v>
      </c>
      <c r="BU60" s="264" t="str">
        <f t="shared" si="25"/>
        <v>1e+</v>
      </c>
      <c r="BV60" s="264" t="str">
        <f t="shared" si="26"/>
        <v>1e+</v>
      </c>
      <c r="BW60" s="264" t="str">
        <f t="shared" si="27"/>
        <v>1e+</v>
      </c>
      <c r="BX60" s="264" t="str">
        <f t="shared" si="28"/>
        <v>1e+</v>
      </c>
      <c r="BY60" s="265" t="str">
        <f t="shared" si="29"/>
        <v>1e+</v>
      </c>
      <c r="BZ60" s="243"/>
      <c r="CA60" s="207" t="s">
        <v>1435</v>
      </c>
      <c r="CB60" s="200" t="str">
        <f t="shared" si="30"/>
        <v>AY204877</v>
      </c>
      <c r="CC60" s="200" t="str">
        <f t="shared" si="31"/>
        <v>1e</v>
      </c>
      <c r="CD60" s="200" t="str">
        <f t="shared" si="32"/>
        <v>AY204877</v>
      </c>
      <c r="CE60" s="200" t="str">
        <f t="shared" si="33"/>
        <v/>
      </c>
      <c r="CF60" s="243"/>
      <c r="CG60" s="200" t="str">
        <f t="shared" si="34"/>
        <v>AY204877</v>
      </c>
      <c r="CH60" s="208" t="s">
        <v>360</v>
      </c>
      <c r="CI60" s="208" t="s">
        <v>361</v>
      </c>
      <c r="CJ60" s="208" t="s">
        <v>362</v>
      </c>
      <c r="CK60" s="243"/>
      <c r="CL60" s="209"/>
      <c r="CM60" s="209"/>
      <c r="CN60" s="209"/>
      <c r="CO60" s="243"/>
      <c r="CP60" s="243"/>
      <c r="CQ60" s="200" t="str">
        <f>F60</f>
        <v>T3</v>
      </c>
      <c r="CR60" s="200" t="str">
        <f>IF(G60="","",G60)</f>
        <v/>
      </c>
      <c r="CS60" s="200" t="str">
        <f>CONCATENATE(H60,":",L60)</f>
        <v>Chad:</v>
      </c>
      <c r="CT60" s="200" t="str">
        <f>CONCATENATE(IF(Q60="","",CONCATENATE(Q60,"-")),IF(P60="","",CONCATENATE(P60,"-")),IF(O60="","",O60))</f>
        <v>1983</v>
      </c>
      <c r="CU60" s="200" t="str">
        <f>IF(N60="","",N60)</f>
        <v/>
      </c>
      <c r="CV60" s="200">
        <f t="shared" si="45"/>
        <v>1</v>
      </c>
      <c r="CW60" s="266" t="str">
        <f t="shared" si="45"/>
        <v>1e</v>
      </c>
      <c r="CX60" s="200" t="str">
        <f t="shared" si="37"/>
        <v>Hepatitis E virus strain T3 , partial cds</v>
      </c>
    </row>
    <row r="61" spans="1:102" ht="11.85" customHeight="1" x14ac:dyDescent="0.25">
      <c r="A61" s="375" t="s">
        <v>2287</v>
      </c>
      <c r="B61" s="174">
        <v>1</v>
      </c>
      <c r="C61" s="272">
        <v>1</v>
      </c>
      <c r="D61" s="176" t="s">
        <v>1431</v>
      </c>
      <c r="E61" s="177" t="s">
        <v>745</v>
      </c>
      <c r="F61" s="375" t="s">
        <v>2288</v>
      </c>
      <c r="G61" s="281"/>
      <c r="H61" s="180" t="s">
        <v>1372</v>
      </c>
      <c r="I61" s="181" t="s">
        <v>2289</v>
      </c>
      <c r="J61" s="180" t="s">
        <v>1068</v>
      </c>
      <c r="K61" s="243"/>
      <c r="L61" s="276"/>
      <c r="M61" s="253" t="s">
        <v>368</v>
      </c>
      <c r="N61" s="276"/>
      <c r="O61" s="188"/>
      <c r="P61" s="180"/>
      <c r="Q61" s="243"/>
      <c r="R61" s="243" t="s">
        <v>1374</v>
      </c>
      <c r="S61" s="375">
        <f t="shared" si="0"/>
        <v>125</v>
      </c>
      <c r="T61" s="243"/>
      <c r="U61" s="250"/>
      <c r="V61" s="274"/>
      <c r="W61" s="290"/>
      <c r="X61" s="251" t="s">
        <v>1431</v>
      </c>
      <c r="Y61" s="288"/>
      <c r="Z61" s="288"/>
      <c r="AA61" s="288"/>
      <c r="AB61" s="290"/>
      <c r="AC61" s="185"/>
      <c r="AD61" s="191" t="s">
        <v>355</v>
      </c>
      <c r="AE61" s="288"/>
      <c r="AF61" s="288"/>
      <c r="AG61" s="288"/>
      <c r="AH61" s="337"/>
      <c r="AI61" s="192">
        <v>134</v>
      </c>
      <c r="AJ61" s="288">
        <v>375</v>
      </c>
      <c r="AK61" s="255">
        <f t="shared" si="1"/>
        <v>242</v>
      </c>
      <c r="AL61" s="256" t="b">
        <f t="shared" si="2"/>
        <v>0</v>
      </c>
      <c r="AM61" s="243"/>
      <c r="AN61" s="243"/>
      <c r="AO61" s="276"/>
      <c r="AP61" s="258" t="b">
        <f>MATCH($F61,$F$2:$F61,0)=ROW($F61)-1</f>
        <v>1</v>
      </c>
      <c r="AW61" s="272" t="s">
        <v>358</v>
      </c>
      <c r="AX61" s="243"/>
      <c r="AY61" s="259" t="str">
        <f t="shared" si="3"/>
        <v>EU879119</v>
      </c>
      <c r="AZ61" s="260" t="str">
        <f t="shared" si="4"/>
        <v>1e.ETH.hum.UReg</v>
      </c>
      <c r="BA61" s="260" t="str">
        <f t="shared" si="5"/>
        <v>1e.ETH.hum.UReg</v>
      </c>
      <c r="BB61" s="200" t="str">
        <f t="shared" si="6"/>
        <v>EU879119.V0714305</v>
      </c>
      <c r="BC61" s="201" t="str">
        <f t="shared" si="7"/>
        <v>EU879119</v>
      </c>
      <c r="BD61" s="201" t="str">
        <f t="shared" si="8"/>
        <v>EU879119</v>
      </c>
      <c r="BE61" s="200" t="str">
        <f t="shared" si="9"/>
        <v>EU879119=</v>
      </c>
      <c r="BF61" s="200" t="str">
        <f t="shared" si="10"/>
        <v>EU879119=out</v>
      </c>
      <c r="BG61" s="200" t="str">
        <f t="shared" si="11"/>
        <v>EU879119=out</v>
      </c>
      <c r="BH61" s="200" t="str">
        <f t="shared" si="12"/>
        <v>EU879119=V0714305</v>
      </c>
      <c r="BI61" s="200" t="str">
        <f t="shared" si="13"/>
        <v>EU879119=V0714305. 1e.ETH.hum.UReg</v>
      </c>
      <c r="BJ61" s="200" t="str">
        <f t="shared" si="14"/>
        <v>EU879119=V0714305. 1e.ETH.hum.UReg</v>
      </c>
      <c r="BK61" s="200" t="str">
        <f t="shared" si="15"/>
        <v>EU879119=V0714305. 1e.ETH.hum.UReg</v>
      </c>
      <c r="BL61" s="200" t="str">
        <f t="shared" si="16"/>
        <v>EU879119=1e.ETH.hum.UReg</v>
      </c>
      <c r="BM61" s="200" t="str">
        <f t="shared" si="17"/>
        <v>EU879119=1e</v>
      </c>
      <c r="BN61" s="200" t="str">
        <f t="shared" si="18"/>
        <v>EU879119=1</v>
      </c>
      <c r="BO61" s="200" t="str">
        <f t="shared" si="19"/>
        <v>EU879119=1</v>
      </c>
      <c r="BP61" s="200" t="str">
        <f t="shared" si="20"/>
        <v>1e=</v>
      </c>
      <c r="BQ61" s="261" t="str">
        <f t="shared" si="21"/>
        <v>EU879119</v>
      </c>
      <c r="BR61" s="262" t="str">
        <f t="shared" si="22"/>
        <v>V0714305</v>
      </c>
      <c r="BS61" s="263" t="str">
        <f t="shared" si="23"/>
        <v>1e.ETH.hum.UReg</v>
      </c>
      <c r="BT61" s="264" t="str">
        <f t="shared" si="24"/>
        <v/>
      </c>
      <c r="BU61" s="264" t="str">
        <f t="shared" si="25"/>
        <v>1e</v>
      </c>
      <c r="BV61" s="264" t="str">
        <f t="shared" si="26"/>
        <v/>
      </c>
      <c r="BW61" s="264" t="str">
        <f t="shared" si="27"/>
        <v/>
      </c>
      <c r="BX61" s="264" t="str">
        <f t="shared" si="28"/>
        <v/>
      </c>
      <c r="BY61" s="265" t="str">
        <f t="shared" si="29"/>
        <v/>
      </c>
      <c r="BZ61" s="243"/>
      <c r="CA61" s="207" t="s">
        <v>2290</v>
      </c>
      <c r="CB61" s="200" t="str">
        <f t="shared" si="30"/>
        <v>EU879119</v>
      </c>
      <c r="CC61" s="200" t="str">
        <f t="shared" si="31"/>
        <v>1e</v>
      </c>
      <c r="CD61" s="200" t="str">
        <f t="shared" si="32"/>
        <v>EU879119</v>
      </c>
      <c r="CE61" s="200" t="str">
        <f t="shared" si="33"/>
        <v/>
      </c>
      <c r="CF61" s="243"/>
      <c r="CG61" s="200" t="str">
        <f t="shared" si="34"/>
        <v>EU879119</v>
      </c>
      <c r="CH61" s="208" t="s">
        <v>360</v>
      </c>
      <c r="CI61" s="208" t="s">
        <v>361</v>
      </c>
      <c r="CJ61" s="208" t="s">
        <v>362</v>
      </c>
      <c r="CK61" s="243"/>
      <c r="CL61" s="209"/>
      <c r="CM61" s="209"/>
      <c r="CN61" s="209"/>
      <c r="CO61" s="243"/>
      <c r="CP61" s="243"/>
      <c r="CQ61" s="200" t="str">
        <f>F61</f>
        <v>V0714305</v>
      </c>
      <c r="CR61" s="200" t="str">
        <f>IF(G61="","",G61)</f>
        <v/>
      </c>
      <c r="CS61" s="200" t="str">
        <f>CONCATENATE(H61,":",L61)</f>
        <v>Germany:</v>
      </c>
      <c r="CT61" s="200" t="str">
        <f>CONCATENATE(IF(Q61="","",CONCATENATE(Q61,"-")),IF(P61="","",CONCATENATE(P61,"-")),IF(O61="","",O61))</f>
        <v/>
      </c>
      <c r="CU61" s="200" t="str">
        <f>IF(N61="","",N61)</f>
        <v/>
      </c>
      <c r="CV61" s="200">
        <f t="shared" si="45"/>
        <v>1</v>
      </c>
      <c r="CW61" s="266" t="str">
        <f t="shared" si="45"/>
        <v>1e</v>
      </c>
      <c r="CX61" s="200" t="str">
        <f t="shared" si="37"/>
        <v>Hepatitis E virus strain V0714305 , partial cds</v>
      </c>
    </row>
    <row r="62" spans="1:102" ht="11.85" customHeight="1" x14ac:dyDescent="0.25">
      <c r="A62" s="375" t="s">
        <v>1451</v>
      </c>
      <c r="B62" s="174">
        <v>1</v>
      </c>
      <c r="C62" s="272">
        <v>1</v>
      </c>
      <c r="D62" s="176" t="s">
        <v>1431</v>
      </c>
      <c r="E62" s="177" t="s">
        <v>745</v>
      </c>
      <c r="F62" s="182" t="s">
        <v>1452</v>
      </c>
      <c r="G62" s="281"/>
      <c r="H62" s="180" t="s">
        <v>1080</v>
      </c>
      <c r="I62" s="181" t="s">
        <v>1081</v>
      </c>
      <c r="J62" s="180" t="s">
        <v>788</v>
      </c>
      <c r="K62" s="243"/>
      <c r="L62" s="276"/>
      <c r="M62" s="253" t="s">
        <v>368</v>
      </c>
      <c r="N62" s="276"/>
      <c r="O62" s="188"/>
      <c r="P62" s="243"/>
      <c r="Q62" s="243"/>
      <c r="R62" s="243"/>
      <c r="S62" s="243">
        <f t="shared" si="0"/>
        <v>6347</v>
      </c>
      <c r="T62" s="243"/>
      <c r="U62" s="250"/>
      <c r="V62" s="189" t="s">
        <v>1431</v>
      </c>
      <c r="W62" s="290"/>
      <c r="X62" s="275"/>
      <c r="Y62" s="288"/>
      <c r="Z62" s="272"/>
      <c r="AA62" s="288"/>
      <c r="AB62" s="252" t="s">
        <v>745</v>
      </c>
      <c r="AC62" s="185"/>
      <c r="AE62" s="288"/>
      <c r="AF62" s="288"/>
      <c r="AG62" s="288"/>
      <c r="AH62" s="432" t="s">
        <v>1284</v>
      </c>
      <c r="AI62" s="281">
        <v>6592</v>
      </c>
      <c r="AJ62" s="288">
        <v>6739</v>
      </c>
      <c r="AK62" s="255">
        <f t="shared" si="1"/>
        <v>148</v>
      </c>
      <c r="AL62" s="256" t="b">
        <f t="shared" si="2"/>
        <v>0</v>
      </c>
      <c r="AM62" s="243"/>
      <c r="AN62" s="243"/>
      <c r="AO62" s="257"/>
      <c r="AP62" s="258" t="b">
        <f>MATCH($F62,$F$2:$F62,0)=ROW($F62)-1</f>
        <v>1</v>
      </c>
      <c r="AV62" s="174" t="s">
        <v>111</v>
      </c>
      <c r="AW62" s="243"/>
      <c r="AX62" s="243"/>
      <c r="AY62" s="259" t="str">
        <f t="shared" si="3"/>
        <v>AY540115</v>
      </c>
      <c r="AZ62" s="260" t="str">
        <f t="shared" si="4"/>
        <v>1e.ESP.hum(*)</v>
      </c>
      <c r="BA62" s="260" t="str">
        <f t="shared" si="5"/>
        <v>1e.ESP.hum(*)</v>
      </c>
      <c r="BB62" s="200" t="str">
        <f t="shared" si="6"/>
        <v>AY540115.VH5_ORF2</v>
      </c>
      <c r="BC62" s="201" t="str">
        <f t="shared" si="7"/>
        <v>AY540115</v>
      </c>
      <c r="BD62" s="201" t="str">
        <f t="shared" si="8"/>
        <v>AY540115</v>
      </c>
      <c r="BE62" s="200" t="str">
        <f t="shared" si="9"/>
        <v>AY540115=</v>
      </c>
      <c r="BF62" s="200" t="str">
        <f t="shared" si="10"/>
        <v>AY540115=out</v>
      </c>
      <c r="BG62" s="200" t="str">
        <f t="shared" si="11"/>
        <v>AY540115=out</v>
      </c>
      <c r="BH62" s="200" t="str">
        <f t="shared" si="12"/>
        <v>AY540115=VH5_ORF2</v>
      </c>
      <c r="BI62" s="200" t="str">
        <f t="shared" si="13"/>
        <v>AY540115=VH5_ORF2. 1e.ESP.hum(*)</v>
      </c>
      <c r="BJ62" s="200" t="str">
        <f t="shared" si="14"/>
        <v>AY540115=VH5_ORF2. 1e.ESP.hum(*)</v>
      </c>
      <c r="BK62" s="200" t="str">
        <f t="shared" si="15"/>
        <v>AY540115=VH5_ORF2. 1e.ESP.hum(*)</v>
      </c>
      <c r="BL62" s="200" t="str">
        <f t="shared" si="16"/>
        <v>AY540115=1e.ESP.hum(*)</v>
      </c>
      <c r="BM62" s="200" t="str">
        <f t="shared" si="17"/>
        <v>AY540115=1e</v>
      </c>
      <c r="BN62" s="200" t="str">
        <f t="shared" si="18"/>
        <v>AY540115=1</v>
      </c>
      <c r="BO62" s="200" t="str">
        <f t="shared" si="19"/>
        <v>AY540115=1</v>
      </c>
      <c r="BP62" s="200" t="str">
        <f t="shared" si="20"/>
        <v>1e=</v>
      </c>
      <c r="BQ62" s="261" t="str">
        <f t="shared" si="21"/>
        <v>AY540115</v>
      </c>
      <c r="BR62" s="262" t="str">
        <f t="shared" si="22"/>
        <v>VH5_ORF2</v>
      </c>
      <c r="BS62" s="263" t="str">
        <f t="shared" si="23"/>
        <v>1e.ESP.hum(*)</v>
      </c>
      <c r="BT62" s="264" t="str">
        <f t="shared" si="24"/>
        <v/>
      </c>
      <c r="BU62" s="264" t="str">
        <f t="shared" si="25"/>
        <v/>
      </c>
      <c r="BV62" s="264" t="str">
        <f t="shared" si="26"/>
        <v/>
      </c>
      <c r="BW62" s="264" t="str">
        <f t="shared" si="27"/>
        <v/>
      </c>
      <c r="BX62" s="264" t="str">
        <f t="shared" si="28"/>
        <v/>
      </c>
      <c r="BY62" s="265" t="str">
        <f t="shared" si="29"/>
        <v>1</v>
      </c>
      <c r="BZ62" s="243"/>
      <c r="CA62" s="207" t="s">
        <v>1453</v>
      </c>
      <c r="CB62" s="200" t="str">
        <f t="shared" si="30"/>
        <v>AY540115</v>
      </c>
      <c r="CC62" s="200" t="str">
        <f t="shared" si="31"/>
        <v>1e</v>
      </c>
      <c r="CD62" s="200" t="str">
        <f t="shared" si="32"/>
        <v>AY540115</v>
      </c>
      <c r="CE62" s="200" t="str">
        <f t="shared" si="33"/>
        <v/>
      </c>
      <c r="CF62" s="243"/>
      <c r="CG62" s="200" t="str">
        <f t="shared" si="34"/>
        <v>AY540115</v>
      </c>
      <c r="CH62" s="208" t="s">
        <v>360</v>
      </c>
      <c r="CI62" s="208" t="s">
        <v>361</v>
      </c>
      <c r="CJ62" s="208" t="s">
        <v>362</v>
      </c>
      <c r="CK62" s="243"/>
      <c r="CL62" s="209"/>
      <c r="CM62" s="209"/>
      <c r="CN62" s="209"/>
      <c r="CO62" s="243"/>
      <c r="CP62" s="243"/>
      <c r="CQ62" s="200" t="str">
        <f>F62</f>
        <v>VH5_ORF2</v>
      </c>
      <c r="CR62" s="200" t="str">
        <f>IF(G62="","",G62)</f>
        <v/>
      </c>
      <c r="CS62" s="200" t="str">
        <f>CONCATENATE(H62,":",L62)</f>
        <v>Spain:</v>
      </c>
      <c r="CT62" s="200" t="str">
        <f>CONCATENATE(IF(Q62="","",CONCATENATE(Q62,"-")),IF(P62="","",CONCATENATE(P62,"-")),IF(O62="","",O62))</f>
        <v/>
      </c>
      <c r="CU62" s="200" t="str">
        <f>IF(N62="","",N62)</f>
        <v/>
      </c>
      <c r="CV62" s="200">
        <f t="shared" si="45"/>
        <v>1</v>
      </c>
      <c r="CW62" s="266" t="str">
        <f t="shared" si="45"/>
        <v>1e</v>
      </c>
      <c r="CX62" s="200" t="str">
        <f t="shared" si="37"/>
        <v>Hepatitis E virus strain VH5_ORF2 , partial cds</v>
      </c>
    </row>
    <row r="63" spans="1:102" ht="11.85" customHeight="1" x14ac:dyDescent="0.25">
      <c r="A63" s="375" t="s">
        <v>5092</v>
      </c>
      <c r="B63" s="174">
        <v>2</v>
      </c>
      <c r="C63" s="493">
        <v>2</v>
      </c>
      <c r="D63" s="342" t="s">
        <v>5093</v>
      </c>
      <c r="E63" s="343" t="s">
        <v>3420</v>
      </c>
      <c r="F63" s="345" t="s">
        <v>1358</v>
      </c>
      <c r="G63" s="320" t="s">
        <v>5094</v>
      </c>
      <c r="H63" s="345" t="s">
        <v>1358</v>
      </c>
      <c r="I63" s="346" t="s">
        <v>1359</v>
      </c>
      <c r="J63" s="345" t="s">
        <v>382</v>
      </c>
      <c r="K63" s="322" t="s">
        <v>5095</v>
      </c>
      <c r="L63" s="323"/>
      <c r="M63" s="324" t="s">
        <v>1505</v>
      </c>
      <c r="N63" s="347"/>
      <c r="O63" s="345">
        <v>1986</v>
      </c>
      <c r="P63" s="348"/>
      <c r="Q63" s="348"/>
      <c r="R63" s="349"/>
      <c r="S63" s="349">
        <f t="shared" si="0"/>
        <v>25</v>
      </c>
      <c r="T63" s="349"/>
      <c r="U63" s="250" t="s">
        <v>354</v>
      </c>
      <c r="V63" s="327" t="s">
        <v>5093</v>
      </c>
      <c r="W63" s="347">
        <v>2</v>
      </c>
      <c r="X63" s="440" t="s">
        <v>5093</v>
      </c>
      <c r="Y63" s="441" t="s">
        <v>5093</v>
      </c>
      <c r="Z63" s="441" t="s">
        <v>5093</v>
      </c>
      <c r="AA63" s="343" t="s">
        <v>5093</v>
      </c>
      <c r="AB63" s="442" t="s">
        <v>5093</v>
      </c>
      <c r="AC63" s="352" t="s">
        <v>288</v>
      </c>
      <c r="AD63" s="350" t="s">
        <v>355</v>
      </c>
      <c r="AE63" s="351" t="s">
        <v>355</v>
      </c>
      <c r="AF63" s="351" t="s">
        <v>355</v>
      </c>
      <c r="AG63" s="351" t="s">
        <v>355</v>
      </c>
      <c r="AH63" s="353" t="s">
        <v>355</v>
      </c>
      <c r="AI63" s="351">
        <v>33</v>
      </c>
      <c r="AJ63" s="443">
        <v>7519</v>
      </c>
      <c r="AK63" s="255">
        <f t="shared" si="1"/>
        <v>7487</v>
      </c>
      <c r="AL63" s="256" t="b">
        <f t="shared" si="2"/>
        <v>1</v>
      </c>
      <c r="AM63" s="349"/>
      <c r="AN63" s="349" t="s">
        <v>5096</v>
      </c>
      <c r="AO63" s="444"/>
      <c r="AP63" s="258" t="b">
        <f>MATCH($F63,$F$2:$F63,0)=ROW($F63)-1</f>
        <v>1</v>
      </c>
      <c r="AQ63" s="272" t="s">
        <v>357</v>
      </c>
      <c r="AR63" s="272" t="s">
        <v>357</v>
      </c>
      <c r="AS63" s="272" t="s">
        <v>357</v>
      </c>
      <c r="AT63" s="272" t="s">
        <v>357</v>
      </c>
      <c r="AU63" s="272" t="s">
        <v>357</v>
      </c>
      <c r="AV63" s="174" t="s">
        <v>357</v>
      </c>
      <c r="AW63" s="340" t="s">
        <v>358</v>
      </c>
      <c r="AX63" s="349"/>
      <c r="AY63" s="259" t="str">
        <f t="shared" si="3"/>
        <v>M74506</v>
      </c>
      <c r="AZ63" s="260" t="str">
        <f t="shared" si="4"/>
        <v>2a.MEX.Telixtac.mac-hum(*)</v>
      </c>
      <c r="BA63" s="260" t="str">
        <f t="shared" si="5"/>
        <v>2a.MEX.Telixtac.mac-hum(*).1986</v>
      </c>
      <c r="BB63" s="200" t="str">
        <f t="shared" si="6"/>
        <v>M74506.Mexico / HEV(M)</v>
      </c>
      <c r="BC63" s="201" t="str">
        <f t="shared" si="7"/>
        <v>M74506</v>
      </c>
      <c r="BD63" s="201" t="str">
        <f t="shared" si="8"/>
        <v>M74506</v>
      </c>
      <c r="BE63" s="200" t="str">
        <f t="shared" si="9"/>
        <v>M74506=</v>
      </c>
      <c r="BF63" s="200" t="str">
        <f t="shared" si="10"/>
        <v>M74506=Span</v>
      </c>
      <c r="BG63" s="200" t="str">
        <f t="shared" si="11"/>
        <v>M74506=2</v>
      </c>
      <c r="BH63" s="200" t="str">
        <f t="shared" si="12"/>
        <v>M74506=Mexico</v>
      </c>
      <c r="BI63" s="200" t="str">
        <f t="shared" si="13"/>
        <v>M74506=Mexico. 2a.MEX.Telixtac.mac-hum(*).CG</v>
      </c>
      <c r="BJ63" s="200" t="str">
        <f t="shared" si="14"/>
        <v>M74506=Mexico. 2a.MEX.Telixtac.mac-hum(*).CG.1986</v>
      </c>
      <c r="BK63" s="200" t="str">
        <f t="shared" si="15"/>
        <v>M74506=Mexico. 2a.MEX.Telixtac.mac-hum(*)</v>
      </c>
      <c r="BL63" s="200" t="str">
        <f t="shared" si="16"/>
        <v>M74506=2a.MEX.Telixtac.mac-hum(*)</v>
      </c>
      <c r="BM63" s="200" t="str">
        <f t="shared" si="17"/>
        <v>M74506=2a</v>
      </c>
      <c r="BN63" s="200" t="str">
        <f t="shared" si="18"/>
        <v>M74506=2</v>
      </c>
      <c r="BO63" s="200" t="str">
        <f t="shared" si="19"/>
        <v>M74506=2</v>
      </c>
      <c r="BP63" s="200" t="str">
        <f t="shared" si="20"/>
        <v>2a=</v>
      </c>
      <c r="BQ63" s="261" t="str">
        <f t="shared" si="21"/>
        <v>M74506</v>
      </c>
      <c r="BR63" s="262" t="str">
        <f t="shared" si="22"/>
        <v>Mexico / HEV(M)</v>
      </c>
      <c r="BS63" s="263" t="str">
        <f t="shared" si="23"/>
        <v>2a.MEX.Telixtac.mac-hum(*).1986</v>
      </c>
      <c r="BT63" s="264">
        <f t="shared" si="24"/>
        <v>2</v>
      </c>
      <c r="BU63" s="264" t="str">
        <f t="shared" si="25"/>
        <v>2a+</v>
      </c>
      <c r="BV63" s="264" t="str">
        <f t="shared" si="26"/>
        <v>2a+</v>
      </c>
      <c r="BW63" s="264" t="str">
        <f t="shared" si="27"/>
        <v>2a+</v>
      </c>
      <c r="BX63" s="264" t="str">
        <f t="shared" si="28"/>
        <v>2a+</v>
      </c>
      <c r="BY63" s="265" t="str">
        <f t="shared" si="29"/>
        <v>2a+</v>
      </c>
      <c r="BZ63" s="331"/>
      <c r="CA63" s="331" t="s">
        <v>5097</v>
      </c>
      <c r="CB63" s="331" t="str">
        <f t="shared" si="30"/>
        <v>M74506</v>
      </c>
      <c r="CC63" s="331" t="str">
        <f t="shared" si="31"/>
        <v>2a</v>
      </c>
      <c r="CD63" s="331" t="str">
        <f t="shared" si="32"/>
        <v>M74506</v>
      </c>
      <c r="CE63" s="331" t="str">
        <f t="shared" si="33"/>
        <v/>
      </c>
      <c r="CF63" s="331"/>
      <c r="CG63" s="331" t="str">
        <f t="shared" si="34"/>
        <v>M74506</v>
      </c>
      <c r="CH63" s="354" t="s">
        <v>360</v>
      </c>
      <c r="CI63" s="354" t="s">
        <v>361</v>
      </c>
      <c r="CJ63" s="354" t="s">
        <v>362</v>
      </c>
      <c r="CK63" s="354"/>
      <c r="CL63" s="445"/>
      <c r="CM63" s="445"/>
      <c r="CN63" s="445"/>
      <c r="CO63" s="445"/>
      <c r="CP63" s="354"/>
      <c r="CQ63" s="331" t="str">
        <f>F63</f>
        <v>Mexico</v>
      </c>
      <c r="CR63" s="331" t="str">
        <f>IF(G63="","",G63)</f>
        <v>HEV(M)</v>
      </c>
      <c r="CS63" s="331" t="str">
        <f>CONCATENATE(H63,":",L63)</f>
        <v>Mexico:</v>
      </c>
      <c r="CT63" s="331" t="str">
        <f>CONCATENATE(IF(Q63="","",CONCATENATE(Q63,"-")),IF(P63="","",CONCATENATE(P63,"-")),IF(O63="","",O63))</f>
        <v>1986</v>
      </c>
      <c r="CU63" s="331" t="str">
        <f>IF(N63="","",N63)</f>
        <v/>
      </c>
      <c r="CV63" s="331">
        <f t="shared" si="45"/>
        <v>2</v>
      </c>
      <c r="CW63" s="355" t="str">
        <f t="shared" si="45"/>
        <v>2a</v>
      </c>
      <c r="CX63" s="331" t="str">
        <f t="shared" si="37"/>
        <v>Hepatitis E virus strain Mexico , partial cds</v>
      </c>
    </row>
    <row r="64" spans="1:102" ht="11.85" customHeight="1" x14ac:dyDescent="0.25">
      <c r="A64" s="239" t="s">
        <v>3995</v>
      </c>
      <c r="B64" s="174">
        <v>3</v>
      </c>
      <c r="C64" s="175">
        <v>3</v>
      </c>
      <c r="D64" s="176" t="s">
        <v>2561</v>
      </c>
      <c r="E64" s="177" t="s">
        <v>2561</v>
      </c>
      <c r="F64" s="291" t="s">
        <v>3996</v>
      </c>
      <c r="G64" s="281"/>
      <c r="H64" s="180" t="s">
        <v>1372</v>
      </c>
      <c r="I64" s="181" t="s">
        <v>1373</v>
      </c>
      <c r="J64" s="180" t="s">
        <v>788</v>
      </c>
      <c r="K64" s="243"/>
      <c r="L64" s="276"/>
      <c r="M64" s="253" t="s">
        <v>368</v>
      </c>
      <c r="N64" s="270" t="s">
        <v>505</v>
      </c>
      <c r="O64" s="187">
        <v>2010</v>
      </c>
      <c r="P64" s="243"/>
      <c r="Q64" s="243"/>
      <c r="R64" s="243" t="s">
        <v>85</v>
      </c>
      <c r="S64" s="243">
        <f t="shared" si="0"/>
        <v>6296</v>
      </c>
      <c r="T64" s="243"/>
      <c r="U64" s="250"/>
      <c r="V64" s="274"/>
      <c r="W64" s="290"/>
      <c r="X64" s="275"/>
      <c r="Y64" s="272"/>
      <c r="Z64" s="272"/>
      <c r="AA64" s="272"/>
      <c r="AB64" s="290"/>
      <c r="AC64" s="185"/>
      <c r="AE64" s="272"/>
      <c r="AF64" s="272"/>
      <c r="AG64" s="272"/>
      <c r="AH64" s="282"/>
      <c r="AI64" s="288">
        <v>6541</v>
      </c>
      <c r="AJ64" s="288">
        <v>6742</v>
      </c>
      <c r="AK64" s="255">
        <f t="shared" si="1"/>
        <v>202</v>
      </c>
      <c r="AL64" s="256" t="b">
        <f t="shared" si="2"/>
        <v>0</v>
      </c>
      <c r="AM64" s="243"/>
      <c r="AN64" s="243"/>
      <c r="AO64" s="257"/>
      <c r="AP64" s="258" t="b">
        <f>MATCH($F64,$F$2:$F64,0)=ROW($F64)-1</f>
        <v>1</v>
      </c>
      <c r="AV64" s="272" t="s">
        <v>111</v>
      </c>
      <c r="AW64" s="243"/>
      <c r="AX64" s="243"/>
      <c r="AY64" s="259" t="str">
        <f t="shared" si="3"/>
        <v>KF373757</v>
      </c>
      <c r="AZ64" s="260" t="str">
        <f t="shared" si="4"/>
        <v>3.DEU.hum.FIRA</v>
      </c>
      <c r="BA64" s="260" t="str">
        <f t="shared" si="5"/>
        <v>3.DEU.hum.FIRA.2010</v>
      </c>
      <c r="BB64" s="200" t="str">
        <f t="shared" si="6"/>
        <v>KF373757.51-12</v>
      </c>
      <c r="BC64" s="201" t="str">
        <f t="shared" si="7"/>
        <v>KF373757</v>
      </c>
      <c r="BD64" s="201" t="str">
        <f t="shared" si="8"/>
        <v>KF373757</v>
      </c>
      <c r="BE64" s="200" t="str">
        <f t="shared" si="9"/>
        <v>KF373757=</v>
      </c>
      <c r="BF64" s="200" t="str">
        <f t="shared" si="10"/>
        <v>KF373757=out</v>
      </c>
      <c r="BG64" s="200" t="str">
        <f t="shared" si="11"/>
        <v>KF373757=out</v>
      </c>
      <c r="BH64" s="200" t="str">
        <f t="shared" si="12"/>
        <v>KF373757=51-12</v>
      </c>
      <c r="BI64" s="200" t="str">
        <f t="shared" si="13"/>
        <v>KF373757=51-12. 3.DEU.hum.FIRA</v>
      </c>
      <c r="BJ64" s="200" t="str">
        <f t="shared" si="14"/>
        <v>KF373757=51-12. 3.DEU.hum.FIRA.2010</v>
      </c>
      <c r="BK64" s="200" t="str">
        <f t="shared" si="15"/>
        <v>KF373757=51-12. 3.DEU.hum.FIRA</v>
      </c>
      <c r="BL64" s="200" t="str">
        <f t="shared" si="16"/>
        <v>KF373757=3.DEU.hum.FIRA</v>
      </c>
      <c r="BM64" s="200" t="str">
        <f t="shared" si="17"/>
        <v>KF373757=3</v>
      </c>
      <c r="BN64" s="200" t="str">
        <f t="shared" si="18"/>
        <v>KF373757=3</v>
      </c>
      <c r="BO64" s="200" t="str">
        <f t="shared" si="19"/>
        <v>KF373757=3</v>
      </c>
      <c r="BP64" s="200" t="str">
        <f t="shared" si="20"/>
        <v>3=</v>
      </c>
      <c r="BQ64" s="261" t="str">
        <f t="shared" si="21"/>
        <v>KF373757</v>
      </c>
      <c r="BR64" s="262" t="str">
        <f t="shared" si="22"/>
        <v>51-12</v>
      </c>
      <c r="BS64" s="263" t="str">
        <f t="shared" si="23"/>
        <v>3.DEU.hum.FIRA.2010</v>
      </c>
      <c r="BT64" s="264" t="str">
        <f t="shared" si="24"/>
        <v/>
      </c>
      <c r="BU64" s="264" t="str">
        <f t="shared" si="25"/>
        <v/>
      </c>
      <c r="BV64" s="264" t="str">
        <f t="shared" si="26"/>
        <v/>
      </c>
      <c r="BW64" s="264" t="str">
        <f t="shared" si="27"/>
        <v/>
      </c>
      <c r="BX64" s="264" t="str">
        <f t="shared" si="28"/>
        <v/>
      </c>
      <c r="BY64" s="265" t="str">
        <f t="shared" si="29"/>
        <v/>
      </c>
      <c r="BZ64" s="243"/>
      <c r="CA64" s="207" t="s">
        <v>506</v>
      </c>
      <c r="CB64" s="200" t="str">
        <f t="shared" si="30"/>
        <v>xx</v>
      </c>
      <c r="CC64" s="200" t="str">
        <f t="shared" si="31"/>
        <v>Non_select</v>
      </c>
      <c r="CD64" s="200" t="str">
        <f t="shared" si="32"/>
        <v>xx</v>
      </c>
      <c r="CE64" s="200" t="str">
        <f t="shared" si="33"/>
        <v/>
      </c>
      <c r="CF64" s="243"/>
      <c r="CG64" s="200" t="str">
        <f t="shared" si="34"/>
        <v>KF373757</v>
      </c>
      <c r="CH64" s="208" t="s">
        <v>360</v>
      </c>
      <c r="CI64" s="208" t="s">
        <v>361</v>
      </c>
      <c r="CJ64" s="208" t="s">
        <v>362</v>
      </c>
      <c r="CK64" s="243"/>
      <c r="CL64" s="243"/>
      <c r="CM64" s="243"/>
      <c r="CN64" s="243"/>
      <c r="CO64" s="208"/>
      <c r="CP64" s="243"/>
      <c r="CQ64" s="243"/>
      <c r="CR64" s="243"/>
      <c r="CS64" s="243"/>
      <c r="CT64" s="243"/>
      <c r="CU64" s="243"/>
      <c r="CV64" s="268">
        <f t="shared" si="45"/>
        <v>3</v>
      </c>
      <c r="CW64" s="266" t="str">
        <f t="shared" si="45"/>
        <v>3</v>
      </c>
      <c r="CX64" s="200" t="str">
        <f t="shared" si="37"/>
        <v>Hepatitis E virus strain  , partial cds</v>
      </c>
    </row>
    <row r="65" spans="1:102" ht="11.85" customHeight="1" x14ac:dyDescent="0.25">
      <c r="A65" s="239" t="s">
        <v>4227</v>
      </c>
      <c r="B65" s="174">
        <v>3</v>
      </c>
      <c r="C65" s="175">
        <v>3</v>
      </c>
      <c r="D65" s="176" t="s">
        <v>2561</v>
      </c>
      <c r="E65" s="177" t="s">
        <v>2561</v>
      </c>
      <c r="F65" s="291" t="s">
        <v>4228</v>
      </c>
      <c r="G65" s="281"/>
      <c r="H65" s="243" t="s">
        <v>1348</v>
      </c>
      <c r="I65" s="468" t="s">
        <v>1349</v>
      </c>
      <c r="J65" s="243" t="s">
        <v>788</v>
      </c>
      <c r="L65" s="270"/>
      <c r="M65" s="253" t="s">
        <v>368</v>
      </c>
      <c r="N65" s="270" t="s">
        <v>505</v>
      </c>
      <c r="O65" s="187">
        <v>2009</v>
      </c>
      <c r="R65" s="243"/>
      <c r="S65" s="243">
        <f t="shared" si="0"/>
        <v>6029</v>
      </c>
      <c r="T65" s="243">
        <v>243</v>
      </c>
      <c r="W65" s="290"/>
      <c r="X65" s="275"/>
      <c r="Y65" s="288"/>
      <c r="Z65" s="288"/>
      <c r="AA65" s="288"/>
      <c r="AB65" s="290" t="s">
        <v>2561</v>
      </c>
      <c r="AC65" s="185"/>
      <c r="AD65" s="275"/>
      <c r="AE65" s="288"/>
      <c r="AF65" s="288"/>
      <c r="AG65" s="288"/>
      <c r="AH65" s="282">
        <v>280</v>
      </c>
      <c r="AI65" s="288">
        <v>6274</v>
      </c>
      <c r="AJ65" s="288">
        <v>6516</v>
      </c>
      <c r="AK65" s="255">
        <f t="shared" si="1"/>
        <v>243</v>
      </c>
      <c r="AL65" s="256" t="b">
        <f t="shared" si="2"/>
        <v>0</v>
      </c>
      <c r="AM65" s="243"/>
      <c r="AN65" s="243"/>
      <c r="AO65" s="276"/>
      <c r="AP65" s="258" t="b">
        <f>MATCH($F65,$F$2:$F65,0)=ROW($F65)-1</f>
        <v>1</v>
      </c>
      <c r="AV65" s="174" t="s">
        <v>111</v>
      </c>
      <c r="AW65" s="243"/>
      <c r="AX65" s="243"/>
      <c r="AY65" s="259" t="str">
        <f t="shared" si="3"/>
        <v>KF513709</v>
      </c>
      <c r="AZ65" s="260" t="str">
        <f t="shared" si="4"/>
        <v>3.GBR.hum</v>
      </c>
      <c r="BA65" s="260" t="str">
        <f t="shared" si="5"/>
        <v>3.GBR.hum.2009</v>
      </c>
      <c r="BB65" s="200" t="str">
        <f t="shared" si="6"/>
        <v>KF513709.HEV_EW205</v>
      </c>
      <c r="BC65" s="201" t="str">
        <f t="shared" si="7"/>
        <v>KF513709</v>
      </c>
      <c r="BD65" s="201" t="str">
        <f t="shared" si="8"/>
        <v>KF513709</v>
      </c>
      <c r="BE65" s="200" t="str">
        <f t="shared" si="9"/>
        <v>KF513709=</v>
      </c>
      <c r="BF65" s="200" t="str">
        <f t="shared" si="10"/>
        <v>KF513709=out</v>
      </c>
      <c r="BG65" s="200" t="str">
        <f t="shared" si="11"/>
        <v>KF513709=out</v>
      </c>
      <c r="BH65" s="200" t="str">
        <f t="shared" si="12"/>
        <v>KF513709=HEV_EW205</v>
      </c>
      <c r="BI65" s="200" t="str">
        <f t="shared" si="13"/>
        <v>KF513709=HEV_EW205. 3.GBR.hum</v>
      </c>
      <c r="BJ65" s="200" t="str">
        <f t="shared" si="14"/>
        <v>KF513709=HEV_EW205. 3.GBR.hum.2009</v>
      </c>
      <c r="BK65" s="200" t="str">
        <f t="shared" si="15"/>
        <v>KF513709=HEV_EW205. 3.GBR.hum</v>
      </c>
      <c r="BL65" s="200" t="str">
        <f t="shared" si="16"/>
        <v>KF513709=3.GBR.hum</v>
      </c>
      <c r="BM65" s="200" t="str">
        <f t="shared" si="17"/>
        <v>KF513709=3</v>
      </c>
      <c r="BN65" s="200" t="str">
        <f t="shared" si="18"/>
        <v>KF513709=3</v>
      </c>
      <c r="BO65" s="200" t="str">
        <f t="shared" si="19"/>
        <v>KF513709=3</v>
      </c>
      <c r="BP65" s="200" t="str">
        <f t="shared" si="20"/>
        <v>3=</v>
      </c>
      <c r="BQ65" s="261" t="str">
        <f t="shared" si="21"/>
        <v>KF513709</v>
      </c>
      <c r="BR65" s="262" t="str">
        <f t="shared" si="22"/>
        <v>HEV_EW205</v>
      </c>
      <c r="BS65" s="263" t="str">
        <f t="shared" si="23"/>
        <v>3.GBR.hum.2009</v>
      </c>
      <c r="BT65" s="264" t="str">
        <f t="shared" si="24"/>
        <v/>
      </c>
      <c r="BU65" s="264" t="str">
        <f t="shared" si="25"/>
        <v/>
      </c>
      <c r="BV65" s="264" t="str">
        <f t="shared" si="26"/>
        <v/>
      </c>
      <c r="BW65" s="264" t="str">
        <f t="shared" si="27"/>
        <v/>
      </c>
      <c r="BX65" s="264" t="str">
        <f t="shared" si="28"/>
        <v/>
      </c>
      <c r="BY65" s="265" t="str">
        <f t="shared" si="29"/>
        <v>3</v>
      </c>
      <c r="CA65" s="207" t="s">
        <v>506</v>
      </c>
      <c r="CB65" s="200" t="str">
        <f t="shared" si="30"/>
        <v>xx</v>
      </c>
      <c r="CC65" s="200" t="str">
        <f t="shared" si="31"/>
        <v>Non_select</v>
      </c>
      <c r="CD65" s="200" t="str">
        <f t="shared" si="32"/>
        <v>xx</v>
      </c>
      <c r="CE65" s="200" t="str">
        <f t="shared" si="33"/>
        <v/>
      </c>
      <c r="CG65" s="200" t="str">
        <f t="shared" si="34"/>
        <v>KF513709</v>
      </c>
      <c r="CH65" s="208" t="s">
        <v>360</v>
      </c>
      <c r="CI65" s="208" t="s">
        <v>361</v>
      </c>
      <c r="CJ65" s="208" t="s">
        <v>362</v>
      </c>
      <c r="CO65" s="208"/>
      <c r="CV65" s="268">
        <f t="shared" ref="CV65:CV128" si="46">C65</f>
        <v>3</v>
      </c>
      <c r="CW65" s="266" t="e">
        <v>#VALUE!</v>
      </c>
      <c r="CX65" s="200" t="str">
        <f t="shared" si="37"/>
        <v>Hepatitis E virus strain  , partial cds</v>
      </c>
    </row>
    <row r="66" spans="1:102" ht="11.85" customHeight="1" x14ac:dyDescent="0.25">
      <c r="A66" s="239" t="s">
        <v>4327</v>
      </c>
      <c r="B66" s="174">
        <v>3</v>
      </c>
      <c r="C66" s="175">
        <v>3</v>
      </c>
      <c r="D66" s="176" t="s">
        <v>2561</v>
      </c>
      <c r="E66" s="177" t="s">
        <v>2561</v>
      </c>
      <c r="F66" s="291" t="s">
        <v>4328</v>
      </c>
      <c r="G66" s="281"/>
      <c r="H66" s="243" t="s">
        <v>1348</v>
      </c>
      <c r="I66" s="181" t="s">
        <v>1349</v>
      </c>
      <c r="J66" s="243" t="s">
        <v>788</v>
      </c>
      <c r="L66" s="585"/>
      <c r="M66" s="253" t="s">
        <v>368</v>
      </c>
      <c r="N66" s="270" t="s">
        <v>505</v>
      </c>
      <c r="O66" s="187">
        <v>2010</v>
      </c>
      <c r="R66" s="243"/>
      <c r="S66" s="243">
        <f t="shared" ref="S66:S129" si="47">INDEX(Burma,MATCH(SeqBeg,MEGAlign))</f>
        <v>6017</v>
      </c>
      <c r="T66" s="243">
        <v>244</v>
      </c>
      <c r="W66" s="288"/>
      <c r="X66" s="275"/>
      <c r="Y66" s="288"/>
      <c r="Z66" s="288"/>
      <c r="AA66" s="288"/>
      <c r="AB66" s="290" t="s">
        <v>2561</v>
      </c>
      <c r="AC66" s="275"/>
      <c r="AD66" s="275"/>
      <c r="AE66" s="288"/>
      <c r="AF66" s="288"/>
      <c r="AG66" s="288"/>
      <c r="AH66" s="282">
        <v>280</v>
      </c>
      <c r="AI66" s="192">
        <v>6262</v>
      </c>
      <c r="AJ66" s="288">
        <v>6505</v>
      </c>
      <c r="AK66" s="255">
        <f t="shared" ref="AK66:AK129" si="48">SeqEnd-SeqBeg+1</f>
        <v>244</v>
      </c>
      <c r="AL66" s="256" t="b">
        <f t="shared" ref="AL66:AL129" si="49">AND( SeqBeg&lt;=Beg, End &lt;=SeqEnd )</f>
        <v>0</v>
      </c>
      <c r="AM66" s="243"/>
      <c r="AN66" s="243"/>
      <c r="AO66" s="276"/>
      <c r="AP66" s="258" t="b">
        <f>MATCH($F66,$F$2:$F66,0)=ROW($F66)-1</f>
        <v>1</v>
      </c>
      <c r="AU66" s="272"/>
      <c r="AV66" s="174" t="s">
        <v>111</v>
      </c>
      <c r="AW66" s="243"/>
      <c r="AX66" s="243"/>
      <c r="AY66" s="259" t="str">
        <f t="shared" ref="AY66:AY129" si="50">HYPERLINK("http://www.ncbi.nlm.nih.gov/nuccore/" &amp; BQ66, BQ66)</f>
        <v>KF513759</v>
      </c>
      <c r="AZ66" s="260" t="str">
        <f t="shared" ref="AZ66:AZ129" si="51">Subtype  &amp; IF(CountryCod="","", "." &amp; CountryCod) &amp; IF(region="","", "." &amp; region) &amp; IF(Host="","","."&amp;Host) &amp; IF(Inst="","",  "." &amp; Inst ) &amp; IF(Lu="","","(*)")</f>
        <v>3.GBR.hum</v>
      </c>
      <c r="BA66" s="260" t="str">
        <f t="shared" ref="BA66:BA129" si="52">Etiq  &amp; IF(year="","", "." &amp; year)</f>
        <v>3.GBR.hum.2010</v>
      </c>
      <c r="BB66" s="200" t="str">
        <f t="shared" ref="BB66:BB129" si="53">T_acc &amp; "." &amp; T_str_isol</f>
        <v>KF513759.HEV_EW250</v>
      </c>
      <c r="BC66" s="201" t="str">
        <f t="shared" ref="BC66:BC129" si="54">IF(AX66="",IF(ISNUMBER(FIND(".",A66)),LEFT(A66,FIND(".",A66)-1),A66),AX66)</f>
        <v>KF513759</v>
      </c>
      <c r="BD66" s="201" t="str">
        <f t="shared" ref="BD66:BD129" si="55">IF(ISNUMBER(FIND("-",BC66)),LEFT(BC66,FIND("-",BC66)-1),BC66)</f>
        <v>KF513759</v>
      </c>
      <c r="BE66" s="200" t="str">
        <f t="shared" ref="BE66:BE129" si="56">MEGAname &amp; "="</f>
        <v>KF513759=</v>
      </c>
      <c r="BF66" s="200" t="str">
        <f t="shared" ref="BF66:BF129" si="57">Clear &amp; IF(span,"Span","out")</f>
        <v>KF513759=out</v>
      </c>
      <c r="BG66" s="200" t="str">
        <f t="shared" ref="BG66:BG129" si="58">Clear &amp; IF(span, IF(B66=".","Selected",B66),"out")</f>
        <v>KF513759=out</v>
      </c>
      <c r="BH66" s="200" t="str">
        <f t="shared" ref="BH66:BH129" si="59">Clear &amp; Strain</f>
        <v>KF513759=HEV_EW250</v>
      </c>
      <c r="BI66" s="200" t="str">
        <f t="shared" ref="BI66:BI129" si="60">Gr_str_et  &amp; IF(CGen="", "", "." &amp; CGen)</f>
        <v>KF513759=HEV_EW250. 3.GBR.hum</v>
      </c>
      <c r="BJ66" s="200" t="str">
        <f t="shared" ref="BJ66:BJ129" si="61">Gr_str_et_CG  &amp; IF(year="", "", "." &amp; year)</f>
        <v>KF513759=HEV_EW250. 3.GBR.hum.2010</v>
      </c>
      <c r="BK66" s="200" t="str">
        <f t="shared" ref="BK66:BK129" si="62">Clear &amp; Strain &amp; ". " &amp; Etiq</f>
        <v>KF513759=HEV_EW250. 3.GBR.hum</v>
      </c>
      <c r="BL66" s="200" t="str">
        <f t="shared" ref="BL66:BL129" si="63">Clear &amp; Etiq</f>
        <v>KF513759=3.GBR.hum</v>
      </c>
      <c r="BM66" s="200" t="str">
        <f t="shared" ref="BM66:BM129" si="64">Clear &amp; Subtype</f>
        <v>KF513759=3</v>
      </c>
      <c r="BN66" s="200" t="str">
        <f t="shared" ref="BN66:BN129" si="65">Clear &amp; Grupe</f>
        <v>KF513759=3</v>
      </c>
      <c r="BO66" s="200" t="str">
        <f t="shared" ref="BO66:BO129" si="66">Clear &amp; Genotype</f>
        <v>KF513759=3</v>
      </c>
      <c r="BP66" s="200" t="str">
        <f t="shared" ref="BP66:BP129" si="67">Subtype &amp; "="</f>
        <v>3=</v>
      </c>
      <c r="BQ66" s="261" t="str">
        <f t="shared" ref="BQ66:BQ129" si="68">IF(BD66="XX","",BD66)</f>
        <v>KF513759</v>
      </c>
      <c r="BR66" s="262" t="str">
        <f t="shared" ref="BR66:BR129" si="69">Strain &amp; IF(G66="","", " / " &amp; G66)</f>
        <v>HEV_EW250</v>
      </c>
      <c r="BS66" s="263" t="str">
        <f t="shared" ref="BS66:BS129" si="70">Etiq_y</f>
        <v>3.GBR.hum.2010</v>
      </c>
      <c r="BT66" s="264" t="str">
        <f t="shared" ref="BT66:BT129" si="71">IF(W66="","",W66)</f>
        <v/>
      </c>
      <c r="BU66" s="264" t="str">
        <f t="shared" ref="BU66:BU129" si="72">IF(X66="","", X66 &amp; IF(LEFT(AQ66,1)="s","+","") )</f>
        <v/>
      </c>
      <c r="BV66" s="264" t="str">
        <f t="shared" ref="BV66:BV129" si="73">IF(Y66="","", Y66 &amp; IF(LEFT(AS66,1)="s","+","") )</f>
        <v/>
      </c>
      <c r="BW66" s="264" t="str">
        <f t="shared" ref="BW66:BW129" si="74">IF(Z66="","", Z66 &amp; IF(LEFT(AT66,1)="s","+","") )</f>
        <v/>
      </c>
      <c r="BX66" s="264" t="str">
        <f t="shared" ref="BX66:BX129" si="75">IF(AA66="","", AA66 &amp; IF(LEFT(AU66,1)="s","+","") )</f>
        <v/>
      </c>
      <c r="BY66" s="265" t="str">
        <f t="shared" ref="BY66:BY129" si="76">IF(AB66="","", AB66 &amp; IF(LEFT(AV66,1)="s","+","") )</f>
        <v>3</v>
      </c>
      <c r="CA66" s="207" t="s">
        <v>506</v>
      </c>
      <c r="CB66" s="200" t="str">
        <f t="shared" ref="CB66:CB129" si="77">IF(CA66&lt;&gt;"",IF(ISNUMBER(FIND("=",CA66)),LEFT(CA66,FIND("=",CA66)-1),CA66),CA66)</f>
        <v>xx</v>
      </c>
      <c r="CC66" s="200" t="str">
        <f t="shared" ref="CC66:CC129" si="78">IF(CA66&lt;&gt;"",IF(ISNUMBER(FIND("=",CA66)),RIGHT(CA66,LEN(CA66)-FIND("=",CA66)),""),"")</f>
        <v>Non_select</v>
      </c>
      <c r="CD66" s="200" t="str">
        <f t="shared" ref="CD66:CD129" si="79">IF(CB66&lt;&gt;"",IF(ISNUMBER(FIND(".",CB66)),LEFT(CB66,FIND(".",CB66)-1),CB66),CB66)</f>
        <v>xx</v>
      </c>
      <c r="CE66" s="200" t="str">
        <f t="shared" ref="CE66:CE129" si="80">IF(CB66&lt;&gt;"",IF(ISNUMBER(FIND(".",CB66)),RIGHT(CB66,LEN(CB66)-FIND(".",CB66)),""),"")</f>
        <v/>
      </c>
      <c r="CG66" s="200" t="str">
        <f t="shared" ref="CG66:CG129" si="81">A66</f>
        <v>KF513759</v>
      </c>
      <c r="CH66" s="208" t="s">
        <v>360</v>
      </c>
      <c r="CI66" s="208" t="s">
        <v>361</v>
      </c>
      <c r="CJ66" s="208" t="s">
        <v>362</v>
      </c>
      <c r="CO66" s="208"/>
      <c r="CV66" s="268">
        <f t="shared" si="46"/>
        <v>3</v>
      </c>
      <c r="CW66" s="266" t="e">
        <v>#VALUE!</v>
      </c>
      <c r="CX66" s="200" t="str">
        <f t="shared" ref="CX66:CX129" si="82">CONCATENATE(CH66," strain ",CQ66," ",CP66,", partial cds")</f>
        <v>Hepatitis E virus strain  , partial cds</v>
      </c>
    </row>
    <row r="67" spans="1:102" ht="11.85" customHeight="1" x14ac:dyDescent="0.25">
      <c r="A67" s="239" t="s">
        <v>2560</v>
      </c>
      <c r="B67" s="174">
        <v>3</v>
      </c>
      <c r="C67" s="175">
        <v>3</v>
      </c>
      <c r="D67" s="176" t="s">
        <v>2561</v>
      </c>
      <c r="E67" s="177" t="s">
        <v>2561</v>
      </c>
      <c r="F67" s="375" t="s">
        <v>2562</v>
      </c>
      <c r="G67" s="281"/>
      <c r="H67" s="180" t="s">
        <v>1348</v>
      </c>
      <c r="I67" s="181" t="s">
        <v>1349</v>
      </c>
      <c r="J67" s="180" t="s">
        <v>788</v>
      </c>
      <c r="K67" s="243"/>
      <c r="L67" s="281"/>
      <c r="M67" s="253" t="s">
        <v>368</v>
      </c>
      <c r="N67" s="270"/>
      <c r="O67" s="188"/>
      <c r="P67" s="243"/>
      <c r="Q67" s="243"/>
      <c r="R67" s="243"/>
      <c r="S67" s="243">
        <f t="shared" si="47"/>
        <v>6017</v>
      </c>
      <c r="T67" s="243"/>
      <c r="U67" s="250"/>
      <c r="V67" s="274"/>
      <c r="W67" s="288"/>
      <c r="X67" s="275"/>
      <c r="Y67" s="272"/>
      <c r="Z67" s="272"/>
      <c r="AA67" s="272"/>
      <c r="AB67" s="290">
        <v>3</v>
      </c>
      <c r="AC67" s="275"/>
      <c r="AD67" s="275"/>
      <c r="AE67" s="272"/>
      <c r="AF67" s="272"/>
      <c r="AG67" s="272"/>
      <c r="AH67" s="282" t="s">
        <v>113</v>
      </c>
      <c r="AI67" s="288">
        <v>6262</v>
      </c>
      <c r="AJ67" s="288">
        <v>6441</v>
      </c>
      <c r="AK67" s="255">
        <f t="shared" si="48"/>
        <v>180</v>
      </c>
      <c r="AL67" s="256" t="b">
        <f t="shared" si="49"/>
        <v>0</v>
      </c>
      <c r="AM67" s="243"/>
      <c r="AN67" s="243"/>
      <c r="AO67" s="276"/>
      <c r="AP67" s="258" t="b">
        <f>MATCH($F67,$F$2:$F67,0)=ROW($F67)-1</f>
        <v>1</v>
      </c>
      <c r="AV67" s="174" t="s">
        <v>903</v>
      </c>
      <c r="AW67" s="243"/>
      <c r="AX67" s="243"/>
      <c r="AY67" s="259" t="str">
        <f t="shared" si="50"/>
        <v>FR863612</v>
      </c>
      <c r="AZ67" s="260" t="str">
        <f t="shared" si="51"/>
        <v>3.GBR.hum</v>
      </c>
      <c r="BA67" s="260" t="str">
        <f t="shared" si="52"/>
        <v>3.GBR.hum</v>
      </c>
      <c r="BB67" s="200" t="str">
        <f t="shared" si="53"/>
        <v>FR863612.HEVCW</v>
      </c>
      <c r="BC67" s="201" t="str">
        <f t="shared" si="54"/>
        <v>FR863612</v>
      </c>
      <c r="BD67" s="201" t="str">
        <f t="shared" si="55"/>
        <v>FR863612</v>
      </c>
      <c r="BE67" s="200" t="str">
        <f t="shared" si="56"/>
        <v>FR863612=</v>
      </c>
      <c r="BF67" s="200" t="str">
        <f t="shared" si="57"/>
        <v>FR863612=out</v>
      </c>
      <c r="BG67" s="200" t="str">
        <f t="shared" si="58"/>
        <v>FR863612=out</v>
      </c>
      <c r="BH67" s="200" t="str">
        <f t="shared" si="59"/>
        <v>FR863612=HEVCW</v>
      </c>
      <c r="BI67" s="200" t="str">
        <f t="shared" si="60"/>
        <v>FR863612=HEVCW. 3.GBR.hum</v>
      </c>
      <c r="BJ67" s="200" t="str">
        <f t="shared" si="61"/>
        <v>FR863612=HEVCW. 3.GBR.hum</v>
      </c>
      <c r="BK67" s="200" t="str">
        <f t="shared" si="62"/>
        <v>FR863612=HEVCW. 3.GBR.hum</v>
      </c>
      <c r="BL67" s="200" t="str">
        <f t="shared" si="63"/>
        <v>FR863612=3.GBR.hum</v>
      </c>
      <c r="BM67" s="200" t="str">
        <f t="shared" si="64"/>
        <v>FR863612=3</v>
      </c>
      <c r="BN67" s="200" t="str">
        <f t="shared" si="65"/>
        <v>FR863612=3</v>
      </c>
      <c r="BO67" s="200" t="str">
        <f t="shared" si="66"/>
        <v>FR863612=3</v>
      </c>
      <c r="BP67" s="200" t="str">
        <f t="shared" si="67"/>
        <v>3=</v>
      </c>
      <c r="BQ67" s="261" t="str">
        <f t="shared" si="68"/>
        <v>FR863612</v>
      </c>
      <c r="BR67" s="262" t="str">
        <f t="shared" si="69"/>
        <v>HEVCW</v>
      </c>
      <c r="BS67" s="263" t="str">
        <f t="shared" si="70"/>
        <v>3.GBR.hum</v>
      </c>
      <c r="BT67" s="264" t="str">
        <f t="shared" si="71"/>
        <v/>
      </c>
      <c r="BU67" s="264" t="str">
        <f t="shared" si="72"/>
        <v/>
      </c>
      <c r="BV67" s="264" t="str">
        <f t="shared" si="73"/>
        <v/>
      </c>
      <c r="BW67" s="264" t="str">
        <f t="shared" si="74"/>
        <v/>
      </c>
      <c r="BX67" s="264" t="str">
        <f t="shared" si="75"/>
        <v/>
      </c>
      <c r="BY67" s="265" t="str">
        <f t="shared" si="76"/>
        <v>3</v>
      </c>
      <c r="BZ67" s="243"/>
      <c r="CA67" s="207" t="s">
        <v>2563</v>
      </c>
      <c r="CB67" s="200" t="str">
        <f t="shared" si="77"/>
        <v>FR863612</v>
      </c>
      <c r="CC67" s="200" t="str">
        <f t="shared" si="78"/>
        <v>3</v>
      </c>
      <c r="CD67" s="200" t="str">
        <f t="shared" si="79"/>
        <v>FR863612</v>
      </c>
      <c r="CE67" s="200" t="str">
        <f t="shared" si="80"/>
        <v/>
      </c>
      <c r="CF67" s="243"/>
      <c r="CG67" s="200" t="str">
        <f t="shared" si="81"/>
        <v>FR863612</v>
      </c>
      <c r="CH67" s="208" t="s">
        <v>360</v>
      </c>
      <c r="CI67" s="208" t="s">
        <v>361</v>
      </c>
      <c r="CJ67" s="208" t="s">
        <v>362</v>
      </c>
      <c r="CK67" s="243"/>
      <c r="CL67" s="209"/>
      <c r="CM67" s="209"/>
      <c r="CN67" s="209"/>
      <c r="CO67" s="243"/>
      <c r="CP67" s="243"/>
      <c r="CQ67" s="200" t="str">
        <f>F67</f>
        <v>HEVCW</v>
      </c>
      <c r="CR67" s="200" t="str">
        <f>IF(G67="","",G67)</f>
        <v/>
      </c>
      <c r="CS67" s="200" t="str">
        <f>CONCATENATE(H67,":",L67)</f>
        <v>UK:</v>
      </c>
      <c r="CT67" s="200" t="str">
        <f>CONCATENATE(IF(Q67="","",CONCATENATE(Q67,"-")),IF(P67="","",CONCATENATE(P67,"-")),IF(O67="","",O67))</f>
        <v/>
      </c>
      <c r="CU67" s="200" t="str">
        <f>IF(N67="","",N67)</f>
        <v/>
      </c>
      <c r="CV67" s="268">
        <f t="shared" si="46"/>
        <v>3</v>
      </c>
      <c r="CW67" s="266" t="str">
        <f t="shared" ref="CW67:CW98" si="83">D67</f>
        <v>3</v>
      </c>
      <c r="CX67" s="200" t="str">
        <f t="shared" si="82"/>
        <v>Hepatitis E virus strain HEVCW , partial cds</v>
      </c>
    </row>
    <row r="68" spans="1:102" ht="11.85" customHeight="1" x14ac:dyDescent="0.25">
      <c r="A68" s="239" t="s">
        <v>3062</v>
      </c>
      <c r="B68" s="174">
        <v>3</v>
      </c>
      <c r="C68" s="175">
        <v>3</v>
      </c>
      <c r="D68" s="176" t="s">
        <v>2561</v>
      </c>
      <c r="E68" s="177" t="s">
        <v>2561</v>
      </c>
      <c r="F68" s="291" t="s">
        <v>3063</v>
      </c>
      <c r="G68" s="281"/>
      <c r="H68" s="243" t="s">
        <v>1372</v>
      </c>
      <c r="I68" s="468" t="s">
        <v>1917</v>
      </c>
      <c r="J68" s="243" t="s">
        <v>788</v>
      </c>
      <c r="K68" s="243"/>
      <c r="L68" s="281"/>
      <c r="M68" s="253" t="s">
        <v>368</v>
      </c>
      <c r="N68" s="270" t="s">
        <v>2972</v>
      </c>
      <c r="O68" s="243"/>
      <c r="P68" s="243"/>
      <c r="Q68" s="243"/>
      <c r="R68" s="243" t="s">
        <v>105</v>
      </c>
      <c r="S68" s="243">
        <f t="shared" si="47"/>
        <v>5119</v>
      </c>
      <c r="T68" s="243"/>
      <c r="U68" s="250"/>
      <c r="V68" s="274"/>
      <c r="W68" s="288"/>
      <c r="X68" s="275"/>
      <c r="Y68" s="272"/>
      <c r="Z68" s="272"/>
      <c r="AA68" s="272"/>
      <c r="AB68" s="290"/>
      <c r="AC68" s="275"/>
      <c r="AD68" s="275"/>
      <c r="AE68" s="272"/>
      <c r="AF68" s="272"/>
      <c r="AG68" s="272"/>
      <c r="AH68" s="282"/>
      <c r="AI68" s="288">
        <v>5363</v>
      </c>
      <c r="AJ68" s="288">
        <v>5556</v>
      </c>
      <c r="AK68" s="255">
        <f t="shared" si="48"/>
        <v>194</v>
      </c>
      <c r="AL68" s="256" t="b">
        <f t="shared" si="49"/>
        <v>0</v>
      </c>
      <c r="AM68" s="243"/>
      <c r="AN68" s="243"/>
      <c r="AO68" s="276"/>
      <c r="AP68" s="258" t="b">
        <f>MATCH($F68,$F$2:$F68,0)=ROW($F68)-1</f>
        <v>1</v>
      </c>
      <c r="AQ68" s="272"/>
      <c r="AR68" s="272"/>
      <c r="AS68" s="272"/>
      <c r="AT68" s="272"/>
      <c r="AU68" s="272"/>
      <c r="AV68" s="272" t="s">
        <v>111</v>
      </c>
      <c r="AW68" s="243"/>
      <c r="AX68" s="243"/>
      <c r="AY68" s="259" t="str">
        <f t="shared" si="50"/>
        <v>JN995562</v>
      </c>
      <c r="AZ68" s="260" t="str">
        <f t="shared" si="51"/>
        <v>3.SWE.hum.PEI</v>
      </c>
      <c r="BA68" s="260" t="str">
        <f t="shared" si="52"/>
        <v>3.SWE.hum.PEI</v>
      </c>
      <c r="BB68" s="200" t="str">
        <f t="shared" si="53"/>
        <v>JN995562.Oct1</v>
      </c>
      <c r="BC68" s="201" t="str">
        <f t="shared" si="54"/>
        <v>JN995562</v>
      </c>
      <c r="BD68" s="201" t="str">
        <f t="shared" si="55"/>
        <v>JN995562</v>
      </c>
      <c r="BE68" s="200" t="str">
        <f t="shared" si="56"/>
        <v>JN995562=</v>
      </c>
      <c r="BF68" s="200" t="str">
        <f t="shared" si="57"/>
        <v>JN995562=out</v>
      </c>
      <c r="BG68" s="200" t="str">
        <f t="shared" si="58"/>
        <v>JN995562=out</v>
      </c>
      <c r="BH68" s="200" t="str">
        <f t="shared" si="59"/>
        <v>JN995562=Oct1</v>
      </c>
      <c r="BI68" s="200" t="str">
        <f t="shared" si="60"/>
        <v>JN995562=Oct1. 3.SWE.hum.PEI</v>
      </c>
      <c r="BJ68" s="200" t="str">
        <f t="shared" si="61"/>
        <v>JN995562=Oct1. 3.SWE.hum.PEI</v>
      </c>
      <c r="BK68" s="200" t="str">
        <f t="shared" si="62"/>
        <v>JN995562=Oct1. 3.SWE.hum.PEI</v>
      </c>
      <c r="BL68" s="200" t="str">
        <f t="shared" si="63"/>
        <v>JN995562=3.SWE.hum.PEI</v>
      </c>
      <c r="BM68" s="200" t="str">
        <f t="shared" si="64"/>
        <v>JN995562=3</v>
      </c>
      <c r="BN68" s="200" t="str">
        <f t="shared" si="65"/>
        <v>JN995562=3</v>
      </c>
      <c r="BO68" s="200" t="str">
        <f t="shared" si="66"/>
        <v>JN995562=3</v>
      </c>
      <c r="BP68" s="200" t="str">
        <f t="shared" si="67"/>
        <v>3=</v>
      </c>
      <c r="BQ68" s="261" t="str">
        <f t="shared" si="68"/>
        <v>JN995562</v>
      </c>
      <c r="BR68" s="262" t="str">
        <f t="shared" si="69"/>
        <v>Oct1</v>
      </c>
      <c r="BS68" s="263" t="str">
        <f t="shared" si="70"/>
        <v>3.SWE.hum.PEI</v>
      </c>
      <c r="BT68" s="264" t="str">
        <f t="shared" si="71"/>
        <v/>
      </c>
      <c r="BU68" s="264" t="str">
        <f t="shared" si="72"/>
        <v/>
      </c>
      <c r="BV68" s="264" t="str">
        <f t="shared" si="73"/>
        <v/>
      </c>
      <c r="BW68" s="264" t="str">
        <f t="shared" si="74"/>
        <v/>
      </c>
      <c r="BX68" s="264" t="str">
        <f t="shared" si="75"/>
        <v/>
      </c>
      <c r="BY68" s="265" t="str">
        <f t="shared" si="76"/>
        <v/>
      </c>
      <c r="BZ68" s="243"/>
      <c r="CA68" s="207" t="s">
        <v>506</v>
      </c>
      <c r="CB68" s="200" t="str">
        <f t="shared" si="77"/>
        <v>xx</v>
      </c>
      <c r="CC68" s="200" t="str">
        <f t="shared" si="78"/>
        <v>Non_select</v>
      </c>
      <c r="CD68" s="200" t="str">
        <f t="shared" si="79"/>
        <v>xx</v>
      </c>
      <c r="CE68" s="200" t="str">
        <f t="shared" si="80"/>
        <v/>
      </c>
      <c r="CF68" s="243"/>
      <c r="CG68" s="200" t="str">
        <f t="shared" si="81"/>
        <v>JN995562</v>
      </c>
      <c r="CH68" s="208" t="s">
        <v>360</v>
      </c>
      <c r="CI68" s="208" t="s">
        <v>361</v>
      </c>
      <c r="CJ68" s="208" t="s">
        <v>362</v>
      </c>
      <c r="CK68" s="243"/>
      <c r="CL68" s="243"/>
      <c r="CM68" s="243"/>
      <c r="CN68" s="243"/>
      <c r="CO68" s="208"/>
      <c r="CP68" s="243"/>
      <c r="CQ68" s="243"/>
      <c r="CR68" s="243"/>
      <c r="CS68" s="243"/>
      <c r="CT68" s="243"/>
      <c r="CU68" s="243"/>
      <c r="CV68" s="268">
        <f t="shared" si="46"/>
        <v>3</v>
      </c>
      <c r="CW68" s="266" t="str">
        <f t="shared" si="83"/>
        <v>3</v>
      </c>
      <c r="CX68" s="200" t="str">
        <f t="shared" si="82"/>
        <v>Hepatitis E virus strain  , partial cds</v>
      </c>
    </row>
    <row r="69" spans="1:102" ht="11.85" customHeight="1" x14ac:dyDescent="0.25">
      <c r="A69" s="239" t="s">
        <v>3074</v>
      </c>
      <c r="B69" s="174">
        <v>3</v>
      </c>
      <c r="C69" s="175">
        <v>3</v>
      </c>
      <c r="D69" s="176" t="s">
        <v>2561</v>
      </c>
      <c r="E69" s="177" t="s">
        <v>2561</v>
      </c>
      <c r="F69" s="291" t="s">
        <v>3075</v>
      </c>
      <c r="G69" s="281"/>
      <c r="H69" s="180" t="s">
        <v>1372</v>
      </c>
      <c r="I69" s="468" t="s">
        <v>1373</v>
      </c>
      <c r="J69" s="243" t="s">
        <v>788</v>
      </c>
      <c r="K69" s="243"/>
      <c r="L69" s="281"/>
      <c r="M69" s="253" t="s">
        <v>368</v>
      </c>
      <c r="N69" s="270" t="s">
        <v>2972</v>
      </c>
      <c r="O69" s="243"/>
      <c r="P69" s="243"/>
      <c r="Q69" s="243"/>
      <c r="R69" s="243" t="s">
        <v>105</v>
      </c>
      <c r="S69" s="243">
        <f t="shared" si="47"/>
        <v>5119</v>
      </c>
      <c r="T69" s="243"/>
      <c r="U69" s="250"/>
      <c r="V69" s="274"/>
      <c r="W69" s="288"/>
      <c r="X69" s="275"/>
      <c r="Y69" s="272"/>
      <c r="Z69" s="272"/>
      <c r="AA69" s="272"/>
      <c r="AB69" s="290"/>
      <c r="AC69" s="275"/>
      <c r="AD69" s="275"/>
      <c r="AE69" s="272"/>
      <c r="AF69" s="272"/>
      <c r="AG69" s="272"/>
      <c r="AH69" s="282"/>
      <c r="AI69" s="192">
        <v>5363</v>
      </c>
      <c r="AJ69" s="288">
        <v>5556</v>
      </c>
      <c r="AK69" s="255">
        <f t="shared" si="48"/>
        <v>194</v>
      </c>
      <c r="AL69" s="256" t="b">
        <f t="shared" si="49"/>
        <v>0</v>
      </c>
      <c r="AM69" s="243"/>
      <c r="AN69" s="243"/>
      <c r="AO69" s="276"/>
      <c r="AP69" s="258" t="b">
        <f>MATCH($F69,$F$2:$F69,0)=ROW($F69)-1</f>
        <v>1</v>
      </c>
      <c r="AV69" s="174" t="s">
        <v>111</v>
      </c>
      <c r="AW69" s="243"/>
      <c r="AX69" s="243"/>
      <c r="AY69" s="259" t="str">
        <f t="shared" si="50"/>
        <v>JN995568</v>
      </c>
      <c r="AZ69" s="260" t="str">
        <f t="shared" si="51"/>
        <v>3.DEU.hum.PEI</v>
      </c>
      <c r="BA69" s="260" t="str">
        <f t="shared" si="52"/>
        <v>3.DEU.hum.PEI</v>
      </c>
      <c r="BB69" s="200" t="str">
        <f t="shared" si="53"/>
        <v>JN995568.Oct7</v>
      </c>
      <c r="BC69" s="201" t="str">
        <f t="shared" si="54"/>
        <v>JN995568</v>
      </c>
      <c r="BD69" s="201" t="str">
        <f t="shared" si="55"/>
        <v>JN995568</v>
      </c>
      <c r="BE69" s="200" t="str">
        <f t="shared" si="56"/>
        <v>JN995568=</v>
      </c>
      <c r="BF69" s="200" t="str">
        <f t="shared" si="57"/>
        <v>JN995568=out</v>
      </c>
      <c r="BG69" s="200" t="str">
        <f t="shared" si="58"/>
        <v>JN995568=out</v>
      </c>
      <c r="BH69" s="200" t="str">
        <f t="shared" si="59"/>
        <v>JN995568=Oct7</v>
      </c>
      <c r="BI69" s="200" t="str">
        <f t="shared" si="60"/>
        <v>JN995568=Oct7. 3.DEU.hum.PEI</v>
      </c>
      <c r="BJ69" s="200" t="str">
        <f t="shared" si="61"/>
        <v>JN995568=Oct7. 3.DEU.hum.PEI</v>
      </c>
      <c r="BK69" s="200" t="str">
        <f t="shared" si="62"/>
        <v>JN995568=Oct7. 3.DEU.hum.PEI</v>
      </c>
      <c r="BL69" s="200" t="str">
        <f t="shared" si="63"/>
        <v>JN995568=3.DEU.hum.PEI</v>
      </c>
      <c r="BM69" s="200" t="str">
        <f t="shared" si="64"/>
        <v>JN995568=3</v>
      </c>
      <c r="BN69" s="200" t="str">
        <f t="shared" si="65"/>
        <v>JN995568=3</v>
      </c>
      <c r="BO69" s="200" t="str">
        <f t="shared" si="66"/>
        <v>JN995568=3</v>
      </c>
      <c r="BP69" s="200" t="str">
        <f t="shared" si="67"/>
        <v>3=</v>
      </c>
      <c r="BQ69" s="261" t="str">
        <f t="shared" si="68"/>
        <v>JN995568</v>
      </c>
      <c r="BR69" s="262" t="str">
        <f t="shared" si="69"/>
        <v>Oct7</v>
      </c>
      <c r="BS69" s="263" t="str">
        <f t="shared" si="70"/>
        <v>3.DEU.hum.PEI</v>
      </c>
      <c r="BT69" s="264" t="str">
        <f t="shared" si="71"/>
        <v/>
      </c>
      <c r="BU69" s="264" t="str">
        <f t="shared" si="72"/>
        <v/>
      </c>
      <c r="BV69" s="264" t="str">
        <f t="shared" si="73"/>
        <v/>
      </c>
      <c r="BW69" s="264" t="str">
        <f t="shared" si="74"/>
        <v/>
      </c>
      <c r="BX69" s="264" t="str">
        <f t="shared" si="75"/>
        <v/>
      </c>
      <c r="BY69" s="265" t="str">
        <f t="shared" si="76"/>
        <v/>
      </c>
      <c r="BZ69" s="243"/>
      <c r="CA69" s="207" t="s">
        <v>506</v>
      </c>
      <c r="CB69" s="200" t="str">
        <f t="shared" si="77"/>
        <v>xx</v>
      </c>
      <c r="CC69" s="200" t="str">
        <f t="shared" si="78"/>
        <v>Non_select</v>
      </c>
      <c r="CD69" s="200" t="str">
        <f t="shared" si="79"/>
        <v>xx</v>
      </c>
      <c r="CE69" s="200" t="str">
        <f t="shared" si="80"/>
        <v/>
      </c>
      <c r="CF69" s="243"/>
      <c r="CG69" s="200" t="str">
        <f t="shared" si="81"/>
        <v>JN995568</v>
      </c>
      <c r="CH69" s="208" t="s">
        <v>360</v>
      </c>
      <c r="CI69" s="208" t="s">
        <v>361</v>
      </c>
      <c r="CJ69" s="208" t="s">
        <v>362</v>
      </c>
      <c r="CK69" s="243"/>
      <c r="CL69" s="243"/>
      <c r="CM69" s="243"/>
      <c r="CN69" s="243"/>
      <c r="CO69" s="208"/>
      <c r="CP69" s="243"/>
      <c r="CQ69" s="243"/>
      <c r="CR69" s="243"/>
      <c r="CS69" s="243"/>
      <c r="CT69" s="243"/>
      <c r="CU69" s="243"/>
      <c r="CV69" s="268">
        <f t="shared" si="46"/>
        <v>3</v>
      </c>
      <c r="CW69" s="266" t="str">
        <f t="shared" si="83"/>
        <v>3</v>
      </c>
      <c r="CX69" s="200" t="str">
        <f t="shared" si="82"/>
        <v>Hepatitis E virus strain  , partial cds</v>
      </c>
    </row>
    <row r="70" spans="1:102" ht="11.85" customHeight="1" x14ac:dyDescent="0.25">
      <c r="A70" s="239" t="s">
        <v>2979</v>
      </c>
      <c r="B70" s="174">
        <v>3</v>
      </c>
      <c r="C70" s="175">
        <v>3</v>
      </c>
      <c r="D70" s="176" t="s">
        <v>2561</v>
      </c>
      <c r="E70" s="177" t="s">
        <v>2561</v>
      </c>
      <c r="F70" s="291" t="s">
        <v>2980</v>
      </c>
      <c r="G70" s="281"/>
      <c r="H70" s="180" t="s">
        <v>1372</v>
      </c>
      <c r="I70" s="468" t="s">
        <v>1373</v>
      </c>
      <c r="J70" s="243" t="s">
        <v>788</v>
      </c>
      <c r="K70" s="243"/>
      <c r="L70" s="281"/>
      <c r="M70" s="253" t="s">
        <v>368</v>
      </c>
      <c r="N70" s="270" t="s">
        <v>2972</v>
      </c>
      <c r="O70" s="243"/>
      <c r="P70" s="243"/>
      <c r="Q70" s="243"/>
      <c r="R70" s="243" t="s">
        <v>105</v>
      </c>
      <c r="S70" s="243">
        <f t="shared" si="47"/>
        <v>5149</v>
      </c>
      <c r="T70" s="243"/>
      <c r="U70" s="250"/>
      <c r="V70" s="274"/>
      <c r="W70" s="288"/>
      <c r="X70" s="275"/>
      <c r="Y70" s="288"/>
      <c r="Z70" s="288"/>
      <c r="AA70" s="288"/>
      <c r="AB70" s="290"/>
      <c r="AC70" s="275"/>
      <c r="AD70" s="275"/>
      <c r="AE70" s="272"/>
      <c r="AF70" s="272"/>
      <c r="AG70" s="272">
        <v>166</v>
      </c>
      <c r="AH70" s="282"/>
      <c r="AI70" s="192">
        <v>5393</v>
      </c>
      <c r="AJ70" s="288">
        <v>5558</v>
      </c>
      <c r="AK70" s="255">
        <f t="shared" si="48"/>
        <v>166</v>
      </c>
      <c r="AL70" s="256" t="b">
        <f t="shared" si="49"/>
        <v>0</v>
      </c>
      <c r="AM70" s="243"/>
      <c r="AN70" s="243"/>
      <c r="AO70" s="276"/>
      <c r="AP70" s="258" t="b">
        <f>MATCH($F70,$F$2:$F70,0)=ROW($F70)-1</f>
        <v>1</v>
      </c>
      <c r="AV70" s="174" t="s">
        <v>111</v>
      </c>
      <c r="AW70" s="243"/>
      <c r="AX70" s="243"/>
      <c r="AY70" s="259" t="str">
        <f t="shared" si="50"/>
        <v>JN257708</v>
      </c>
      <c r="AZ70" s="260" t="str">
        <f t="shared" si="51"/>
        <v>3.DEU.hum.PEI</v>
      </c>
      <c r="BA70" s="260" t="str">
        <f t="shared" si="52"/>
        <v>3.DEU.hum.PEI</v>
      </c>
      <c r="BB70" s="200" t="str">
        <f t="shared" si="53"/>
        <v>JN257708.PP300</v>
      </c>
      <c r="BC70" s="201" t="str">
        <f t="shared" si="54"/>
        <v>JN257708</v>
      </c>
      <c r="BD70" s="201" t="str">
        <f t="shared" si="55"/>
        <v>JN257708</v>
      </c>
      <c r="BE70" s="200" t="str">
        <f t="shared" si="56"/>
        <v>JN257708=</v>
      </c>
      <c r="BF70" s="200" t="str">
        <f t="shared" si="57"/>
        <v>JN257708=out</v>
      </c>
      <c r="BG70" s="200" t="str">
        <f t="shared" si="58"/>
        <v>JN257708=out</v>
      </c>
      <c r="BH70" s="200" t="str">
        <f t="shared" si="59"/>
        <v>JN257708=PP300</v>
      </c>
      <c r="BI70" s="200" t="str">
        <f t="shared" si="60"/>
        <v>JN257708=PP300. 3.DEU.hum.PEI</v>
      </c>
      <c r="BJ70" s="200" t="str">
        <f t="shared" si="61"/>
        <v>JN257708=PP300. 3.DEU.hum.PEI</v>
      </c>
      <c r="BK70" s="200" t="str">
        <f t="shared" si="62"/>
        <v>JN257708=PP300. 3.DEU.hum.PEI</v>
      </c>
      <c r="BL70" s="200" t="str">
        <f t="shared" si="63"/>
        <v>JN257708=3.DEU.hum.PEI</v>
      </c>
      <c r="BM70" s="200" t="str">
        <f t="shared" si="64"/>
        <v>JN257708=3</v>
      </c>
      <c r="BN70" s="200" t="str">
        <f t="shared" si="65"/>
        <v>JN257708=3</v>
      </c>
      <c r="BO70" s="200" t="str">
        <f t="shared" si="66"/>
        <v>JN257708=3</v>
      </c>
      <c r="BP70" s="200" t="str">
        <f t="shared" si="67"/>
        <v>3=</v>
      </c>
      <c r="BQ70" s="261" t="str">
        <f t="shared" si="68"/>
        <v>JN257708</v>
      </c>
      <c r="BR70" s="262" t="str">
        <f t="shared" si="69"/>
        <v>PP300</v>
      </c>
      <c r="BS70" s="263" t="str">
        <f t="shared" si="70"/>
        <v>3.DEU.hum.PEI</v>
      </c>
      <c r="BT70" s="264" t="str">
        <f t="shared" si="71"/>
        <v/>
      </c>
      <c r="BU70" s="264" t="str">
        <f t="shared" si="72"/>
        <v/>
      </c>
      <c r="BV70" s="264" t="str">
        <f t="shared" si="73"/>
        <v/>
      </c>
      <c r="BW70" s="264" t="str">
        <f t="shared" si="74"/>
        <v/>
      </c>
      <c r="BX70" s="264" t="str">
        <f t="shared" si="75"/>
        <v/>
      </c>
      <c r="BY70" s="265" t="str">
        <f t="shared" si="76"/>
        <v/>
      </c>
      <c r="BZ70" s="243"/>
      <c r="CA70" s="207" t="s">
        <v>506</v>
      </c>
      <c r="CB70" s="200" t="str">
        <f t="shared" si="77"/>
        <v>xx</v>
      </c>
      <c r="CC70" s="200" t="str">
        <f t="shared" si="78"/>
        <v>Non_select</v>
      </c>
      <c r="CD70" s="200" t="str">
        <f t="shared" si="79"/>
        <v>xx</v>
      </c>
      <c r="CE70" s="200" t="str">
        <f t="shared" si="80"/>
        <v/>
      </c>
      <c r="CF70" s="243"/>
      <c r="CG70" s="200" t="str">
        <f t="shared" si="81"/>
        <v>JN257708</v>
      </c>
      <c r="CH70" s="208" t="s">
        <v>360</v>
      </c>
      <c r="CI70" s="208" t="s">
        <v>361</v>
      </c>
      <c r="CJ70" s="208" t="s">
        <v>362</v>
      </c>
      <c r="CK70" s="243"/>
      <c r="CL70" s="243"/>
      <c r="CM70" s="243"/>
      <c r="CN70" s="243"/>
      <c r="CO70" s="208"/>
      <c r="CP70" s="243"/>
      <c r="CQ70" s="243"/>
      <c r="CR70" s="243"/>
      <c r="CS70" s="243"/>
      <c r="CT70" s="243"/>
      <c r="CU70" s="243"/>
      <c r="CV70" s="268">
        <f t="shared" si="46"/>
        <v>3</v>
      </c>
      <c r="CW70" s="266" t="str">
        <f t="shared" si="83"/>
        <v>3</v>
      </c>
      <c r="CX70" s="200" t="str">
        <f t="shared" si="82"/>
        <v>Hepatitis E virus strain  , partial cds</v>
      </c>
    </row>
    <row r="71" spans="1:102" ht="11.85" customHeight="1" x14ac:dyDescent="0.25">
      <c r="A71" s="239" t="s">
        <v>2984</v>
      </c>
      <c r="B71" s="174">
        <v>3</v>
      </c>
      <c r="C71" s="175">
        <v>3</v>
      </c>
      <c r="D71" s="176" t="s">
        <v>2561</v>
      </c>
      <c r="E71" s="177" t="s">
        <v>2561</v>
      </c>
      <c r="F71" s="291" t="s">
        <v>2985</v>
      </c>
      <c r="G71" s="281"/>
      <c r="H71" s="243" t="s">
        <v>1372</v>
      </c>
      <c r="I71" s="181" t="s">
        <v>1373</v>
      </c>
      <c r="J71" s="180" t="s">
        <v>788</v>
      </c>
      <c r="K71" s="243"/>
      <c r="L71" s="276"/>
      <c r="M71" s="253" t="s">
        <v>368</v>
      </c>
      <c r="N71" s="270" t="s">
        <v>2972</v>
      </c>
      <c r="O71" s="243"/>
      <c r="P71" s="243"/>
      <c r="Q71" s="243"/>
      <c r="R71" s="243" t="s">
        <v>105</v>
      </c>
      <c r="S71" s="243">
        <f t="shared" si="47"/>
        <v>5149</v>
      </c>
      <c r="T71" s="243"/>
      <c r="U71" s="250"/>
      <c r="V71" s="274"/>
      <c r="W71" s="288"/>
      <c r="X71" s="275"/>
      <c r="Y71" s="272"/>
      <c r="Z71" s="272"/>
      <c r="AA71" s="272"/>
      <c r="AB71" s="290"/>
      <c r="AC71" s="275"/>
      <c r="AD71" s="275"/>
      <c r="AE71" s="272"/>
      <c r="AF71" s="272"/>
      <c r="AG71" s="272">
        <v>166</v>
      </c>
      <c r="AH71" s="282"/>
      <c r="AI71" s="192">
        <v>5393</v>
      </c>
      <c r="AJ71" s="288">
        <v>5558</v>
      </c>
      <c r="AK71" s="255">
        <f t="shared" si="48"/>
        <v>166</v>
      </c>
      <c r="AL71" s="256" t="b">
        <f t="shared" si="49"/>
        <v>0</v>
      </c>
      <c r="AM71" s="243"/>
      <c r="AN71" s="243"/>
      <c r="AO71" s="276"/>
      <c r="AP71" s="258" t="b">
        <f>MATCH($F71,$F$2:$F71,0)=ROW($F71)-1</f>
        <v>1</v>
      </c>
      <c r="AV71" s="174" t="s">
        <v>111</v>
      </c>
      <c r="AW71" s="243"/>
      <c r="AX71" s="243"/>
      <c r="AY71" s="259" t="str">
        <f t="shared" si="50"/>
        <v>JN257710</v>
      </c>
      <c r="AZ71" s="260" t="str">
        <f t="shared" si="51"/>
        <v>3.DEU.hum.PEI</v>
      </c>
      <c r="BA71" s="260" t="str">
        <f t="shared" si="52"/>
        <v>3.DEU.hum.PEI</v>
      </c>
      <c r="BB71" s="200" t="str">
        <f t="shared" si="53"/>
        <v>JN257710.PP316</v>
      </c>
      <c r="BC71" s="201" t="str">
        <f t="shared" si="54"/>
        <v>JN257710</v>
      </c>
      <c r="BD71" s="201" t="str">
        <f t="shared" si="55"/>
        <v>JN257710</v>
      </c>
      <c r="BE71" s="200" t="str">
        <f t="shared" si="56"/>
        <v>JN257710=</v>
      </c>
      <c r="BF71" s="200" t="str">
        <f t="shared" si="57"/>
        <v>JN257710=out</v>
      </c>
      <c r="BG71" s="200" t="str">
        <f t="shared" si="58"/>
        <v>JN257710=out</v>
      </c>
      <c r="BH71" s="200" t="str">
        <f t="shared" si="59"/>
        <v>JN257710=PP316</v>
      </c>
      <c r="BI71" s="200" t="str">
        <f t="shared" si="60"/>
        <v>JN257710=PP316. 3.DEU.hum.PEI</v>
      </c>
      <c r="BJ71" s="200" t="str">
        <f t="shared" si="61"/>
        <v>JN257710=PP316. 3.DEU.hum.PEI</v>
      </c>
      <c r="BK71" s="200" t="str">
        <f t="shared" si="62"/>
        <v>JN257710=PP316. 3.DEU.hum.PEI</v>
      </c>
      <c r="BL71" s="200" t="str">
        <f t="shared" si="63"/>
        <v>JN257710=3.DEU.hum.PEI</v>
      </c>
      <c r="BM71" s="200" t="str">
        <f t="shared" si="64"/>
        <v>JN257710=3</v>
      </c>
      <c r="BN71" s="200" t="str">
        <f t="shared" si="65"/>
        <v>JN257710=3</v>
      </c>
      <c r="BO71" s="200" t="str">
        <f t="shared" si="66"/>
        <v>JN257710=3</v>
      </c>
      <c r="BP71" s="200" t="str">
        <f t="shared" si="67"/>
        <v>3=</v>
      </c>
      <c r="BQ71" s="261" t="str">
        <f t="shared" si="68"/>
        <v>JN257710</v>
      </c>
      <c r="BR71" s="262" t="str">
        <f t="shared" si="69"/>
        <v>PP316</v>
      </c>
      <c r="BS71" s="263" t="str">
        <f t="shared" si="70"/>
        <v>3.DEU.hum.PEI</v>
      </c>
      <c r="BT71" s="264" t="str">
        <f t="shared" si="71"/>
        <v/>
      </c>
      <c r="BU71" s="264" t="str">
        <f t="shared" si="72"/>
        <v/>
      </c>
      <c r="BV71" s="264" t="str">
        <f t="shared" si="73"/>
        <v/>
      </c>
      <c r="BW71" s="264" t="str">
        <f t="shared" si="74"/>
        <v/>
      </c>
      <c r="BX71" s="264" t="str">
        <f t="shared" si="75"/>
        <v/>
      </c>
      <c r="BY71" s="265" t="str">
        <f t="shared" si="76"/>
        <v/>
      </c>
      <c r="BZ71" s="243"/>
      <c r="CA71" s="207" t="s">
        <v>506</v>
      </c>
      <c r="CB71" s="200" t="str">
        <f t="shared" si="77"/>
        <v>xx</v>
      </c>
      <c r="CC71" s="200" t="str">
        <f t="shared" si="78"/>
        <v>Non_select</v>
      </c>
      <c r="CD71" s="200" t="str">
        <f t="shared" si="79"/>
        <v>xx</v>
      </c>
      <c r="CE71" s="200" t="str">
        <f t="shared" si="80"/>
        <v/>
      </c>
      <c r="CF71" s="243"/>
      <c r="CG71" s="200" t="str">
        <f t="shared" si="81"/>
        <v>JN257710</v>
      </c>
      <c r="CH71" s="208" t="s">
        <v>360</v>
      </c>
      <c r="CI71" s="208" t="s">
        <v>361</v>
      </c>
      <c r="CJ71" s="208" t="s">
        <v>362</v>
      </c>
      <c r="CK71" s="243"/>
      <c r="CL71" s="243"/>
      <c r="CM71" s="243"/>
      <c r="CN71" s="243"/>
      <c r="CO71" s="208"/>
      <c r="CP71" s="243"/>
      <c r="CQ71" s="243"/>
      <c r="CR71" s="243"/>
      <c r="CS71" s="243"/>
      <c r="CT71" s="243"/>
      <c r="CU71" s="243"/>
      <c r="CV71" s="268">
        <f t="shared" si="46"/>
        <v>3</v>
      </c>
      <c r="CW71" s="266" t="str">
        <f t="shared" si="83"/>
        <v>3</v>
      </c>
      <c r="CX71" s="200" t="str">
        <f t="shared" si="82"/>
        <v>Hepatitis E virus strain  , partial cds</v>
      </c>
    </row>
    <row r="72" spans="1:102" ht="11.85" customHeight="1" x14ac:dyDescent="0.25">
      <c r="A72" s="239" t="s">
        <v>3330</v>
      </c>
      <c r="B72" s="174">
        <v>3</v>
      </c>
      <c r="C72" s="175">
        <v>3</v>
      </c>
      <c r="D72" s="176" t="s">
        <v>784</v>
      </c>
      <c r="E72" s="267" t="s">
        <v>661</v>
      </c>
      <c r="F72" s="291" t="s">
        <v>3331</v>
      </c>
      <c r="G72" s="243"/>
      <c r="H72" s="180" t="s">
        <v>1372</v>
      </c>
      <c r="I72" s="181" t="s">
        <v>1373</v>
      </c>
      <c r="J72" s="180" t="s">
        <v>788</v>
      </c>
      <c r="K72" s="183" t="s">
        <v>3329</v>
      </c>
      <c r="L72" s="276"/>
      <c r="M72" s="253" t="s">
        <v>368</v>
      </c>
      <c r="N72" s="270" t="s">
        <v>2972</v>
      </c>
      <c r="O72" s="187">
        <v>2011</v>
      </c>
      <c r="P72" s="243"/>
      <c r="Q72" s="243"/>
      <c r="R72" s="187" t="s">
        <v>97</v>
      </c>
      <c r="S72" s="187">
        <f t="shared" si="47"/>
        <v>121</v>
      </c>
      <c r="T72" s="187"/>
      <c r="U72" s="250"/>
      <c r="V72" s="274"/>
      <c r="W72" s="272"/>
      <c r="X72" s="275" t="s">
        <v>784</v>
      </c>
      <c r="Y72" s="272"/>
      <c r="Z72" s="272"/>
      <c r="AA72" s="272"/>
      <c r="AB72" s="290"/>
      <c r="AC72" s="275"/>
      <c r="AD72" s="191">
        <v>242</v>
      </c>
      <c r="AE72" s="272"/>
      <c r="AF72" s="272"/>
      <c r="AG72" s="272"/>
      <c r="AH72" s="282"/>
      <c r="AI72" s="192">
        <v>130</v>
      </c>
      <c r="AJ72" s="288">
        <v>375</v>
      </c>
      <c r="AK72" s="255">
        <f t="shared" si="48"/>
        <v>246</v>
      </c>
      <c r="AL72" s="256" t="b">
        <f t="shared" si="49"/>
        <v>0</v>
      </c>
      <c r="AM72" s="243"/>
      <c r="AN72" s="243"/>
      <c r="AO72" s="257"/>
      <c r="AP72" s="258" t="b">
        <f>MATCH($F72,$F$2:$F72,0)=ROW($F72)-1</f>
        <v>1</v>
      </c>
      <c r="AQ72" s="174" t="s">
        <v>1303</v>
      </c>
      <c r="AR72" s="174" t="s">
        <v>1303</v>
      </c>
      <c r="AW72" s="243"/>
      <c r="AX72" s="243"/>
      <c r="AY72" s="259" t="str">
        <f t="shared" si="50"/>
        <v>JQ863407</v>
      </c>
      <c r="AZ72" s="260" t="str">
        <f t="shared" si="51"/>
        <v>3c.DEU.HE.hum.UBMC</v>
      </c>
      <c r="BA72" s="260" t="str">
        <f t="shared" si="52"/>
        <v>3c.DEU.HE.hum.UBMC.2011</v>
      </c>
      <c r="BB72" s="200" t="str">
        <f t="shared" si="53"/>
        <v>JQ863407.0123_9</v>
      </c>
      <c r="BC72" s="201" t="str">
        <f t="shared" si="54"/>
        <v>JQ863407</v>
      </c>
      <c r="BD72" s="201" t="str">
        <f t="shared" si="55"/>
        <v>JQ863407</v>
      </c>
      <c r="BE72" s="200" t="str">
        <f t="shared" si="56"/>
        <v>JQ863407=</v>
      </c>
      <c r="BF72" s="200" t="str">
        <f t="shared" si="57"/>
        <v>JQ863407=out</v>
      </c>
      <c r="BG72" s="200" t="str">
        <f t="shared" si="58"/>
        <v>JQ863407=out</v>
      </c>
      <c r="BH72" s="200" t="str">
        <f t="shared" si="59"/>
        <v>JQ863407=0123_9</v>
      </c>
      <c r="BI72" s="200" t="str">
        <f t="shared" si="60"/>
        <v>JQ863407=0123_9. 3c.DEU.HE.hum.UBMC</v>
      </c>
      <c r="BJ72" s="200" t="str">
        <f t="shared" si="61"/>
        <v>JQ863407=0123_9. 3c.DEU.HE.hum.UBMC.2011</v>
      </c>
      <c r="BK72" s="200" t="str">
        <f t="shared" si="62"/>
        <v>JQ863407=0123_9. 3c.DEU.HE.hum.UBMC</v>
      </c>
      <c r="BL72" s="200" t="str">
        <f t="shared" si="63"/>
        <v>JQ863407=3c.DEU.HE.hum.UBMC</v>
      </c>
      <c r="BM72" s="200" t="str">
        <f t="shared" si="64"/>
        <v>JQ863407=3c</v>
      </c>
      <c r="BN72" s="200" t="str">
        <f t="shared" si="65"/>
        <v>JQ863407=3chi</v>
      </c>
      <c r="BO72" s="200" t="str">
        <f t="shared" si="66"/>
        <v>JQ863407=3</v>
      </c>
      <c r="BP72" s="200" t="str">
        <f t="shared" si="67"/>
        <v>3c=</v>
      </c>
      <c r="BQ72" s="261" t="str">
        <f t="shared" si="68"/>
        <v>JQ863407</v>
      </c>
      <c r="BR72" s="262" t="str">
        <f t="shared" si="69"/>
        <v>0123_9</v>
      </c>
      <c r="BS72" s="263" t="str">
        <f t="shared" si="70"/>
        <v>3c.DEU.HE.hum.UBMC.2011</v>
      </c>
      <c r="BT72" s="264" t="str">
        <f t="shared" si="71"/>
        <v/>
      </c>
      <c r="BU72" s="264" t="str">
        <f t="shared" si="72"/>
        <v>3c</v>
      </c>
      <c r="BV72" s="264" t="str">
        <f t="shared" si="73"/>
        <v/>
      </c>
      <c r="BW72" s="264" t="str">
        <f t="shared" si="74"/>
        <v/>
      </c>
      <c r="BX72" s="264" t="str">
        <f t="shared" si="75"/>
        <v/>
      </c>
      <c r="BY72" s="265" t="str">
        <f t="shared" si="76"/>
        <v/>
      </c>
      <c r="BZ72" s="243"/>
      <c r="CA72" s="207" t="s">
        <v>506</v>
      </c>
      <c r="CB72" s="200" t="str">
        <f t="shared" si="77"/>
        <v>xx</v>
      </c>
      <c r="CC72" s="200" t="str">
        <f t="shared" si="78"/>
        <v>Non_select</v>
      </c>
      <c r="CD72" s="200" t="str">
        <f t="shared" si="79"/>
        <v>xx</v>
      </c>
      <c r="CE72" s="200" t="str">
        <f t="shared" si="80"/>
        <v/>
      </c>
      <c r="CF72" s="243"/>
      <c r="CG72" s="200" t="str">
        <f t="shared" si="81"/>
        <v>JQ863407</v>
      </c>
      <c r="CH72" s="208" t="s">
        <v>360</v>
      </c>
      <c r="CI72" s="208" t="s">
        <v>361</v>
      </c>
      <c r="CJ72" s="208" t="s">
        <v>362</v>
      </c>
      <c r="CK72" s="243"/>
      <c r="CL72" s="243"/>
      <c r="CM72" s="243"/>
      <c r="CN72" s="243"/>
      <c r="CO72" s="208"/>
      <c r="CP72" s="243"/>
      <c r="CQ72" s="243"/>
      <c r="CR72" s="243"/>
      <c r="CS72" s="243"/>
      <c r="CT72" s="243"/>
      <c r="CU72" s="243"/>
      <c r="CV72" s="268">
        <f t="shared" si="46"/>
        <v>3</v>
      </c>
      <c r="CW72" s="266" t="str">
        <f t="shared" si="83"/>
        <v>3c</v>
      </c>
      <c r="CX72" s="200" t="str">
        <f t="shared" si="82"/>
        <v>Hepatitis E virus strain  , partial cds</v>
      </c>
    </row>
    <row r="73" spans="1:102" ht="11.85" customHeight="1" x14ac:dyDescent="0.25">
      <c r="A73" s="239" t="s">
        <v>1869</v>
      </c>
      <c r="B73" s="174">
        <v>3</v>
      </c>
      <c r="C73" s="272">
        <v>3</v>
      </c>
      <c r="D73" s="241" t="s">
        <v>784</v>
      </c>
      <c r="E73" s="177" t="s">
        <v>661</v>
      </c>
      <c r="F73" s="375" t="s">
        <v>1870</v>
      </c>
      <c r="G73" s="243"/>
      <c r="H73" s="180" t="s">
        <v>1372</v>
      </c>
      <c r="I73" s="181" t="s">
        <v>1373</v>
      </c>
      <c r="J73" s="180" t="s">
        <v>788</v>
      </c>
      <c r="K73" s="243"/>
      <c r="L73" s="276"/>
      <c r="M73" s="253" t="s">
        <v>513</v>
      </c>
      <c r="N73" s="270"/>
      <c r="O73" s="188"/>
      <c r="P73" s="243"/>
      <c r="Q73" s="243"/>
      <c r="R73" s="243" t="s">
        <v>85</v>
      </c>
      <c r="S73" s="243">
        <f t="shared" si="47"/>
        <v>6298</v>
      </c>
      <c r="T73" s="243"/>
      <c r="U73" s="250"/>
      <c r="V73" s="274"/>
      <c r="W73" s="272"/>
      <c r="X73" s="458"/>
      <c r="Y73" s="288"/>
      <c r="Z73" s="288"/>
      <c r="AA73" s="288"/>
      <c r="AB73" s="252" t="s">
        <v>784</v>
      </c>
      <c r="AC73" s="275"/>
      <c r="AE73" s="288"/>
      <c r="AF73" s="288"/>
      <c r="AG73" s="288"/>
      <c r="AH73" s="337" t="s">
        <v>1871</v>
      </c>
      <c r="AI73" s="192">
        <v>6543</v>
      </c>
      <c r="AJ73" s="192">
        <v>6739</v>
      </c>
      <c r="AK73" s="255">
        <f t="shared" si="48"/>
        <v>197</v>
      </c>
      <c r="AL73" s="256" t="b">
        <f t="shared" si="49"/>
        <v>0</v>
      </c>
      <c r="AM73" s="243"/>
      <c r="AN73" s="243"/>
      <c r="AO73" s="257"/>
      <c r="AP73" s="258" t="b">
        <f>MATCH($F73,$F$2:$F73,0)=ROW($F73)-1</f>
        <v>1</v>
      </c>
      <c r="AV73" s="174" t="s">
        <v>1303</v>
      </c>
      <c r="AW73" s="243"/>
      <c r="AX73" s="243"/>
      <c r="AY73" s="259" t="str">
        <f t="shared" si="50"/>
        <v>EU035812</v>
      </c>
      <c r="AZ73" s="260" t="str">
        <f t="shared" si="51"/>
        <v>3c.DEU.wb.FIRA</v>
      </c>
      <c r="BA73" s="260" t="str">
        <f t="shared" si="52"/>
        <v>3c.DEU.wb.FIRA</v>
      </c>
      <c r="BB73" s="200" t="str">
        <f t="shared" si="53"/>
        <v>EU035812.118E</v>
      </c>
      <c r="BC73" s="201" t="str">
        <f t="shared" si="54"/>
        <v>EU035812</v>
      </c>
      <c r="BD73" s="201" t="str">
        <f t="shared" si="55"/>
        <v>EU035812</v>
      </c>
      <c r="BE73" s="200" t="str">
        <f t="shared" si="56"/>
        <v>EU035812=</v>
      </c>
      <c r="BF73" s="200" t="str">
        <f t="shared" si="57"/>
        <v>EU035812=out</v>
      </c>
      <c r="BG73" s="200" t="str">
        <f t="shared" si="58"/>
        <v>EU035812=out</v>
      </c>
      <c r="BH73" s="200" t="str">
        <f t="shared" si="59"/>
        <v>EU035812=118E</v>
      </c>
      <c r="BI73" s="200" t="str">
        <f t="shared" si="60"/>
        <v>EU035812=118E. 3c.DEU.wb.FIRA</v>
      </c>
      <c r="BJ73" s="200" t="str">
        <f t="shared" si="61"/>
        <v>EU035812=118E. 3c.DEU.wb.FIRA</v>
      </c>
      <c r="BK73" s="200" t="str">
        <f t="shared" si="62"/>
        <v>EU035812=118E. 3c.DEU.wb.FIRA</v>
      </c>
      <c r="BL73" s="200" t="str">
        <f t="shared" si="63"/>
        <v>EU035812=3c.DEU.wb.FIRA</v>
      </c>
      <c r="BM73" s="200" t="str">
        <f t="shared" si="64"/>
        <v>EU035812=3c</v>
      </c>
      <c r="BN73" s="200" t="str">
        <f t="shared" si="65"/>
        <v>EU035812=3chi</v>
      </c>
      <c r="BO73" s="200" t="str">
        <f t="shared" si="66"/>
        <v>EU035812=3</v>
      </c>
      <c r="BP73" s="200" t="str">
        <f t="shared" si="67"/>
        <v>3c=</v>
      </c>
      <c r="BQ73" s="261" t="str">
        <f t="shared" si="68"/>
        <v>EU035812</v>
      </c>
      <c r="BR73" s="262" t="str">
        <f t="shared" si="69"/>
        <v>118E</v>
      </c>
      <c r="BS73" s="263" t="str">
        <f t="shared" si="70"/>
        <v>3c.DEU.wb.FIRA</v>
      </c>
      <c r="BT73" s="264" t="str">
        <f t="shared" si="71"/>
        <v/>
      </c>
      <c r="BU73" s="264" t="str">
        <f t="shared" si="72"/>
        <v/>
      </c>
      <c r="BV73" s="264" t="str">
        <f t="shared" si="73"/>
        <v/>
      </c>
      <c r="BW73" s="264" t="str">
        <f t="shared" si="74"/>
        <v/>
      </c>
      <c r="BX73" s="264" t="str">
        <f t="shared" si="75"/>
        <v/>
      </c>
      <c r="BY73" s="265" t="str">
        <f t="shared" si="76"/>
        <v>3c</v>
      </c>
      <c r="BZ73" s="243"/>
      <c r="CA73" s="207" t="s">
        <v>1872</v>
      </c>
      <c r="CB73" s="200" t="str">
        <f t="shared" si="77"/>
        <v>EU035812</v>
      </c>
      <c r="CC73" s="200" t="str">
        <f t="shared" si="78"/>
        <v>3c</v>
      </c>
      <c r="CD73" s="200" t="str">
        <f t="shared" si="79"/>
        <v>EU035812</v>
      </c>
      <c r="CE73" s="200" t="str">
        <f t="shared" si="80"/>
        <v/>
      </c>
      <c r="CF73" s="243"/>
      <c r="CG73" s="200" t="str">
        <f t="shared" si="81"/>
        <v>EU035812</v>
      </c>
      <c r="CH73" s="208" t="s">
        <v>360</v>
      </c>
      <c r="CI73" s="208" t="s">
        <v>361</v>
      </c>
      <c r="CJ73" s="208" t="s">
        <v>362</v>
      </c>
      <c r="CK73" s="243"/>
      <c r="CL73" s="243"/>
      <c r="CM73" s="243"/>
      <c r="CN73" s="243"/>
      <c r="CO73" s="208"/>
      <c r="CP73" s="243"/>
      <c r="CQ73" s="243"/>
      <c r="CR73" s="243"/>
      <c r="CS73" s="243"/>
      <c r="CT73" s="243"/>
      <c r="CU73" s="243"/>
      <c r="CV73" s="200">
        <f t="shared" si="46"/>
        <v>3</v>
      </c>
      <c r="CW73" s="266" t="str">
        <f t="shared" si="83"/>
        <v>3c</v>
      </c>
      <c r="CX73" s="200" t="str">
        <f t="shared" si="82"/>
        <v>Hepatitis E virus strain  , partial cds</v>
      </c>
    </row>
    <row r="74" spans="1:102" ht="11.85" customHeight="1" x14ac:dyDescent="0.25">
      <c r="A74" s="239" t="s">
        <v>1873</v>
      </c>
      <c r="B74" s="174">
        <v>3</v>
      </c>
      <c r="C74" s="272">
        <v>3</v>
      </c>
      <c r="D74" s="241" t="s">
        <v>784</v>
      </c>
      <c r="E74" s="177" t="s">
        <v>661</v>
      </c>
      <c r="F74" s="375" t="s">
        <v>1874</v>
      </c>
      <c r="G74" s="243"/>
      <c r="H74" s="180" t="s">
        <v>1372</v>
      </c>
      <c r="I74" s="181" t="s">
        <v>1373</v>
      </c>
      <c r="J74" s="180" t="s">
        <v>788</v>
      </c>
      <c r="K74" s="243"/>
      <c r="L74" s="276"/>
      <c r="M74" s="253" t="s">
        <v>513</v>
      </c>
      <c r="N74" s="270"/>
      <c r="O74" s="188"/>
      <c r="P74" s="243"/>
      <c r="Q74" s="243"/>
      <c r="R74" s="243" t="s">
        <v>85</v>
      </c>
      <c r="S74" s="243">
        <f t="shared" si="47"/>
        <v>6298</v>
      </c>
      <c r="T74" s="243"/>
      <c r="U74" s="250"/>
      <c r="V74" s="274"/>
      <c r="W74" s="272"/>
      <c r="X74" s="458"/>
      <c r="Y74" s="288"/>
      <c r="Z74" s="288"/>
      <c r="AA74" s="288"/>
      <c r="AB74" s="252" t="s">
        <v>784</v>
      </c>
      <c r="AC74" s="275"/>
      <c r="AD74" s="275"/>
      <c r="AE74" s="288"/>
      <c r="AF74" s="288"/>
      <c r="AG74" s="288"/>
      <c r="AH74" s="337" t="s">
        <v>1871</v>
      </c>
      <c r="AI74" s="192">
        <v>6543</v>
      </c>
      <c r="AJ74" s="192">
        <v>6739</v>
      </c>
      <c r="AK74" s="255">
        <f t="shared" si="48"/>
        <v>197</v>
      </c>
      <c r="AL74" s="256" t="b">
        <f t="shared" si="49"/>
        <v>0</v>
      </c>
      <c r="AM74" s="243"/>
      <c r="AN74" s="243"/>
      <c r="AO74" s="276"/>
      <c r="AP74" s="258" t="b">
        <f>MATCH($F74,$F$2:$F74,0)=ROW($F74)-1</f>
        <v>1</v>
      </c>
      <c r="AV74" s="174" t="s">
        <v>1303</v>
      </c>
      <c r="AW74" s="243"/>
      <c r="AX74" s="243"/>
      <c r="AY74" s="259" t="str">
        <f t="shared" si="50"/>
        <v>EU035813</v>
      </c>
      <c r="AZ74" s="260" t="str">
        <f t="shared" si="51"/>
        <v>3c.DEU.wb.FIRA</v>
      </c>
      <c r="BA74" s="260" t="str">
        <f t="shared" si="52"/>
        <v>3c.DEU.wb.FIRA</v>
      </c>
      <c r="BB74" s="200" t="str">
        <f t="shared" si="53"/>
        <v>EU035813.119E</v>
      </c>
      <c r="BC74" s="201" t="str">
        <f t="shared" si="54"/>
        <v>EU035813</v>
      </c>
      <c r="BD74" s="201" t="str">
        <f t="shared" si="55"/>
        <v>EU035813</v>
      </c>
      <c r="BE74" s="200" t="str">
        <f t="shared" si="56"/>
        <v>EU035813=</v>
      </c>
      <c r="BF74" s="200" t="str">
        <f t="shared" si="57"/>
        <v>EU035813=out</v>
      </c>
      <c r="BG74" s="200" t="str">
        <f t="shared" si="58"/>
        <v>EU035813=out</v>
      </c>
      <c r="BH74" s="200" t="str">
        <f t="shared" si="59"/>
        <v>EU035813=119E</v>
      </c>
      <c r="BI74" s="200" t="str">
        <f t="shared" si="60"/>
        <v>EU035813=119E. 3c.DEU.wb.FIRA</v>
      </c>
      <c r="BJ74" s="200" t="str">
        <f t="shared" si="61"/>
        <v>EU035813=119E. 3c.DEU.wb.FIRA</v>
      </c>
      <c r="BK74" s="200" t="str">
        <f t="shared" si="62"/>
        <v>EU035813=119E. 3c.DEU.wb.FIRA</v>
      </c>
      <c r="BL74" s="200" t="str">
        <f t="shared" si="63"/>
        <v>EU035813=3c.DEU.wb.FIRA</v>
      </c>
      <c r="BM74" s="200" t="str">
        <f t="shared" si="64"/>
        <v>EU035813=3c</v>
      </c>
      <c r="BN74" s="200" t="str">
        <f t="shared" si="65"/>
        <v>EU035813=3chi</v>
      </c>
      <c r="BO74" s="200" t="str">
        <f t="shared" si="66"/>
        <v>EU035813=3</v>
      </c>
      <c r="BP74" s="200" t="str">
        <f t="shared" si="67"/>
        <v>3c=</v>
      </c>
      <c r="BQ74" s="261" t="str">
        <f t="shared" si="68"/>
        <v>EU035813</v>
      </c>
      <c r="BR74" s="262" t="str">
        <f t="shared" si="69"/>
        <v>119E</v>
      </c>
      <c r="BS74" s="263" t="str">
        <f t="shared" si="70"/>
        <v>3c.DEU.wb.FIRA</v>
      </c>
      <c r="BT74" s="264" t="str">
        <f t="shared" si="71"/>
        <v/>
      </c>
      <c r="BU74" s="264" t="str">
        <f t="shared" si="72"/>
        <v/>
      </c>
      <c r="BV74" s="264" t="str">
        <f t="shared" si="73"/>
        <v/>
      </c>
      <c r="BW74" s="264" t="str">
        <f t="shared" si="74"/>
        <v/>
      </c>
      <c r="BX74" s="264" t="str">
        <f t="shared" si="75"/>
        <v/>
      </c>
      <c r="BY74" s="265" t="str">
        <f t="shared" si="76"/>
        <v>3c</v>
      </c>
      <c r="BZ74" s="243"/>
      <c r="CA74" s="207" t="s">
        <v>1875</v>
      </c>
      <c r="CB74" s="200" t="str">
        <f t="shared" si="77"/>
        <v>EU035813</v>
      </c>
      <c r="CC74" s="200" t="str">
        <f t="shared" si="78"/>
        <v>3c</v>
      </c>
      <c r="CD74" s="200" t="str">
        <f t="shared" si="79"/>
        <v>EU035813</v>
      </c>
      <c r="CE74" s="200" t="str">
        <f t="shared" si="80"/>
        <v/>
      </c>
      <c r="CF74" s="243"/>
      <c r="CG74" s="200" t="str">
        <f t="shared" si="81"/>
        <v>EU035813</v>
      </c>
      <c r="CH74" s="208" t="s">
        <v>360</v>
      </c>
      <c r="CI74" s="208" t="s">
        <v>361</v>
      </c>
      <c r="CJ74" s="208" t="s">
        <v>362</v>
      </c>
      <c r="CK74" s="243"/>
      <c r="CL74" s="243"/>
      <c r="CM74" s="243"/>
      <c r="CN74" s="243"/>
      <c r="CO74" s="208"/>
      <c r="CP74" s="243"/>
      <c r="CQ74" s="243"/>
      <c r="CR74" s="243"/>
      <c r="CS74" s="243"/>
      <c r="CT74" s="243"/>
      <c r="CU74" s="243"/>
      <c r="CV74" s="200">
        <f t="shared" si="46"/>
        <v>3</v>
      </c>
      <c r="CW74" s="266" t="str">
        <f t="shared" si="83"/>
        <v>3c</v>
      </c>
      <c r="CX74" s="200" t="str">
        <f t="shared" si="82"/>
        <v>Hepatitis E virus strain  , partial cds</v>
      </c>
    </row>
    <row r="75" spans="1:102" ht="11.85" customHeight="1" x14ac:dyDescent="0.25">
      <c r="A75" s="239" t="s">
        <v>3367</v>
      </c>
      <c r="B75" s="174">
        <v>3</v>
      </c>
      <c r="C75" s="175">
        <v>3</v>
      </c>
      <c r="D75" s="176" t="s">
        <v>784</v>
      </c>
      <c r="E75" s="177" t="s">
        <v>661</v>
      </c>
      <c r="F75" s="291" t="s">
        <v>3368</v>
      </c>
      <c r="G75" s="243"/>
      <c r="H75" s="180" t="s">
        <v>1372</v>
      </c>
      <c r="I75" s="181" t="s">
        <v>1373</v>
      </c>
      <c r="J75" s="180" t="s">
        <v>788</v>
      </c>
      <c r="K75" s="243"/>
      <c r="L75" s="276"/>
      <c r="M75" s="253" t="s">
        <v>368</v>
      </c>
      <c r="N75" s="270"/>
      <c r="O75" s="187">
        <v>2009</v>
      </c>
      <c r="P75" s="243"/>
      <c r="Q75" s="243"/>
      <c r="R75" s="187" t="s">
        <v>97</v>
      </c>
      <c r="S75" s="187">
        <f t="shared" si="47"/>
        <v>4281</v>
      </c>
      <c r="T75" s="187"/>
      <c r="U75" s="250"/>
      <c r="V75" s="274"/>
      <c r="W75" s="272"/>
      <c r="X75" s="275"/>
      <c r="Y75" s="272"/>
      <c r="Z75" s="272" t="s">
        <v>784</v>
      </c>
      <c r="AA75" s="272"/>
      <c r="AB75" s="290"/>
      <c r="AC75" s="275"/>
      <c r="AD75" s="275"/>
      <c r="AE75" s="272"/>
      <c r="AF75" s="272">
        <v>297</v>
      </c>
      <c r="AG75" s="272"/>
      <c r="AH75" s="282"/>
      <c r="AI75" s="192">
        <v>4503</v>
      </c>
      <c r="AJ75" s="192">
        <v>4803</v>
      </c>
      <c r="AK75" s="255">
        <f t="shared" si="48"/>
        <v>301</v>
      </c>
      <c r="AL75" s="256" t="b">
        <f t="shared" si="49"/>
        <v>1</v>
      </c>
      <c r="AM75" s="243"/>
      <c r="AN75" s="243"/>
      <c r="AO75" s="276"/>
      <c r="AP75" s="258" t="b">
        <f>MATCH($F75,$F$2:$F75,0)=ROW($F75)-1</f>
        <v>1</v>
      </c>
      <c r="AQ75" s="174" t="s">
        <v>111</v>
      </c>
      <c r="AR75" s="174" t="s">
        <v>111</v>
      </c>
      <c r="AS75" s="174" t="s">
        <v>111</v>
      </c>
      <c r="AT75" s="174" t="s">
        <v>111</v>
      </c>
      <c r="AU75" s="174" t="s">
        <v>111</v>
      </c>
      <c r="AV75" s="174" t="s">
        <v>111</v>
      </c>
      <c r="AW75" s="180"/>
      <c r="AX75" s="243"/>
      <c r="AY75" s="259" t="str">
        <f t="shared" si="50"/>
        <v>JX110665</v>
      </c>
      <c r="AZ75" s="260" t="str">
        <f t="shared" si="51"/>
        <v>3c.DEU.hum.UBMC</v>
      </c>
      <c r="BA75" s="260" t="str">
        <f t="shared" si="52"/>
        <v>3c.DEU.hum.UBMC.2009</v>
      </c>
      <c r="BB75" s="200" t="str">
        <f t="shared" si="53"/>
        <v>JX110665.20617</v>
      </c>
      <c r="BC75" s="201" t="str">
        <f t="shared" si="54"/>
        <v>JX110665</v>
      </c>
      <c r="BD75" s="201" t="str">
        <f t="shared" si="55"/>
        <v>JX110665</v>
      </c>
      <c r="BE75" s="200" t="str">
        <f t="shared" si="56"/>
        <v>JX110665=</v>
      </c>
      <c r="BF75" s="200" t="str">
        <f t="shared" si="57"/>
        <v>JX110665=Span</v>
      </c>
      <c r="BG75" s="200" t="str">
        <f t="shared" si="58"/>
        <v>JX110665=3</v>
      </c>
      <c r="BH75" s="200" t="str">
        <f t="shared" si="59"/>
        <v>JX110665=20617</v>
      </c>
      <c r="BI75" s="200" t="str">
        <f t="shared" si="60"/>
        <v>JX110665=20617. 3c.DEU.hum.UBMC</v>
      </c>
      <c r="BJ75" s="200" t="str">
        <f t="shared" si="61"/>
        <v>JX110665=20617. 3c.DEU.hum.UBMC.2009</v>
      </c>
      <c r="BK75" s="200" t="str">
        <f t="shared" si="62"/>
        <v>JX110665=20617. 3c.DEU.hum.UBMC</v>
      </c>
      <c r="BL75" s="200" t="str">
        <f t="shared" si="63"/>
        <v>JX110665=3c.DEU.hum.UBMC</v>
      </c>
      <c r="BM75" s="200" t="str">
        <f t="shared" si="64"/>
        <v>JX110665=3c</v>
      </c>
      <c r="BN75" s="200" t="str">
        <f t="shared" si="65"/>
        <v>JX110665=3chi</v>
      </c>
      <c r="BO75" s="200" t="str">
        <f t="shared" si="66"/>
        <v>JX110665=3</v>
      </c>
      <c r="BP75" s="200" t="str">
        <f t="shared" si="67"/>
        <v>3c=</v>
      </c>
      <c r="BQ75" s="261" t="str">
        <f t="shared" si="68"/>
        <v>JX110665</v>
      </c>
      <c r="BR75" s="262" t="str">
        <f t="shared" si="69"/>
        <v>20617</v>
      </c>
      <c r="BS75" s="263" t="str">
        <f t="shared" si="70"/>
        <v>3c.DEU.hum.UBMC.2009</v>
      </c>
      <c r="BT75" s="264" t="str">
        <f t="shared" si="71"/>
        <v/>
      </c>
      <c r="BU75" s="264" t="str">
        <f t="shared" si="72"/>
        <v/>
      </c>
      <c r="BV75" s="264" t="str">
        <f t="shared" si="73"/>
        <v/>
      </c>
      <c r="BW75" s="264" t="str">
        <f t="shared" si="74"/>
        <v>3c</v>
      </c>
      <c r="BX75" s="264" t="str">
        <f t="shared" si="75"/>
        <v/>
      </c>
      <c r="BY75" s="265" t="str">
        <f t="shared" si="76"/>
        <v/>
      </c>
      <c r="BZ75" s="243"/>
      <c r="CA75" s="207" t="s">
        <v>506</v>
      </c>
      <c r="CB75" s="200" t="str">
        <f t="shared" si="77"/>
        <v>xx</v>
      </c>
      <c r="CC75" s="200" t="str">
        <f t="shared" si="78"/>
        <v>Non_select</v>
      </c>
      <c r="CD75" s="200" t="str">
        <f t="shared" si="79"/>
        <v>xx</v>
      </c>
      <c r="CE75" s="200" t="str">
        <f t="shared" si="80"/>
        <v/>
      </c>
      <c r="CF75" s="243"/>
      <c r="CG75" s="200" t="str">
        <f t="shared" si="81"/>
        <v>JX110665</v>
      </c>
      <c r="CH75" s="208" t="s">
        <v>360</v>
      </c>
      <c r="CI75" s="208" t="s">
        <v>361</v>
      </c>
      <c r="CJ75" s="208" t="s">
        <v>362</v>
      </c>
      <c r="CK75" s="243"/>
      <c r="CL75" s="243"/>
      <c r="CM75" s="243"/>
      <c r="CN75" s="243"/>
      <c r="CO75" s="208"/>
      <c r="CP75" s="243"/>
      <c r="CQ75" s="243"/>
      <c r="CR75" s="243"/>
      <c r="CS75" s="243"/>
      <c r="CT75" s="243"/>
      <c r="CU75" s="243"/>
      <c r="CV75" s="268">
        <f t="shared" si="46"/>
        <v>3</v>
      </c>
      <c r="CW75" s="266" t="str">
        <f t="shared" si="83"/>
        <v>3c</v>
      </c>
      <c r="CX75" s="200" t="str">
        <f t="shared" si="82"/>
        <v>Hepatitis E virus strain  , partial cds</v>
      </c>
    </row>
    <row r="76" spans="1:102" ht="11.85" customHeight="1" x14ac:dyDescent="0.25">
      <c r="A76" s="239" t="s">
        <v>3332</v>
      </c>
      <c r="B76" s="174">
        <v>3</v>
      </c>
      <c r="C76" s="175">
        <v>3</v>
      </c>
      <c r="D76" s="176" t="s">
        <v>784</v>
      </c>
      <c r="E76" s="177" t="s">
        <v>661</v>
      </c>
      <c r="F76" s="291" t="s">
        <v>3333</v>
      </c>
      <c r="G76" s="243"/>
      <c r="H76" s="180" t="s">
        <v>1372</v>
      </c>
      <c r="I76" s="181" t="s">
        <v>1373</v>
      </c>
      <c r="J76" s="180" t="s">
        <v>788</v>
      </c>
      <c r="K76" s="183" t="s">
        <v>3329</v>
      </c>
      <c r="L76" s="276"/>
      <c r="M76" s="253" t="s">
        <v>368</v>
      </c>
      <c r="N76" s="270" t="s">
        <v>2972</v>
      </c>
      <c r="O76" s="187">
        <v>2011</v>
      </c>
      <c r="P76" s="243"/>
      <c r="Q76" s="243"/>
      <c r="R76" s="187" t="s">
        <v>97</v>
      </c>
      <c r="S76" s="187">
        <f t="shared" si="47"/>
        <v>121</v>
      </c>
      <c r="T76" s="187"/>
      <c r="U76" s="250"/>
      <c r="V76" s="274"/>
      <c r="W76" s="272"/>
      <c r="X76" s="275" t="s">
        <v>784</v>
      </c>
      <c r="Y76" s="272"/>
      <c r="Z76" s="272"/>
      <c r="AA76" s="272"/>
      <c r="AB76" s="290"/>
      <c r="AC76" s="275"/>
      <c r="AD76" s="275">
        <v>242</v>
      </c>
      <c r="AE76" s="272"/>
      <c r="AF76" s="272"/>
      <c r="AG76" s="272"/>
      <c r="AH76" s="282"/>
      <c r="AI76" s="192">
        <v>130</v>
      </c>
      <c r="AJ76" s="192">
        <v>375</v>
      </c>
      <c r="AK76" s="255">
        <f t="shared" si="48"/>
        <v>246</v>
      </c>
      <c r="AL76" s="256" t="b">
        <f t="shared" si="49"/>
        <v>0</v>
      </c>
      <c r="AM76" s="243"/>
      <c r="AN76" s="243"/>
      <c r="AO76" s="276"/>
      <c r="AP76" s="258" t="b">
        <f>MATCH($F76,$F$2:$F76,0)=ROW($F76)-1</f>
        <v>1</v>
      </c>
      <c r="AQ76" s="174" t="s">
        <v>1303</v>
      </c>
      <c r="AR76" s="174" t="s">
        <v>1303</v>
      </c>
      <c r="AW76" s="243"/>
      <c r="AX76" s="243"/>
      <c r="AY76" s="259" t="str">
        <f t="shared" si="50"/>
        <v>JQ863408</v>
      </c>
      <c r="AZ76" s="260" t="str">
        <f t="shared" si="51"/>
        <v>3c.DEU.HE.hum.UBMC</v>
      </c>
      <c r="BA76" s="260" t="str">
        <f t="shared" si="52"/>
        <v>3c.DEU.HE.hum.UBMC.2011</v>
      </c>
      <c r="BB76" s="200" t="str">
        <f t="shared" si="53"/>
        <v>JQ863408.3039_2</v>
      </c>
      <c r="BC76" s="201" t="str">
        <f t="shared" si="54"/>
        <v>JQ863408</v>
      </c>
      <c r="BD76" s="201" t="str">
        <f t="shared" si="55"/>
        <v>JQ863408</v>
      </c>
      <c r="BE76" s="200" t="str">
        <f t="shared" si="56"/>
        <v>JQ863408=</v>
      </c>
      <c r="BF76" s="200" t="str">
        <f t="shared" si="57"/>
        <v>JQ863408=out</v>
      </c>
      <c r="BG76" s="200" t="str">
        <f t="shared" si="58"/>
        <v>JQ863408=out</v>
      </c>
      <c r="BH76" s="200" t="str">
        <f t="shared" si="59"/>
        <v>JQ863408=3039_2</v>
      </c>
      <c r="BI76" s="200" t="str">
        <f t="shared" si="60"/>
        <v>JQ863408=3039_2. 3c.DEU.HE.hum.UBMC</v>
      </c>
      <c r="BJ76" s="200" t="str">
        <f t="shared" si="61"/>
        <v>JQ863408=3039_2. 3c.DEU.HE.hum.UBMC.2011</v>
      </c>
      <c r="BK76" s="200" t="str">
        <f t="shared" si="62"/>
        <v>JQ863408=3039_2. 3c.DEU.HE.hum.UBMC</v>
      </c>
      <c r="BL76" s="200" t="str">
        <f t="shared" si="63"/>
        <v>JQ863408=3c.DEU.HE.hum.UBMC</v>
      </c>
      <c r="BM76" s="200" t="str">
        <f t="shared" si="64"/>
        <v>JQ863408=3c</v>
      </c>
      <c r="BN76" s="200" t="str">
        <f t="shared" si="65"/>
        <v>JQ863408=3chi</v>
      </c>
      <c r="BO76" s="200" t="str">
        <f t="shared" si="66"/>
        <v>JQ863408=3</v>
      </c>
      <c r="BP76" s="200" t="str">
        <f t="shared" si="67"/>
        <v>3c=</v>
      </c>
      <c r="BQ76" s="261" t="str">
        <f t="shared" si="68"/>
        <v>JQ863408</v>
      </c>
      <c r="BR76" s="262" t="str">
        <f t="shared" si="69"/>
        <v>3039_2</v>
      </c>
      <c r="BS76" s="263" t="str">
        <f t="shared" si="70"/>
        <v>3c.DEU.HE.hum.UBMC.2011</v>
      </c>
      <c r="BT76" s="264" t="str">
        <f t="shared" si="71"/>
        <v/>
      </c>
      <c r="BU76" s="264" t="str">
        <f t="shared" si="72"/>
        <v>3c</v>
      </c>
      <c r="BV76" s="264" t="str">
        <f t="shared" si="73"/>
        <v/>
      </c>
      <c r="BW76" s="264" t="str">
        <f t="shared" si="74"/>
        <v/>
      </c>
      <c r="BX76" s="264" t="str">
        <f t="shared" si="75"/>
        <v/>
      </c>
      <c r="BY76" s="265" t="str">
        <f t="shared" si="76"/>
        <v/>
      </c>
      <c r="BZ76" s="243"/>
      <c r="CA76" s="207" t="s">
        <v>506</v>
      </c>
      <c r="CB76" s="200" t="str">
        <f t="shared" si="77"/>
        <v>xx</v>
      </c>
      <c r="CC76" s="200" t="str">
        <f t="shared" si="78"/>
        <v>Non_select</v>
      </c>
      <c r="CD76" s="200" t="str">
        <f t="shared" si="79"/>
        <v>xx</v>
      </c>
      <c r="CE76" s="200" t="str">
        <f t="shared" si="80"/>
        <v/>
      </c>
      <c r="CF76" s="243"/>
      <c r="CG76" s="200" t="str">
        <f t="shared" si="81"/>
        <v>JQ863408</v>
      </c>
      <c r="CH76" s="208" t="s">
        <v>360</v>
      </c>
      <c r="CI76" s="208" t="s">
        <v>361</v>
      </c>
      <c r="CJ76" s="208" t="s">
        <v>362</v>
      </c>
      <c r="CK76" s="243"/>
      <c r="CL76" s="243"/>
      <c r="CM76" s="243"/>
      <c r="CN76" s="243"/>
      <c r="CO76" s="208"/>
      <c r="CP76" s="243"/>
      <c r="CQ76" s="243"/>
      <c r="CR76" s="243"/>
      <c r="CS76" s="243"/>
      <c r="CT76" s="243"/>
      <c r="CU76" s="243"/>
      <c r="CV76" s="268">
        <f t="shared" si="46"/>
        <v>3</v>
      </c>
      <c r="CW76" s="266" t="str">
        <f t="shared" si="83"/>
        <v>3c</v>
      </c>
      <c r="CX76" s="200" t="str">
        <f t="shared" si="82"/>
        <v>Hepatitis E virus strain  , partial cds</v>
      </c>
    </row>
    <row r="77" spans="1:102" ht="11.85" customHeight="1" x14ac:dyDescent="0.25">
      <c r="A77" s="239" t="s">
        <v>3947</v>
      </c>
      <c r="B77" s="174">
        <v>3</v>
      </c>
      <c r="C77" s="175">
        <v>3</v>
      </c>
      <c r="D77" s="176" t="s">
        <v>784</v>
      </c>
      <c r="E77" s="177" t="s">
        <v>661</v>
      </c>
      <c r="F77" s="291" t="s">
        <v>3948</v>
      </c>
      <c r="G77" s="243"/>
      <c r="H77" s="180" t="s">
        <v>1372</v>
      </c>
      <c r="I77" s="181" t="s">
        <v>1373</v>
      </c>
      <c r="J77" s="180" t="s">
        <v>788</v>
      </c>
      <c r="K77" s="243"/>
      <c r="L77" s="276"/>
      <c r="M77" s="253" t="s">
        <v>353</v>
      </c>
      <c r="N77" s="270" t="s">
        <v>743</v>
      </c>
      <c r="O77" s="187">
        <v>2011</v>
      </c>
      <c r="P77" s="243"/>
      <c r="Q77" s="243"/>
      <c r="R77" s="243" t="s">
        <v>85</v>
      </c>
      <c r="S77" s="243">
        <f t="shared" si="47"/>
        <v>4285</v>
      </c>
      <c r="T77" s="243"/>
      <c r="U77" s="250"/>
      <c r="V77" s="274"/>
      <c r="W77" s="272"/>
      <c r="X77" s="275"/>
      <c r="Y77" s="272"/>
      <c r="Z77" s="272" t="s">
        <v>784</v>
      </c>
      <c r="AA77" s="272"/>
      <c r="AB77" s="290"/>
      <c r="AC77" s="275"/>
      <c r="AD77" s="275"/>
      <c r="AE77" s="272"/>
      <c r="AF77" s="272">
        <v>297</v>
      </c>
      <c r="AG77" s="272"/>
      <c r="AH77" s="282"/>
      <c r="AI77" s="192">
        <v>4507</v>
      </c>
      <c r="AJ77" s="192">
        <v>4803</v>
      </c>
      <c r="AK77" s="255">
        <f t="shared" si="48"/>
        <v>297</v>
      </c>
      <c r="AL77" s="256" t="b">
        <f t="shared" si="49"/>
        <v>0</v>
      </c>
      <c r="AM77" s="243"/>
      <c r="AN77" s="243"/>
      <c r="AO77" s="276"/>
      <c r="AP77" s="258" t="b">
        <f>MATCH($F77,$F$2:$F77,0)=ROW($F77)-1</f>
        <v>1</v>
      </c>
      <c r="AR77" s="272"/>
      <c r="AS77" s="272"/>
      <c r="AT77" s="272" t="s">
        <v>111</v>
      </c>
      <c r="AU77" s="272"/>
      <c r="AV77" s="272"/>
      <c r="AW77" s="243"/>
      <c r="AX77" s="243"/>
      <c r="AY77" s="259" t="str">
        <f t="shared" si="50"/>
        <v>KF211430</v>
      </c>
      <c r="AZ77" s="260" t="str">
        <f t="shared" si="51"/>
        <v>3c.DEU.pig.FIRA</v>
      </c>
      <c r="BA77" s="260" t="str">
        <f t="shared" si="52"/>
        <v>3c.DEU.pig.FIRA.2011</v>
      </c>
      <c r="BB77" s="200" t="str">
        <f t="shared" si="53"/>
        <v>KF211430.3100-7</v>
      </c>
      <c r="BC77" s="201" t="str">
        <f t="shared" si="54"/>
        <v>KF211430</v>
      </c>
      <c r="BD77" s="201" t="str">
        <f t="shared" si="55"/>
        <v>KF211430</v>
      </c>
      <c r="BE77" s="200" t="str">
        <f t="shared" si="56"/>
        <v>KF211430=</v>
      </c>
      <c r="BF77" s="200" t="str">
        <f t="shared" si="57"/>
        <v>KF211430=out</v>
      </c>
      <c r="BG77" s="200" t="str">
        <f t="shared" si="58"/>
        <v>KF211430=out</v>
      </c>
      <c r="BH77" s="200" t="str">
        <f t="shared" si="59"/>
        <v>KF211430=3100-7</v>
      </c>
      <c r="BI77" s="200" t="str">
        <f t="shared" si="60"/>
        <v>KF211430=3100-7. 3c.DEU.pig.FIRA</v>
      </c>
      <c r="BJ77" s="200" t="str">
        <f t="shared" si="61"/>
        <v>KF211430=3100-7. 3c.DEU.pig.FIRA.2011</v>
      </c>
      <c r="BK77" s="200" t="str">
        <f t="shared" si="62"/>
        <v>KF211430=3100-7. 3c.DEU.pig.FIRA</v>
      </c>
      <c r="BL77" s="200" t="str">
        <f t="shared" si="63"/>
        <v>KF211430=3c.DEU.pig.FIRA</v>
      </c>
      <c r="BM77" s="200" t="str">
        <f t="shared" si="64"/>
        <v>KF211430=3c</v>
      </c>
      <c r="BN77" s="200" t="str">
        <f t="shared" si="65"/>
        <v>KF211430=3chi</v>
      </c>
      <c r="BO77" s="200" t="str">
        <f t="shared" si="66"/>
        <v>KF211430=3</v>
      </c>
      <c r="BP77" s="200" t="str">
        <f t="shared" si="67"/>
        <v>3c=</v>
      </c>
      <c r="BQ77" s="261" t="str">
        <f t="shared" si="68"/>
        <v>KF211430</v>
      </c>
      <c r="BR77" s="262" t="str">
        <f t="shared" si="69"/>
        <v>3100-7</v>
      </c>
      <c r="BS77" s="263" t="str">
        <f t="shared" si="70"/>
        <v>3c.DEU.pig.FIRA.2011</v>
      </c>
      <c r="BT77" s="264" t="str">
        <f t="shared" si="71"/>
        <v/>
      </c>
      <c r="BU77" s="264" t="str">
        <f t="shared" si="72"/>
        <v/>
      </c>
      <c r="BV77" s="264" t="str">
        <f t="shared" si="73"/>
        <v/>
      </c>
      <c r="BW77" s="264" t="str">
        <f t="shared" si="74"/>
        <v>3c</v>
      </c>
      <c r="BX77" s="264" t="str">
        <f t="shared" si="75"/>
        <v/>
      </c>
      <c r="BY77" s="265" t="str">
        <f t="shared" si="76"/>
        <v/>
      </c>
      <c r="BZ77" s="243"/>
      <c r="CA77" s="207" t="s">
        <v>506</v>
      </c>
      <c r="CB77" s="200" t="str">
        <f t="shared" si="77"/>
        <v>xx</v>
      </c>
      <c r="CC77" s="200" t="str">
        <f t="shared" si="78"/>
        <v>Non_select</v>
      </c>
      <c r="CD77" s="200" t="str">
        <f t="shared" si="79"/>
        <v>xx</v>
      </c>
      <c r="CE77" s="200" t="str">
        <f t="shared" si="80"/>
        <v/>
      </c>
      <c r="CF77" s="243"/>
      <c r="CG77" s="200" t="str">
        <f t="shared" si="81"/>
        <v>KF211430</v>
      </c>
      <c r="CH77" s="208" t="s">
        <v>360</v>
      </c>
      <c r="CI77" s="208" t="s">
        <v>361</v>
      </c>
      <c r="CJ77" s="208" t="s">
        <v>362</v>
      </c>
      <c r="CK77" s="243"/>
      <c r="CL77" s="243"/>
      <c r="CM77" s="243"/>
      <c r="CN77" s="243"/>
      <c r="CO77" s="208"/>
      <c r="CP77" s="243"/>
      <c r="CQ77" s="243"/>
      <c r="CR77" s="243"/>
      <c r="CS77" s="243"/>
      <c r="CT77" s="243"/>
      <c r="CU77" s="243"/>
      <c r="CV77" s="268">
        <f t="shared" si="46"/>
        <v>3</v>
      </c>
      <c r="CW77" s="266" t="str">
        <f t="shared" si="83"/>
        <v>3c</v>
      </c>
      <c r="CX77" s="200" t="str">
        <f t="shared" si="82"/>
        <v>Hepatitis E virus strain  , partial cds</v>
      </c>
    </row>
    <row r="78" spans="1:102" ht="11.85" customHeight="1" x14ac:dyDescent="0.25">
      <c r="A78" s="239" t="s">
        <v>3349</v>
      </c>
      <c r="B78" s="174">
        <v>3</v>
      </c>
      <c r="C78" s="175">
        <v>3</v>
      </c>
      <c r="D78" s="176" t="s">
        <v>784</v>
      </c>
      <c r="E78" s="177" t="s">
        <v>661</v>
      </c>
      <c r="F78" s="291" t="s">
        <v>3350</v>
      </c>
      <c r="G78" s="243"/>
      <c r="H78" s="243" t="s">
        <v>1372</v>
      </c>
      <c r="I78" s="468" t="s">
        <v>1373</v>
      </c>
      <c r="J78" s="243" t="s">
        <v>788</v>
      </c>
      <c r="K78" s="183" t="s">
        <v>3336</v>
      </c>
      <c r="L78" s="276"/>
      <c r="M78" s="253" t="s">
        <v>368</v>
      </c>
      <c r="N78" s="270" t="s">
        <v>2972</v>
      </c>
      <c r="O78" s="187">
        <v>2011</v>
      </c>
      <c r="P78" s="243"/>
      <c r="Q78" s="243"/>
      <c r="R78" s="187" t="s">
        <v>97</v>
      </c>
      <c r="S78" s="187">
        <f t="shared" si="47"/>
        <v>121</v>
      </c>
      <c r="T78" s="187"/>
      <c r="U78" s="250"/>
      <c r="V78" s="274"/>
      <c r="W78" s="288"/>
      <c r="X78" s="275" t="s">
        <v>784</v>
      </c>
      <c r="Y78" s="272"/>
      <c r="Z78" s="272"/>
      <c r="AA78" s="272"/>
      <c r="AB78" s="290"/>
      <c r="AC78" s="275"/>
      <c r="AD78" s="275">
        <v>242</v>
      </c>
      <c r="AE78" s="272"/>
      <c r="AF78" s="272"/>
      <c r="AG78" s="272"/>
      <c r="AH78" s="282"/>
      <c r="AI78" s="288">
        <v>130</v>
      </c>
      <c r="AJ78" s="288">
        <v>375</v>
      </c>
      <c r="AK78" s="255">
        <f t="shared" si="48"/>
        <v>246</v>
      </c>
      <c r="AL78" s="256" t="b">
        <f t="shared" si="49"/>
        <v>0</v>
      </c>
      <c r="AM78" s="243"/>
      <c r="AN78" s="243"/>
      <c r="AO78" s="276"/>
      <c r="AP78" s="258" t="b">
        <f>MATCH($F78,$F$2:$F78,0)=ROW($F78)-1</f>
        <v>1</v>
      </c>
      <c r="AQ78" s="174" t="s">
        <v>1303</v>
      </c>
      <c r="AR78" s="174" t="s">
        <v>1303</v>
      </c>
      <c r="AW78" s="243"/>
      <c r="AX78" s="243"/>
      <c r="AY78" s="259" t="str">
        <f t="shared" si="50"/>
        <v>JQ863416</v>
      </c>
      <c r="AZ78" s="260" t="str">
        <f t="shared" si="51"/>
        <v>3c.DEU.NRW.hum.UBMC</v>
      </c>
      <c r="BA78" s="260" t="str">
        <f t="shared" si="52"/>
        <v>3c.DEU.NRW.hum.UBMC.2011</v>
      </c>
      <c r="BB78" s="200" t="str">
        <f t="shared" si="53"/>
        <v>JQ863416.3306_4</v>
      </c>
      <c r="BC78" s="201" t="str">
        <f t="shared" si="54"/>
        <v>JQ863416</v>
      </c>
      <c r="BD78" s="201" t="str">
        <f t="shared" si="55"/>
        <v>JQ863416</v>
      </c>
      <c r="BE78" s="200" t="str">
        <f t="shared" si="56"/>
        <v>JQ863416=</v>
      </c>
      <c r="BF78" s="200" t="str">
        <f t="shared" si="57"/>
        <v>JQ863416=out</v>
      </c>
      <c r="BG78" s="200" t="str">
        <f t="shared" si="58"/>
        <v>JQ863416=out</v>
      </c>
      <c r="BH78" s="200" t="str">
        <f t="shared" si="59"/>
        <v>JQ863416=3306_4</v>
      </c>
      <c r="BI78" s="200" t="str">
        <f t="shared" si="60"/>
        <v>JQ863416=3306_4. 3c.DEU.NRW.hum.UBMC</v>
      </c>
      <c r="BJ78" s="200" t="str">
        <f t="shared" si="61"/>
        <v>JQ863416=3306_4. 3c.DEU.NRW.hum.UBMC.2011</v>
      </c>
      <c r="BK78" s="200" t="str">
        <f t="shared" si="62"/>
        <v>JQ863416=3306_4. 3c.DEU.NRW.hum.UBMC</v>
      </c>
      <c r="BL78" s="200" t="str">
        <f t="shared" si="63"/>
        <v>JQ863416=3c.DEU.NRW.hum.UBMC</v>
      </c>
      <c r="BM78" s="200" t="str">
        <f t="shared" si="64"/>
        <v>JQ863416=3c</v>
      </c>
      <c r="BN78" s="200" t="str">
        <f t="shared" si="65"/>
        <v>JQ863416=3chi</v>
      </c>
      <c r="BO78" s="200" t="str">
        <f t="shared" si="66"/>
        <v>JQ863416=3</v>
      </c>
      <c r="BP78" s="200" t="str">
        <f t="shared" si="67"/>
        <v>3c=</v>
      </c>
      <c r="BQ78" s="261" t="str">
        <f t="shared" si="68"/>
        <v>JQ863416</v>
      </c>
      <c r="BR78" s="262" t="str">
        <f t="shared" si="69"/>
        <v>3306_4</v>
      </c>
      <c r="BS78" s="263" t="str">
        <f t="shared" si="70"/>
        <v>3c.DEU.NRW.hum.UBMC.2011</v>
      </c>
      <c r="BT78" s="264" t="str">
        <f t="shared" si="71"/>
        <v/>
      </c>
      <c r="BU78" s="264" t="str">
        <f t="shared" si="72"/>
        <v>3c</v>
      </c>
      <c r="BV78" s="264" t="str">
        <f t="shared" si="73"/>
        <v/>
      </c>
      <c r="BW78" s="264" t="str">
        <f t="shared" si="74"/>
        <v/>
      </c>
      <c r="BX78" s="264" t="str">
        <f t="shared" si="75"/>
        <v/>
      </c>
      <c r="BY78" s="265" t="str">
        <f t="shared" si="76"/>
        <v/>
      </c>
      <c r="BZ78" s="243"/>
      <c r="CA78" s="207" t="s">
        <v>506</v>
      </c>
      <c r="CB78" s="200" t="str">
        <f t="shared" si="77"/>
        <v>xx</v>
      </c>
      <c r="CC78" s="200" t="str">
        <f t="shared" si="78"/>
        <v>Non_select</v>
      </c>
      <c r="CD78" s="200" t="str">
        <f t="shared" si="79"/>
        <v>xx</v>
      </c>
      <c r="CE78" s="200" t="str">
        <f t="shared" si="80"/>
        <v/>
      </c>
      <c r="CF78" s="243"/>
      <c r="CG78" s="200" t="str">
        <f t="shared" si="81"/>
        <v>JQ863416</v>
      </c>
      <c r="CH78" s="208" t="s">
        <v>360</v>
      </c>
      <c r="CI78" s="208" t="s">
        <v>361</v>
      </c>
      <c r="CJ78" s="208" t="s">
        <v>362</v>
      </c>
      <c r="CK78" s="243"/>
      <c r="CL78" s="243"/>
      <c r="CM78" s="243"/>
      <c r="CN78" s="243"/>
      <c r="CO78" s="208"/>
      <c r="CP78" s="243"/>
      <c r="CQ78" s="243"/>
      <c r="CR78" s="243"/>
      <c r="CS78" s="243"/>
      <c r="CT78" s="243"/>
      <c r="CU78" s="243"/>
      <c r="CV78" s="268">
        <f t="shared" si="46"/>
        <v>3</v>
      </c>
      <c r="CW78" s="266" t="str">
        <f t="shared" si="83"/>
        <v>3c</v>
      </c>
      <c r="CX78" s="200" t="str">
        <f t="shared" si="82"/>
        <v>Hepatitis E virus strain  , partial cds</v>
      </c>
    </row>
    <row r="79" spans="1:102" ht="11.85" customHeight="1" x14ac:dyDescent="0.25">
      <c r="A79" s="239" t="s">
        <v>3347</v>
      </c>
      <c r="B79" s="174">
        <v>3</v>
      </c>
      <c r="C79" s="175">
        <v>3</v>
      </c>
      <c r="D79" s="176" t="s">
        <v>784</v>
      </c>
      <c r="E79" s="177" t="s">
        <v>661</v>
      </c>
      <c r="F79" s="291" t="s">
        <v>3348</v>
      </c>
      <c r="G79" s="243"/>
      <c r="H79" s="243" t="s">
        <v>1372</v>
      </c>
      <c r="I79" s="468" t="s">
        <v>1373</v>
      </c>
      <c r="J79" s="243" t="s">
        <v>788</v>
      </c>
      <c r="K79" s="183" t="s">
        <v>3336</v>
      </c>
      <c r="L79" s="276"/>
      <c r="M79" s="253" t="s">
        <v>368</v>
      </c>
      <c r="N79" s="270" t="s">
        <v>2972</v>
      </c>
      <c r="O79" s="187">
        <v>2011</v>
      </c>
      <c r="P79" s="243"/>
      <c r="Q79" s="243"/>
      <c r="R79" s="187" t="s">
        <v>97</v>
      </c>
      <c r="S79" s="187">
        <f t="shared" si="47"/>
        <v>121</v>
      </c>
      <c r="T79" s="187"/>
      <c r="U79" s="250"/>
      <c r="V79" s="274"/>
      <c r="W79" s="288"/>
      <c r="X79" s="275" t="s">
        <v>784</v>
      </c>
      <c r="Y79" s="272"/>
      <c r="Z79" s="272"/>
      <c r="AA79" s="272"/>
      <c r="AB79" s="290"/>
      <c r="AC79" s="275"/>
      <c r="AD79" s="275">
        <v>242</v>
      </c>
      <c r="AE79" s="272"/>
      <c r="AF79" s="272"/>
      <c r="AG79" s="272"/>
      <c r="AH79" s="282"/>
      <c r="AI79" s="192">
        <v>130</v>
      </c>
      <c r="AJ79" s="288">
        <v>375</v>
      </c>
      <c r="AK79" s="255">
        <f t="shared" si="48"/>
        <v>246</v>
      </c>
      <c r="AL79" s="256" t="b">
        <f t="shared" si="49"/>
        <v>0</v>
      </c>
      <c r="AM79" s="243"/>
      <c r="AN79" s="243"/>
      <c r="AO79" s="276"/>
      <c r="AP79" s="258" t="b">
        <f>MATCH($F79,$F$2:$F79,0)=ROW($F79)-1</f>
        <v>1</v>
      </c>
      <c r="AQ79" s="272" t="s">
        <v>1303</v>
      </c>
      <c r="AR79" s="272" t="s">
        <v>1303</v>
      </c>
      <c r="AS79" s="272"/>
      <c r="AT79" s="272"/>
      <c r="AU79" s="272"/>
      <c r="AV79" s="272"/>
      <c r="AW79" s="243"/>
      <c r="AX79" s="243"/>
      <c r="AY79" s="259" t="str">
        <f t="shared" si="50"/>
        <v>JQ863415</v>
      </c>
      <c r="AZ79" s="260" t="str">
        <f t="shared" si="51"/>
        <v>3c.DEU.NRW.hum.UBMC</v>
      </c>
      <c r="BA79" s="260" t="str">
        <f t="shared" si="52"/>
        <v>3c.DEU.NRW.hum.UBMC.2011</v>
      </c>
      <c r="BB79" s="200" t="str">
        <f t="shared" si="53"/>
        <v>JQ863415.4046_3</v>
      </c>
      <c r="BC79" s="201" t="str">
        <f t="shared" si="54"/>
        <v>JQ863415</v>
      </c>
      <c r="BD79" s="201" t="str">
        <f t="shared" si="55"/>
        <v>JQ863415</v>
      </c>
      <c r="BE79" s="200" t="str">
        <f t="shared" si="56"/>
        <v>JQ863415=</v>
      </c>
      <c r="BF79" s="200" t="str">
        <f t="shared" si="57"/>
        <v>JQ863415=out</v>
      </c>
      <c r="BG79" s="200" t="str">
        <f t="shared" si="58"/>
        <v>JQ863415=out</v>
      </c>
      <c r="BH79" s="200" t="str">
        <f t="shared" si="59"/>
        <v>JQ863415=4046_3</v>
      </c>
      <c r="BI79" s="200" t="str">
        <f t="shared" si="60"/>
        <v>JQ863415=4046_3. 3c.DEU.NRW.hum.UBMC</v>
      </c>
      <c r="BJ79" s="200" t="str">
        <f t="shared" si="61"/>
        <v>JQ863415=4046_3. 3c.DEU.NRW.hum.UBMC.2011</v>
      </c>
      <c r="BK79" s="200" t="str">
        <f t="shared" si="62"/>
        <v>JQ863415=4046_3. 3c.DEU.NRW.hum.UBMC</v>
      </c>
      <c r="BL79" s="200" t="str">
        <f t="shared" si="63"/>
        <v>JQ863415=3c.DEU.NRW.hum.UBMC</v>
      </c>
      <c r="BM79" s="200" t="str">
        <f t="shared" si="64"/>
        <v>JQ863415=3c</v>
      </c>
      <c r="BN79" s="200" t="str">
        <f t="shared" si="65"/>
        <v>JQ863415=3chi</v>
      </c>
      <c r="BO79" s="200" t="str">
        <f t="shared" si="66"/>
        <v>JQ863415=3</v>
      </c>
      <c r="BP79" s="200" t="str">
        <f t="shared" si="67"/>
        <v>3c=</v>
      </c>
      <c r="BQ79" s="261" t="str">
        <f t="shared" si="68"/>
        <v>JQ863415</v>
      </c>
      <c r="BR79" s="262" t="str">
        <f t="shared" si="69"/>
        <v>4046_3</v>
      </c>
      <c r="BS79" s="263" t="str">
        <f t="shared" si="70"/>
        <v>3c.DEU.NRW.hum.UBMC.2011</v>
      </c>
      <c r="BT79" s="264" t="str">
        <f t="shared" si="71"/>
        <v/>
      </c>
      <c r="BU79" s="264" t="str">
        <f t="shared" si="72"/>
        <v>3c</v>
      </c>
      <c r="BV79" s="264" t="str">
        <f t="shared" si="73"/>
        <v/>
      </c>
      <c r="BW79" s="264" t="str">
        <f t="shared" si="74"/>
        <v/>
      </c>
      <c r="BX79" s="264" t="str">
        <f t="shared" si="75"/>
        <v/>
      </c>
      <c r="BY79" s="265" t="str">
        <f t="shared" si="76"/>
        <v/>
      </c>
      <c r="BZ79" s="243"/>
      <c r="CA79" s="207" t="s">
        <v>506</v>
      </c>
      <c r="CB79" s="200" t="str">
        <f t="shared" si="77"/>
        <v>xx</v>
      </c>
      <c r="CC79" s="200" t="str">
        <f t="shared" si="78"/>
        <v>Non_select</v>
      </c>
      <c r="CD79" s="200" t="str">
        <f t="shared" si="79"/>
        <v>xx</v>
      </c>
      <c r="CE79" s="200" t="str">
        <f t="shared" si="80"/>
        <v/>
      </c>
      <c r="CF79" s="243"/>
      <c r="CG79" s="200" t="str">
        <f t="shared" si="81"/>
        <v>JQ863415</v>
      </c>
      <c r="CH79" s="208" t="s">
        <v>360</v>
      </c>
      <c r="CI79" s="208" t="s">
        <v>361</v>
      </c>
      <c r="CJ79" s="208" t="s">
        <v>362</v>
      </c>
      <c r="CK79" s="243"/>
      <c r="CL79" s="243"/>
      <c r="CM79" s="243"/>
      <c r="CN79" s="243"/>
      <c r="CO79" s="208"/>
      <c r="CP79" s="243"/>
      <c r="CQ79" s="243"/>
      <c r="CR79" s="243"/>
      <c r="CS79" s="243"/>
      <c r="CT79" s="243"/>
      <c r="CU79" s="243"/>
      <c r="CV79" s="268">
        <f t="shared" si="46"/>
        <v>3</v>
      </c>
      <c r="CW79" s="266" t="str">
        <f t="shared" si="83"/>
        <v>3c</v>
      </c>
      <c r="CX79" s="200" t="str">
        <f t="shared" si="82"/>
        <v>Hepatitis E virus strain  , partial cds</v>
      </c>
    </row>
    <row r="80" spans="1:102" ht="11.85" customHeight="1" x14ac:dyDescent="0.25">
      <c r="A80" s="239" t="s">
        <v>3343</v>
      </c>
      <c r="B80" s="174">
        <v>3</v>
      </c>
      <c r="C80" s="175">
        <v>3</v>
      </c>
      <c r="D80" s="176" t="s">
        <v>784</v>
      </c>
      <c r="E80" s="177" t="s">
        <v>661</v>
      </c>
      <c r="F80" s="291" t="s">
        <v>3344</v>
      </c>
      <c r="G80" s="243"/>
      <c r="H80" s="180" t="s">
        <v>1372</v>
      </c>
      <c r="I80" s="468" t="s">
        <v>1373</v>
      </c>
      <c r="J80" s="243" t="s">
        <v>788</v>
      </c>
      <c r="K80" s="183" t="s">
        <v>3329</v>
      </c>
      <c r="L80" s="276"/>
      <c r="M80" s="253" t="s">
        <v>368</v>
      </c>
      <c r="N80" s="270" t="s">
        <v>2972</v>
      </c>
      <c r="O80" s="187">
        <v>2011</v>
      </c>
      <c r="P80" s="180"/>
      <c r="Q80" s="243"/>
      <c r="R80" s="187" t="s">
        <v>97</v>
      </c>
      <c r="S80" s="187">
        <f t="shared" si="47"/>
        <v>121</v>
      </c>
      <c r="T80" s="187"/>
      <c r="U80" s="250"/>
      <c r="V80" s="274"/>
      <c r="W80" s="290"/>
      <c r="X80" s="275" t="s">
        <v>784</v>
      </c>
      <c r="Y80" s="272"/>
      <c r="Z80" s="272"/>
      <c r="AA80" s="272"/>
      <c r="AB80" s="290"/>
      <c r="AC80" s="185"/>
      <c r="AD80" s="191">
        <v>242</v>
      </c>
      <c r="AE80" s="272"/>
      <c r="AF80" s="272"/>
      <c r="AG80" s="272"/>
      <c r="AI80" s="192">
        <v>130</v>
      </c>
      <c r="AJ80" s="288">
        <v>375</v>
      </c>
      <c r="AK80" s="255">
        <f t="shared" si="48"/>
        <v>246</v>
      </c>
      <c r="AL80" s="256" t="b">
        <f t="shared" si="49"/>
        <v>0</v>
      </c>
      <c r="AM80" s="243"/>
      <c r="AN80" s="243"/>
      <c r="AO80" s="276"/>
      <c r="AP80" s="258" t="b">
        <f>MATCH($F80,$F$2:$F80,0)=ROW($F80)-1</f>
        <v>1</v>
      </c>
      <c r="AQ80" s="174" t="s">
        <v>1303</v>
      </c>
      <c r="AR80" s="174" t="s">
        <v>1303</v>
      </c>
      <c r="AW80" s="243"/>
      <c r="AX80" s="243"/>
      <c r="AY80" s="259" t="str">
        <f t="shared" si="50"/>
        <v>JQ863413</v>
      </c>
      <c r="AZ80" s="260" t="str">
        <f t="shared" si="51"/>
        <v>3c.DEU.HE.hum.UBMC</v>
      </c>
      <c r="BA80" s="260" t="str">
        <f t="shared" si="52"/>
        <v>3c.DEU.HE.hum.UBMC.2011</v>
      </c>
      <c r="BB80" s="200" t="str">
        <f t="shared" si="53"/>
        <v>JQ863413.4163_5</v>
      </c>
      <c r="BC80" s="201" t="str">
        <f t="shared" si="54"/>
        <v>JQ863413</v>
      </c>
      <c r="BD80" s="201" t="str">
        <f t="shared" si="55"/>
        <v>JQ863413</v>
      </c>
      <c r="BE80" s="200" t="str">
        <f t="shared" si="56"/>
        <v>JQ863413=</v>
      </c>
      <c r="BF80" s="200" t="str">
        <f t="shared" si="57"/>
        <v>JQ863413=out</v>
      </c>
      <c r="BG80" s="200" t="str">
        <f t="shared" si="58"/>
        <v>JQ863413=out</v>
      </c>
      <c r="BH80" s="200" t="str">
        <f t="shared" si="59"/>
        <v>JQ863413=4163_5</v>
      </c>
      <c r="BI80" s="200" t="str">
        <f t="shared" si="60"/>
        <v>JQ863413=4163_5. 3c.DEU.HE.hum.UBMC</v>
      </c>
      <c r="BJ80" s="200" t="str">
        <f t="shared" si="61"/>
        <v>JQ863413=4163_5. 3c.DEU.HE.hum.UBMC.2011</v>
      </c>
      <c r="BK80" s="200" t="str">
        <f t="shared" si="62"/>
        <v>JQ863413=4163_5. 3c.DEU.HE.hum.UBMC</v>
      </c>
      <c r="BL80" s="200" t="str">
        <f t="shared" si="63"/>
        <v>JQ863413=3c.DEU.HE.hum.UBMC</v>
      </c>
      <c r="BM80" s="200" t="str">
        <f t="shared" si="64"/>
        <v>JQ863413=3c</v>
      </c>
      <c r="BN80" s="200" t="str">
        <f t="shared" si="65"/>
        <v>JQ863413=3chi</v>
      </c>
      <c r="BO80" s="200" t="str">
        <f t="shared" si="66"/>
        <v>JQ863413=3</v>
      </c>
      <c r="BP80" s="200" t="str">
        <f t="shared" si="67"/>
        <v>3c=</v>
      </c>
      <c r="BQ80" s="261" t="str">
        <f t="shared" si="68"/>
        <v>JQ863413</v>
      </c>
      <c r="BR80" s="262" t="str">
        <f t="shared" si="69"/>
        <v>4163_5</v>
      </c>
      <c r="BS80" s="263" t="str">
        <f t="shared" si="70"/>
        <v>3c.DEU.HE.hum.UBMC.2011</v>
      </c>
      <c r="BT80" s="264" t="str">
        <f t="shared" si="71"/>
        <v/>
      </c>
      <c r="BU80" s="264" t="str">
        <f t="shared" si="72"/>
        <v>3c</v>
      </c>
      <c r="BV80" s="264" t="str">
        <f t="shared" si="73"/>
        <v/>
      </c>
      <c r="BW80" s="264" t="str">
        <f t="shared" si="74"/>
        <v/>
      </c>
      <c r="BX80" s="264" t="str">
        <f t="shared" si="75"/>
        <v/>
      </c>
      <c r="BY80" s="265" t="str">
        <f t="shared" si="76"/>
        <v/>
      </c>
      <c r="BZ80" s="243"/>
      <c r="CA80" s="207" t="s">
        <v>506</v>
      </c>
      <c r="CB80" s="200" t="str">
        <f t="shared" si="77"/>
        <v>xx</v>
      </c>
      <c r="CC80" s="200" t="str">
        <f t="shared" si="78"/>
        <v>Non_select</v>
      </c>
      <c r="CD80" s="200" t="str">
        <f t="shared" si="79"/>
        <v>xx</v>
      </c>
      <c r="CE80" s="200" t="str">
        <f t="shared" si="80"/>
        <v/>
      </c>
      <c r="CF80" s="243"/>
      <c r="CG80" s="200" t="str">
        <f t="shared" si="81"/>
        <v>JQ863413</v>
      </c>
      <c r="CH80" s="208" t="s">
        <v>360</v>
      </c>
      <c r="CI80" s="208" t="s">
        <v>361</v>
      </c>
      <c r="CJ80" s="208" t="s">
        <v>362</v>
      </c>
      <c r="CK80" s="243"/>
      <c r="CL80" s="243"/>
      <c r="CM80" s="243"/>
      <c r="CN80" s="243"/>
      <c r="CO80" s="208"/>
      <c r="CP80" s="243"/>
      <c r="CQ80" s="243"/>
      <c r="CR80" s="243"/>
      <c r="CS80" s="243"/>
      <c r="CT80" s="243"/>
      <c r="CU80" s="243"/>
      <c r="CV80" s="268">
        <f t="shared" si="46"/>
        <v>3</v>
      </c>
      <c r="CW80" s="266" t="str">
        <f t="shared" si="83"/>
        <v>3c</v>
      </c>
      <c r="CX80" s="200" t="str">
        <f t="shared" si="82"/>
        <v>Hepatitis E virus strain  , partial cds</v>
      </c>
    </row>
    <row r="81" spans="1:102" ht="11.85" customHeight="1" x14ac:dyDescent="0.25">
      <c r="A81" s="239" t="s">
        <v>3351</v>
      </c>
      <c r="B81" s="174">
        <v>3</v>
      </c>
      <c r="C81" s="175">
        <v>3</v>
      </c>
      <c r="D81" s="176" t="s">
        <v>784</v>
      </c>
      <c r="E81" s="177" t="s">
        <v>661</v>
      </c>
      <c r="F81" s="291" t="s">
        <v>3352</v>
      </c>
      <c r="G81" s="243"/>
      <c r="H81" s="243" t="s">
        <v>1372</v>
      </c>
      <c r="I81" s="468" t="s">
        <v>1373</v>
      </c>
      <c r="J81" s="243" t="s">
        <v>788</v>
      </c>
      <c r="K81" s="183" t="s">
        <v>3353</v>
      </c>
      <c r="L81" s="276"/>
      <c r="M81" s="253" t="s">
        <v>368</v>
      </c>
      <c r="N81" s="270" t="s">
        <v>2972</v>
      </c>
      <c r="O81" s="187">
        <v>2011</v>
      </c>
      <c r="P81" s="243"/>
      <c r="Q81" s="243"/>
      <c r="R81" s="187" t="s">
        <v>97</v>
      </c>
      <c r="S81" s="187">
        <f t="shared" si="47"/>
        <v>121</v>
      </c>
      <c r="T81" s="187"/>
      <c r="U81" s="250"/>
      <c r="V81" s="274"/>
      <c r="W81" s="290"/>
      <c r="X81" s="275" t="s">
        <v>784</v>
      </c>
      <c r="Y81" s="272"/>
      <c r="Z81" s="272"/>
      <c r="AA81" s="272"/>
      <c r="AB81" s="290"/>
      <c r="AC81" s="185"/>
      <c r="AD81" s="191">
        <v>242</v>
      </c>
      <c r="AE81" s="272"/>
      <c r="AF81" s="272"/>
      <c r="AG81" s="272"/>
      <c r="AI81" s="192">
        <v>130</v>
      </c>
      <c r="AJ81" s="288">
        <v>375</v>
      </c>
      <c r="AK81" s="255">
        <f t="shared" si="48"/>
        <v>246</v>
      </c>
      <c r="AL81" s="256" t="b">
        <f t="shared" si="49"/>
        <v>0</v>
      </c>
      <c r="AM81" s="243"/>
      <c r="AN81" s="243"/>
      <c r="AO81" s="257"/>
      <c r="AP81" s="258" t="b">
        <f>MATCH($F81,$F$2:$F81,0)=ROW($F81)-1</f>
        <v>1</v>
      </c>
      <c r="AQ81" s="174" t="s">
        <v>1303</v>
      </c>
      <c r="AR81" s="174" t="s">
        <v>1303</v>
      </c>
      <c r="AW81" s="243"/>
      <c r="AX81" s="243"/>
      <c r="AY81" s="259" t="str">
        <f t="shared" si="50"/>
        <v>JQ863417</v>
      </c>
      <c r="AZ81" s="260" t="str">
        <f t="shared" si="51"/>
        <v>3c.DEU.LS.hum.UBMC</v>
      </c>
      <c r="BA81" s="260" t="str">
        <f t="shared" si="52"/>
        <v>3c.DEU.LS.hum.UBMC.2011</v>
      </c>
      <c r="BB81" s="200" t="str">
        <f t="shared" si="53"/>
        <v>JQ863417.4423_12</v>
      </c>
      <c r="BC81" s="201" t="str">
        <f t="shared" si="54"/>
        <v>JQ863417</v>
      </c>
      <c r="BD81" s="201" t="str">
        <f t="shared" si="55"/>
        <v>JQ863417</v>
      </c>
      <c r="BE81" s="200" t="str">
        <f t="shared" si="56"/>
        <v>JQ863417=</v>
      </c>
      <c r="BF81" s="200" t="str">
        <f t="shared" si="57"/>
        <v>JQ863417=out</v>
      </c>
      <c r="BG81" s="200" t="str">
        <f t="shared" si="58"/>
        <v>JQ863417=out</v>
      </c>
      <c r="BH81" s="200" t="str">
        <f t="shared" si="59"/>
        <v>JQ863417=4423_12</v>
      </c>
      <c r="BI81" s="200" t="str">
        <f t="shared" si="60"/>
        <v>JQ863417=4423_12. 3c.DEU.LS.hum.UBMC</v>
      </c>
      <c r="BJ81" s="200" t="str">
        <f t="shared" si="61"/>
        <v>JQ863417=4423_12. 3c.DEU.LS.hum.UBMC.2011</v>
      </c>
      <c r="BK81" s="200" t="str">
        <f t="shared" si="62"/>
        <v>JQ863417=4423_12. 3c.DEU.LS.hum.UBMC</v>
      </c>
      <c r="BL81" s="200" t="str">
        <f t="shared" si="63"/>
        <v>JQ863417=3c.DEU.LS.hum.UBMC</v>
      </c>
      <c r="BM81" s="200" t="str">
        <f t="shared" si="64"/>
        <v>JQ863417=3c</v>
      </c>
      <c r="BN81" s="200" t="str">
        <f t="shared" si="65"/>
        <v>JQ863417=3chi</v>
      </c>
      <c r="BO81" s="200" t="str">
        <f t="shared" si="66"/>
        <v>JQ863417=3</v>
      </c>
      <c r="BP81" s="200" t="str">
        <f t="shared" si="67"/>
        <v>3c=</v>
      </c>
      <c r="BQ81" s="261" t="str">
        <f t="shared" si="68"/>
        <v>JQ863417</v>
      </c>
      <c r="BR81" s="262" t="str">
        <f t="shared" si="69"/>
        <v>4423_12</v>
      </c>
      <c r="BS81" s="263" t="str">
        <f t="shared" si="70"/>
        <v>3c.DEU.LS.hum.UBMC.2011</v>
      </c>
      <c r="BT81" s="264" t="str">
        <f t="shared" si="71"/>
        <v/>
      </c>
      <c r="BU81" s="264" t="str">
        <f t="shared" si="72"/>
        <v>3c</v>
      </c>
      <c r="BV81" s="264" t="str">
        <f t="shared" si="73"/>
        <v/>
      </c>
      <c r="BW81" s="264" t="str">
        <f t="shared" si="74"/>
        <v/>
      </c>
      <c r="BX81" s="264" t="str">
        <f t="shared" si="75"/>
        <v/>
      </c>
      <c r="BY81" s="265" t="str">
        <f t="shared" si="76"/>
        <v/>
      </c>
      <c r="BZ81" s="243"/>
      <c r="CA81" s="207" t="s">
        <v>506</v>
      </c>
      <c r="CB81" s="200" t="str">
        <f t="shared" si="77"/>
        <v>xx</v>
      </c>
      <c r="CC81" s="200" t="str">
        <f t="shared" si="78"/>
        <v>Non_select</v>
      </c>
      <c r="CD81" s="200" t="str">
        <f t="shared" si="79"/>
        <v>xx</v>
      </c>
      <c r="CE81" s="200" t="str">
        <f t="shared" si="80"/>
        <v/>
      </c>
      <c r="CF81" s="243"/>
      <c r="CG81" s="200" t="str">
        <f t="shared" si="81"/>
        <v>JQ863417</v>
      </c>
      <c r="CH81" s="208" t="s">
        <v>360</v>
      </c>
      <c r="CI81" s="208" t="s">
        <v>361</v>
      </c>
      <c r="CJ81" s="208" t="s">
        <v>362</v>
      </c>
      <c r="CK81" s="243"/>
      <c r="CL81" s="243"/>
      <c r="CM81" s="243"/>
      <c r="CN81" s="243"/>
      <c r="CO81" s="208"/>
      <c r="CP81" s="243"/>
      <c r="CQ81" s="243"/>
      <c r="CR81" s="243"/>
      <c r="CS81" s="243"/>
      <c r="CT81" s="243"/>
      <c r="CU81" s="243"/>
      <c r="CV81" s="268">
        <f t="shared" si="46"/>
        <v>3</v>
      </c>
      <c r="CW81" s="266" t="str">
        <f t="shared" si="83"/>
        <v>3c</v>
      </c>
      <c r="CX81" s="200" t="str">
        <f t="shared" si="82"/>
        <v>Hepatitis E virus strain  , partial cds</v>
      </c>
    </row>
    <row r="82" spans="1:102" ht="11.85" customHeight="1" x14ac:dyDescent="0.25">
      <c r="A82" s="239" t="s">
        <v>3640</v>
      </c>
      <c r="B82" s="174">
        <v>3</v>
      </c>
      <c r="C82" s="272">
        <v>3</v>
      </c>
      <c r="D82" s="176" t="s">
        <v>784</v>
      </c>
      <c r="E82" s="177" t="s">
        <v>661</v>
      </c>
      <c r="F82" s="375" t="s">
        <v>3641</v>
      </c>
      <c r="G82" s="243"/>
      <c r="H82" s="243" t="s">
        <v>1372</v>
      </c>
      <c r="I82" s="181" t="s">
        <v>1373</v>
      </c>
      <c r="J82" s="180" t="s">
        <v>788</v>
      </c>
      <c r="K82" s="243"/>
      <c r="L82" s="276"/>
      <c r="M82" s="253" t="s">
        <v>368</v>
      </c>
      <c r="N82" s="270" t="s">
        <v>505</v>
      </c>
      <c r="O82" s="187">
        <v>2011</v>
      </c>
      <c r="P82" s="180"/>
      <c r="Q82" s="243"/>
      <c r="R82" s="243" t="s">
        <v>85</v>
      </c>
      <c r="S82" s="243">
        <f t="shared" si="47"/>
        <v>3</v>
      </c>
      <c r="T82" s="243"/>
      <c r="U82" s="250" t="s">
        <v>354</v>
      </c>
      <c r="V82" s="274"/>
      <c r="W82" s="290" t="s">
        <v>784</v>
      </c>
      <c r="X82" s="275" t="s">
        <v>784</v>
      </c>
      <c r="Y82" s="288" t="s">
        <v>784</v>
      </c>
      <c r="Z82" s="288" t="s">
        <v>784</v>
      </c>
      <c r="AA82" s="288" t="s">
        <v>784</v>
      </c>
      <c r="AB82" s="290" t="s">
        <v>784</v>
      </c>
      <c r="AC82" s="253" t="s">
        <v>288</v>
      </c>
      <c r="AD82" s="191" t="s">
        <v>838</v>
      </c>
      <c r="AE82" s="288" t="s">
        <v>355</v>
      </c>
      <c r="AF82" s="288" t="s">
        <v>355</v>
      </c>
      <c r="AG82" s="288" t="s">
        <v>355</v>
      </c>
      <c r="AH82" s="195" t="s">
        <v>355</v>
      </c>
      <c r="AI82" s="192">
        <v>11</v>
      </c>
      <c r="AJ82" s="288">
        <v>7491</v>
      </c>
      <c r="AK82" s="255">
        <f t="shared" si="48"/>
        <v>7481</v>
      </c>
      <c r="AL82" s="256" t="b">
        <f t="shared" si="49"/>
        <v>1</v>
      </c>
      <c r="AM82" s="243"/>
      <c r="AN82" s="243"/>
      <c r="AO82" s="276"/>
      <c r="AP82" s="258" t="b">
        <f>MATCH($F82,$F$2:$F82,0)=ROW($F82)-1</f>
        <v>1</v>
      </c>
      <c r="AQ82" s="174" t="s">
        <v>357</v>
      </c>
      <c r="AR82" s="174" t="s">
        <v>357</v>
      </c>
      <c r="AS82" s="174" t="s">
        <v>357</v>
      </c>
      <c r="AT82" s="174" t="s">
        <v>357</v>
      </c>
      <c r="AU82" s="174" t="s">
        <v>357</v>
      </c>
      <c r="AV82" s="174" t="s">
        <v>357</v>
      </c>
      <c r="AW82" s="288" t="s">
        <v>358</v>
      </c>
      <c r="AX82" s="243"/>
      <c r="AY82" s="259" t="str">
        <f t="shared" si="50"/>
        <v>KC618402</v>
      </c>
      <c r="AZ82" s="260" t="str">
        <f t="shared" si="51"/>
        <v>3c.DEU.hum.FIRA</v>
      </c>
      <c r="BA82" s="260" t="str">
        <f t="shared" si="52"/>
        <v>3c.DEU.hum.FIRA.2011</v>
      </c>
      <c r="BB82" s="200" t="str">
        <f t="shared" si="53"/>
        <v>KC618402.47832</v>
      </c>
      <c r="BC82" s="201" t="str">
        <f t="shared" si="54"/>
        <v>KC618402</v>
      </c>
      <c r="BD82" s="201" t="str">
        <f t="shared" si="55"/>
        <v>KC618402</v>
      </c>
      <c r="BE82" s="200" t="str">
        <f t="shared" si="56"/>
        <v>KC618402=</v>
      </c>
      <c r="BF82" s="200" t="str">
        <f t="shared" si="57"/>
        <v>KC618402=Span</v>
      </c>
      <c r="BG82" s="200" t="str">
        <f t="shared" si="58"/>
        <v>KC618402=3</v>
      </c>
      <c r="BH82" s="200" t="str">
        <f t="shared" si="59"/>
        <v>KC618402=47832</v>
      </c>
      <c r="BI82" s="200" t="str">
        <f t="shared" si="60"/>
        <v>KC618402=47832. 3c.DEU.hum.FIRA.CG</v>
      </c>
      <c r="BJ82" s="200" t="str">
        <f t="shared" si="61"/>
        <v>KC618402=47832. 3c.DEU.hum.FIRA.CG.2011</v>
      </c>
      <c r="BK82" s="200" t="str">
        <f t="shared" si="62"/>
        <v>KC618402=47832. 3c.DEU.hum.FIRA</v>
      </c>
      <c r="BL82" s="200" t="str">
        <f t="shared" si="63"/>
        <v>KC618402=3c.DEU.hum.FIRA</v>
      </c>
      <c r="BM82" s="200" t="str">
        <f t="shared" si="64"/>
        <v>KC618402=3c</v>
      </c>
      <c r="BN82" s="200" t="str">
        <f t="shared" si="65"/>
        <v>KC618402=3chi</v>
      </c>
      <c r="BO82" s="200" t="str">
        <f t="shared" si="66"/>
        <v>KC618402=3</v>
      </c>
      <c r="BP82" s="200" t="str">
        <f t="shared" si="67"/>
        <v>3c=</v>
      </c>
      <c r="BQ82" s="261" t="str">
        <f t="shared" si="68"/>
        <v>KC618402</v>
      </c>
      <c r="BR82" s="262" t="str">
        <f t="shared" si="69"/>
        <v>47832</v>
      </c>
      <c r="BS82" s="263" t="str">
        <f t="shared" si="70"/>
        <v>3c.DEU.hum.FIRA.2011</v>
      </c>
      <c r="BT82" s="264" t="str">
        <f t="shared" si="71"/>
        <v>3c</v>
      </c>
      <c r="BU82" s="264" t="str">
        <f t="shared" si="72"/>
        <v>3c+</v>
      </c>
      <c r="BV82" s="264" t="str">
        <f t="shared" si="73"/>
        <v>3c+</v>
      </c>
      <c r="BW82" s="264" t="str">
        <f t="shared" si="74"/>
        <v>3c+</v>
      </c>
      <c r="BX82" s="264" t="str">
        <f t="shared" si="75"/>
        <v>3c+</v>
      </c>
      <c r="BY82" s="265" t="str">
        <f t="shared" si="76"/>
        <v>3c+</v>
      </c>
      <c r="BZ82" s="243"/>
      <c r="CA82" s="207" t="s">
        <v>506</v>
      </c>
      <c r="CB82" s="200" t="str">
        <f t="shared" si="77"/>
        <v>xx</v>
      </c>
      <c r="CC82" s="200" t="str">
        <f t="shared" si="78"/>
        <v>Non_select</v>
      </c>
      <c r="CD82" s="200" t="str">
        <f t="shared" si="79"/>
        <v>xx</v>
      </c>
      <c r="CE82" s="200" t="str">
        <f t="shared" si="80"/>
        <v/>
      </c>
      <c r="CF82" s="243"/>
      <c r="CG82" s="200" t="str">
        <f t="shared" si="81"/>
        <v>KC618402</v>
      </c>
      <c r="CH82" s="208" t="s">
        <v>360</v>
      </c>
      <c r="CI82" s="208" t="s">
        <v>361</v>
      </c>
      <c r="CJ82" s="208" t="s">
        <v>362</v>
      </c>
      <c r="CK82" s="243"/>
      <c r="CL82" s="243"/>
      <c r="CM82" s="243"/>
      <c r="CN82" s="243"/>
      <c r="CO82" s="208"/>
      <c r="CP82" s="243"/>
      <c r="CQ82" s="243"/>
      <c r="CR82" s="243"/>
      <c r="CS82" s="243"/>
      <c r="CT82" s="243"/>
      <c r="CU82" s="243"/>
      <c r="CV82" s="200">
        <f t="shared" si="46"/>
        <v>3</v>
      </c>
      <c r="CW82" s="266" t="str">
        <f t="shared" si="83"/>
        <v>3c</v>
      </c>
      <c r="CX82" s="200" t="str">
        <f t="shared" si="82"/>
        <v>Hepatitis E virus strain  , partial cds</v>
      </c>
    </row>
    <row r="83" spans="1:102" ht="11.85" customHeight="1" x14ac:dyDescent="0.25">
      <c r="A83" s="239" t="s">
        <v>3337</v>
      </c>
      <c r="B83" s="174">
        <v>3</v>
      </c>
      <c r="C83" s="175">
        <v>3</v>
      </c>
      <c r="D83" s="176" t="s">
        <v>784</v>
      </c>
      <c r="E83" s="177" t="s">
        <v>661</v>
      </c>
      <c r="F83" s="291" t="s">
        <v>3338</v>
      </c>
      <c r="G83" s="281"/>
      <c r="H83" s="243" t="s">
        <v>1372</v>
      </c>
      <c r="I83" s="468" t="s">
        <v>1373</v>
      </c>
      <c r="J83" s="243" t="s">
        <v>788</v>
      </c>
      <c r="K83" s="183" t="s">
        <v>3336</v>
      </c>
      <c r="L83" s="276"/>
      <c r="M83" s="253" t="s">
        <v>368</v>
      </c>
      <c r="N83" s="270" t="s">
        <v>2972</v>
      </c>
      <c r="O83" s="187">
        <v>2011</v>
      </c>
      <c r="P83" s="243"/>
      <c r="Q83" s="243"/>
      <c r="R83" s="187" t="s">
        <v>97</v>
      </c>
      <c r="S83" s="187">
        <f t="shared" si="47"/>
        <v>121</v>
      </c>
      <c r="T83" s="187"/>
      <c r="U83" s="250"/>
      <c r="V83" s="274"/>
      <c r="W83" s="290"/>
      <c r="X83" s="275" t="s">
        <v>784</v>
      </c>
      <c r="Y83" s="272"/>
      <c r="Z83" s="272"/>
      <c r="AA83" s="272"/>
      <c r="AB83" s="290"/>
      <c r="AC83" s="185"/>
      <c r="AD83" s="191">
        <v>242</v>
      </c>
      <c r="AE83" s="272"/>
      <c r="AF83" s="272"/>
      <c r="AG83" s="272"/>
      <c r="AI83" s="192">
        <v>130</v>
      </c>
      <c r="AJ83" s="288">
        <v>375</v>
      </c>
      <c r="AK83" s="255">
        <f t="shared" si="48"/>
        <v>246</v>
      </c>
      <c r="AL83" s="256" t="b">
        <f t="shared" si="49"/>
        <v>0</v>
      </c>
      <c r="AM83" s="243"/>
      <c r="AN83" s="243"/>
      <c r="AO83" s="257"/>
      <c r="AP83" s="258" t="b">
        <f>MATCH($F83,$F$2:$F83,0)=ROW($F83)-1</f>
        <v>1</v>
      </c>
      <c r="AQ83" s="288" t="s">
        <v>1303</v>
      </c>
      <c r="AR83" s="174" t="s">
        <v>1303</v>
      </c>
      <c r="AW83" s="243" t="s">
        <v>358</v>
      </c>
      <c r="AX83" s="243"/>
      <c r="AY83" s="259" t="str">
        <f t="shared" si="50"/>
        <v>JQ863410</v>
      </c>
      <c r="AZ83" s="260" t="str">
        <f t="shared" si="51"/>
        <v>3c.DEU.NRW.hum.UBMC</v>
      </c>
      <c r="BA83" s="260" t="str">
        <f t="shared" si="52"/>
        <v>3c.DEU.NRW.hum.UBMC.2011</v>
      </c>
      <c r="BB83" s="200" t="str">
        <f t="shared" si="53"/>
        <v>JQ863410.5977_6</v>
      </c>
      <c r="BC83" s="201" t="str">
        <f t="shared" si="54"/>
        <v>JQ863410</v>
      </c>
      <c r="BD83" s="201" t="str">
        <f t="shared" si="55"/>
        <v>JQ863410</v>
      </c>
      <c r="BE83" s="200" t="str">
        <f t="shared" si="56"/>
        <v>JQ863410=</v>
      </c>
      <c r="BF83" s="200" t="str">
        <f t="shared" si="57"/>
        <v>JQ863410=out</v>
      </c>
      <c r="BG83" s="200" t="str">
        <f t="shared" si="58"/>
        <v>JQ863410=out</v>
      </c>
      <c r="BH83" s="200" t="str">
        <f t="shared" si="59"/>
        <v>JQ863410=5977_6</v>
      </c>
      <c r="BI83" s="200" t="str">
        <f t="shared" si="60"/>
        <v>JQ863410=5977_6. 3c.DEU.NRW.hum.UBMC</v>
      </c>
      <c r="BJ83" s="200" t="str">
        <f t="shared" si="61"/>
        <v>JQ863410=5977_6. 3c.DEU.NRW.hum.UBMC.2011</v>
      </c>
      <c r="BK83" s="200" t="str">
        <f t="shared" si="62"/>
        <v>JQ863410=5977_6. 3c.DEU.NRW.hum.UBMC</v>
      </c>
      <c r="BL83" s="200" t="str">
        <f t="shared" si="63"/>
        <v>JQ863410=3c.DEU.NRW.hum.UBMC</v>
      </c>
      <c r="BM83" s="200" t="str">
        <f t="shared" si="64"/>
        <v>JQ863410=3c</v>
      </c>
      <c r="BN83" s="200" t="str">
        <f t="shared" si="65"/>
        <v>JQ863410=3chi</v>
      </c>
      <c r="BO83" s="200" t="str">
        <f t="shared" si="66"/>
        <v>JQ863410=3</v>
      </c>
      <c r="BP83" s="200" t="str">
        <f t="shared" si="67"/>
        <v>3c=</v>
      </c>
      <c r="BQ83" s="261" t="str">
        <f t="shared" si="68"/>
        <v>JQ863410</v>
      </c>
      <c r="BR83" s="262" t="str">
        <f t="shared" si="69"/>
        <v>5977_6</v>
      </c>
      <c r="BS83" s="263" t="str">
        <f t="shared" si="70"/>
        <v>3c.DEU.NRW.hum.UBMC.2011</v>
      </c>
      <c r="BT83" s="264" t="str">
        <f t="shared" si="71"/>
        <v/>
      </c>
      <c r="BU83" s="264" t="str">
        <f t="shared" si="72"/>
        <v>3c</v>
      </c>
      <c r="BV83" s="264" t="str">
        <f t="shared" si="73"/>
        <v/>
      </c>
      <c r="BW83" s="264" t="str">
        <f t="shared" si="74"/>
        <v/>
      </c>
      <c r="BX83" s="264" t="str">
        <f t="shared" si="75"/>
        <v/>
      </c>
      <c r="BY83" s="265" t="str">
        <f t="shared" si="76"/>
        <v/>
      </c>
      <c r="BZ83" s="243"/>
      <c r="CA83" s="207" t="s">
        <v>506</v>
      </c>
      <c r="CB83" s="200" t="str">
        <f t="shared" si="77"/>
        <v>xx</v>
      </c>
      <c r="CC83" s="200" t="str">
        <f t="shared" si="78"/>
        <v>Non_select</v>
      </c>
      <c r="CD83" s="200" t="str">
        <f t="shared" si="79"/>
        <v>xx</v>
      </c>
      <c r="CE83" s="200" t="str">
        <f t="shared" si="80"/>
        <v/>
      </c>
      <c r="CF83" s="243"/>
      <c r="CG83" s="200" t="str">
        <f t="shared" si="81"/>
        <v>JQ863410</v>
      </c>
      <c r="CH83" s="208" t="s">
        <v>360</v>
      </c>
      <c r="CI83" s="208" t="s">
        <v>361</v>
      </c>
      <c r="CJ83" s="208" t="s">
        <v>362</v>
      </c>
      <c r="CK83" s="243"/>
      <c r="CL83" s="243"/>
      <c r="CM83" s="243"/>
      <c r="CN83" s="243"/>
      <c r="CO83" s="208"/>
      <c r="CP83" s="243"/>
      <c r="CQ83" s="243"/>
      <c r="CR83" s="243"/>
      <c r="CS83" s="243"/>
      <c r="CT83" s="243"/>
      <c r="CU83" s="243"/>
      <c r="CV83" s="268">
        <f t="shared" si="46"/>
        <v>3</v>
      </c>
      <c r="CW83" s="266" t="str">
        <f t="shared" si="83"/>
        <v>3c</v>
      </c>
      <c r="CX83" s="200" t="str">
        <f t="shared" si="82"/>
        <v>Hepatitis E virus strain  , partial cds</v>
      </c>
    </row>
    <row r="84" spans="1:102" ht="11.85" customHeight="1" x14ac:dyDescent="0.25">
      <c r="A84" s="239" t="s">
        <v>3339</v>
      </c>
      <c r="B84" s="174">
        <v>3</v>
      </c>
      <c r="C84" s="175">
        <v>3</v>
      </c>
      <c r="D84" s="176" t="s">
        <v>784</v>
      </c>
      <c r="E84" s="177" t="s">
        <v>661</v>
      </c>
      <c r="F84" s="291" t="s">
        <v>3340</v>
      </c>
      <c r="G84" s="243"/>
      <c r="H84" s="243" t="s">
        <v>1372</v>
      </c>
      <c r="I84" s="181" t="s">
        <v>1373</v>
      </c>
      <c r="J84" s="180" t="s">
        <v>788</v>
      </c>
      <c r="K84" s="183" t="s">
        <v>3329</v>
      </c>
      <c r="L84" s="281"/>
      <c r="M84" s="253" t="s">
        <v>368</v>
      </c>
      <c r="N84" s="270" t="s">
        <v>2972</v>
      </c>
      <c r="O84" s="187">
        <v>2011</v>
      </c>
      <c r="P84" s="243"/>
      <c r="Q84" s="243"/>
      <c r="R84" s="187" t="s">
        <v>97</v>
      </c>
      <c r="S84" s="187">
        <f t="shared" si="47"/>
        <v>121</v>
      </c>
      <c r="T84" s="187"/>
      <c r="U84" s="250"/>
      <c r="V84" s="274"/>
      <c r="W84" s="290"/>
      <c r="X84" s="465" t="s">
        <v>2625</v>
      </c>
      <c r="Y84" s="272"/>
      <c r="Z84" s="272"/>
      <c r="AA84" s="272"/>
      <c r="AB84" s="290"/>
      <c r="AC84" s="185"/>
      <c r="AD84" s="191">
        <v>242</v>
      </c>
      <c r="AE84" s="272"/>
      <c r="AF84" s="272"/>
      <c r="AG84" s="272"/>
      <c r="AI84" s="192">
        <v>130</v>
      </c>
      <c r="AJ84" s="288">
        <v>375</v>
      </c>
      <c r="AK84" s="255">
        <f t="shared" si="48"/>
        <v>246</v>
      </c>
      <c r="AL84" s="256" t="b">
        <f t="shared" si="49"/>
        <v>0</v>
      </c>
      <c r="AM84" s="243"/>
      <c r="AN84" s="243"/>
      <c r="AO84" s="257"/>
      <c r="AP84" s="258" t="b">
        <f>MATCH($F84,$F$2:$F84,0)=ROW($F84)-1</f>
        <v>1</v>
      </c>
      <c r="AQ84" s="174" t="s">
        <v>1303</v>
      </c>
      <c r="AR84" s="174" t="s">
        <v>1303</v>
      </c>
      <c r="AW84" s="243"/>
      <c r="AX84" s="243"/>
      <c r="AY84" s="259" t="str">
        <f t="shared" si="50"/>
        <v>JQ863411</v>
      </c>
      <c r="AZ84" s="260" t="str">
        <f t="shared" si="51"/>
        <v>3c.DEU.HE.hum.UBMC</v>
      </c>
      <c r="BA84" s="260" t="str">
        <f t="shared" si="52"/>
        <v>3c.DEU.HE.hum.UBMC.2011</v>
      </c>
      <c r="BB84" s="200" t="str">
        <f t="shared" si="53"/>
        <v>JQ863411.6025_7</v>
      </c>
      <c r="BC84" s="201" t="str">
        <f t="shared" si="54"/>
        <v>JQ863411</v>
      </c>
      <c r="BD84" s="201" t="str">
        <f t="shared" si="55"/>
        <v>JQ863411</v>
      </c>
      <c r="BE84" s="200" t="str">
        <f t="shared" si="56"/>
        <v>JQ863411=</v>
      </c>
      <c r="BF84" s="200" t="str">
        <f t="shared" si="57"/>
        <v>JQ863411=out</v>
      </c>
      <c r="BG84" s="200" t="str">
        <f t="shared" si="58"/>
        <v>JQ863411=out</v>
      </c>
      <c r="BH84" s="200" t="str">
        <f t="shared" si="59"/>
        <v>JQ863411=6025_7</v>
      </c>
      <c r="BI84" s="200" t="str">
        <f t="shared" si="60"/>
        <v>JQ863411=6025_7. 3c.DEU.HE.hum.UBMC</v>
      </c>
      <c r="BJ84" s="200" t="str">
        <f t="shared" si="61"/>
        <v>JQ863411=6025_7. 3c.DEU.HE.hum.UBMC.2011</v>
      </c>
      <c r="BK84" s="200" t="str">
        <f t="shared" si="62"/>
        <v>JQ863411=6025_7. 3c.DEU.HE.hum.UBMC</v>
      </c>
      <c r="BL84" s="200" t="str">
        <f t="shared" si="63"/>
        <v>JQ863411=3c.DEU.HE.hum.UBMC</v>
      </c>
      <c r="BM84" s="200" t="str">
        <f t="shared" si="64"/>
        <v>JQ863411=3c</v>
      </c>
      <c r="BN84" s="200" t="str">
        <f t="shared" si="65"/>
        <v>JQ863411=3chi</v>
      </c>
      <c r="BO84" s="200" t="str">
        <f t="shared" si="66"/>
        <v>JQ863411=3</v>
      </c>
      <c r="BP84" s="200" t="str">
        <f t="shared" si="67"/>
        <v>3c=</v>
      </c>
      <c r="BQ84" s="261" t="str">
        <f t="shared" si="68"/>
        <v>JQ863411</v>
      </c>
      <c r="BR84" s="262" t="str">
        <f t="shared" si="69"/>
        <v>6025_7</v>
      </c>
      <c r="BS84" s="263" t="str">
        <f t="shared" si="70"/>
        <v>3c.DEU.HE.hum.UBMC.2011</v>
      </c>
      <c r="BT84" s="264" t="str">
        <f t="shared" si="71"/>
        <v/>
      </c>
      <c r="BU84" s="264" t="str">
        <f t="shared" si="72"/>
        <v>3c-NLD</v>
      </c>
      <c r="BV84" s="264" t="str">
        <f t="shared" si="73"/>
        <v/>
      </c>
      <c r="BW84" s="264" t="str">
        <f t="shared" si="74"/>
        <v/>
      </c>
      <c r="BX84" s="264" t="str">
        <f t="shared" si="75"/>
        <v/>
      </c>
      <c r="BY84" s="265" t="str">
        <f t="shared" si="76"/>
        <v/>
      </c>
      <c r="BZ84" s="243"/>
      <c r="CA84" s="207" t="s">
        <v>506</v>
      </c>
      <c r="CB84" s="200" t="str">
        <f t="shared" si="77"/>
        <v>xx</v>
      </c>
      <c r="CC84" s="200" t="str">
        <f t="shared" si="78"/>
        <v>Non_select</v>
      </c>
      <c r="CD84" s="200" t="str">
        <f t="shared" si="79"/>
        <v>xx</v>
      </c>
      <c r="CE84" s="200" t="str">
        <f t="shared" si="80"/>
        <v/>
      </c>
      <c r="CF84" s="243"/>
      <c r="CG84" s="200" t="str">
        <f t="shared" si="81"/>
        <v>JQ863411</v>
      </c>
      <c r="CH84" s="208" t="s">
        <v>360</v>
      </c>
      <c r="CI84" s="208" t="s">
        <v>361</v>
      </c>
      <c r="CJ84" s="208" t="s">
        <v>362</v>
      </c>
      <c r="CK84" s="243"/>
      <c r="CL84" s="243"/>
      <c r="CM84" s="243"/>
      <c r="CN84" s="243"/>
      <c r="CO84" s="208"/>
      <c r="CP84" s="243"/>
      <c r="CQ84" s="243"/>
      <c r="CR84" s="243"/>
      <c r="CS84" s="243"/>
      <c r="CT84" s="243"/>
      <c r="CU84" s="243"/>
      <c r="CV84" s="268">
        <f t="shared" si="46"/>
        <v>3</v>
      </c>
      <c r="CW84" s="266" t="str">
        <f t="shared" si="83"/>
        <v>3c</v>
      </c>
      <c r="CX84" s="200" t="str">
        <f t="shared" si="82"/>
        <v>Hepatitis E virus strain  , partial cds</v>
      </c>
    </row>
    <row r="85" spans="1:102" ht="11.85" customHeight="1" x14ac:dyDescent="0.25">
      <c r="A85" s="239" t="s">
        <v>3345</v>
      </c>
      <c r="B85" s="174">
        <v>3</v>
      </c>
      <c r="C85" s="175">
        <v>3</v>
      </c>
      <c r="D85" s="176" t="s">
        <v>784</v>
      </c>
      <c r="E85" s="177" t="s">
        <v>661</v>
      </c>
      <c r="F85" s="291" t="s">
        <v>3346</v>
      </c>
      <c r="G85" s="276"/>
      <c r="H85" s="243" t="s">
        <v>1372</v>
      </c>
      <c r="I85" s="468" t="s">
        <v>1373</v>
      </c>
      <c r="J85" s="243" t="s">
        <v>788</v>
      </c>
      <c r="K85" s="183" t="s">
        <v>3336</v>
      </c>
      <c r="L85" s="276"/>
      <c r="M85" s="253" t="s">
        <v>368</v>
      </c>
      <c r="N85" s="270" t="s">
        <v>2972</v>
      </c>
      <c r="O85" s="187">
        <v>2011</v>
      </c>
      <c r="P85" s="243"/>
      <c r="Q85" s="243"/>
      <c r="R85" s="187" t="s">
        <v>97</v>
      </c>
      <c r="S85" s="187">
        <f t="shared" si="47"/>
        <v>121</v>
      </c>
      <c r="T85" s="187"/>
      <c r="U85" s="250"/>
      <c r="V85" s="274"/>
      <c r="W85" s="290"/>
      <c r="X85" s="275" t="s">
        <v>784</v>
      </c>
      <c r="Y85" s="272"/>
      <c r="Z85" s="272"/>
      <c r="AA85" s="272"/>
      <c r="AB85" s="290"/>
      <c r="AC85" s="185"/>
      <c r="AD85" s="191">
        <v>242</v>
      </c>
      <c r="AE85" s="272"/>
      <c r="AF85" s="272"/>
      <c r="AG85" s="272"/>
      <c r="AH85" s="282"/>
      <c r="AI85" s="288">
        <v>130</v>
      </c>
      <c r="AJ85" s="288">
        <v>375</v>
      </c>
      <c r="AK85" s="255">
        <f t="shared" si="48"/>
        <v>246</v>
      </c>
      <c r="AL85" s="256" t="b">
        <f t="shared" si="49"/>
        <v>0</v>
      </c>
      <c r="AM85" s="243"/>
      <c r="AN85" s="243"/>
      <c r="AO85" s="276"/>
      <c r="AP85" s="258" t="b">
        <f>MATCH($F85,$F$2:$F85,0)=ROW($F85)-1</f>
        <v>1</v>
      </c>
      <c r="AQ85" s="272" t="s">
        <v>1303</v>
      </c>
      <c r="AR85" s="174" t="s">
        <v>1303</v>
      </c>
      <c r="AW85" s="243"/>
      <c r="AX85" s="243"/>
      <c r="AY85" s="259" t="str">
        <f t="shared" si="50"/>
        <v>JQ863414</v>
      </c>
      <c r="AZ85" s="260" t="str">
        <f t="shared" si="51"/>
        <v>3c.DEU.NRW.hum.UBMC</v>
      </c>
      <c r="BA85" s="260" t="str">
        <f t="shared" si="52"/>
        <v>3c.DEU.NRW.hum.UBMC.2011</v>
      </c>
      <c r="BB85" s="200" t="str">
        <f t="shared" si="53"/>
        <v>JQ863414.6207_11</v>
      </c>
      <c r="BC85" s="201" t="str">
        <f t="shared" si="54"/>
        <v>JQ863414</v>
      </c>
      <c r="BD85" s="201" t="str">
        <f t="shared" si="55"/>
        <v>JQ863414</v>
      </c>
      <c r="BE85" s="200" t="str">
        <f t="shared" si="56"/>
        <v>JQ863414=</v>
      </c>
      <c r="BF85" s="200" t="str">
        <f t="shared" si="57"/>
        <v>JQ863414=out</v>
      </c>
      <c r="BG85" s="200" t="str">
        <f t="shared" si="58"/>
        <v>JQ863414=out</v>
      </c>
      <c r="BH85" s="200" t="str">
        <f t="shared" si="59"/>
        <v>JQ863414=6207_11</v>
      </c>
      <c r="BI85" s="200" t="str">
        <f t="shared" si="60"/>
        <v>JQ863414=6207_11. 3c.DEU.NRW.hum.UBMC</v>
      </c>
      <c r="BJ85" s="200" t="str">
        <f t="shared" si="61"/>
        <v>JQ863414=6207_11. 3c.DEU.NRW.hum.UBMC.2011</v>
      </c>
      <c r="BK85" s="200" t="str">
        <f t="shared" si="62"/>
        <v>JQ863414=6207_11. 3c.DEU.NRW.hum.UBMC</v>
      </c>
      <c r="BL85" s="200" t="str">
        <f t="shared" si="63"/>
        <v>JQ863414=3c.DEU.NRW.hum.UBMC</v>
      </c>
      <c r="BM85" s="200" t="str">
        <f t="shared" si="64"/>
        <v>JQ863414=3c</v>
      </c>
      <c r="BN85" s="200" t="str">
        <f t="shared" si="65"/>
        <v>JQ863414=3chi</v>
      </c>
      <c r="BO85" s="200" t="str">
        <f t="shared" si="66"/>
        <v>JQ863414=3</v>
      </c>
      <c r="BP85" s="200" t="str">
        <f t="shared" si="67"/>
        <v>3c=</v>
      </c>
      <c r="BQ85" s="261" t="str">
        <f t="shared" si="68"/>
        <v>JQ863414</v>
      </c>
      <c r="BR85" s="262" t="str">
        <f t="shared" si="69"/>
        <v>6207_11</v>
      </c>
      <c r="BS85" s="263" t="str">
        <f t="shared" si="70"/>
        <v>3c.DEU.NRW.hum.UBMC.2011</v>
      </c>
      <c r="BT85" s="264" t="str">
        <f t="shared" si="71"/>
        <v/>
      </c>
      <c r="BU85" s="264" t="str">
        <f t="shared" si="72"/>
        <v>3c</v>
      </c>
      <c r="BV85" s="264" t="str">
        <f t="shared" si="73"/>
        <v/>
      </c>
      <c r="BW85" s="264" t="str">
        <f t="shared" si="74"/>
        <v/>
      </c>
      <c r="BX85" s="264" t="str">
        <f t="shared" si="75"/>
        <v/>
      </c>
      <c r="BY85" s="265" t="str">
        <f t="shared" si="76"/>
        <v/>
      </c>
      <c r="BZ85" s="243"/>
      <c r="CA85" s="207" t="s">
        <v>506</v>
      </c>
      <c r="CB85" s="200" t="str">
        <f t="shared" si="77"/>
        <v>xx</v>
      </c>
      <c r="CC85" s="200" t="str">
        <f t="shared" si="78"/>
        <v>Non_select</v>
      </c>
      <c r="CD85" s="200" t="str">
        <f t="shared" si="79"/>
        <v>xx</v>
      </c>
      <c r="CE85" s="200" t="str">
        <f t="shared" si="80"/>
        <v/>
      </c>
      <c r="CF85" s="243"/>
      <c r="CG85" s="200" t="str">
        <f t="shared" si="81"/>
        <v>JQ863414</v>
      </c>
      <c r="CH85" s="208" t="s">
        <v>360</v>
      </c>
      <c r="CI85" s="208" t="s">
        <v>361</v>
      </c>
      <c r="CJ85" s="208" t="s">
        <v>362</v>
      </c>
      <c r="CK85" s="243"/>
      <c r="CL85" s="243"/>
      <c r="CM85" s="243"/>
      <c r="CN85" s="243"/>
      <c r="CO85" s="208"/>
      <c r="CP85" s="243"/>
      <c r="CQ85" s="243"/>
      <c r="CR85" s="243"/>
      <c r="CS85" s="243"/>
      <c r="CT85" s="243"/>
      <c r="CU85" s="243"/>
      <c r="CV85" s="268">
        <f t="shared" si="46"/>
        <v>3</v>
      </c>
      <c r="CW85" s="266" t="str">
        <f t="shared" si="83"/>
        <v>3c</v>
      </c>
      <c r="CX85" s="200" t="str">
        <f t="shared" si="82"/>
        <v>Hepatitis E virus strain  , partial cds</v>
      </c>
    </row>
    <row r="86" spans="1:102" ht="11.85" customHeight="1" x14ac:dyDescent="0.25">
      <c r="A86" s="292" t="s">
        <v>2744</v>
      </c>
      <c r="B86" s="174">
        <v>3</v>
      </c>
      <c r="C86" s="288">
        <v>3</v>
      </c>
      <c r="D86" s="279" t="s">
        <v>784</v>
      </c>
      <c r="E86" s="177" t="s">
        <v>661</v>
      </c>
      <c r="F86" s="277" t="s">
        <v>2745</v>
      </c>
      <c r="G86" s="243"/>
      <c r="H86" s="277" t="s">
        <v>1916</v>
      </c>
      <c r="I86" s="457" t="s">
        <v>1917</v>
      </c>
      <c r="J86" s="277" t="s">
        <v>788</v>
      </c>
      <c r="K86" s="243"/>
      <c r="L86" s="276"/>
      <c r="M86" s="253" t="s">
        <v>513</v>
      </c>
      <c r="N86" s="270"/>
      <c r="O86" s="243"/>
      <c r="P86" s="187"/>
      <c r="Q86" s="187"/>
      <c r="R86" s="281"/>
      <c r="S86" s="281">
        <f t="shared" si="47"/>
        <v>4243</v>
      </c>
      <c r="T86" s="281"/>
      <c r="U86" s="436"/>
      <c r="V86" s="436"/>
      <c r="W86" s="290"/>
      <c r="X86" s="251"/>
      <c r="Y86" s="267"/>
      <c r="Z86" s="267" t="s">
        <v>784</v>
      </c>
      <c r="AA86" s="267"/>
      <c r="AB86" s="252"/>
      <c r="AC86" s="185"/>
      <c r="AE86" s="272"/>
      <c r="AF86" s="272">
        <v>280</v>
      </c>
      <c r="AG86" s="272"/>
      <c r="AH86" s="282"/>
      <c r="AI86" s="192">
        <v>4465</v>
      </c>
      <c r="AJ86" s="288">
        <v>4808</v>
      </c>
      <c r="AK86" s="255">
        <f t="shared" si="48"/>
        <v>344</v>
      </c>
      <c r="AL86" s="256" t="b">
        <f t="shared" si="49"/>
        <v>1</v>
      </c>
      <c r="AM86" s="281"/>
      <c r="AN86" s="281"/>
      <c r="AO86" s="257"/>
      <c r="AP86" s="258" t="b">
        <f>MATCH($F86,$F$2:$F86,0)=ROW($F86)-1</f>
        <v>1</v>
      </c>
      <c r="AQ86" s="288" t="s">
        <v>111</v>
      </c>
      <c r="AR86" s="288" t="s">
        <v>111</v>
      </c>
      <c r="AS86" s="288" t="s">
        <v>111</v>
      </c>
      <c r="AT86" s="288" t="s">
        <v>111</v>
      </c>
      <c r="AU86" s="288" t="s">
        <v>111</v>
      </c>
      <c r="AV86" s="288" t="s">
        <v>111</v>
      </c>
      <c r="AW86" s="281"/>
      <c r="AX86" s="281"/>
      <c r="AY86" s="259" t="str">
        <f t="shared" si="50"/>
        <v>HM641302</v>
      </c>
      <c r="AZ86" s="260" t="str">
        <f t="shared" si="51"/>
        <v>3c.SWE.wb</v>
      </c>
      <c r="BA86" s="260" t="str">
        <f t="shared" si="52"/>
        <v>3c.SWE.wb</v>
      </c>
      <c r="BB86" s="200" t="str">
        <f t="shared" si="53"/>
        <v>HM641302.640-09</v>
      </c>
      <c r="BC86" s="201" t="str">
        <f t="shared" si="54"/>
        <v>HM641302</v>
      </c>
      <c r="BD86" s="201" t="str">
        <f t="shared" si="55"/>
        <v>HM641302</v>
      </c>
      <c r="BE86" s="200" t="str">
        <f t="shared" si="56"/>
        <v>HM641302=</v>
      </c>
      <c r="BF86" s="200" t="str">
        <f t="shared" si="57"/>
        <v>HM641302=Span</v>
      </c>
      <c r="BG86" s="200" t="str">
        <f t="shared" si="58"/>
        <v>HM641302=3</v>
      </c>
      <c r="BH86" s="200" t="str">
        <f t="shared" si="59"/>
        <v>HM641302=640-09</v>
      </c>
      <c r="BI86" s="200" t="str">
        <f t="shared" si="60"/>
        <v>HM641302=640-09. 3c.SWE.wb</v>
      </c>
      <c r="BJ86" s="200" t="str">
        <f t="shared" si="61"/>
        <v>HM641302=640-09. 3c.SWE.wb</v>
      </c>
      <c r="BK86" s="200" t="str">
        <f t="shared" si="62"/>
        <v>HM641302=640-09. 3c.SWE.wb</v>
      </c>
      <c r="BL86" s="200" t="str">
        <f t="shared" si="63"/>
        <v>HM641302=3c.SWE.wb</v>
      </c>
      <c r="BM86" s="200" t="str">
        <f t="shared" si="64"/>
        <v>HM641302=3c</v>
      </c>
      <c r="BN86" s="200" t="str">
        <f t="shared" si="65"/>
        <v>HM641302=3chi</v>
      </c>
      <c r="BO86" s="200" t="str">
        <f t="shared" si="66"/>
        <v>HM641302=3</v>
      </c>
      <c r="BP86" s="200" t="str">
        <f t="shared" si="67"/>
        <v>3c=</v>
      </c>
      <c r="BQ86" s="261" t="str">
        <f t="shared" si="68"/>
        <v>HM641302</v>
      </c>
      <c r="BR86" s="262" t="str">
        <f t="shared" si="69"/>
        <v>640-09</v>
      </c>
      <c r="BS86" s="263" t="str">
        <f t="shared" si="70"/>
        <v>3c.SWE.wb</v>
      </c>
      <c r="BT86" s="264" t="str">
        <f t="shared" si="71"/>
        <v/>
      </c>
      <c r="BU86" s="264" t="str">
        <f t="shared" si="72"/>
        <v/>
      </c>
      <c r="BV86" s="264" t="str">
        <f t="shared" si="73"/>
        <v/>
      </c>
      <c r="BW86" s="264" t="str">
        <f t="shared" si="74"/>
        <v>3c</v>
      </c>
      <c r="BX86" s="264" t="str">
        <f t="shared" si="75"/>
        <v/>
      </c>
      <c r="BY86" s="265" t="str">
        <f t="shared" si="76"/>
        <v/>
      </c>
      <c r="BZ86" s="283"/>
      <c r="CA86" s="283" t="s">
        <v>2746</v>
      </c>
      <c r="CB86" s="284" t="str">
        <f t="shared" si="77"/>
        <v>HM641302</v>
      </c>
      <c r="CC86" s="284" t="str">
        <f t="shared" si="78"/>
        <v>3i</v>
      </c>
      <c r="CD86" s="284" t="str">
        <f t="shared" si="79"/>
        <v>HM641302</v>
      </c>
      <c r="CE86" s="284" t="str">
        <f t="shared" si="80"/>
        <v/>
      </c>
      <c r="CF86" s="283"/>
      <c r="CG86" s="284" t="str">
        <f t="shared" si="81"/>
        <v>HM641302</v>
      </c>
      <c r="CH86" s="285" t="s">
        <v>360</v>
      </c>
      <c r="CI86" s="285" t="s">
        <v>361</v>
      </c>
      <c r="CJ86" s="285" t="s">
        <v>362</v>
      </c>
      <c r="CK86" s="285"/>
      <c r="CL86" s="285"/>
      <c r="CM86" s="285"/>
      <c r="CN86" s="285"/>
      <c r="CO86" s="285"/>
      <c r="CP86" s="285"/>
      <c r="CQ86" s="284"/>
      <c r="CR86" s="284"/>
      <c r="CS86" s="284"/>
      <c r="CT86" s="284"/>
      <c r="CU86" s="284"/>
      <c r="CV86" s="284">
        <f t="shared" si="46"/>
        <v>3</v>
      </c>
      <c r="CW86" s="287" t="str">
        <f t="shared" si="83"/>
        <v>3c</v>
      </c>
      <c r="CX86" s="200" t="str">
        <f t="shared" si="82"/>
        <v>Hepatitis E virus strain  , partial cds</v>
      </c>
    </row>
    <row r="87" spans="1:102" ht="11.85" customHeight="1" x14ac:dyDescent="0.25">
      <c r="A87" s="239" t="s">
        <v>3327</v>
      </c>
      <c r="B87" s="174">
        <v>3</v>
      </c>
      <c r="C87" s="175">
        <v>3</v>
      </c>
      <c r="D87" s="176" t="s">
        <v>784</v>
      </c>
      <c r="E87" s="177" t="s">
        <v>661</v>
      </c>
      <c r="F87" s="291" t="s">
        <v>3328</v>
      </c>
      <c r="G87" s="281"/>
      <c r="H87" s="180" t="s">
        <v>1372</v>
      </c>
      <c r="I87" s="181" t="s">
        <v>1373</v>
      </c>
      <c r="J87" s="180" t="s">
        <v>788</v>
      </c>
      <c r="K87" s="183" t="s">
        <v>3329</v>
      </c>
      <c r="L87" s="276"/>
      <c r="M87" s="253" t="s">
        <v>368</v>
      </c>
      <c r="N87" s="270" t="s">
        <v>2972</v>
      </c>
      <c r="O87" s="187">
        <v>2011</v>
      </c>
      <c r="P87" s="243"/>
      <c r="Q87" s="243"/>
      <c r="R87" s="187" t="s">
        <v>103</v>
      </c>
      <c r="S87" s="187">
        <f t="shared" si="47"/>
        <v>121</v>
      </c>
      <c r="T87" s="187"/>
      <c r="U87" s="250"/>
      <c r="V87" s="274"/>
      <c r="W87" s="290"/>
      <c r="X87" s="275" t="s">
        <v>784</v>
      </c>
      <c r="Y87" s="272"/>
      <c r="Z87" s="272"/>
      <c r="AA87" s="272"/>
      <c r="AB87" s="290"/>
      <c r="AC87" s="185"/>
      <c r="AD87" s="191">
        <v>242</v>
      </c>
      <c r="AE87" s="272"/>
      <c r="AF87" s="272"/>
      <c r="AG87" s="272"/>
      <c r="AH87" s="282"/>
      <c r="AI87" s="192">
        <v>130</v>
      </c>
      <c r="AJ87" s="288">
        <v>375</v>
      </c>
      <c r="AK87" s="255">
        <f t="shared" si="48"/>
        <v>246</v>
      </c>
      <c r="AL87" s="256" t="b">
        <f t="shared" si="49"/>
        <v>0</v>
      </c>
      <c r="AM87" s="281"/>
      <c r="AN87" s="243"/>
      <c r="AO87" s="257"/>
      <c r="AP87" s="258" t="b">
        <f>MATCH($F87,$F$2:$F87,0)=ROW($F87)-1</f>
        <v>1</v>
      </c>
      <c r="AQ87" s="174" t="s">
        <v>1303</v>
      </c>
      <c r="AR87" s="174" t="s">
        <v>1303</v>
      </c>
      <c r="AW87" s="243"/>
      <c r="AX87" s="243"/>
      <c r="AY87" s="259" t="str">
        <f t="shared" si="50"/>
        <v>JQ863406</v>
      </c>
      <c r="AZ87" s="260" t="str">
        <f t="shared" si="51"/>
        <v>3c.DEU.HE.hum.HDZNRW</v>
      </c>
      <c r="BA87" s="260" t="str">
        <f t="shared" si="52"/>
        <v>3c.DEU.HE.hum.HDZNRW.2011</v>
      </c>
      <c r="BB87" s="200" t="str">
        <f t="shared" si="53"/>
        <v>JQ863406.8271_10</v>
      </c>
      <c r="BC87" s="201" t="str">
        <f t="shared" si="54"/>
        <v>JQ863406</v>
      </c>
      <c r="BD87" s="201" t="str">
        <f t="shared" si="55"/>
        <v>JQ863406</v>
      </c>
      <c r="BE87" s="200" t="str">
        <f t="shared" si="56"/>
        <v>JQ863406=</v>
      </c>
      <c r="BF87" s="200" t="str">
        <f t="shared" si="57"/>
        <v>JQ863406=out</v>
      </c>
      <c r="BG87" s="200" t="str">
        <f t="shared" si="58"/>
        <v>JQ863406=out</v>
      </c>
      <c r="BH87" s="200" t="str">
        <f t="shared" si="59"/>
        <v>JQ863406=8271_10</v>
      </c>
      <c r="BI87" s="200" t="str">
        <f t="shared" si="60"/>
        <v>JQ863406=8271_10. 3c.DEU.HE.hum.HDZNRW</v>
      </c>
      <c r="BJ87" s="200" t="str">
        <f t="shared" si="61"/>
        <v>JQ863406=8271_10. 3c.DEU.HE.hum.HDZNRW.2011</v>
      </c>
      <c r="BK87" s="200" t="str">
        <f t="shared" si="62"/>
        <v>JQ863406=8271_10. 3c.DEU.HE.hum.HDZNRW</v>
      </c>
      <c r="BL87" s="200" t="str">
        <f t="shared" si="63"/>
        <v>JQ863406=3c.DEU.HE.hum.HDZNRW</v>
      </c>
      <c r="BM87" s="200" t="str">
        <f t="shared" si="64"/>
        <v>JQ863406=3c</v>
      </c>
      <c r="BN87" s="200" t="str">
        <f t="shared" si="65"/>
        <v>JQ863406=3chi</v>
      </c>
      <c r="BO87" s="200" t="str">
        <f t="shared" si="66"/>
        <v>JQ863406=3</v>
      </c>
      <c r="BP87" s="200" t="str">
        <f t="shared" si="67"/>
        <v>3c=</v>
      </c>
      <c r="BQ87" s="261" t="str">
        <f t="shared" si="68"/>
        <v>JQ863406</v>
      </c>
      <c r="BR87" s="262" t="str">
        <f t="shared" si="69"/>
        <v>8271_10</v>
      </c>
      <c r="BS87" s="263" t="str">
        <f t="shared" si="70"/>
        <v>3c.DEU.HE.hum.HDZNRW.2011</v>
      </c>
      <c r="BT87" s="264" t="str">
        <f t="shared" si="71"/>
        <v/>
      </c>
      <c r="BU87" s="264" t="str">
        <f t="shared" si="72"/>
        <v>3c</v>
      </c>
      <c r="BV87" s="264" t="str">
        <f t="shared" si="73"/>
        <v/>
      </c>
      <c r="BW87" s="264" t="str">
        <f t="shared" si="74"/>
        <v/>
      </c>
      <c r="BX87" s="264" t="str">
        <f t="shared" si="75"/>
        <v/>
      </c>
      <c r="BY87" s="265" t="str">
        <f t="shared" si="76"/>
        <v/>
      </c>
      <c r="BZ87" s="243"/>
      <c r="CA87" s="207" t="s">
        <v>506</v>
      </c>
      <c r="CB87" s="200" t="str">
        <f t="shared" si="77"/>
        <v>xx</v>
      </c>
      <c r="CC87" s="200" t="str">
        <f t="shared" si="78"/>
        <v>Non_select</v>
      </c>
      <c r="CD87" s="200" t="str">
        <f t="shared" si="79"/>
        <v>xx</v>
      </c>
      <c r="CE87" s="200" t="str">
        <f t="shared" si="80"/>
        <v/>
      </c>
      <c r="CF87" s="243"/>
      <c r="CG87" s="200" t="str">
        <f t="shared" si="81"/>
        <v>JQ863406</v>
      </c>
      <c r="CH87" s="208" t="s">
        <v>360</v>
      </c>
      <c r="CI87" s="208" t="s">
        <v>361</v>
      </c>
      <c r="CJ87" s="208" t="s">
        <v>362</v>
      </c>
      <c r="CK87" s="243"/>
      <c r="CL87" s="243"/>
      <c r="CM87" s="243"/>
      <c r="CN87" s="243"/>
      <c r="CO87" s="208"/>
      <c r="CP87" s="243"/>
      <c r="CQ87" s="243"/>
      <c r="CR87" s="243"/>
      <c r="CS87" s="243"/>
      <c r="CT87" s="243"/>
      <c r="CU87" s="243"/>
      <c r="CV87" s="268">
        <f t="shared" si="46"/>
        <v>3</v>
      </c>
      <c r="CW87" s="266" t="str">
        <f t="shared" si="83"/>
        <v>3c</v>
      </c>
      <c r="CX87" s="200" t="str">
        <f t="shared" si="82"/>
        <v>Hepatitis E virus strain  , partial cds</v>
      </c>
    </row>
    <row r="88" spans="1:102" ht="11.85" customHeight="1" x14ac:dyDescent="0.25">
      <c r="A88" s="239" t="s">
        <v>3354</v>
      </c>
      <c r="B88" s="174">
        <v>3</v>
      </c>
      <c r="C88" s="175">
        <v>3</v>
      </c>
      <c r="D88" s="176" t="s">
        <v>784</v>
      </c>
      <c r="E88" s="177" t="s">
        <v>661</v>
      </c>
      <c r="F88" s="291" t="s">
        <v>3355</v>
      </c>
      <c r="G88" s="243"/>
      <c r="H88" s="243" t="s">
        <v>1372</v>
      </c>
      <c r="I88" s="468" t="s">
        <v>1373</v>
      </c>
      <c r="J88" s="243" t="s">
        <v>788</v>
      </c>
      <c r="K88" s="183" t="s">
        <v>3329</v>
      </c>
      <c r="L88" s="276"/>
      <c r="M88" s="253" t="s">
        <v>368</v>
      </c>
      <c r="N88" s="270" t="s">
        <v>2972</v>
      </c>
      <c r="O88" s="187">
        <v>2011</v>
      </c>
      <c r="P88" s="243"/>
      <c r="Q88" s="243"/>
      <c r="R88" s="187" t="s">
        <v>97</v>
      </c>
      <c r="S88" s="187">
        <f t="shared" si="47"/>
        <v>121</v>
      </c>
      <c r="T88" s="187"/>
      <c r="U88" s="250"/>
      <c r="V88" s="274"/>
      <c r="W88" s="290"/>
      <c r="X88" s="465" t="s">
        <v>2625</v>
      </c>
      <c r="Y88" s="338"/>
      <c r="Z88" s="272"/>
      <c r="AA88" s="272"/>
      <c r="AB88" s="290"/>
      <c r="AC88" s="185"/>
      <c r="AD88" s="191">
        <v>242</v>
      </c>
      <c r="AE88" s="272"/>
      <c r="AF88" s="272"/>
      <c r="AG88" s="272"/>
      <c r="AH88" s="282"/>
      <c r="AI88" s="192">
        <v>130</v>
      </c>
      <c r="AJ88" s="288">
        <v>375</v>
      </c>
      <c r="AK88" s="255">
        <f t="shared" si="48"/>
        <v>246</v>
      </c>
      <c r="AL88" s="256" t="b">
        <f t="shared" si="49"/>
        <v>0</v>
      </c>
      <c r="AM88" s="243"/>
      <c r="AN88" s="243"/>
      <c r="AO88" s="257"/>
      <c r="AP88" s="258" t="b">
        <f>MATCH($F88,$F$2:$F88,0)=ROW($F88)-1</f>
        <v>1</v>
      </c>
      <c r="AQ88" s="272" t="s">
        <v>1303</v>
      </c>
      <c r="AR88" s="272" t="s">
        <v>1303</v>
      </c>
      <c r="AS88" s="272"/>
      <c r="AT88" s="272"/>
      <c r="AU88" s="272"/>
      <c r="AV88" s="272"/>
      <c r="AW88" s="243"/>
      <c r="AX88" s="243"/>
      <c r="AY88" s="259" t="str">
        <f t="shared" si="50"/>
        <v>JQ863418</v>
      </c>
      <c r="AZ88" s="260" t="str">
        <f t="shared" si="51"/>
        <v>3c.DEU.HE.hum.UBMC</v>
      </c>
      <c r="BA88" s="260" t="str">
        <f t="shared" si="52"/>
        <v>3c.DEU.HE.hum.UBMC.2011</v>
      </c>
      <c r="BB88" s="200" t="str">
        <f t="shared" si="53"/>
        <v>JQ863418.9467_13</v>
      </c>
      <c r="BC88" s="201" t="str">
        <f t="shared" si="54"/>
        <v>JQ863418</v>
      </c>
      <c r="BD88" s="201" t="str">
        <f t="shared" si="55"/>
        <v>JQ863418</v>
      </c>
      <c r="BE88" s="200" t="str">
        <f t="shared" si="56"/>
        <v>JQ863418=</v>
      </c>
      <c r="BF88" s="200" t="str">
        <f t="shared" si="57"/>
        <v>JQ863418=out</v>
      </c>
      <c r="BG88" s="200" t="str">
        <f t="shared" si="58"/>
        <v>JQ863418=out</v>
      </c>
      <c r="BH88" s="200" t="str">
        <f t="shared" si="59"/>
        <v>JQ863418=9467_13</v>
      </c>
      <c r="BI88" s="200" t="str">
        <f t="shared" si="60"/>
        <v>JQ863418=9467_13. 3c.DEU.HE.hum.UBMC</v>
      </c>
      <c r="BJ88" s="200" t="str">
        <f t="shared" si="61"/>
        <v>JQ863418=9467_13. 3c.DEU.HE.hum.UBMC.2011</v>
      </c>
      <c r="BK88" s="200" t="str">
        <f t="shared" si="62"/>
        <v>JQ863418=9467_13. 3c.DEU.HE.hum.UBMC</v>
      </c>
      <c r="BL88" s="200" t="str">
        <f t="shared" si="63"/>
        <v>JQ863418=3c.DEU.HE.hum.UBMC</v>
      </c>
      <c r="BM88" s="200" t="str">
        <f t="shared" si="64"/>
        <v>JQ863418=3c</v>
      </c>
      <c r="BN88" s="200" t="str">
        <f t="shared" si="65"/>
        <v>JQ863418=3chi</v>
      </c>
      <c r="BO88" s="200" t="str">
        <f t="shared" si="66"/>
        <v>JQ863418=3</v>
      </c>
      <c r="BP88" s="200" t="str">
        <f t="shared" si="67"/>
        <v>3c=</v>
      </c>
      <c r="BQ88" s="261" t="str">
        <f t="shared" si="68"/>
        <v>JQ863418</v>
      </c>
      <c r="BR88" s="262" t="str">
        <f t="shared" si="69"/>
        <v>9467_13</v>
      </c>
      <c r="BS88" s="263" t="str">
        <f t="shared" si="70"/>
        <v>3c.DEU.HE.hum.UBMC.2011</v>
      </c>
      <c r="BT88" s="264" t="str">
        <f t="shared" si="71"/>
        <v/>
      </c>
      <c r="BU88" s="264" t="str">
        <f t="shared" si="72"/>
        <v>3c-NLD</v>
      </c>
      <c r="BV88" s="264" t="str">
        <f t="shared" si="73"/>
        <v/>
      </c>
      <c r="BW88" s="264" t="str">
        <f t="shared" si="74"/>
        <v/>
      </c>
      <c r="BX88" s="264" t="str">
        <f t="shared" si="75"/>
        <v/>
      </c>
      <c r="BY88" s="265" t="str">
        <f t="shared" si="76"/>
        <v/>
      </c>
      <c r="BZ88" s="243"/>
      <c r="CA88" s="207" t="s">
        <v>506</v>
      </c>
      <c r="CB88" s="200" t="str">
        <f t="shared" si="77"/>
        <v>xx</v>
      </c>
      <c r="CC88" s="200" t="str">
        <f t="shared" si="78"/>
        <v>Non_select</v>
      </c>
      <c r="CD88" s="200" t="str">
        <f t="shared" si="79"/>
        <v>xx</v>
      </c>
      <c r="CE88" s="200" t="str">
        <f t="shared" si="80"/>
        <v/>
      </c>
      <c r="CF88" s="243"/>
      <c r="CG88" s="200" t="str">
        <f t="shared" si="81"/>
        <v>JQ863418</v>
      </c>
      <c r="CH88" s="208" t="s">
        <v>360</v>
      </c>
      <c r="CI88" s="208" t="s">
        <v>361</v>
      </c>
      <c r="CJ88" s="208" t="s">
        <v>362</v>
      </c>
      <c r="CK88" s="243"/>
      <c r="CL88" s="243"/>
      <c r="CM88" s="243"/>
      <c r="CN88" s="243"/>
      <c r="CO88" s="208"/>
      <c r="CP88" s="243"/>
      <c r="CQ88" s="243"/>
      <c r="CR88" s="243"/>
      <c r="CS88" s="243"/>
      <c r="CT88" s="243"/>
      <c r="CU88" s="243"/>
      <c r="CV88" s="268">
        <f t="shared" si="46"/>
        <v>3</v>
      </c>
      <c r="CW88" s="266" t="str">
        <f t="shared" si="83"/>
        <v>3c</v>
      </c>
      <c r="CX88" s="200" t="str">
        <f t="shared" si="82"/>
        <v>Hepatitis E virus strain  , partial cds</v>
      </c>
    </row>
    <row r="89" spans="1:102" ht="11.85" customHeight="1" x14ac:dyDescent="0.25">
      <c r="A89" s="239" t="s">
        <v>5052</v>
      </c>
      <c r="B89" s="174">
        <v>3</v>
      </c>
      <c r="C89" s="272">
        <v>3</v>
      </c>
      <c r="D89" s="176" t="s">
        <v>784</v>
      </c>
      <c r="E89" s="177" t="s">
        <v>661</v>
      </c>
      <c r="F89" s="375" t="s">
        <v>5053</v>
      </c>
      <c r="G89" s="276"/>
      <c r="H89" s="243" t="s">
        <v>1329</v>
      </c>
      <c r="I89" s="468" t="s">
        <v>1330</v>
      </c>
      <c r="J89" s="375" t="s">
        <v>788</v>
      </c>
      <c r="K89" s="183" t="s">
        <v>2805</v>
      </c>
      <c r="L89" s="270" t="s">
        <v>2805</v>
      </c>
      <c r="M89" s="253" t="s">
        <v>368</v>
      </c>
      <c r="N89" s="270" t="s">
        <v>505</v>
      </c>
      <c r="O89" s="187">
        <v>2009</v>
      </c>
      <c r="P89" s="243"/>
      <c r="Q89" s="243"/>
      <c r="R89" s="243"/>
      <c r="S89" s="243">
        <f t="shared" si="47"/>
        <v>17</v>
      </c>
      <c r="T89" s="243"/>
      <c r="U89" s="250" t="s">
        <v>354</v>
      </c>
      <c r="V89" s="274"/>
      <c r="W89" s="290" t="s">
        <v>784</v>
      </c>
      <c r="X89" s="275" t="s">
        <v>784</v>
      </c>
      <c r="Y89" s="272" t="s">
        <v>784</v>
      </c>
      <c r="Z89" s="272" t="s">
        <v>784</v>
      </c>
      <c r="AA89" s="272" t="s">
        <v>784</v>
      </c>
      <c r="AB89" s="290" t="s">
        <v>784</v>
      </c>
      <c r="AC89" s="253" t="s">
        <v>288</v>
      </c>
      <c r="AD89" s="191" t="s">
        <v>838</v>
      </c>
      <c r="AE89" s="288" t="s">
        <v>355</v>
      </c>
      <c r="AF89" s="288" t="s">
        <v>355</v>
      </c>
      <c r="AG89" s="288" t="s">
        <v>355</v>
      </c>
      <c r="AH89" s="282" t="s">
        <v>355</v>
      </c>
      <c r="AI89" s="288">
        <v>25</v>
      </c>
      <c r="AJ89" s="288">
        <v>7244</v>
      </c>
      <c r="AK89" s="255">
        <f t="shared" si="48"/>
        <v>7220</v>
      </c>
      <c r="AL89" s="256" t="b">
        <f t="shared" si="49"/>
        <v>1</v>
      </c>
      <c r="AM89" s="599"/>
      <c r="AN89" s="243"/>
      <c r="AO89" s="276"/>
      <c r="AP89" s="258" t="b">
        <f>MATCH($F89,$F$2:$F89,0)=ROW($F89)-1</f>
        <v>1</v>
      </c>
      <c r="AQ89" s="174" t="s">
        <v>357</v>
      </c>
      <c r="AR89" s="174" t="s">
        <v>357</v>
      </c>
      <c r="AS89" s="174" t="s">
        <v>357</v>
      </c>
      <c r="AT89" s="174" t="s">
        <v>357</v>
      </c>
      <c r="AU89" s="174" t="s">
        <v>357</v>
      </c>
      <c r="AV89" s="272" t="s">
        <v>357</v>
      </c>
      <c r="AW89" s="288" t="s">
        <v>358</v>
      </c>
      <c r="AX89" s="243"/>
      <c r="AY89" s="259" t="str">
        <f t="shared" si="50"/>
        <v>KJ701409</v>
      </c>
      <c r="AZ89" s="260" t="str">
        <f t="shared" si="51"/>
        <v>3c.FRA.Marseille.hum</v>
      </c>
      <c r="BA89" s="260" t="str">
        <f t="shared" si="52"/>
        <v>3c.FRA.Marseille.hum.2009</v>
      </c>
      <c r="BB89" s="200" t="str">
        <f t="shared" si="53"/>
        <v>KJ701409.AB_7110</v>
      </c>
      <c r="BC89" s="201" t="str">
        <f t="shared" si="54"/>
        <v>KJ701409</v>
      </c>
      <c r="BD89" s="201" t="str">
        <f t="shared" si="55"/>
        <v>KJ701409</v>
      </c>
      <c r="BE89" s="200" t="str">
        <f t="shared" si="56"/>
        <v>KJ701409=</v>
      </c>
      <c r="BF89" s="200" t="str">
        <f t="shared" si="57"/>
        <v>KJ701409=Span</v>
      </c>
      <c r="BG89" s="200" t="str">
        <f t="shared" si="58"/>
        <v>KJ701409=3</v>
      </c>
      <c r="BH89" s="200" t="str">
        <f t="shared" si="59"/>
        <v>KJ701409=AB_7110</v>
      </c>
      <c r="BI89" s="200" t="str">
        <f t="shared" si="60"/>
        <v>KJ701409=AB_7110. 3c.FRA.Marseille.hum.CG</v>
      </c>
      <c r="BJ89" s="200" t="str">
        <f t="shared" si="61"/>
        <v>KJ701409=AB_7110. 3c.FRA.Marseille.hum.CG.2009</v>
      </c>
      <c r="BK89" s="200" t="str">
        <f t="shared" si="62"/>
        <v>KJ701409=AB_7110. 3c.FRA.Marseille.hum</v>
      </c>
      <c r="BL89" s="200" t="str">
        <f t="shared" si="63"/>
        <v>KJ701409=3c.FRA.Marseille.hum</v>
      </c>
      <c r="BM89" s="200" t="str">
        <f t="shared" si="64"/>
        <v>KJ701409=3c</v>
      </c>
      <c r="BN89" s="200" t="str">
        <f t="shared" si="65"/>
        <v>KJ701409=3chi</v>
      </c>
      <c r="BO89" s="200" t="str">
        <f t="shared" si="66"/>
        <v>KJ701409=3</v>
      </c>
      <c r="BP89" s="200" t="str">
        <f t="shared" si="67"/>
        <v>3c=</v>
      </c>
      <c r="BQ89" s="261" t="str">
        <f t="shared" si="68"/>
        <v>KJ701409</v>
      </c>
      <c r="BR89" s="262" t="str">
        <f t="shared" si="69"/>
        <v>AB_7110</v>
      </c>
      <c r="BS89" s="263" t="str">
        <f t="shared" si="70"/>
        <v>3c.FRA.Marseille.hum.2009</v>
      </c>
      <c r="BT89" s="264" t="str">
        <f t="shared" si="71"/>
        <v>3c</v>
      </c>
      <c r="BU89" s="264" t="str">
        <f t="shared" si="72"/>
        <v>3c+</v>
      </c>
      <c r="BV89" s="264" t="str">
        <f t="shared" si="73"/>
        <v>3c+</v>
      </c>
      <c r="BW89" s="264" t="str">
        <f t="shared" si="74"/>
        <v>3c+</v>
      </c>
      <c r="BX89" s="264" t="str">
        <f t="shared" si="75"/>
        <v>3c+</v>
      </c>
      <c r="BY89" s="265" t="str">
        <f t="shared" si="76"/>
        <v>3c+</v>
      </c>
      <c r="BZ89" s="243"/>
      <c r="CA89" s="207" t="s">
        <v>506</v>
      </c>
      <c r="CB89" s="200" t="str">
        <f t="shared" si="77"/>
        <v>xx</v>
      </c>
      <c r="CC89" s="200" t="str">
        <f t="shared" si="78"/>
        <v>Non_select</v>
      </c>
      <c r="CD89" s="200" t="str">
        <f t="shared" si="79"/>
        <v>xx</v>
      </c>
      <c r="CE89" s="200" t="str">
        <f t="shared" si="80"/>
        <v/>
      </c>
      <c r="CF89" s="243"/>
      <c r="CG89" s="200" t="str">
        <f t="shared" si="81"/>
        <v>KJ701409</v>
      </c>
      <c r="CH89" s="208" t="s">
        <v>360</v>
      </c>
      <c r="CI89" s="208" t="s">
        <v>361</v>
      </c>
      <c r="CJ89" s="208" t="s">
        <v>362</v>
      </c>
      <c r="CK89" s="243"/>
      <c r="CL89" s="243"/>
      <c r="CM89" s="243"/>
      <c r="CN89" s="243"/>
      <c r="CO89" s="208"/>
      <c r="CP89" s="243"/>
      <c r="CQ89" s="243"/>
      <c r="CR89" s="243"/>
      <c r="CS89" s="243"/>
      <c r="CT89" s="243"/>
      <c r="CU89" s="243"/>
      <c r="CV89" s="200">
        <f t="shared" si="46"/>
        <v>3</v>
      </c>
      <c r="CW89" s="266" t="str">
        <f t="shared" si="83"/>
        <v>3c</v>
      </c>
      <c r="CX89" s="200" t="str">
        <f t="shared" si="82"/>
        <v>Hepatitis E virus strain  , partial cds</v>
      </c>
    </row>
    <row r="90" spans="1:102" ht="11.85" customHeight="1" x14ac:dyDescent="0.25">
      <c r="A90" s="239" t="s">
        <v>2926</v>
      </c>
      <c r="B90" s="174">
        <v>3</v>
      </c>
      <c r="C90" s="175">
        <v>3</v>
      </c>
      <c r="D90" s="176" t="s">
        <v>784</v>
      </c>
      <c r="E90" s="177" t="s">
        <v>661</v>
      </c>
      <c r="F90" s="375" t="s">
        <v>2927</v>
      </c>
      <c r="G90" s="243"/>
      <c r="H90" s="243" t="s">
        <v>1329</v>
      </c>
      <c r="I90" s="468" t="s">
        <v>1330</v>
      </c>
      <c r="J90" s="243" t="s">
        <v>788</v>
      </c>
      <c r="K90" s="243"/>
      <c r="L90" s="281"/>
      <c r="M90" s="253" t="s">
        <v>353</v>
      </c>
      <c r="N90" s="270"/>
      <c r="O90" s="188">
        <v>2008</v>
      </c>
      <c r="P90" s="243"/>
      <c r="Q90" s="243"/>
      <c r="R90" s="243"/>
      <c r="S90" s="243">
        <f t="shared" si="47"/>
        <v>5994</v>
      </c>
      <c r="T90" s="243"/>
      <c r="U90" s="250"/>
      <c r="V90" s="274"/>
      <c r="W90" s="290"/>
      <c r="X90" s="275"/>
      <c r="Y90" s="288"/>
      <c r="Z90" s="288"/>
      <c r="AA90" s="288"/>
      <c r="AB90" s="290" t="s">
        <v>784</v>
      </c>
      <c r="AC90" s="185"/>
      <c r="AE90" s="272"/>
      <c r="AF90" s="272"/>
      <c r="AG90" s="272"/>
      <c r="AH90" s="282" t="s">
        <v>436</v>
      </c>
      <c r="AI90" s="192">
        <v>6239</v>
      </c>
      <c r="AJ90" s="288">
        <v>6507</v>
      </c>
      <c r="AK90" s="255">
        <f t="shared" si="48"/>
        <v>269</v>
      </c>
      <c r="AL90" s="256" t="b">
        <f t="shared" si="49"/>
        <v>0</v>
      </c>
      <c r="AM90" s="243"/>
      <c r="AN90" s="243"/>
      <c r="AO90" s="257"/>
      <c r="AP90" s="258" t="b">
        <f>MATCH($F90,$F$2:$F90,0)=ROW($F90)-1</f>
        <v>1</v>
      </c>
      <c r="AT90" s="272"/>
      <c r="AV90" s="272" t="s">
        <v>936</v>
      </c>
      <c r="AW90" s="243"/>
      <c r="AX90" s="243"/>
      <c r="AY90" s="259" t="str">
        <f t="shared" si="50"/>
        <v>JF730329</v>
      </c>
      <c r="AZ90" s="260" t="str">
        <f t="shared" si="51"/>
        <v>3c.FRA.pig</v>
      </c>
      <c r="BA90" s="260" t="str">
        <f t="shared" si="52"/>
        <v>3c.FRA.pig.2008</v>
      </c>
      <c r="BB90" s="200" t="str">
        <f t="shared" si="53"/>
        <v>JF730329.Fr-08H82</v>
      </c>
      <c r="BC90" s="201" t="str">
        <f t="shared" si="54"/>
        <v>JF730329</v>
      </c>
      <c r="BD90" s="201" t="str">
        <f t="shared" si="55"/>
        <v>JF730329</v>
      </c>
      <c r="BE90" s="200" t="str">
        <f t="shared" si="56"/>
        <v>JF730329=</v>
      </c>
      <c r="BF90" s="200" t="str">
        <f t="shared" si="57"/>
        <v>JF730329=out</v>
      </c>
      <c r="BG90" s="200" t="str">
        <f t="shared" si="58"/>
        <v>JF730329=out</v>
      </c>
      <c r="BH90" s="200" t="str">
        <f t="shared" si="59"/>
        <v>JF730329=Fr-08H82</v>
      </c>
      <c r="BI90" s="200" t="str">
        <f t="shared" si="60"/>
        <v>JF730329=Fr-08H82. 3c.FRA.pig</v>
      </c>
      <c r="BJ90" s="200" t="str">
        <f t="shared" si="61"/>
        <v>JF730329=Fr-08H82. 3c.FRA.pig.2008</v>
      </c>
      <c r="BK90" s="200" t="str">
        <f t="shared" si="62"/>
        <v>JF730329=Fr-08H82. 3c.FRA.pig</v>
      </c>
      <c r="BL90" s="200" t="str">
        <f t="shared" si="63"/>
        <v>JF730329=3c.FRA.pig</v>
      </c>
      <c r="BM90" s="200" t="str">
        <f t="shared" si="64"/>
        <v>JF730329=3c</v>
      </c>
      <c r="BN90" s="200" t="str">
        <f t="shared" si="65"/>
        <v>JF730329=3chi</v>
      </c>
      <c r="BO90" s="200" t="str">
        <f t="shared" si="66"/>
        <v>JF730329=3</v>
      </c>
      <c r="BP90" s="200" t="str">
        <f t="shared" si="67"/>
        <v>3c=</v>
      </c>
      <c r="BQ90" s="261" t="str">
        <f t="shared" si="68"/>
        <v>JF730329</v>
      </c>
      <c r="BR90" s="262" t="str">
        <f t="shared" si="69"/>
        <v>Fr-08H82</v>
      </c>
      <c r="BS90" s="263" t="str">
        <f t="shared" si="70"/>
        <v>3c.FRA.pig.2008</v>
      </c>
      <c r="BT90" s="264" t="str">
        <f t="shared" si="71"/>
        <v/>
      </c>
      <c r="BU90" s="264" t="str">
        <f t="shared" si="72"/>
        <v/>
      </c>
      <c r="BV90" s="264" t="str">
        <f t="shared" si="73"/>
        <v/>
      </c>
      <c r="BW90" s="264" t="str">
        <f t="shared" si="74"/>
        <v/>
      </c>
      <c r="BX90" s="264" t="str">
        <f t="shared" si="75"/>
        <v/>
      </c>
      <c r="BY90" s="265" t="str">
        <f t="shared" si="76"/>
        <v>3c</v>
      </c>
      <c r="BZ90" s="243"/>
      <c r="CA90" s="207" t="s">
        <v>2928</v>
      </c>
      <c r="CB90" s="200" t="str">
        <f t="shared" si="77"/>
        <v>JF730329</v>
      </c>
      <c r="CC90" s="200" t="str">
        <f t="shared" si="78"/>
        <v>3c</v>
      </c>
      <c r="CD90" s="200" t="str">
        <f t="shared" si="79"/>
        <v>JF730329</v>
      </c>
      <c r="CE90" s="200" t="str">
        <f t="shared" si="80"/>
        <v/>
      </c>
      <c r="CF90" s="243"/>
      <c r="CG90" s="200" t="str">
        <f t="shared" si="81"/>
        <v>JF730329</v>
      </c>
      <c r="CH90" s="208" t="s">
        <v>360</v>
      </c>
      <c r="CI90" s="208" t="s">
        <v>361</v>
      </c>
      <c r="CJ90" s="208" t="s">
        <v>362</v>
      </c>
      <c r="CK90" s="243"/>
      <c r="CL90" s="209"/>
      <c r="CM90" s="209"/>
      <c r="CN90" s="209"/>
      <c r="CO90" s="243"/>
      <c r="CP90" s="243"/>
      <c r="CQ90" s="200" t="str">
        <f t="shared" ref="CQ90:CQ104" si="84">F90</f>
        <v>Fr-08H82</v>
      </c>
      <c r="CR90" s="200" t="str">
        <f t="shared" ref="CR90:CR104" si="85">IF(G90="","",G90)</f>
        <v/>
      </c>
      <c r="CS90" s="200" t="str">
        <f t="shared" ref="CS90:CS104" si="86">CONCATENATE(H90,":",L90)</f>
        <v>France:</v>
      </c>
      <c r="CT90" s="200" t="str">
        <f t="shared" ref="CT90:CT95" si="87">CONCATENATE(IF(Q90="","",CONCATENATE(Q90,"-")),IF(P90="","",CONCATENATE(P90,"-")),IF(O90="","",O90))</f>
        <v>2008</v>
      </c>
      <c r="CU90" s="200" t="str">
        <f t="shared" ref="CU90:CU104" si="88">IF(N90="","",N90)</f>
        <v/>
      </c>
      <c r="CV90" s="268">
        <f t="shared" si="46"/>
        <v>3</v>
      </c>
      <c r="CW90" s="266" t="str">
        <f t="shared" si="83"/>
        <v>3c</v>
      </c>
      <c r="CX90" s="200" t="str">
        <f t="shared" si="82"/>
        <v>Hepatitis E virus strain Fr-08H82 , partial cds</v>
      </c>
    </row>
    <row r="91" spans="1:102" ht="11.85" customHeight="1" x14ac:dyDescent="0.25">
      <c r="A91" s="239" t="s">
        <v>2865</v>
      </c>
      <c r="B91" s="174">
        <v>3</v>
      </c>
      <c r="C91" s="175">
        <v>3</v>
      </c>
      <c r="D91" s="241" t="s">
        <v>784</v>
      </c>
      <c r="E91" s="177" t="s">
        <v>661</v>
      </c>
      <c r="F91" s="182" t="s">
        <v>2866</v>
      </c>
      <c r="G91" s="243"/>
      <c r="H91" s="180" t="s">
        <v>1372</v>
      </c>
      <c r="I91" s="181" t="s">
        <v>1373</v>
      </c>
      <c r="J91" s="243" t="s">
        <v>788</v>
      </c>
      <c r="K91" s="183" t="s">
        <v>2224</v>
      </c>
      <c r="L91" s="270" t="s">
        <v>2225</v>
      </c>
      <c r="M91" s="253" t="s">
        <v>368</v>
      </c>
      <c r="N91" s="270" t="s">
        <v>505</v>
      </c>
      <c r="O91" s="188">
        <v>2010</v>
      </c>
      <c r="P91" s="188" t="s">
        <v>2607</v>
      </c>
      <c r="Q91" s="188">
        <v>10</v>
      </c>
      <c r="R91" s="243" t="s">
        <v>2867</v>
      </c>
      <c r="S91" s="243">
        <f t="shared" si="47"/>
        <v>4282</v>
      </c>
      <c r="T91" s="243"/>
      <c r="U91" s="250"/>
      <c r="V91" s="274"/>
      <c r="W91" s="290"/>
      <c r="X91" s="275"/>
      <c r="Y91" s="272"/>
      <c r="Z91" s="288" t="s">
        <v>784</v>
      </c>
      <c r="AA91" s="272"/>
      <c r="AB91" s="290"/>
      <c r="AC91" s="185"/>
      <c r="AE91" s="272"/>
      <c r="AF91" s="192">
        <v>327</v>
      </c>
      <c r="AG91" s="272"/>
      <c r="AH91" s="282"/>
      <c r="AI91" s="192">
        <v>4504</v>
      </c>
      <c r="AJ91" s="288">
        <v>4830</v>
      </c>
      <c r="AK91" s="255">
        <f t="shared" si="48"/>
        <v>327</v>
      </c>
      <c r="AL91" s="256" t="b">
        <f t="shared" si="49"/>
        <v>1</v>
      </c>
      <c r="AM91" s="243"/>
      <c r="AO91" s="257"/>
      <c r="AP91" s="258" t="b">
        <f>MATCH($F91,$F$2:$F91,0)=ROW($F91)-1</f>
        <v>1</v>
      </c>
      <c r="AQ91" s="174" t="s">
        <v>111</v>
      </c>
      <c r="AR91" s="174" t="s">
        <v>111</v>
      </c>
      <c r="AS91" s="174" t="s">
        <v>111</v>
      </c>
      <c r="AT91" s="272" t="s">
        <v>2420</v>
      </c>
      <c r="AU91" s="174" t="s">
        <v>111</v>
      </c>
      <c r="AV91" s="174" t="s">
        <v>111</v>
      </c>
      <c r="AW91" s="243"/>
      <c r="AX91" s="243"/>
      <c r="AY91" s="259" t="str">
        <f t="shared" si="50"/>
        <v>JF309071</v>
      </c>
      <c r="AZ91" s="260" t="str">
        <f t="shared" si="51"/>
        <v>3c.DEU.BB.hum.BNI</v>
      </c>
      <c r="BA91" s="260" t="str">
        <f t="shared" si="52"/>
        <v>3c.DEU.BB.hum.BNI.2010</v>
      </c>
      <c r="BB91" s="200" t="str">
        <f t="shared" si="53"/>
        <v>JF309071.Hamburg-BNI</v>
      </c>
      <c r="BC91" s="201" t="str">
        <f t="shared" si="54"/>
        <v>JF309071</v>
      </c>
      <c r="BD91" s="201" t="str">
        <f t="shared" si="55"/>
        <v>JF309071</v>
      </c>
      <c r="BE91" s="200" t="str">
        <f t="shared" si="56"/>
        <v>JF309071=</v>
      </c>
      <c r="BF91" s="200" t="str">
        <f t="shared" si="57"/>
        <v>JF309071=Span</v>
      </c>
      <c r="BG91" s="200" t="str">
        <f t="shared" si="58"/>
        <v>JF309071=3</v>
      </c>
      <c r="BH91" s="200" t="str">
        <f t="shared" si="59"/>
        <v>JF309071=Hamburg-BNI</v>
      </c>
      <c r="BI91" s="200" t="str">
        <f t="shared" si="60"/>
        <v>JF309071=Hamburg-BNI. 3c.DEU.BB.hum.BNI</v>
      </c>
      <c r="BJ91" s="200" t="str">
        <f t="shared" si="61"/>
        <v>JF309071=Hamburg-BNI. 3c.DEU.BB.hum.BNI.2010</v>
      </c>
      <c r="BK91" s="200" t="str">
        <f t="shared" si="62"/>
        <v>JF309071=Hamburg-BNI. 3c.DEU.BB.hum.BNI</v>
      </c>
      <c r="BL91" s="200" t="str">
        <f t="shared" si="63"/>
        <v>JF309071=3c.DEU.BB.hum.BNI</v>
      </c>
      <c r="BM91" s="200" t="str">
        <f t="shared" si="64"/>
        <v>JF309071=3c</v>
      </c>
      <c r="BN91" s="200" t="str">
        <f t="shared" si="65"/>
        <v>JF309071=3chi</v>
      </c>
      <c r="BO91" s="200" t="str">
        <f t="shared" si="66"/>
        <v>JF309071=3</v>
      </c>
      <c r="BP91" s="200" t="str">
        <f t="shared" si="67"/>
        <v>3c=</v>
      </c>
      <c r="BQ91" s="261" t="str">
        <f t="shared" si="68"/>
        <v>JF309071</v>
      </c>
      <c r="BR91" s="262" t="str">
        <f t="shared" si="69"/>
        <v>Hamburg-BNI</v>
      </c>
      <c r="BS91" s="263" t="str">
        <f t="shared" si="70"/>
        <v>3c.DEU.BB.hum.BNI.2010</v>
      </c>
      <c r="BT91" s="264" t="str">
        <f t="shared" si="71"/>
        <v/>
      </c>
      <c r="BU91" s="264" t="str">
        <f t="shared" si="72"/>
        <v/>
      </c>
      <c r="BV91" s="264" t="str">
        <f t="shared" si="73"/>
        <v/>
      </c>
      <c r="BW91" s="264" t="str">
        <f t="shared" si="74"/>
        <v>3c</v>
      </c>
      <c r="BX91" s="264" t="str">
        <f t="shared" si="75"/>
        <v/>
      </c>
      <c r="BY91" s="265" t="str">
        <f t="shared" si="76"/>
        <v/>
      </c>
      <c r="BZ91" s="243"/>
      <c r="CA91" s="207" t="s">
        <v>2868</v>
      </c>
      <c r="CB91" s="200" t="str">
        <f t="shared" si="77"/>
        <v>JF309071</v>
      </c>
      <c r="CC91" s="200" t="str">
        <f t="shared" si="78"/>
        <v>3c</v>
      </c>
      <c r="CD91" s="200" t="str">
        <f t="shared" si="79"/>
        <v>JF309071</v>
      </c>
      <c r="CE91" s="200" t="str">
        <f t="shared" si="80"/>
        <v/>
      </c>
      <c r="CF91" s="243"/>
      <c r="CG91" s="200" t="str">
        <f t="shared" si="81"/>
        <v>JF309071</v>
      </c>
      <c r="CH91" s="208" t="s">
        <v>360</v>
      </c>
      <c r="CI91" s="208" t="s">
        <v>361</v>
      </c>
      <c r="CJ91" s="208" t="s">
        <v>362</v>
      </c>
      <c r="CK91" s="243"/>
      <c r="CL91" s="209"/>
      <c r="CM91" s="209"/>
      <c r="CN91" s="209"/>
      <c r="CO91" s="243"/>
      <c r="CP91" s="243"/>
      <c r="CQ91" s="200" t="str">
        <f t="shared" si="84"/>
        <v>Hamburg-BNI</v>
      </c>
      <c r="CR91" s="200" t="str">
        <f t="shared" si="85"/>
        <v/>
      </c>
      <c r="CS91" s="200" t="str">
        <f t="shared" si="86"/>
        <v>Germany:Brandenburg</v>
      </c>
      <c r="CT91" s="200" t="str">
        <f t="shared" si="87"/>
        <v>10-May-2010</v>
      </c>
      <c r="CU91" s="200" t="str">
        <f t="shared" si="88"/>
        <v>serum</v>
      </c>
      <c r="CV91" s="268">
        <f t="shared" si="46"/>
        <v>3</v>
      </c>
      <c r="CW91" s="266" t="str">
        <f t="shared" si="83"/>
        <v>3c</v>
      </c>
      <c r="CX91" s="200" t="str">
        <f t="shared" si="82"/>
        <v>Hepatitis E virus strain Hamburg-BNI , partial cds</v>
      </c>
    </row>
    <row r="92" spans="1:102" ht="11.85" customHeight="1" x14ac:dyDescent="0.25">
      <c r="A92" s="239" t="s">
        <v>3059</v>
      </c>
      <c r="B92" s="174">
        <v>3</v>
      </c>
      <c r="C92" s="175">
        <v>3</v>
      </c>
      <c r="D92" s="176" t="s">
        <v>784</v>
      </c>
      <c r="E92" s="177" t="s">
        <v>661</v>
      </c>
      <c r="F92" s="182" t="s">
        <v>3060</v>
      </c>
      <c r="G92" s="243"/>
      <c r="H92" s="180" t="s">
        <v>1372</v>
      </c>
      <c r="I92" s="457" t="s">
        <v>1373</v>
      </c>
      <c r="J92" s="281" t="s">
        <v>788</v>
      </c>
      <c r="K92" s="243"/>
      <c r="L92" s="276"/>
      <c r="M92" s="253" t="s">
        <v>368</v>
      </c>
      <c r="N92" s="270"/>
      <c r="O92" s="188">
        <v>2010</v>
      </c>
      <c r="P92" s="243"/>
      <c r="Q92" s="243"/>
      <c r="R92" s="243" t="s">
        <v>2867</v>
      </c>
      <c r="S92" s="243">
        <f t="shared" si="47"/>
        <v>4270</v>
      </c>
      <c r="T92" s="243"/>
      <c r="U92" s="250"/>
      <c r="V92" s="274"/>
      <c r="W92" s="290"/>
      <c r="X92" s="458"/>
      <c r="Y92" s="272"/>
      <c r="Z92" s="288" t="s">
        <v>784</v>
      </c>
      <c r="AA92" s="272"/>
      <c r="AB92" s="290"/>
      <c r="AC92" s="185"/>
      <c r="AE92" s="272"/>
      <c r="AF92" s="288" t="s">
        <v>355</v>
      </c>
      <c r="AG92" s="272"/>
      <c r="AH92" s="282"/>
      <c r="AI92" s="192">
        <v>4492</v>
      </c>
      <c r="AJ92" s="288">
        <v>4733</v>
      </c>
      <c r="AK92" s="255">
        <f t="shared" si="48"/>
        <v>242</v>
      </c>
      <c r="AL92" s="256" t="b">
        <f t="shared" si="49"/>
        <v>0</v>
      </c>
      <c r="AM92" s="243"/>
      <c r="AO92" s="276"/>
      <c r="AP92" s="258" t="b">
        <f>MATCH($F92,$F$2:$F92,0)=ROW($F92)-1</f>
        <v>1</v>
      </c>
      <c r="AQ92" s="174" t="s">
        <v>111</v>
      </c>
      <c r="AR92" s="174" t="s">
        <v>111</v>
      </c>
      <c r="AS92" s="174" t="s">
        <v>111</v>
      </c>
      <c r="AT92" s="272" t="s">
        <v>2384</v>
      </c>
      <c r="AU92" s="174" t="s">
        <v>111</v>
      </c>
      <c r="AV92" s="174" t="s">
        <v>111</v>
      </c>
      <c r="AW92" s="243"/>
      <c r="AX92" s="243"/>
      <c r="AY92" s="259" t="str">
        <f t="shared" si="50"/>
        <v>JN986840</v>
      </c>
      <c r="AZ92" s="260" t="str">
        <f t="shared" si="51"/>
        <v>3c.DEU.hum.BNI</v>
      </c>
      <c r="BA92" s="260" t="str">
        <f t="shared" si="52"/>
        <v>3c.DEU.hum.BNI.2010</v>
      </c>
      <c r="BB92" s="200" t="str">
        <f t="shared" si="53"/>
        <v>JN986840.HAMBURG-HB</v>
      </c>
      <c r="BC92" s="201" t="str">
        <f t="shared" si="54"/>
        <v>JN986840</v>
      </c>
      <c r="BD92" s="201" t="str">
        <f t="shared" si="55"/>
        <v>JN986840</v>
      </c>
      <c r="BE92" s="200" t="str">
        <f t="shared" si="56"/>
        <v>JN986840=</v>
      </c>
      <c r="BF92" s="200" t="str">
        <f t="shared" si="57"/>
        <v>JN986840=out</v>
      </c>
      <c r="BG92" s="200" t="str">
        <f t="shared" si="58"/>
        <v>JN986840=out</v>
      </c>
      <c r="BH92" s="200" t="str">
        <f t="shared" si="59"/>
        <v>JN986840=HAMBURG-HB</v>
      </c>
      <c r="BI92" s="200" t="str">
        <f t="shared" si="60"/>
        <v>JN986840=HAMBURG-HB. 3c.DEU.hum.BNI</v>
      </c>
      <c r="BJ92" s="200" t="str">
        <f t="shared" si="61"/>
        <v>JN986840=HAMBURG-HB. 3c.DEU.hum.BNI.2010</v>
      </c>
      <c r="BK92" s="200" t="str">
        <f t="shared" si="62"/>
        <v>JN986840=HAMBURG-HB. 3c.DEU.hum.BNI</v>
      </c>
      <c r="BL92" s="200" t="str">
        <f t="shared" si="63"/>
        <v>JN986840=3c.DEU.hum.BNI</v>
      </c>
      <c r="BM92" s="200" t="str">
        <f t="shared" si="64"/>
        <v>JN986840=3c</v>
      </c>
      <c r="BN92" s="200" t="str">
        <f t="shared" si="65"/>
        <v>JN986840=3chi</v>
      </c>
      <c r="BO92" s="200" t="str">
        <f t="shared" si="66"/>
        <v>JN986840=3</v>
      </c>
      <c r="BP92" s="200" t="str">
        <f t="shared" si="67"/>
        <v>3c=</v>
      </c>
      <c r="BQ92" s="261" t="str">
        <f t="shared" si="68"/>
        <v>JN986840</v>
      </c>
      <c r="BR92" s="262" t="str">
        <f t="shared" si="69"/>
        <v>HAMBURG-HB</v>
      </c>
      <c r="BS92" s="263" t="str">
        <f t="shared" si="70"/>
        <v>3c.DEU.hum.BNI.2010</v>
      </c>
      <c r="BT92" s="264" t="str">
        <f t="shared" si="71"/>
        <v/>
      </c>
      <c r="BU92" s="264" t="str">
        <f t="shared" si="72"/>
        <v/>
      </c>
      <c r="BV92" s="264" t="str">
        <f t="shared" si="73"/>
        <v/>
      </c>
      <c r="BW92" s="264" t="str">
        <f t="shared" si="74"/>
        <v>3c</v>
      </c>
      <c r="BX92" s="264" t="str">
        <f t="shared" si="75"/>
        <v/>
      </c>
      <c r="BY92" s="265" t="str">
        <f t="shared" si="76"/>
        <v/>
      </c>
      <c r="BZ92" s="243"/>
      <c r="CA92" s="207" t="s">
        <v>3061</v>
      </c>
      <c r="CB92" s="200" t="str">
        <f t="shared" si="77"/>
        <v>JN986840</v>
      </c>
      <c r="CC92" s="200" t="str">
        <f t="shared" si="78"/>
        <v>3c</v>
      </c>
      <c r="CD92" s="200" t="str">
        <f t="shared" si="79"/>
        <v>JN986840</v>
      </c>
      <c r="CE92" s="200" t="str">
        <f t="shared" si="80"/>
        <v/>
      </c>
      <c r="CF92" s="243"/>
      <c r="CG92" s="200" t="str">
        <f t="shared" si="81"/>
        <v>JN986840</v>
      </c>
      <c r="CH92" s="208" t="s">
        <v>360</v>
      </c>
      <c r="CI92" s="208" t="s">
        <v>361</v>
      </c>
      <c r="CJ92" s="208" t="s">
        <v>362</v>
      </c>
      <c r="CK92" s="243"/>
      <c r="CL92" s="209"/>
      <c r="CM92" s="209"/>
      <c r="CN92" s="209"/>
      <c r="CO92" s="243"/>
      <c r="CP92" s="243"/>
      <c r="CQ92" s="200" t="str">
        <f t="shared" si="84"/>
        <v>HAMBURG-HB</v>
      </c>
      <c r="CR92" s="200" t="str">
        <f t="shared" si="85"/>
        <v/>
      </c>
      <c r="CS92" s="200" t="str">
        <f t="shared" si="86"/>
        <v>Germany:</v>
      </c>
      <c r="CT92" s="200" t="str">
        <f t="shared" si="87"/>
        <v>2010</v>
      </c>
      <c r="CU92" s="200" t="str">
        <f t="shared" si="88"/>
        <v/>
      </c>
      <c r="CV92" s="268">
        <f t="shared" si="46"/>
        <v>3</v>
      </c>
      <c r="CW92" s="266" t="str">
        <f t="shared" si="83"/>
        <v>3c</v>
      </c>
      <c r="CX92" s="200" t="str">
        <f t="shared" si="82"/>
        <v>Hepatitis E virus strain HAMBURG-HB , partial cds</v>
      </c>
    </row>
    <row r="93" spans="1:102" ht="11.85" customHeight="1" x14ac:dyDescent="0.25">
      <c r="A93" s="239" t="s">
        <v>1555</v>
      </c>
      <c r="B93" s="174">
        <v>3</v>
      </c>
      <c r="C93" s="272">
        <v>3</v>
      </c>
      <c r="D93" s="176" t="s">
        <v>784</v>
      </c>
      <c r="E93" s="177" t="s">
        <v>661</v>
      </c>
      <c r="F93" s="182" t="s">
        <v>1556</v>
      </c>
      <c r="G93" s="243"/>
      <c r="H93" s="180" t="s">
        <v>786</v>
      </c>
      <c r="I93" s="181" t="s">
        <v>787</v>
      </c>
      <c r="J93" s="180" t="s">
        <v>788</v>
      </c>
      <c r="K93" s="243"/>
      <c r="L93" s="276"/>
      <c r="M93" s="253" t="s">
        <v>368</v>
      </c>
      <c r="N93" s="270"/>
      <c r="O93" s="249">
        <v>2002</v>
      </c>
      <c r="P93" s="243"/>
      <c r="Q93" s="243"/>
      <c r="R93" s="243"/>
      <c r="S93" s="243">
        <f t="shared" si="47"/>
        <v>6322</v>
      </c>
      <c r="T93" s="243"/>
      <c r="U93" s="250"/>
      <c r="V93" s="274"/>
      <c r="W93" s="290"/>
      <c r="X93" s="275"/>
      <c r="Y93" s="288"/>
      <c r="Z93" s="288"/>
      <c r="AA93" s="288"/>
      <c r="AB93" s="252" t="s">
        <v>784</v>
      </c>
      <c r="AC93" s="185"/>
      <c r="AE93" s="288"/>
      <c r="AG93" s="288"/>
      <c r="AH93" s="337" t="s">
        <v>789</v>
      </c>
      <c r="AI93" s="192">
        <v>6567</v>
      </c>
      <c r="AJ93" s="288">
        <v>6714</v>
      </c>
      <c r="AK93" s="255">
        <f t="shared" si="48"/>
        <v>148</v>
      </c>
      <c r="AL93" s="256" t="b">
        <f t="shared" si="49"/>
        <v>0</v>
      </c>
      <c r="AM93" s="243"/>
      <c r="AO93" s="276"/>
      <c r="AP93" s="258" t="b">
        <f>MATCH($F93,$F$2:$F93,0)=ROW($F93)-1</f>
        <v>1</v>
      </c>
      <c r="AT93" s="272"/>
      <c r="AV93" s="174" t="s">
        <v>111</v>
      </c>
      <c r="AW93" s="243"/>
      <c r="AX93" s="243"/>
      <c r="AY93" s="259" t="str">
        <f t="shared" si="50"/>
        <v>DQ200275</v>
      </c>
      <c r="AZ93" s="260" t="str">
        <f t="shared" si="51"/>
        <v>3c.NLD.hum</v>
      </c>
      <c r="BA93" s="260" t="str">
        <f t="shared" si="52"/>
        <v>3c.NLD.hum.2002</v>
      </c>
      <c r="BB93" s="200" t="str">
        <f t="shared" si="53"/>
        <v>DQ200275.HEV/HU/NL/2002-0576</v>
      </c>
      <c r="BC93" s="201" t="str">
        <f t="shared" si="54"/>
        <v>DQ200275</v>
      </c>
      <c r="BD93" s="201" t="str">
        <f t="shared" si="55"/>
        <v>DQ200275</v>
      </c>
      <c r="BE93" s="200" t="str">
        <f t="shared" si="56"/>
        <v>DQ200275=</v>
      </c>
      <c r="BF93" s="200" t="str">
        <f t="shared" si="57"/>
        <v>DQ200275=out</v>
      </c>
      <c r="BG93" s="200" t="str">
        <f t="shared" si="58"/>
        <v>DQ200275=out</v>
      </c>
      <c r="BH93" s="200" t="str">
        <f t="shared" si="59"/>
        <v>DQ200275=HEV/HU/NL/2002-0576</v>
      </c>
      <c r="BI93" s="200" t="str">
        <f t="shared" si="60"/>
        <v>DQ200275=HEV/HU/NL/2002-0576. 3c.NLD.hum</v>
      </c>
      <c r="BJ93" s="200" t="str">
        <f t="shared" si="61"/>
        <v>DQ200275=HEV/HU/NL/2002-0576. 3c.NLD.hum.2002</v>
      </c>
      <c r="BK93" s="200" t="str">
        <f t="shared" si="62"/>
        <v>DQ200275=HEV/HU/NL/2002-0576. 3c.NLD.hum</v>
      </c>
      <c r="BL93" s="200" t="str">
        <f t="shared" si="63"/>
        <v>DQ200275=3c.NLD.hum</v>
      </c>
      <c r="BM93" s="200" t="str">
        <f t="shared" si="64"/>
        <v>DQ200275=3c</v>
      </c>
      <c r="BN93" s="200" t="str">
        <f t="shared" si="65"/>
        <v>DQ200275=3chi</v>
      </c>
      <c r="BO93" s="200" t="str">
        <f t="shared" si="66"/>
        <v>DQ200275=3</v>
      </c>
      <c r="BP93" s="200" t="str">
        <f t="shared" si="67"/>
        <v>3c=</v>
      </c>
      <c r="BQ93" s="261" t="str">
        <f t="shared" si="68"/>
        <v>DQ200275</v>
      </c>
      <c r="BR93" s="262" t="str">
        <f t="shared" si="69"/>
        <v>HEV/HU/NL/2002-0576</v>
      </c>
      <c r="BS93" s="263" t="str">
        <f t="shared" si="70"/>
        <v>3c.NLD.hum.2002</v>
      </c>
      <c r="BT93" s="264" t="str">
        <f t="shared" si="71"/>
        <v/>
      </c>
      <c r="BU93" s="264" t="str">
        <f t="shared" si="72"/>
        <v/>
      </c>
      <c r="BV93" s="264" t="str">
        <f t="shared" si="73"/>
        <v/>
      </c>
      <c r="BW93" s="264" t="str">
        <f t="shared" si="74"/>
        <v/>
      </c>
      <c r="BX93" s="264" t="str">
        <f t="shared" si="75"/>
        <v/>
      </c>
      <c r="BY93" s="265" t="str">
        <f t="shared" si="76"/>
        <v>3c</v>
      </c>
      <c r="BZ93" s="243"/>
      <c r="CA93" s="207" t="s">
        <v>1557</v>
      </c>
      <c r="CB93" s="200" t="str">
        <f t="shared" si="77"/>
        <v>DQ200275</v>
      </c>
      <c r="CC93" s="200" t="str">
        <f t="shared" si="78"/>
        <v>3c</v>
      </c>
      <c r="CD93" s="200" t="str">
        <f t="shared" si="79"/>
        <v>DQ200275</v>
      </c>
      <c r="CE93" s="200" t="str">
        <f t="shared" si="80"/>
        <v/>
      </c>
      <c r="CF93" s="243"/>
      <c r="CG93" s="200" t="str">
        <f t="shared" si="81"/>
        <v>DQ200275</v>
      </c>
      <c r="CH93" s="208" t="s">
        <v>360</v>
      </c>
      <c r="CI93" s="208" t="s">
        <v>361</v>
      </c>
      <c r="CJ93" s="208" t="s">
        <v>362</v>
      </c>
      <c r="CK93" s="243"/>
      <c r="CL93" s="209"/>
      <c r="CM93" s="209"/>
      <c r="CN93" s="209"/>
      <c r="CO93" s="243"/>
      <c r="CP93" s="243"/>
      <c r="CQ93" s="200" t="str">
        <f t="shared" si="84"/>
        <v>HEV/HU/NL/2002-0576</v>
      </c>
      <c r="CR93" s="200" t="str">
        <f t="shared" si="85"/>
        <v/>
      </c>
      <c r="CS93" s="200" t="str">
        <f t="shared" si="86"/>
        <v>Netherlands:</v>
      </c>
      <c r="CT93" s="200" t="str">
        <f t="shared" si="87"/>
        <v>2002</v>
      </c>
      <c r="CU93" s="200" t="str">
        <f t="shared" si="88"/>
        <v/>
      </c>
      <c r="CV93" s="200">
        <f t="shared" si="46"/>
        <v>3</v>
      </c>
      <c r="CW93" s="266" t="str">
        <f t="shared" si="83"/>
        <v>3c</v>
      </c>
      <c r="CX93" s="200" t="str">
        <f t="shared" si="82"/>
        <v>Hepatitis E virus strain HEV/HU/NL/2002-0576 , partial cds</v>
      </c>
    </row>
    <row r="94" spans="1:102" ht="11.85" customHeight="1" x14ac:dyDescent="0.25">
      <c r="A94" s="239" t="s">
        <v>783</v>
      </c>
      <c r="B94" s="174">
        <v>3</v>
      </c>
      <c r="C94" s="272">
        <v>3</v>
      </c>
      <c r="D94" s="176" t="s">
        <v>784</v>
      </c>
      <c r="E94" s="177" t="s">
        <v>661</v>
      </c>
      <c r="F94" s="375" t="s">
        <v>785</v>
      </c>
      <c r="G94" s="243"/>
      <c r="H94" s="243" t="s">
        <v>786</v>
      </c>
      <c r="I94" s="468" t="s">
        <v>787</v>
      </c>
      <c r="J94" s="243" t="s">
        <v>788</v>
      </c>
      <c r="K94" s="243"/>
      <c r="L94" s="276"/>
      <c r="M94" s="253" t="s">
        <v>368</v>
      </c>
      <c r="N94" s="270"/>
      <c r="O94" s="249">
        <v>2002</v>
      </c>
      <c r="P94" s="243"/>
      <c r="Q94" s="243"/>
      <c r="R94" s="243"/>
      <c r="S94" s="243">
        <f t="shared" si="47"/>
        <v>6322</v>
      </c>
      <c r="T94" s="249">
        <v>148</v>
      </c>
      <c r="U94" s="250"/>
      <c r="V94" s="274"/>
      <c r="W94" s="290"/>
      <c r="X94" s="275"/>
      <c r="Y94" s="288"/>
      <c r="Z94" s="288"/>
      <c r="AA94" s="288"/>
      <c r="AB94" s="252" t="s">
        <v>784</v>
      </c>
      <c r="AC94" s="185"/>
      <c r="AE94" s="288"/>
      <c r="AG94" s="288"/>
      <c r="AH94" s="337" t="s">
        <v>789</v>
      </c>
      <c r="AI94" s="192">
        <v>6567</v>
      </c>
      <c r="AJ94" s="288">
        <v>6714</v>
      </c>
      <c r="AK94" s="255">
        <f t="shared" si="48"/>
        <v>148</v>
      </c>
      <c r="AL94" s="256" t="b">
        <f t="shared" si="49"/>
        <v>0</v>
      </c>
      <c r="AM94" s="243"/>
      <c r="AN94" s="243"/>
      <c r="AO94" s="276"/>
      <c r="AP94" s="258" t="b">
        <f>MATCH($F94,$F$2:$F94,0)=ROW($F94)-1</f>
        <v>1</v>
      </c>
      <c r="AQ94" s="272"/>
      <c r="AR94" s="272"/>
      <c r="AS94" s="272"/>
      <c r="AT94" s="272"/>
      <c r="AU94" s="272"/>
      <c r="AV94" s="272" t="s">
        <v>111</v>
      </c>
      <c r="AW94" s="243"/>
      <c r="AX94" s="243"/>
      <c r="AY94" s="259" t="str">
        <f t="shared" si="50"/>
        <v>AB385842</v>
      </c>
      <c r="AZ94" s="260" t="str">
        <f t="shared" si="51"/>
        <v>3c.NLD.hum</v>
      </c>
      <c r="BA94" s="260" t="str">
        <f t="shared" si="52"/>
        <v>3c.NLD.hum.2002</v>
      </c>
      <c r="BB94" s="200" t="str">
        <f t="shared" si="53"/>
        <v>AB385842.HEV/HU/NL/2002-2520</v>
      </c>
      <c r="BC94" s="201" t="str">
        <f t="shared" si="54"/>
        <v>AB385842</v>
      </c>
      <c r="BD94" s="201" t="str">
        <f t="shared" si="55"/>
        <v>AB385842</v>
      </c>
      <c r="BE94" s="200" t="str">
        <f t="shared" si="56"/>
        <v>AB385842=</v>
      </c>
      <c r="BF94" s="200" t="str">
        <f t="shared" si="57"/>
        <v>AB385842=out</v>
      </c>
      <c r="BG94" s="200" t="str">
        <f t="shared" si="58"/>
        <v>AB385842=out</v>
      </c>
      <c r="BH94" s="200" t="str">
        <f t="shared" si="59"/>
        <v>AB385842=HEV/HU/NL/2002-2520</v>
      </c>
      <c r="BI94" s="200" t="str">
        <f t="shared" si="60"/>
        <v>AB385842=HEV/HU/NL/2002-2520. 3c.NLD.hum</v>
      </c>
      <c r="BJ94" s="200" t="str">
        <f t="shared" si="61"/>
        <v>AB385842=HEV/HU/NL/2002-2520. 3c.NLD.hum.2002</v>
      </c>
      <c r="BK94" s="200" t="str">
        <f t="shared" si="62"/>
        <v>AB385842=HEV/HU/NL/2002-2520. 3c.NLD.hum</v>
      </c>
      <c r="BL94" s="200" t="str">
        <f t="shared" si="63"/>
        <v>AB385842=3c.NLD.hum</v>
      </c>
      <c r="BM94" s="200" t="str">
        <f t="shared" si="64"/>
        <v>AB385842=3c</v>
      </c>
      <c r="BN94" s="200" t="str">
        <f t="shared" si="65"/>
        <v>AB385842=3chi</v>
      </c>
      <c r="BO94" s="200" t="str">
        <f t="shared" si="66"/>
        <v>AB385842=3</v>
      </c>
      <c r="BP94" s="200" t="str">
        <f t="shared" si="67"/>
        <v>3c=</v>
      </c>
      <c r="BQ94" s="261" t="str">
        <f t="shared" si="68"/>
        <v>AB385842</v>
      </c>
      <c r="BR94" s="262" t="str">
        <f t="shared" si="69"/>
        <v>HEV/HU/NL/2002-2520</v>
      </c>
      <c r="BS94" s="263" t="str">
        <f t="shared" si="70"/>
        <v>3c.NLD.hum.2002</v>
      </c>
      <c r="BT94" s="264" t="str">
        <f t="shared" si="71"/>
        <v/>
      </c>
      <c r="BU94" s="264" t="str">
        <f t="shared" si="72"/>
        <v/>
      </c>
      <c r="BV94" s="264" t="str">
        <f t="shared" si="73"/>
        <v/>
      </c>
      <c r="BW94" s="264" t="str">
        <f t="shared" si="74"/>
        <v/>
      </c>
      <c r="BX94" s="264" t="str">
        <f t="shared" si="75"/>
        <v/>
      </c>
      <c r="BY94" s="265" t="str">
        <f t="shared" si="76"/>
        <v>3c</v>
      </c>
      <c r="BZ94" s="243"/>
      <c r="CA94" s="207" t="s">
        <v>790</v>
      </c>
      <c r="CB94" s="200" t="str">
        <f t="shared" si="77"/>
        <v>AB385842</v>
      </c>
      <c r="CC94" s="200" t="str">
        <f t="shared" si="78"/>
        <v>3c</v>
      </c>
      <c r="CD94" s="200" t="str">
        <f t="shared" si="79"/>
        <v>AB385842</v>
      </c>
      <c r="CE94" s="200" t="str">
        <f t="shared" si="80"/>
        <v/>
      </c>
      <c r="CF94" s="243"/>
      <c r="CG94" s="200" t="str">
        <f t="shared" si="81"/>
        <v>AB385842</v>
      </c>
      <c r="CH94" s="208" t="s">
        <v>360</v>
      </c>
      <c r="CI94" s="208" t="s">
        <v>361</v>
      </c>
      <c r="CJ94" s="208" t="s">
        <v>362</v>
      </c>
      <c r="CK94" s="243"/>
      <c r="CL94" s="209"/>
      <c r="CM94" s="209"/>
      <c r="CN94" s="209"/>
      <c r="CO94" s="243"/>
      <c r="CP94" s="243"/>
      <c r="CQ94" s="200" t="str">
        <f t="shared" si="84"/>
        <v>HEV/HU/NL/2002-2520</v>
      </c>
      <c r="CR94" s="200" t="str">
        <f t="shared" si="85"/>
        <v/>
      </c>
      <c r="CS94" s="200" t="str">
        <f t="shared" si="86"/>
        <v>Netherlands:</v>
      </c>
      <c r="CT94" s="200" t="str">
        <f t="shared" si="87"/>
        <v>2002</v>
      </c>
      <c r="CU94" s="200" t="str">
        <f t="shared" si="88"/>
        <v/>
      </c>
      <c r="CV94" s="200">
        <f t="shared" si="46"/>
        <v>3</v>
      </c>
      <c r="CW94" s="266" t="str">
        <f t="shared" si="83"/>
        <v>3c</v>
      </c>
      <c r="CX94" s="200" t="str">
        <f t="shared" si="82"/>
        <v>Hepatitis E virus strain HEV/HU/NL/2002-2520 , partial cds</v>
      </c>
    </row>
    <row r="95" spans="1:102" ht="11.85" customHeight="1" x14ac:dyDescent="0.25">
      <c r="A95" s="239" t="s">
        <v>1567</v>
      </c>
      <c r="B95" s="174">
        <v>3</v>
      </c>
      <c r="C95" s="272">
        <v>3</v>
      </c>
      <c r="D95" s="176" t="s">
        <v>784</v>
      </c>
      <c r="E95" s="177" t="s">
        <v>661</v>
      </c>
      <c r="F95" s="182" t="s">
        <v>1568</v>
      </c>
      <c r="G95" s="243"/>
      <c r="H95" s="180" t="s">
        <v>786</v>
      </c>
      <c r="I95" s="181" t="s">
        <v>787</v>
      </c>
      <c r="J95" s="180" t="s">
        <v>788</v>
      </c>
      <c r="K95" s="243"/>
      <c r="L95" s="276"/>
      <c r="M95" s="253" t="s">
        <v>368</v>
      </c>
      <c r="N95" s="270"/>
      <c r="O95" s="249">
        <v>2004</v>
      </c>
      <c r="P95" s="243"/>
      <c r="Q95" s="243"/>
      <c r="R95" s="243"/>
      <c r="S95" s="243">
        <f t="shared" si="47"/>
        <v>6322</v>
      </c>
      <c r="T95" s="243"/>
      <c r="U95" s="250"/>
      <c r="V95" s="274"/>
      <c r="W95" s="290"/>
      <c r="X95" s="275"/>
      <c r="Y95" s="288"/>
      <c r="Z95" s="288"/>
      <c r="AA95" s="288"/>
      <c r="AB95" s="252" t="s">
        <v>784</v>
      </c>
      <c r="AC95" s="185"/>
      <c r="AE95" s="288"/>
      <c r="AF95" s="288"/>
      <c r="AG95" s="288"/>
      <c r="AH95" s="337" t="s">
        <v>789</v>
      </c>
      <c r="AI95" s="192">
        <v>6567</v>
      </c>
      <c r="AJ95" s="288">
        <v>6714</v>
      </c>
      <c r="AK95" s="255">
        <f t="shared" si="48"/>
        <v>148</v>
      </c>
      <c r="AL95" s="256" t="b">
        <f t="shared" si="49"/>
        <v>0</v>
      </c>
      <c r="AM95" s="243"/>
      <c r="AO95" s="276"/>
      <c r="AP95" s="258" t="b">
        <f>MATCH($F95,$F$2:$F95,0)=ROW($F95)-1</f>
        <v>1</v>
      </c>
      <c r="AV95" s="272" t="s">
        <v>111</v>
      </c>
      <c r="AW95" s="243"/>
      <c r="AX95" s="243"/>
      <c r="AY95" s="259" t="str">
        <f t="shared" si="50"/>
        <v>DQ200279</v>
      </c>
      <c r="AZ95" s="260" t="str">
        <f t="shared" si="51"/>
        <v>3c.NLD.hum</v>
      </c>
      <c r="BA95" s="260" t="str">
        <f t="shared" si="52"/>
        <v>3c.NLD.hum.2004</v>
      </c>
      <c r="BB95" s="200" t="str">
        <f t="shared" si="53"/>
        <v>DQ200279.HEV/HU/NL/2004-0179</v>
      </c>
      <c r="BC95" s="201" t="str">
        <f t="shared" si="54"/>
        <v>DQ200279</v>
      </c>
      <c r="BD95" s="201" t="str">
        <f t="shared" si="55"/>
        <v>DQ200279</v>
      </c>
      <c r="BE95" s="200" t="str">
        <f t="shared" si="56"/>
        <v>DQ200279=</v>
      </c>
      <c r="BF95" s="200" t="str">
        <f t="shared" si="57"/>
        <v>DQ200279=out</v>
      </c>
      <c r="BG95" s="200" t="str">
        <f t="shared" si="58"/>
        <v>DQ200279=out</v>
      </c>
      <c r="BH95" s="200" t="str">
        <f t="shared" si="59"/>
        <v>DQ200279=HEV/HU/NL/2004-0179</v>
      </c>
      <c r="BI95" s="200" t="str">
        <f t="shared" si="60"/>
        <v>DQ200279=HEV/HU/NL/2004-0179. 3c.NLD.hum</v>
      </c>
      <c r="BJ95" s="200" t="str">
        <f t="shared" si="61"/>
        <v>DQ200279=HEV/HU/NL/2004-0179. 3c.NLD.hum.2004</v>
      </c>
      <c r="BK95" s="200" t="str">
        <f t="shared" si="62"/>
        <v>DQ200279=HEV/HU/NL/2004-0179. 3c.NLD.hum</v>
      </c>
      <c r="BL95" s="200" t="str">
        <f t="shared" si="63"/>
        <v>DQ200279=3c.NLD.hum</v>
      </c>
      <c r="BM95" s="200" t="str">
        <f t="shared" si="64"/>
        <v>DQ200279=3c</v>
      </c>
      <c r="BN95" s="200" t="str">
        <f t="shared" si="65"/>
        <v>DQ200279=3chi</v>
      </c>
      <c r="BO95" s="200" t="str">
        <f t="shared" si="66"/>
        <v>DQ200279=3</v>
      </c>
      <c r="BP95" s="200" t="str">
        <f t="shared" si="67"/>
        <v>3c=</v>
      </c>
      <c r="BQ95" s="261" t="str">
        <f t="shared" si="68"/>
        <v>DQ200279</v>
      </c>
      <c r="BR95" s="262" t="str">
        <f t="shared" si="69"/>
        <v>HEV/HU/NL/2004-0179</v>
      </c>
      <c r="BS95" s="263" t="str">
        <f t="shared" si="70"/>
        <v>3c.NLD.hum.2004</v>
      </c>
      <c r="BT95" s="264" t="str">
        <f t="shared" si="71"/>
        <v/>
      </c>
      <c r="BU95" s="264" t="str">
        <f t="shared" si="72"/>
        <v/>
      </c>
      <c r="BV95" s="264" t="str">
        <f t="shared" si="73"/>
        <v/>
      </c>
      <c r="BW95" s="264" t="str">
        <f t="shared" si="74"/>
        <v/>
      </c>
      <c r="BX95" s="264" t="str">
        <f t="shared" si="75"/>
        <v/>
      </c>
      <c r="BY95" s="265" t="str">
        <f t="shared" si="76"/>
        <v>3c</v>
      </c>
      <c r="BZ95" s="243"/>
      <c r="CA95" s="207" t="s">
        <v>1569</v>
      </c>
      <c r="CB95" s="200" t="str">
        <f t="shared" si="77"/>
        <v>DQ200279</v>
      </c>
      <c r="CC95" s="200" t="str">
        <f t="shared" si="78"/>
        <v>3c</v>
      </c>
      <c r="CD95" s="200" t="str">
        <f t="shared" si="79"/>
        <v>DQ200279</v>
      </c>
      <c r="CE95" s="200" t="str">
        <f t="shared" si="80"/>
        <v/>
      </c>
      <c r="CF95" s="243"/>
      <c r="CG95" s="200" t="str">
        <f t="shared" si="81"/>
        <v>DQ200279</v>
      </c>
      <c r="CH95" s="208" t="s">
        <v>360</v>
      </c>
      <c r="CI95" s="208" t="s">
        <v>361</v>
      </c>
      <c r="CJ95" s="208" t="s">
        <v>362</v>
      </c>
      <c r="CK95" s="243"/>
      <c r="CL95" s="209"/>
      <c r="CM95" s="209"/>
      <c r="CN95" s="209"/>
      <c r="CO95" s="243"/>
      <c r="CP95" s="243"/>
      <c r="CQ95" s="200" t="str">
        <f t="shared" si="84"/>
        <v>HEV/HU/NL/2004-0179</v>
      </c>
      <c r="CR95" s="200" t="str">
        <f t="shared" si="85"/>
        <v/>
      </c>
      <c r="CS95" s="200" t="str">
        <f t="shared" si="86"/>
        <v>Netherlands:</v>
      </c>
      <c r="CT95" s="200" t="str">
        <f t="shared" si="87"/>
        <v>2004</v>
      </c>
      <c r="CU95" s="200" t="str">
        <f t="shared" si="88"/>
        <v/>
      </c>
      <c r="CV95" s="200">
        <f t="shared" si="46"/>
        <v>3</v>
      </c>
      <c r="CW95" s="266" t="str">
        <f t="shared" si="83"/>
        <v>3c</v>
      </c>
      <c r="CX95" s="200" t="str">
        <f t="shared" si="82"/>
        <v>Hepatitis E virus strain HEV/HU/NL/2004-0179 , partial cds</v>
      </c>
    </row>
    <row r="96" spans="1:102" ht="11.85" customHeight="1" x14ac:dyDescent="0.25">
      <c r="A96" s="239" t="s">
        <v>791</v>
      </c>
      <c r="B96" s="174">
        <v>3</v>
      </c>
      <c r="C96" s="272">
        <v>3</v>
      </c>
      <c r="D96" s="176" t="s">
        <v>784</v>
      </c>
      <c r="E96" s="177" t="s">
        <v>661</v>
      </c>
      <c r="F96" s="182" t="s">
        <v>792</v>
      </c>
      <c r="G96" s="243"/>
      <c r="H96" s="180" t="s">
        <v>786</v>
      </c>
      <c r="I96" s="181" t="s">
        <v>787</v>
      </c>
      <c r="J96" s="180" t="s">
        <v>788</v>
      </c>
      <c r="K96" s="243"/>
      <c r="L96" s="276"/>
      <c r="M96" s="253" t="s">
        <v>368</v>
      </c>
      <c r="N96" s="270"/>
      <c r="O96" s="249">
        <v>2004</v>
      </c>
      <c r="P96" s="243"/>
      <c r="Q96" s="243"/>
      <c r="R96" s="243"/>
      <c r="S96" s="243">
        <f t="shared" si="47"/>
        <v>6322</v>
      </c>
      <c r="T96" s="249">
        <v>148</v>
      </c>
      <c r="U96" s="250"/>
      <c r="V96" s="274"/>
      <c r="W96" s="290"/>
      <c r="X96" s="275"/>
      <c r="Y96" s="288"/>
      <c r="Z96" s="288"/>
      <c r="AA96" s="288"/>
      <c r="AB96" s="252" t="s">
        <v>784</v>
      </c>
      <c r="AC96" s="185"/>
      <c r="AE96" s="288"/>
      <c r="AG96" s="288"/>
      <c r="AH96" s="337" t="s">
        <v>789</v>
      </c>
      <c r="AI96" s="192">
        <v>6567</v>
      </c>
      <c r="AJ96" s="288">
        <v>6714</v>
      </c>
      <c r="AK96" s="255">
        <f t="shared" si="48"/>
        <v>148</v>
      </c>
      <c r="AL96" s="256" t="b">
        <f t="shared" si="49"/>
        <v>0</v>
      </c>
      <c r="AM96" s="243"/>
      <c r="AO96" s="276"/>
      <c r="AP96" s="258" t="b">
        <f>MATCH($F96,$F$2:$F96,0)=ROW($F96)-1</f>
        <v>1</v>
      </c>
      <c r="AT96" s="272"/>
      <c r="AV96" s="174" t="s">
        <v>111</v>
      </c>
      <c r="AW96" s="243"/>
      <c r="AX96" s="243"/>
      <c r="AY96" s="259" t="str">
        <f t="shared" si="50"/>
        <v>AB385843</v>
      </c>
      <c r="AZ96" s="260" t="str">
        <f t="shared" si="51"/>
        <v>3c.NLD.hum</v>
      </c>
      <c r="BA96" s="260" t="str">
        <f t="shared" si="52"/>
        <v>3c.NLD.hum.2004</v>
      </c>
      <c r="BB96" s="200" t="str">
        <f t="shared" si="53"/>
        <v>AB385843.HEV/HU/NL/2004-0247</v>
      </c>
      <c r="BC96" s="201" t="str">
        <f t="shared" si="54"/>
        <v>AB385843</v>
      </c>
      <c r="BD96" s="201" t="str">
        <f t="shared" si="55"/>
        <v>AB385843</v>
      </c>
      <c r="BE96" s="200" t="str">
        <f t="shared" si="56"/>
        <v>AB385843=</v>
      </c>
      <c r="BF96" s="200" t="str">
        <f t="shared" si="57"/>
        <v>AB385843=out</v>
      </c>
      <c r="BG96" s="200" t="str">
        <f t="shared" si="58"/>
        <v>AB385843=out</v>
      </c>
      <c r="BH96" s="200" t="str">
        <f t="shared" si="59"/>
        <v>AB385843=HEV/HU/NL/2004-0247</v>
      </c>
      <c r="BI96" s="200" t="str">
        <f t="shared" si="60"/>
        <v>AB385843=HEV/HU/NL/2004-0247. 3c.NLD.hum</v>
      </c>
      <c r="BJ96" s="200" t="str">
        <f t="shared" si="61"/>
        <v>AB385843=HEV/HU/NL/2004-0247. 3c.NLD.hum.2004</v>
      </c>
      <c r="BK96" s="200" t="str">
        <f t="shared" si="62"/>
        <v>AB385843=HEV/HU/NL/2004-0247. 3c.NLD.hum</v>
      </c>
      <c r="BL96" s="200" t="str">
        <f t="shared" si="63"/>
        <v>AB385843=3c.NLD.hum</v>
      </c>
      <c r="BM96" s="200" t="str">
        <f t="shared" si="64"/>
        <v>AB385843=3c</v>
      </c>
      <c r="BN96" s="200" t="str">
        <f t="shared" si="65"/>
        <v>AB385843=3chi</v>
      </c>
      <c r="BO96" s="200" t="str">
        <f t="shared" si="66"/>
        <v>AB385843=3</v>
      </c>
      <c r="BP96" s="200" t="str">
        <f t="shared" si="67"/>
        <v>3c=</v>
      </c>
      <c r="BQ96" s="261" t="str">
        <f t="shared" si="68"/>
        <v>AB385843</v>
      </c>
      <c r="BR96" s="262" t="str">
        <f t="shared" si="69"/>
        <v>HEV/HU/NL/2004-0247</v>
      </c>
      <c r="BS96" s="263" t="str">
        <f t="shared" si="70"/>
        <v>3c.NLD.hum.2004</v>
      </c>
      <c r="BT96" s="264" t="str">
        <f t="shared" si="71"/>
        <v/>
      </c>
      <c r="BU96" s="264" t="str">
        <f t="shared" si="72"/>
        <v/>
      </c>
      <c r="BV96" s="264" t="str">
        <f t="shared" si="73"/>
        <v/>
      </c>
      <c r="BW96" s="264" t="str">
        <f t="shared" si="74"/>
        <v/>
      </c>
      <c r="BX96" s="264" t="str">
        <f t="shared" si="75"/>
        <v/>
      </c>
      <c r="BY96" s="265" t="str">
        <f t="shared" si="76"/>
        <v>3c</v>
      </c>
      <c r="BZ96" s="243"/>
      <c r="CA96" s="207" t="s">
        <v>793</v>
      </c>
      <c r="CB96" s="200" t="str">
        <f t="shared" si="77"/>
        <v>AB385843</v>
      </c>
      <c r="CC96" s="200" t="str">
        <f t="shared" si="78"/>
        <v>3c</v>
      </c>
      <c r="CD96" s="200" t="str">
        <f t="shared" si="79"/>
        <v>AB385843</v>
      </c>
      <c r="CE96" s="200" t="str">
        <f t="shared" si="80"/>
        <v/>
      </c>
      <c r="CF96" s="243"/>
      <c r="CG96" s="200" t="str">
        <f t="shared" si="81"/>
        <v>AB385843</v>
      </c>
      <c r="CH96" s="208" t="s">
        <v>360</v>
      </c>
      <c r="CI96" s="208" t="s">
        <v>361</v>
      </c>
      <c r="CJ96" s="208" t="s">
        <v>362</v>
      </c>
      <c r="CK96" s="243"/>
      <c r="CL96" s="209"/>
      <c r="CM96" s="209"/>
      <c r="CN96" s="209"/>
      <c r="CO96" s="243"/>
      <c r="CP96" s="243"/>
      <c r="CQ96" s="200" t="str">
        <f t="shared" si="84"/>
        <v>HEV/HU/NL/2004-0247</v>
      </c>
      <c r="CR96" s="200" t="str">
        <f t="shared" si="85"/>
        <v/>
      </c>
      <c r="CS96" s="200" t="str">
        <f t="shared" si="86"/>
        <v>Netherlands:</v>
      </c>
      <c r="CT96" s="200" t="str">
        <f>CONCATENATE(IF(Q96="","",CONCATENATE(Q96,"-")),IF(P96="","",CONCATENATE(P96,"-")),IF(O95="","",O95))</f>
        <v>2004</v>
      </c>
      <c r="CU96" s="200" t="str">
        <f t="shared" si="88"/>
        <v/>
      </c>
      <c r="CV96" s="200">
        <f t="shared" si="46"/>
        <v>3</v>
      </c>
      <c r="CW96" s="266" t="str">
        <f t="shared" si="83"/>
        <v>3c</v>
      </c>
      <c r="CX96" s="200" t="str">
        <f t="shared" si="82"/>
        <v>Hepatitis E virus strain HEV/HU/NL/2004-0247 , partial cds</v>
      </c>
    </row>
    <row r="97" spans="1:102" ht="11.85" customHeight="1" x14ac:dyDescent="0.25">
      <c r="A97" s="239" t="s">
        <v>1570</v>
      </c>
      <c r="B97" s="174">
        <v>3</v>
      </c>
      <c r="C97" s="272">
        <v>3</v>
      </c>
      <c r="D97" s="176" t="s">
        <v>784</v>
      </c>
      <c r="E97" s="177" t="s">
        <v>661</v>
      </c>
      <c r="F97" s="375" t="s">
        <v>1571</v>
      </c>
      <c r="G97" s="243"/>
      <c r="H97" s="243" t="s">
        <v>786</v>
      </c>
      <c r="I97" s="181" t="s">
        <v>787</v>
      </c>
      <c r="J97" s="180" t="s">
        <v>788</v>
      </c>
      <c r="K97" s="243"/>
      <c r="L97" s="276"/>
      <c r="M97" s="253" t="s">
        <v>368</v>
      </c>
      <c r="N97" s="270"/>
      <c r="O97" s="249">
        <v>2004</v>
      </c>
      <c r="P97" s="180"/>
      <c r="Q97" s="243"/>
      <c r="R97" s="243"/>
      <c r="S97" s="243">
        <f t="shared" si="47"/>
        <v>6322</v>
      </c>
      <c r="T97" s="243"/>
      <c r="U97" s="250"/>
      <c r="V97" s="274"/>
      <c r="W97" s="290"/>
      <c r="X97" s="275"/>
      <c r="Y97" s="288"/>
      <c r="Z97" s="288"/>
      <c r="AA97" s="288"/>
      <c r="AB97" s="252" t="s">
        <v>784</v>
      </c>
      <c r="AC97" s="185"/>
      <c r="AE97" s="288"/>
      <c r="AF97" s="288"/>
      <c r="AG97" s="288"/>
      <c r="AH97" s="337" t="s">
        <v>789</v>
      </c>
      <c r="AI97" s="192">
        <v>6567</v>
      </c>
      <c r="AJ97" s="288">
        <v>6714</v>
      </c>
      <c r="AK97" s="255">
        <f t="shared" si="48"/>
        <v>148</v>
      </c>
      <c r="AL97" s="256" t="b">
        <f t="shared" si="49"/>
        <v>0</v>
      </c>
      <c r="AM97" s="243"/>
      <c r="AO97" s="276"/>
      <c r="AP97" s="258" t="b">
        <f>MATCH($F97,$F$2:$F97,0)=ROW($F97)-1</f>
        <v>1</v>
      </c>
      <c r="AU97" s="272"/>
      <c r="AV97" s="174" t="s">
        <v>111</v>
      </c>
      <c r="AW97" s="243"/>
      <c r="AX97" s="243"/>
      <c r="AY97" s="259" t="str">
        <f t="shared" si="50"/>
        <v>DQ200280</v>
      </c>
      <c r="AZ97" s="260" t="str">
        <f t="shared" si="51"/>
        <v>3c.NLD.hum</v>
      </c>
      <c r="BA97" s="260" t="str">
        <f t="shared" si="52"/>
        <v>3c.NLD.hum.2004</v>
      </c>
      <c r="BB97" s="200" t="str">
        <f t="shared" si="53"/>
        <v>DQ200280.HEV/HU/NL/2004-0684</v>
      </c>
      <c r="BC97" s="201" t="str">
        <f t="shared" si="54"/>
        <v>DQ200280</v>
      </c>
      <c r="BD97" s="201" t="str">
        <f t="shared" si="55"/>
        <v>DQ200280</v>
      </c>
      <c r="BE97" s="200" t="str">
        <f t="shared" si="56"/>
        <v>DQ200280=</v>
      </c>
      <c r="BF97" s="200" t="str">
        <f t="shared" si="57"/>
        <v>DQ200280=out</v>
      </c>
      <c r="BG97" s="200" t="str">
        <f t="shared" si="58"/>
        <v>DQ200280=out</v>
      </c>
      <c r="BH97" s="200" t="str">
        <f t="shared" si="59"/>
        <v>DQ200280=HEV/HU/NL/2004-0684</v>
      </c>
      <c r="BI97" s="200" t="str">
        <f t="shared" si="60"/>
        <v>DQ200280=HEV/HU/NL/2004-0684. 3c.NLD.hum</v>
      </c>
      <c r="BJ97" s="200" t="str">
        <f t="shared" si="61"/>
        <v>DQ200280=HEV/HU/NL/2004-0684. 3c.NLD.hum.2004</v>
      </c>
      <c r="BK97" s="200" t="str">
        <f t="shared" si="62"/>
        <v>DQ200280=HEV/HU/NL/2004-0684. 3c.NLD.hum</v>
      </c>
      <c r="BL97" s="200" t="str">
        <f t="shared" si="63"/>
        <v>DQ200280=3c.NLD.hum</v>
      </c>
      <c r="BM97" s="200" t="str">
        <f t="shared" si="64"/>
        <v>DQ200280=3c</v>
      </c>
      <c r="BN97" s="200" t="str">
        <f t="shared" si="65"/>
        <v>DQ200280=3chi</v>
      </c>
      <c r="BO97" s="200" t="str">
        <f t="shared" si="66"/>
        <v>DQ200280=3</v>
      </c>
      <c r="BP97" s="200" t="str">
        <f t="shared" si="67"/>
        <v>3c=</v>
      </c>
      <c r="BQ97" s="261" t="str">
        <f t="shared" si="68"/>
        <v>DQ200280</v>
      </c>
      <c r="BR97" s="262" t="str">
        <f t="shared" si="69"/>
        <v>HEV/HU/NL/2004-0684</v>
      </c>
      <c r="BS97" s="263" t="str">
        <f t="shared" si="70"/>
        <v>3c.NLD.hum.2004</v>
      </c>
      <c r="BT97" s="264" t="str">
        <f t="shared" si="71"/>
        <v/>
      </c>
      <c r="BU97" s="264" t="str">
        <f t="shared" si="72"/>
        <v/>
      </c>
      <c r="BV97" s="264" t="str">
        <f t="shared" si="73"/>
        <v/>
      </c>
      <c r="BW97" s="264" t="str">
        <f t="shared" si="74"/>
        <v/>
      </c>
      <c r="BX97" s="264" t="str">
        <f t="shared" si="75"/>
        <v/>
      </c>
      <c r="BY97" s="265" t="str">
        <f t="shared" si="76"/>
        <v>3c</v>
      </c>
      <c r="BZ97" s="243"/>
      <c r="CA97" s="207" t="s">
        <v>1572</v>
      </c>
      <c r="CB97" s="200" t="str">
        <f t="shared" si="77"/>
        <v>DQ200280</v>
      </c>
      <c r="CC97" s="200" t="str">
        <f t="shared" si="78"/>
        <v>3c</v>
      </c>
      <c r="CD97" s="200" t="str">
        <f t="shared" si="79"/>
        <v>DQ200280</v>
      </c>
      <c r="CE97" s="200" t="str">
        <f t="shared" si="80"/>
        <v/>
      </c>
      <c r="CF97" s="243"/>
      <c r="CG97" s="200" t="str">
        <f t="shared" si="81"/>
        <v>DQ200280</v>
      </c>
      <c r="CH97" s="208" t="s">
        <v>360</v>
      </c>
      <c r="CI97" s="208" t="s">
        <v>361</v>
      </c>
      <c r="CJ97" s="208" t="s">
        <v>362</v>
      </c>
      <c r="CK97" s="243"/>
      <c r="CL97" s="209"/>
      <c r="CM97" s="209"/>
      <c r="CN97" s="209"/>
      <c r="CO97" s="243"/>
      <c r="CP97" s="243"/>
      <c r="CQ97" s="200" t="str">
        <f t="shared" si="84"/>
        <v>HEV/HU/NL/2004-0684</v>
      </c>
      <c r="CR97" s="200" t="str">
        <f t="shared" si="85"/>
        <v/>
      </c>
      <c r="CS97" s="200" t="str">
        <f t="shared" si="86"/>
        <v>Netherlands:</v>
      </c>
      <c r="CT97" s="200" t="str">
        <f t="shared" ref="CT97:CT103" si="89">CONCATENATE(IF(Q97="","",CONCATENATE(Q97,"-")),IF(P97="","",CONCATENATE(P97,"-")),IF(O97="","",O97))</f>
        <v>2004</v>
      </c>
      <c r="CU97" s="200" t="str">
        <f t="shared" si="88"/>
        <v/>
      </c>
      <c r="CV97" s="200">
        <f t="shared" si="46"/>
        <v>3</v>
      </c>
      <c r="CW97" s="266" t="str">
        <f t="shared" si="83"/>
        <v>3c</v>
      </c>
      <c r="CX97" s="200" t="str">
        <f t="shared" si="82"/>
        <v>Hepatitis E virus strain HEV/HU/NL/2004-0684 , partial cds</v>
      </c>
    </row>
    <row r="98" spans="1:102" ht="11.85" customHeight="1" x14ac:dyDescent="0.25">
      <c r="A98" s="239" t="s">
        <v>1576</v>
      </c>
      <c r="B98" s="174">
        <v>3</v>
      </c>
      <c r="C98" s="272">
        <v>3</v>
      </c>
      <c r="D98" s="176" t="s">
        <v>784</v>
      </c>
      <c r="E98" s="177" t="s">
        <v>661</v>
      </c>
      <c r="F98" s="375" t="s">
        <v>1577</v>
      </c>
      <c r="G98" s="243"/>
      <c r="H98" s="243" t="s">
        <v>786</v>
      </c>
      <c r="I98" s="181" t="s">
        <v>787</v>
      </c>
      <c r="J98" s="180" t="s">
        <v>788</v>
      </c>
      <c r="K98" s="243"/>
      <c r="L98" s="281"/>
      <c r="M98" s="253" t="s">
        <v>368</v>
      </c>
      <c r="N98" s="270"/>
      <c r="O98" s="249">
        <v>2004</v>
      </c>
      <c r="P98" s="180"/>
      <c r="Q98" s="243"/>
      <c r="R98" s="243"/>
      <c r="S98" s="243">
        <f t="shared" si="47"/>
        <v>6322</v>
      </c>
      <c r="T98" s="243"/>
      <c r="U98" s="250"/>
      <c r="V98" s="274"/>
      <c r="W98" s="290"/>
      <c r="X98" s="275"/>
      <c r="Y98" s="288"/>
      <c r="Z98" s="288"/>
      <c r="AA98" s="288"/>
      <c r="AB98" s="252" t="s">
        <v>784</v>
      </c>
      <c r="AC98" s="185"/>
      <c r="AE98" s="288"/>
      <c r="AF98" s="288"/>
      <c r="AG98" s="288"/>
      <c r="AH98" s="337" t="s">
        <v>789</v>
      </c>
      <c r="AI98" s="192">
        <v>6567</v>
      </c>
      <c r="AJ98" s="288">
        <v>6714</v>
      </c>
      <c r="AK98" s="255">
        <f t="shared" si="48"/>
        <v>148</v>
      </c>
      <c r="AL98" s="256" t="b">
        <f t="shared" si="49"/>
        <v>0</v>
      </c>
      <c r="AM98" s="243"/>
      <c r="AN98" s="243"/>
      <c r="AO98" s="276"/>
      <c r="AP98" s="258" t="b">
        <f>MATCH($F98,$F$2:$F98,0)=ROW($F98)-1</f>
        <v>1</v>
      </c>
      <c r="AU98" s="272"/>
      <c r="AV98" s="174" t="s">
        <v>111</v>
      </c>
      <c r="AW98" s="243"/>
      <c r="AX98" s="243"/>
      <c r="AY98" s="259" t="str">
        <f t="shared" si="50"/>
        <v>DQ200282</v>
      </c>
      <c r="AZ98" s="260" t="str">
        <f t="shared" si="51"/>
        <v>3c.NLD.hum</v>
      </c>
      <c r="BA98" s="260" t="str">
        <f t="shared" si="52"/>
        <v>3c.NLD.hum.2004</v>
      </c>
      <c r="BB98" s="200" t="str">
        <f t="shared" si="53"/>
        <v>DQ200282.HEV/HU/NL/2004-1232</v>
      </c>
      <c r="BC98" s="201" t="str">
        <f t="shared" si="54"/>
        <v>DQ200282</v>
      </c>
      <c r="BD98" s="201" t="str">
        <f t="shared" si="55"/>
        <v>DQ200282</v>
      </c>
      <c r="BE98" s="200" t="str">
        <f t="shared" si="56"/>
        <v>DQ200282=</v>
      </c>
      <c r="BF98" s="200" t="str">
        <f t="shared" si="57"/>
        <v>DQ200282=out</v>
      </c>
      <c r="BG98" s="200" t="str">
        <f t="shared" si="58"/>
        <v>DQ200282=out</v>
      </c>
      <c r="BH98" s="200" t="str">
        <f t="shared" si="59"/>
        <v>DQ200282=HEV/HU/NL/2004-1232</v>
      </c>
      <c r="BI98" s="200" t="str">
        <f t="shared" si="60"/>
        <v>DQ200282=HEV/HU/NL/2004-1232. 3c.NLD.hum</v>
      </c>
      <c r="BJ98" s="200" t="str">
        <f t="shared" si="61"/>
        <v>DQ200282=HEV/HU/NL/2004-1232. 3c.NLD.hum.2004</v>
      </c>
      <c r="BK98" s="200" t="str">
        <f t="shared" si="62"/>
        <v>DQ200282=HEV/HU/NL/2004-1232. 3c.NLD.hum</v>
      </c>
      <c r="BL98" s="200" t="str">
        <f t="shared" si="63"/>
        <v>DQ200282=3c.NLD.hum</v>
      </c>
      <c r="BM98" s="200" t="str">
        <f t="shared" si="64"/>
        <v>DQ200282=3c</v>
      </c>
      <c r="BN98" s="200" t="str">
        <f t="shared" si="65"/>
        <v>DQ200282=3chi</v>
      </c>
      <c r="BO98" s="200" t="str">
        <f t="shared" si="66"/>
        <v>DQ200282=3</v>
      </c>
      <c r="BP98" s="200" t="str">
        <f t="shared" si="67"/>
        <v>3c=</v>
      </c>
      <c r="BQ98" s="261" t="str">
        <f t="shared" si="68"/>
        <v>DQ200282</v>
      </c>
      <c r="BR98" s="262" t="str">
        <f t="shared" si="69"/>
        <v>HEV/HU/NL/2004-1232</v>
      </c>
      <c r="BS98" s="263" t="str">
        <f t="shared" si="70"/>
        <v>3c.NLD.hum.2004</v>
      </c>
      <c r="BT98" s="264" t="str">
        <f t="shared" si="71"/>
        <v/>
      </c>
      <c r="BU98" s="264" t="str">
        <f t="shared" si="72"/>
        <v/>
      </c>
      <c r="BV98" s="264" t="str">
        <f t="shared" si="73"/>
        <v/>
      </c>
      <c r="BW98" s="264" t="str">
        <f t="shared" si="74"/>
        <v/>
      </c>
      <c r="BX98" s="264" t="str">
        <f t="shared" si="75"/>
        <v/>
      </c>
      <c r="BY98" s="265" t="str">
        <f t="shared" si="76"/>
        <v>3c</v>
      </c>
      <c r="BZ98" s="243"/>
      <c r="CA98" s="207" t="s">
        <v>1578</v>
      </c>
      <c r="CB98" s="200" t="str">
        <f t="shared" si="77"/>
        <v>DQ200282</v>
      </c>
      <c r="CC98" s="200" t="str">
        <f t="shared" si="78"/>
        <v>3c</v>
      </c>
      <c r="CD98" s="200" t="str">
        <f t="shared" si="79"/>
        <v>DQ200282</v>
      </c>
      <c r="CE98" s="200" t="str">
        <f t="shared" si="80"/>
        <v/>
      </c>
      <c r="CF98" s="243"/>
      <c r="CG98" s="200" t="str">
        <f t="shared" si="81"/>
        <v>DQ200282</v>
      </c>
      <c r="CH98" s="208" t="s">
        <v>360</v>
      </c>
      <c r="CI98" s="208" t="s">
        <v>361</v>
      </c>
      <c r="CJ98" s="208" t="s">
        <v>362</v>
      </c>
      <c r="CK98" s="243"/>
      <c r="CL98" s="209"/>
      <c r="CM98" s="209"/>
      <c r="CN98" s="209"/>
      <c r="CO98" s="243"/>
      <c r="CP98" s="243"/>
      <c r="CQ98" s="200" t="str">
        <f t="shared" si="84"/>
        <v>HEV/HU/NL/2004-1232</v>
      </c>
      <c r="CR98" s="200" t="str">
        <f t="shared" si="85"/>
        <v/>
      </c>
      <c r="CS98" s="200" t="str">
        <f t="shared" si="86"/>
        <v>Netherlands:</v>
      </c>
      <c r="CT98" s="200" t="str">
        <f t="shared" si="89"/>
        <v>2004</v>
      </c>
      <c r="CU98" s="200" t="str">
        <f t="shared" si="88"/>
        <v/>
      </c>
      <c r="CV98" s="200">
        <f t="shared" si="46"/>
        <v>3</v>
      </c>
      <c r="CW98" s="266" t="str">
        <f t="shared" si="83"/>
        <v>3c</v>
      </c>
      <c r="CX98" s="200" t="str">
        <f t="shared" si="82"/>
        <v>Hepatitis E virus strain HEV/HU/NL/2004-1232 , partial cds</v>
      </c>
    </row>
    <row r="99" spans="1:102" ht="11.85" customHeight="1" x14ac:dyDescent="0.25">
      <c r="A99" s="239" t="s">
        <v>1579</v>
      </c>
      <c r="B99" s="174">
        <v>3</v>
      </c>
      <c r="C99" s="272">
        <v>3</v>
      </c>
      <c r="D99" s="176" t="s">
        <v>784</v>
      </c>
      <c r="E99" s="177" t="s">
        <v>661</v>
      </c>
      <c r="F99" s="182" t="s">
        <v>1580</v>
      </c>
      <c r="G99" s="281"/>
      <c r="H99" s="180" t="s">
        <v>786</v>
      </c>
      <c r="I99" s="181" t="s">
        <v>787</v>
      </c>
      <c r="J99" s="180" t="s">
        <v>788</v>
      </c>
      <c r="K99" s="243"/>
      <c r="L99" s="276"/>
      <c r="M99" s="253" t="s">
        <v>368</v>
      </c>
      <c r="N99" s="270"/>
      <c r="O99" s="249">
        <v>2005</v>
      </c>
      <c r="P99" s="243"/>
      <c r="Q99" s="243"/>
      <c r="R99" s="243"/>
      <c r="S99" s="243">
        <f t="shared" si="47"/>
        <v>6322</v>
      </c>
      <c r="T99" s="243"/>
      <c r="U99" s="250"/>
      <c r="V99" s="274"/>
      <c r="W99" s="290"/>
      <c r="X99" s="275"/>
      <c r="Y99" s="272"/>
      <c r="Z99" s="288"/>
      <c r="AA99" s="288"/>
      <c r="AB99" s="252" t="s">
        <v>784</v>
      </c>
      <c r="AC99" s="185"/>
      <c r="AE99" s="288"/>
      <c r="AF99" s="288"/>
      <c r="AG99" s="288"/>
      <c r="AH99" s="337" t="s">
        <v>789</v>
      </c>
      <c r="AI99" s="192">
        <v>6567</v>
      </c>
      <c r="AJ99" s="288">
        <v>6714</v>
      </c>
      <c r="AK99" s="255">
        <f t="shared" si="48"/>
        <v>148</v>
      </c>
      <c r="AL99" s="256" t="b">
        <f t="shared" si="49"/>
        <v>0</v>
      </c>
      <c r="AM99" s="243"/>
      <c r="AN99" s="243"/>
      <c r="AO99" s="276"/>
      <c r="AP99" s="258" t="b">
        <f>MATCH($F99,$F$2:$F99,0)=ROW($F99)-1</f>
        <v>1</v>
      </c>
      <c r="AV99" s="174" t="s">
        <v>111</v>
      </c>
      <c r="AW99" s="243"/>
      <c r="AX99" s="243"/>
      <c r="AY99" s="259" t="str">
        <f t="shared" si="50"/>
        <v>DQ200283</v>
      </c>
      <c r="AZ99" s="260" t="str">
        <f t="shared" si="51"/>
        <v>3c.NLD.hum</v>
      </c>
      <c r="BA99" s="260" t="str">
        <f t="shared" si="52"/>
        <v>3c.NLD.hum.2005</v>
      </c>
      <c r="BB99" s="200" t="str">
        <f t="shared" si="53"/>
        <v>DQ200283.HEV/HU/NL/2005-0182</v>
      </c>
      <c r="BC99" s="201" t="str">
        <f t="shared" si="54"/>
        <v>DQ200283</v>
      </c>
      <c r="BD99" s="201" t="str">
        <f t="shared" si="55"/>
        <v>DQ200283</v>
      </c>
      <c r="BE99" s="200" t="str">
        <f t="shared" si="56"/>
        <v>DQ200283=</v>
      </c>
      <c r="BF99" s="200" t="str">
        <f t="shared" si="57"/>
        <v>DQ200283=out</v>
      </c>
      <c r="BG99" s="200" t="str">
        <f t="shared" si="58"/>
        <v>DQ200283=out</v>
      </c>
      <c r="BH99" s="200" t="str">
        <f t="shared" si="59"/>
        <v>DQ200283=HEV/HU/NL/2005-0182</v>
      </c>
      <c r="BI99" s="200" t="str">
        <f t="shared" si="60"/>
        <v>DQ200283=HEV/HU/NL/2005-0182. 3c.NLD.hum</v>
      </c>
      <c r="BJ99" s="200" t="str">
        <f t="shared" si="61"/>
        <v>DQ200283=HEV/HU/NL/2005-0182. 3c.NLD.hum.2005</v>
      </c>
      <c r="BK99" s="200" t="str">
        <f t="shared" si="62"/>
        <v>DQ200283=HEV/HU/NL/2005-0182. 3c.NLD.hum</v>
      </c>
      <c r="BL99" s="200" t="str">
        <f t="shared" si="63"/>
        <v>DQ200283=3c.NLD.hum</v>
      </c>
      <c r="BM99" s="200" t="str">
        <f t="shared" si="64"/>
        <v>DQ200283=3c</v>
      </c>
      <c r="BN99" s="200" t="str">
        <f t="shared" si="65"/>
        <v>DQ200283=3chi</v>
      </c>
      <c r="BO99" s="200" t="str">
        <f t="shared" si="66"/>
        <v>DQ200283=3</v>
      </c>
      <c r="BP99" s="200" t="str">
        <f t="shared" si="67"/>
        <v>3c=</v>
      </c>
      <c r="BQ99" s="261" t="str">
        <f t="shared" si="68"/>
        <v>DQ200283</v>
      </c>
      <c r="BR99" s="262" t="str">
        <f t="shared" si="69"/>
        <v>HEV/HU/NL/2005-0182</v>
      </c>
      <c r="BS99" s="263" t="str">
        <f t="shared" si="70"/>
        <v>3c.NLD.hum.2005</v>
      </c>
      <c r="BT99" s="264" t="str">
        <f t="shared" si="71"/>
        <v/>
      </c>
      <c r="BU99" s="264" t="str">
        <f t="shared" si="72"/>
        <v/>
      </c>
      <c r="BV99" s="264" t="str">
        <f t="shared" si="73"/>
        <v/>
      </c>
      <c r="BW99" s="264" t="str">
        <f t="shared" si="74"/>
        <v/>
      </c>
      <c r="BX99" s="264" t="str">
        <f t="shared" si="75"/>
        <v/>
      </c>
      <c r="BY99" s="265" t="str">
        <f t="shared" si="76"/>
        <v>3c</v>
      </c>
      <c r="BZ99" s="243"/>
      <c r="CA99" s="207" t="s">
        <v>1581</v>
      </c>
      <c r="CB99" s="200" t="str">
        <f t="shared" si="77"/>
        <v>DQ200283</v>
      </c>
      <c r="CC99" s="200" t="str">
        <f t="shared" si="78"/>
        <v>3c</v>
      </c>
      <c r="CD99" s="200" t="str">
        <f t="shared" si="79"/>
        <v>DQ200283</v>
      </c>
      <c r="CE99" s="200" t="str">
        <f t="shared" si="80"/>
        <v/>
      </c>
      <c r="CF99" s="243"/>
      <c r="CG99" s="200" t="str">
        <f t="shared" si="81"/>
        <v>DQ200283</v>
      </c>
      <c r="CH99" s="208" t="s">
        <v>360</v>
      </c>
      <c r="CI99" s="208" t="s">
        <v>361</v>
      </c>
      <c r="CJ99" s="208" t="s">
        <v>362</v>
      </c>
      <c r="CK99" s="243"/>
      <c r="CL99" s="209"/>
      <c r="CM99" s="209"/>
      <c r="CN99" s="209"/>
      <c r="CO99" s="243"/>
      <c r="CP99" s="243"/>
      <c r="CQ99" s="200" t="str">
        <f t="shared" si="84"/>
        <v>HEV/HU/NL/2005-0182</v>
      </c>
      <c r="CR99" s="200" t="str">
        <f t="shared" si="85"/>
        <v/>
      </c>
      <c r="CS99" s="200" t="str">
        <f t="shared" si="86"/>
        <v>Netherlands:</v>
      </c>
      <c r="CT99" s="200" t="str">
        <f t="shared" si="89"/>
        <v>2005</v>
      </c>
      <c r="CU99" s="200" t="str">
        <f t="shared" si="88"/>
        <v/>
      </c>
      <c r="CV99" s="200">
        <f t="shared" si="46"/>
        <v>3</v>
      </c>
      <c r="CW99" s="266" t="str">
        <f t="shared" ref="CW99:CW130" si="90">D99</f>
        <v>3c</v>
      </c>
      <c r="CX99" s="200" t="str">
        <f t="shared" si="82"/>
        <v>Hepatitis E virus strain HEV/HU/NL/2005-0182 , partial cds</v>
      </c>
    </row>
    <row r="100" spans="1:102" ht="11.85" customHeight="1" x14ac:dyDescent="0.25">
      <c r="A100" s="239" t="s">
        <v>1582</v>
      </c>
      <c r="B100" s="174">
        <v>3</v>
      </c>
      <c r="C100" s="272">
        <v>3</v>
      </c>
      <c r="D100" s="176" t="s">
        <v>784</v>
      </c>
      <c r="E100" s="177" t="s">
        <v>661</v>
      </c>
      <c r="F100" s="182" t="s">
        <v>1583</v>
      </c>
      <c r="G100" s="281"/>
      <c r="H100" s="180" t="s">
        <v>786</v>
      </c>
      <c r="I100" s="181" t="s">
        <v>787</v>
      </c>
      <c r="J100" s="180" t="s">
        <v>788</v>
      </c>
      <c r="K100" s="243"/>
      <c r="L100" s="276"/>
      <c r="M100" s="253" t="s">
        <v>368</v>
      </c>
      <c r="N100" s="270"/>
      <c r="O100" s="249">
        <v>2005</v>
      </c>
      <c r="P100" s="243"/>
      <c r="Q100" s="243"/>
      <c r="R100" s="243"/>
      <c r="S100" s="243">
        <f t="shared" si="47"/>
        <v>6322</v>
      </c>
      <c r="T100" s="243"/>
      <c r="U100" s="250"/>
      <c r="V100" s="274"/>
      <c r="W100" s="290"/>
      <c r="X100" s="458"/>
      <c r="Y100" s="288"/>
      <c r="Z100" s="288"/>
      <c r="AA100" s="288"/>
      <c r="AB100" s="252" t="s">
        <v>784</v>
      </c>
      <c r="AC100" s="185"/>
      <c r="AE100" s="288"/>
      <c r="AF100" s="288"/>
      <c r="AG100" s="288"/>
      <c r="AH100" s="337" t="s">
        <v>789</v>
      </c>
      <c r="AI100" s="192">
        <v>6567</v>
      </c>
      <c r="AJ100" s="288">
        <v>6714</v>
      </c>
      <c r="AK100" s="255">
        <f t="shared" si="48"/>
        <v>148</v>
      </c>
      <c r="AL100" s="256" t="b">
        <f t="shared" si="49"/>
        <v>0</v>
      </c>
      <c r="AM100" s="243"/>
      <c r="AO100" s="257"/>
      <c r="AP100" s="258" t="b">
        <f>MATCH($F100,$F$2:$F100,0)=ROW($F100)-1</f>
        <v>1</v>
      </c>
      <c r="AV100" s="174" t="s">
        <v>111</v>
      </c>
      <c r="AW100" s="243"/>
      <c r="AX100" s="243"/>
      <c r="AY100" s="259" t="str">
        <f t="shared" si="50"/>
        <v>DQ200284</v>
      </c>
      <c r="AZ100" s="260" t="str">
        <f t="shared" si="51"/>
        <v>3c.NLD.hum</v>
      </c>
      <c r="BA100" s="260" t="str">
        <f t="shared" si="52"/>
        <v>3c.NLD.hum.2005</v>
      </c>
      <c r="BB100" s="200" t="str">
        <f t="shared" si="53"/>
        <v>DQ200284.HEV/HU/NL/2005-0397</v>
      </c>
      <c r="BC100" s="201" t="str">
        <f t="shared" si="54"/>
        <v>DQ200284</v>
      </c>
      <c r="BD100" s="201" t="str">
        <f t="shared" si="55"/>
        <v>DQ200284</v>
      </c>
      <c r="BE100" s="200" t="str">
        <f t="shared" si="56"/>
        <v>DQ200284=</v>
      </c>
      <c r="BF100" s="200" t="str">
        <f t="shared" si="57"/>
        <v>DQ200284=out</v>
      </c>
      <c r="BG100" s="200" t="str">
        <f t="shared" si="58"/>
        <v>DQ200284=out</v>
      </c>
      <c r="BH100" s="200" t="str">
        <f t="shared" si="59"/>
        <v>DQ200284=HEV/HU/NL/2005-0397</v>
      </c>
      <c r="BI100" s="200" t="str">
        <f t="shared" si="60"/>
        <v>DQ200284=HEV/HU/NL/2005-0397. 3c.NLD.hum</v>
      </c>
      <c r="BJ100" s="200" t="str">
        <f t="shared" si="61"/>
        <v>DQ200284=HEV/HU/NL/2005-0397. 3c.NLD.hum.2005</v>
      </c>
      <c r="BK100" s="200" t="str">
        <f t="shared" si="62"/>
        <v>DQ200284=HEV/HU/NL/2005-0397. 3c.NLD.hum</v>
      </c>
      <c r="BL100" s="200" t="str">
        <f t="shared" si="63"/>
        <v>DQ200284=3c.NLD.hum</v>
      </c>
      <c r="BM100" s="200" t="str">
        <f t="shared" si="64"/>
        <v>DQ200284=3c</v>
      </c>
      <c r="BN100" s="200" t="str">
        <f t="shared" si="65"/>
        <v>DQ200284=3chi</v>
      </c>
      <c r="BO100" s="200" t="str">
        <f t="shared" si="66"/>
        <v>DQ200284=3</v>
      </c>
      <c r="BP100" s="200" t="str">
        <f t="shared" si="67"/>
        <v>3c=</v>
      </c>
      <c r="BQ100" s="261" t="str">
        <f t="shared" si="68"/>
        <v>DQ200284</v>
      </c>
      <c r="BR100" s="262" t="str">
        <f t="shared" si="69"/>
        <v>HEV/HU/NL/2005-0397</v>
      </c>
      <c r="BS100" s="263" t="str">
        <f t="shared" si="70"/>
        <v>3c.NLD.hum.2005</v>
      </c>
      <c r="BT100" s="264" t="str">
        <f t="shared" si="71"/>
        <v/>
      </c>
      <c r="BU100" s="264" t="str">
        <f t="shared" si="72"/>
        <v/>
      </c>
      <c r="BV100" s="264" t="str">
        <f t="shared" si="73"/>
        <v/>
      </c>
      <c r="BW100" s="264" t="str">
        <f t="shared" si="74"/>
        <v/>
      </c>
      <c r="BX100" s="264" t="str">
        <f t="shared" si="75"/>
        <v/>
      </c>
      <c r="BY100" s="265" t="str">
        <f t="shared" si="76"/>
        <v>3c</v>
      </c>
      <c r="BZ100" s="243"/>
      <c r="CA100" s="207" t="s">
        <v>1584</v>
      </c>
      <c r="CB100" s="200" t="str">
        <f t="shared" si="77"/>
        <v>DQ200284</v>
      </c>
      <c r="CC100" s="200" t="str">
        <f t="shared" si="78"/>
        <v>3c</v>
      </c>
      <c r="CD100" s="200" t="str">
        <f t="shared" si="79"/>
        <v>DQ200284</v>
      </c>
      <c r="CE100" s="200" t="str">
        <f t="shared" si="80"/>
        <v/>
      </c>
      <c r="CF100" s="243"/>
      <c r="CG100" s="200" t="str">
        <f t="shared" si="81"/>
        <v>DQ200284</v>
      </c>
      <c r="CH100" s="208" t="s">
        <v>360</v>
      </c>
      <c r="CI100" s="208" t="s">
        <v>361</v>
      </c>
      <c r="CJ100" s="208" t="s">
        <v>362</v>
      </c>
      <c r="CK100" s="243"/>
      <c r="CL100" s="209"/>
      <c r="CM100" s="209"/>
      <c r="CN100" s="209"/>
      <c r="CO100" s="243"/>
      <c r="CP100" s="243"/>
      <c r="CQ100" s="200" t="str">
        <f t="shared" si="84"/>
        <v>HEV/HU/NL/2005-0397</v>
      </c>
      <c r="CR100" s="200" t="str">
        <f t="shared" si="85"/>
        <v/>
      </c>
      <c r="CS100" s="200" t="str">
        <f t="shared" si="86"/>
        <v>Netherlands:</v>
      </c>
      <c r="CT100" s="200" t="str">
        <f t="shared" si="89"/>
        <v>2005</v>
      </c>
      <c r="CU100" s="200" t="str">
        <f t="shared" si="88"/>
        <v/>
      </c>
      <c r="CV100" s="200">
        <f t="shared" si="46"/>
        <v>3</v>
      </c>
      <c r="CW100" s="266" t="str">
        <f t="shared" si="90"/>
        <v>3c</v>
      </c>
      <c r="CX100" s="200" t="str">
        <f t="shared" si="82"/>
        <v>Hepatitis E virus strain HEV/HU/NL/2005-0397 , partial cds</v>
      </c>
    </row>
    <row r="101" spans="1:102" ht="11.85" customHeight="1" x14ac:dyDescent="0.25">
      <c r="A101" s="239" t="s">
        <v>1591</v>
      </c>
      <c r="B101" s="174">
        <v>3</v>
      </c>
      <c r="C101" s="272">
        <v>3</v>
      </c>
      <c r="D101" s="176" t="s">
        <v>784</v>
      </c>
      <c r="E101" s="177" t="s">
        <v>661</v>
      </c>
      <c r="F101" s="375" t="s">
        <v>1592</v>
      </c>
      <c r="G101" s="276"/>
      <c r="H101" s="243" t="s">
        <v>786</v>
      </c>
      <c r="I101" s="468" t="s">
        <v>787</v>
      </c>
      <c r="J101" s="243" t="s">
        <v>788</v>
      </c>
      <c r="K101" s="243"/>
      <c r="L101" s="276"/>
      <c r="M101" s="253" t="s">
        <v>368</v>
      </c>
      <c r="N101" s="270"/>
      <c r="O101" s="249">
        <v>2005</v>
      </c>
      <c r="P101" s="243"/>
      <c r="Q101" s="243"/>
      <c r="R101" s="243"/>
      <c r="S101" s="243">
        <f t="shared" si="47"/>
        <v>6322</v>
      </c>
      <c r="T101" s="243"/>
      <c r="U101" s="250"/>
      <c r="V101" s="274"/>
      <c r="W101" s="290"/>
      <c r="X101" s="275"/>
      <c r="Y101" s="288"/>
      <c r="Z101" s="288"/>
      <c r="AA101" s="288"/>
      <c r="AB101" s="252" t="s">
        <v>784</v>
      </c>
      <c r="AC101" s="185"/>
      <c r="AE101" s="288"/>
      <c r="AF101" s="288"/>
      <c r="AG101" s="288"/>
      <c r="AH101" s="337" t="s">
        <v>789</v>
      </c>
      <c r="AI101" s="288">
        <v>6567</v>
      </c>
      <c r="AJ101" s="288">
        <v>6714</v>
      </c>
      <c r="AK101" s="255">
        <f t="shared" si="48"/>
        <v>148</v>
      </c>
      <c r="AL101" s="256" t="b">
        <f t="shared" si="49"/>
        <v>0</v>
      </c>
      <c r="AM101" s="243"/>
      <c r="AN101" s="243"/>
      <c r="AO101" s="276"/>
      <c r="AP101" s="258" t="b">
        <f>MATCH($F101,$F$2:$F101,0)=ROW($F101)-1</f>
        <v>1</v>
      </c>
      <c r="AQ101" s="272"/>
      <c r="AR101" s="272"/>
      <c r="AS101" s="272"/>
      <c r="AT101" s="272"/>
      <c r="AU101" s="272"/>
      <c r="AV101" s="272" t="s">
        <v>111</v>
      </c>
      <c r="AW101" s="243"/>
      <c r="AX101" s="243"/>
      <c r="AY101" s="259" t="str">
        <f t="shared" si="50"/>
        <v>DQ200287</v>
      </c>
      <c r="AZ101" s="260" t="str">
        <f t="shared" si="51"/>
        <v>3c.NLD.hum</v>
      </c>
      <c r="BA101" s="260" t="str">
        <f t="shared" si="52"/>
        <v>3c.NLD.hum.2005</v>
      </c>
      <c r="BB101" s="200" t="str">
        <f t="shared" si="53"/>
        <v>DQ200287.HEV/HU/NL/2005-0560</v>
      </c>
      <c r="BC101" s="201" t="str">
        <f t="shared" si="54"/>
        <v>DQ200287</v>
      </c>
      <c r="BD101" s="201" t="str">
        <f t="shared" si="55"/>
        <v>DQ200287</v>
      </c>
      <c r="BE101" s="200" t="str">
        <f t="shared" si="56"/>
        <v>DQ200287=</v>
      </c>
      <c r="BF101" s="200" t="str">
        <f t="shared" si="57"/>
        <v>DQ200287=out</v>
      </c>
      <c r="BG101" s="200" t="str">
        <f t="shared" si="58"/>
        <v>DQ200287=out</v>
      </c>
      <c r="BH101" s="200" t="str">
        <f t="shared" si="59"/>
        <v>DQ200287=HEV/HU/NL/2005-0560</v>
      </c>
      <c r="BI101" s="200" t="str">
        <f t="shared" si="60"/>
        <v>DQ200287=HEV/HU/NL/2005-0560. 3c.NLD.hum</v>
      </c>
      <c r="BJ101" s="200" t="str">
        <f t="shared" si="61"/>
        <v>DQ200287=HEV/HU/NL/2005-0560. 3c.NLD.hum.2005</v>
      </c>
      <c r="BK101" s="200" t="str">
        <f t="shared" si="62"/>
        <v>DQ200287=HEV/HU/NL/2005-0560. 3c.NLD.hum</v>
      </c>
      <c r="BL101" s="200" t="str">
        <f t="shared" si="63"/>
        <v>DQ200287=3c.NLD.hum</v>
      </c>
      <c r="BM101" s="200" t="str">
        <f t="shared" si="64"/>
        <v>DQ200287=3c</v>
      </c>
      <c r="BN101" s="200" t="str">
        <f t="shared" si="65"/>
        <v>DQ200287=3chi</v>
      </c>
      <c r="BO101" s="200" t="str">
        <f t="shared" si="66"/>
        <v>DQ200287=3</v>
      </c>
      <c r="BP101" s="200" t="str">
        <f t="shared" si="67"/>
        <v>3c=</v>
      </c>
      <c r="BQ101" s="261" t="str">
        <f t="shared" si="68"/>
        <v>DQ200287</v>
      </c>
      <c r="BR101" s="262" t="str">
        <f t="shared" si="69"/>
        <v>HEV/HU/NL/2005-0560</v>
      </c>
      <c r="BS101" s="263" t="str">
        <f t="shared" si="70"/>
        <v>3c.NLD.hum.2005</v>
      </c>
      <c r="BT101" s="264" t="str">
        <f t="shared" si="71"/>
        <v/>
      </c>
      <c r="BU101" s="264" t="str">
        <f t="shared" si="72"/>
        <v/>
      </c>
      <c r="BV101" s="264" t="str">
        <f t="shared" si="73"/>
        <v/>
      </c>
      <c r="BW101" s="264" t="str">
        <f t="shared" si="74"/>
        <v/>
      </c>
      <c r="BX101" s="264" t="str">
        <f t="shared" si="75"/>
        <v/>
      </c>
      <c r="BY101" s="265" t="str">
        <f t="shared" si="76"/>
        <v>3c</v>
      </c>
      <c r="BZ101" s="243"/>
      <c r="CA101" s="207" t="s">
        <v>1593</v>
      </c>
      <c r="CB101" s="200" t="str">
        <f t="shared" si="77"/>
        <v>DQ200287</v>
      </c>
      <c r="CC101" s="200" t="str">
        <f t="shared" si="78"/>
        <v>3c</v>
      </c>
      <c r="CD101" s="200" t="str">
        <f t="shared" si="79"/>
        <v>DQ200287</v>
      </c>
      <c r="CE101" s="200" t="str">
        <f t="shared" si="80"/>
        <v/>
      </c>
      <c r="CF101" s="243"/>
      <c r="CG101" s="200" t="str">
        <f t="shared" si="81"/>
        <v>DQ200287</v>
      </c>
      <c r="CH101" s="208" t="s">
        <v>360</v>
      </c>
      <c r="CI101" s="208" t="s">
        <v>361</v>
      </c>
      <c r="CJ101" s="208" t="s">
        <v>362</v>
      </c>
      <c r="CK101" s="243"/>
      <c r="CL101" s="209"/>
      <c r="CM101" s="209"/>
      <c r="CN101" s="209"/>
      <c r="CO101" s="243"/>
      <c r="CP101" s="243"/>
      <c r="CQ101" s="200" t="str">
        <f t="shared" si="84"/>
        <v>HEV/HU/NL/2005-0560</v>
      </c>
      <c r="CR101" s="200" t="str">
        <f t="shared" si="85"/>
        <v/>
      </c>
      <c r="CS101" s="200" t="str">
        <f t="shared" si="86"/>
        <v>Netherlands:</v>
      </c>
      <c r="CT101" s="200" t="str">
        <f t="shared" si="89"/>
        <v>2005</v>
      </c>
      <c r="CU101" s="200" t="str">
        <f t="shared" si="88"/>
        <v/>
      </c>
      <c r="CV101" s="200">
        <f t="shared" si="46"/>
        <v>3</v>
      </c>
      <c r="CW101" s="266" t="str">
        <f t="shared" si="90"/>
        <v>3c</v>
      </c>
      <c r="CX101" s="200" t="str">
        <f t="shared" si="82"/>
        <v>Hepatitis E virus strain HEV/HU/NL/2005-0560 , partial cds</v>
      </c>
    </row>
    <row r="102" spans="1:102" ht="11.85" customHeight="1" x14ac:dyDescent="0.25">
      <c r="A102" s="239" t="s">
        <v>1597</v>
      </c>
      <c r="B102" s="174">
        <v>3</v>
      </c>
      <c r="C102" s="272">
        <v>3</v>
      </c>
      <c r="D102" s="176" t="s">
        <v>784</v>
      </c>
      <c r="E102" s="177" t="s">
        <v>661</v>
      </c>
      <c r="F102" s="182" t="s">
        <v>1598</v>
      </c>
      <c r="G102" s="243"/>
      <c r="H102" s="180" t="s">
        <v>786</v>
      </c>
      <c r="I102" s="468" t="s">
        <v>787</v>
      </c>
      <c r="J102" s="243" t="s">
        <v>788</v>
      </c>
      <c r="K102" s="243"/>
      <c r="L102" s="276"/>
      <c r="M102" s="253" t="s">
        <v>368</v>
      </c>
      <c r="N102" s="270"/>
      <c r="O102" s="249">
        <v>2005</v>
      </c>
      <c r="P102" s="243"/>
      <c r="Q102" s="243"/>
      <c r="R102" s="243"/>
      <c r="S102" s="243">
        <f t="shared" si="47"/>
        <v>6322</v>
      </c>
      <c r="T102" s="243"/>
      <c r="U102" s="250"/>
      <c r="V102" s="274"/>
      <c r="W102" s="290"/>
      <c r="X102" s="275"/>
      <c r="Y102" s="272"/>
      <c r="Z102" s="288"/>
      <c r="AA102" s="288"/>
      <c r="AB102" s="252" t="s">
        <v>784</v>
      </c>
      <c r="AC102" s="185"/>
      <c r="AE102" s="288"/>
      <c r="AF102" s="288"/>
      <c r="AG102" s="288"/>
      <c r="AH102" s="337" t="s">
        <v>789</v>
      </c>
      <c r="AI102" s="192">
        <v>6567</v>
      </c>
      <c r="AJ102" s="288">
        <v>6714</v>
      </c>
      <c r="AK102" s="255">
        <f t="shared" si="48"/>
        <v>148</v>
      </c>
      <c r="AL102" s="256" t="b">
        <f t="shared" si="49"/>
        <v>0</v>
      </c>
      <c r="AM102" s="243"/>
      <c r="AN102" s="243"/>
      <c r="AO102" s="276"/>
      <c r="AP102" s="258" t="b">
        <f>MATCH($F102,$F$2:$F102,0)=ROW($F102)-1</f>
        <v>1</v>
      </c>
      <c r="AV102" s="174" t="s">
        <v>111</v>
      </c>
      <c r="AW102" s="243"/>
      <c r="AX102" s="243"/>
      <c r="AY102" s="259" t="str">
        <f t="shared" si="50"/>
        <v>DQ200289</v>
      </c>
      <c r="AZ102" s="260" t="str">
        <f t="shared" si="51"/>
        <v>3c.NLD.hum</v>
      </c>
      <c r="BA102" s="260" t="str">
        <f t="shared" si="52"/>
        <v>3c.NLD.hum.2005</v>
      </c>
      <c r="BB102" s="200" t="str">
        <f t="shared" si="53"/>
        <v>DQ200289.HEV/HU/NL/2005-0756</v>
      </c>
      <c r="BC102" s="201" t="str">
        <f t="shared" si="54"/>
        <v>DQ200289</v>
      </c>
      <c r="BD102" s="201" t="str">
        <f t="shared" si="55"/>
        <v>DQ200289</v>
      </c>
      <c r="BE102" s="200" t="str">
        <f t="shared" si="56"/>
        <v>DQ200289=</v>
      </c>
      <c r="BF102" s="200" t="str">
        <f t="shared" si="57"/>
        <v>DQ200289=out</v>
      </c>
      <c r="BG102" s="200" t="str">
        <f t="shared" si="58"/>
        <v>DQ200289=out</v>
      </c>
      <c r="BH102" s="200" t="str">
        <f t="shared" si="59"/>
        <v>DQ200289=HEV/HU/NL/2005-0756</v>
      </c>
      <c r="BI102" s="200" t="str">
        <f t="shared" si="60"/>
        <v>DQ200289=HEV/HU/NL/2005-0756. 3c.NLD.hum</v>
      </c>
      <c r="BJ102" s="200" t="str">
        <f t="shared" si="61"/>
        <v>DQ200289=HEV/HU/NL/2005-0756. 3c.NLD.hum.2005</v>
      </c>
      <c r="BK102" s="200" t="str">
        <f t="shared" si="62"/>
        <v>DQ200289=HEV/HU/NL/2005-0756. 3c.NLD.hum</v>
      </c>
      <c r="BL102" s="200" t="str">
        <f t="shared" si="63"/>
        <v>DQ200289=3c.NLD.hum</v>
      </c>
      <c r="BM102" s="200" t="str">
        <f t="shared" si="64"/>
        <v>DQ200289=3c</v>
      </c>
      <c r="BN102" s="200" t="str">
        <f t="shared" si="65"/>
        <v>DQ200289=3chi</v>
      </c>
      <c r="BO102" s="200" t="str">
        <f t="shared" si="66"/>
        <v>DQ200289=3</v>
      </c>
      <c r="BP102" s="200" t="str">
        <f t="shared" si="67"/>
        <v>3c=</v>
      </c>
      <c r="BQ102" s="261" t="str">
        <f t="shared" si="68"/>
        <v>DQ200289</v>
      </c>
      <c r="BR102" s="262" t="str">
        <f t="shared" si="69"/>
        <v>HEV/HU/NL/2005-0756</v>
      </c>
      <c r="BS102" s="263" t="str">
        <f t="shared" si="70"/>
        <v>3c.NLD.hum.2005</v>
      </c>
      <c r="BT102" s="264" t="str">
        <f t="shared" si="71"/>
        <v/>
      </c>
      <c r="BU102" s="264" t="str">
        <f t="shared" si="72"/>
        <v/>
      </c>
      <c r="BV102" s="264" t="str">
        <f t="shared" si="73"/>
        <v/>
      </c>
      <c r="BW102" s="264" t="str">
        <f t="shared" si="74"/>
        <v/>
      </c>
      <c r="BX102" s="264" t="str">
        <f t="shared" si="75"/>
        <v/>
      </c>
      <c r="BY102" s="265" t="str">
        <f t="shared" si="76"/>
        <v>3c</v>
      </c>
      <c r="BZ102" s="243"/>
      <c r="CA102" s="207" t="s">
        <v>1599</v>
      </c>
      <c r="CB102" s="200" t="str">
        <f t="shared" si="77"/>
        <v>DQ200289</v>
      </c>
      <c r="CC102" s="200" t="str">
        <f t="shared" si="78"/>
        <v>3c</v>
      </c>
      <c r="CD102" s="200" t="str">
        <f t="shared" si="79"/>
        <v>DQ200289</v>
      </c>
      <c r="CE102" s="200" t="str">
        <f t="shared" si="80"/>
        <v/>
      </c>
      <c r="CF102" s="243"/>
      <c r="CG102" s="200" t="str">
        <f t="shared" si="81"/>
        <v>DQ200289</v>
      </c>
      <c r="CH102" s="208" t="s">
        <v>360</v>
      </c>
      <c r="CI102" s="208" t="s">
        <v>361</v>
      </c>
      <c r="CJ102" s="208" t="s">
        <v>362</v>
      </c>
      <c r="CK102" s="243"/>
      <c r="CL102" s="209"/>
      <c r="CM102" s="209"/>
      <c r="CN102" s="209"/>
      <c r="CO102" s="243"/>
      <c r="CP102" s="243"/>
      <c r="CQ102" s="200" t="str">
        <f t="shared" si="84"/>
        <v>HEV/HU/NL/2005-0756</v>
      </c>
      <c r="CR102" s="200" t="str">
        <f t="shared" si="85"/>
        <v/>
      </c>
      <c r="CS102" s="200" t="str">
        <f t="shared" si="86"/>
        <v>Netherlands:</v>
      </c>
      <c r="CT102" s="200" t="str">
        <f t="shared" si="89"/>
        <v>2005</v>
      </c>
      <c r="CU102" s="200" t="str">
        <f t="shared" si="88"/>
        <v/>
      </c>
      <c r="CV102" s="200">
        <f t="shared" si="46"/>
        <v>3</v>
      </c>
      <c r="CW102" s="266" t="str">
        <f t="shared" si="90"/>
        <v>3c</v>
      </c>
      <c r="CX102" s="200" t="str">
        <f t="shared" si="82"/>
        <v>Hepatitis E virus strain HEV/HU/NL/2005-0756 , partial cds</v>
      </c>
    </row>
    <row r="103" spans="1:102" ht="11.85" customHeight="1" x14ac:dyDescent="0.25">
      <c r="A103" s="239" t="s">
        <v>1609</v>
      </c>
      <c r="B103" s="174">
        <v>3</v>
      </c>
      <c r="C103" s="272">
        <v>3</v>
      </c>
      <c r="D103" s="176" t="s">
        <v>784</v>
      </c>
      <c r="E103" s="177" t="s">
        <v>661</v>
      </c>
      <c r="F103" s="375" t="s">
        <v>1610</v>
      </c>
      <c r="G103" s="243"/>
      <c r="H103" s="243" t="s">
        <v>786</v>
      </c>
      <c r="I103" s="468" t="s">
        <v>787</v>
      </c>
      <c r="J103" s="243" t="s">
        <v>788</v>
      </c>
      <c r="K103" s="243"/>
      <c r="L103" s="276"/>
      <c r="M103" s="253" t="s">
        <v>368</v>
      </c>
      <c r="N103" s="270"/>
      <c r="O103" s="249">
        <v>2005</v>
      </c>
      <c r="P103" s="180"/>
      <c r="Q103" s="243"/>
      <c r="R103" s="243"/>
      <c r="S103" s="243">
        <f t="shared" si="47"/>
        <v>6322</v>
      </c>
      <c r="T103" s="243"/>
      <c r="U103" s="250"/>
      <c r="V103" s="274"/>
      <c r="W103" s="290"/>
      <c r="X103" s="275"/>
      <c r="Y103" s="288"/>
      <c r="Z103" s="288"/>
      <c r="AA103" s="288"/>
      <c r="AB103" s="252" t="s">
        <v>784</v>
      </c>
      <c r="AC103" s="185"/>
      <c r="AE103" s="288"/>
      <c r="AF103" s="288"/>
      <c r="AG103" s="288"/>
      <c r="AH103" s="337" t="s">
        <v>789</v>
      </c>
      <c r="AI103" s="192">
        <v>6567</v>
      </c>
      <c r="AJ103" s="288">
        <v>6714</v>
      </c>
      <c r="AK103" s="255">
        <f t="shared" si="48"/>
        <v>148</v>
      </c>
      <c r="AL103" s="256" t="b">
        <f t="shared" si="49"/>
        <v>0</v>
      </c>
      <c r="AM103" s="243"/>
      <c r="AN103" s="243"/>
      <c r="AO103" s="257"/>
      <c r="AP103" s="258" t="b">
        <f>MATCH($F103,$F$2:$F103,0)=ROW($F103)-1</f>
        <v>1</v>
      </c>
      <c r="AV103" s="174" t="s">
        <v>111</v>
      </c>
      <c r="AW103" s="243"/>
      <c r="AX103" s="243"/>
      <c r="AY103" s="259" t="str">
        <f t="shared" si="50"/>
        <v>DQ200293</v>
      </c>
      <c r="AZ103" s="260" t="str">
        <f t="shared" si="51"/>
        <v>3c.NLD.hum</v>
      </c>
      <c r="BA103" s="260" t="str">
        <f t="shared" si="52"/>
        <v>3c.NLD.hum.2005</v>
      </c>
      <c r="BB103" s="200" t="str">
        <f t="shared" si="53"/>
        <v>DQ200293.HEV/HU/NL/2005-1169</v>
      </c>
      <c r="BC103" s="201" t="str">
        <f t="shared" si="54"/>
        <v>DQ200293</v>
      </c>
      <c r="BD103" s="201" t="str">
        <f t="shared" si="55"/>
        <v>DQ200293</v>
      </c>
      <c r="BE103" s="200" t="str">
        <f t="shared" si="56"/>
        <v>DQ200293=</v>
      </c>
      <c r="BF103" s="200" t="str">
        <f t="shared" si="57"/>
        <v>DQ200293=out</v>
      </c>
      <c r="BG103" s="200" t="str">
        <f t="shared" si="58"/>
        <v>DQ200293=out</v>
      </c>
      <c r="BH103" s="200" t="str">
        <f t="shared" si="59"/>
        <v>DQ200293=HEV/HU/NL/2005-1169</v>
      </c>
      <c r="BI103" s="200" t="str">
        <f t="shared" si="60"/>
        <v>DQ200293=HEV/HU/NL/2005-1169. 3c.NLD.hum</v>
      </c>
      <c r="BJ103" s="200" t="str">
        <f t="shared" si="61"/>
        <v>DQ200293=HEV/HU/NL/2005-1169. 3c.NLD.hum.2005</v>
      </c>
      <c r="BK103" s="200" t="str">
        <f t="shared" si="62"/>
        <v>DQ200293=HEV/HU/NL/2005-1169. 3c.NLD.hum</v>
      </c>
      <c r="BL103" s="200" t="str">
        <f t="shared" si="63"/>
        <v>DQ200293=3c.NLD.hum</v>
      </c>
      <c r="BM103" s="200" t="str">
        <f t="shared" si="64"/>
        <v>DQ200293=3c</v>
      </c>
      <c r="BN103" s="200" t="str">
        <f t="shared" si="65"/>
        <v>DQ200293=3chi</v>
      </c>
      <c r="BO103" s="200" t="str">
        <f t="shared" si="66"/>
        <v>DQ200293=3</v>
      </c>
      <c r="BP103" s="200" t="str">
        <f t="shared" si="67"/>
        <v>3c=</v>
      </c>
      <c r="BQ103" s="261" t="str">
        <f t="shared" si="68"/>
        <v>DQ200293</v>
      </c>
      <c r="BR103" s="262" t="str">
        <f t="shared" si="69"/>
        <v>HEV/HU/NL/2005-1169</v>
      </c>
      <c r="BS103" s="263" t="str">
        <f t="shared" si="70"/>
        <v>3c.NLD.hum.2005</v>
      </c>
      <c r="BT103" s="264" t="str">
        <f t="shared" si="71"/>
        <v/>
      </c>
      <c r="BU103" s="264" t="str">
        <f t="shared" si="72"/>
        <v/>
      </c>
      <c r="BV103" s="264" t="str">
        <f t="shared" si="73"/>
        <v/>
      </c>
      <c r="BW103" s="264" t="str">
        <f t="shared" si="74"/>
        <v/>
      </c>
      <c r="BX103" s="264" t="str">
        <f t="shared" si="75"/>
        <v/>
      </c>
      <c r="BY103" s="265" t="str">
        <f t="shared" si="76"/>
        <v>3c</v>
      </c>
      <c r="BZ103" s="243"/>
      <c r="CA103" s="207" t="s">
        <v>1611</v>
      </c>
      <c r="CB103" s="200" t="str">
        <f t="shared" si="77"/>
        <v>DQ200293</v>
      </c>
      <c r="CC103" s="200" t="str">
        <f t="shared" si="78"/>
        <v>3c</v>
      </c>
      <c r="CD103" s="200" t="str">
        <f t="shared" si="79"/>
        <v>DQ200293</v>
      </c>
      <c r="CE103" s="200" t="str">
        <f t="shared" si="80"/>
        <v/>
      </c>
      <c r="CF103" s="243"/>
      <c r="CG103" s="200" t="str">
        <f t="shared" si="81"/>
        <v>DQ200293</v>
      </c>
      <c r="CH103" s="208" t="s">
        <v>360</v>
      </c>
      <c r="CI103" s="208" t="s">
        <v>361</v>
      </c>
      <c r="CJ103" s="208" t="s">
        <v>362</v>
      </c>
      <c r="CK103" s="243"/>
      <c r="CL103" s="209"/>
      <c r="CM103" s="209"/>
      <c r="CN103" s="209"/>
      <c r="CO103" s="243"/>
      <c r="CP103" s="243"/>
      <c r="CQ103" s="200" t="str">
        <f t="shared" si="84"/>
        <v>HEV/HU/NL/2005-1169</v>
      </c>
      <c r="CR103" s="200" t="str">
        <f t="shared" si="85"/>
        <v/>
      </c>
      <c r="CS103" s="200" t="str">
        <f t="shared" si="86"/>
        <v>Netherlands:</v>
      </c>
      <c r="CT103" s="200" t="str">
        <f t="shared" si="89"/>
        <v>2005</v>
      </c>
      <c r="CU103" s="200" t="str">
        <f t="shared" si="88"/>
        <v/>
      </c>
      <c r="CV103" s="200">
        <f t="shared" si="46"/>
        <v>3</v>
      </c>
      <c r="CW103" s="266" t="str">
        <f t="shared" si="90"/>
        <v>3c</v>
      </c>
      <c r="CX103" s="200" t="str">
        <f t="shared" si="82"/>
        <v>Hepatitis E virus strain HEV/HU/NL/2005-1169 , partial cds</v>
      </c>
    </row>
    <row r="104" spans="1:102" ht="11.85" customHeight="1" x14ac:dyDescent="0.25">
      <c r="A104" s="239" t="s">
        <v>794</v>
      </c>
      <c r="B104" s="174">
        <v>3</v>
      </c>
      <c r="C104" s="272">
        <v>3</v>
      </c>
      <c r="D104" s="176" t="s">
        <v>784</v>
      </c>
      <c r="E104" s="177" t="s">
        <v>661</v>
      </c>
      <c r="F104" s="375" t="s">
        <v>795</v>
      </c>
      <c r="G104" s="243"/>
      <c r="H104" s="243" t="s">
        <v>786</v>
      </c>
      <c r="I104" s="468" t="s">
        <v>787</v>
      </c>
      <c r="J104" s="243" t="s">
        <v>788</v>
      </c>
      <c r="K104" s="243"/>
      <c r="L104" s="276"/>
      <c r="M104" s="253" t="s">
        <v>368</v>
      </c>
      <c r="N104" s="270"/>
      <c r="O104" s="249">
        <v>2005</v>
      </c>
      <c r="P104" s="243"/>
      <c r="Q104" s="243"/>
      <c r="R104" s="243"/>
      <c r="S104" s="243">
        <f t="shared" si="47"/>
        <v>6322</v>
      </c>
      <c r="T104" s="249">
        <v>148</v>
      </c>
      <c r="U104" s="250"/>
      <c r="V104" s="274"/>
      <c r="W104" s="290"/>
      <c r="X104" s="275"/>
      <c r="Y104" s="288"/>
      <c r="Z104" s="288"/>
      <c r="AA104" s="288"/>
      <c r="AB104" s="252" t="s">
        <v>784</v>
      </c>
      <c r="AC104" s="185"/>
      <c r="AE104" s="288"/>
      <c r="AF104" s="288"/>
      <c r="AG104" s="288"/>
      <c r="AH104" s="337" t="s">
        <v>789</v>
      </c>
      <c r="AI104" s="192">
        <v>6567</v>
      </c>
      <c r="AJ104" s="288">
        <v>6714</v>
      </c>
      <c r="AK104" s="255">
        <f t="shared" si="48"/>
        <v>148</v>
      </c>
      <c r="AL104" s="256" t="b">
        <f t="shared" si="49"/>
        <v>0</v>
      </c>
      <c r="AM104" s="243"/>
      <c r="AN104" s="243"/>
      <c r="AO104" s="257"/>
      <c r="AP104" s="258" t="b">
        <f>MATCH($F104,$F$2:$F104,0)=ROW($F104)-1</f>
        <v>1</v>
      </c>
      <c r="AV104" s="174" t="s">
        <v>111</v>
      </c>
      <c r="AW104" s="243"/>
      <c r="AX104" s="243"/>
      <c r="AY104" s="259" t="str">
        <f t="shared" si="50"/>
        <v>AB385844</v>
      </c>
      <c r="AZ104" s="260" t="str">
        <f t="shared" si="51"/>
        <v>3c.NLD.hum</v>
      </c>
      <c r="BA104" s="260" t="str">
        <f t="shared" si="52"/>
        <v>3c.NLD.hum.2005</v>
      </c>
      <c r="BB104" s="200" t="str">
        <f t="shared" si="53"/>
        <v>AB385844.HEV/HU/NL/2005-5810</v>
      </c>
      <c r="BC104" s="201" t="str">
        <f t="shared" si="54"/>
        <v>AB385844</v>
      </c>
      <c r="BD104" s="201" t="str">
        <f t="shared" si="55"/>
        <v>AB385844</v>
      </c>
      <c r="BE104" s="200" t="str">
        <f t="shared" si="56"/>
        <v>AB385844=</v>
      </c>
      <c r="BF104" s="200" t="str">
        <f t="shared" si="57"/>
        <v>AB385844=out</v>
      </c>
      <c r="BG104" s="200" t="str">
        <f t="shared" si="58"/>
        <v>AB385844=out</v>
      </c>
      <c r="BH104" s="200" t="str">
        <f t="shared" si="59"/>
        <v>AB385844=HEV/HU/NL/2005-5810</v>
      </c>
      <c r="BI104" s="200" t="str">
        <f t="shared" si="60"/>
        <v>AB385844=HEV/HU/NL/2005-5810. 3c.NLD.hum</v>
      </c>
      <c r="BJ104" s="200" t="str">
        <f t="shared" si="61"/>
        <v>AB385844=HEV/HU/NL/2005-5810. 3c.NLD.hum.2005</v>
      </c>
      <c r="BK104" s="200" t="str">
        <f t="shared" si="62"/>
        <v>AB385844=HEV/HU/NL/2005-5810. 3c.NLD.hum</v>
      </c>
      <c r="BL104" s="200" t="str">
        <f t="shared" si="63"/>
        <v>AB385844=3c.NLD.hum</v>
      </c>
      <c r="BM104" s="200" t="str">
        <f t="shared" si="64"/>
        <v>AB385844=3c</v>
      </c>
      <c r="BN104" s="200" t="str">
        <f t="shared" si="65"/>
        <v>AB385844=3chi</v>
      </c>
      <c r="BO104" s="200" t="str">
        <f t="shared" si="66"/>
        <v>AB385844=3</v>
      </c>
      <c r="BP104" s="200" t="str">
        <f t="shared" si="67"/>
        <v>3c=</v>
      </c>
      <c r="BQ104" s="261" t="str">
        <f t="shared" si="68"/>
        <v>AB385844</v>
      </c>
      <c r="BR104" s="262" t="str">
        <f t="shared" si="69"/>
        <v>HEV/HU/NL/2005-5810</v>
      </c>
      <c r="BS104" s="263" t="str">
        <f t="shared" si="70"/>
        <v>3c.NLD.hum.2005</v>
      </c>
      <c r="BT104" s="264" t="str">
        <f t="shared" si="71"/>
        <v/>
      </c>
      <c r="BU104" s="264" t="str">
        <f t="shared" si="72"/>
        <v/>
      </c>
      <c r="BV104" s="264" t="str">
        <f t="shared" si="73"/>
        <v/>
      </c>
      <c r="BW104" s="264" t="str">
        <f t="shared" si="74"/>
        <v/>
      </c>
      <c r="BX104" s="264" t="str">
        <f t="shared" si="75"/>
        <v/>
      </c>
      <c r="BY104" s="265" t="str">
        <f t="shared" si="76"/>
        <v>3c</v>
      </c>
      <c r="BZ104" s="243"/>
      <c r="CA104" s="207" t="s">
        <v>796</v>
      </c>
      <c r="CB104" s="200" t="str">
        <f t="shared" si="77"/>
        <v>AB385844</v>
      </c>
      <c r="CC104" s="200" t="str">
        <f t="shared" si="78"/>
        <v>3c</v>
      </c>
      <c r="CD104" s="200" t="str">
        <f t="shared" si="79"/>
        <v>AB385844</v>
      </c>
      <c r="CE104" s="200" t="str">
        <f t="shared" si="80"/>
        <v/>
      </c>
      <c r="CF104" s="243"/>
      <c r="CG104" s="200" t="str">
        <f t="shared" si="81"/>
        <v>AB385844</v>
      </c>
      <c r="CH104" s="208" t="s">
        <v>360</v>
      </c>
      <c r="CI104" s="208" t="s">
        <v>361</v>
      </c>
      <c r="CJ104" s="208" t="s">
        <v>362</v>
      </c>
      <c r="CK104" s="243"/>
      <c r="CL104" s="209"/>
      <c r="CM104" s="209"/>
      <c r="CN104" s="209"/>
      <c r="CO104" s="243"/>
      <c r="CP104" s="243"/>
      <c r="CQ104" s="200" t="str">
        <f t="shared" si="84"/>
        <v>HEV/HU/NL/2005-5810</v>
      </c>
      <c r="CR104" s="200" t="str">
        <f t="shared" si="85"/>
        <v/>
      </c>
      <c r="CS104" s="200" t="str">
        <f t="shared" si="86"/>
        <v>Netherlands:</v>
      </c>
      <c r="CT104" s="200" t="str">
        <f>CONCATENATE(IF(Q104="","",CONCATENATE(Q104,"-")),IF(P104="","",CONCATENATE(P104,"-")),IF(O103="","",O103))</f>
        <v>2005</v>
      </c>
      <c r="CU104" s="200" t="str">
        <f t="shared" si="88"/>
        <v/>
      </c>
      <c r="CV104" s="200">
        <f t="shared" si="46"/>
        <v>3</v>
      </c>
      <c r="CW104" s="266" t="str">
        <f t="shared" si="90"/>
        <v>3c</v>
      </c>
      <c r="CX104" s="200" t="str">
        <f t="shared" si="82"/>
        <v>Hepatitis E virus strain HEV/HU/NL/2005-5810 , partial cds</v>
      </c>
    </row>
    <row r="105" spans="1:102" ht="11.85" hidden="1" customHeight="1" x14ac:dyDescent="0.25">
      <c r="A105" s="182" t="s">
        <v>725</v>
      </c>
      <c r="B105" s="174" t="s">
        <v>502</v>
      </c>
      <c r="C105" s="175">
        <v>4</v>
      </c>
      <c r="D105" s="176" t="s">
        <v>365</v>
      </c>
      <c r="E105" s="267" t="s">
        <v>365</v>
      </c>
      <c r="F105" s="271" t="s">
        <v>726</v>
      </c>
      <c r="G105" s="243"/>
      <c r="H105" s="180" t="s">
        <v>349</v>
      </c>
      <c r="I105" s="181" t="s">
        <v>350</v>
      </c>
      <c r="J105" s="180" t="s">
        <v>351</v>
      </c>
      <c r="K105" s="243"/>
      <c r="L105" s="243"/>
      <c r="M105" s="253" t="s">
        <v>368</v>
      </c>
      <c r="N105" s="193" t="s">
        <v>505</v>
      </c>
      <c r="O105" s="187">
        <v>2004</v>
      </c>
      <c r="P105" s="243">
        <v>9</v>
      </c>
      <c r="Q105" s="243">
        <v>20</v>
      </c>
      <c r="R105" s="243"/>
      <c r="S105" s="243" t="e">
        <f t="shared" si="47"/>
        <v>#N/A</v>
      </c>
      <c r="T105" s="249">
        <v>7255</v>
      </c>
      <c r="U105" s="274"/>
      <c r="V105" s="274"/>
      <c r="W105" s="193">
        <v>4</v>
      </c>
      <c r="X105" s="275"/>
      <c r="Y105" s="272"/>
      <c r="Z105" s="272"/>
      <c r="AA105" s="272"/>
      <c r="AC105" s="253" t="s">
        <v>288</v>
      </c>
      <c r="AD105" s="191">
        <v>4</v>
      </c>
      <c r="AE105" s="192" t="s">
        <v>355</v>
      </c>
      <c r="AF105" s="192" t="s">
        <v>355</v>
      </c>
      <c r="AG105" s="192" t="s">
        <v>355</v>
      </c>
      <c r="AH105" s="195" t="s">
        <v>355</v>
      </c>
      <c r="AI105" s="243"/>
      <c r="AJ105" s="243"/>
      <c r="AK105" s="255">
        <f t="shared" si="48"/>
        <v>1</v>
      </c>
      <c r="AL105" s="256" t="b">
        <f t="shared" si="49"/>
        <v>0</v>
      </c>
      <c r="AM105" s="243"/>
      <c r="AN105" s="243"/>
      <c r="AO105" s="276"/>
      <c r="AP105" s="258" t="b">
        <f>MATCH($F105,$F$2:$F105,0)=ROW($F105)-1</f>
        <v>1</v>
      </c>
      <c r="AQ105" s="174" t="s">
        <v>111</v>
      </c>
      <c r="AR105" s="174" t="s">
        <v>111</v>
      </c>
      <c r="AS105" s="174" t="s">
        <v>111</v>
      </c>
      <c r="AT105" s="174" t="s">
        <v>111</v>
      </c>
      <c r="AU105" s="174" t="s">
        <v>111</v>
      </c>
      <c r="AV105" s="174" t="s">
        <v>111</v>
      </c>
      <c r="AW105" s="180"/>
      <c r="AX105" s="243"/>
      <c r="AY105" s="259" t="str">
        <f t="shared" si="50"/>
        <v>AB291965</v>
      </c>
      <c r="AZ105" s="260" t="str">
        <f t="shared" si="51"/>
        <v>4.JPN.hum</v>
      </c>
      <c r="BA105" s="260" t="str">
        <f t="shared" si="52"/>
        <v>4.JPN.hum.2004</v>
      </c>
      <c r="BB105" s="200" t="str">
        <f t="shared" si="53"/>
        <v>AB291965.HRC-HE14C</v>
      </c>
      <c r="BC105" s="201" t="str">
        <f t="shared" si="54"/>
        <v>AB291965</v>
      </c>
      <c r="BD105" s="201" t="str">
        <f t="shared" si="55"/>
        <v>AB291965</v>
      </c>
      <c r="BE105" s="200" t="str">
        <f t="shared" si="56"/>
        <v>AB291965=</v>
      </c>
      <c r="BF105" s="200" t="str">
        <f t="shared" si="57"/>
        <v>AB291965=out</v>
      </c>
      <c r="BG105" s="200" t="str">
        <f t="shared" si="58"/>
        <v>AB291965=out</v>
      </c>
      <c r="BH105" s="200" t="str">
        <f t="shared" si="59"/>
        <v>AB291965=HRC-HE14C</v>
      </c>
      <c r="BI105" s="200" t="str">
        <f t="shared" si="60"/>
        <v>AB291965=HRC-HE14C. 4.JPN.hum.CG</v>
      </c>
      <c r="BJ105" s="200" t="str">
        <f t="shared" si="61"/>
        <v>AB291965=HRC-HE14C. 4.JPN.hum.CG.2004</v>
      </c>
      <c r="BK105" s="200" t="str">
        <f t="shared" si="62"/>
        <v>AB291965=HRC-HE14C. 4.JPN.hum</v>
      </c>
      <c r="BL105" s="200" t="str">
        <f t="shared" si="63"/>
        <v>AB291965=4.JPN.hum</v>
      </c>
      <c r="BM105" s="200" t="str">
        <f t="shared" si="64"/>
        <v>AB291965=4</v>
      </c>
      <c r="BN105" s="200" t="str">
        <f t="shared" si="65"/>
        <v>AB291965=4</v>
      </c>
      <c r="BO105" s="200" t="str">
        <f t="shared" si="66"/>
        <v>AB291965=4</v>
      </c>
      <c r="BP105" s="200" t="str">
        <f t="shared" si="67"/>
        <v>4=</v>
      </c>
      <c r="BQ105" s="261" t="str">
        <f t="shared" si="68"/>
        <v>AB291965</v>
      </c>
      <c r="BR105" s="262" t="str">
        <f t="shared" si="69"/>
        <v>HRC-HE14C</v>
      </c>
      <c r="BS105" s="263" t="str">
        <f t="shared" si="70"/>
        <v>4.JPN.hum.2004</v>
      </c>
      <c r="BT105" s="264">
        <f t="shared" si="71"/>
        <v>4</v>
      </c>
      <c r="BU105" s="264" t="str">
        <f t="shared" si="72"/>
        <v/>
      </c>
      <c r="BV105" s="264" t="str">
        <f t="shared" si="73"/>
        <v/>
      </c>
      <c r="BW105" s="264" t="str">
        <f t="shared" si="74"/>
        <v/>
      </c>
      <c r="BX105" s="264" t="str">
        <f t="shared" si="75"/>
        <v/>
      </c>
      <c r="BY105" s="265" t="str">
        <f t="shared" si="76"/>
        <v/>
      </c>
      <c r="BZ105" s="243"/>
      <c r="CA105" s="207" t="s">
        <v>506</v>
      </c>
      <c r="CB105" s="200" t="str">
        <f t="shared" si="77"/>
        <v>xx</v>
      </c>
      <c r="CC105" s="200" t="str">
        <f t="shared" si="78"/>
        <v>Non_select</v>
      </c>
      <c r="CD105" s="200" t="str">
        <f t="shared" si="79"/>
        <v>xx</v>
      </c>
      <c r="CE105" s="200" t="str">
        <f t="shared" si="80"/>
        <v/>
      </c>
      <c r="CF105" s="243"/>
      <c r="CG105" s="200" t="str">
        <f t="shared" si="81"/>
        <v>AB291965</v>
      </c>
      <c r="CH105" s="208" t="s">
        <v>360</v>
      </c>
      <c r="CI105" s="208" t="s">
        <v>361</v>
      </c>
      <c r="CJ105" s="208" t="s">
        <v>362</v>
      </c>
      <c r="CK105" s="243"/>
      <c r="CL105" s="243"/>
      <c r="CM105" s="243"/>
      <c r="CN105" s="243"/>
      <c r="CO105" s="208"/>
      <c r="CP105" s="243"/>
      <c r="CQ105" s="243"/>
      <c r="CR105" s="243"/>
      <c r="CS105" s="243"/>
      <c r="CT105" s="243"/>
      <c r="CU105" s="243"/>
      <c r="CV105" s="268">
        <f t="shared" si="46"/>
        <v>4</v>
      </c>
      <c r="CW105" s="266" t="str">
        <f t="shared" si="90"/>
        <v>4</v>
      </c>
      <c r="CX105" s="200" t="str">
        <f t="shared" si="82"/>
        <v>Hepatitis E virus strain  , partial cds</v>
      </c>
    </row>
    <row r="106" spans="1:102" ht="11.85" customHeight="1" x14ac:dyDescent="0.25">
      <c r="A106" s="239" t="s">
        <v>803</v>
      </c>
      <c r="B106" s="174">
        <v>3</v>
      </c>
      <c r="C106" s="272">
        <v>3</v>
      </c>
      <c r="D106" s="176" t="s">
        <v>784</v>
      </c>
      <c r="E106" s="177" t="s">
        <v>661</v>
      </c>
      <c r="F106" s="182" t="s">
        <v>804</v>
      </c>
      <c r="G106" s="281"/>
      <c r="H106" s="180" t="s">
        <v>786</v>
      </c>
      <c r="I106" s="181" t="s">
        <v>787</v>
      </c>
      <c r="J106" s="180" t="s">
        <v>788</v>
      </c>
      <c r="K106" s="243"/>
      <c r="L106" s="276"/>
      <c r="M106" s="253" t="s">
        <v>368</v>
      </c>
      <c r="N106" s="270"/>
      <c r="O106" s="249">
        <v>2006</v>
      </c>
      <c r="P106" s="180"/>
      <c r="Q106" s="243"/>
      <c r="R106" s="243"/>
      <c r="S106" s="243">
        <f t="shared" si="47"/>
        <v>6322</v>
      </c>
      <c r="T106" s="249">
        <v>148</v>
      </c>
      <c r="U106" s="250"/>
      <c r="V106" s="274"/>
      <c r="W106" s="290"/>
      <c r="X106" s="275"/>
      <c r="Y106" s="288"/>
      <c r="Z106" s="288"/>
      <c r="AA106" s="272"/>
      <c r="AB106" s="252" t="s">
        <v>784</v>
      </c>
      <c r="AC106" s="185"/>
      <c r="AE106" s="288"/>
      <c r="AF106" s="288"/>
      <c r="AG106" s="288"/>
      <c r="AH106" s="337" t="s">
        <v>789</v>
      </c>
      <c r="AI106" s="192">
        <v>6567</v>
      </c>
      <c r="AJ106" s="288">
        <v>6714</v>
      </c>
      <c r="AK106" s="255">
        <f t="shared" si="48"/>
        <v>148</v>
      </c>
      <c r="AL106" s="256" t="b">
        <f t="shared" si="49"/>
        <v>0</v>
      </c>
      <c r="AM106" s="243"/>
      <c r="AN106" s="243"/>
      <c r="AO106" s="257"/>
      <c r="AP106" s="258" t="b">
        <f>MATCH($F106,$F$2:$F106,0)=ROW($F106)-1</f>
        <v>1</v>
      </c>
      <c r="AV106" s="174" t="s">
        <v>111</v>
      </c>
      <c r="AW106" s="243"/>
      <c r="AX106" s="243"/>
      <c r="AY106" s="259" t="str">
        <f t="shared" si="50"/>
        <v>AB385847</v>
      </c>
      <c r="AZ106" s="260" t="str">
        <f t="shared" si="51"/>
        <v>3c.NLD.hum</v>
      </c>
      <c r="BA106" s="260" t="str">
        <f t="shared" si="52"/>
        <v>3c.NLD.hum.2006</v>
      </c>
      <c r="BB106" s="200" t="str">
        <f t="shared" si="53"/>
        <v>AB385847.HEV/HU/NL/2006-0053</v>
      </c>
      <c r="BC106" s="201" t="str">
        <f t="shared" si="54"/>
        <v>AB385847</v>
      </c>
      <c r="BD106" s="201" t="str">
        <f t="shared" si="55"/>
        <v>AB385847</v>
      </c>
      <c r="BE106" s="200" t="str">
        <f t="shared" si="56"/>
        <v>AB385847=</v>
      </c>
      <c r="BF106" s="200" t="str">
        <f t="shared" si="57"/>
        <v>AB385847=out</v>
      </c>
      <c r="BG106" s="200" t="str">
        <f t="shared" si="58"/>
        <v>AB385847=out</v>
      </c>
      <c r="BH106" s="200" t="str">
        <f t="shared" si="59"/>
        <v>AB385847=HEV/HU/NL/2006-0053</v>
      </c>
      <c r="BI106" s="200" t="str">
        <f t="shared" si="60"/>
        <v>AB385847=HEV/HU/NL/2006-0053. 3c.NLD.hum</v>
      </c>
      <c r="BJ106" s="200" t="str">
        <f t="shared" si="61"/>
        <v>AB385847=HEV/HU/NL/2006-0053. 3c.NLD.hum.2006</v>
      </c>
      <c r="BK106" s="200" t="str">
        <f t="shared" si="62"/>
        <v>AB385847=HEV/HU/NL/2006-0053. 3c.NLD.hum</v>
      </c>
      <c r="BL106" s="200" t="str">
        <f t="shared" si="63"/>
        <v>AB385847=3c.NLD.hum</v>
      </c>
      <c r="BM106" s="200" t="str">
        <f t="shared" si="64"/>
        <v>AB385847=3c</v>
      </c>
      <c r="BN106" s="200" t="str">
        <f t="shared" si="65"/>
        <v>AB385847=3chi</v>
      </c>
      <c r="BO106" s="200" t="str">
        <f t="shared" si="66"/>
        <v>AB385847=3</v>
      </c>
      <c r="BP106" s="200" t="str">
        <f t="shared" si="67"/>
        <v>3c=</v>
      </c>
      <c r="BQ106" s="261" t="str">
        <f t="shared" si="68"/>
        <v>AB385847</v>
      </c>
      <c r="BR106" s="262" t="str">
        <f t="shared" si="69"/>
        <v>HEV/HU/NL/2006-0053</v>
      </c>
      <c r="BS106" s="263" t="str">
        <f t="shared" si="70"/>
        <v>3c.NLD.hum.2006</v>
      </c>
      <c r="BT106" s="264" t="str">
        <f t="shared" si="71"/>
        <v/>
      </c>
      <c r="BU106" s="264" t="str">
        <f t="shared" si="72"/>
        <v/>
      </c>
      <c r="BV106" s="264" t="str">
        <f t="shared" si="73"/>
        <v/>
      </c>
      <c r="BW106" s="264" t="str">
        <f t="shared" si="74"/>
        <v/>
      </c>
      <c r="BX106" s="264" t="str">
        <f t="shared" si="75"/>
        <v/>
      </c>
      <c r="BY106" s="265" t="str">
        <f t="shared" si="76"/>
        <v>3c</v>
      </c>
      <c r="BZ106" s="243"/>
      <c r="CA106" s="207" t="s">
        <v>805</v>
      </c>
      <c r="CB106" s="200" t="str">
        <f t="shared" si="77"/>
        <v>AB385847</v>
      </c>
      <c r="CC106" s="200" t="str">
        <f t="shared" si="78"/>
        <v>3c</v>
      </c>
      <c r="CD106" s="200" t="str">
        <f t="shared" si="79"/>
        <v>AB385847</v>
      </c>
      <c r="CE106" s="200" t="str">
        <f t="shared" si="80"/>
        <v/>
      </c>
      <c r="CF106" s="243"/>
      <c r="CG106" s="200" t="str">
        <f t="shared" si="81"/>
        <v>AB385847</v>
      </c>
      <c r="CH106" s="208" t="s">
        <v>360</v>
      </c>
      <c r="CI106" s="208" t="s">
        <v>361</v>
      </c>
      <c r="CJ106" s="208" t="s">
        <v>362</v>
      </c>
      <c r="CK106" s="243"/>
      <c r="CL106" s="209"/>
      <c r="CM106" s="209"/>
      <c r="CN106" s="209"/>
      <c r="CO106" s="243"/>
      <c r="CP106" s="243"/>
      <c r="CQ106" s="200" t="str">
        <f>F106</f>
        <v>HEV/HU/NL/2006-0053</v>
      </c>
      <c r="CR106" s="200" t="str">
        <f>IF(G106="","",G106)</f>
        <v/>
      </c>
      <c r="CS106" s="200" t="str">
        <f>CONCATENATE(H106,":",L106)</f>
        <v>Netherlands:</v>
      </c>
      <c r="CT106" s="200" t="str">
        <f>CONCATENATE(IF(Q106="","",CONCATENATE(Q106,"-")),IF(P106="","",CONCATENATE(P106,"-")),IF(O105="","",O105))</f>
        <v>2004</v>
      </c>
      <c r="CU106" s="200" t="str">
        <f>IF(N106="","",N106)</f>
        <v/>
      </c>
      <c r="CV106" s="200">
        <f t="shared" si="46"/>
        <v>3</v>
      </c>
      <c r="CW106" s="266" t="str">
        <f t="shared" si="90"/>
        <v>3c</v>
      </c>
      <c r="CX106" s="200" t="str">
        <f t="shared" si="82"/>
        <v>Hepatitis E virus strain HEV/HU/NL/2006-0053 , partial cds</v>
      </c>
    </row>
    <row r="107" spans="1:102" ht="11.85" customHeight="1" x14ac:dyDescent="0.25">
      <c r="A107" s="239" t="s">
        <v>806</v>
      </c>
      <c r="B107" s="174">
        <v>3</v>
      </c>
      <c r="C107" s="272">
        <v>3</v>
      </c>
      <c r="D107" s="176" t="s">
        <v>784</v>
      </c>
      <c r="E107" s="177" t="s">
        <v>661</v>
      </c>
      <c r="F107" s="182" t="s">
        <v>807</v>
      </c>
      <c r="G107" s="243"/>
      <c r="H107" s="180" t="s">
        <v>786</v>
      </c>
      <c r="I107" s="181" t="s">
        <v>787</v>
      </c>
      <c r="J107" s="180" t="s">
        <v>788</v>
      </c>
      <c r="K107" s="243"/>
      <c r="L107" s="276"/>
      <c r="M107" s="253" t="s">
        <v>368</v>
      </c>
      <c r="N107" s="270"/>
      <c r="O107" s="249">
        <v>2006</v>
      </c>
      <c r="P107" s="180"/>
      <c r="Q107" s="243"/>
      <c r="R107" s="243"/>
      <c r="S107" s="243">
        <f t="shared" si="47"/>
        <v>6322</v>
      </c>
      <c r="T107" s="249">
        <v>148</v>
      </c>
      <c r="U107" s="250"/>
      <c r="V107" s="274"/>
      <c r="W107" s="290"/>
      <c r="X107" s="275"/>
      <c r="Y107" s="288"/>
      <c r="Z107" s="288"/>
      <c r="AA107" s="288"/>
      <c r="AB107" s="252" t="s">
        <v>784</v>
      </c>
      <c r="AC107" s="185"/>
      <c r="AE107" s="288"/>
      <c r="AF107" s="288"/>
      <c r="AG107" s="288"/>
      <c r="AH107" s="337" t="s">
        <v>789</v>
      </c>
      <c r="AI107" s="192">
        <v>6567</v>
      </c>
      <c r="AJ107" s="288">
        <v>6714</v>
      </c>
      <c r="AK107" s="255">
        <f t="shared" si="48"/>
        <v>148</v>
      </c>
      <c r="AL107" s="256" t="b">
        <f t="shared" si="49"/>
        <v>0</v>
      </c>
      <c r="AM107" s="243"/>
      <c r="AN107" s="243"/>
      <c r="AO107" s="257"/>
      <c r="AP107" s="258" t="b">
        <f>MATCH($F107,$F$2:$F107,0)=ROW($F107)-1</f>
        <v>1</v>
      </c>
      <c r="AV107" s="174" t="s">
        <v>111</v>
      </c>
      <c r="AW107" s="243"/>
      <c r="AX107" s="243"/>
      <c r="AY107" s="259" t="str">
        <f t="shared" si="50"/>
        <v>AB385848</v>
      </c>
      <c r="AZ107" s="260" t="str">
        <f t="shared" si="51"/>
        <v>3c.NLD.hum</v>
      </c>
      <c r="BA107" s="260" t="str">
        <f t="shared" si="52"/>
        <v>3c.NLD.hum.2006</v>
      </c>
      <c r="BB107" s="200" t="str">
        <f t="shared" si="53"/>
        <v>AB385848.HEV/HU/NL/2006-0083</v>
      </c>
      <c r="BC107" s="201" t="str">
        <f t="shared" si="54"/>
        <v>AB385848</v>
      </c>
      <c r="BD107" s="201" t="str">
        <f t="shared" si="55"/>
        <v>AB385848</v>
      </c>
      <c r="BE107" s="200" t="str">
        <f t="shared" si="56"/>
        <v>AB385848=</v>
      </c>
      <c r="BF107" s="200" t="str">
        <f t="shared" si="57"/>
        <v>AB385848=out</v>
      </c>
      <c r="BG107" s="200" t="str">
        <f t="shared" si="58"/>
        <v>AB385848=out</v>
      </c>
      <c r="BH107" s="200" t="str">
        <f t="shared" si="59"/>
        <v>AB385848=HEV/HU/NL/2006-0083</v>
      </c>
      <c r="BI107" s="200" t="str">
        <f t="shared" si="60"/>
        <v>AB385848=HEV/HU/NL/2006-0083. 3c.NLD.hum</v>
      </c>
      <c r="BJ107" s="200" t="str">
        <f t="shared" si="61"/>
        <v>AB385848=HEV/HU/NL/2006-0083. 3c.NLD.hum.2006</v>
      </c>
      <c r="BK107" s="200" t="str">
        <f t="shared" si="62"/>
        <v>AB385848=HEV/HU/NL/2006-0083. 3c.NLD.hum</v>
      </c>
      <c r="BL107" s="200" t="str">
        <f t="shared" si="63"/>
        <v>AB385848=3c.NLD.hum</v>
      </c>
      <c r="BM107" s="200" t="str">
        <f t="shared" si="64"/>
        <v>AB385848=3c</v>
      </c>
      <c r="BN107" s="200" t="str">
        <f t="shared" si="65"/>
        <v>AB385848=3chi</v>
      </c>
      <c r="BO107" s="200" t="str">
        <f t="shared" si="66"/>
        <v>AB385848=3</v>
      </c>
      <c r="BP107" s="200" t="str">
        <f t="shared" si="67"/>
        <v>3c=</v>
      </c>
      <c r="BQ107" s="261" t="str">
        <f t="shared" si="68"/>
        <v>AB385848</v>
      </c>
      <c r="BR107" s="262" t="str">
        <f t="shared" si="69"/>
        <v>HEV/HU/NL/2006-0083</v>
      </c>
      <c r="BS107" s="263" t="str">
        <f t="shared" si="70"/>
        <v>3c.NLD.hum.2006</v>
      </c>
      <c r="BT107" s="264" t="str">
        <f t="shared" si="71"/>
        <v/>
      </c>
      <c r="BU107" s="264" t="str">
        <f t="shared" si="72"/>
        <v/>
      </c>
      <c r="BV107" s="264" t="str">
        <f t="shared" si="73"/>
        <v/>
      </c>
      <c r="BW107" s="264" t="str">
        <f t="shared" si="74"/>
        <v/>
      </c>
      <c r="BX107" s="264" t="str">
        <f t="shared" si="75"/>
        <v/>
      </c>
      <c r="BY107" s="265" t="str">
        <f t="shared" si="76"/>
        <v>3c</v>
      </c>
      <c r="BZ107" s="243"/>
      <c r="CA107" s="207" t="s">
        <v>808</v>
      </c>
      <c r="CB107" s="200" t="str">
        <f t="shared" si="77"/>
        <v>AB385848</v>
      </c>
      <c r="CC107" s="200" t="str">
        <f t="shared" si="78"/>
        <v>3c</v>
      </c>
      <c r="CD107" s="200" t="str">
        <f t="shared" si="79"/>
        <v>AB385848</v>
      </c>
      <c r="CE107" s="200" t="str">
        <f t="shared" si="80"/>
        <v/>
      </c>
      <c r="CF107" s="243"/>
      <c r="CG107" s="200" t="str">
        <f t="shared" si="81"/>
        <v>AB385848</v>
      </c>
      <c r="CH107" s="208" t="s">
        <v>360</v>
      </c>
      <c r="CI107" s="208" t="s">
        <v>361</v>
      </c>
      <c r="CJ107" s="208" t="s">
        <v>362</v>
      </c>
      <c r="CK107" s="243"/>
      <c r="CL107" s="209"/>
      <c r="CM107" s="209"/>
      <c r="CN107" s="209"/>
      <c r="CO107" s="243"/>
      <c r="CP107" s="243"/>
      <c r="CQ107" s="200" t="str">
        <f>F107</f>
        <v>HEV/HU/NL/2006-0083</v>
      </c>
      <c r="CR107" s="200" t="str">
        <f>IF(G107="","",G107)</f>
        <v/>
      </c>
      <c r="CS107" s="200" t="str">
        <f>CONCATENATE(H107,":",L107)</f>
        <v>Netherlands:</v>
      </c>
      <c r="CT107" s="200" t="str">
        <f>CONCATENATE(IF(Q107="","",CONCATENATE(Q107,"-")),IF(P107="","",CONCATENATE(P107,"-")),IF(O106="","",O106))</f>
        <v>2006</v>
      </c>
      <c r="CU107" s="200" t="str">
        <f>IF(N107="","",N107)</f>
        <v/>
      </c>
      <c r="CV107" s="200">
        <f t="shared" si="46"/>
        <v>3</v>
      </c>
      <c r="CW107" s="266" t="str">
        <f t="shared" si="90"/>
        <v>3c</v>
      </c>
      <c r="CX107" s="200" t="str">
        <f t="shared" si="82"/>
        <v>Hepatitis E virus strain HEV/HU/NL/2006-0083 , partial cds</v>
      </c>
    </row>
    <row r="108" spans="1:102" ht="11.85" hidden="1" customHeight="1" x14ac:dyDescent="0.25">
      <c r="A108" s="182" t="s">
        <v>735</v>
      </c>
      <c r="B108" s="174" t="s">
        <v>502</v>
      </c>
      <c r="C108" s="175">
        <v>4</v>
      </c>
      <c r="D108" s="272"/>
      <c r="E108" s="272"/>
      <c r="F108" s="291" t="s">
        <v>736</v>
      </c>
      <c r="G108" s="243"/>
      <c r="H108" s="180" t="s">
        <v>349</v>
      </c>
      <c r="I108" s="181" t="s">
        <v>350</v>
      </c>
      <c r="J108" s="180" t="s">
        <v>351</v>
      </c>
      <c r="K108" s="183" t="s">
        <v>372</v>
      </c>
      <c r="L108" s="186" t="s">
        <v>737</v>
      </c>
      <c r="M108" s="253" t="s">
        <v>368</v>
      </c>
      <c r="N108" s="257"/>
      <c r="O108" s="187">
        <v>2006</v>
      </c>
      <c r="P108" s="188" t="s">
        <v>738</v>
      </c>
      <c r="Q108" s="188">
        <v>9</v>
      </c>
      <c r="R108" s="243"/>
      <c r="S108" s="243" t="e">
        <f t="shared" si="47"/>
        <v>#N/A</v>
      </c>
      <c r="T108" s="249">
        <v>7255</v>
      </c>
      <c r="U108" s="274"/>
      <c r="V108" s="274"/>
      <c r="W108" s="272"/>
      <c r="X108" s="275"/>
      <c r="Y108" s="272"/>
      <c r="Z108" s="272"/>
      <c r="AA108" s="272"/>
      <c r="AC108" s="253" t="s">
        <v>288</v>
      </c>
      <c r="AD108" s="191" t="s">
        <v>355</v>
      </c>
      <c r="AE108" s="192" t="s">
        <v>355</v>
      </c>
      <c r="AF108" s="192" t="s">
        <v>355</v>
      </c>
      <c r="AG108" s="192" t="s">
        <v>355</v>
      </c>
      <c r="AH108" s="195" t="s">
        <v>355</v>
      </c>
      <c r="AI108" s="243"/>
      <c r="AJ108" s="243"/>
      <c r="AK108" s="255">
        <f t="shared" si="48"/>
        <v>1</v>
      </c>
      <c r="AL108" s="256" t="b">
        <f t="shared" si="49"/>
        <v>0</v>
      </c>
      <c r="AM108" s="243"/>
      <c r="AN108" s="243"/>
      <c r="AO108" s="276"/>
      <c r="AP108" s="258" t="b">
        <f>MATCH($F108,$F$2:$F108,0)=ROW($F108)-1</f>
        <v>1</v>
      </c>
      <c r="AQ108" s="174" t="s">
        <v>111</v>
      </c>
      <c r="AR108" s="174" t="s">
        <v>111</v>
      </c>
      <c r="AS108" s="174" t="s">
        <v>111</v>
      </c>
      <c r="AT108" s="174" t="s">
        <v>111</v>
      </c>
      <c r="AU108" s="174" t="s">
        <v>111</v>
      </c>
      <c r="AV108" s="174" t="s">
        <v>111</v>
      </c>
      <c r="AW108" s="180"/>
      <c r="AX108" s="243"/>
      <c r="AY108" s="259" t="str">
        <f t="shared" si="50"/>
        <v>AB291968</v>
      </c>
      <c r="AZ108" s="260" t="str">
        <f t="shared" si="51"/>
        <v>.JPN.Hokkaido.hum</v>
      </c>
      <c r="BA108" s="260" t="str">
        <f t="shared" si="52"/>
        <v>.JPN.Hokkaido.hum.2006</v>
      </c>
      <c r="BB108" s="200" t="str">
        <f t="shared" si="53"/>
        <v>AB291968.JMM-Aba06C</v>
      </c>
      <c r="BC108" s="201" t="str">
        <f t="shared" si="54"/>
        <v>AB291968</v>
      </c>
      <c r="BD108" s="201" t="str">
        <f t="shared" si="55"/>
        <v>AB291968</v>
      </c>
      <c r="BE108" s="200" t="str">
        <f t="shared" si="56"/>
        <v>AB291968=</v>
      </c>
      <c r="BF108" s="200" t="str">
        <f t="shared" si="57"/>
        <v>AB291968=out</v>
      </c>
      <c r="BG108" s="200" t="str">
        <f t="shared" si="58"/>
        <v>AB291968=out</v>
      </c>
      <c r="BH108" s="200" t="str">
        <f t="shared" si="59"/>
        <v>AB291968=JMM-Aba06C</v>
      </c>
      <c r="BI108" s="200" t="str">
        <f t="shared" si="60"/>
        <v>AB291968=JMM-Aba06C. .JPN.Hokkaido.hum.CG</v>
      </c>
      <c r="BJ108" s="200" t="str">
        <f t="shared" si="61"/>
        <v>AB291968=JMM-Aba06C. .JPN.Hokkaido.hum.CG.2006</v>
      </c>
      <c r="BK108" s="200" t="str">
        <f t="shared" si="62"/>
        <v>AB291968=JMM-Aba06C. .JPN.Hokkaido.hum</v>
      </c>
      <c r="BL108" s="200" t="str">
        <f t="shared" si="63"/>
        <v>AB291968=.JPN.Hokkaido.hum</v>
      </c>
      <c r="BM108" s="200" t="str">
        <f t="shared" si="64"/>
        <v>AB291968=</v>
      </c>
      <c r="BN108" s="200" t="str">
        <f t="shared" si="65"/>
        <v>AB291968=</v>
      </c>
      <c r="BO108" s="200" t="str">
        <f t="shared" si="66"/>
        <v>AB291968=4</v>
      </c>
      <c r="BP108" s="200" t="str">
        <f t="shared" si="67"/>
        <v>=</v>
      </c>
      <c r="BQ108" s="261" t="str">
        <f t="shared" si="68"/>
        <v>AB291968</v>
      </c>
      <c r="BR108" s="262" t="str">
        <f t="shared" si="69"/>
        <v>JMM-Aba06C</v>
      </c>
      <c r="BS108" s="263" t="str">
        <f t="shared" si="70"/>
        <v>.JPN.Hokkaido.hum.2006</v>
      </c>
      <c r="BT108" s="264" t="str">
        <f t="shared" si="71"/>
        <v/>
      </c>
      <c r="BU108" s="264" t="str">
        <f t="shared" si="72"/>
        <v/>
      </c>
      <c r="BV108" s="264" t="str">
        <f t="shared" si="73"/>
        <v/>
      </c>
      <c r="BW108" s="264" t="str">
        <f t="shared" si="74"/>
        <v/>
      </c>
      <c r="BX108" s="264" t="str">
        <f t="shared" si="75"/>
        <v/>
      </c>
      <c r="BY108" s="265" t="str">
        <f t="shared" si="76"/>
        <v/>
      </c>
      <c r="BZ108" s="243"/>
      <c r="CA108" s="207" t="s">
        <v>506</v>
      </c>
      <c r="CB108" s="200" t="str">
        <f t="shared" si="77"/>
        <v>xx</v>
      </c>
      <c r="CC108" s="200" t="str">
        <f t="shared" si="78"/>
        <v>Non_select</v>
      </c>
      <c r="CD108" s="200" t="str">
        <f t="shared" si="79"/>
        <v>xx</v>
      </c>
      <c r="CE108" s="200" t="str">
        <f t="shared" si="80"/>
        <v/>
      </c>
      <c r="CF108" s="243"/>
      <c r="CG108" s="200" t="str">
        <f t="shared" si="81"/>
        <v>AB291968</v>
      </c>
      <c r="CH108" s="208" t="s">
        <v>360</v>
      </c>
      <c r="CI108" s="208" t="s">
        <v>361</v>
      </c>
      <c r="CJ108" s="208" t="s">
        <v>362</v>
      </c>
      <c r="CK108" s="243"/>
      <c r="CL108" s="243"/>
      <c r="CM108" s="243"/>
      <c r="CN108" s="243"/>
      <c r="CO108" s="208"/>
      <c r="CP108" s="243"/>
      <c r="CQ108" s="243"/>
      <c r="CR108" s="243"/>
      <c r="CS108" s="243"/>
      <c r="CT108" s="243"/>
      <c r="CU108" s="243"/>
      <c r="CV108" s="268">
        <f t="shared" si="46"/>
        <v>4</v>
      </c>
      <c r="CW108" s="266">
        <f t="shared" si="90"/>
        <v>0</v>
      </c>
      <c r="CX108" s="200" t="str">
        <f t="shared" si="82"/>
        <v>Hepatitis E virus strain  , partial cds</v>
      </c>
    </row>
    <row r="109" spans="1:102" ht="11.85" hidden="1" customHeight="1" x14ac:dyDescent="0.25">
      <c r="A109" s="182" t="s">
        <v>739</v>
      </c>
      <c r="B109" s="174" t="s">
        <v>502</v>
      </c>
      <c r="C109" s="175">
        <v>4</v>
      </c>
      <c r="D109" s="176" t="s">
        <v>365</v>
      </c>
      <c r="E109" s="267" t="s">
        <v>365</v>
      </c>
      <c r="F109" s="182" t="s">
        <v>740</v>
      </c>
      <c r="G109" s="243"/>
      <c r="H109" s="180" t="s">
        <v>349</v>
      </c>
      <c r="I109" s="181" t="s">
        <v>350</v>
      </c>
      <c r="J109" s="180" t="s">
        <v>351</v>
      </c>
      <c r="K109" s="243"/>
      <c r="L109" s="243"/>
      <c r="M109" s="253" t="s">
        <v>368</v>
      </c>
      <c r="N109" s="257"/>
      <c r="O109" s="243">
        <v>2006</v>
      </c>
      <c r="P109" s="243">
        <v>6</v>
      </c>
      <c r="Q109" s="243">
        <v>4</v>
      </c>
      <c r="R109" s="243"/>
      <c r="S109" s="243" t="e">
        <f t="shared" si="47"/>
        <v>#N/A</v>
      </c>
      <c r="T109" s="249">
        <v>1136</v>
      </c>
      <c r="U109" s="274"/>
      <c r="V109" s="274"/>
      <c r="W109" s="272"/>
      <c r="X109" s="275"/>
      <c r="Y109" s="272"/>
      <c r="Z109" s="272"/>
      <c r="AA109" s="272"/>
      <c r="AC109" s="275"/>
      <c r="AD109" s="275"/>
      <c r="AE109" s="272"/>
      <c r="AF109" s="272"/>
      <c r="AG109" s="272"/>
      <c r="AH109" s="282"/>
      <c r="AI109" s="243"/>
      <c r="AJ109" s="243"/>
      <c r="AK109" s="255">
        <f t="shared" si="48"/>
        <v>1</v>
      </c>
      <c r="AL109" s="256" t="b">
        <f t="shared" si="49"/>
        <v>0</v>
      </c>
      <c r="AM109" s="243"/>
      <c r="AN109" s="243"/>
      <c r="AO109" s="276"/>
      <c r="AP109" s="258" t="b">
        <f>MATCH($F109,$F$2:$F109,0)=ROW($F109)-1</f>
        <v>1</v>
      </c>
      <c r="AQ109" s="174" t="s">
        <v>111</v>
      </c>
      <c r="AR109" s="174" t="s">
        <v>111</v>
      </c>
      <c r="AS109" s="174" t="s">
        <v>111</v>
      </c>
      <c r="AT109" s="174" t="s">
        <v>111</v>
      </c>
      <c r="AU109" s="174" t="s">
        <v>111</v>
      </c>
      <c r="AV109" s="174" t="s">
        <v>111</v>
      </c>
      <c r="AW109" s="180"/>
      <c r="AX109" s="243"/>
      <c r="AY109" s="259" t="str">
        <f t="shared" si="50"/>
        <v>AB291970</v>
      </c>
      <c r="AZ109" s="260" t="str">
        <f t="shared" si="51"/>
        <v>4.JPN.hum</v>
      </c>
      <c r="BA109" s="260" t="str">
        <f t="shared" si="52"/>
        <v>4.JPN.hum.2006</v>
      </c>
      <c r="BB109" s="200" t="str">
        <f t="shared" si="53"/>
        <v>AB291970.JKU-Aba06orf2p</v>
      </c>
      <c r="BC109" s="201" t="str">
        <f t="shared" si="54"/>
        <v>AB291970</v>
      </c>
      <c r="BD109" s="201" t="str">
        <f t="shared" si="55"/>
        <v>AB291970</v>
      </c>
      <c r="BE109" s="200" t="str">
        <f t="shared" si="56"/>
        <v>AB291970=</v>
      </c>
      <c r="BF109" s="200" t="str">
        <f t="shared" si="57"/>
        <v>AB291970=out</v>
      </c>
      <c r="BG109" s="200" t="str">
        <f t="shared" si="58"/>
        <v>AB291970=out</v>
      </c>
      <c r="BH109" s="200" t="str">
        <f t="shared" si="59"/>
        <v>AB291970=JKU-Aba06orf2p</v>
      </c>
      <c r="BI109" s="200" t="str">
        <f t="shared" si="60"/>
        <v>AB291970=JKU-Aba06orf2p. 4.JPN.hum</v>
      </c>
      <c r="BJ109" s="200" t="str">
        <f t="shared" si="61"/>
        <v>AB291970=JKU-Aba06orf2p. 4.JPN.hum.2006</v>
      </c>
      <c r="BK109" s="200" t="str">
        <f t="shared" si="62"/>
        <v>AB291970=JKU-Aba06orf2p. 4.JPN.hum</v>
      </c>
      <c r="BL109" s="200" t="str">
        <f t="shared" si="63"/>
        <v>AB291970=4.JPN.hum</v>
      </c>
      <c r="BM109" s="200" t="str">
        <f t="shared" si="64"/>
        <v>AB291970=4</v>
      </c>
      <c r="BN109" s="200" t="str">
        <f t="shared" si="65"/>
        <v>AB291970=4</v>
      </c>
      <c r="BO109" s="200" t="str">
        <f t="shared" si="66"/>
        <v>AB291970=4</v>
      </c>
      <c r="BP109" s="200" t="str">
        <f t="shared" si="67"/>
        <v>4=</v>
      </c>
      <c r="BQ109" s="261" t="str">
        <f t="shared" si="68"/>
        <v>AB291970</v>
      </c>
      <c r="BR109" s="262" t="str">
        <f t="shared" si="69"/>
        <v>JKU-Aba06orf2p</v>
      </c>
      <c r="BS109" s="263" t="str">
        <f t="shared" si="70"/>
        <v>4.JPN.hum.2006</v>
      </c>
      <c r="BT109" s="264" t="str">
        <f t="shared" si="71"/>
        <v/>
      </c>
      <c r="BU109" s="264" t="str">
        <f t="shared" si="72"/>
        <v/>
      </c>
      <c r="BV109" s="264" t="str">
        <f t="shared" si="73"/>
        <v/>
      </c>
      <c r="BW109" s="264" t="str">
        <f t="shared" si="74"/>
        <v/>
      </c>
      <c r="BX109" s="264" t="str">
        <f t="shared" si="75"/>
        <v/>
      </c>
      <c r="BY109" s="265" t="str">
        <f t="shared" si="76"/>
        <v/>
      </c>
      <c r="BZ109" s="243"/>
      <c r="CA109" s="207" t="s">
        <v>506</v>
      </c>
      <c r="CB109" s="200" t="str">
        <f t="shared" si="77"/>
        <v>xx</v>
      </c>
      <c r="CC109" s="200" t="str">
        <f t="shared" si="78"/>
        <v>Non_select</v>
      </c>
      <c r="CD109" s="200" t="str">
        <f t="shared" si="79"/>
        <v>xx</v>
      </c>
      <c r="CE109" s="200" t="str">
        <f t="shared" si="80"/>
        <v/>
      </c>
      <c r="CF109" s="243"/>
      <c r="CG109" s="200" t="str">
        <f t="shared" si="81"/>
        <v>AB291970</v>
      </c>
      <c r="CH109" s="208" t="s">
        <v>360</v>
      </c>
      <c r="CI109" s="208" t="s">
        <v>361</v>
      </c>
      <c r="CJ109" s="208" t="s">
        <v>362</v>
      </c>
      <c r="CK109" s="243"/>
      <c r="CL109" s="243"/>
      <c r="CM109" s="243"/>
      <c r="CN109" s="243"/>
      <c r="CO109" s="208"/>
      <c r="CP109" s="243"/>
      <c r="CQ109" s="243"/>
      <c r="CR109" s="243"/>
      <c r="CS109" s="243"/>
      <c r="CT109" s="243"/>
      <c r="CU109" s="243"/>
      <c r="CV109" s="268">
        <f t="shared" si="46"/>
        <v>4</v>
      </c>
      <c r="CW109" s="266" t="str">
        <f t="shared" si="90"/>
        <v>4</v>
      </c>
      <c r="CX109" s="200" t="str">
        <f t="shared" si="82"/>
        <v>Hepatitis E virus strain  , partial cds</v>
      </c>
    </row>
    <row r="110" spans="1:102" ht="11.85" customHeight="1" x14ac:dyDescent="0.25">
      <c r="A110" s="239" t="s">
        <v>812</v>
      </c>
      <c r="B110" s="174">
        <v>3</v>
      </c>
      <c r="C110" s="272">
        <v>3</v>
      </c>
      <c r="D110" s="176" t="s">
        <v>784</v>
      </c>
      <c r="E110" s="177" t="s">
        <v>661</v>
      </c>
      <c r="F110" s="375" t="s">
        <v>813</v>
      </c>
      <c r="G110" s="276"/>
      <c r="H110" s="243" t="s">
        <v>786</v>
      </c>
      <c r="I110" s="468" t="s">
        <v>787</v>
      </c>
      <c r="J110" s="243" t="s">
        <v>788</v>
      </c>
      <c r="K110" s="243"/>
      <c r="L110" s="276"/>
      <c r="M110" s="253" t="s">
        <v>368</v>
      </c>
      <c r="N110" s="270"/>
      <c r="O110" s="249">
        <v>2006</v>
      </c>
      <c r="P110" s="243"/>
      <c r="Q110" s="243"/>
      <c r="R110" s="243"/>
      <c r="S110" s="243">
        <f t="shared" si="47"/>
        <v>6322</v>
      </c>
      <c r="T110" s="249">
        <v>148</v>
      </c>
      <c r="U110" s="250"/>
      <c r="V110" s="274"/>
      <c r="W110" s="290"/>
      <c r="X110" s="275"/>
      <c r="Y110" s="272"/>
      <c r="Z110" s="272"/>
      <c r="AA110" s="288"/>
      <c r="AB110" s="252" t="s">
        <v>784</v>
      </c>
      <c r="AC110" s="185"/>
      <c r="AE110" s="288"/>
      <c r="AF110" s="288"/>
      <c r="AG110" s="288"/>
      <c r="AH110" s="337" t="s">
        <v>789</v>
      </c>
      <c r="AI110" s="192">
        <v>6567</v>
      </c>
      <c r="AJ110" s="288">
        <v>6714</v>
      </c>
      <c r="AK110" s="255">
        <f t="shared" si="48"/>
        <v>148</v>
      </c>
      <c r="AL110" s="256" t="b">
        <f t="shared" si="49"/>
        <v>0</v>
      </c>
      <c r="AM110" s="243"/>
      <c r="AN110" s="243"/>
      <c r="AO110" s="276"/>
      <c r="AP110" s="258" t="b">
        <f>MATCH($F110,$F$2:$F110,0)=ROW($F110)-1</f>
        <v>1</v>
      </c>
      <c r="AV110" s="174" t="s">
        <v>111</v>
      </c>
      <c r="AW110" s="243"/>
      <c r="AX110" s="243"/>
      <c r="AY110" s="259" t="str">
        <f t="shared" si="50"/>
        <v>AB385851</v>
      </c>
      <c r="AZ110" s="260" t="str">
        <f t="shared" si="51"/>
        <v>3c.NLD.hum</v>
      </c>
      <c r="BA110" s="260" t="str">
        <f t="shared" si="52"/>
        <v>3c.NLD.hum.2006</v>
      </c>
      <c r="BB110" s="200" t="str">
        <f t="shared" si="53"/>
        <v>AB385851.HEV/HU/NL/2006-0890</v>
      </c>
      <c r="BC110" s="201" t="str">
        <f t="shared" si="54"/>
        <v>AB385851</v>
      </c>
      <c r="BD110" s="201" t="str">
        <f t="shared" si="55"/>
        <v>AB385851</v>
      </c>
      <c r="BE110" s="200" t="str">
        <f t="shared" si="56"/>
        <v>AB385851=</v>
      </c>
      <c r="BF110" s="200" t="str">
        <f t="shared" si="57"/>
        <v>AB385851=out</v>
      </c>
      <c r="BG110" s="200" t="str">
        <f t="shared" si="58"/>
        <v>AB385851=out</v>
      </c>
      <c r="BH110" s="200" t="str">
        <f t="shared" si="59"/>
        <v>AB385851=HEV/HU/NL/2006-0890</v>
      </c>
      <c r="BI110" s="200" t="str">
        <f t="shared" si="60"/>
        <v>AB385851=HEV/HU/NL/2006-0890. 3c.NLD.hum</v>
      </c>
      <c r="BJ110" s="200" t="str">
        <f t="shared" si="61"/>
        <v>AB385851=HEV/HU/NL/2006-0890. 3c.NLD.hum.2006</v>
      </c>
      <c r="BK110" s="200" t="str">
        <f t="shared" si="62"/>
        <v>AB385851=HEV/HU/NL/2006-0890. 3c.NLD.hum</v>
      </c>
      <c r="BL110" s="200" t="str">
        <f t="shared" si="63"/>
        <v>AB385851=3c.NLD.hum</v>
      </c>
      <c r="BM110" s="200" t="str">
        <f t="shared" si="64"/>
        <v>AB385851=3c</v>
      </c>
      <c r="BN110" s="200" t="str">
        <f t="shared" si="65"/>
        <v>AB385851=3chi</v>
      </c>
      <c r="BO110" s="200" t="str">
        <f t="shared" si="66"/>
        <v>AB385851=3</v>
      </c>
      <c r="BP110" s="200" t="str">
        <f t="shared" si="67"/>
        <v>3c=</v>
      </c>
      <c r="BQ110" s="261" t="str">
        <f t="shared" si="68"/>
        <v>AB385851</v>
      </c>
      <c r="BR110" s="262" t="str">
        <f t="shared" si="69"/>
        <v>HEV/HU/NL/2006-0890</v>
      </c>
      <c r="BS110" s="263" t="str">
        <f t="shared" si="70"/>
        <v>3c.NLD.hum.2006</v>
      </c>
      <c r="BT110" s="264" t="str">
        <f t="shared" si="71"/>
        <v/>
      </c>
      <c r="BU110" s="264" t="str">
        <f t="shared" si="72"/>
        <v/>
      </c>
      <c r="BV110" s="264" t="str">
        <f t="shared" si="73"/>
        <v/>
      </c>
      <c r="BW110" s="264" t="str">
        <f t="shared" si="74"/>
        <v/>
      </c>
      <c r="BX110" s="264" t="str">
        <f t="shared" si="75"/>
        <v/>
      </c>
      <c r="BY110" s="265" t="str">
        <f t="shared" si="76"/>
        <v>3c</v>
      </c>
      <c r="BZ110" s="243"/>
      <c r="CA110" s="207" t="s">
        <v>814</v>
      </c>
      <c r="CB110" s="200" t="str">
        <f t="shared" si="77"/>
        <v>AB385851</v>
      </c>
      <c r="CC110" s="200" t="str">
        <f t="shared" si="78"/>
        <v>3c</v>
      </c>
      <c r="CD110" s="200" t="str">
        <f t="shared" si="79"/>
        <v>AB385851</v>
      </c>
      <c r="CE110" s="200" t="str">
        <f t="shared" si="80"/>
        <v/>
      </c>
      <c r="CF110" s="243"/>
      <c r="CG110" s="200" t="str">
        <f t="shared" si="81"/>
        <v>AB385851</v>
      </c>
      <c r="CH110" s="208" t="s">
        <v>360</v>
      </c>
      <c r="CI110" s="208" t="s">
        <v>361</v>
      </c>
      <c r="CJ110" s="208" t="s">
        <v>362</v>
      </c>
      <c r="CK110" s="243"/>
      <c r="CL110" s="209"/>
      <c r="CM110" s="209"/>
      <c r="CN110" s="209"/>
      <c r="CO110" s="243"/>
      <c r="CP110" s="243"/>
      <c r="CQ110" s="200" t="str">
        <f>F110</f>
        <v>HEV/HU/NL/2006-0890</v>
      </c>
      <c r="CR110" s="200" t="str">
        <f>IF(G110="","",G110)</f>
        <v/>
      </c>
      <c r="CS110" s="200" t="str">
        <f>CONCATENATE(H110,":",L110)</f>
        <v>Netherlands:</v>
      </c>
      <c r="CT110" s="200" t="str">
        <f>CONCATENATE(IF(Q110="","",CONCATENATE(Q110,"-")),IF(P110="","",CONCATENATE(P110,"-")),IF(O109="","",O109))</f>
        <v>2006</v>
      </c>
      <c r="CU110" s="200" t="str">
        <f>IF(N110="","",N110)</f>
        <v/>
      </c>
      <c r="CV110" s="200">
        <f t="shared" si="46"/>
        <v>3</v>
      </c>
      <c r="CW110" s="266" t="str">
        <f t="shared" si="90"/>
        <v>3c</v>
      </c>
      <c r="CX110" s="200" t="str">
        <f t="shared" si="82"/>
        <v>Hepatitis E virus strain HEV/HU/NL/2006-0890 , partial cds</v>
      </c>
    </row>
    <row r="111" spans="1:102" ht="11.85" hidden="1" customHeight="1" x14ac:dyDescent="0.25">
      <c r="A111" s="182" t="s">
        <v>744</v>
      </c>
      <c r="B111" s="174" t="s">
        <v>502</v>
      </c>
      <c r="C111" s="175">
        <v>1</v>
      </c>
      <c r="D111" s="176" t="s">
        <v>745</v>
      </c>
      <c r="E111" s="177" t="s">
        <v>745</v>
      </c>
      <c r="F111" s="332" t="s">
        <v>746</v>
      </c>
      <c r="G111" s="243"/>
      <c r="H111" s="333" t="s">
        <v>747</v>
      </c>
      <c r="I111" s="181" t="s">
        <v>748</v>
      </c>
      <c r="J111" s="180" t="s">
        <v>351</v>
      </c>
      <c r="K111" s="243"/>
      <c r="L111" s="243"/>
      <c r="M111" s="253"/>
      <c r="N111" s="257"/>
      <c r="O111" s="243"/>
      <c r="P111" s="243"/>
      <c r="Q111" s="243"/>
      <c r="R111" s="243"/>
      <c r="S111" s="243" t="e">
        <f t="shared" si="47"/>
        <v>#N/A</v>
      </c>
      <c r="T111" s="249">
        <v>1650</v>
      </c>
      <c r="U111" s="274"/>
      <c r="V111" s="274"/>
      <c r="W111" s="272"/>
      <c r="X111" s="275"/>
      <c r="Y111" s="272"/>
      <c r="Z111" s="272"/>
      <c r="AA111" s="272"/>
      <c r="AC111" s="275"/>
      <c r="AD111" s="275"/>
      <c r="AE111" s="272"/>
      <c r="AF111" s="272"/>
      <c r="AG111" s="272"/>
      <c r="AH111" s="282"/>
      <c r="AI111" s="243"/>
      <c r="AJ111" s="243"/>
      <c r="AK111" s="255">
        <f t="shared" si="48"/>
        <v>1</v>
      </c>
      <c r="AL111" s="256" t="b">
        <f t="shared" si="49"/>
        <v>0</v>
      </c>
      <c r="AM111" s="243"/>
      <c r="AN111" s="243"/>
      <c r="AO111" s="276"/>
      <c r="AP111" s="258" t="b">
        <f>MATCH($F111,$F$2:$F111,0)=ROW($F111)-1</f>
        <v>1</v>
      </c>
      <c r="AQ111" s="174" t="s">
        <v>111</v>
      </c>
      <c r="AR111" s="174" t="s">
        <v>111</v>
      </c>
      <c r="AS111" s="174" t="s">
        <v>111</v>
      </c>
      <c r="AT111" s="174" t="s">
        <v>111</v>
      </c>
      <c r="AU111" s="174" t="s">
        <v>111</v>
      </c>
      <c r="AV111" s="174" t="s">
        <v>111</v>
      </c>
      <c r="AW111" s="180"/>
      <c r="AX111" s="243"/>
      <c r="AY111" s="259" t="str">
        <f t="shared" si="50"/>
        <v>AB360347</v>
      </c>
      <c r="AZ111" s="260" t="str">
        <f t="shared" si="51"/>
        <v>1.NPL</v>
      </c>
      <c r="BA111" s="260" t="str">
        <f t="shared" si="52"/>
        <v>1.NPL</v>
      </c>
      <c r="BB111" s="200" t="str">
        <f t="shared" si="53"/>
        <v>AB360347.Ne-A312</v>
      </c>
      <c r="BC111" s="201" t="str">
        <f t="shared" si="54"/>
        <v>AB360347</v>
      </c>
      <c r="BD111" s="201" t="str">
        <f t="shared" si="55"/>
        <v>AB360347</v>
      </c>
      <c r="BE111" s="200" t="str">
        <f t="shared" si="56"/>
        <v>AB360347=</v>
      </c>
      <c r="BF111" s="200" t="str">
        <f t="shared" si="57"/>
        <v>AB360347=out</v>
      </c>
      <c r="BG111" s="200" t="str">
        <f t="shared" si="58"/>
        <v>AB360347=out</v>
      </c>
      <c r="BH111" s="200" t="str">
        <f t="shared" si="59"/>
        <v>AB360347=Ne-A312</v>
      </c>
      <c r="BI111" s="200" t="str">
        <f t="shared" si="60"/>
        <v>AB360347=Ne-A312. 1.NPL</v>
      </c>
      <c r="BJ111" s="200" t="str">
        <f t="shared" si="61"/>
        <v>AB360347=Ne-A312. 1.NPL</v>
      </c>
      <c r="BK111" s="200" t="str">
        <f t="shared" si="62"/>
        <v>AB360347=Ne-A312. 1.NPL</v>
      </c>
      <c r="BL111" s="200" t="str">
        <f t="shared" si="63"/>
        <v>AB360347=1.NPL</v>
      </c>
      <c r="BM111" s="200" t="str">
        <f t="shared" si="64"/>
        <v>AB360347=1</v>
      </c>
      <c r="BN111" s="200" t="str">
        <f t="shared" si="65"/>
        <v>AB360347=1</v>
      </c>
      <c r="BO111" s="200" t="str">
        <f t="shared" si="66"/>
        <v>AB360347=1</v>
      </c>
      <c r="BP111" s="200" t="str">
        <f t="shared" si="67"/>
        <v>1=</v>
      </c>
      <c r="BQ111" s="261" t="str">
        <f t="shared" si="68"/>
        <v>AB360347</v>
      </c>
      <c r="BR111" s="262" t="str">
        <f t="shared" si="69"/>
        <v>Ne-A312</v>
      </c>
      <c r="BS111" s="263" t="str">
        <f t="shared" si="70"/>
        <v>1.NPL</v>
      </c>
      <c r="BT111" s="264" t="str">
        <f t="shared" si="71"/>
        <v/>
      </c>
      <c r="BU111" s="264" t="str">
        <f t="shared" si="72"/>
        <v/>
      </c>
      <c r="BV111" s="264" t="str">
        <f t="shared" si="73"/>
        <v/>
      </c>
      <c r="BW111" s="264" t="str">
        <f t="shared" si="74"/>
        <v/>
      </c>
      <c r="BX111" s="264" t="str">
        <f t="shared" si="75"/>
        <v/>
      </c>
      <c r="BY111" s="265" t="str">
        <f t="shared" si="76"/>
        <v/>
      </c>
      <c r="BZ111" s="243"/>
      <c r="CA111" s="207" t="s">
        <v>506</v>
      </c>
      <c r="CB111" s="200" t="str">
        <f t="shared" si="77"/>
        <v>xx</v>
      </c>
      <c r="CC111" s="200" t="str">
        <f t="shared" si="78"/>
        <v>Non_select</v>
      </c>
      <c r="CD111" s="200" t="str">
        <f t="shared" si="79"/>
        <v>xx</v>
      </c>
      <c r="CE111" s="200" t="str">
        <f t="shared" si="80"/>
        <v/>
      </c>
      <c r="CF111" s="243"/>
      <c r="CG111" s="200" t="str">
        <f t="shared" si="81"/>
        <v>AB360347</v>
      </c>
      <c r="CH111" s="208" t="s">
        <v>360</v>
      </c>
      <c r="CI111" s="208" t="s">
        <v>361</v>
      </c>
      <c r="CJ111" s="208" t="s">
        <v>362</v>
      </c>
      <c r="CK111" s="243"/>
      <c r="CL111" s="243"/>
      <c r="CM111" s="243"/>
      <c r="CN111" s="243"/>
      <c r="CO111" s="208"/>
      <c r="CP111" s="243"/>
      <c r="CQ111" s="243"/>
      <c r="CR111" s="243"/>
      <c r="CS111" s="243"/>
      <c r="CT111" s="243"/>
      <c r="CU111" s="243"/>
      <c r="CV111" s="268">
        <f t="shared" si="46"/>
        <v>1</v>
      </c>
      <c r="CW111" s="266" t="str">
        <f t="shared" si="90"/>
        <v>1</v>
      </c>
      <c r="CX111" s="200" t="str">
        <f t="shared" si="82"/>
        <v>Hepatitis E virus strain  , partial cds</v>
      </c>
    </row>
    <row r="112" spans="1:102" ht="11.85" customHeight="1" x14ac:dyDescent="0.25">
      <c r="A112" s="239" t="s">
        <v>815</v>
      </c>
      <c r="B112" s="174">
        <v>3</v>
      </c>
      <c r="C112" s="272">
        <v>3</v>
      </c>
      <c r="D112" s="176" t="s">
        <v>784</v>
      </c>
      <c r="E112" s="177" t="s">
        <v>661</v>
      </c>
      <c r="F112" s="271" t="s">
        <v>816</v>
      </c>
      <c r="G112" s="243"/>
      <c r="H112" s="243" t="s">
        <v>786</v>
      </c>
      <c r="I112" s="468" t="s">
        <v>787</v>
      </c>
      <c r="J112" s="243" t="s">
        <v>788</v>
      </c>
      <c r="K112" s="243"/>
      <c r="L112" s="281"/>
      <c r="M112" s="253" t="s">
        <v>368</v>
      </c>
      <c r="N112" s="270"/>
      <c r="O112" s="249">
        <v>2006</v>
      </c>
      <c r="P112" s="243"/>
      <c r="Q112" s="243"/>
      <c r="R112" s="243"/>
      <c r="S112" s="243">
        <f t="shared" si="47"/>
        <v>6322</v>
      </c>
      <c r="T112" s="249">
        <v>148</v>
      </c>
      <c r="U112" s="250"/>
      <c r="V112" s="274"/>
      <c r="W112" s="288"/>
      <c r="X112" s="275"/>
      <c r="Y112" s="288"/>
      <c r="Z112" s="288"/>
      <c r="AA112" s="288"/>
      <c r="AB112" s="252" t="s">
        <v>784</v>
      </c>
      <c r="AC112" s="275"/>
      <c r="AD112" s="275"/>
      <c r="AE112" s="288"/>
      <c r="AF112" s="288"/>
      <c r="AG112" s="288"/>
      <c r="AH112" s="337" t="s">
        <v>789</v>
      </c>
      <c r="AI112" s="288">
        <v>6567</v>
      </c>
      <c r="AJ112" s="288">
        <v>6714</v>
      </c>
      <c r="AK112" s="255">
        <f t="shared" si="48"/>
        <v>148</v>
      </c>
      <c r="AL112" s="256" t="b">
        <f t="shared" si="49"/>
        <v>0</v>
      </c>
      <c r="AM112" s="243"/>
      <c r="AN112" s="243"/>
      <c r="AO112" s="276"/>
      <c r="AP112" s="258" t="b">
        <f>MATCH($F112,$F$2:$F112,0)=ROW($F112)-1</f>
        <v>1</v>
      </c>
      <c r="AV112" s="174" t="s">
        <v>111</v>
      </c>
      <c r="AW112" s="243"/>
      <c r="AX112" s="243"/>
      <c r="AY112" s="259" t="str">
        <f t="shared" si="50"/>
        <v>AB385852</v>
      </c>
      <c r="AZ112" s="260" t="str">
        <f t="shared" si="51"/>
        <v>3c.NLD.hum</v>
      </c>
      <c r="BA112" s="260" t="str">
        <f t="shared" si="52"/>
        <v>3c.NLD.hum.2006</v>
      </c>
      <c r="BB112" s="200" t="str">
        <f t="shared" si="53"/>
        <v>AB385852.HEV/HU/NL/2006-1917</v>
      </c>
      <c r="BC112" s="201" t="str">
        <f t="shared" si="54"/>
        <v>AB385852</v>
      </c>
      <c r="BD112" s="201" t="str">
        <f t="shared" si="55"/>
        <v>AB385852</v>
      </c>
      <c r="BE112" s="200" t="str">
        <f t="shared" si="56"/>
        <v>AB385852=</v>
      </c>
      <c r="BF112" s="200" t="str">
        <f t="shared" si="57"/>
        <v>AB385852=out</v>
      </c>
      <c r="BG112" s="200" t="str">
        <f t="shared" si="58"/>
        <v>AB385852=out</v>
      </c>
      <c r="BH112" s="200" t="str">
        <f t="shared" si="59"/>
        <v>AB385852=HEV/HU/NL/2006-1917</v>
      </c>
      <c r="BI112" s="200" t="str">
        <f t="shared" si="60"/>
        <v>AB385852=HEV/HU/NL/2006-1917. 3c.NLD.hum</v>
      </c>
      <c r="BJ112" s="200" t="str">
        <f t="shared" si="61"/>
        <v>AB385852=HEV/HU/NL/2006-1917. 3c.NLD.hum.2006</v>
      </c>
      <c r="BK112" s="200" t="str">
        <f t="shared" si="62"/>
        <v>AB385852=HEV/HU/NL/2006-1917. 3c.NLD.hum</v>
      </c>
      <c r="BL112" s="200" t="str">
        <f t="shared" si="63"/>
        <v>AB385852=3c.NLD.hum</v>
      </c>
      <c r="BM112" s="200" t="str">
        <f t="shared" si="64"/>
        <v>AB385852=3c</v>
      </c>
      <c r="BN112" s="200" t="str">
        <f t="shared" si="65"/>
        <v>AB385852=3chi</v>
      </c>
      <c r="BO112" s="200" t="str">
        <f t="shared" si="66"/>
        <v>AB385852=3</v>
      </c>
      <c r="BP112" s="200" t="str">
        <f t="shared" si="67"/>
        <v>3c=</v>
      </c>
      <c r="BQ112" s="261" t="str">
        <f t="shared" si="68"/>
        <v>AB385852</v>
      </c>
      <c r="BR112" s="262" t="str">
        <f t="shared" si="69"/>
        <v>HEV/HU/NL/2006-1917</v>
      </c>
      <c r="BS112" s="263" t="str">
        <f t="shared" si="70"/>
        <v>3c.NLD.hum.2006</v>
      </c>
      <c r="BT112" s="264" t="str">
        <f t="shared" si="71"/>
        <v/>
      </c>
      <c r="BU112" s="264" t="str">
        <f t="shared" si="72"/>
        <v/>
      </c>
      <c r="BV112" s="264" t="str">
        <f t="shared" si="73"/>
        <v/>
      </c>
      <c r="BW112" s="264" t="str">
        <f t="shared" si="74"/>
        <v/>
      </c>
      <c r="BX112" s="264" t="str">
        <f t="shared" si="75"/>
        <v/>
      </c>
      <c r="BY112" s="265" t="str">
        <f t="shared" si="76"/>
        <v>3c</v>
      </c>
      <c r="BZ112" s="243"/>
      <c r="CA112" s="207" t="s">
        <v>817</v>
      </c>
      <c r="CB112" s="200" t="str">
        <f t="shared" si="77"/>
        <v>AB385852</v>
      </c>
      <c r="CC112" s="200" t="str">
        <f t="shared" si="78"/>
        <v>3c</v>
      </c>
      <c r="CD112" s="200" t="str">
        <f t="shared" si="79"/>
        <v>AB385852</v>
      </c>
      <c r="CE112" s="200" t="str">
        <f t="shared" si="80"/>
        <v/>
      </c>
      <c r="CF112" s="243"/>
      <c r="CG112" s="200" t="str">
        <f t="shared" si="81"/>
        <v>AB385852</v>
      </c>
      <c r="CH112" s="208" t="s">
        <v>360</v>
      </c>
      <c r="CI112" s="208" t="s">
        <v>361</v>
      </c>
      <c r="CJ112" s="208" t="s">
        <v>362</v>
      </c>
      <c r="CK112" s="243"/>
      <c r="CL112" s="209"/>
      <c r="CM112" s="209"/>
      <c r="CN112" s="209"/>
      <c r="CO112" s="243"/>
      <c r="CP112" s="243"/>
      <c r="CQ112" s="200" t="str">
        <f>F112</f>
        <v>HEV/HU/NL/2006-1917</v>
      </c>
      <c r="CR112" s="200" t="str">
        <f>IF(G112="","",G112)</f>
        <v/>
      </c>
      <c r="CS112" s="200" t="str">
        <f>CONCATENATE(H112,":",L112)</f>
        <v>Netherlands:</v>
      </c>
      <c r="CT112" s="200" t="str">
        <f>CONCATENATE(IF(Q112="","",CONCATENATE(Q112,"-")),IF(P112="","",CONCATENATE(P112,"-")),IF(O111="","",O111))</f>
        <v/>
      </c>
      <c r="CU112" s="200" t="str">
        <f>IF(N112="","",N112)</f>
        <v/>
      </c>
      <c r="CV112" s="200">
        <f t="shared" si="46"/>
        <v>3</v>
      </c>
      <c r="CW112" s="266" t="str">
        <f t="shared" si="90"/>
        <v>3c</v>
      </c>
      <c r="CX112" s="200" t="str">
        <f t="shared" si="82"/>
        <v>Hepatitis E virus strain HEV/HU/NL/2006-1917 , partial cds</v>
      </c>
    </row>
    <row r="113" spans="1:102" ht="11.85" hidden="1" customHeight="1" x14ac:dyDescent="0.25">
      <c r="A113" s="182" t="s">
        <v>751</v>
      </c>
      <c r="B113" s="174" t="s">
        <v>118</v>
      </c>
      <c r="C113" s="269">
        <v>3</v>
      </c>
      <c r="D113" s="176" t="s">
        <v>346</v>
      </c>
      <c r="E113" s="177" t="s">
        <v>347</v>
      </c>
      <c r="F113" s="182" t="s">
        <v>742</v>
      </c>
      <c r="G113" s="276" t="s">
        <v>752</v>
      </c>
      <c r="H113" s="180" t="s">
        <v>349</v>
      </c>
      <c r="I113" s="181" t="s">
        <v>350</v>
      </c>
      <c r="J113" s="180" t="s">
        <v>351</v>
      </c>
      <c r="K113" s="243"/>
      <c r="L113" s="243"/>
      <c r="M113" s="253" t="s">
        <v>753</v>
      </c>
      <c r="N113" s="257"/>
      <c r="O113" s="188"/>
      <c r="P113" s="243"/>
      <c r="Q113" s="243"/>
      <c r="R113" s="243"/>
      <c r="S113" s="243">
        <f t="shared" si="47"/>
        <v>3</v>
      </c>
      <c r="T113" s="249">
        <v>7246</v>
      </c>
      <c r="U113" s="274"/>
      <c r="V113" s="274"/>
      <c r="W113" s="193" t="s">
        <v>346</v>
      </c>
      <c r="X113" s="251" t="s">
        <v>346</v>
      </c>
      <c r="Y113" s="177" t="s">
        <v>346</v>
      </c>
      <c r="Z113" s="177" t="s">
        <v>346</v>
      </c>
      <c r="AA113" s="177" t="s">
        <v>346</v>
      </c>
      <c r="AB113" s="252" t="s">
        <v>346</v>
      </c>
      <c r="AC113" s="253" t="s">
        <v>288</v>
      </c>
      <c r="AD113" s="191" t="s">
        <v>355</v>
      </c>
      <c r="AE113" s="192" t="s">
        <v>355</v>
      </c>
      <c r="AF113" s="192" t="s">
        <v>355</v>
      </c>
      <c r="AG113" s="192" t="s">
        <v>355</v>
      </c>
      <c r="AH113" s="195" t="s">
        <v>355</v>
      </c>
      <c r="AI113" s="192">
        <v>11</v>
      </c>
      <c r="AJ113" s="254">
        <v>7519</v>
      </c>
      <c r="AK113" s="255">
        <f t="shared" si="48"/>
        <v>7509</v>
      </c>
      <c r="AL113" s="256" t="b">
        <f t="shared" si="49"/>
        <v>1</v>
      </c>
      <c r="AM113" s="243"/>
      <c r="AN113" s="243"/>
      <c r="AO113" s="257"/>
      <c r="AP113" s="258" t="b">
        <f>MATCH($F113,$F$2:$F113,0)=ROW($F113)-1</f>
        <v>1</v>
      </c>
      <c r="AQ113" s="174" t="s">
        <v>111</v>
      </c>
      <c r="AR113" s="174" t="s">
        <v>111</v>
      </c>
      <c r="AS113" s="174" t="s">
        <v>111</v>
      </c>
      <c r="AT113" s="174" t="s">
        <v>111</v>
      </c>
      <c r="AU113" s="174" t="s">
        <v>111</v>
      </c>
      <c r="AV113" s="174" t="s">
        <v>111</v>
      </c>
      <c r="AW113" s="243"/>
      <c r="AX113" s="243"/>
      <c r="AY113" s="259" t="str">
        <f t="shared" si="50"/>
        <v>AB362839</v>
      </c>
      <c r="AZ113" s="260" t="str">
        <f t="shared" si="51"/>
        <v>3b.JPN.cells</v>
      </c>
      <c r="BA113" s="260" t="str">
        <f t="shared" si="52"/>
        <v>3b.JPN.cells</v>
      </c>
      <c r="BB113" s="200" t="str">
        <f t="shared" si="53"/>
        <v>AB362839.JE03-1760F / 118d/Alex</v>
      </c>
      <c r="BC113" s="201" t="str">
        <f t="shared" si="54"/>
        <v>AB362839</v>
      </c>
      <c r="BD113" s="201" t="str">
        <f t="shared" si="55"/>
        <v>AB362839</v>
      </c>
      <c r="BE113" s="200" t="str">
        <f t="shared" si="56"/>
        <v>AB362839=</v>
      </c>
      <c r="BF113" s="200" t="str">
        <f t="shared" si="57"/>
        <v>AB362839=Span</v>
      </c>
      <c r="BG113" s="200" t="str">
        <f t="shared" si="58"/>
        <v>AB362839=c</v>
      </c>
      <c r="BH113" s="200" t="str">
        <f t="shared" si="59"/>
        <v>AB362839=JE03-1760F</v>
      </c>
      <c r="BI113" s="200" t="str">
        <f t="shared" si="60"/>
        <v>AB362839=JE03-1760F. 3b.JPN.cells.CG</v>
      </c>
      <c r="BJ113" s="200" t="str">
        <f t="shared" si="61"/>
        <v>AB362839=JE03-1760F. 3b.JPN.cells.CG</v>
      </c>
      <c r="BK113" s="200" t="str">
        <f t="shared" si="62"/>
        <v>AB362839=JE03-1760F. 3b.JPN.cells</v>
      </c>
      <c r="BL113" s="200" t="str">
        <f t="shared" si="63"/>
        <v>AB362839=3b.JPN.cells</v>
      </c>
      <c r="BM113" s="200" t="str">
        <f t="shared" si="64"/>
        <v>AB362839=3b</v>
      </c>
      <c r="BN113" s="200" t="str">
        <f t="shared" si="65"/>
        <v>AB362839=3jab</v>
      </c>
      <c r="BO113" s="200" t="str">
        <f t="shared" si="66"/>
        <v>AB362839=3</v>
      </c>
      <c r="BP113" s="200" t="str">
        <f t="shared" si="67"/>
        <v>3b=</v>
      </c>
      <c r="BQ113" s="261" t="str">
        <f t="shared" si="68"/>
        <v>AB362839</v>
      </c>
      <c r="BR113" s="262" t="str">
        <f t="shared" si="69"/>
        <v>JE03-1760F / 118d/Alex</v>
      </c>
      <c r="BS113" s="263" t="str">
        <f t="shared" si="70"/>
        <v>3b.JPN.cells</v>
      </c>
      <c r="BT113" s="264" t="str">
        <f t="shared" si="71"/>
        <v>3b</v>
      </c>
      <c r="BU113" s="264" t="str">
        <f t="shared" si="72"/>
        <v>3b</v>
      </c>
      <c r="BV113" s="264" t="str">
        <f t="shared" si="73"/>
        <v>3b</v>
      </c>
      <c r="BW113" s="264" t="str">
        <f t="shared" si="74"/>
        <v>3b</v>
      </c>
      <c r="BX113" s="264" t="str">
        <f t="shared" si="75"/>
        <v>3b</v>
      </c>
      <c r="BY113" s="265" t="str">
        <f t="shared" si="76"/>
        <v>3b</v>
      </c>
      <c r="BZ113" s="243"/>
      <c r="CA113" s="207" t="s">
        <v>754</v>
      </c>
      <c r="CB113" s="200" t="str">
        <f t="shared" si="77"/>
        <v>AB362839</v>
      </c>
      <c r="CC113" s="200" t="str">
        <f t="shared" si="78"/>
        <v>3b</v>
      </c>
      <c r="CD113" s="200" t="str">
        <f t="shared" si="79"/>
        <v>AB362839</v>
      </c>
      <c r="CE113" s="200" t="str">
        <f t="shared" si="80"/>
        <v/>
      </c>
      <c r="CF113" s="243"/>
      <c r="CG113" s="200" t="str">
        <f t="shared" si="81"/>
        <v>AB362839</v>
      </c>
      <c r="CH113" s="208" t="s">
        <v>360</v>
      </c>
      <c r="CI113" s="208" t="s">
        <v>361</v>
      </c>
      <c r="CJ113" s="208" t="s">
        <v>362</v>
      </c>
      <c r="CK113" s="243"/>
      <c r="CL113" s="243"/>
      <c r="CM113" s="243"/>
      <c r="CN113" s="243"/>
      <c r="CO113" s="208"/>
      <c r="CP113" s="243"/>
      <c r="CQ113" s="243"/>
      <c r="CR113" s="243"/>
      <c r="CS113" s="243"/>
      <c r="CT113" s="243"/>
      <c r="CU113" s="243"/>
      <c r="CV113" s="200">
        <f t="shared" si="46"/>
        <v>3</v>
      </c>
      <c r="CW113" s="266" t="str">
        <f t="shared" si="90"/>
        <v>3b</v>
      </c>
      <c r="CX113" s="200" t="str">
        <f t="shared" si="82"/>
        <v>Hepatitis E virus strain  , partial cds</v>
      </c>
    </row>
    <row r="114" spans="1:102" ht="11.85" hidden="1" customHeight="1" x14ac:dyDescent="0.25">
      <c r="A114" s="182" t="s">
        <v>755</v>
      </c>
      <c r="B114" s="174" t="s">
        <v>502</v>
      </c>
      <c r="C114" s="175">
        <v>3</v>
      </c>
      <c r="D114" s="272"/>
      <c r="E114" s="272"/>
      <c r="F114" s="291" t="s">
        <v>756</v>
      </c>
      <c r="G114" s="243"/>
      <c r="H114" s="180" t="s">
        <v>349</v>
      </c>
      <c r="I114" s="181" t="s">
        <v>350</v>
      </c>
      <c r="J114" s="180" t="s">
        <v>351</v>
      </c>
      <c r="K114" s="243"/>
      <c r="L114" s="243"/>
      <c r="M114" s="253" t="s">
        <v>753</v>
      </c>
      <c r="N114" s="257"/>
      <c r="O114" s="243"/>
      <c r="P114" s="243"/>
      <c r="Q114" s="243"/>
      <c r="R114" s="243"/>
      <c r="S114" s="243" t="e">
        <f t="shared" si="47"/>
        <v>#N/A</v>
      </c>
      <c r="T114" s="249">
        <v>7246</v>
      </c>
      <c r="U114" s="274"/>
      <c r="V114" s="274"/>
      <c r="W114" s="272"/>
      <c r="X114" s="275"/>
      <c r="Y114" s="272"/>
      <c r="Z114" s="272"/>
      <c r="AA114" s="272"/>
      <c r="AC114" s="253" t="s">
        <v>288</v>
      </c>
      <c r="AD114" s="191" t="s">
        <v>355</v>
      </c>
      <c r="AE114" s="192" t="s">
        <v>355</v>
      </c>
      <c r="AF114" s="192" t="s">
        <v>355</v>
      </c>
      <c r="AG114" s="192" t="s">
        <v>355</v>
      </c>
      <c r="AH114" s="195" t="s">
        <v>355</v>
      </c>
      <c r="AI114" s="243"/>
      <c r="AJ114" s="243"/>
      <c r="AK114" s="255">
        <f t="shared" si="48"/>
        <v>1</v>
      </c>
      <c r="AL114" s="256" t="b">
        <f t="shared" si="49"/>
        <v>0</v>
      </c>
      <c r="AM114" s="243"/>
      <c r="AN114" s="243"/>
      <c r="AO114" s="276"/>
      <c r="AP114" s="258" t="b">
        <f>MATCH($F114,$F$2:$F114,0)=ROW($F114)-1</f>
        <v>1</v>
      </c>
      <c r="AQ114" s="174" t="s">
        <v>111</v>
      </c>
      <c r="AR114" s="174" t="s">
        <v>111</v>
      </c>
      <c r="AS114" s="174" t="s">
        <v>111</v>
      </c>
      <c r="AT114" s="174" t="s">
        <v>111</v>
      </c>
      <c r="AU114" s="174" t="s">
        <v>111</v>
      </c>
      <c r="AV114" s="174" t="s">
        <v>111</v>
      </c>
      <c r="AW114" s="180"/>
      <c r="AX114" s="243"/>
      <c r="AY114" s="259" t="str">
        <f t="shared" si="50"/>
        <v>AB362840</v>
      </c>
      <c r="AZ114" s="260" t="str">
        <f t="shared" si="51"/>
        <v>.JPN.cells</v>
      </c>
      <c r="BA114" s="260" t="str">
        <f t="shared" si="52"/>
        <v>.JPN.cells</v>
      </c>
      <c r="BB114" s="200" t="str">
        <f t="shared" si="53"/>
        <v>AB362840.114d/A549</v>
      </c>
      <c r="BC114" s="201" t="str">
        <f t="shared" si="54"/>
        <v>AB362840</v>
      </c>
      <c r="BD114" s="201" t="str">
        <f t="shared" si="55"/>
        <v>AB362840</v>
      </c>
      <c r="BE114" s="200" t="str">
        <f t="shared" si="56"/>
        <v>AB362840=</v>
      </c>
      <c r="BF114" s="200" t="str">
        <f t="shared" si="57"/>
        <v>AB362840=out</v>
      </c>
      <c r="BG114" s="200" t="str">
        <f t="shared" si="58"/>
        <v>AB362840=out</v>
      </c>
      <c r="BH114" s="200" t="str">
        <f t="shared" si="59"/>
        <v>AB362840=114d/A549</v>
      </c>
      <c r="BI114" s="200" t="str">
        <f t="shared" si="60"/>
        <v>AB362840=114d/A549. .JPN.cells.CG</v>
      </c>
      <c r="BJ114" s="200" t="str">
        <f t="shared" si="61"/>
        <v>AB362840=114d/A549. .JPN.cells.CG</v>
      </c>
      <c r="BK114" s="200" t="str">
        <f t="shared" si="62"/>
        <v>AB362840=114d/A549. .JPN.cells</v>
      </c>
      <c r="BL114" s="200" t="str">
        <f t="shared" si="63"/>
        <v>AB362840=.JPN.cells</v>
      </c>
      <c r="BM114" s="200" t="str">
        <f t="shared" si="64"/>
        <v>AB362840=</v>
      </c>
      <c r="BN114" s="200" t="str">
        <f t="shared" si="65"/>
        <v>AB362840=</v>
      </c>
      <c r="BO114" s="200" t="str">
        <f t="shared" si="66"/>
        <v>AB362840=3</v>
      </c>
      <c r="BP114" s="200" t="str">
        <f t="shared" si="67"/>
        <v>=</v>
      </c>
      <c r="BQ114" s="261" t="str">
        <f t="shared" si="68"/>
        <v>AB362840</v>
      </c>
      <c r="BR114" s="262" t="str">
        <f t="shared" si="69"/>
        <v>114d/A549</v>
      </c>
      <c r="BS114" s="263" t="str">
        <f t="shared" si="70"/>
        <v>.JPN.cells</v>
      </c>
      <c r="BT114" s="264" t="str">
        <f t="shared" si="71"/>
        <v/>
      </c>
      <c r="BU114" s="264" t="str">
        <f t="shared" si="72"/>
        <v/>
      </c>
      <c r="BV114" s="264" t="str">
        <f t="shared" si="73"/>
        <v/>
      </c>
      <c r="BW114" s="264" t="str">
        <f t="shared" si="74"/>
        <v/>
      </c>
      <c r="BX114" s="264" t="str">
        <f t="shared" si="75"/>
        <v/>
      </c>
      <c r="BY114" s="265" t="str">
        <f t="shared" si="76"/>
        <v/>
      </c>
      <c r="BZ114" s="243"/>
      <c r="CA114" s="207" t="s">
        <v>506</v>
      </c>
      <c r="CB114" s="200" t="str">
        <f t="shared" si="77"/>
        <v>xx</v>
      </c>
      <c r="CC114" s="200" t="str">
        <f t="shared" si="78"/>
        <v>Non_select</v>
      </c>
      <c r="CD114" s="200" t="str">
        <f t="shared" si="79"/>
        <v>xx</v>
      </c>
      <c r="CE114" s="200" t="str">
        <f t="shared" si="80"/>
        <v/>
      </c>
      <c r="CF114" s="243"/>
      <c r="CG114" s="200" t="str">
        <f t="shared" si="81"/>
        <v>AB362840</v>
      </c>
      <c r="CH114" s="208" t="s">
        <v>360</v>
      </c>
      <c r="CI114" s="208" t="s">
        <v>361</v>
      </c>
      <c r="CJ114" s="208" t="s">
        <v>362</v>
      </c>
      <c r="CK114" s="243"/>
      <c r="CL114" s="243"/>
      <c r="CM114" s="243"/>
      <c r="CN114" s="243"/>
      <c r="CO114" s="208"/>
      <c r="CP114" s="243"/>
      <c r="CQ114" s="243"/>
      <c r="CR114" s="243"/>
      <c r="CS114" s="243"/>
      <c r="CT114" s="243"/>
      <c r="CU114" s="243"/>
      <c r="CV114" s="268">
        <f t="shared" si="46"/>
        <v>3</v>
      </c>
      <c r="CW114" s="266">
        <f t="shared" si="90"/>
        <v>0</v>
      </c>
      <c r="CX114" s="200" t="str">
        <f t="shared" si="82"/>
        <v>Hepatitis E virus strain  , partial cds</v>
      </c>
    </row>
    <row r="115" spans="1:102" ht="11.85" hidden="1" customHeight="1" x14ac:dyDescent="0.25">
      <c r="A115" s="277" t="s">
        <v>757</v>
      </c>
      <c r="B115" s="174" t="s">
        <v>502</v>
      </c>
      <c r="C115" s="278">
        <v>3</v>
      </c>
      <c r="D115" s="176" t="s">
        <v>346</v>
      </c>
      <c r="E115" s="177" t="s">
        <v>347</v>
      </c>
      <c r="F115" s="334" t="s">
        <v>742</v>
      </c>
      <c r="G115" s="276" t="s">
        <v>758</v>
      </c>
      <c r="H115" s="277" t="s">
        <v>349</v>
      </c>
      <c r="I115" s="280" t="s">
        <v>350</v>
      </c>
      <c r="J115" s="277" t="s">
        <v>351</v>
      </c>
      <c r="K115" s="243"/>
      <c r="L115" s="243"/>
      <c r="M115" s="253" t="s">
        <v>753</v>
      </c>
      <c r="N115" s="257"/>
      <c r="O115" s="243"/>
      <c r="P115" s="187"/>
      <c r="Q115" s="187"/>
      <c r="R115" s="281"/>
      <c r="S115" s="281" t="e">
        <f t="shared" si="47"/>
        <v>#N/A</v>
      </c>
      <c r="T115" s="249">
        <v>7246</v>
      </c>
      <c r="U115" s="274"/>
      <c r="V115" s="274"/>
      <c r="W115" s="272"/>
      <c r="X115" s="275"/>
      <c r="Y115" s="272"/>
      <c r="Z115" s="272"/>
      <c r="AA115" s="272"/>
      <c r="AC115" s="253" t="s">
        <v>288</v>
      </c>
      <c r="AD115" s="191" t="s">
        <v>355</v>
      </c>
      <c r="AE115" s="192" t="s">
        <v>355</v>
      </c>
      <c r="AF115" s="192" t="s">
        <v>355</v>
      </c>
      <c r="AG115" s="192" t="s">
        <v>355</v>
      </c>
      <c r="AH115" s="195" t="s">
        <v>355</v>
      </c>
      <c r="AI115" s="243"/>
      <c r="AJ115" s="243"/>
      <c r="AK115" s="255">
        <f t="shared" si="48"/>
        <v>1</v>
      </c>
      <c r="AL115" s="256" t="b">
        <f t="shared" si="49"/>
        <v>0</v>
      </c>
      <c r="AM115" s="281"/>
      <c r="AN115" s="281"/>
      <c r="AO115" s="276"/>
      <c r="AP115" s="258" t="b">
        <f>MATCH($F115,$F$2:$F115,0)=ROW($F115)-1</f>
        <v>0</v>
      </c>
      <c r="AQ115" s="192" t="s">
        <v>111</v>
      </c>
      <c r="AR115" s="192" t="s">
        <v>111</v>
      </c>
      <c r="AS115" s="192" t="s">
        <v>111</v>
      </c>
      <c r="AT115" s="192" t="s">
        <v>111</v>
      </c>
      <c r="AU115" s="192" t="s">
        <v>111</v>
      </c>
      <c r="AV115" s="192" t="s">
        <v>111</v>
      </c>
      <c r="AW115" s="281"/>
      <c r="AX115" s="281"/>
      <c r="AY115" s="259" t="str">
        <f t="shared" si="50"/>
        <v>AB362841</v>
      </c>
      <c r="AZ115" s="260" t="str">
        <f t="shared" si="51"/>
        <v>3b.JPN.cells</v>
      </c>
      <c r="BA115" s="260" t="str">
        <f t="shared" si="52"/>
        <v>3b.JPN.cells</v>
      </c>
      <c r="BB115" s="200" t="str">
        <f t="shared" si="53"/>
        <v>AB362841.JE03-1760F / p0</v>
      </c>
      <c r="BC115" s="201" t="str">
        <f t="shared" si="54"/>
        <v>AB362841</v>
      </c>
      <c r="BD115" s="201" t="str">
        <f t="shared" si="55"/>
        <v>AB362841</v>
      </c>
      <c r="BE115" s="200" t="str">
        <f t="shared" si="56"/>
        <v>AB362841=</v>
      </c>
      <c r="BF115" s="200" t="str">
        <f t="shared" si="57"/>
        <v>AB362841=out</v>
      </c>
      <c r="BG115" s="200" t="str">
        <f t="shared" si="58"/>
        <v>AB362841=out</v>
      </c>
      <c r="BH115" s="200" t="str">
        <f t="shared" si="59"/>
        <v>AB362841=JE03-1760F</v>
      </c>
      <c r="BI115" s="200" t="str">
        <f t="shared" si="60"/>
        <v>AB362841=JE03-1760F. 3b.JPN.cells.CG</v>
      </c>
      <c r="BJ115" s="200" t="str">
        <f t="shared" si="61"/>
        <v>AB362841=JE03-1760F. 3b.JPN.cells.CG</v>
      </c>
      <c r="BK115" s="200" t="str">
        <f t="shared" si="62"/>
        <v>AB362841=JE03-1760F. 3b.JPN.cells</v>
      </c>
      <c r="BL115" s="200" t="str">
        <f t="shared" si="63"/>
        <v>AB362841=3b.JPN.cells</v>
      </c>
      <c r="BM115" s="200" t="str">
        <f t="shared" si="64"/>
        <v>AB362841=3b</v>
      </c>
      <c r="BN115" s="200" t="str">
        <f t="shared" si="65"/>
        <v>AB362841=3jab</v>
      </c>
      <c r="BO115" s="200" t="str">
        <f t="shared" si="66"/>
        <v>AB362841=3</v>
      </c>
      <c r="BP115" s="200" t="str">
        <f t="shared" si="67"/>
        <v>3b=</v>
      </c>
      <c r="BQ115" s="261" t="str">
        <f t="shared" si="68"/>
        <v>AB362841</v>
      </c>
      <c r="BR115" s="262" t="str">
        <f t="shared" si="69"/>
        <v>JE03-1760F / p0</v>
      </c>
      <c r="BS115" s="263" t="str">
        <f t="shared" si="70"/>
        <v>3b.JPN.cells</v>
      </c>
      <c r="BT115" s="264" t="str">
        <f t="shared" si="71"/>
        <v/>
      </c>
      <c r="BU115" s="264" t="str">
        <f t="shared" si="72"/>
        <v/>
      </c>
      <c r="BV115" s="264" t="str">
        <f t="shared" si="73"/>
        <v/>
      </c>
      <c r="BW115" s="264" t="str">
        <f t="shared" si="74"/>
        <v/>
      </c>
      <c r="BX115" s="264" t="str">
        <f t="shared" si="75"/>
        <v/>
      </c>
      <c r="BY115" s="265" t="str">
        <f t="shared" si="76"/>
        <v/>
      </c>
      <c r="BZ115" s="283"/>
      <c r="CA115" s="283" t="s">
        <v>506</v>
      </c>
      <c r="CB115" s="284" t="str">
        <f t="shared" si="77"/>
        <v>xx</v>
      </c>
      <c r="CC115" s="284" t="str">
        <f t="shared" si="78"/>
        <v>Non_select</v>
      </c>
      <c r="CD115" s="284" t="str">
        <f t="shared" si="79"/>
        <v>xx</v>
      </c>
      <c r="CE115" s="284" t="str">
        <f t="shared" si="80"/>
        <v/>
      </c>
      <c r="CF115" s="283"/>
      <c r="CG115" s="284" t="str">
        <f t="shared" si="81"/>
        <v>AB362841</v>
      </c>
      <c r="CH115" s="285" t="s">
        <v>360</v>
      </c>
      <c r="CI115" s="285" t="s">
        <v>361</v>
      </c>
      <c r="CJ115" s="285" t="s">
        <v>362</v>
      </c>
      <c r="CK115" s="285"/>
      <c r="CL115" s="285"/>
      <c r="CM115" s="285"/>
      <c r="CN115" s="285"/>
      <c r="CO115" s="285"/>
      <c r="CP115" s="285"/>
      <c r="CQ115" s="284"/>
      <c r="CR115" s="284"/>
      <c r="CS115" s="284"/>
      <c r="CT115" s="284"/>
      <c r="CU115" s="284"/>
      <c r="CV115" s="284">
        <f t="shared" si="46"/>
        <v>3</v>
      </c>
      <c r="CW115" s="287" t="str">
        <f t="shared" si="90"/>
        <v>3b</v>
      </c>
      <c r="CX115" s="200" t="str">
        <f t="shared" si="82"/>
        <v>Hepatitis E virus strain  , partial cds</v>
      </c>
    </row>
    <row r="116" spans="1:102" ht="11.85" hidden="1" customHeight="1" x14ac:dyDescent="0.25">
      <c r="A116" s="182" t="s">
        <v>759</v>
      </c>
      <c r="B116" s="174" t="s">
        <v>118</v>
      </c>
      <c r="C116" s="269">
        <v>3</v>
      </c>
      <c r="D116" s="176" t="s">
        <v>346</v>
      </c>
      <c r="E116" s="177" t="s">
        <v>347</v>
      </c>
      <c r="F116" s="182" t="s">
        <v>742</v>
      </c>
      <c r="G116" s="276" t="s">
        <v>760</v>
      </c>
      <c r="H116" s="180" t="s">
        <v>349</v>
      </c>
      <c r="I116" s="181" t="s">
        <v>350</v>
      </c>
      <c r="J116" s="180" t="s">
        <v>351</v>
      </c>
      <c r="K116" s="243"/>
      <c r="L116" s="243"/>
      <c r="M116" s="253" t="s">
        <v>753</v>
      </c>
      <c r="N116" s="257"/>
      <c r="O116" s="188"/>
      <c r="P116" s="243"/>
      <c r="Q116" s="243"/>
      <c r="R116" s="243"/>
      <c r="S116" s="243">
        <f t="shared" si="47"/>
        <v>3</v>
      </c>
      <c r="T116" s="249">
        <v>7246</v>
      </c>
      <c r="U116" s="274"/>
      <c r="V116" s="274"/>
      <c r="W116" s="193" t="s">
        <v>346</v>
      </c>
      <c r="X116" s="251" t="s">
        <v>346</v>
      </c>
      <c r="Y116" s="267" t="s">
        <v>346</v>
      </c>
      <c r="Z116" s="267" t="s">
        <v>346</v>
      </c>
      <c r="AA116" s="177" t="s">
        <v>346</v>
      </c>
      <c r="AB116" s="252" t="s">
        <v>346</v>
      </c>
      <c r="AC116" s="253" t="s">
        <v>288</v>
      </c>
      <c r="AD116" s="191" t="s">
        <v>355</v>
      </c>
      <c r="AE116" s="192" t="s">
        <v>355</v>
      </c>
      <c r="AF116" s="192" t="s">
        <v>355</v>
      </c>
      <c r="AG116" s="192" t="s">
        <v>355</v>
      </c>
      <c r="AH116" s="195" t="s">
        <v>355</v>
      </c>
      <c r="AI116" s="192">
        <v>11</v>
      </c>
      <c r="AJ116" s="254">
        <v>7519</v>
      </c>
      <c r="AK116" s="255">
        <f t="shared" si="48"/>
        <v>7509</v>
      </c>
      <c r="AL116" s="256" t="b">
        <f t="shared" si="49"/>
        <v>1</v>
      </c>
      <c r="AM116" s="243"/>
      <c r="AN116" s="243"/>
      <c r="AO116" s="257"/>
      <c r="AP116" s="258" t="b">
        <f>MATCH($F116,$F$2:$F116,0)=ROW($F116)-1</f>
        <v>0</v>
      </c>
      <c r="AQ116" s="174" t="s">
        <v>111</v>
      </c>
      <c r="AR116" s="174" t="s">
        <v>111</v>
      </c>
      <c r="AS116" s="174" t="s">
        <v>111</v>
      </c>
      <c r="AT116" s="174" t="s">
        <v>111</v>
      </c>
      <c r="AU116" s="174" t="s">
        <v>111</v>
      </c>
      <c r="AV116" s="174" t="s">
        <v>111</v>
      </c>
      <c r="AW116" s="243"/>
      <c r="AX116" s="243"/>
      <c r="AY116" s="259" t="str">
        <f t="shared" si="50"/>
        <v>AB362842</v>
      </c>
      <c r="AZ116" s="260" t="str">
        <f t="shared" si="51"/>
        <v>3b.JPN.cells</v>
      </c>
      <c r="BA116" s="260" t="str">
        <f t="shared" si="52"/>
        <v>3b.JPN.cells</v>
      </c>
      <c r="BB116" s="200" t="str">
        <f t="shared" si="53"/>
        <v>AB362842.JE03-1760F / p5</v>
      </c>
      <c r="BC116" s="201" t="str">
        <f t="shared" si="54"/>
        <v>AB362842</v>
      </c>
      <c r="BD116" s="201" t="str">
        <f t="shared" si="55"/>
        <v>AB362842</v>
      </c>
      <c r="BE116" s="200" t="str">
        <f t="shared" si="56"/>
        <v>AB362842=</v>
      </c>
      <c r="BF116" s="200" t="str">
        <f t="shared" si="57"/>
        <v>AB362842=Span</v>
      </c>
      <c r="BG116" s="200" t="str">
        <f t="shared" si="58"/>
        <v>AB362842=c</v>
      </c>
      <c r="BH116" s="200" t="str">
        <f t="shared" si="59"/>
        <v>AB362842=JE03-1760F</v>
      </c>
      <c r="BI116" s="200" t="str">
        <f t="shared" si="60"/>
        <v>AB362842=JE03-1760F. 3b.JPN.cells.CG</v>
      </c>
      <c r="BJ116" s="200" t="str">
        <f t="shared" si="61"/>
        <v>AB362842=JE03-1760F. 3b.JPN.cells.CG</v>
      </c>
      <c r="BK116" s="200" t="str">
        <f t="shared" si="62"/>
        <v>AB362842=JE03-1760F. 3b.JPN.cells</v>
      </c>
      <c r="BL116" s="200" t="str">
        <f t="shared" si="63"/>
        <v>AB362842=3b.JPN.cells</v>
      </c>
      <c r="BM116" s="200" t="str">
        <f t="shared" si="64"/>
        <v>AB362842=3b</v>
      </c>
      <c r="BN116" s="200" t="str">
        <f t="shared" si="65"/>
        <v>AB362842=3jab</v>
      </c>
      <c r="BO116" s="200" t="str">
        <f t="shared" si="66"/>
        <v>AB362842=3</v>
      </c>
      <c r="BP116" s="200" t="str">
        <f t="shared" si="67"/>
        <v>3b=</v>
      </c>
      <c r="BQ116" s="261" t="str">
        <f t="shared" si="68"/>
        <v>AB362842</v>
      </c>
      <c r="BR116" s="262" t="str">
        <f t="shared" si="69"/>
        <v>JE03-1760F / p5</v>
      </c>
      <c r="BS116" s="263" t="str">
        <f t="shared" si="70"/>
        <v>3b.JPN.cells</v>
      </c>
      <c r="BT116" s="264" t="str">
        <f t="shared" si="71"/>
        <v>3b</v>
      </c>
      <c r="BU116" s="264" t="str">
        <f t="shared" si="72"/>
        <v>3b</v>
      </c>
      <c r="BV116" s="264" t="str">
        <f t="shared" si="73"/>
        <v>3b</v>
      </c>
      <c r="BW116" s="264" t="str">
        <f t="shared" si="74"/>
        <v>3b</v>
      </c>
      <c r="BX116" s="264" t="str">
        <f t="shared" si="75"/>
        <v>3b</v>
      </c>
      <c r="BY116" s="265" t="str">
        <f t="shared" si="76"/>
        <v>3b</v>
      </c>
      <c r="BZ116" s="243"/>
      <c r="CA116" s="207" t="s">
        <v>761</v>
      </c>
      <c r="CB116" s="200" t="str">
        <f t="shared" si="77"/>
        <v>AB362842</v>
      </c>
      <c r="CC116" s="200" t="str">
        <f t="shared" si="78"/>
        <v>3b</v>
      </c>
      <c r="CD116" s="200" t="str">
        <f t="shared" si="79"/>
        <v>AB362842</v>
      </c>
      <c r="CE116" s="200" t="str">
        <f t="shared" si="80"/>
        <v/>
      </c>
      <c r="CF116" s="243"/>
      <c r="CG116" s="200" t="str">
        <f t="shared" si="81"/>
        <v>AB362842</v>
      </c>
      <c r="CH116" s="208" t="s">
        <v>360</v>
      </c>
      <c r="CI116" s="208" t="s">
        <v>361</v>
      </c>
      <c r="CJ116" s="208" t="s">
        <v>362</v>
      </c>
      <c r="CK116" s="243"/>
      <c r="CL116" s="209"/>
      <c r="CM116" s="209"/>
      <c r="CN116" s="209"/>
      <c r="CO116" s="243"/>
      <c r="CP116" s="243"/>
      <c r="CQ116" s="200" t="str">
        <f>F116</f>
        <v>JE03-1760F</v>
      </c>
      <c r="CR116" s="200" t="str">
        <f>IF(G116="","",G116)</f>
        <v>p5</v>
      </c>
      <c r="CS116" s="200" t="str">
        <f>CONCATENATE(H116,":",L116)</f>
        <v>Japan:</v>
      </c>
      <c r="CT116" s="200" t="str">
        <f>CONCATENATE(IF(Q116="","",CONCATENATE(Q116,"-")),IF(P116="","",CONCATENATE(P116,"-")),IF(O116="","",O116))</f>
        <v/>
      </c>
      <c r="CU116" s="200" t="str">
        <f>IF(N116="","",N116)</f>
        <v/>
      </c>
      <c r="CV116" s="200">
        <f t="shared" si="46"/>
        <v>3</v>
      </c>
      <c r="CW116" s="266" t="str">
        <f t="shared" si="90"/>
        <v>3b</v>
      </c>
      <c r="CX116" s="200" t="str">
        <f t="shared" si="82"/>
        <v>Hepatitis E virus strain JE03-1760F , partial cds</v>
      </c>
    </row>
    <row r="117" spans="1:102" ht="11.85" hidden="1" customHeight="1" x14ac:dyDescent="0.25">
      <c r="A117" s="182" t="s">
        <v>762</v>
      </c>
      <c r="B117" s="174" t="s">
        <v>502</v>
      </c>
      <c r="C117" s="175">
        <v>3</v>
      </c>
      <c r="D117" s="176" t="s">
        <v>346</v>
      </c>
      <c r="E117" s="177" t="s">
        <v>347</v>
      </c>
      <c r="F117" s="291" t="s">
        <v>742</v>
      </c>
      <c r="G117" s="276" t="s">
        <v>763</v>
      </c>
      <c r="H117" s="180" t="s">
        <v>349</v>
      </c>
      <c r="I117" s="280" t="s">
        <v>350</v>
      </c>
      <c r="J117" s="277" t="s">
        <v>351</v>
      </c>
      <c r="K117" s="243"/>
      <c r="L117" s="243"/>
      <c r="M117" s="253" t="s">
        <v>753</v>
      </c>
      <c r="N117" s="257"/>
      <c r="O117" s="243"/>
      <c r="P117" s="243"/>
      <c r="Q117" s="243"/>
      <c r="R117" s="243"/>
      <c r="S117" s="243" t="e">
        <f t="shared" si="47"/>
        <v>#N/A</v>
      </c>
      <c r="T117" s="249">
        <v>7246</v>
      </c>
      <c r="U117" s="274"/>
      <c r="V117" s="274"/>
      <c r="W117" s="272"/>
      <c r="X117" s="275"/>
      <c r="Y117" s="272"/>
      <c r="Z117" s="272"/>
      <c r="AA117" s="272"/>
      <c r="AC117" s="253" t="s">
        <v>288</v>
      </c>
      <c r="AD117" s="191" t="s">
        <v>355</v>
      </c>
      <c r="AE117" s="192" t="s">
        <v>355</v>
      </c>
      <c r="AF117" s="192" t="s">
        <v>355</v>
      </c>
      <c r="AG117" s="192" t="s">
        <v>355</v>
      </c>
      <c r="AH117" s="195" t="s">
        <v>355</v>
      </c>
      <c r="AI117" s="243"/>
      <c r="AJ117" s="243"/>
      <c r="AK117" s="255">
        <f t="shared" si="48"/>
        <v>1</v>
      </c>
      <c r="AL117" s="256" t="b">
        <f t="shared" si="49"/>
        <v>0</v>
      </c>
      <c r="AM117" s="243"/>
      <c r="AN117" s="243"/>
      <c r="AO117" s="276"/>
      <c r="AP117" s="258" t="b">
        <f>MATCH($F117,$F$2:$F117,0)=ROW($F117)-1</f>
        <v>0</v>
      </c>
      <c r="AQ117" s="174" t="s">
        <v>111</v>
      </c>
      <c r="AR117" s="174" t="s">
        <v>111</v>
      </c>
      <c r="AS117" s="174" t="s">
        <v>111</v>
      </c>
      <c r="AT117" s="174" t="s">
        <v>111</v>
      </c>
      <c r="AU117" s="174" t="s">
        <v>111</v>
      </c>
      <c r="AV117" s="174" t="s">
        <v>111</v>
      </c>
      <c r="AW117" s="180"/>
      <c r="AX117" s="243"/>
      <c r="AY117" s="259" t="str">
        <f t="shared" si="50"/>
        <v>AB362843</v>
      </c>
      <c r="AZ117" s="260" t="str">
        <f t="shared" si="51"/>
        <v>3b.JPN.cells</v>
      </c>
      <c r="BA117" s="260" t="str">
        <f t="shared" si="52"/>
        <v>3b.JPN.cells</v>
      </c>
      <c r="BB117" s="200" t="str">
        <f t="shared" si="53"/>
        <v>AB362843.JE03-1760F / p10</v>
      </c>
      <c r="BC117" s="201" t="str">
        <f t="shared" si="54"/>
        <v>AB362843</v>
      </c>
      <c r="BD117" s="201" t="str">
        <f t="shared" si="55"/>
        <v>AB362843</v>
      </c>
      <c r="BE117" s="200" t="str">
        <f t="shared" si="56"/>
        <v>AB362843=</v>
      </c>
      <c r="BF117" s="200" t="str">
        <f t="shared" si="57"/>
        <v>AB362843=out</v>
      </c>
      <c r="BG117" s="200" t="str">
        <f t="shared" si="58"/>
        <v>AB362843=out</v>
      </c>
      <c r="BH117" s="200" t="str">
        <f t="shared" si="59"/>
        <v>AB362843=JE03-1760F</v>
      </c>
      <c r="BI117" s="200" t="str">
        <f t="shared" si="60"/>
        <v>AB362843=JE03-1760F. 3b.JPN.cells.CG</v>
      </c>
      <c r="BJ117" s="200" t="str">
        <f t="shared" si="61"/>
        <v>AB362843=JE03-1760F. 3b.JPN.cells.CG</v>
      </c>
      <c r="BK117" s="200" t="str">
        <f t="shared" si="62"/>
        <v>AB362843=JE03-1760F. 3b.JPN.cells</v>
      </c>
      <c r="BL117" s="200" t="str">
        <f t="shared" si="63"/>
        <v>AB362843=3b.JPN.cells</v>
      </c>
      <c r="BM117" s="200" t="str">
        <f t="shared" si="64"/>
        <v>AB362843=3b</v>
      </c>
      <c r="BN117" s="200" t="str">
        <f t="shared" si="65"/>
        <v>AB362843=3jab</v>
      </c>
      <c r="BO117" s="200" t="str">
        <f t="shared" si="66"/>
        <v>AB362843=3</v>
      </c>
      <c r="BP117" s="200" t="str">
        <f t="shared" si="67"/>
        <v>3b=</v>
      </c>
      <c r="BQ117" s="261" t="str">
        <f t="shared" si="68"/>
        <v>AB362843</v>
      </c>
      <c r="BR117" s="262" t="str">
        <f t="shared" si="69"/>
        <v>JE03-1760F / p10</v>
      </c>
      <c r="BS117" s="263" t="str">
        <f t="shared" si="70"/>
        <v>3b.JPN.cells</v>
      </c>
      <c r="BT117" s="264" t="str">
        <f t="shared" si="71"/>
        <v/>
      </c>
      <c r="BU117" s="264" t="str">
        <f t="shared" si="72"/>
        <v/>
      </c>
      <c r="BV117" s="264" t="str">
        <f t="shared" si="73"/>
        <v/>
      </c>
      <c r="BW117" s="264" t="str">
        <f t="shared" si="74"/>
        <v/>
      </c>
      <c r="BX117" s="264" t="str">
        <f t="shared" si="75"/>
        <v/>
      </c>
      <c r="BY117" s="265" t="str">
        <f t="shared" si="76"/>
        <v/>
      </c>
      <c r="BZ117" s="243"/>
      <c r="CA117" s="207" t="s">
        <v>506</v>
      </c>
      <c r="CB117" s="200" t="str">
        <f t="shared" si="77"/>
        <v>xx</v>
      </c>
      <c r="CC117" s="200" t="str">
        <f t="shared" si="78"/>
        <v>Non_select</v>
      </c>
      <c r="CD117" s="200" t="str">
        <f t="shared" si="79"/>
        <v>xx</v>
      </c>
      <c r="CE117" s="200" t="str">
        <f t="shared" si="80"/>
        <v/>
      </c>
      <c r="CF117" s="243"/>
      <c r="CG117" s="200" t="str">
        <f t="shared" si="81"/>
        <v>AB362843</v>
      </c>
      <c r="CH117" s="208" t="s">
        <v>360</v>
      </c>
      <c r="CI117" s="208" t="s">
        <v>361</v>
      </c>
      <c r="CJ117" s="208" t="s">
        <v>362</v>
      </c>
      <c r="CK117" s="243"/>
      <c r="CL117" s="243"/>
      <c r="CM117" s="243"/>
      <c r="CN117" s="243"/>
      <c r="CO117" s="208"/>
      <c r="CP117" s="243"/>
      <c r="CQ117" s="243"/>
      <c r="CR117" s="243"/>
      <c r="CS117" s="243"/>
      <c r="CT117" s="243"/>
      <c r="CU117" s="243"/>
      <c r="CV117" s="268">
        <f t="shared" si="46"/>
        <v>3</v>
      </c>
      <c r="CW117" s="266" t="str">
        <f t="shared" si="90"/>
        <v>3b</v>
      </c>
      <c r="CX117" s="200" t="str">
        <f t="shared" si="82"/>
        <v>Hepatitis E virus strain  , partial cds</v>
      </c>
    </row>
    <row r="118" spans="1:102" ht="11.85" customHeight="1" x14ac:dyDescent="0.25">
      <c r="A118" s="239" t="s">
        <v>1756</v>
      </c>
      <c r="B118" s="174">
        <v>3</v>
      </c>
      <c r="C118" s="272">
        <v>3</v>
      </c>
      <c r="D118" s="176" t="s">
        <v>784</v>
      </c>
      <c r="E118" s="177" t="s">
        <v>661</v>
      </c>
      <c r="F118" s="375" t="s">
        <v>1757</v>
      </c>
      <c r="G118" s="281"/>
      <c r="H118" s="180" t="s">
        <v>786</v>
      </c>
      <c r="I118" s="181" t="s">
        <v>787</v>
      </c>
      <c r="J118" s="180" t="s">
        <v>788</v>
      </c>
      <c r="K118" s="243"/>
      <c r="L118" s="281"/>
      <c r="M118" s="253" t="s">
        <v>353</v>
      </c>
      <c r="N118" s="270"/>
      <c r="O118" s="188">
        <v>2005</v>
      </c>
      <c r="P118" s="243"/>
      <c r="Q118" s="243"/>
      <c r="R118" s="243"/>
      <c r="S118" s="243">
        <f t="shared" si="47"/>
        <v>125</v>
      </c>
      <c r="T118" s="243"/>
      <c r="U118" s="250"/>
      <c r="V118" s="274"/>
      <c r="W118" s="290"/>
      <c r="X118" s="275" t="s">
        <v>784</v>
      </c>
      <c r="Y118" s="272"/>
      <c r="Z118" s="272"/>
      <c r="AA118" s="272"/>
      <c r="AB118" s="290"/>
      <c r="AC118" s="185"/>
      <c r="AD118" s="191" t="s">
        <v>355</v>
      </c>
      <c r="AE118" s="272"/>
      <c r="AF118" s="272"/>
      <c r="AG118" s="272"/>
      <c r="AH118" s="282"/>
      <c r="AI118" s="192">
        <v>134</v>
      </c>
      <c r="AJ118" s="288">
        <v>375</v>
      </c>
      <c r="AK118" s="255">
        <f t="shared" si="48"/>
        <v>242</v>
      </c>
      <c r="AL118" s="256" t="b">
        <f t="shared" si="49"/>
        <v>0</v>
      </c>
      <c r="AM118" s="243"/>
      <c r="AO118" s="290"/>
      <c r="AP118" s="258" t="b">
        <f>MATCH($F118,$F$2:$F118,0)=ROW($F118)-1</f>
        <v>1</v>
      </c>
      <c r="AW118" s="243"/>
      <c r="AX118" s="243"/>
      <c r="AY118" s="259" t="str">
        <f t="shared" si="50"/>
        <v>EF372537</v>
      </c>
      <c r="AZ118" s="260" t="str">
        <f t="shared" si="51"/>
        <v>3c.NLD.pig</v>
      </c>
      <c r="BA118" s="260" t="str">
        <f t="shared" si="52"/>
        <v>3c.NLD.pig.2005</v>
      </c>
      <c r="BB118" s="200" t="str">
        <f t="shared" si="53"/>
        <v>EF372537.HEV/SW/NL/2005-1001</v>
      </c>
      <c r="BC118" s="201" t="str">
        <f t="shared" si="54"/>
        <v>EF372537</v>
      </c>
      <c r="BD118" s="201" t="str">
        <f t="shared" si="55"/>
        <v>EF372537</v>
      </c>
      <c r="BE118" s="200" t="str">
        <f t="shared" si="56"/>
        <v>EF372537=</v>
      </c>
      <c r="BF118" s="200" t="str">
        <f t="shared" si="57"/>
        <v>EF372537=out</v>
      </c>
      <c r="BG118" s="200" t="str">
        <f t="shared" si="58"/>
        <v>EF372537=out</v>
      </c>
      <c r="BH118" s="200" t="str">
        <f t="shared" si="59"/>
        <v>EF372537=HEV/SW/NL/2005-1001</v>
      </c>
      <c r="BI118" s="200" t="str">
        <f t="shared" si="60"/>
        <v>EF372537=HEV/SW/NL/2005-1001. 3c.NLD.pig</v>
      </c>
      <c r="BJ118" s="200" t="str">
        <f t="shared" si="61"/>
        <v>EF372537=HEV/SW/NL/2005-1001. 3c.NLD.pig.2005</v>
      </c>
      <c r="BK118" s="200" t="str">
        <f t="shared" si="62"/>
        <v>EF372537=HEV/SW/NL/2005-1001. 3c.NLD.pig</v>
      </c>
      <c r="BL118" s="200" t="str">
        <f t="shared" si="63"/>
        <v>EF372537=3c.NLD.pig</v>
      </c>
      <c r="BM118" s="200" t="str">
        <f t="shared" si="64"/>
        <v>EF372537=3c</v>
      </c>
      <c r="BN118" s="200" t="str">
        <f t="shared" si="65"/>
        <v>EF372537=3chi</v>
      </c>
      <c r="BO118" s="200" t="str">
        <f t="shared" si="66"/>
        <v>EF372537=3</v>
      </c>
      <c r="BP118" s="200" t="str">
        <f t="shared" si="67"/>
        <v>3c=</v>
      </c>
      <c r="BQ118" s="261" t="str">
        <f t="shared" si="68"/>
        <v>EF372537</v>
      </c>
      <c r="BR118" s="262" t="str">
        <f t="shared" si="69"/>
        <v>HEV/SW/NL/2005-1001</v>
      </c>
      <c r="BS118" s="263" t="str">
        <f t="shared" si="70"/>
        <v>3c.NLD.pig.2005</v>
      </c>
      <c r="BT118" s="264" t="str">
        <f t="shared" si="71"/>
        <v/>
      </c>
      <c r="BU118" s="264" t="str">
        <f t="shared" si="72"/>
        <v>3c</v>
      </c>
      <c r="BV118" s="264" t="str">
        <f t="shared" si="73"/>
        <v/>
      </c>
      <c r="BW118" s="264" t="str">
        <f t="shared" si="74"/>
        <v/>
      </c>
      <c r="BX118" s="264" t="str">
        <f t="shared" si="75"/>
        <v/>
      </c>
      <c r="BY118" s="265" t="str">
        <f t="shared" si="76"/>
        <v/>
      </c>
      <c r="BZ118" s="243"/>
      <c r="CA118" s="207" t="s">
        <v>1758</v>
      </c>
      <c r="CB118" s="200" t="str">
        <f t="shared" si="77"/>
        <v>EF372537</v>
      </c>
      <c r="CC118" s="200" t="str">
        <f t="shared" si="78"/>
        <v>3c</v>
      </c>
      <c r="CD118" s="200" t="str">
        <f t="shared" si="79"/>
        <v>EF372537</v>
      </c>
      <c r="CE118" s="200" t="str">
        <f t="shared" si="80"/>
        <v/>
      </c>
      <c r="CF118" s="243"/>
      <c r="CG118" s="200" t="str">
        <f t="shared" si="81"/>
        <v>EF372537</v>
      </c>
      <c r="CH118" s="208" t="s">
        <v>360</v>
      </c>
      <c r="CI118" s="208" t="s">
        <v>361</v>
      </c>
      <c r="CJ118" s="208" t="s">
        <v>362</v>
      </c>
      <c r="CK118" s="243"/>
      <c r="CL118" s="209"/>
      <c r="CM118" s="209"/>
      <c r="CN118" s="209"/>
      <c r="CO118" s="243"/>
      <c r="CP118" s="243"/>
      <c r="CQ118" s="200" t="str">
        <f t="shared" ref="CQ118:CQ135" si="91">F118</f>
        <v>HEV/SW/NL/2005-1001</v>
      </c>
      <c r="CR118" s="200" t="str">
        <f t="shared" ref="CR118:CR135" si="92">IF(G118="","",G118)</f>
        <v/>
      </c>
      <c r="CS118" s="200" t="str">
        <f t="shared" ref="CS118:CS135" si="93">CONCATENATE(H118,":",L118)</f>
        <v>Netherlands:</v>
      </c>
      <c r="CT118" s="200" t="str">
        <f t="shared" ref="CT118:CT135" si="94">CONCATENATE(IF(Q118="","",CONCATENATE(Q118,"-")),IF(P118="","",CONCATENATE(P118,"-")),IF(O118="","",O118))</f>
        <v>2005</v>
      </c>
      <c r="CU118" s="200" t="str">
        <f t="shared" ref="CU118:CU135" si="95">IF(N118="","",N118)</f>
        <v/>
      </c>
      <c r="CV118" s="200">
        <f t="shared" si="46"/>
        <v>3</v>
      </c>
      <c r="CW118" s="266" t="str">
        <f t="shared" si="90"/>
        <v>3c</v>
      </c>
      <c r="CX118" s="200" t="str">
        <f t="shared" si="82"/>
        <v>Hepatitis E virus strain HEV/SW/NL/2005-1001 , partial cds</v>
      </c>
    </row>
    <row r="119" spans="1:102" ht="11.85" customHeight="1" x14ac:dyDescent="0.25">
      <c r="A119" s="239" t="s">
        <v>2125</v>
      </c>
      <c r="B119" s="174">
        <v>3</v>
      </c>
      <c r="C119" s="272">
        <v>3</v>
      </c>
      <c r="D119" s="176" t="s">
        <v>784</v>
      </c>
      <c r="E119" s="177" t="s">
        <v>661</v>
      </c>
      <c r="F119" s="375" t="s">
        <v>1757</v>
      </c>
      <c r="G119" s="243"/>
      <c r="H119" s="243" t="s">
        <v>786</v>
      </c>
      <c r="I119" s="468" t="s">
        <v>787</v>
      </c>
      <c r="J119" s="243" t="s">
        <v>788</v>
      </c>
      <c r="K119" s="243"/>
      <c r="L119" s="276"/>
      <c r="M119" s="253" t="s">
        <v>353</v>
      </c>
      <c r="N119" s="270"/>
      <c r="O119" s="188">
        <v>2005</v>
      </c>
      <c r="P119" s="243"/>
      <c r="Q119" s="243"/>
      <c r="R119" s="243"/>
      <c r="S119" s="243">
        <f t="shared" si="47"/>
        <v>6322</v>
      </c>
      <c r="T119" s="243"/>
      <c r="U119" s="250"/>
      <c r="V119" s="274"/>
      <c r="W119" s="290"/>
      <c r="X119" s="275"/>
      <c r="Y119" s="288"/>
      <c r="Z119" s="288"/>
      <c r="AA119" s="288"/>
      <c r="AB119" s="252" t="s">
        <v>784</v>
      </c>
      <c r="AC119" s="185"/>
      <c r="AE119" s="288"/>
      <c r="AF119" s="288"/>
      <c r="AG119" s="288"/>
      <c r="AH119" s="337" t="s">
        <v>789</v>
      </c>
      <c r="AI119" s="192">
        <v>6567</v>
      </c>
      <c r="AJ119" s="288">
        <v>6714</v>
      </c>
      <c r="AK119" s="255">
        <f t="shared" si="48"/>
        <v>148</v>
      </c>
      <c r="AL119" s="256" t="b">
        <f t="shared" si="49"/>
        <v>0</v>
      </c>
      <c r="AM119" s="243"/>
      <c r="AN119" s="243"/>
      <c r="AO119" s="257"/>
      <c r="AP119" s="258" t="b">
        <f>MATCH($F119,$F$2:$F119,0)=ROW($F119)-1</f>
        <v>0</v>
      </c>
      <c r="AS119" s="272"/>
      <c r="AT119" s="272"/>
      <c r="AU119" s="272"/>
      <c r="AV119" s="272" t="s">
        <v>111</v>
      </c>
      <c r="AW119" s="243"/>
      <c r="AX119" s="243"/>
      <c r="AY119" s="259" t="str">
        <f t="shared" si="50"/>
        <v>EU526646</v>
      </c>
      <c r="AZ119" s="260" t="str">
        <f t="shared" si="51"/>
        <v>3c.NLD.pig</v>
      </c>
      <c r="BA119" s="260" t="str">
        <f t="shared" si="52"/>
        <v>3c.NLD.pig.2005</v>
      </c>
      <c r="BB119" s="200" t="str">
        <f t="shared" si="53"/>
        <v>EU526646.HEV/SW/NL/2005-1001</v>
      </c>
      <c r="BC119" s="201" t="str">
        <f t="shared" si="54"/>
        <v>EU526646</v>
      </c>
      <c r="BD119" s="201" t="str">
        <f t="shared" si="55"/>
        <v>EU526646</v>
      </c>
      <c r="BE119" s="200" t="str">
        <f t="shared" si="56"/>
        <v>EU526646=</v>
      </c>
      <c r="BF119" s="200" t="str">
        <f t="shared" si="57"/>
        <v>EU526646=out</v>
      </c>
      <c r="BG119" s="200" t="str">
        <f t="shared" si="58"/>
        <v>EU526646=out</v>
      </c>
      <c r="BH119" s="200" t="str">
        <f t="shared" si="59"/>
        <v>EU526646=HEV/SW/NL/2005-1001</v>
      </c>
      <c r="BI119" s="200" t="str">
        <f t="shared" si="60"/>
        <v>EU526646=HEV/SW/NL/2005-1001. 3c.NLD.pig</v>
      </c>
      <c r="BJ119" s="200" t="str">
        <f t="shared" si="61"/>
        <v>EU526646=HEV/SW/NL/2005-1001. 3c.NLD.pig.2005</v>
      </c>
      <c r="BK119" s="200" t="str">
        <f t="shared" si="62"/>
        <v>EU526646=HEV/SW/NL/2005-1001. 3c.NLD.pig</v>
      </c>
      <c r="BL119" s="200" t="str">
        <f t="shared" si="63"/>
        <v>EU526646=3c.NLD.pig</v>
      </c>
      <c r="BM119" s="200" t="str">
        <f t="shared" si="64"/>
        <v>EU526646=3c</v>
      </c>
      <c r="BN119" s="200" t="str">
        <f t="shared" si="65"/>
        <v>EU526646=3chi</v>
      </c>
      <c r="BO119" s="200" t="str">
        <f t="shared" si="66"/>
        <v>EU526646=3</v>
      </c>
      <c r="BP119" s="200" t="str">
        <f t="shared" si="67"/>
        <v>3c=</v>
      </c>
      <c r="BQ119" s="261" t="str">
        <f t="shared" si="68"/>
        <v>EU526646</v>
      </c>
      <c r="BR119" s="262" t="str">
        <f t="shared" si="69"/>
        <v>HEV/SW/NL/2005-1001</v>
      </c>
      <c r="BS119" s="263" t="str">
        <f t="shared" si="70"/>
        <v>3c.NLD.pig.2005</v>
      </c>
      <c r="BT119" s="264" t="str">
        <f t="shared" si="71"/>
        <v/>
      </c>
      <c r="BU119" s="264" t="str">
        <f t="shared" si="72"/>
        <v/>
      </c>
      <c r="BV119" s="264" t="str">
        <f t="shared" si="73"/>
        <v/>
      </c>
      <c r="BW119" s="264" t="str">
        <f t="shared" si="74"/>
        <v/>
      </c>
      <c r="BX119" s="264" t="str">
        <f t="shared" si="75"/>
        <v/>
      </c>
      <c r="BY119" s="265" t="str">
        <f t="shared" si="76"/>
        <v>3c</v>
      </c>
      <c r="BZ119" s="243"/>
      <c r="CA119" s="207" t="s">
        <v>2126</v>
      </c>
      <c r="CB119" s="200" t="str">
        <f t="shared" si="77"/>
        <v>EU526646</v>
      </c>
      <c r="CC119" s="200" t="str">
        <f t="shared" si="78"/>
        <v>3c</v>
      </c>
      <c r="CD119" s="200" t="str">
        <f t="shared" si="79"/>
        <v>EU526646</v>
      </c>
      <c r="CE119" s="200" t="str">
        <f t="shared" si="80"/>
        <v/>
      </c>
      <c r="CF119" s="243"/>
      <c r="CG119" s="200" t="str">
        <f t="shared" si="81"/>
        <v>EU526646</v>
      </c>
      <c r="CH119" s="208" t="s">
        <v>360</v>
      </c>
      <c r="CI119" s="208" t="s">
        <v>361</v>
      </c>
      <c r="CJ119" s="208" t="s">
        <v>362</v>
      </c>
      <c r="CK119" s="243"/>
      <c r="CL119" s="209"/>
      <c r="CM119" s="209"/>
      <c r="CN119" s="209"/>
      <c r="CO119" s="243"/>
      <c r="CP119" s="243"/>
      <c r="CQ119" s="200" t="str">
        <f t="shared" si="91"/>
        <v>HEV/SW/NL/2005-1001</v>
      </c>
      <c r="CR119" s="200" t="str">
        <f t="shared" si="92"/>
        <v/>
      </c>
      <c r="CS119" s="200" t="str">
        <f t="shared" si="93"/>
        <v>Netherlands:</v>
      </c>
      <c r="CT119" s="200" t="str">
        <f t="shared" si="94"/>
        <v>2005</v>
      </c>
      <c r="CU119" s="200" t="str">
        <f t="shared" si="95"/>
        <v/>
      </c>
      <c r="CV119" s="200">
        <f t="shared" si="46"/>
        <v>3</v>
      </c>
      <c r="CW119" s="266" t="str">
        <f t="shared" si="90"/>
        <v>3c</v>
      </c>
      <c r="CX119" s="200" t="str">
        <f t="shared" si="82"/>
        <v>Hepatitis E virus strain HEV/SW/NL/2005-1001 , partial cds</v>
      </c>
    </row>
    <row r="120" spans="1:102" ht="11.85" customHeight="1" x14ac:dyDescent="0.25">
      <c r="A120" s="239" t="s">
        <v>1759</v>
      </c>
      <c r="B120" s="174">
        <v>3</v>
      </c>
      <c r="C120" s="272">
        <v>3</v>
      </c>
      <c r="D120" s="176" t="s">
        <v>784</v>
      </c>
      <c r="E120" s="177" t="s">
        <v>661</v>
      </c>
      <c r="F120" s="375" t="s">
        <v>1760</v>
      </c>
      <c r="G120" s="276"/>
      <c r="H120" s="243" t="s">
        <v>786</v>
      </c>
      <c r="I120" s="468" t="s">
        <v>787</v>
      </c>
      <c r="J120" s="243" t="s">
        <v>788</v>
      </c>
      <c r="K120" s="243"/>
      <c r="L120" s="276"/>
      <c r="M120" s="253" t="s">
        <v>353</v>
      </c>
      <c r="N120" s="270"/>
      <c r="O120" s="188">
        <v>2005</v>
      </c>
      <c r="P120" s="243"/>
      <c r="Q120" s="243"/>
      <c r="R120" s="243"/>
      <c r="S120" s="243">
        <f t="shared" si="47"/>
        <v>125</v>
      </c>
      <c r="T120" s="243"/>
      <c r="U120" s="250"/>
      <c r="V120" s="274"/>
      <c r="W120" s="290"/>
      <c r="X120" s="275" t="s">
        <v>784</v>
      </c>
      <c r="Y120" s="272"/>
      <c r="Z120" s="272"/>
      <c r="AA120" s="288"/>
      <c r="AB120" s="290"/>
      <c r="AC120" s="185"/>
      <c r="AD120" s="191" t="s">
        <v>355</v>
      </c>
      <c r="AE120" s="272"/>
      <c r="AF120" s="272"/>
      <c r="AG120" s="272"/>
      <c r="AH120" s="282"/>
      <c r="AI120" s="288">
        <v>134</v>
      </c>
      <c r="AJ120" s="288">
        <v>375</v>
      </c>
      <c r="AK120" s="255">
        <f t="shared" si="48"/>
        <v>242</v>
      </c>
      <c r="AL120" s="256" t="b">
        <f t="shared" si="49"/>
        <v>0</v>
      </c>
      <c r="AM120" s="243"/>
      <c r="AN120" s="243"/>
      <c r="AO120" s="290"/>
      <c r="AP120" s="258" t="b">
        <f>MATCH($F120,$F$2:$F120,0)=ROW($F120)-1</f>
        <v>1</v>
      </c>
      <c r="AW120" s="243"/>
      <c r="AX120" s="243"/>
      <c r="AY120" s="259" t="str">
        <f t="shared" si="50"/>
        <v>EF372538</v>
      </c>
      <c r="AZ120" s="260" t="str">
        <f t="shared" si="51"/>
        <v>3c.NLD.pig</v>
      </c>
      <c r="BA120" s="260" t="str">
        <f t="shared" si="52"/>
        <v>3c.NLD.pig.2005</v>
      </c>
      <c r="BB120" s="200" t="str">
        <f t="shared" si="53"/>
        <v>EF372538.HEV/SW/NL/2005-1006</v>
      </c>
      <c r="BC120" s="201" t="str">
        <f t="shared" si="54"/>
        <v>EF372538</v>
      </c>
      <c r="BD120" s="201" t="str">
        <f t="shared" si="55"/>
        <v>EF372538</v>
      </c>
      <c r="BE120" s="200" t="str">
        <f t="shared" si="56"/>
        <v>EF372538=</v>
      </c>
      <c r="BF120" s="200" t="str">
        <f t="shared" si="57"/>
        <v>EF372538=out</v>
      </c>
      <c r="BG120" s="200" t="str">
        <f t="shared" si="58"/>
        <v>EF372538=out</v>
      </c>
      <c r="BH120" s="200" t="str">
        <f t="shared" si="59"/>
        <v>EF372538=HEV/SW/NL/2005-1006</v>
      </c>
      <c r="BI120" s="200" t="str">
        <f t="shared" si="60"/>
        <v>EF372538=HEV/SW/NL/2005-1006. 3c.NLD.pig</v>
      </c>
      <c r="BJ120" s="200" t="str">
        <f t="shared" si="61"/>
        <v>EF372538=HEV/SW/NL/2005-1006. 3c.NLD.pig.2005</v>
      </c>
      <c r="BK120" s="200" t="str">
        <f t="shared" si="62"/>
        <v>EF372538=HEV/SW/NL/2005-1006. 3c.NLD.pig</v>
      </c>
      <c r="BL120" s="200" t="str">
        <f t="shared" si="63"/>
        <v>EF372538=3c.NLD.pig</v>
      </c>
      <c r="BM120" s="200" t="str">
        <f t="shared" si="64"/>
        <v>EF372538=3c</v>
      </c>
      <c r="BN120" s="200" t="str">
        <f t="shared" si="65"/>
        <v>EF372538=3chi</v>
      </c>
      <c r="BO120" s="200" t="str">
        <f t="shared" si="66"/>
        <v>EF372538=3</v>
      </c>
      <c r="BP120" s="200" t="str">
        <f t="shared" si="67"/>
        <v>3c=</v>
      </c>
      <c r="BQ120" s="261" t="str">
        <f t="shared" si="68"/>
        <v>EF372538</v>
      </c>
      <c r="BR120" s="262" t="str">
        <f t="shared" si="69"/>
        <v>HEV/SW/NL/2005-1006</v>
      </c>
      <c r="BS120" s="263" t="str">
        <f t="shared" si="70"/>
        <v>3c.NLD.pig.2005</v>
      </c>
      <c r="BT120" s="264" t="str">
        <f t="shared" si="71"/>
        <v/>
      </c>
      <c r="BU120" s="264" t="str">
        <f t="shared" si="72"/>
        <v>3c</v>
      </c>
      <c r="BV120" s="264" t="str">
        <f t="shared" si="73"/>
        <v/>
      </c>
      <c r="BW120" s="264" t="str">
        <f t="shared" si="74"/>
        <v/>
      </c>
      <c r="BX120" s="264" t="str">
        <f t="shared" si="75"/>
        <v/>
      </c>
      <c r="BY120" s="265" t="str">
        <f t="shared" si="76"/>
        <v/>
      </c>
      <c r="BZ120" s="243"/>
      <c r="CA120" s="207" t="s">
        <v>1761</v>
      </c>
      <c r="CB120" s="200" t="str">
        <f t="shared" si="77"/>
        <v>EF372538</v>
      </c>
      <c r="CC120" s="200" t="str">
        <f t="shared" si="78"/>
        <v>3c</v>
      </c>
      <c r="CD120" s="200" t="str">
        <f t="shared" si="79"/>
        <v>EF372538</v>
      </c>
      <c r="CE120" s="200" t="str">
        <f t="shared" si="80"/>
        <v/>
      </c>
      <c r="CF120" s="243"/>
      <c r="CG120" s="200" t="str">
        <f t="shared" si="81"/>
        <v>EF372538</v>
      </c>
      <c r="CH120" s="208" t="s">
        <v>360</v>
      </c>
      <c r="CI120" s="208" t="s">
        <v>361</v>
      </c>
      <c r="CJ120" s="208" t="s">
        <v>362</v>
      </c>
      <c r="CK120" s="243"/>
      <c r="CL120" s="209"/>
      <c r="CM120" s="209"/>
      <c r="CN120" s="209"/>
      <c r="CO120" s="243"/>
      <c r="CP120" s="243"/>
      <c r="CQ120" s="200" t="str">
        <f t="shared" si="91"/>
        <v>HEV/SW/NL/2005-1006</v>
      </c>
      <c r="CR120" s="200" t="str">
        <f t="shared" si="92"/>
        <v/>
      </c>
      <c r="CS120" s="200" t="str">
        <f t="shared" si="93"/>
        <v>Netherlands:</v>
      </c>
      <c r="CT120" s="200" t="str">
        <f t="shared" si="94"/>
        <v>2005</v>
      </c>
      <c r="CU120" s="200" t="str">
        <f t="shared" si="95"/>
        <v/>
      </c>
      <c r="CV120" s="200">
        <f t="shared" si="46"/>
        <v>3</v>
      </c>
      <c r="CW120" s="266" t="str">
        <f t="shared" si="90"/>
        <v>3c</v>
      </c>
      <c r="CX120" s="200" t="str">
        <f t="shared" si="82"/>
        <v>Hepatitis E virus strain HEV/SW/NL/2005-1006 , partial cds</v>
      </c>
    </row>
    <row r="121" spans="1:102" ht="11.85" customHeight="1" x14ac:dyDescent="0.25">
      <c r="A121" s="239" t="s">
        <v>1771</v>
      </c>
      <c r="B121" s="174">
        <v>3</v>
      </c>
      <c r="C121" s="272">
        <v>3</v>
      </c>
      <c r="D121" s="176" t="s">
        <v>784</v>
      </c>
      <c r="E121" s="177" t="s">
        <v>661</v>
      </c>
      <c r="F121" s="375" t="s">
        <v>1772</v>
      </c>
      <c r="G121" s="243"/>
      <c r="H121" s="243" t="s">
        <v>786</v>
      </c>
      <c r="I121" s="468" t="s">
        <v>787</v>
      </c>
      <c r="J121" s="243" t="s">
        <v>788</v>
      </c>
      <c r="K121" s="243"/>
      <c r="L121" s="276"/>
      <c r="M121" s="253" t="s">
        <v>353</v>
      </c>
      <c r="N121" s="270"/>
      <c r="O121" s="188">
        <v>2005</v>
      </c>
      <c r="P121" s="243"/>
      <c r="Q121" s="243"/>
      <c r="R121" s="243"/>
      <c r="S121" s="243">
        <f t="shared" si="47"/>
        <v>125</v>
      </c>
      <c r="T121" s="243"/>
      <c r="U121" s="250"/>
      <c r="V121" s="274"/>
      <c r="W121" s="290"/>
      <c r="X121" s="275" t="s">
        <v>784</v>
      </c>
      <c r="Y121" s="272"/>
      <c r="Z121" s="272"/>
      <c r="AA121" s="272"/>
      <c r="AB121" s="290"/>
      <c r="AC121" s="185"/>
      <c r="AD121" s="191" t="s">
        <v>355</v>
      </c>
      <c r="AE121" s="272"/>
      <c r="AF121" s="272"/>
      <c r="AG121" s="272"/>
      <c r="AH121" s="282"/>
      <c r="AI121" s="192">
        <v>134</v>
      </c>
      <c r="AJ121" s="288">
        <v>375</v>
      </c>
      <c r="AK121" s="255">
        <f t="shared" si="48"/>
        <v>242</v>
      </c>
      <c r="AL121" s="256" t="b">
        <f t="shared" si="49"/>
        <v>0</v>
      </c>
      <c r="AM121" s="243"/>
      <c r="AN121" s="243"/>
      <c r="AO121" s="290"/>
      <c r="AP121" s="258" t="b">
        <f>MATCH($F121,$F$2:$F121,0)=ROW($F121)-1</f>
        <v>1</v>
      </c>
      <c r="AQ121" s="272"/>
      <c r="AR121" s="272"/>
      <c r="AS121" s="272"/>
      <c r="AT121" s="272"/>
      <c r="AU121" s="272"/>
      <c r="AV121" s="272"/>
      <c r="AW121" s="243"/>
      <c r="AX121" s="243"/>
      <c r="AY121" s="259" t="str">
        <f t="shared" si="50"/>
        <v>EF372542</v>
      </c>
      <c r="AZ121" s="260" t="str">
        <f t="shared" si="51"/>
        <v>3c.NLD.pig</v>
      </c>
      <c r="BA121" s="260" t="str">
        <f t="shared" si="52"/>
        <v>3c.NLD.pig.2005</v>
      </c>
      <c r="BB121" s="200" t="str">
        <f t="shared" si="53"/>
        <v>EF372542.HEV/SW/NL/2005-1018</v>
      </c>
      <c r="BC121" s="201" t="str">
        <f t="shared" si="54"/>
        <v>EF372542</v>
      </c>
      <c r="BD121" s="201" t="str">
        <f t="shared" si="55"/>
        <v>EF372542</v>
      </c>
      <c r="BE121" s="200" t="str">
        <f t="shared" si="56"/>
        <v>EF372542=</v>
      </c>
      <c r="BF121" s="200" t="str">
        <f t="shared" si="57"/>
        <v>EF372542=out</v>
      </c>
      <c r="BG121" s="200" t="str">
        <f t="shared" si="58"/>
        <v>EF372542=out</v>
      </c>
      <c r="BH121" s="200" t="str">
        <f t="shared" si="59"/>
        <v>EF372542=HEV/SW/NL/2005-1018</v>
      </c>
      <c r="BI121" s="200" t="str">
        <f t="shared" si="60"/>
        <v>EF372542=HEV/SW/NL/2005-1018. 3c.NLD.pig</v>
      </c>
      <c r="BJ121" s="200" t="str">
        <f t="shared" si="61"/>
        <v>EF372542=HEV/SW/NL/2005-1018. 3c.NLD.pig.2005</v>
      </c>
      <c r="BK121" s="200" t="str">
        <f t="shared" si="62"/>
        <v>EF372542=HEV/SW/NL/2005-1018. 3c.NLD.pig</v>
      </c>
      <c r="BL121" s="200" t="str">
        <f t="shared" si="63"/>
        <v>EF372542=3c.NLD.pig</v>
      </c>
      <c r="BM121" s="200" t="str">
        <f t="shared" si="64"/>
        <v>EF372542=3c</v>
      </c>
      <c r="BN121" s="200" t="str">
        <f t="shared" si="65"/>
        <v>EF372542=3chi</v>
      </c>
      <c r="BO121" s="200" t="str">
        <f t="shared" si="66"/>
        <v>EF372542=3</v>
      </c>
      <c r="BP121" s="200" t="str">
        <f t="shared" si="67"/>
        <v>3c=</v>
      </c>
      <c r="BQ121" s="261" t="str">
        <f t="shared" si="68"/>
        <v>EF372542</v>
      </c>
      <c r="BR121" s="262" t="str">
        <f t="shared" si="69"/>
        <v>HEV/SW/NL/2005-1018</v>
      </c>
      <c r="BS121" s="263" t="str">
        <f t="shared" si="70"/>
        <v>3c.NLD.pig.2005</v>
      </c>
      <c r="BT121" s="264" t="str">
        <f t="shared" si="71"/>
        <v/>
      </c>
      <c r="BU121" s="264" t="str">
        <f t="shared" si="72"/>
        <v>3c</v>
      </c>
      <c r="BV121" s="264" t="str">
        <f t="shared" si="73"/>
        <v/>
      </c>
      <c r="BW121" s="264" t="str">
        <f t="shared" si="74"/>
        <v/>
      </c>
      <c r="BX121" s="264" t="str">
        <f t="shared" si="75"/>
        <v/>
      </c>
      <c r="BY121" s="265" t="str">
        <f t="shared" si="76"/>
        <v/>
      </c>
      <c r="BZ121" s="243"/>
      <c r="CA121" s="207" t="s">
        <v>1773</v>
      </c>
      <c r="CB121" s="200" t="str">
        <f t="shared" si="77"/>
        <v>EF372542</v>
      </c>
      <c r="CC121" s="200" t="str">
        <f t="shared" si="78"/>
        <v>3c</v>
      </c>
      <c r="CD121" s="200" t="str">
        <f t="shared" si="79"/>
        <v>EF372542</v>
      </c>
      <c r="CE121" s="200" t="str">
        <f t="shared" si="80"/>
        <v/>
      </c>
      <c r="CF121" s="243"/>
      <c r="CG121" s="200" t="str">
        <f t="shared" si="81"/>
        <v>EF372542</v>
      </c>
      <c r="CH121" s="208" t="s">
        <v>360</v>
      </c>
      <c r="CI121" s="208" t="s">
        <v>361</v>
      </c>
      <c r="CJ121" s="208" t="s">
        <v>362</v>
      </c>
      <c r="CK121" s="243"/>
      <c r="CL121" s="209"/>
      <c r="CM121" s="209"/>
      <c r="CN121" s="209"/>
      <c r="CO121" s="243"/>
      <c r="CP121" s="243"/>
      <c r="CQ121" s="200" t="str">
        <f t="shared" si="91"/>
        <v>HEV/SW/NL/2005-1018</v>
      </c>
      <c r="CR121" s="200" t="str">
        <f t="shared" si="92"/>
        <v/>
      </c>
      <c r="CS121" s="200" t="str">
        <f t="shared" si="93"/>
        <v>Netherlands:</v>
      </c>
      <c r="CT121" s="200" t="str">
        <f t="shared" si="94"/>
        <v>2005</v>
      </c>
      <c r="CU121" s="200" t="str">
        <f t="shared" si="95"/>
        <v/>
      </c>
      <c r="CV121" s="200">
        <f t="shared" si="46"/>
        <v>3</v>
      </c>
      <c r="CW121" s="266" t="str">
        <f t="shared" si="90"/>
        <v>3c</v>
      </c>
      <c r="CX121" s="200" t="str">
        <f t="shared" si="82"/>
        <v>Hepatitis E virus strain HEV/SW/NL/2005-1018 , partial cds</v>
      </c>
    </row>
    <row r="122" spans="1:102" ht="11.85" customHeight="1" x14ac:dyDescent="0.25">
      <c r="A122" s="239" t="s">
        <v>2112</v>
      </c>
      <c r="B122" s="174">
        <v>3</v>
      </c>
      <c r="C122" s="269">
        <v>3</v>
      </c>
      <c r="D122" s="176" t="s">
        <v>784</v>
      </c>
      <c r="E122" s="177" t="s">
        <v>661</v>
      </c>
      <c r="F122" s="182" t="s">
        <v>1772</v>
      </c>
      <c r="G122" s="243"/>
      <c r="H122" s="180" t="s">
        <v>786</v>
      </c>
      <c r="I122" s="181" t="s">
        <v>787</v>
      </c>
      <c r="J122" s="180" t="s">
        <v>788</v>
      </c>
      <c r="K122" s="243"/>
      <c r="L122" s="276"/>
      <c r="M122" s="253" t="s">
        <v>353</v>
      </c>
      <c r="N122" s="270"/>
      <c r="O122" s="188">
        <v>2005</v>
      </c>
      <c r="P122" s="243"/>
      <c r="Q122" s="243"/>
      <c r="R122" s="243"/>
      <c r="S122" s="243">
        <f t="shared" si="47"/>
        <v>6322</v>
      </c>
      <c r="T122" s="243"/>
      <c r="U122" s="250"/>
      <c r="V122" s="274"/>
      <c r="W122" s="290"/>
      <c r="X122" s="275"/>
      <c r="Y122" s="288"/>
      <c r="Z122" s="272"/>
      <c r="AA122" s="338"/>
      <c r="AB122" s="252" t="s">
        <v>784</v>
      </c>
      <c r="AC122" s="185"/>
      <c r="AE122" s="288"/>
      <c r="AF122" s="288"/>
      <c r="AG122" s="288"/>
      <c r="AH122" s="337" t="s">
        <v>789</v>
      </c>
      <c r="AI122" s="192">
        <v>6567</v>
      </c>
      <c r="AJ122" s="288">
        <v>6714</v>
      </c>
      <c r="AK122" s="255">
        <f t="shared" si="48"/>
        <v>148</v>
      </c>
      <c r="AL122" s="256" t="b">
        <f t="shared" si="49"/>
        <v>0</v>
      </c>
      <c r="AM122" s="243"/>
      <c r="AN122" s="243"/>
      <c r="AO122" s="276"/>
      <c r="AP122" s="258" t="b">
        <f>MATCH($F122,$F$2:$F122,0)=ROW($F122)-1</f>
        <v>0</v>
      </c>
      <c r="AV122" s="174" t="s">
        <v>111</v>
      </c>
      <c r="AW122" s="243"/>
      <c r="AX122" s="243"/>
      <c r="AY122" s="259" t="str">
        <f t="shared" si="50"/>
        <v>EU526640</v>
      </c>
      <c r="AZ122" s="260" t="str">
        <f t="shared" si="51"/>
        <v>3c.NLD.pig</v>
      </c>
      <c r="BA122" s="260" t="str">
        <f t="shared" si="52"/>
        <v>3c.NLD.pig.2005</v>
      </c>
      <c r="BB122" s="200" t="str">
        <f t="shared" si="53"/>
        <v>EU526640.HEV/SW/NL/2005-1018</v>
      </c>
      <c r="BC122" s="201" t="str">
        <f t="shared" si="54"/>
        <v>EU526640</v>
      </c>
      <c r="BD122" s="201" t="str">
        <f t="shared" si="55"/>
        <v>EU526640</v>
      </c>
      <c r="BE122" s="200" t="str">
        <f t="shared" si="56"/>
        <v>EU526640=</v>
      </c>
      <c r="BF122" s="200" t="str">
        <f t="shared" si="57"/>
        <v>EU526640=out</v>
      </c>
      <c r="BG122" s="200" t="str">
        <f t="shared" si="58"/>
        <v>EU526640=out</v>
      </c>
      <c r="BH122" s="200" t="str">
        <f t="shared" si="59"/>
        <v>EU526640=HEV/SW/NL/2005-1018</v>
      </c>
      <c r="BI122" s="200" t="str">
        <f t="shared" si="60"/>
        <v>EU526640=HEV/SW/NL/2005-1018. 3c.NLD.pig</v>
      </c>
      <c r="BJ122" s="200" t="str">
        <f t="shared" si="61"/>
        <v>EU526640=HEV/SW/NL/2005-1018. 3c.NLD.pig.2005</v>
      </c>
      <c r="BK122" s="200" t="str">
        <f t="shared" si="62"/>
        <v>EU526640=HEV/SW/NL/2005-1018. 3c.NLD.pig</v>
      </c>
      <c r="BL122" s="200" t="str">
        <f t="shared" si="63"/>
        <v>EU526640=3c.NLD.pig</v>
      </c>
      <c r="BM122" s="200" t="str">
        <f t="shared" si="64"/>
        <v>EU526640=3c</v>
      </c>
      <c r="BN122" s="200" t="str">
        <f t="shared" si="65"/>
        <v>EU526640=3chi</v>
      </c>
      <c r="BO122" s="200" t="str">
        <f t="shared" si="66"/>
        <v>EU526640=3</v>
      </c>
      <c r="BP122" s="200" t="str">
        <f t="shared" si="67"/>
        <v>3c=</v>
      </c>
      <c r="BQ122" s="261" t="str">
        <f t="shared" si="68"/>
        <v>EU526640</v>
      </c>
      <c r="BR122" s="262" t="str">
        <f t="shared" si="69"/>
        <v>HEV/SW/NL/2005-1018</v>
      </c>
      <c r="BS122" s="263" t="str">
        <f t="shared" si="70"/>
        <v>3c.NLD.pig.2005</v>
      </c>
      <c r="BT122" s="264" t="str">
        <f t="shared" si="71"/>
        <v/>
      </c>
      <c r="BU122" s="264" t="str">
        <f t="shared" si="72"/>
        <v/>
      </c>
      <c r="BV122" s="264" t="str">
        <f t="shared" si="73"/>
        <v/>
      </c>
      <c r="BW122" s="264" t="str">
        <f t="shared" si="74"/>
        <v/>
      </c>
      <c r="BX122" s="264" t="str">
        <f t="shared" si="75"/>
        <v/>
      </c>
      <c r="BY122" s="265" t="str">
        <f t="shared" si="76"/>
        <v>3c</v>
      </c>
      <c r="BZ122" s="243"/>
      <c r="CA122" s="207" t="s">
        <v>2113</v>
      </c>
      <c r="CB122" s="200" t="str">
        <f t="shared" si="77"/>
        <v>EU526640</v>
      </c>
      <c r="CC122" s="200" t="str">
        <f t="shared" si="78"/>
        <v>3c</v>
      </c>
      <c r="CD122" s="200" t="str">
        <f t="shared" si="79"/>
        <v>EU526640</v>
      </c>
      <c r="CE122" s="200" t="str">
        <f t="shared" si="80"/>
        <v/>
      </c>
      <c r="CF122" s="243"/>
      <c r="CG122" s="200" t="str">
        <f t="shared" si="81"/>
        <v>EU526640</v>
      </c>
      <c r="CH122" s="208" t="s">
        <v>360</v>
      </c>
      <c r="CI122" s="208" t="s">
        <v>361</v>
      </c>
      <c r="CJ122" s="208" t="s">
        <v>362</v>
      </c>
      <c r="CK122" s="243"/>
      <c r="CL122" s="209"/>
      <c r="CM122" s="209"/>
      <c r="CN122" s="209"/>
      <c r="CO122" s="243"/>
      <c r="CP122" s="243"/>
      <c r="CQ122" s="200" t="str">
        <f t="shared" si="91"/>
        <v>HEV/SW/NL/2005-1018</v>
      </c>
      <c r="CR122" s="200" t="str">
        <f t="shared" si="92"/>
        <v/>
      </c>
      <c r="CS122" s="200" t="str">
        <f t="shared" si="93"/>
        <v>Netherlands:</v>
      </c>
      <c r="CT122" s="200" t="str">
        <f t="shared" si="94"/>
        <v>2005</v>
      </c>
      <c r="CU122" s="200" t="str">
        <f t="shared" si="95"/>
        <v/>
      </c>
      <c r="CV122" s="200">
        <f t="shared" si="46"/>
        <v>3</v>
      </c>
      <c r="CW122" s="266" t="str">
        <f t="shared" si="90"/>
        <v>3c</v>
      </c>
      <c r="CX122" s="200" t="str">
        <f t="shared" si="82"/>
        <v>Hepatitis E virus strain HEV/SW/NL/2005-1018 , partial cds</v>
      </c>
    </row>
    <row r="123" spans="1:102" ht="11.85" customHeight="1" x14ac:dyDescent="0.25">
      <c r="A123" s="239" t="s">
        <v>1774</v>
      </c>
      <c r="B123" s="174">
        <v>3</v>
      </c>
      <c r="C123" s="272">
        <v>3</v>
      </c>
      <c r="D123" s="176" t="s">
        <v>784</v>
      </c>
      <c r="E123" s="177" t="s">
        <v>661</v>
      </c>
      <c r="F123" s="375" t="s">
        <v>1775</v>
      </c>
      <c r="G123" s="243"/>
      <c r="H123" s="243" t="s">
        <v>786</v>
      </c>
      <c r="I123" s="468" t="s">
        <v>787</v>
      </c>
      <c r="J123" s="243" t="s">
        <v>788</v>
      </c>
      <c r="K123" s="243"/>
      <c r="L123" s="243"/>
      <c r="M123" s="253" t="s">
        <v>353</v>
      </c>
      <c r="N123" s="270"/>
      <c r="O123" s="188">
        <v>2005</v>
      </c>
      <c r="P123" s="243"/>
      <c r="Q123" s="243"/>
      <c r="R123" s="243"/>
      <c r="S123" s="243">
        <f t="shared" si="47"/>
        <v>125</v>
      </c>
      <c r="T123" s="243"/>
      <c r="U123" s="250"/>
      <c r="V123" s="274"/>
      <c r="W123" s="272"/>
      <c r="X123" s="275" t="s">
        <v>784</v>
      </c>
      <c r="Y123" s="272"/>
      <c r="Z123" s="272"/>
      <c r="AA123" s="272"/>
      <c r="AB123" s="290"/>
      <c r="AC123" s="275"/>
      <c r="AD123" s="275" t="s">
        <v>355</v>
      </c>
      <c r="AE123" s="272"/>
      <c r="AF123" s="272"/>
      <c r="AG123" s="272"/>
      <c r="AH123" s="282"/>
      <c r="AI123" s="192">
        <v>134</v>
      </c>
      <c r="AJ123" s="288">
        <v>375</v>
      </c>
      <c r="AK123" s="255">
        <f t="shared" si="48"/>
        <v>242</v>
      </c>
      <c r="AL123" s="256" t="b">
        <f t="shared" si="49"/>
        <v>0</v>
      </c>
      <c r="AM123" s="243"/>
      <c r="AN123" s="243"/>
      <c r="AO123" s="290"/>
      <c r="AP123" s="258" t="b">
        <f>MATCH($F123,$F$2:$F123,0)=ROW($F123)-1</f>
        <v>1</v>
      </c>
      <c r="AQ123" s="272"/>
      <c r="AR123" s="272"/>
      <c r="AS123" s="272"/>
      <c r="AT123" s="272"/>
      <c r="AU123" s="272"/>
      <c r="AV123" s="272"/>
      <c r="AW123" s="243"/>
      <c r="AX123" s="243"/>
      <c r="AY123" s="259" t="str">
        <f t="shared" si="50"/>
        <v>EF372543</v>
      </c>
      <c r="AZ123" s="260" t="str">
        <f t="shared" si="51"/>
        <v>3c.NLD.pig</v>
      </c>
      <c r="BA123" s="260" t="str">
        <f t="shared" si="52"/>
        <v>3c.NLD.pig.2005</v>
      </c>
      <c r="BB123" s="200" t="str">
        <f t="shared" si="53"/>
        <v>EF372543.HEV/SW/NL/2005-1019</v>
      </c>
      <c r="BC123" s="201" t="str">
        <f t="shared" si="54"/>
        <v>EF372543</v>
      </c>
      <c r="BD123" s="201" t="str">
        <f t="shared" si="55"/>
        <v>EF372543</v>
      </c>
      <c r="BE123" s="200" t="str">
        <f t="shared" si="56"/>
        <v>EF372543=</v>
      </c>
      <c r="BF123" s="200" t="str">
        <f t="shared" si="57"/>
        <v>EF372543=out</v>
      </c>
      <c r="BG123" s="200" t="str">
        <f t="shared" si="58"/>
        <v>EF372543=out</v>
      </c>
      <c r="BH123" s="200" t="str">
        <f t="shared" si="59"/>
        <v>EF372543=HEV/SW/NL/2005-1019</v>
      </c>
      <c r="BI123" s="200" t="str">
        <f t="shared" si="60"/>
        <v>EF372543=HEV/SW/NL/2005-1019. 3c.NLD.pig</v>
      </c>
      <c r="BJ123" s="200" t="str">
        <f t="shared" si="61"/>
        <v>EF372543=HEV/SW/NL/2005-1019. 3c.NLD.pig.2005</v>
      </c>
      <c r="BK123" s="200" t="str">
        <f t="shared" si="62"/>
        <v>EF372543=HEV/SW/NL/2005-1019. 3c.NLD.pig</v>
      </c>
      <c r="BL123" s="200" t="str">
        <f t="shared" si="63"/>
        <v>EF372543=3c.NLD.pig</v>
      </c>
      <c r="BM123" s="200" t="str">
        <f t="shared" si="64"/>
        <v>EF372543=3c</v>
      </c>
      <c r="BN123" s="200" t="str">
        <f t="shared" si="65"/>
        <v>EF372543=3chi</v>
      </c>
      <c r="BO123" s="200" t="str">
        <f t="shared" si="66"/>
        <v>EF372543=3</v>
      </c>
      <c r="BP123" s="200" t="str">
        <f t="shared" si="67"/>
        <v>3c=</v>
      </c>
      <c r="BQ123" s="261" t="str">
        <f t="shared" si="68"/>
        <v>EF372543</v>
      </c>
      <c r="BR123" s="262" t="str">
        <f t="shared" si="69"/>
        <v>HEV/SW/NL/2005-1019</v>
      </c>
      <c r="BS123" s="263" t="str">
        <f t="shared" si="70"/>
        <v>3c.NLD.pig.2005</v>
      </c>
      <c r="BT123" s="264" t="str">
        <f t="shared" si="71"/>
        <v/>
      </c>
      <c r="BU123" s="264" t="str">
        <f t="shared" si="72"/>
        <v>3c</v>
      </c>
      <c r="BV123" s="264" t="str">
        <f t="shared" si="73"/>
        <v/>
      </c>
      <c r="BW123" s="264" t="str">
        <f t="shared" si="74"/>
        <v/>
      </c>
      <c r="BX123" s="264" t="str">
        <f t="shared" si="75"/>
        <v/>
      </c>
      <c r="BY123" s="265" t="str">
        <f t="shared" si="76"/>
        <v/>
      </c>
      <c r="BZ123" s="243"/>
      <c r="CA123" s="207" t="s">
        <v>1776</v>
      </c>
      <c r="CB123" s="200" t="str">
        <f t="shared" si="77"/>
        <v>EF372543</v>
      </c>
      <c r="CC123" s="200" t="str">
        <f t="shared" si="78"/>
        <v>3c</v>
      </c>
      <c r="CD123" s="200" t="str">
        <f t="shared" si="79"/>
        <v>EF372543</v>
      </c>
      <c r="CE123" s="200" t="str">
        <f t="shared" si="80"/>
        <v/>
      </c>
      <c r="CF123" s="243"/>
      <c r="CG123" s="200" t="str">
        <f t="shared" si="81"/>
        <v>EF372543</v>
      </c>
      <c r="CH123" s="208" t="s">
        <v>360</v>
      </c>
      <c r="CI123" s="208" t="s">
        <v>361</v>
      </c>
      <c r="CJ123" s="208" t="s">
        <v>362</v>
      </c>
      <c r="CK123" s="243"/>
      <c r="CL123" s="209"/>
      <c r="CM123" s="209"/>
      <c r="CN123" s="209"/>
      <c r="CO123" s="243"/>
      <c r="CP123" s="243"/>
      <c r="CQ123" s="200" t="str">
        <f t="shared" si="91"/>
        <v>HEV/SW/NL/2005-1019</v>
      </c>
      <c r="CR123" s="200" t="str">
        <f t="shared" si="92"/>
        <v/>
      </c>
      <c r="CS123" s="200" t="str">
        <f t="shared" si="93"/>
        <v>Netherlands:</v>
      </c>
      <c r="CT123" s="200" t="str">
        <f t="shared" si="94"/>
        <v>2005</v>
      </c>
      <c r="CU123" s="200" t="str">
        <f t="shared" si="95"/>
        <v/>
      </c>
      <c r="CV123" s="200">
        <f t="shared" si="46"/>
        <v>3</v>
      </c>
      <c r="CW123" s="266" t="str">
        <f t="shared" si="90"/>
        <v>3c</v>
      </c>
      <c r="CX123" s="200" t="str">
        <f t="shared" si="82"/>
        <v>Hepatitis E virus strain HEV/SW/NL/2005-1019 , partial cds</v>
      </c>
    </row>
    <row r="124" spans="1:102" ht="11.85" customHeight="1" x14ac:dyDescent="0.25">
      <c r="A124" s="239" t="s">
        <v>2105</v>
      </c>
      <c r="B124" s="174">
        <v>3</v>
      </c>
      <c r="C124" s="272">
        <v>3</v>
      </c>
      <c r="D124" s="176" t="s">
        <v>784</v>
      </c>
      <c r="E124" s="177" t="s">
        <v>661</v>
      </c>
      <c r="F124" s="182" t="s">
        <v>1775</v>
      </c>
      <c r="G124" s="243"/>
      <c r="H124" s="180" t="s">
        <v>786</v>
      </c>
      <c r="I124" s="181" t="s">
        <v>787</v>
      </c>
      <c r="J124" s="180" t="s">
        <v>788</v>
      </c>
      <c r="K124" s="243"/>
      <c r="L124" s="243"/>
      <c r="M124" s="253" t="s">
        <v>353</v>
      </c>
      <c r="N124" s="270"/>
      <c r="O124" s="188">
        <v>2005</v>
      </c>
      <c r="P124" s="243"/>
      <c r="Q124" s="243"/>
      <c r="R124" s="243"/>
      <c r="S124" s="243">
        <f t="shared" si="47"/>
        <v>6322</v>
      </c>
      <c r="T124" s="243"/>
      <c r="U124" s="250"/>
      <c r="V124" s="274"/>
      <c r="W124" s="272"/>
      <c r="X124" s="275"/>
      <c r="Y124" s="288"/>
      <c r="Z124" s="288"/>
      <c r="AA124" s="288"/>
      <c r="AB124" s="252" t="s">
        <v>784</v>
      </c>
      <c r="AC124" s="275"/>
      <c r="AD124" s="275"/>
      <c r="AE124" s="288"/>
      <c r="AF124" s="288"/>
      <c r="AG124" s="288"/>
      <c r="AH124" s="337" t="s">
        <v>789</v>
      </c>
      <c r="AI124" s="192">
        <v>6567</v>
      </c>
      <c r="AJ124" s="288">
        <v>6714</v>
      </c>
      <c r="AK124" s="255">
        <f t="shared" si="48"/>
        <v>148</v>
      </c>
      <c r="AL124" s="256" t="b">
        <f t="shared" si="49"/>
        <v>0</v>
      </c>
      <c r="AM124" s="243"/>
      <c r="AN124" s="243"/>
      <c r="AO124" s="276"/>
      <c r="AP124" s="258" t="b">
        <f>MATCH($F124,$F$2:$F124,0)=ROW($F124)-1</f>
        <v>0</v>
      </c>
      <c r="AV124" s="174" t="s">
        <v>111</v>
      </c>
      <c r="AW124" s="180"/>
      <c r="AX124" s="243"/>
      <c r="AY124" s="259" t="str">
        <f t="shared" si="50"/>
        <v>EU526637</v>
      </c>
      <c r="AZ124" s="260" t="str">
        <f t="shared" si="51"/>
        <v>3c.NLD.pig</v>
      </c>
      <c r="BA124" s="260" t="str">
        <f t="shared" si="52"/>
        <v>3c.NLD.pig.2005</v>
      </c>
      <c r="BB124" s="200" t="str">
        <f t="shared" si="53"/>
        <v>EU526637.HEV/SW/NL/2005-1019</v>
      </c>
      <c r="BC124" s="201" t="str">
        <f t="shared" si="54"/>
        <v>EU526637</v>
      </c>
      <c r="BD124" s="201" t="str">
        <f t="shared" si="55"/>
        <v>EU526637</v>
      </c>
      <c r="BE124" s="200" t="str">
        <f t="shared" si="56"/>
        <v>EU526637=</v>
      </c>
      <c r="BF124" s="200" t="str">
        <f t="shared" si="57"/>
        <v>EU526637=out</v>
      </c>
      <c r="BG124" s="200" t="str">
        <f t="shared" si="58"/>
        <v>EU526637=out</v>
      </c>
      <c r="BH124" s="200" t="str">
        <f t="shared" si="59"/>
        <v>EU526637=HEV/SW/NL/2005-1019</v>
      </c>
      <c r="BI124" s="200" t="str">
        <f t="shared" si="60"/>
        <v>EU526637=HEV/SW/NL/2005-1019. 3c.NLD.pig</v>
      </c>
      <c r="BJ124" s="200" t="str">
        <f t="shared" si="61"/>
        <v>EU526637=HEV/SW/NL/2005-1019. 3c.NLD.pig.2005</v>
      </c>
      <c r="BK124" s="200" t="str">
        <f t="shared" si="62"/>
        <v>EU526637=HEV/SW/NL/2005-1019. 3c.NLD.pig</v>
      </c>
      <c r="BL124" s="200" t="str">
        <f t="shared" si="63"/>
        <v>EU526637=3c.NLD.pig</v>
      </c>
      <c r="BM124" s="200" t="str">
        <f t="shared" si="64"/>
        <v>EU526637=3c</v>
      </c>
      <c r="BN124" s="200" t="str">
        <f t="shared" si="65"/>
        <v>EU526637=3chi</v>
      </c>
      <c r="BO124" s="200" t="str">
        <f t="shared" si="66"/>
        <v>EU526637=3</v>
      </c>
      <c r="BP124" s="200" t="str">
        <f t="shared" si="67"/>
        <v>3c=</v>
      </c>
      <c r="BQ124" s="261" t="str">
        <f t="shared" si="68"/>
        <v>EU526637</v>
      </c>
      <c r="BR124" s="262" t="str">
        <f t="shared" si="69"/>
        <v>HEV/SW/NL/2005-1019</v>
      </c>
      <c r="BS124" s="263" t="str">
        <f t="shared" si="70"/>
        <v>3c.NLD.pig.2005</v>
      </c>
      <c r="BT124" s="264" t="str">
        <f t="shared" si="71"/>
        <v/>
      </c>
      <c r="BU124" s="264" t="str">
        <f t="shared" si="72"/>
        <v/>
      </c>
      <c r="BV124" s="264" t="str">
        <f t="shared" si="73"/>
        <v/>
      </c>
      <c r="BW124" s="264" t="str">
        <f t="shared" si="74"/>
        <v/>
      </c>
      <c r="BX124" s="264" t="str">
        <f t="shared" si="75"/>
        <v/>
      </c>
      <c r="BY124" s="265" t="str">
        <f t="shared" si="76"/>
        <v>3c</v>
      </c>
      <c r="BZ124" s="243"/>
      <c r="CA124" s="207" t="s">
        <v>2106</v>
      </c>
      <c r="CB124" s="200" t="str">
        <f t="shared" si="77"/>
        <v>EU526637</v>
      </c>
      <c r="CC124" s="200" t="str">
        <f t="shared" si="78"/>
        <v>3c</v>
      </c>
      <c r="CD124" s="200" t="str">
        <f t="shared" si="79"/>
        <v>EU526637</v>
      </c>
      <c r="CE124" s="200" t="str">
        <f t="shared" si="80"/>
        <v/>
      </c>
      <c r="CF124" s="243"/>
      <c r="CG124" s="200" t="str">
        <f t="shared" si="81"/>
        <v>EU526637</v>
      </c>
      <c r="CH124" s="208" t="s">
        <v>360</v>
      </c>
      <c r="CI124" s="208" t="s">
        <v>361</v>
      </c>
      <c r="CJ124" s="208" t="s">
        <v>362</v>
      </c>
      <c r="CK124" s="243"/>
      <c r="CL124" s="209"/>
      <c r="CM124" s="209"/>
      <c r="CN124" s="209"/>
      <c r="CO124" s="243"/>
      <c r="CP124" s="243"/>
      <c r="CQ124" s="200" t="str">
        <f t="shared" si="91"/>
        <v>HEV/SW/NL/2005-1019</v>
      </c>
      <c r="CR124" s="200" t="str">
        <f t="shared" si="92"/>
        <v/>
      </c>
      <c r="CS124" s="200" t="str">
        <f t="shared" si="93"/>
        <v>Netherlands:</v>
      </c>
      <c r="CT124" s="200" t="str">
        <f t="shared" si="94"/>
        <v>2005</v>
      </c>
      <c r="CU124" s="200" t="str">
        <f t="shared" si="95"/>
        <v/>
      </c>
      <c r="CV124" s="200">
        <f t="shared" si="46"/>
        <v>3</v>
      </c>
      <c r="CW124" s="266" t="str">
        <f t="shared" si="90"/>
        <v>3c</v>
      </c>
      <c r="CX124" s="200" t="str">
        <f t="shared" si="82"/>
        <v>Hepatitis E virus strain HEV/SW/NL/2005-1019 , partial cds</v>
      </c>
    </row>
    <row r="125" spans="1:102" ht="11.85" customHeight="1" x14ac:dyDescent="0.25">
      <c r="A125" s="239" t="s">
        <v>1780</v>
      </c>
      <c r="B125" s="174">
        <v>3</v>
      </c>
      <c r="C125" s="272">
        <v>3</v>
      </c>
      <c r="D125" s="176" t="s">
        <v>784</v>
      </c>
      <c r="E125" s="177" t="s">
        <v>661</v>
      </c>
      <c r="F125" s="375" t="s">
        <v>1781</v>
      </c>
      <c r="G125" s="243"/>
      <c r="H125" s="243" t="s">
        <v>786</v>
      </c>
      <c r="I125" s="468" t="s">
        <v>787</v>
      </c>
      <c r="J125" s="243" t="s">
        <v>788</v>
      </c>
      <c r="K125" s="243"/>
      <c r="L125" s="243"/>
      <c r="M125" s="253" t="s">
        <v>353</v>
      </c>
      <c r="N125" s="270"/>
      <c r="O125" s="188">
        <v>2005</v>
      </c>
      <c r="P125" s="243"/>
      <c r="Q125" s="243"/>
      <c r="R125" s="243"/>
      <c r="S125" s="243">
        <f t="shared" si="47"/>
        <v>125</v>
      </c>
      <c r="T125" s="243"/>
      <c r="U125" s="250"/>
      <c r="V125" s="274"/>
      <c r="W125" s="288"/>
      <c r="X125" s="275" t="s">
        <v>784</v>
      </c>
      <c r="Y125" s="288"/>
      <c r="Z125" s="288"/>
      <c r="AA125" s="288"/>
      <c r="AB125" s="290"/>
      <c r="AC125" s="275"/>
      <c r="AD125" s="275" t="s">
        <v>355</v>
      </c>
      <c r="AE125" s="272"/>
      <c r="AF125" s="272"/>
      <c r="AG125" s="272"/>
      <c r="AH125" s="282"/>
      <c r="AI125" s="192">
        <v>134</v>
      </c>
      <c r="AJ125" s="288">
        <v>375</v>
      </c>
      <c r="AK125" s="255">
        <f t="shared" si="48"/>
        <v>242</v>
      </c>
      <c r="AL125" s="256" t="b">
        <f t="shared" si="49"/>
        <v>0</v>
      </c>
      <c r="AM125" s="243"/>
      <c r="AN125" s="243"/>
      <c r="AO125" s="290"/>
      <c r="AP125" s="258" t="b">
        <f>MATCH($F125,$F$2:$F125,0)=ROW($F125)-1</f>
        <v>1</v>
      </c>
      <c r="AQ125" s="272"/>
      <c r="AR125" s="272"/>
      <c r="AS125" s="272"/>
      <c r="AT125" s="272"/>
      <c r="AU125" s="272"/>
      <c r="AV125" s="272"/>
      <c r="AW125" s="243"/>
      <c r="AX125" s="243"/>
      <c r="AY125" s="259" t="str">
        <f t="shared" si="50"/>
        <v>EF372545</v>
      </c>
      <c r="AZ125" s="260" t="str">
        <f t="shared" si="51"/>
        <v>3c.NLD.pig</v>
      </c>
      <c r="BA125" s="260" t="str">
        <f t="shared" si="52"/>
        <v>3c.NLD.pig.2005</v>
      </c>
      <c r="BB125" s="200" t="str">
        <f t="shared" si="53"/>
        <v>EF372545.HEV/SW/NL/2005-1026</v>
      </c>
      <c r="BC125" s="201" t="str">
        <f t="shared" si="54"/>
        <v>EF372545</v>
      </c>
      <c r="BD125" s="201" t="str">
        <f t="shared" si="55"/>
        <v>EF372545</v>
      </c>
      <c r="BE125" s="200" t="str">
        <f t="shared" si="56"/>
        <v>EF372545=</v>
      </c>
      <c r="BF125" s="200" t="str">
        <f t="shared" si="57"/>
        <v>EF372545=out</v>
      </c>
      <c r="BG125" s="200" t="str">
        <f t="shared" si="58"/>
        <v>EF372545=out</v>
      </c>
      <c r="BH125" s="200" t="str">
        <f t="shared" si="59"/>
        <v>EF372545=HEV/SW/NL/2005-1026</v>
      </c>
      <c r="BI125" s="200" t="str">
        <f t="shared" si="60"/>
        <v>EF372545=HEV/SW/NL/2005-1026. 3c.NLD.pig</v>
      </c>
      <c r="BJ125" s="200" t="str">
        <f t="shared" si="61"/>
        <v>EF372545=HEV/SW/NL/2005-1026. 3c.NLD.pig.2005</v>
      </c>
      <c r="BK125" s="200" t="str">
        <f t="shared" si="62"/>
        <v>EF372545=HEV/SW/NL/2005-1026. 3c.NLD.pig</v>
      </c>
      <c r="BL125" s="200" t="str">
        <f t="shared" si="63"/>
        <v>EF372545=3c.NLD.pig</v>
      </c>
      <c r="BM125" s="200" t="str">
        <f t="shared" si="64"/>
        <v>EF372545=3c</v>
      </c>
      <c r="BN125" s="200" t="str">
        <f t="shared" si="65"/>
        <v>EF372545=3chi</v>
      </c>
      <c r="BO125" s="200" t="str">
        <f t="shared" si="66"/>
        <v>EF372545=3</v>
      </c>
      <c r="BP125" s="200" t="str">
        <f t="shared" si="67"/>
        <v>3c=</v>
      </c>
      <c r="BQ125" s="261" t="str">
        <f t="shared" si="68"/>
        <v>EF372545</v>
      </c>
      <c r="BR125" s="262" t="str">
        <f t="shared" si="69"/>
        <v>HEV/SW/NL/2005-1026</v>
      </c>
      <c r="BS125" s="263" t="str">
        <f t="shared" si="70"/>
        <v>3c.NLD.pig.2005</v>
      </c>
      <c r="BT125" s="264" t="str">
        <f t="shared" si="71"/>
        <v/>
      </c>
      <c r="BU125" s="264" t="str">
        <f t="shared" si="72"/>
        <v>3c</v>
      </c>
      <c r="BV125" s="264" t="str">
        <f t="shared" si="73"/>
        <v/>
      </c>
      <c r="BW125" s="264" t="str">
        <f t="shared" si="74"/>
        <v/>
      </c>
      <c r="BX125" s="264" t="str">
        <f t="shared" si="75"/>
        <v/>
      </c>
      <c r="BY125" s="265" t="str">
        <f t="shared" si="76"/>
        <v/>
      </c>
      <c r="BZ125" s="243"/>
      <c r="CA125" s="207" t="s">
        <v>1782</v>
      </c>
      <c r="CB125" s="200" t="str">
        <f t="shared" si="77"/>
        <v>EF372545</v>
      </c>
      <c r="CC125" s="200" t="str">
        <f t="shared" si="78"/>
        <v>3c</v>
      </c>
      <c r="CD125" s="200" t="str">
        <f t="shared" si="79"/>
        <v>EF372545</v>
      </c>
      <c r="CE125" s="200" t="str">
        <f t="shared" si="80"/>
        <v/>
      </c>
      <c r="CF125" s="243"/>
      <c r="CG125" s="200" t="str">
        <f t="shared" si="81"/>
        <v>EF372545</v>
      </c>
      <c r="CH125" s="208" t="s">
        <v>360</v>
      </c>
      <c r="CI125" s="208" t="s">
        <v>361</v>
      </c>
      <c r="CJ125" s="208" t="s">
        <v>362</v>
      </c>
      <c r="CK125" s="243"/>
      <c r="CL125" s="209"/>
      <c r="CM125" s="209"/>
      <c r="CN125" s="209"/>
      <c r="CO125" s="243"/>
      <c r="CP125" s="243"/>
      <c r="CQ125" s="200" t="str">
        <f t="shared" si="91"/>
        <v>HEV/SW/NL/2005-1026</v>
      </c>
      <c r="CR125" s="200" t="str">
        <f t="shared" si="92"/>
        <v/>
      </c>
      <c r="CS125" s="200" t="str">
        <f t="shared" si="93"/>
        <v>Netherlands:</v>
      </c>
      <c r="CT125" s="200" t="str">
        <f t="shared" si="94"/>
        <v>2005</v>
      </c>
      <c r="CU125" s="200" t="str">
        <f t="shared" si="95"/>
        <v/>
      </c>
      <c r="CV125" s="200">
        <f t="shared" si="46"/>
        <v>3</v>
      </c>
      <c r="CW125" s="266" t="str">
        <f t="shared" si="90"/>
        <v>3c</v>
      </c>
      <c r="CX125" s="200" t="str">
        <f t="shared" si="82"/>
        <v>Hepatitis E virus strain HEV/SW/NL/2005-1026 , partial cds</v>
      </c>
    </row>
    <row r="126" spans="1:102" ht="11.85" customHeight="1" x14ac:dyDescent="0.25">
      <c r="A126" s="239" t="s">
        <v>2121</v>
      </c>
      <c r="B126" s="174">
        <v>3</v>
      </c>
      <c r="C126" s="272">
        <v>3</v>
      </c>
      <c r="D126" s="176" t="s">
        <v>784</v>
      </c>
      <c r="E126" s="177" t="s">
        <v>661</v>
      </c>
      <c r="F126" s="182" t="s">
        <v>1781</v>
      </c>
      <c r="G126" s="243"/>
      <c r="H126" s="180" t="s">
        <v>786</v>
      </c>
      <c r="I126" s="181" t="s">
        <v>787</v>
      </c>
      <c r="J126" s="180" t="s">
        <v>788</v>
      </c>
      <c r="K126" s="243"/>
      <c r="L126" s="281"/>
      <c r="M126" s="253" t="s">
        <v>353</v>
      </c>
      <c r="N126" s="270"/>
      <c r="O126" s="188">
        <v>2005</v>
      </c>
      <c r="P126" s="243"/>
      <c r="Q126" s="243"/>
      <c r="R126" s="243"/>
      <c r="S126" s="243">
        <f t="shared" si="47"/>
        <v>6322</v>
      </c>
      <c r="T126" s="243"/>
      <c r="U126" s="250"/>
      <c r="V126" s="274"/>
      <c r="W126" s="288"/>
      <c r="X126" s="275"/>
      <c r="Y126" s="288"/>
      <c r="Z126" s="288"/>
      <c r="AA126" s="288"/>
      <c r="AB126" s="252" t="s">
        <v>784</v>
      </c>
      <c r="AC126" s="275"/>
      <c r="AD126" s="275"/>
      <c r="AE126" s="288"/>
      <c r="AF126" s="288"/>
      <c r="AG126" s="288"/>
      <c r="AH126" s="337" t="s">
        <v>789</v>
      </c>
      <c r="AI126" s="192">
        <v>6567</v>
      </c>
      <c r="AJ126" s="288">
        <v>6714</v>
      </c>
      <c r="AK126" s="255">
        <f t="shared" si="48"/>
        <v>148</v>
      </c>
      <c r="AL126" s="256" t="b">
        <f t="shared" si="49"/>
        <v>0</v>
      </c>
      <c r="AM126" s="243"/>
      <c r="AN126" s="243"/>
      <c r="AO126" s="276"/>
      <c r="AP126" s="258" t="b">
        <f>MATCH($F126,$F$2:$F126,0)=ROW($F126)-1</f>
        <v>0</v>
      </c>
      <c r="AV126" s="174" t="s">
        <v>111</v>
      </c>
      <c r="AW126" s="180"/>
      <c r="AX126" s="243"/>
      <c r="AY126" s="259" t="str">
        <f t="shared" si="50"/>
        <v>EU526644</v>
      </c>
      <c r="AZ126" s="260" t="str">
        <f t="shared" si="51"/>
        <v>3c.NLD.pig</v>
      </c>
      <c r="BA126" s="260" t="str">
        <f t="shared" si="52"/>
        <v>3c.NLD.pig.2005</v>
      </c>
      <c r="BB126" s="200" t="str">
        <f t="shared" si="53"/>
        <v>EU526644.HEV/SW/NL/2005-1026</v>
      </c>
      <c r="BC126" s="201" t="str">
        <f t="shared" si="54"/>
        <v>EU526644</v>
      </c>
      <c r="BD126" s="201" t="str">
        <f t="shared" si="55"/>
        <v>EU526644</v>
      </c>
      <c r="BE126" s="200" t="str">
        <f t="shared" si="56"/>
        <v>EU526644=</v>
      </c>
      <c r="BF126" s="200" t="str">
        <f t="shared" si="57"/>
        <v>EU526644=out</v>
      </c>
      <c r="BG126" s="200" t="str">
        <f t="shared" si="58"/>
        <v>EU526644=out</v>
      </c>
      <c r="BH126" s="200" t="str">
        <f t="shared" si="59"/>
        <v>EU526644=HEV/SW/NL/2005-1026</v>
      </c>
      <c r="BI126" s="200" t="str">
        <f t="shared" si="60"/>
        <v>EU526644=HEV/SW/NL/2005-1026. 3c.NLD.pig</v>
      </c>
      <c r="BJ126" s="200" t="str">
        <f t="shared" si="61"/>
        <v>EU526644=HEV/SW/NL/2005-1026. 3c.NLD.pig.2005</v>
      </c>
      <c r="BK126" s="200" t="str">
        <f t="shared" si="62"/>
        <v>EU526644=HEV/SW/NL/2005-1026. 3c.NLD.pig</v>
      </c>
      <c r="BL126" s="200" t="str">
        <f t="shared" si="63"/>
        <v>EU526644=3c.NLD.pig</v>
      </c>
      <c r="BM126" s="200" t="str">
        <f t="shared" si="64"/>
        <v>EU526644=3c</v>
      </c>
      <c r="BN126" s="200" t="str">
        <f t="shared" si="65"/>
        <v>EU526644=3chi</v>
      </c>
      <c r="BO126" s="200" t="str">
        <f t="shared" si="66"/>
        <v>EU526644=3</v>
      </c>
      <c r="BP126" s="200" t="str">
        <f t="shared" si="67"/>
        <v>3c=</v>
      </c>
      <c r="BQ126" s="261" t="str">
        <f t="shared" si="68"/>
        <v>EU526644</v>
      </c>
      <c r="BR126" s="262" t="str">
        <f t="shared" si="69"/>
        <v>HEV/SW/NL/2005-1026</v>
      </c>
      <c r="BS126" s="263" t="str">
        <f t="shared" si="70"/>
        <v>3c.NLD.pig.2005</v>
      </c>
      <c r="BT126" s="264" t="str">
        <f t="shared" si="71"/>
        <v/>
      </c>
      <c r="BU126" s="264" t="str">
        <f t="shared" si="72"/>
        <v/>
      </c>
      <c r="BV126" s="264" t="str">
        <f t="shared" si="73"/>
        <v/>
      </c>
      <c r="BW126" s="264" t="str">
        <f t="shared" si="74"/>
        <v/>
      </c>
      <c r="BX126" s="264" t="str">
        <f t="shared" si="75"/>
        <v/>
      </c>
      <c r="BY126" s="265" t="str">
        <f t="shared" si="76"/>
        <v>3c</v>
      </c>
      <c r="BZ126" s="243"/>
      <c r="CA126" s="207" t="s">
        <v>2122</v>
      </c>
      <c r="CB126" s="200" t="str">
        <f t="shared" si="77"/>
        <v>EU526644</v>
      </c>
      <c r="CC126" s="200" t="str">
        <f t="shared" si="78"/>
        <v>3c</v>
      </c>
      <c r="CD126" s="200" t="str">
        <f t="shared" si="79"/>
        <v>EU526644</v>
      </c>
      <c r="CE126" s="200" t="str">
        <f t="shared" si="80"/>
        <v/>
      </c>
      <c r="CF126" s="243"/>
      <c r="CG126" s="200" t="str">
        <f t="shared" si="81"/>
        <v>EU526644</v>
      </c>
      <c r="CH126" s="208" t="s">
        <v>360</v>
      </c>
      <c r="CI126" s="208" t="s">
        <v>361</v>
      </c>
      <c r="CJ126" s="208" t="s">
        <v>362</v>
      </c>
      <c r="CK126" s="243"/>
      <c r="CL126" s="209"/>
      <c r="CM126" s="209"/>
      <c r="CN126" s="209"/>
      <c r="CO126" s="243"/>
      <c r="CP126" s="243"/>
      <c r="CQ126" s="200" t="str">
        <f t="shared" si="91"/>
        <v>HEV/SW/NL/2005-1026</v>
      </c>
      <c r="CR126" s="200" t="str">
        <f t="shared" si="92"/>
        <v/>
      </c>
      <c r="CS126" s="200" t="str">
        <f t="shared" si="93"/>
        <v>Netherlands:</v>
      </c>
      <c r="CT126" s="200" t="str">
        <f t="shared" si="94"/>
        <v>2005</v>
      </c>
      <c r="CU126" s="200" t="str">
        <f t="shared" si="95"/>
        <v/>
      </c>
      <c r="CV126" s="200">
        <f t="shared" si="46"/>
        <v>3</v>
      </c>
      <c r="CW126" s="266" t="str">
        <f t="shared" si="90"/>
        <v>3c</v>
      </c>
      <c r="CX126" s="200" t="str">
        <f t="shared" si="82"/>
        <v>Hepatitis E virus strain HEV/SW/NL/2005-1026 , partial cds</v>
      </c>
    </row>
    <row r="127" spans="1:102" ht="11.85" customHeight="1" x14ac:dyDescent="0.25">
      <c r="A127" s="239" t="s">
        <v>1795</v>
      </c>
      <c r="B127" s="174">
        <v>3</v>
      </c>
      <c r="C127" s="272">
        <v>3</v>
      </c>
      <c r="D127" s="176" t="s">
        <v>784</v>
      </c>
      <c r="E127" s="177" t="s">
        <v>661</v>
      </c>
      <c r="F127" s="375" t="s">
        <v>1796</v>
      </c>
      <c r="G127" s="243"/>
      <c r="H127" s="243" t="s">
        <v>786</v>
      </c>
      <c r="I127" s="468" t="s">
        <v>787</v>
      </c>
      <c r="J127" s="243" t="s">
        <v>788</v>
      </c>
      <c r="K127" s="243"/>
      <c r="L127" s="243"/>
      <c r="M127" s="253" t="s">
        <v>353</v>
      </c>
      <c r="N127" s="270"/>
      <c r="O127" s="188">
        <v>2005</v>
      </c>
      <c r="P127" s="243"/>
      <c r="Q127" s="243"/>
      <c r="R127" s="243"/>
      <c r="S127" s="243">
        <f t="shared" si="47"/>
        <v>125</v>
      </c>
      <c r="T127" s="243"/>
      <c r="U127" s="250"/>
      <c r="V127" s="274"/>
      <c r="W127" s="272"/>
      <c r="X127" s="275" t="s">
        <v>784</v>
      </c>
      <c r="Y127" s="272"/>
      <c r="Z127" s="272"/>
      <c r="AA127" s="272"/>
      <c r="AB127" s="290"/>
      <c r="AC127" s="275"/>
      <c r="AD127" s="275" t="s">
        <v>355</v>
      </c>
      <c r="AE127" s="272"/>
      <c r="AF127" s="272"/>
      <c r="AG127" s="272"/>
      <c r="AH127" s="282"/>
      <c r="AI127" s="288">
        <v>134</v>
      </c>
      <c r="AJ127" s="288">
        <v>375</v>
      </c>
      <c r="AK127" s="255">
        <f t="shared" si="48"/>
        <v>242</v>
      </c>
      <c r="AL127" s="256" t="b">
        <f t="shared" si="49"/>
        <v>0</v>
      </c>
      <c r="AM127" s="243"/>
      <c r="AN127" s="243"/>
      <c r="AO127" s="290"/>
      <c r="AP127" s="258" t="b">
        <f>MATCH($F127,$F$2:$F127,0)=ROW($F127)-1</f>
        <v>1</v>
      </c>
      <c r="AW127" s="243"/>
      <c r="AX127" s="243"/>
      <c r="AY127" s="259" t="str">
        <f t="shared" si="50"/>
        <v>EF372550</v>
      </c>
      <c r="AZ127" s="260" t="str">
        <f t="shared" si="51"/>
        <v>3c.NLD.pig</v>
      </c>
      <c r="BA127" s="260" t="str">
        <f t="shared" si="52"/>
        <v>3c.NLD.pig.2005</v>
      </c>
      <c r="BB127" s="200" t="str">
        <f t="shared" si="53"/>
        <v>EF372550.HEV/SW/NL/2005-1036</v>
      </c>
      <c r="BC127" s="201" t="str">
        <f t="shared" si="54"/>
        <v>EF372550</v>
      </c>
      <c r="BD127" s="201" t="str">
        <f t="shared" si="55"/>
        <v>EF372550</v>
      </c>
      <c r="BE127" s="200" t="str">
        <f t="shared" si="56"/>
        <v>EF372550=</v>
      </c>
      <c r="BF127" s="200" t="str">
        <f t="shared" si="57"/>
        <v>EF372550=out</v>
      </c>
      <c r="BG127" s="200" t="str">
        <f t="shared" si="58"/>
        <v>EF372550=out</v>
      </c>
      <c r="BH127" s="200" t="str">
        <f t="shared" si="59"/>
        <v>EF372550=HEV/SW/NL/2005-1036</v>
      </c>
      <c r="BI127" s="200" t="str">
        <f t="shared" si="60"/>
        <v>EF372550=HEV/SW/NL/2005-1036. 3c.NLD.pig</v>
      </c>
      <c r="BJ127" s="200" t="str">
        <f t="shared" si="61"/>
        <v>EF372550=HEV/SW/NL/2005-1036. 3c.NLD.pig.2005</v>
      </c>
      <c r="BK127" s="200" t="str">
        <f t="shared" si="62"/>
        <v>EF372550=HEV/SW/NL/2005-1036. 3c.NLD.pig</v>
      </c>
      <c r="BL127" s="200" t="str">
        <f t="shared" si="63"/>
        <v>EF372550=3c.NLD.pig</v>
      </c>
      <c r="BM127" s="200" t="str">
        <f t="shared" si="64"/>
        <v>EF372550=3c</v>
      </c>
      <c r="BN127" s="200" t="str">
        <f t="shared" si="65"/>
        <v>EF372550=3chi</v>
      </c>
      <c r="BO127" s="200" t="str">
        <f t="shared" si="66"/>
        <v>EF372550=3</v>
      </c>
      <c r="BP127" s="200" t="str">
        <f t="shared" si="67"/>
        <v>3c=</v>
      </c>
      <c r="BQ127" s="261" t="str">
        <f t="shared" si="68"/>
        <v>EF372550</v>
      </c>
      <c r="BR127" s="262" t="str">
        <f t="shared" si="69"/>
        <v>HEV/SW/NL/2005-1036</v>
      </c>
      <c r="BS127" s="263" t="str">
        <f t="shared" si="70"/>
        <v>3c.NLD.pig.2005</v>
      </c>
      <c r="BT127" s="264" t="str">
        <f t="shared" si="71"/>
        <v/>
      </c>
      <c r="BU127" s="264" t="str">
        <f t="shared" si="72"/>
        <v>3c</v>
      </c>
      <c r="BV127" s="264" t="str">
        <f t="shared" si="73"/>
        <v/>
      </c>
      <c r="BW127" s="264" t="str">
        <f t="shared" si="74"/>
        <v/>
      </c>
      <c r="BX127" s="264" t="str">
        <f t="shared" si="75"/>
        <v/>
      </c>
      <c r="BY127" s="265" t="str">
        <f t="shared" si="76"/>
        <v/>
      </c>
      <c r="BZ127" s="243"/>
      <c r="CA127" s="207" t="s">
        <v>1797</v>
      </c>
      <c r="CB127" s="200" t="str">
        <f t="shared" si="77"/>
        <v>EF372550</v>
      </c>
      <c r="CC127" s="200" t="str">
        <f t="shared" si="78"/>
        <v>3c</v>
      </c>
      <c r="CD127" s="200" t="str">
        <f t="shared" si="79"/>
        <v>EF372550</v>
      </c>
      <c r="CE127" s="200" t="str">
        <f t="shared" si="80"/>
        <v/>
      </c>
      <c r="CF127" s="243"/>
      <c r="CG127" s="200" t="str">
        <f t="shared" si="81"/>
        <v>EF372550</v>
      </c>
      <c r="CH127" s="208" t="s">
        <v>360</v>
      </c>
      <c r="CI127" s="208" t="s">
        <v>361</v>
      </c>
      <c r="CJ127" s="208" t="s">
        <v>362</v>
      </c>
      <c r="CK127" s="243"/>
      <c r="CL127" s="209"/>
      <c r="CM127" s="209"/>
      <c r="CN127" s="209"/>
      <c r="CO127" s="243"/>
      <c r="CP127" s="243"/>
      <c r="CQ127" s="200" t="str">
        <f t="shared" si="91"/>
        <v>HEV/SW/NL/2005-1036</v>
      </c>
      <c r="CR127" s="200" t="str">
        <f t="shared" si="92"/>
        <v/>
      </c>
      <c r="CS127" s="200" t="str">
        <f t="shared" si="93"/>
        <v>Netherlands:</v>
      </c>
      <c r="CT127" s="200" t="str">
        <f t="shared" si="94"/>
        <v>2005</v>
      </c>
      <c r="CU127" s="200" t="str">
        <f t="shared" si="95"/>
        <v/>
      </c>
      <c r="CV127" s="200">
        <f t="shared" si="46"/>
        <v>3</v>
      </c>
      <c r="CW127" s="266" t="str">
        <f t="shared" si="90"/>
        <v>3c</v>
      </c>
      <c r="CX127" s="200" t="str">
        <f t="shared" si="82"/>
        <v>Hepatitis E virus strain HEV/SW/NL/2005-1036 , partial cds</v>
      </c>
    </row>
    <row r="128" spans="1:102" ht="11.85" customHeight="1" x14ac:dyDescent="0.25">
      <c r="A128" s="239" t="s">
        <v>2103</v>
      </c>
      <c r="B128" s="174">
        <v>3</v>
      </c>
      <c r="C128" s="272">
        <v>3</v>
      </c>
      <c r="D128" s="176" t="s">
        <v>784</v>
      </c>
      <c r="E128" s="177" t="s">
        <v>661</v>
      </c>
      <c r="F128" s="375" t="s">
        <v>1796</v>
      </c>
      <c r="G128" s="243"/>
      <c r="H128" s="243" t="s">
        <v>786</v>
      </c>
      <c r="I128" s="468" t="s">
        <v>787</v>
      </c>
      <c r="J128" s="243" t="s">
        <v>788</v>
      </c>
      <c r="K128" s="243"/>
      <c r="L128" s="243"/>
      <c r="M128" s="253" t="s">
        <v>353</v>
      </c>
      <c r="N128" s="270"/>
      <c r="O128" s="188">
        <v>2005</v>
      </c>
      <c r="P128" s="243"/>
      <c r="Q128" s="243"/>
      <c r="R128" s="243"/>
      <c r="S128" s="243">
        <f t="shared" si="47"/>
        <v>6322</v>
      </c>
      <c r="T128" s="243"/>
      <c r="U128" s="250"/>
      <c r="V128" s="274"/>
      <c r="W128" s="272"/>
      <c r="X128" s="275"/>
      <c r="Y128" s="338"/>
      <c r="Z128" s="288"/>
      <c r="AA128" s="288"/>
      <c r="AB128" s="252" t="s">
        <v>784</v>
      </c>
      <c r="AC128" s="275"/>
      <c r="AD128" s="275"/>
      <c r="AE128" s="288"/>
      <c r="AF128" s="288"/>
      <c r="AG128" s="288"/>
      <c r="AH128" s="337" t="s">
        <v>789</v>
      </c>
      <c r="AI128" s="192">
        <v>6567</v>
      </c>
      <c r="AJ128" s="288">
        <v>6714</v>
      </c>
      <c r="AK128" s="255">
        <f t="shared" si="48"/>
        <v>148</v>
      </c>
      <c r="AL128" s="256" t="b">
        <f t="shared" si="49"/>
        <v>0</v>
      </c>
      <c r="AM128" s="243"/>
      <c r="AN128" s="243"/>
      <c r="AO128" s="276"/>
      <c r="AP128" s="258" t="b">
        <f>MATCH($F128,$F$2:$F128,0)=ROW($F128)-1</f>
        <v>0</v>
      </c>
      <c r="AV128" s="174" t="s">
        <v>111</v>
      </c>
      <c r="AW128" s="243"/>
      <c r="AX128" s="243"/>
      <c r="AY128" s="259" t="str">
        <f t="shared" si="50"/>
        <v>EU526636</v>
      </c>
      <c r="AZ128" s="260" t="str">
        <f t="shared" si="51"/>
        <v>3c.NLD.pig</v>
      </c>
      <c r="BA128" s="260" t="str">
        <f t="shared" si="52"/>
        <v>3c.NLD.pig.2005</v>
      </c>
      <c r="BB128" s="200" t="str">
        <f t="shared" si="53"/>
        <v>EU526636.HEV/SW/NL/2005-1036</v>
      </c>
      <c r="BC128" s="201" t="str">
        <f t="shared" si="54"/>
        <v>EU526636</v>
      </c>
      <c r="BD128" s="201" t="str">
        <f t="shared" si="55"/>
        <v>EU526636</v>
      </c>
      <c r="BE128" s="200" t="str">
        <f t="shared" si="56"/>
        <v>EU526636=</v>
      </c>
      <c r="BF128" s="200" t="str">
        <f t="shared" si="57"/>
        <v>EU526636=out</v>
      </c>
      <c r="BG128" s="200" t="str">
        <f t="shared" si="58"/>
        <v>EU526636=out</v>
      </c>
      <c r="BH128" s="200" t="str">
        <f t="shared" si="59"/>
        <v>EU526636=HEV/SW/NL/2005-1036</v>
      </c>
      <c r="BI128" s="200" t="str">
        <f t="shared" si="60"/>
        <v>EU526636=HEV/SW/NL/2005-1036. 3c.NLD.pig</v>
      </c>
      <c r="BJ128" s="200" t="str">
        <f t="shared" si="61"/>
        <v>EU526636=HEV/SW/NL/2005-1036. 3c.NLD.pig.2005</v>
      </c>
      <c r="BK128" s="200" t="str">
        <f t="shared" si="62"/>
        <v>EU526636=HEV/SW/NL/2005-1036. 3c.NLD.pig</v>
      </c>
      <c r="BL128" s="200" t="str">
        <f t="shared" si="63"/>
        <v>EU526636=3c.NLD.pig</v>
      </c>
      <c r="BM128" s="200" t="str">
        <f t="shared" si="64"/>
        <v>EU526636=3c</v>
      </c>
      <c r="BN128" s="200" t="str">
        <f t="shared" si="65"/>
        <v>EU526636=3chi</v>
      </c>
      <c r="BO128" s="200" t="str">
        <f t="shared" si="66"/>
        <v>EU526636=3</v>
      </c>
      <c r="BP128" s="200" t="str">
        <f t="shared" si="67"/>
        <v>3c=</v>
      </c>
      <c r="BQ128" s="261" t="str">
        <f t="shared" si="68"/>
        <v>EU526636</v>
      </c>
      <c r="BR128" s="262" t="str">
        <f t="shared" si="69"/>
        <v>HEV/SW/NL/2005-1036</v>
      </c>
      <c r="BS128" s="263" t="str">
        <f t="shared" si="70"/>
        <v>3c.NLD.pig.2005</v>
      </c>
      <c r="BT128" s="264" t="str">
        <f t="shared" si="71"/>
        <v/>
      </c>
      <c r="BU128" s="264" t="str">
        <f t="shared" si="72"/>
        <v/>
      </c>
      <c r="BV128" s="264" t="str">
        <f t="shared" si="73"/>
        <v/>
      </c>
      <c r="BW128" s="264" t="str">
        <f t="shared" si="74"/>
        <v/>
      </c>
      <c r="BX128" s="264" t="str">
        <f t="shared" si="75"/>
        <v/>
      </c>
      <c r="BY128" s="265" t="str">
        <f t="shared" si="76"/>
        <v>3c</v>
      </c>
      <c r="BZ128" s="243"/>
      <c r="CA128" s="207" t="s">
        <v>2104</v>
      </c>
      <c r="CB128" s="200" t="str">
        <f t="shared" si="77"/>
        <v>EU526636</v>
      </c>
      <c r="CC128" s="200" t="str">
        <f t="shared" si="78"/>
        <v>3c</v>
      </c>
      <c r="CD128" s="200" t="str">
        <f t="shared" si="79"/>
        <v>EU526636</v>
      </c>
      <c r="CE128" s="200" t="str">
        <f t="shared" si="80"/>
        <v/>
      </c>
      <c r="CF128" s="243"/>
      <c r="CG128" s="200" t="str">
        <f t="shared" si="81"/>
        <v>EU526636</v>
      </c>
      <c r="CH128" s="208" t="s">
        <v>360</v>
      </c>
      <c r="CI128" s="208" t="s">
        <v>361</v>
      </c>
      <c r="CJ128" s="208" t="s">
        <v>362</v>
      </c>
      <c r="CK128" s="243"/>
      <c r="CL128" s="209"/>
      <c r="CM128" s="209"/>
      <c r="CN128" s="209"/>
      <c r="CO128" s="243"/>
      <c r="CP128" s="243"/>
      <c r="CQ128" s="200" t="str">
        <f t="shared" si="91"/>
        <v>HEV/SW/NL/2005-1036</v>
      </c>
      <c r="CR128" s="200" t="str">
        <f t="shared" si="92"/>
        <v/>
      </c>
      <c r="CS128" s="200" t="str">
        <f t="shared" si="93"/>
        <v>Netherlands:</v>
      </c>
      <c r="CT128" s="200" t="str">
        <f t="shared" si="94"/>
        <v>2005</v>
      </c>
      <c r="CU128" s="200" t="str">
        <f t="shared" si="95"/>
        <v/>
      </c>
      <c r="CV128" s="200">
        <f t="shared" si="46"/>
        <v>3</v>
      </c>
      <c r="CW128" s="266" t="str">
        <f t="shared" si="90"/>
        <v>3c</v>
      </c>
      <c r="CX128" s="200" t="str">
        <f t="shared" si="82"/>
        <v>Hepatitis E virus strain HEV/SW/NL/2005-1036 , partial cds</v>
      </c>
    </row>
    <row r="129" spans="1:102" ht="11.85" customHeight="1" x14ac:dyDescent="0.25">
      <c r="A129" s="239" t="s">
        <v>2107</v>
      </c>
      <c r="B129" s="174">
        <v>3</v>
      </c>
      <c r="C129" s="269">
        <v>3</v>
      </c>
      <c r="D129" s="176" t="s">
        <v>784</v>
      </c>
      <c r="E129" s="177" t="s">
        <v>661</v>
      </c>
      <c r="F129" s="375" t="s">
        <v>2108</v>
      </c>
      <c r="G129" s="243"/>
      <c r="H129" s="180" t="s">
        <v>786</v>
      </c>
      <c r="I129" s="181" t="s">
        <v>787</v>
      </c>
      <c r="J129" s="180" t="s">
        <v>788</v>
      </c>
      <c r="K129" s="243"/>
      <c r="L129" s="243"/>
      <c r="M129" s="253" t="s">
        <v>353</v>
      </c>
      <c r="N129" s="270"/>
      <c r="O129" s="188">
        <v>2005</v>
      </c>
      <c r="P129" s="243"/>
      <c r="Q129" s="243"/>
      <c r="R129" s="243"/>
      <c r="S129" s="243">
        <f t="shared" si="47"/>
        <v>6322</v>
      </c>
      <c r="T129" s="243"/>
      <c r="U129" s="250"/>
      <c r="V129" s="274"/>
      <c r="W129" s="272"/>
      <c r="X129" s="275"/>
      <c r="Y129" s="288"/>
      <c r="Z129" s="288"/>
      <c r="AA129" s="288"/>
      <c r="AB129" s="252" t="s">
        <v>784</v>
      </c>
      <c r="AC129" s="275"/>
      <c r="AD129" s="275"/>
      <c r="AE129" s="288"/>
      <c r="AF129" s="288"/>
      <c r="AG129" s="288"/>
      <c r="AH129" s="337" t="s">
        <v>789</v>
      </c>
      <c r="AI129" s="192">
        <v>6567</v>
      </c>
      <c r="AJ129" s="288">
        <v>6714</v>
      </c>
      <c r="AK129" s="255">
        <f t="shared" si="48"/>
        <v>148</v>
      </c>
      <c r="AL129" s="256" t="b">
        <f t="shared" si="49"/>
        <v>0</v>
      </c>
      <c r="AM129" s="243"/>
      <c r="AN129" s="243"/>
      <c r="AO129" s="276"/>
      <c r="AP129" s="258" t="b">
        <f>MATCH($F129,$F$2:$F129,0)=ROW($F129)-1</f>
        <v>1</v>
      </c>
      <c r="AV129" s="174" t="s">
        <v>111</v>
      </c>
      <c r="AW129" s="243"/>
      <c r="AX129" s="243"/>
      <c r="AY129" s="259" t="str">
        <f t="shared" si="50"/>
        <v>EU526638</v>
      </c>
      <c r="AZ129" s="260" t="str">
        <f t="shared" si="51"/>
        <v>3c.NLD.pig</v>
      </c>
      <c r="BA129" s="260" t="str">
        <f t="shared" si="52"/>
        <v>3c.NLD.pig.2005</v>
      </c>
      <c r="BB129" s="200" t="str">
        <f t="shared" si="53"/>
        <v>EU526638.HEV/SW/NL/2005-1042</v>
      </c>
      <c r="BC129" s="201" t="str">
        <f t="shared" si="54"/>
        <v>EU526638</v>
      </c>
      <c r="BD129" s="201" t="str">
        <f t="shared" si="55"/>
        <v>EU526638</v>
      </c>
      <c r="BE129" s="200" t="str">
        <f t="shared" si="56"/>
        <v>EU526638=</v>
      </c>
      <c r="BF129" s="200" t="str">
        <f t="shared" si="57"/>
        <v>EU526638=out</v>
      </c>
      <c r="BG129" s="200" t="str">
        <f t="shared" si="58"/>
        <v>EU526638=out</v>
      </c>
      <c r="BH129" s="200" t="str">
        <f t="shared" si="59"/>
        <v>EU526638=HEV/SW/NL/2005-1042</v>
      </c>
      <c r="BI129" s="200" t="str">
        <f t="shared" si="60"/>
        <v>EU526638=HEV/SW/NL/2005-1042. 3c.NLD.pig</v>
      </c>
      <c r="BJ129" s="200" t="str">
        <f t="shared" si="61"/>
        <v>EU526638=HEV/SW/NL/2005-1042. 3c.NLD.pig.2005</v>
      </c>
      <c r="BK129" s="200" t="str">
        <f t="shared" si="62"/>
        <v>EU526638=HEV/SW/NL/2005-1042. 3c.NLD.pig</v>
      </c>
      <c r="BL129" s="200" t="str">
        <f t="shared" si="63"/>
        <v>EU526638=3c.NLD.pig</v>
      </c>
      <c r="BM129" s="200" t="str">
        <f t="shared" si="64"/>
        <v>EU526638=3c</v>
      </c>
      <c r="BN129" s="200" t="str">
        <f t="shared" si="65"/>
        <v>EU526638=3chi</v>
      </c>
      <c r="BO129" s="200" t="str">
        <f t="shared" si="66"/>
        <v>EU526638=3</v>
      </c>
      <c r="BP129" s="200" t="str">
        <f t="shared" si="67"/>
        <v>3c=</v>
      </c>
      <c r="BQ129" s="261" t="str">
        <f t="shared" si="68"/>
        <v>EU526638</v>
      </c>
      <c r="BR129" s="262" t="str">
        <f t="shared" si="69"/>
        <v>HEV/SW/NL/2005-1042</v>
      </c>
      <c r="BS129" s="263" t="str">
        <f t="shared" si="70"/>
        <v>3c.NLD.pig.2005</v>
      </c>
      <c r="BT129" s="264" t="str">
        <f t="shared" si="71"/>
        <v/>
      </c>
      <c r="BU129" s="264" t="str">
        <f t="shared" si="72"/>
        <v/>
      </c>
      <c r="BV129" s="264" t="str">
        <f t="shared" si="73"/>
        <v/>
      </c>
      <c r="BW129" s="264" t="str">
        <f t="shared" si="74"/>
        <v/>
      </c>
      <c r="BX129" s="264" t="str">
        <f t="shared" si="75"/>
        <v/>
      </c>
      <c r="BY129" s="265" t="str">
        <f t="shared" si="76"/>
        <v>3c</v>
      </c>
      <c r="BZ129" s="243"/>
      <c r="CA129" s="207" t="s">
        <v>2109</v>
      </c>
      <c r="CB129" s="200" t="str">
        <f t="shared" si="77"/>
        <v>EU526638</v>
      </c>
      <c r="CC129" s="200" t="str">
        <f t="shared" si="78"/>
        <v>3c</v>
      </c>
      <c r="CD129" s="200" t="str">
        <f t="shared" si="79"/>
        <v>EU526638</v>
      </c>
      <c r="CE129" s="200" t="str">
        <f t="shared" si="80"/>
        <v/>
      </c>
      <c r="CF129" s="243"/>
      <c r="CG129" s="200" t="str">
        <f t="shared" si="81"/>
        <v>EU526638</v>
      </c>
      <c r="CH129" s="208" t="s">
        <v>360</v>
      </c>
      <c r="CI129" s="208" t="s">
        <v>361</v>
      </c>
      <c r="CJ129" s="208" t="s">
        <v>362</v>
      </c>
      <c r="CK129" s="243"/>
      <c r="CL129" s="209"/>
      <c r="CM129" s="209"/>
      <c r="CN129" s="209"/>
      <c r="CO129" s="243"/>
      <c r="CP129" s="243"/>
      <c r="CQ129" s="200" t="str">
        <f t="shared" si="91"/>
        <v>HEV/SW/NL/2005-1042</v>
      </c>
      <c r="CR129" s="200" t="str">
        <f t="shared" si="92"/>
        <v/>
      </c>
      <c r="CS129" s="200" t="str">
        <f t="shared" si="93"/>
        <v>Netherlands:</v>
      </c>
      <c r="CT129" s="200" t="str">
        <f t="shared" si="94"/>
        <v>2005</v>
      </c>
      <c r="CU129" s="200" t="str">
        <f t="shared" si="95"/>
        <v/>
      </c>
      <c r="CV129" s="200">
        <f t="shared" ref="CV129:CV192" si="96">C129</f>
        <v>3</v>
      </c>
      <c r="CW129" s="266" t="str">
        <f t="shared" si="90"/>
        <v>3c</v>
      </c>
      <c r="CX129" s="200" t="str">
        <f t="shared" si="82"/>
        <v>Hepatitis E virus strain HEV/SW/NL/2005-1042 , partial cds</v>
      </c>
    </row>
    <row r="130" spans="1:102" ht="11.85" customHeight="1" x14ac:dyDescent="0.25">
      <c r="A130" s="239" t="s">
        <v>1804</v>
      </c>
      <c r="B130" s="174">
        <v>3</v>
      </c>
      <c r="C130" s="272">
        <v>3</v>
      </c>
      <c r="D130" s="176" t="s">
        <v>784</v>
      </c>
      <c r="E130" s="177" t="s">
        <v>661</v>
      </c>
      <c r="F130" s="375" t="s">
        <v>1805</v>
      </c>
      <c r="G130" s="243"/>
      <c r="H130" s="180" t="s">
        <v>786</v>
      </c>
      <c r="I130" s="181" t="s">
        <v>787</v>
      </c>
      <c r="J130" s="180" t="s">
        <v>788</v>
      </c>
      <c r="K130" s="243"/>
      <c r="L130" s="243"/>
      <c r="M130" s="253" t="s">
        <v>353</v>
      </c>
      <c r="N130" s="270"/>
      <c r="O130" s="188">
        <v>2005</v>
      </c>
      <c r="P130" s="243"/>
      <c r="Q130" s="243"/>
      <c r="R130" s="243"/>
      <c r="S130" s="243">
        <f t="shared" ref="S130:S193" si="97">INDEX(Burma,MATCH(SeqBeg,MEGAlign))</f>
        <v>125</v>
      </c>
      <c r="T130" s="243"/>
      <c r="U130" s="250"/>
      <c r="V130" s="274"/>
      <c r="W130" s="272"/>
      <c r="X130" s="275" t="s">
        <v>784</v>
      </c>
      <c r="Y130" s="272"/>
      <c r="Z130" s="272"/>
      <c r="AA130" s="272"/>
      <c r="AB130" s="290"/>
      <c r="AC130" s="275"/>
      <c r="AD130" s="275" t="s">
        <v>355</v>
      </c>
      <c r="AE130" s="272"/>
      <c r="AF130" s="272"/>
      <c r="AG130" s="272"/>
      <c r="AH130" s="282"/>
      <c r="AI130" s="192">
        <v>134</v>
      </c>
      <c r="AJ130" s="288">
        <v>375</v>
      </c>
      <c r="AK130" s="255">
        <f t="shared" ref="AK130:AK193" si="98">SeqEnd-SeqBeg+1</f>
        <v>242</v>
      </c>
      <c r="AL130" s="256" t="b">
        <f t="shared" ref="AL130:AL193" si="99">AND( SeqBeg&lt;=Beg, End &lt;=SeqEnd )</f>
        <v>0</v>
      </c>
      <c r="AM130" s="243"/>
      <c r="AN130" s="243"/>
      <c r="AO130" s="290"/>
      <c r="AP130" s="258" t="b">
        <f>MATCH($F130,$F$2:$F130,0)=ROW($F130)-1</f>
        <v>1</v>
      </c>
      <c r="AW130" s="243"/>
      <c r="AX130" s="243"/>
      <c r="AY130" s="259" t="str">
        <f t="shared" ref="AY130:AY193" si="100">HYPERLINK("http://www.ncbi.nlm.nih.gov/nuccore/" &amp; BQ130, BQ130)</f>
        <v>EF372553</v>
      </c>
      <c r="AZ130" s="260" t="str">
        <f t="shared" ref="AZ130:AZ193" si="101">Subtype  &amp; IF(CountryCod="","", "." &amp; CountryCod) &amp; IF(region="","", "." &amp; region) &amp; IF(Host="","","."&amp;Host) &amp; IF(Inst="","",  "." &amp; Inst ) &amp; IF(Lu="","","(*)")</f>
        <v>3c.NLD.pig</v>
      </c>
      <c r="BA130" s="260" t="str">
        <f t="shared" ref="BA130:BA193" si="102">Etiq  &amp; IF(year="","", "." &amp; year)</f>
        <v>3c.NLD.pig.2005</v>
      </c>
      <c r="BB130" s="200" t="str">
        <f t="shared" ref="BB130:BB193" si="103">T_acc &amp; "." &amp; T_str_isol</f>
        <v>EF372553.HEV/SW/NL/2005-1044</v>
      </c>
      <c r="BC130" s="201" t="str">
        <f t="shared" ref="BC130:BC193" si="104">IF(AX130="",IF(ISNUMBER(FIND(".",A130)),LEFT(A130,FIND(".",A130)-1),A130),AX130)</f>
        <v>EF372553</v>
      </c>
      <c r="BD130" s="201" t="str">
        <f t="shared" ref="BD130:BD193" si="105">IF(ISNUMBER(FIND("-",BC130)),LEFT(BC130,FIND("-",BC130)-1),BC130)</f>
        <v>EF372553</v>
      </c>
      <c r="BE130" s="200" t="str">
        <f t="shared" ref="BE130:BE193" si="106">MEGAname &amp; "="</f>
        <v>EF372553=</v>
      </c>
      <c r="BF130" s="200" t="str">
        <f t="shared" ref="BF130:BF193" si="107">Clear &amp; IF(span,"Span","out")</f>
        <v>EF372553=out</v>
      </c>
      <c r="BG130" s="200" t="str">
        <f t="shared" ref="BG130:BG193" si="108">Clear &amp; IF(span, IF(B130=".","Selected",B130),"out")</f>
        <v>EF372553=out</v>
      </c>
      <c r="BH130" s="200" t="str">
        <f t="shared" ref="BH130:BH193" si="109">Clear &amp; Strain</f>
        <v>EF372553=HEV/SW/NL/2005-1044</v>
      </c>
      <c r="BI130" s="200" t="str">
        <f t="shared" ref="BI130:BI193" si="110">Gr_str_et  &amp; IF(CGen="", "", "." &amp; CGen)</f>
        <v>EF372553=HEV/SW/NL/2005-1044. 3c.NLD.pig</v>
      </c>
      <c r="BJ130" s="200" t="str">
        <f t="shared" ref="BJ130:BJ193" si="111">Gr_str_et_CG  &amp; IF(year="", "", "." &amp; year)</f>
        <v>EF372553=HEV/SW/NL/2005-1044. 3c.NLD.pig.2005</v>
      </c>
      <c r="BK130" s="200" t="str">
        <f t="shared" ref="BK130:BK193" si="112">Clear &amp; Strain &amp; ". " &amp; Etiq</f>
        <v>EF372553=HEV/SW/NL/2005-1044. 3c.NLD.pig</v>
      </c>
      <c r="BL130" s="200" t="str">
        <f t="shared" ref="BL130:BL193" si="113">Clear &amp; Etiq</f>
        <v>EF372553=3c.NLD.pig</v>
      </c>
      <c r="BM130" s="200" t="str">
        <f t="shared" ref="BM130:BM193" si="114">Clear &amp; Subtype</f>
        <v>EF372553=3c</v>
      </c>
      <c r="BN130" s="200" t="str">
        <f t="shared" ref="BN130:BN193" si="115">Clear &amp; Grupe</f>
        <v>EF372553=3chi</v>
      </c>
      <c r="BO130" s="200" t="str">
        <f t="shared" ref="BO130:BO193" si="116">Clear &amp; Genotype</f>
        <v>EF372553=3</v>
      </c>
      <c r="BP130" s="200" t="str">
        <f t="shared" ref="BP130:BP193" si="117">Subtype &amp; "="</f>
        <v>3c=</v>
      </c>
      <c r="BQ130" s="261" t="str">
        <f t="shared" ref="BQ130:BQ193" si="118">IF(BD130="XX","",BD130)</f>
        <v>EF372553</v>
      </c>
      <c r="BR130" s="262" t="str">
        <f t="shared" ref="BR130:BR193" si="119">Strain &amp; IF(G130="","", " / " &amp; G130)</f>
        <v>HEV/SW/NL/2005-1044</v>
      </c>
      <c r="BS130" s="263" t="str">
        <f t="shared" ref="BS130:BS193" si="120">Etiq_y</f>
        <v>3c.NLD.pig.2005</v>
      </c>
      <c r="BT130" s="264" t="str">
        <f t="shared" ref="BT130:BT193" si="121">IF(W130="","",W130)</f>
        <v/>
      </c>
      <c r="BU130" s="264" t="str">
        <f t="shared" ref="BU130:BU193" si="122">IF(X130="","", X130 &amp; IF(LEFT(AQ130,1)="s","+","") )</f>
        <v>3c</v>
      </c>
      <c r="BV130" s="264" t="str">
        <f t="shared" ref="BV130:BV193" si="123">IF(Y130="","", Y130 &amp; IF(LEFT(AS130,1)="s","+","") )</f>
        <v/>
      </c>
      <c r="BW130" s="264" t="str">
        <f t="shared" ref="BW130:BW193" si="124">IF(Z130="","", Z130 &amp; IF(LEFT(AT130,1)="s","+","") )</f>
        <v/>
      </c>
      <c r="BX130" s="264" t="str">
        <f t="shared" ref="BX130:BX193" si="125">IF(AA130="","", AA130 &amp; IF(LEFT(AU130,1)="s","+","") )</f>
        <v/>
      </c>
      <c r="BY130" s="265" t="str">
        <f t="shared" ref="BY130:BY193" si="126">IF(AB130="","", AB130 &amp; IF(LEFT(AV130,1)="s","+","") )</f>
        <v/>
      </c>
      <c r="BZ130" s="243"/>
      <c r="CA130" s="207" t="s">
        <v>1806</v>
      </c>
      <c r="CB130" s="200" t="str">
        <f t="shared" ref="CB130:CB193" si="127">IF(CA130&lt;&gt;"",IF(ISNUMBER(FIND("=",CA130)),LEFT(CA130,FIND("=",CA130)-1),CA130),CA130)</f>
        <v>EF372553</v>
      </c>
      <c r="CC130" s="200" t="str">
        <f t="shared" ref="CC130:CC193" si="128">IF(CA130&lt;&gt;"",IF(ISNUMBER(FIND("=",CA130)),RIGHT(CA130,LEN(CA130)-FIND("=",CA130)),""),"")</f>
        <v>3c</v>
      </c>
      <c r="CD130" s="200" t="str">
        <f t="shared" ref="CD130:CD193" si="129">IF(CB130&lt;&gt;"",IF(ISNUMBER(FIND(".",CB130)),LEFT(CB130,FIND(".",CB130)-1),CB130),CB130)</f>
        <v>EF372553</v>
      </c>
      <c r="CE130" s="200" t="str">
        <f t="shared" ref="CE130:CE193" si="130">IF(CB130&lt;&gt;"",IF(ISNUMBER(FIND(".",CB130)),RIGHT(CB130,LEN(CB130)-FIND(".",CB130)),""),"")</f>
        <v/>
      </c>
      <c r="CF130" s="243"/>
      <c r="CG130" s="200" t="str">
        <f t="shared" ref="CG130:CG193" si="131">A130</f>
        <v>EF372553</v>
      </c>
      <c r="CH130" s="208" t="s">
        <v>360</v>
      </c>
      <c r="CI130" s="208" t="s">
        <v>361</v>
      </c>
      <c r="CJ130" s="208" t="s">
        <v>362</v>
      </c>
      <c r="CK130" s="243"/>
      <c r="CL130" s="209"/>
      <c r="CM130" s="209"/>
      <c r="CN130" s="209"/>
      <c r="CO130" s="243"/>
      <c r="CP130" s="243"/>
      <c r="CQ130" s="200" t="str">
        <f t="shared" si="91"/>
        <v>HEV/SW/NL/2005-1044</v>
      </c>
      <c r="CR130" s="200" t="str">
        <f t="shared" si="92"/>
        <v/>
      </c>
      <c r="CS130" s="200" t="str">
        <f t="shared" si="93"/>
        <v>Netherlands:</v>
      </c>
      <c r="CT130" s="200" t="str">
        <f t="shared" si="94"/>
        <v>2005</v>
      </c>
      <c r="CU130" s="200" t="str">
        <f t="shared" si="95"/>
        <v/>
      </c>
      <c r="CV130" s="200">
        <f t="shared" si="96"/>
        <v>3</v>
      </c>
      <c r="CW130" s="266" t="str">
        <f t="shared" si="90"/>
        <v>3c</v>
      </c>
      <c r="CX130" s="200" t="str">
        <f t="shared" ref="CX130:CX193" si="132">CONCATENATE(CH130," strain ",CQ130," ",CP130,", partial cds")</f>
        <v>Hepatitis E virus strain HEV/SW/NL/2005-1044 , partial cds</v>
      </c>
    </row>
    <row r="131" spans="1:102" ht="11.85" customHeight="1" x14ac:dyDescent="0.25">
      <c r="A131" s="239" t="s">
        <v>1813</v>
      </c>
      <c r="B131" s="174">
        <v>3</v>
      </c>
      <c r="C131" s="272">
        <v>3</v>
      </c>
      <c r="D131" s="176" t="s">
        <v>784</v>
      </c>
      <c r="E131" s="177" t="s">
        <v>661</v>
      </c>
      <c r="F131" s="375" t="s">
        <v>1814</v>
      </c>
      <c r="G131" s="281"/>
      <c r="H131" s="243" t="s">
        <v>786</v>
      </c>
      <c r="I131" s="468" t="s">
        <v>787</v>
      </c>
      <c r="J131" s="243" t="s">
        <v>788</v>
      </c>
      <c r="K131" s="243"/>
      <c r="L131" s="243"/>
      <c r="M131" s="253" t="s">
        <v>353</v>
      </c>
      <c r="N131" s="270"/>
      <c r="O131" s="188">
        <v>2005</v>
      </c>
      <c r="P131" s="243"/>
      <c r="Q131" s="243"/>
      <c r="R131" s="243"/>
      <c r="S131" s="243">
        <f t="shared" si="97"/>
        <v>125</v>
      </c>
      <c r="T131" s="243"/>
      <c r="U131" s="250"/>
      <c r="V131" s="274"/>
      <c r="W131" s="288"/>
      <c r="X131" s="275" t="s">
        <v>784</v>
      </c>
      <c r="Y131" s="272"/>
      <c r="Z131" s="272"/>
      <c r="AA131" s="272"/>
      <c r="AB131" s="290"/>
      <c r="AC131" s="275"/>
      <c r="AD131" s="275" t="s">
        <v>355</v>
      </c>
      <c r="AE131" s="272"/>
      <c r="AF131" s="272"/>
      <c r="AG131" s="272"/>
      <c r="AH131" s="282"/>
      <c r="AI131" s="288">
        <v>134</v>
      </c>
      <c r="AJ131" s="288">
        <v>375</v>
      </c>
      <c r="AK131" s="255">
        <f t="shared" si="98"/>
        <v>242</v>
      </c>
      <c r="AL131" s="256" t="b">
        <f t="shared" si="99"/>
        <v>0</v>
      </c>
      <c r="AM131" s="243"/>
      <c r="AN131" s="243"/>
      <c r="AO131" s="290"/>
      <c r="AP131" s="258" t="b">
        <f>MATCH($F131,$F$2:$F131,0)=ROW($F131)-1</f>
        <v>1</v>
      </c>
      <c r="AW131" s="243"/>
      <c r="AX131" s="243"/>
      <c r="AY131" s="259" t="str">
        <f t="shared" si="100"/>
        <v>EF372556</v>
      </c>
      <c r="AZ131" s="260" t="str">
        <f t="shared" si="101"/>
        <v>3c.NLD.pig</v>
      </c>
      <c r="BA131" s="260" t="str">
        <f t="shared" si="102"/>
        <v>3c.NLD.pig.2005</v>
      </c>
      <c r="BB131" s="200" t="str">
        <f t="shared" si="103"/>
        <v>EF372556.HEV/SW/NL/2005-1055</v>
      </c>
      <c r="BC131" s="201" t="str">
        <f t="shared" si="104"/>
        <v>EF372556</v>
      </c>
      <c r="BD131" s="201" t="str">
        <f t="shared" si="105"/>
        <v>EF372556</v>
      </c>
      <c r="BE131" s="200" t="str">
        <f t="shared" si="106"/>
        <v>EF372556=</v>
      </c>
      <c r="BF131" s="200" t="str">
        <f t="shared" si="107"/>
        <v>EF372556=out</v>
      </c>
      <c r="BG131" s="200" t="str">
        <f t="shared" si="108"/>
        <v>EF372556=out</v>
      </c>
      <c r="BH131" s="200" t="str">
        <f t="shared" si="109"/>
        <v>EF372556=HEV/SW/NL/2005-1055</v>
      </c>
      <c r="BI131" s="200" t="str">
        <f t="shared" si="110"/>
        <v>EF372556=HEV/SW/NL/2005-1055. 3c.NLD.pig</v>
      </c>
      <c r="BJ131" s="200" t="str">
        <f t="shared" si="111"/>
        <v>EF372556=HEV/SW/NL/2005-1055. 3c.NLD.pig.2005</v>
      </c>
      <c r="BK131" s="200" t="str">
        <f t="shared" si="112"/>
        <v>EF372556=HEV/SW/NL/2005-1055. 3c.NLD.pig</v>
      </c>
      <c r="BL131" s="200" t="str">
        <f t="shared" si="113"/>
        <v>EF372556=3c.NLD.pig</v>
      </c>
      <c r="BM131" s="200" t="str">
        <f t="shared" si="114"/>
        <v>EF372556=3c</v>
      </c>
      <c r="BN131" s="200" t="str">
        <f t="shared" si="115"/>
        <v>EF372556=3chi</v>
      </c>
      <c r="BO131" s="200" t="str">
        <f t="shared" si="116"/>
        <v>EF372556=3</v>
      </c>
      <c r="BP131" s="200" t="str">
        <f t="shared" si="117"/>
        <v>3c=</v>
      </c>
      <c r="BQ131" s="261" t="str">
        <f t="shared" si="118"/>
        <v>EF372556</v>
      </c>
      <c r="BR131" s="262" t="str">
        <f t="shared" si="119"/>
        <v>HEV/SW/NL/2005-1055</v>
      </c>
      <c r="BS131" s="263" t="str">
        <f t="shared" si="120"/>
        <v>3c.NLD.pig.2005</v>
      </c>
      <c r="BT131" s="264" t="str">
        <f t="shared" si="121"/>
        <v/>
      </c>
      <c r="BU131" s="264" t="str">
        <f t="shared" si="122"/>
        <v>3c</v>
      </c>
      <c r="BV131" s="264" t="str">
        <f t="shared" si="123"/>
        <v/>
      </c>
      <c r="BW131" s="264" t="str">
        <f t="shared" si="124"/>
        <v/>
      </c>
      <c r="BX131" s="264" t="str">
        <f t="shared" si="125"/>
        <v/>
      </c>
      <c r="BY131" s="265" t="str">
        <f t="shared" si="126"/>
        <v/>
      </c>
      <c r="BZ131" s="243"/>
      <c r="CA131" s="207" t="s">
        <v>1815</v>
      </c>
      <c r="CB131" s="200" t="str">
        <f t="shared" si="127"/>
        <v>EF372556</v>
      </c>
      <c r="CC131" s="200" t="str">
        <f t="shared" si="128"/>
        <v>3c</v>
      </c>
      <c r="CD131" s="200" t="str">
        <f t="shared" si="129"/>
        <v>EF372556</v>
      </c>
      <c r="CE131" s="200" t="str">
        <f t="shared" si="130"/>
        <v/>
      </c>
      <c r="CF131" s="243"/>
      <c r="CG131" s="200" t="str">
        <f t="shared" si="131"/>
        <v>EF372556</v>
      </c>
      <c r="CH131" s="208" t="s">
        <v>360</v>
      </c>
      <c r="CI131" s="208" t="s">
        <v>361</v>
      </c>
      <c r="CJ131" s="208" t="s">
        <v>362</v>
      </c>
      <c r="CK131" s="243"/>
      <c r="CL131" s="209"/>
      <c r="CM131" s="209"/>
      <c r="CN131" s="209"/>
      <c r="CO131" s="243"/>
      <c r="CP131" s="243"/>
      <c r="CQ131" s="200" t="str">
        <f t="shared" si="91"/>
        <v>HEV/SW/NL/2005-1055</v>
      </c>
      <c r="CR131" s="200" t="str">
        <f t="shared" si="92"/>
        <v/>
      </c>
      <c r="CS131" s="200" t="str">
        <f t="shared" si="93"/>
        <v>Netherlands:</v>
      </c>
      <c r="CT131" s="200" t="str">
        <f t="shared" si="94"/>
        <v>2005</v>
      </c>
      <c r="CU131" s="200" t="str">
        <f t="shared" si="95"/>
        <v/>
      </c>
      <c r="CV131" s="200">
        <f t="shared" si="96"/>
        <v>3</v>
      </c>
      <c r="CW131" s="266" t="str">
        <f t="shared" ref="CW131:CW167" si="133">D131</f>
        <v>3c</v>
      </c>
      <c r="CX131" s="200" t="str">
        <f t="shared" si="132"/>
        <v>Hepatitis E virus strain HEV/SW/NL/2005-1055 , partial cds</v>
      </c>
    </row>
    <row r="132" spans="1:102" ht="11.85" customHeight="1" x14ac:dyDescent="0.25">
      <c r="A132" s="239" t="s">
        <v>2127</v>
      </c>
      <c r="B132" s="174">
        <v>3</v>
      </c>
      <c r="C132" s="272">
        <v>3</v>
      </c>
      <c r="D132" s="176" t="s">
        <v>784</v>
      </c>
      <c r="E132" s="177" t="s">
        <v>661</v>
      </c>
      <c r="F132" s="375" t="s">
        <v>1814</v>
      </c>
      <c r="G132" s="243"/>
      <c r="H132" s="243" t="s">
        <v>786</v>
      </c>
      <c r="I132" s="468" t="s">
        <v>787</v>
      </c>
      <c r="J132" s="243" t="s">
        <v>788</v>
      </c>
      <c r="K132" s="243"/>
      <c r="L132" s="281"/>
      <c r="M132" s="253" t="s">
        <v>353</v>
      </c>
      <c r="N132" s="270"/>
      <c r="O132" s="188">
        <v>2005</v>
      </c>
      <c r="P132" s="243"/>
      <c r="Q132" s="243"/>
      <c r="R132" s="243"/>
      <c r="S132" s="243">
        <f t="shared" si="97"/>
        <v>6322</v>
      </c>
      <c r="T132" s="243"/>
      <c r="U132" s="250"/>
      <c r="V132" s="274"/>
      <c r="W132" s="288"/>
      <c r="X132" s="275"/>
      <c r="Y132" s="288"/>
      <c r="Z132" s="288"/>
      <c r="AA132" s="288"/>
      <c r="AB132" s="252" t="s">
        <v>784</v>
      </c>
      <c r="AC132" s="275"/>
      <c r="AD132" s="275"/>
      <c r="AE132" s="288"/>
      <c r="AF132" s="288"/>
      <c r="AG132" s="288"/>
      <c r="AH132" s="337" t="s">
        <v>789</v>
      </c>
      <c r="AI132" s="192">
        <v>6567</v>
      </c>
      <c r="AJ132" s="288">
        <v>6714</v>
      </c>
      <c r="AK132" s="255">
        <f t="shared" si="98"/>
        <v>148</v>
      </c>
      <c r="AL132" s="256" t="b">
        <f t="shared" si="99"/>
        <v>0</v>
      </c>
      <c r="AM132" s="243"/>
      <c r="AN132" s="243"/>
      <c r="AO132" s="276"/>
      <c r="AP132" s="258" t="b">
        <f>MATCH($F132,$F$2:$F132,0)=ROW($F132)-1</f>
        <v>0</v>
      </c>
      <c r="AV132" s="174" t="s">
        <v>111</v>
      </c>
      <c r="AW132" s="243"/>
      <c r="AX132" s="243"/>
      <c r="AY132" s="259" t="str">
        <f t="shared" si="100"/>
        <v>EU526647</v>
      </c>
      <c r="AZ132" s="260" t="str">
        <f t="shared" si="101"/>
        <v>3c.NLD.pig</v>
      </c>
      <c r="BA132" s="260" t="str">
        <f t="shared" si="102"/>
        <v>3c.NLD.pig.2005</v>
      </c>
      <c r="BB132" s="200" t="str">
        <f t="shared" si="103"/>
        <v>EU526647.HEV/SW/NL/2005-1055</v>
      </c>
      <c r="BC132" s="201" t="str">
        <f t="shared" si="104"/>
        <v>EU526647</v>
      </c>
      <c r="BD132" s="201" t="str">
        <f t="shared" si="105"/>
        <v>EU526647</v>
      </c>
      <c r="BE132" s="200" t="str">
        <f t="shared" si="106"/>
        <v>EU526647=</v>
      </c>
      <c r="BF132" s="200" t="str">
        <f t="shared" si="107"/>
        <v>EU526647=out</v>
      </c>
      <c r="BG132" s="200" t="str">
        <f t="shared" si="108"/>
        <v>EU526647=out</v>
      </c>
      <c r="BH132" s="200" t="str">
        <f t="shared" si="109"/>
        <v>EU526647=HEV/SW/NL/2005-1055</v>
      </c>
      <c r="BI132" s="200" t="str">
        <f t="shared" si="110"/>
        <v>EU526647=HEV/SW/NL/2005-1055. 3c.NLD.pig</v>
      </c>
      <c r="BJ132" s="200" t="str">
        <f t="shared" si="111"/>
        <v>EU526647=HEV/SW/NL/2005-1055. 3c.NLD.pig.2005</v>
      </c>
      <c r="BK132" s="200" t="str">
        <f t="shared" si="112"/>
        <v>EU526647=HEV/SW/NL/2005-1055. 3c.NLD.pig</v>
      </c>
      <c r="BL132" s="200" t="str">
        <f t="shared" si="113"/>
        <v>EU526647=3c.NLD.pig</v>
      </c>
      <c r="BM132" s="200" t="str">
        <f t="shared" si="114"/>
        <v>EU526647=3c</v>
      </c>
      <c r="BN132" s="200" t="str">
        <f t="shared" si="115"/>
        <v>EU526647=3chi</v>
      </c>
      <c r="BO132" s="200" t="str">
        <f t="shared" si="116"/>
        <v>EU526647=3</v>
      </c>
      <c r="BP132" s="200" t="str">
        <f t="shared" si="117"/>
        <v>3c=</v>
      </c>
      <c r="BQ132" s="261" t="str">
        <f t="shared" si="118"/>
        <v>EU526647</v>
      </c>
      <c r="BR132" s="262" t="str">
        <f t="shared" si="119"/>
        <v>HEV/SW/NL/2005-1055</v>
      </c>
      <c r="BS132" s="263" t="str">
        <f t="shared" si="120"/>
        <v>3c.NLD.pig.2005</v>
      </c>
      <c r="BT132" s="264" t="str">
        <f t="shared" si="121"/>
        <v/>
      </c>
      <c r="BU132" s="264" t="str">
        <f t="shared" si="122"/>
        <v/>
      </c>
      <c r="BV132" s="264" t="str">
        <f t="shared" si="123"/>
        <v/>
      </c>
      <c r="BW132" s="264" t="str">
        <f t="shared" si="124"/>
        <v/>
      </c>
      <c r="BX132" s="264" t="str">
        <f t="shared" si="125"/>
        <v/>
      </c>
      <c r="BY132" s="265" t="str">
        <f t="shared" si="126"/>
        <v>3c</v>
      </c>
      <c r="BZ132" s="243"/>
      <c r="CA132" s="207" t="s">
        <v>2128</v>
      </c>
      <c r="CB132" s="200" t="str">
        <f t="shared" si="127"/>
        <v>EU526647</v>
      </c>
      <c r="CC132" s="200" t="str">
        <f t="shared" si="128"/>
        <v>3c</v>
      </c>
      <c r="CD132" s="200" t="str">
        <f t="shared" si="129"/>
        <v>EU526647</v>
      </c>
      <c r="CE132" s="200" t="str">
        <f t="shared" si="130"/>
        <v/>
      </c>
      <c r="CF132" s="243"/>
      <c r="CG132" s="200" t="str">
        <f t="shared" si="131"/>
        <v>EU526647</v>
      </c>
      <c r="CH132" s="208" t="s">
        <v>360</v>
      </c>
      <c r="CI132" s="208" t="s">
        <v>361</v>
      </c>
      <c r="CJ132" s="208" t="s">
        <v>362</v>
      </c>
      <c r="CK132" s="243"/>
      <c r="CL132" s="209"/>
      <c r="CM132" s="209"/>
      <c r="CN132" s="209"/>
      <c r="CO132" s="243"/>
      <c r="CP132" s="243"/>
      <c r="CQ132" s="200" t="str">
        <f t="shared" si="91"/>
        <v>HEV/SW/NL/2005-1055</v>
      </c>
      <c r="CR132" s="200" t="str">
        <f t="shared" si="92"/>
        <v/>
      </c>
      <c r="CS132" s="200" t="str">
        <f t="shared" si="93"/>
        <v>Netherlands:</v>
      </c>
      <c r="CT132" s="200" t="str">
        <f t="shared" si="94"/>
        <v>2005</v>
      </c>
      <c r="CU132" s="200" t="str">
        <f t="shared" si="95"/>
        <v/>
      </c>
      <c r="CV132" s="200">
        <f t="shared" si="96"/>
        <v>3</v>
      </c>
      <c r="CW132" s="266" t="str">
        <f t="shared" si="133"/>
        <v>3c</v>
      </c>
      <c r="CX132" s="200" t="str">
        <f t="shared" si="132"/>
        <v>Hepatitis E virus strain HEV/SW/NL/2005-1055 , partial cds</v>
      </c>
    </row>
    <row r="133" spans="1:102" ht="11.85" hidden="1" customHeight="1" x14ac:dyDescent="0.25">
      <c r="A133" s="182" t="s">
        <v>818</v>
      </c>
      <c r="B133" s="174" t="s">
        <v>118</v>
      </c>
      <c r="C133" s="269">
        <v>3</v>
      </c>
      <c r="D133" s="176" t="s">
        <v>346</v>
      </c>
      <c r="E133" s="177" t="s">
        <v>347</v>
      </c>
      <c r="F133" s="182" t="s">
        <v>742</v>
      </c>
      <c r="G133" s="276" t="s">
        <v>819</v>
      </c>
      <c r="H133" s="180" t="s">
        <v>349</v>
      </c>
      <c r="I133" s="181" t="s">
        <v>350</v>
      </c>
      <c r="J133" s="180" t="s">
        <v>351</v>
      </c>
      <c r="K133" s="243"/>
      <c r="L133" s="243"/>
      <c r="M133" s="253" t="s">
        <v>753</v>
      </c>
      <c r="N133" s="257"/>
      <c r="O133" s="188"/>
      <c r="P133" s="243"/>
      <c r="Q133" s="243"/>
      <c r="R133" s="243"/>
      <c r="S133" s="243">
        <f t="shared" si="97"/>
        <v>3</v>
      </c>
      <c r="T133" s="243"/>
      <c r="U133" s="274"/>
      <c r="V133" s="274"/>
      <c r="W133" s="193" t="s">
        <v>346</v>
      </c>
      <c r="X133" s="251" t="s">
        <v>346</v>
      </c>
      <c r="Y133" s="267" t="s">
        <v>346</v>
      </c>
      <c r="Z133" s="267" t="s">
        <v>346</v>
      </c>
      <c r="AA133" s="177" t="s">
        <v>346</v>
      </c>
      <c r="AB133" s="252" t="s">
        <v>346</v>
      </c>
      <c r="AC133" s="253" t="s">
        <v>288</v>
      </c>
      <c r="AD133" s="191" t="s">
        <v>355</v>
      </c>
      <c r="AE133" s="192" t="s">
        <v>355</v>
      </c>
      <c r="AF133" s="192" t="s">
        <v>355</v>
      </c>
      <c r="AG133" s="192" t="s">
        <v>355</v>
      </c>
      <c r="AH133" s="195" t="s">
        <v>355</v>
      </c>
      <c r="AI133" s="192">
        <v>11</v>
      </c>
      <c r="AJ133" s="254">
        <v>7519</v>
      </c>
      <c r="AK133" s="255">
        <f t="shared" si="98"/>
        <v>7509</v>
      </c>
      <c r="AL133" s="256" t="b">
        <f t="shared" si="99"/>
        <v>1</v>
      </c>
      <c r="AM133" s="243"/>
      <c r="AN133" s="243"/>
      <c r="AO133" s="257"/>
      <c r="AP133" s="258" t="b">
        <f>MATCH($F133,$F$2:$F133,0)=ROW($F133)-1</f>
        <v>0</v>
      </c>
      <c r="AQ133" s="174" t="s">
        <v>111</v>
      </c>
      <c r="AR133" s="174" t="s">
        <v>111</v>
      </c>
      <c r="AS133" s="174" t="s">
        <v>111</v>
      </c>
      <c r="AT133" s="174" t="s">
        <v>111</v>
      </c>
      <c r="AU133" s="174" t="s">
        <v>111</v>
      </c>
      <c r="AV133" s="174" t="s">
        <v>111</v>
      </c>
      <c r="AW133" s="243"/>
      <c r="AX133" s="243"/>
      <c r="AY133" s="259" t="str">
        <f t="shared" si="100"/>
        <v>AB425830</v>
      </c>
      <c r="AZ133" s="260" t="str">
        <f t="shared" si="101"/>
        <v>3b.JPN.cells</v>
      </c>
      <c r="BA133" s="260" t="str">
        <f t="shared" si="102"/>
        <v>3b.JPN.cells</v>
      </c>
      <c r="BB133" s="200" t="str">
        <f t="shared" si="103"/>
        <v>AB425830.JE03-1760F / p13-3</v>
      </c>
      <c r="BC133" s="201" t="str">
        <f t="shared" si="104"/>
        <v>AB425830</v>
      </c>
      <c r="BD133" s="201" t="str">
        <f t="shared" si="105"/>
        <v>AB425830</v>
      </c>
      <c r="BE133" s="200" t="str">
        <f t="shared" si="106"/>
        <v>AB425830=</v>
      </c>
      <c r="BF133" s="200" t="str">
        <f t="shared" si="107"/>
        <v>AB425830=Span</v>
      </c>
      <c r="BG133" s="200" t="str">
        <f t="shared" si="108"/>
        <v>AB425830=c</v>
      </c>
      <c r="BH133" s="200" t="str">
        <f t="shared" si="109"/>
        <v>AB425830=JE03-1760F</v>
      </c>
      <c r="BI133" s="200" t="str">
        <f t="shared" si="110"/>
        <v>AB425830=JE03-1760F. 3b.JPN.cells.CG</v>
      </c>
      <c r="BJ133" s="200" t="str">
        <f t="shared" si="111"/>
        <v>AB425830=JE03-1760F. 3b.JPN.cells.CG</v>
      </c>
      <c r="BK133" s="200" t="str">
        <f t="shared" si="112"/>
        <v>AB425830=JE03-1760F. 3b.JPN.cells</v>
      </c>
      <c r="BL133" s="200" t="str">
        <f t="shared" si="113"/>
        <v>AB425830=3b.JPN.cells</v>
      </c>
      <c r="BM133" s="200" t="str">
        <f t="shared" si="114"/>
        <v>AB425830=3b</v>
      </c>
      <c r="BN133" s="200" t="str">
        <f t="shared" si="115"/>
        <v>AB425830=3jab</v>
      </c>
      <c r="BO133" s="200" t="str">
        <f t="shared" si="116"/>
        <v>AB425830=3</v>
      </c>
      <c r="BP133" s="200" t="str">
        <f t="shared" si="117"/>
        <v>3b=</v>
      </c>
      <c r="BQ133" s="261" t="str">
        <f t="shared" si="118"/>
        <v>AB425830</v>
      </c>
      <c r="BR133" s="262" t="str">
        <f t="shared" si="119"/>
        <v>JE03-1760F / p13-3</v>
      </c>
      <c r="BS133" s="263" t="str">
        <f t="shared" si="120"/>
        <v>3b.JPN.cells</v>
      </c>
      <c r="BT133" s="264" t="str">
        <f t="shared" si="121"/>
        <v>3b</v>
      </c>
      <c r="BU133" s="264" t="str">
        <f t="shared" si="122"/>
        <v>3b</v>
      </c>
      <c r="BV133" s="264" t="str">
        <f t="shared" si="123"/>
        <v>3b</v>
      </c>
      <c r="BW133" s="264" t="str">
        <f t="shared" si="124"/>
        <v>3b</v>
      </c>
      <c r="BX133" s="264" t="str">
        <f t="shared" si="125"/>
        <v>3b</v>
      </c>
      <c r="BY133" s="265" t="str">
        <f t="shared" si="126"/>
        <v>3b</v>
      </c>
      <c r="BZ133" s="243"/>
      <c r="CA133" s="207" t="s">
        <v>820</v>
      </c>
      <c r="CB133" s="200" t="str">
        <f t="shared" si="127"/>
        <v>AB425830</v>
      </c>
      <c r="CC133" s="200" t="str">
        <f t="shared" si="128"/>
        <v>3b</v>
      </c>
      <c r="CD133" s="200" t="str">
        <f t="shared" si="129"/>
        <v>AB425830</v>
      </c>
      <c r="CE133" s="200" t="str">
        <f t="shared" si="130"/>
        <v/>
      </c>
      <c r="CF133" s="243"/>
      <c r="CG133" s="200" t="str">
        <f t="shared" si="131"/>
        <v>AB425830</v>
      </c>
      <c r="CH133" s="208" t="s">
        <v>360</v>
      </c>
      <c r="CI133" s="208" t="s">
        <v>361</v>
      </c>
      <c r="CJ133" s="208" t="s">
        <v>362</v>
      </c>
      <c r="CK133" s="243"/>
      <c r="CL133" s="209"/>
      <c r="CM133" s="209"/>
      <c r="CN133" s="209"/>
      <c r="CO133" s="243"/>
      <c r="CP133" s="243"/>
      <c r="CQ133" s="200" t="str">
        <f t="shared" si="91"/>
        <v>JE03-1760F</v>
      </c>
      <c r="CR133" s="200" t="str">
        <f t="shared" si="92"/>
        <v>p13-3</v>
      </c>
      <c r="CS133" s="200" t="str">
        <f t="shared" si="93"/>
        <v>Japan:</v>
      </c>
      <c r="CT133" s="200" t="str">
        <f t="shared" si="94"/>
        <v/>
      </c>
      <c r="CU133" s="200" t="str">
        <f t="shared" si="95"/>
        <v/>
      </c>
      <c r="CV133" s="200">
        <f t="shared" si="96"/>
        <v>3</v>
      </c>
      <c r="CW133" s="266" t="str">
        <f t="shared" si="133"/>
        <v>3b</v>
      </c>
      <c r="CX133" s="200" t="str">
        <f t="shared" si="132"/>
        <v>Hepatitis E virus strain JE03-1760F , partial cds</v>
      </c>
    </row>
    <row r="134" spans="1:102" ht="11.85" hidden="1" customHeight="1" x14ac:dyDescent="0.25">
      <c r="A134" s="182" t="s">
        <v>821</v>
      </c>
      <c r="B134" s="174" t="s">
        <v>118</v>
      </c>
      <c r="C134" s="269">
        <v>3</v>
      </c>
      <c r="D134" s="176" t="s">
        <v>346</v>
      </c>
      <c r="E134" s="177" t="s">
        <v>347</v>
      </c>
      <c r="F134" s="182" t="s">
        <v>742</v>
      </c>
      <c r="G134" s="276" t="s">
        <v>822</v>
      </c>
      <c r="H134" s="180" t="s">
        <v>349</v>
      </c>
      <c r="I134" s="181" t="s">
        <v>350</v>
      </c>
      <c r="J134" s="180" t="s">
        <v>351</v>
      </c>
      <c r="K134" s="243"/>
      <c r="L134" s="243"/>
      <c r="M134" s="253" t="s">
        <v>753</v>
      </c>
      <c r="N134" s="257"/>
      <c r="O134" s="188"/>
      <c r="P134" s="243"/>
      <c r="Q134" s="243"/>
      <c r="R134" s="243"/>
      <c r="S134" s="243">
        <f t="shared" si="97"/>
        <v>3</v>
      </c>
      <c r="T134" s="243"/>
      <c r="U134" s="274"/>
      <c r="V134" s="274"/>
      <c r="W134" s="193" t="s">
        <v>346</v>
      </c>
      <c r="X134" s="251" t="s">
        <v>346</v>
      </c>
      <c r="Y134" s="267" t="s">
        <v>346</v>
      </c>
      <c r="Z134" s="267" t="s">
        <v>346</v>
      </c>
      <c r="AA134" s="177" t="s">
        <v>346</v>
      </c>
      <c r="AB134" s="252" t="s">
        <v>346</v>
      </c>
      <c r="AC134" s="253" t="s">
        <v>288</v>
      </c>
      <c r="AD134" s="191" t="s">
        <v>355</v>
      </c>
      <c r="AE134" s="192" t="s">
        <v>355</v>
      </c>
      <c r="AF134" s="192" t="s">
        <v>355</v>
      </c>
      <c r="AG134" s="192" t="s">
        <v>355</v>
      </c>
      <c r="AH134" s="195" t="s">
        <v>355</v>
      </c>
      <c r="AI134" s="192">
        <v>11</v>
      </c>
      <c r="AJ134" s="254">
        <v>7519</v>
      </c>
      <c r="AK134" s="255">
        <f t="shared" si="98"/>
        <v>7509</v>
      </c>
      <c r="AL134" s="256" t="b">
        <f t="shared" si="99"/>
        <v>1</v>
      </c>
      <c r="AM134" s="243"/>
      <c r="AN134" s="243"/>
      <c r="AO134" s="257"/>
      <c r="AP134" s="258" t="b">
        <f>MATCH($F134,$F$2:$F134,0)=ROW($F134)-1</f>
        <v>0</v>
      </c>
      <c r="AQ134" s="174" t="s">
        <v>111</v>
      </c>
      <c r="AR134" s="174" t="s">
        <v>111</v>
      </c>
      <c r="AS134" s="174" t="s">
        <v>111</v>
      </c>
      <c r="AT134" s="174" t="s">
        <v>111</v>
      </c>
      <c r="AU134" s="174" t="s">
        <v>111</v>
      </c>
      <c r="AV134" s="174" t="s">
        <v>111</v>
      </c>
      <c r="AW134" s="243"/>
      <c r="AX134" s="243"/>
      <c r="AY134" s="259" t="str">
        <f t="shared" si="100"/>
        <v>AB425831</v>
      </c>
      <c r="AZ134" s="260" t="str">
        <f t="shared" si="101"/>
        <v>3b.JPN.cells</v>
      </c>
      <c r="BA134" s="260" t="str">
        <f t="shared" si="102"/>
        <v>3b.JPN.cells</v>
      </c>
      <c r="BB134" s="200" t="str">
        <f t="shared" si="103"/>
        <v>AB425831.JE03-1760F / p5/B</v>
      </c>
      <c r="BC134" s="201" t="str">
        <f t="shared" si="104"/>
        <v>AB425831</v>
      </c>
      <c r="BD134" s="201" t="str">
        <f t="shared" si="105"/>
        <v>AB425831</v>
      </c>
      <c r="BE134" s="200" t="str">
        <f t="shared" si="106"/>
        <v>AB425831=</v>
      </c>
      <c r="BF134" s="200" t="str">
        <f t="shared" si="107"/>
        <v>AB425831=Span</v>
      </c>
      <c r="BG134" s="200" t="str">
        <f t="shared" si="108"/>
        <v>AB425831=c</v>
      </c>
      <c r="BH134" s="200" t="str">
        <f t="shared" si="109"/>
        <v>AB425831=JE03-1760F</v>
      </c>
      <c r="BI134" s="200" t="str">
        <f t="shared" si="110"/>
        <v>AB425831=JE03-1760F. 3b.JPN.cells.CG</v>
      </c>
      <c r="BJ134" s="200" t="str">
        <f t="shared" si="111"/>
        <v>AB425831=JE03-1760F. 3b.JPN.cells.CG</v>
      </c>
      <c r="BK134" s="200" t="str">
        <f t="shared" si="112"/>
        <v>AB425831=JE03-1760F. 3b.JPN.cells</v>
      </c>
      <c r="BL134" s="200" t="str">
        <f t="shared" si="113"/>
        <v>AB425831=3b.JPN.cells</v>
      </c>
      <c r="BM134" s="200" t="str">
        <f t="shared" si="114"/>
        <v>AB425831=3b</v>
      </c>
      <c r="BN134" s="200" t="str">
        <f t="shared" si="115"/>
        <v>AB425831=3jab</v>
      </c>
      <c r="BO134" s="200" t="str">
        <f t="shared" si="116"/>
        <v>AB425831=3</v>
      </c>
      <c r="BP134" s="200" t="str">
        <f t="shared" si="117"/>
        <v>3b=</v>
      </c>
      <c r="BQ134" s="261" t="str">
        <f t="shared" si="118"/>
        <v>AB425831</v>
      </c>
      <c r="BR134" s="262" t="str">
        <f t="shared" si="119"/>
        <v>JE03-1760F / p5/B</v>
      </c>
      <c r="BS134" s="263" t="str">
        <f t="shared" si="120"/>
        <v>3b.JPN.cells</v>
      </c>
      <c r="BT134" s="264" t="str">
        <f t="shared" si="121"/>
        <v>3b</v>
      </c>
      <c r="BU134" s="264" t="str">
        <f t="shared" si="122"/>
        <v>3b</v>
      </c>
      <c r="BV134" s="264" t="str">
        <f t="shared" si="123"/>
        <v>3b</v>
      </c>
      <c r="BW134" s="264" t="str">
        <f t="shared" si="124"/>
        <v>3b</v>
      </c>
      <c r="BX134" s="264" t="str">
        <f t="shared" si="125"/>
        <v>3b</v>
      </c>
      <c r="BY134" s="265" t="str">
        <f t="shared" si="126"/>
        <v>3b</v>
      </c>
      <c r="BZ134" s="243"/>
      <c r="CA134" s="207" t="s">
        <v>823</v>
      </c>
      <c r="CB134" s="200" t="str">
        <f t="shared" si="127"/>
        <v>AB425831</v>
      </c>
      <c r="CC134" s="200" t="str">
        <f t="shared" si="128"/>
        <v>3b</v>
      </c>
      <c r="CD134" s="200" t="str">
        <f t="shared" si="129"/>
        <v>AB425831</v>
      </c>
      <c r="CE134" s="200" t="str">
        <f t="shared" si="130"/>
        <v/>
      </c>
      <c r="CF134" s="243"/>
      <c r="CG134" s="200" t="str">
        <f t="shared" si="131"/>
        <v>AB425831</v>
      </c>
      <c r="CH134" s="208" t="s">
        <v>360</v>
      </c>
      <c r="CI134" s="208" t="s">
        <v>361</v>
      </c>
      <c r="CJ134" s="208" t="s">
        <v>362</v>
      </c>
      <c r="CK134" s="243"/>
      <c r="CL134" s="209"/>
      <c r="CM134" s="209"/>
      <c r="CN134" s="209"/>
      <c r="CO134" s="243"/>
      <c r="CP134" s="243"/>
      <c r="CQ134" s="200" t="str">
        <f t="shared" si="91"/>
        <v>JE03-1760F</v>
      </c>
      <c r="CR134" s="200" t="str">
        <f t="shared" si="92"/>
        <v>p5/B</v>
      </c>
      <c r="CS134" s="200" t="str">
        <f t="shared" si="93"/>
        <v>Japan:</v>
      </c>
      <c r="CT134" s="200" t="str">
        <f t="shared" si="94"/>
        <v/>
      </c>
      <c r="CU134" s="200" t="str">
        <f t="shared" si="95"/>
        <v/>
      </c>
      <c r="CV134" s="200">
        <f t="shared" si="96"/>
        <v>3</v>
      </c>
      <c r="CW134" s="266" t="str">
        <f t="shared" si="133"/>
        <v>3b</v>
      </c>
      <c r="CX134" s="200" t="str">
        <f t="shared" si="132"/>
        <v>Hepatitis E virus strain JE03-1760F , partial cds</v>
      </c>
    </row>
    <row r="135" spans="1:102" ht="11.85" hidden="1" customHeight="1" x14ac:dyDescent="0.25">
      <c r="A135" s="182" t="s">
        <v>824</v>
      </c>
      <c r="B135" s="174" t="s">
        <v>118</v>
      </c>
      <c r="C135" s="269">
        <v>3</v>
      </c>
      <c r="D135" s="176" t="s">
        <v>346</v>
      </c>
      <c r="E135" s="177" t="s">
        <v>347</v>
      </c>
      <c r="F135" s="182" t="s">
        <v>742</v>
      </c>
      <c r="G135" s="276" t="s">
        <v>825</v>
      </c>
      <c r="H135" s="180" t="s">
        <v>349</v>
      </c>
      <c r="I135" s="181" t="s">
        <v>350</v>
      </c>
      <c r="J135" s="180" t="s">
        <v>351</v>
      </c>
      <c r="K135" s="243"/>
      <c r="L135" s="243"/>
      <c r="M135" s="253" t="s">
        <v>368</v>
      </c>
      <c r="N135" s="257"/>
      <c r="O135" s="180">
        <v>2003</v>
      </c>
      <c r="P135" s="243"/>
      <c r="Q135" s="243"/>
      <c r="R135" s="243"/>
      <c r="S135" s="243">
        <f t="shared" si="97"/>
        <v>3</v>
      </c>
      <c r="T135" s="249">
        <v>7257</v>
      </c>
      <c r="U135" s="274"/>
      <c r="V135" s="274"/>
      <c r="W135" s="193" t="s">
        <v>346</v>
      </c>
      <c r="X135" s="251" t="s">
        <v>346</v>
      </c>
      <c r="Y135" s="267" t="s">
        <v>346</v>
      </c>
      <c r="Z135" s="177" t="s">
        <v>346</v>
      </c>
      <c r="AA135" s="267" t="s">
        <v>346</v>
      </c>
      <c r="AB135" s="252" t="s">
        <v>346</v>
      </c>
      <c r="AC135" s="253" t="s">
        <v>288</v>
      </c>
      <c r="AD135" s="191" t="s">
        <v>355</v>
      </c>
      <c r="AE135" s="192" t="s">
        <v>355</v>
      </c>
      <c r="AF135" s="192" t="s">
        <v>355</v>
      </c>
      <c r="AG135" s="192" t="s">
        <v>355</v>
      </c>
      <c r="AH135" s="195" t="s">
        <v>355</v>
      </c>
      <c r="AI135" s="192">
        <v>11</v>
      </c>
      <c r="AJ135" s="254">
        <v>7519</v>
      </c>
      <c r="AK135" s="255">
        <f t="shared" si="98"/>
        <v>7509</v>
      </c>
      <c r="AL135" s="256" t="b">
        <f t="shared" si="99"/>
        <v>1</v>
      </c>
      <c r="AM135" s="243"/>
      <c r="AN135" s="180" t="s">
        <v>826</v>
      </c>
      <c r="AO135" s="257"/>
      <c r="AP135" s="258" t="b">
        <f>MATCH($F135,$F$2:$F135,0)=ROW($F135)-1</f>
        <v>0</v>
      </c>
      <c r="AQ135" s="174" t="s">
        <v>111</v>
      </c>
      <c r="AR135" s="174" t="s">
        <v>111</v>
      </c>
      <c r="AS135" s="174" t="s">
        <v>111</v>
      </c>
      <c r="AT135" s="174" t="s">
        <v>111</v>
      </c>
      <c r="AU135" s="174" t="s">
        <v>111</v>
      </c>
      <c r="AV135" s="174" t="s">
        <v>111</v>
      </c>
      <c r="AW135" s="243"/>
      <c r="AX135" s="243"/>
      <c r="AY135" s="259" t="str">
        <f t="shared" si="100"/>
        <v>AB437316</v>
      </c>
      <c r="AZ135" s="260" t="str">
        <f t="shared" si="101"/>
        <v>3b.JPN.hum</v>
      </c>
      <c r="BA135" s="260" t="str">
        <f t="shared" si="102"/>
        <v>3b.JPN.hum.2003</v>
      </c>
      <c r="BB135" s="200" t="str">
        <f t="shared" si="103"/>
        <v>AB437316.JE03-1760F / clone: wt</v>
      </c>
      <c r="BC135" s="201" t="str">
        <f t="shared" si="104"/>
        <v>AB437316</v>
      </c>
      <c r="BD135" s="201" t="str">
        <f t="shared" si="105"/>
        <v>AB437316</v>
      </c>
      <c r="BE135" s="200" t="str">
        <f t="shared" si="106"/>
        <v>AB437316=</v>
      </c>
      <c r="BF135" s="200" t="str">
        <f t="shared" si="107"/>
        <v>AB437316=Span</v>
      </c>
      <c r="BG135" s="200" t="str">
        <f t="shared" si="108"/>
        <v>AB437316=c</v>
      </c>
      <c r="BH135" s="200" t="str">
        <f t="shared" si="109"/>
        <v>AB437316=JE03-1760F</v>
      </c>
      <c r="BI135" s="200" t="str">
        <f t="shared" si="110"/>
        <v>AB437316=JE03-1760F. 3b.JPN.hum.CG</v>
      </c>
      <c r="BJ135" s="200" t="str">
        <f t="shared" si="111"/>
        <v>AB437316=JE03-1760F. 3b.JPN.hum.CG.2003</v>
      </c>
      <c r="BK135" s="200" t="str">
        <f t="shared" si="112"/>
        <v>AB437316=JE03-1760F. 3b.JPN.hum</v>
      </c>
      <c r="BL135" s="200" t="str">
        <f t="shared" si="113"/>
        <v>AB437316=3b.JPN.hum</v>
      </c>
      <c r="BM135" s="200" t="str">
        <f t="shared" si="114"/>
        <v>AB437316=3b</v>
      </c>
      <c r="BN135" s="200" t="str">
        <f t="shared" si="115"/>
        <v>AB437316=3jab</v>
      </c>
      <c r="BO135" s="200" t="str">
        <f t="shared" si="116"/>
        <v>AB437316=3</v>
      </c>
      <c r="BP135" s="200" t="str">
        <f t="shared" si="117"/>
        <v>3b=</v>
      </c>
      <c r="BQ135" s="261" t="str">
        <f t="shared" si="118"/>
        <v>AB437316</v>
      </c>
      <c r="BR135" s="262" t="str">
        <f t="shared" si="119"/>
        <v>JE03-1760F / clone: wt</v>
      </c>
      <c r="BS135" s="263" t="str">
        <f t="shared" si="120"/>
        <v>3b.JPN.hum.2003</v>
      </c>
      <c r="BT135" s="264" t="str">
        <f t="shared" si="121"/>
        <v>3b</v>
      </c>
      <c r="BU135" s="264" t="str">
        <f t="shared" si="122"/>
        <v>3b</v>
      </c>
      <c r="BV135" s="264" t="str">
        <f t="shared" si="123"/>
        <v>3b</v>
      </c>
      <c r="BW135" s="264" t="str">
        <f t="shared" si="124"/>
        <v>3b</v>
      </c>
      <c r="BX135" s="264" t="str">
        <f t="shared" si="125"/>
        <v>3b</v>
      </c>
      <c r="BY135" s="265" t="str">
        <f t="shared" si="126"/>
        <v>3b</v>
      </c>
      <c r="BZ135" s="243"/>
      <c r="CA135" s="207" t="s">
        <v>827</v>
      </c>
      <c r="CB135" s="200" t="str">
        <f t="shared" si="127"/>
        <v>AB437316</v>
      </c>
      <c r="CC135" s="200" t="str">
        <f t="shared" si="128"/>
        <v>3b</v>
      </c>
      <c r="CD135" s="200" t="str">
        <f t="shared" si="129"/>
        <v>AB437316</v>
      </c>
      <c r="CE135" s="200" t="str">
        <f t="shared" si="130"/>
        <v/>
      </c>
      <c r="CF135" s="243"/>
      <c r="CG135" s="200" t="str">
        <f t="shared" si="131"/>
        <v>AB437316</v>
      </c>
      <c r="CH135" s="208" t="s">
        <v>360</v>
      </c>
      <c r="CI135" s="208" t="s">
        <v>361</v>
      </c>
      <c r="CJ135" s="208" t="s">
        <v>362</v>
      </c>
      <c r="CK135" s="243"/>
      <c r="CL135" s="209"/>
      <c r="CM135" s="209"/>
      <c r="CN135" s="209"/>
      <c r="CO135" s="243"/>
      <c r="CP135" s="243"/>
      <c r="CQ135" s="200" t="str">
        <f t="shared" si="91"/>
        <v>JE03-1760F</v>
      </c>
      <c r="CR135" s="200" t="str">
        <f t="shared" si="92"/>
        <v>clone: wt</v>
      </c>
      <c r="CS135" s="200" t="str">
        <f t="shared" si="93"/>
        <v>Japan:</v>
      </c>
      <c r="CT135" s="200" t="str">
        <f t="shared" si="94"/>
        <v>2003</v>
      </c>
      <c r="CU135" s="200" t="str">
        <f t="shared" si="95"/>
        <v/>
      </c>
      <c r="CV135" s="200">
        <f t="shared" si="96"/>
        <v>3</v>
      </c>
      <c r="CW135" s="266" t="str">
        <f t="shared" si="133"/>
        <v>3b</v>
      </c>
      <c r="CX135" s="200" t="str">
        <f t="shared" si="132"/>
        <v>Hepatitis E virus strain JE03-1760F , partial cds</v>
      </c>
    </row>
    <row r="136" spans="1:102" ht="11.85" hidden="1" customHeight="1" x14ac:dyDescent="0.25">
      <c r="A136" s="182" t="s">
        <v>828</v>
      </c>
      <c r="B136" s="174" t="s">
        <v>502</v>
      </c>
      <c r="C136" s="175">
        <v>3</v>
      </c>
      <c r="D136" s="176" t="s">
        <v>346</v>
      </c>
      <c r="E136" s="177" t="s">
        <v>347</v>
      </c>
      <c r="F136" s="291" t="s">
        <v>742</v>
      </c>
      <c r="G136" s="276" t="s">
        <v>829</v>
      </c>
      <c r="H136" s="180" t="s">
        <v>349</v>
      </c>
      <c r="I136" s="280" t="s">
        <v>350</v>
      </c>
      <c r="J136" s="277" t="s">
        <v>351</v>
      </c>
      <c r="K136" s="243"/>
      <c r="L136" s="243"/>
      <c r="M136" s="253" t="s">
        <v>753</v>
      </c>
      <c r="N136" s="257"/>
      <c r="O136" s="243"/>
      <c r="P136" s="243"/>
      <c r="Q136" s="243"/>
      <c r="R136" s="243"/>
      <c r="S136" s="243" t="e">
        <f t="shared" si="97"/>
        <v>#N/A</v>
      </c>
      <c r="T136" s="249">
        <v>7258</v>
      </c>
      <c r="U136" s="274"/>
      <c r="V136" s="274"/>
      <c r="W136" s="272"/>
      <c r="X136" s="275"/>
      <c r="Y136" s="272"/>
      <c r="Z136" s="272"/>
      <c r="AA136" s="272"/>
      <c r="AC136" s="253" t="s">
        <v>288</v>
      </c>
      <c r="AD136" s="191" t="s">
        <v>355</v>
      </c>
      <c r="AE136" s="192" t="s">
        <v>355</v>
      </c>
      <c r="AF136" s="192" t="s">
        <v>355</v>
      </c>
      <c r="AG136" s="192" t="s">
        <v>355</v>
      </c>
      <c r="AH136" s="195" t="s">
        <v>355</v>
      </c>
      <c r="AI136" s="243"/>
      <c r="AJ136" s="243"/>
      <c r="AK136" s="255">
        <f t="shared" si="98"/>
        <v>1</v>
      </c>
      <c r="AL136" s="256" t="b">
        <f t="shared" si="99"/>
        <v>0</v>
      </c>
      <c r="AM136" s="243"/>
      <c r="AN136" s="243"/>
      <c r="AO136" s="276"/>
      <c r="AP136" s="258" t="b">
        <f>MATCH($F136,$F$2:$F136,0)=ROW($F136)-1</f>
        <v>0</v>
      </c>
      <c r="AQ136" s="174" t="s">
        <v>111</v>
      </c>
      <c r="AR136" s="174" t="s">
        <v>111</v>
      </c>
      <c r="AS136" s="174" t="s">
        <v>111</v>
      </c>
      <c r="AT136" s="174" t="s">
        <v>111</v>
      </c>
      <c r="AU136" s="174" t="s">
        <v>111</v>
      </c>
      <c r="AV136" s="174" t="s">
        <v>111</v>
      </c>
      <c r="AW136" s="180"/>
      <c r="AX136" s="243"/>
      <c r="AY136" s="259" t="str">
        <f t="shared" si="100"/>
        <v>AB437317</v>
      </c>
      <c r="AZ136" s="260" t="str">
        <f t="shared" si="101"/>
        <v>3b.JPN.cells</v>
      </c>
      <c r="BA136" s="260" t="str">
        <f t="shared" si="102"/>
        <v>3b.JPN.cells</v>
      </c>
      <c r="BB136" s="200" t="str">
        <f t="shared" si="103"/>
        <v>AB437317.JE03-1760F / fs</v>
      </c>
      <c r="BC136" s="201" t="str">
        <f t="shared" si="104"/>
        <v>AB437317</v>
      </c>
      <c r="BD136" s="201" t="str">
        <f t="shared" si="105"/>
        <v>AB437317</v>
      </c>
      <c r="BE136" s="200" t="str">
        <f t="shared" si="106"/>
        <v>AB437317=</v>
      </c>
      <c r="BF136" s="200" t="str">
        <f t="shared" si="107"/>
        <v>AB437317=out</v>
      </c>
      <c r="BG136" s="200" t="str">
        <f t="shared" si="108"/>
        <v>AB437317=out</v>
      </c>
      <c r="BH136" s="200" t="str">
        <f t="shared" si="109"/>
        <v>AB437317=JE03-1760F</v>
      </c>
      <c r="BI136" s="200" t="str">
        <f t="shared" si="110"/>
        <v>AB437317=JE03-1760F. 3b.JPN.cells.CG</v>
      </c>
      <c r="BJ136" s="200" t="str">
        <f t="shared" si="111"/>
        <v>AB437317=JE03-1760F. 3b.JPN.cells.CG</v>
      </c>
      <c r="BK136" s="200" t="str">
        <f t="shared" si="112"/>
        <v>AB437317=JE03-1760F. 3b.JPN.cells</v>
      </c>
      <c r="BL136" s="200" t="str">
        <f t="shared" si="113"/>
        <v>AB437317=3b.JPN.cells</v>
      </c>
      <c r="BM136" s="200" t="str">
        <f t="shared" si="114"/>
        <v>AB437317=3b</v>
      </c>
      <c r="BN136" s="200" t="str">
        <f t="shared" si="115"/>
        <v>AB437317=3jab</v>
      </c>
      <c r="BO136" s="200" t="str">
        <f t="shared" si="116"/>
        <v>AB437317=3</v>
      </c>
      <c r="BP136" s="200" t="str">
        <f t="shared" si="117"/>
        <v>3b=</v>
      </c>
      <c r="BQ136" s="261" t="str">
        <f t="shared" si="118"/>
        <v>AB437317</v>
      </c>
      <c r="BR136" s="262" t="str">
        <f t="shared" si="119"/>
        <v>JE03-1760F / fs</v>
      </c>
      <c r="BS136" s="263" t="str">
        <f t="shared" si="120"/>
        <v>3b.JPN.cells</v>
      </c>
      <c r="BT136" s="264" t="str">
        <f t="shared" si="121"/>
        <v/>
      </c>
      <c r="BU136" s="264" t="str">
        <f t="shared" si="122"/>
        <v/>
      </c>
      <c r="BV136" s="264" t="str">
        <f t="shared" si="123"/>
        <v/>
      </c>
      <c r="BW136" s="264" t="str">
        <f t="shared" si="124"/>
        <v/>
      </c>
      <c r="BX136" s="264" t="str">
        <f t="shared" si="125"/>
        <v/>
      </c>
      <c r="BY136" s="265" t="str">
        <f t="shared" si="126"/>
        <v/>
      </c>
      <c r="BZ136" s="243"/>
      <c r="CA136" s="207" t="s">
        <v>506</v>
      </c>
      <c r="CB136" s="200" t="str">
        <f t="shared" si="127"/>
        <v>xx</v>
      </c>
      <c r="CC136" s="200" t="str">
        <f t="shared" si="128"/>
        <v>Non_select</v>
      </c>
      <c r="CD136" s="200" t="str">
        <f t="shared" si="129"/>
        <v>xx</v>
      </c>
      <c r="CE136" s="200" t="str">
        <f t="shared" si="130"/>
        <v/>
      </c>
      <c r="CF136" s="243"/>
      <c r="CG136" s="200" t="str">
        <f t="shared" si="131"/>
        <v>AB437317</v>
      </c>
      <c r="CH136" s="208" t="s">
        <v>360</v>
      </c>
      <c r="CI136" s="208" t="s">
        <v>361</v>
      </c>
      <c r="CJ136" s="208" t="s">
        <v>362</v>
      </c>
      <c r="CK136" s="243"/>
      <c r="CL136" s="243"/>
      <c r="CM136" s="243"/>
      <c r="CN136" s="243"/>
      <c r="CO136" s="208"/>
      <c r="CP136" s="243"/>
      <c r="CQ136" s="243"/>
      <c r="CR136" s="243"/>
      <c r="CS136" s="243"/>
      <c r="CT136" s="243"/>
      <c r="CU136" s="243"/>
      <c r="CV136" s="268">
        <f t="shared" si="96"/>
        <v>3</v>
      </c>
      <c r="CW136" s="266" t="str">
        <f t="shared" si="133"/>
        <v>3b</v>
      </c>
      <c r="CX136" s="200" t="str">
        <f t="shared" si="132"/>
        <v>Hepatitis E virus strain  , partial cds</v>
      </c>
    </row>
    <row r="137" spans="1:102" ht="11.85" hidden="1" customHeight="1" x14ac:dyDescent="0.25">
      <c r="A137" s="182" t="s">
        <v>830</v>
      </c>
      <c r="B137" s="174" t="s">
        <v>502</v>
      </c>
      <c r="C137" s="175">
        <v>3</v>
      </c>
      <c r="D137" s="176" t="s">
        <v>346</v>
      </c>
      <c r="E137" s="177" t="s">
        <v>347</v>
      </c>
      <c r="F137" s="291" t="s">
        <v>742</v>
      </c>
      <c r="G137" s="276" t="s">
        <v>831</v>
      </c>
      <c r="H137" s="180" t="s">
        <v>349</v>
      </c>
      <c r="I137" s="181" t="s">
        <v>350</v>
      </c>
      <c r="J137" s="180" t="s">
        <v>351</v>
      </c>
      <c r="K137" s="243"/>
      <c r="L137" s="243"/>
      <c r="M137" s="253" t="s">
        <v>753</v>
      </c>
      <c r="N137" s="257"/>
      <c r="O137" s="243"/>
      <c r="P137" s="243"/>
      <c r="Q137" s="243"/>
      <c r="R137" s="243"/>
      <c r="S137" s="243" t="e">
        <f t="shared" si="97"/>
        <v>#N/A</v>
      </c>
      <c r="T137" s="249">
        <v>7257</v>
      </c>
      <c r="U137" s="274"/>
      <c r="V137" s="274"/>
      <c r="W137" s="272"/>
      <c r="X137" s="275"/>
      <c r="Y137" s="272"/>
      <c r="Z137" s="272"/>
      <c r="AA137" s="272"/>
      <c r="AC137" s="253" t="s">
        <v>288</v>
      </c>
      <c r="AD137" s="191" t="s">
        <v>355</v>
      </c>
      <c r="AE137" s="192" t="s">
        <v>355</v>
      </c>
      <c r="AF137" s="192" t="s">
        <v>355</v>
      </c>
      <c r="AG137" s="192" t="s">
        <v>355</v>
      </c>
      <c r="AH137" s="195" t="s">
        <v>355</v>
      </c>
      <c r="AI137" s="243"/>
      <c r="AJ137" s="243"/>
      <c r="AK137" s="255">
        <f t="shared" si="98"/>
        <v>1</v>
      </c>
      <c r="AL137" s="256" t="b">
        <f t="shared" si="99"/>
        <v>0</v>
      </c>
      <c r="AM137" s="243"/>
      <c r="AN137" s="243"/>
      <c r="AO137" s="276"/>
      <c r="AP137" s="258" t="b">
        <f>MATCH($F137,$F$2:$F137,0)=ROW($F137)-1</f>
        <v>0</v>
      </c>
      <c r="AQ137" s="174" t="s">
        <v>111</v>
      </c>
      <c r="AR137" s="174" t="s">
        <v>111</v>
      </c>
      <c r="AS137" s="174" t="s">
        <v>111</v>
      </c>
      <c r="AT137" s="174" t="s">
        <v>111</v>
      </c>
      <c r="AU137" s="174" t="s">
        <v>111</v>
      </c>
      <c r="AV137" s="174" t="s">
        <v>111</v>
      </c>
      <c r="AW137" s="180"/>
      <c r="AX137" s="243"/>
      <c r="AY137" s="259" t="str">
        <f t="shared" si="100"/>
        <v>AB437318</v>
      </c>
      <c r="AZ137" s="260" t="str">
        <f t="shared" si="101"/>
        <v>3b.JPN.cells</v>
      </c>
      <c r="BA137" s="260" t="str">
        <f t="shared" si="102"/>
        <v>3b.JPN.cells</v>
      </c>
      <c r="BB137" s="200" t="str">
        <f t="shared" si="103"/>
        <v>AB437318.JE03-1760F / dORF3</v>
      </c>
      <c r="BC137" s="201" t="str">
        <f t="shared" si="104"/>
        <v>AB437318</v>
      </c>
      <c r="BD137" s="201" t="str">
        <f t="shared" si="105"/>
        <v>AB437318</v>
      </c>
      <c r="BE137" s="200" t="str">
        <f t="shared" si="106"/>
        <v>AB437318=</v>
      </c>
      <c r="BF137" s="200" t="str">
        <f t="shared" si="107"/>
        <v>AB437318=out</v>
      </c>
      <c r="BG137" s="200" t="str">
        <f t="shared" si="108"/>
        <v>AB437318=out</v>
      </c>
      <c r="BH137" s="200" t="str">
        <f t="shared" si="109"/>
        <v>AB437318=JE03-1760F</v>
      </c>
      <c r="BI137" s="200" t="str">
        <f t="shared" si="110"/>
        <v>AB437318=JE03-1760F. 3b.JPN.cells.CG</v>
      </c>
      <c r="BJ137" s="200" t="str">
        <f t="shared" si="111"/>
        <v>AB437318=JE03-1760F. 3b.JPN.cells.CG</v>
      </c>
      <c r="BK137" s="200" t="str">
        <f t="shared" si="112"/>
        <v>AB437318=JE03-1760F. 3b.JPN.cells</v>
      </c>
      <c r="BL137" s="200" t="str">
        <f t="shared" si="113"/>
        <v>AB437318=3b.JPN.cells</v>
      </c>
      <c r="BM137" s="200" t="str">
        <f t="shared" si="114"/>
        <v>AB437318=3b</v>
      </c>
      <c r="BN137" s="200" t="str">
        <f t="shared" si="115"/>
        <v>AB437318=3jab</v>
      </c>
      <c r="BO137" s="200" t="str">
        <f t="shared" si="116"/>
        <v>AB437318=3</v>
      </c>
      <c r="BP137" s="200" t="str">
        <f t="shared" si="117"/>
        <v>3b=</v>
      </c>
      <c r="BQ137" s="261" t="str">
        <f t="shared" si="118"/>
        <v>AB437318</v>
      </c>
      <c r="BR137" s="262" t="str">
        <f t="shared" si="119"/>
        <v>JE03-1760F / dORF3</v>
      </c>
      <c r="BS137" s="263" t="str">
        <f t="shared" si="120"/>
        <v>3b.JPN.cells</v>
      </c>
      <c r="BT137" s="264" t="str">
        <f t="shared" si="121"/>
        <v/>
      </c>
      <c r="BU137" s="264" t="str">
        <f t="shared" si="122"/>
        <v/>
      </c>
      <c r="BV137" s="264" t="str">
        <f t="shared" si="123"/>
        <v/>
      </c>
      <c r="BW137" s="264" t="str">
        <f t="shared" si="124"/>
        <v/>
      </c>
      <c r="BX137" s="264" t="str">
        <f t="shared" si="125"/>
        <v/>
      </c>
      <c r="BY137" s="265" t="str">
        <f t="shared" si="126"/>
        <v/>
      </c>
      <c r="BZ137" s="243"/>
      <c r="CA137" s="207" t="s">
        <v>506</v>
      </c>
      <c r="CB137" s="200" t="str">
        <f t="shared" si="127"/>
        <v>xx</v>
      </c>
      <c r="CC137" s="200" t="str">
        <f t="shared" si="128"/>
        <v>Non_select</v>
      </c>
      <c r="CD137" s="200" t="str">
        <f t="shared" si="129"/>
        <v>xx</v>
      </c>
      <c r="CE137" s="200" t="str">
        <f t="shared" si="130"/>
        <v/>
      </c>
      <c r="CF137" s="243"/>
      <c r="CG137" s="200" t="str">
        <f t="shared" si="131"/>
        <v>AB437318</v>
      </c>
      <c r="CH137" s="208" t="s">
        <v>360</v>
      </c>
      <c r="CI137" s="208" t="s">
        <v>361</v>
      </c>
      <c r="CJ137" s="208" t="s">
        <v>362</v>
      </c>
      <c r="CK137" s="243"/>
      <c r="CL137" s="243"/>
      <c r="CM137" s="243"/>
      <c r="CN137" s="243"/>
      <c r="CO137" s="208"/>
      <c r="CP137" s="243"/>
      <c r="CQ137" s="243"/>
      <c r="CR137" s="243"/>
      <c r="CS137" s="243"/>
      <c r="CT137" s="243"/>
      <c r="CU137" s="243"/>
      <c r="CV137" s="268">
        <f t="shared" si="96"/>
        <v>3</v>
      </c>
      <c r="CW137" s="266" t="str">
        <f t="shared" si="133"/>
        <v>3b</v>
      </c>
      <c r="CX137" s="200" t="str">
        <f t="shared" si="132"/>
        <v>Hepatitis E virus strain  , partial cds</v>
      </c>
    </row>
    <row r="138" spans="1:102" ht="11.85" hidden="1" customHeight="1" x14ac:dyDescent="0.25">
      <c r="A138" s="182" t="s">
        <v>832</v>
      </c>
      <c r="B138" s="174" t="s">
        <v>118</v>
      </c>
      <c r="C138" s="174">
        <v>3</v>
      </c>
      <c r="D138" s="176" t="s">
        <v>346</v>
      </c>
      <c r="E138" s="177" t="s">
        <v>347</v>
      </c>
      <c r="F138" s="291" t="s">
        <v>742</v>
      </c>
      <c r="G138" s="276" t="s">
        <v>833</v>
      </c>
      <c r="H138" s="180" t="s">
        <v>349</v>
      </c>
      <c r="I138" s="181" t="s">
        <v>350</v>
      </c>
      <c r="J138" s="180" t="s">
        <v>351</v>
      </c>
      <c r="K138" s="243"/>
      <c r="L138" s="243"/>
      <c r="M138" s="253" t="s">
        <v>368</v>
      </c>
      <c r="N138" s="193" t="s">
        <v>743</v>
      </c>
      <c r="O138" s="187">
        <v>2003</v>
      </c>
      <c r="P138" s="243"/>
      <c r="Q138" s="243"/>
      <c r="R138" s="243"/>
      <c r="S138" s="243">
        <f t="shared" si="97"/>
        <v>3</v>
      </c>
      <c r="T138" s="249">
        <v>6899</v>
      </c>
      <c r="U138" s="274"/>
      <c r="V138" s="274"/>
      <c r="W138" s="193" t="s">
        <v>346</v>
      </c>
      <c r="X138" s="275"/>
      <c r="Y138" s="272"/>
      <c r="Z138" s="272"/>
      <c r="AA138" s="272"/>
      <c r="AC138" s="253" t="s">
        <v>288</v>
      </c>
      <c r="AD138" s="191" t="s">
        <v>355</v>
      </c>
      <c r="AE138" s="192" t="s">
        <v>355</v>
      </c>
      <c r="AF138" s="192" t="s">
        <v>355</v>
      </c>
      <c r="AG138" s="192" t="s">
        <v>355</v>
      </c>
      <c r="AH138" s="195" t="s">
        <v>355</v>
      </c>
      <c r="AI138" s="192">
        <v>11</v>
      </c>
      <c r="AJ138" s="254">
        <v>7519</v>
      </c>
      <c r="AK138" s="255">
        <f t="shared" si="98"/>
        <v>7509</v>
      </c>
      <c r="AL138" s="256" t="b">
        <f t="shared" si="99"/>
        <v>1</v>
      </c>
      <c r="AM138" s="243"/>
      <c r="AN138" s="243"/>
      <c r="AO138" s="276"/>
      <c r="AP138" s="258" t="b">
        <f>MATCH($F138,$F$2:$F138,0)=ROW($F138)-1</f>
        <v>0</v>
      </c>
      <c r="AQ138" s="174" t="s">
        <v>834</v>
      </c>
      <c r="AR138" s="174" t="s">
        <v>834</v>
      </c>
      <c r="AS138" s="174" t="s">
        <v>111</v>
      </c>
      <c r="AT138" s="174" t="s">
        <v>111</v>
      </c>
      <c r="AU138" s="174" t="s">
        <v>111</v>
      </c>
      <c r="AV138" s="174" t="s">
        <v>111</v>
      </c>
      <c r="AW138" s="180"/>
      <c r="AX138" s="243"/>
      <c r="AY138" s="259" t="str">
        <f t="shared" si="100"/>
        <v>AB437319</v>
      </c>
      <c r="AZ138" s="260" t="str">
        <f t="shared" si="101"/>
        <v>3b.JPN.hum</v>
      </c>
      <c r="BA138" s="260" t="str">
        <f t="shared" si="102"/>
        <v>3b.JPN.hum.2003</v>
      </c>
      <c r="BB138" s="200" t="str">
        <f t="shared" si="103"/>
        <v>AB437319.JE03-1760F / dORF1</v>
      </c>
      <c r="BC138" s="201" t="str">
        <f t="shared" si="104"/>
        <v>AB437319</v>
      </c>
      <c r="BD138" s="201" t="str">
        <f t="shared" si="105"/>
        <v>AB437319</v>
      </c>
      <c r="BE138" s="200" t="str">
        <f t="shared" si="106"/>
        <v>AB437319=</v>
      </c>
      <c r="BF138" s="200" t="str">
        <f t="shared" si="107"/>
        <v>AB437319=Span</v>
      </c>
      <c r="BG138" s="200" t="str">
        <f t="shared" si="108"/>
        <v>AB437319=c</v>
      </c>
      <c r="BH138" s="200" t="str">
        <f t="shared" si="109"/>
        <v>AB437319=JE03-1760F</v>
      </c>
      <c r="BI138" s="200" t="str">
        <f t="shared" si="110"/>
        <v>AB437319=JE03-1760F. 3b.JPN.hum.CG</v>
      </c>
      <c r="BJ138" s="200" t="str">
        <f t="shared" si="111"/>
        <v>AB437319=JE03-1760F. 3b.JPN.hum.CG.2003</v>
      </c>
      <c r="BK138" s="200" t="str">
        <f t="shared" si="112"/>
        <v>AB437319=JE03-1760F. 3b.JPN.hum</v>
      </c>
      <c r="BL138" s="200" t="str">
        <f t="shared" si="113"/>
        <v>AB437319=3b.JPN.hum</v>
      </c>
      <c r="BM138" s="200" t="str">
        <f t="shared" si="114"/>
        <v>AB437319=3b</v>
      </c>
      <c r="BN138" s="200" t="str">
        <f t="shared" si="115"/>
        <v>AB437319=3jab</v>
      </c>
      <c r="BO138" s="200" t="str">
        <f t="shared" si="116"/>
        <v>AB437319=3</v>
      </c>
      <c r="BP138" s="200" t="str">
        <f t="shared" si="117"/>
        <v>3b=</v>
      </c>
      <c r="BQ138" s="261" t="str">
        <f t="shared" si="118"/>
        <v>AB437319</v>
      </c>
      <c r="BR138" s="262" t="str">
        <f t="shared" si="119"/>
        <v>JE03-1760F / dORF1</v>
      </c>
      <c r="BS138" s="263" t="str">
        <f t="shared" si="120"/>
        <v>3b.JPN.hum.2003</v>
      </c>
      <c r="BT138" s="264" t="str">
        <f t="shared" si="121"/>
        <v>3b</v>
      </c>
      <c r="BU138" s="264" t="str">
        <f t="shared" si="122"/>
        <v/>
      </c>
      <c r="BV138" s="264" t="str">
        <f t="shared" si="123"/>
        <v/>
      </c>
      <c r="BW138" s="264" t="str">
        <f t="shared" si="124"/>
        <v/>
      </c>
      <c r="BX138" s="264" t="str">
        <f t="shared" si="125"/>
        <v/>
      </c>
      <c r="BY138" s="265" t="str">
        <f t="shared" si="126"/>
        <v/>
      </c>
      <c r="BZ138" s="243"/>
      <c r="CA138" s="207" t="s">
        <v>506</v>
      </c>
      <c r="CB138" s="200" t="str">
        <f t="shared" si="127"/>
        <v>xx</v>
      </c>
      <c r="CC138" s="200" t="str">
        <f t="shared" si="128"/>
        <v>Non_select</v>
      </c>
      <c r="CD138" s="200" t="str">
        <f t="shared" si="129"/>
        <v>xx</v>
      </c>
      <c r="CE138" s="200" t="str">
        <f t="shared" si="130"/>
        <v/>
      </c>
      <c r="CF138" s="243"/>
      <c r="CG138" s="200" t="str">
        <f t="shared" si="131"/>
        <v>AB437319</v>
      </c>
      <c r="CH138" s="208" t="s">
        <v>360</v>
      </c>
      <c r="CI138" s="208" t="s">
        <v>361</v>
      </c>
      <c r="CJ138" s="208" t="s">
        <v>362</v>
      </c>
      <c r="CK138" s="243"/>
      <c r="CL138" s="243"/>
      <c r="CM138" s="243"/>
      <c r="CN138" s="243"/>
      <c r="CO138" s="208"/>
      <c r="CP138" s="243"/>
      <c r="CQ138" s="243"/>
      <c r="CR138" s="243"/>
      <c r="CS138" s="243"/>
      <c r="CT138" s="243"/>
      <c r="CU138" s="243"/>
      <c r="CV138" s="200">
        <f t="shared" si="96"/>
        <v>3</v>
      </c>
      <c r="CW138" s="266" t="str">
        <f t="shared" si="133"/>
        <v>3b</v>
      </c>
      <c r="CX138" s="200" t="str">
        <f t="shared" si="132"/>
        <v>Hepatitis E virus strain  , partial cds</v>
      </c>
    </row>
    <row r="139" spans="1:102" s="180" customFormat="1" ht="11.85" customHeight="1" x14ac:dyDescent="0.2">
      <c r="A139" s="239" t="s">
        <v>1819</v>
      </c>
      <c r="B139" s="174">
        <v>3</v>
      </c>
      <c r="C139" s="272">
        <v>3</v>
      </c>
      <c r="D139" s="176" t="s">
        <v>784</v>
      </c>
      <c r="E139" s="177" t="s">
        <v>661</v>
      </c>
      <c r="F139" s="375" t="s">
        <v>1820</v>
      </c>
      <c r="G139" s="276"/>
      <c r="H139" s="180" t="s">
        <v>786</v>
      </c>
      <c r="I139" s="181" t="s">
        <v>787</v>
      </c>
      <c r="J139" s="180" t="s">
        <v>788</v>
      </c>
      <c r="K139" s="243"/>
      <c r="L139" s="281"/>
      <c r="M139" s="253" t="s">
        <v>353</v>
      </c>
      <c r="N139" s="270"/>
      <c r="O139" s="188">
        <v>2005</v>
      </c>
      <c r="P139" s="243"/>
      <c r="Q139" s="243"/>
      <c r="R139" s="243"/>
      <c r="S139" s="243">
        <f t="shared" si="97"/>
        <v>125</v>
      </c>
      <c r="T139" s="243"/>
      <c r="U139" s="250"/>
      <c r="V139" s="274"/>
      <c r="W139" s="290"/>
      <c r="X139" s="275" t="s">
        <v>784</v>
      </c>
      <c r="Y139" s="272"/>
      <c r="Z139" s="272"/>
      <c r="AA139" s="272"/>
      <c r="AB139" s="290"/>
      <c r="AC139" s="185"/>
      <c r="AD139" s="191" t="s">
        <v>355</v>
      </c>
      <c r="AE139" s="272"/>
      <c r="AF139" s="272"/>
      <c r="AG139" s="272"/>
      <c r="AH139" s="195"/>
      <c r="AI139" s="192">
        <v>134</v>
      </c>
      <c r="AJ139" s="288">
        <v>375</v>
      </c>
      <c r="AK139" s="255">
        <f t="shared" si="98"/>
        <v>242</v>
      </c>
      <c r="AL139" s="256" t="b">
        <f t="shared" si="99"/>
        <v>0</v>
      </c>
      <c r="AM139" s="243"/>
      <c r="AN139" s="243"/>
      <c r="AO139" s="290"/>
      <c r="AP139" s="258" t="b">
        <f>MATCH($F139,$F$2:$F139,0)=ROW($F139)-1</f>
        <v>1</v>
      </c>
      <c r="AQ139" s="174"/>
      <c r="AR139" s="174"/>
      <c r="AS139" s="174"/>
      <c r="AT139" s="174"/>
      <c r="AU139" s="174"/>
      <c r="AV139" s="174"/>
      <c r="AW139" s="243"/>
      <c r="AX139" s="243"/>
      <c r="AY139" s="259" t="str">
        <f t="shared" si="100"/>
        <v>EF372558</v>
      </c>
      <c r="AZ139" s="260" t="str">
        <f t="shared" si="101"/>
        <v>3c.NLD.pig</v>
      </c>
      <c r="BA139" s="260" t="str">
        <f t="shared" si="102"/>
        <v>3c.NLD.pig.2005</v>
      </c>
      <c r="BB139" s="200" t="str">
        <f t="shared" si="103"/>
        <v>EF372558.HEV/SW/NL/2005-1063</v>
      </c>
      <c r="BC139" s="201" t="str">
        <f t="shared" si="104"/>
        <v>EF372558</v>
      </c>
      <c r="BD139" s="201" t="str">
        <f t="shared" si="105"/>
        <v>EF372558</v>
      </c>
      <c r="BE139" s="200" t="str">
        <f t="shared" si="106"/>
        <v>EF372558=</v>
      </c>
      <c r="BF139" s="200" t="str">
        <f t="shared" si="107"/>
        <v>EF372558=out</v>
      </c>
      <c r="BG139" s="200" t="str">
        <f t="shared" si="108"/>
        <v>EF372558=out</v>
      </c>
      <c r="BH139" s="200" t="str">
        <f t="shared" si="109"/>
        <v>EF372558=HEV/SW/NL/2005-1063</v>
      </c>
      <c r="BI139" s="200" t="str">
        <f t="shared" si="110"/>
        <v>EF372558=HEV/SW/NL/2005-1063. 3c.NLD.pig</v>
      </c>
      <c r="BJ139" s="200" t="str">
        <f t="shared" si="111"/>
        <v>EF372558=HEV/SW/NL/2005-1063. 3c.NLD.pig.2005</v>
      </c>
      <c r="BK139" s="200" t="str">
        <f t="shared" si="112"/>
        <v>EF372558=HEV/SW/NL/2005-1063. 3c.NLD.pig</v>
      </c>
      <c r="BL139" s="200" t="str">
        <f t="shared" si="113"/>
        <v>EF372558=3c.NLD.pig</v>
      </c>
      <c r="BM139" s="200" t="str">
        <f t="shared" si="114"/>
        <v>EF372558=3c</v>
      </c>
      <c r="BN139" s="200" t="str">
        <f t="shared" si="115"/>
        <v>EF372558=3chi</v>
      </c>
      <c r="BO139" s="200" t="str">
        <f t="shared" si="116"/>
        <v>EF372558=3</v>
      </c>
      <c r="BP139" s="200" t="str">
        <f t="shared" si="117"/>
        <v>3c=</v>
      </c>
      <c r="BQ139" s="261" t="str">
        <f t="shared" si="118"/>
        <v>EF372558</v>
      </c>
      <c r="BR139" s="262" t="str">
        <f t="shared" si="119"/>
        <v>HEV/SW/NL/2005-1063</v>
      </c>
      <c r="BS139" s="263" t="str">
        <f t="shared" si="120"/>
        <v>3c.NLD.pig.2005</v>
      </c>
      <c r="BT139" s="264" t="str">
        <f t="shared" si="121"/>
        <v/>
      </c>
      <c r="BU139" s="264" t="str">
        <f t="shared" si="122"/>
        <v>3c</v>
      </c>
      <c r="BV139" s="264" t="str">
        <f t="shared" si="123"/>
        <v/>
      </c>
      <c r="BW139" s="264" t="str">
        <f t="shared" si="124"/>
        <v/>
      </c>
      <c r="BX139" s="264" t="str">
        <f t="shared" si="125"/>
        <v/>
      </c>
      <c r="BY139" s="265" t="str">
        <f t="shared" si="126"/>
        <v/>
      </c>
      <c r="BZ139" s="243"/>
      <c r="CA139" s="207" t="s">
        <v>1821</v>
      </c>
      <c r="CB139" s="200" t="str">
        <f t="shared" si="127"/>
        <v>EF372558</v>
      </c>
      <c r="CC139" s="200" t="str">
        <f t="shared" si="128"/>
        <v>3c</v>
      </c>
      <c r="CD139" s="200" t="str">
        <f t="shared" si="129"/>
        <v>EF372558</v>
      </c>
      <c r="CE139" s="200" t="str">
        <f t="shared" si="130"/>
        <v/>
      </c>
      <c r="CF139" s="243"/>
      <c r="CG139" s="200" t="str">
        <f t="shared" si="131"/>
        <v>EF372558</v>
      </c>
      <c r="CH139" s="208" t="s">
        <v>360</v>
      </c>
      <c r="CI139" s="208" t="s">
        <v>361</v>
      </c>
      <c r="CJ139" s="208" t="s">
        <v>362</v>
      </c>
      <c r="CK139" s="243"/>
      <c r="CL139" s="209"/>
      <c r="CM139" s="209"/>
      <c r="CN139" s="209"/>
      <c r="CO139" s="243"/>
      <c r="CP139" s="243"/>
      <c r="CQ139" s="200" t="str">
        <f>F139</f>
        <v>HEV/SW/NL/2005-1063</v>
      </c>
      <c r="CR139" s="200" t="str">
        <f>IF(G139="","",G139)</f>
        <v/>
      </c>
      <c r="CS139" s="200" t="str">
        <f>CONCATENATE(H139,":",L139)</f>
        <v>Netherlands:</v>
      </c>
      <c r="CT139" s="200" t="str">
        <f>CONCATENATE(IF(Q139="","",CONCATENATE(Q139,"-")),IF(P139="","",CONCATENATE(P139,"-")),IF(O139="","",O139))</f>
        <v>2005</v>
      </c>
      <c r="CU139" s="200" t="str">
        <f>IF(N139="","",N139)</f>
        <v/>
      </c>
      <c r="CV139" s="200">
        <f t="shared" si="96"/>
        <v>3</v>
      </c>
      <c r="CW139" s="266" t="str">
        <f t="shared" si="133"/>
        <v>3c</v>
      </c>
      <c r="CX139" s="200" t="str">
        <f t="shared" si="132"/>
        <v>Hepatitis E virus strain HEV/SW/NL/2005-1063 , partial cds</v>
      </c>
    </row>
    <row r="140" spans="1:102" ht="11.85" customHeight="1" x14ac:dyDescent="0.25">
      <c r="A140" s="239" t="s">
        <v>1828</v>
      </c>
      <c r="B140" s="174">
        <v>3</v>
      </c>
      <c r="C140" s="272">
        <v>3</v>
      </c>
      <c r="D140" s="176" t="s">
        <v>784</v>
      </c>
      <c r="E140" s="177" t="s">
        <v>661</v>
      </c>
      <c r="F140" s="375" t="s">
        <v>1829</v>
      </c>
      <c r="G140" s="281"/>
      <c r="H140" s="180" t="s">
        <v>786</v>
      </c>
      <c r="I140" s="181" t="s">
        <v>787</v>
      </c>
      <c r="J140" s="180" t="s">
        <v>788</v>
      </c>
      <c r="K140" s="243"/>
      <c r="L140" s="276"/>
      <c r="M140" s="253" t="s">
        <v>353</v>
      </c>
      <c r="N140" s="270"/>
      <c r="O140" s="188">
        <v>2005</v>
      </c>
      <c r="P140" s="243"/>
      <c r="Q140" s="243"/>
      <c r="R140" s="243"/>
      <c r="S140" s="243">
        <f t="shared" si="97"/>
        <v>125</v>
      </c>
      <c r="T140" s="243"/>
      <c r="U140" s="250"/>
      <c r="V140" s="274"/>
      <c r="W140" s="290"/>
      <c r="X140" s="275" t="s">
        <v>784</v>
      </c>
      <c r="Y140" s="272"/>
      <c r="Z140" s="272"/>
      <c r="AA140" s="272"/>
      <c r="AB140" s="290"/>
      <c r="AC140" s="185"/>
      <c r="AD140" s="191" t="s">
        <v>355</v>
      </c>
      <c r="AE140" s="272"/>
      <c r="AF140" s="272"/>
      <c r="AG140" s="272"/>
      <c r="AH140" s="282"/>
      <c r="AI140" s="192">
        <v>134</v>
      </c>
      <c r="AJ140" s="288">
        <v>375</v>
      </c>
      <c r="AK140" s="255">
        <f t="shared" si="98"/>
        <v>242</v>
      </c>
      <c r="AL140" s="256" t="b">
        <f t="shared" si="99"/>
        <v>0</v>
      </c>
      <c r="AM140" s="243"/>
      <c r="AO140" s="290"/>
      <c r="AP140" s="258" t="b">
        <f>MATCH($F140,$F$2:$F140,0)=ROW($F140)-1</f>
        <v>1</v>
      </c>
      <c r="AW140" s="243"/>
      <c r="AX140" s="243"/>
      <c r="AY140" s="259" t="str">
        <f t="shared" si="100"/>
        <v>EF372561</v>
      </c>
      <c r="AZ140" s="260" t="str">
        <f t="shared" si="101"/>
        <v>3c.NLD.pig</v>
      </c>
      <c r="BA140" s="260" t="str">
        <f t="shared" si="102"/>
        <v>3c.NLD.pig.2005</v>
      </c>
      <c r="BB140" s="200" t="str">
        <f t="shared" si="103"/>
        <v>EF372561.HEV/SW/NL/2005-1068</v>
      </c>
      <c r="BC140" s="201" t="str">
        <f t="shared" si="104"/>
        <v>EF372561</v>
      </c>
      <c r="BD140" s="201" t="str">
        <f t="shared" si="105"/>
        <v>EF372561</v>
      </c>
      <c r="BE140" s="200" t="str">
        <f t="shared" si="106"/>
        <v>EF372561=</v>
      </c>
      <c r="BF140" s="200" t="str">
        <f t="shared" si="107"/>
        <v>EF372561=out</v>
      </c>
      <c r="BG140" s="200" t="str">
        <f t="shared" si="108"/>
        <v>EF372561=out</v>
      </c>
      <c r="BH140" s="200" t="str">
        <f t="shared" si="109"/>
        <v>EF372561=HEV/SW/NL/2005-1068</v>
      </c>
      <c r="BI140" s="200" t="str">
        <f t="shared" si="110"/>
        <v>EF372561=HEV/SW/NL/2005-1068. 3c.NLD.pig</v>
      </c>
      <c r="BJ140" s="200" t="str">
        <f t="shared" si="111"/>
        <v>EF372561=HEV/SW/NL/2005-1068. 3c.NLD.pig.2005</v>
      </c>
      <c r="BK140" s="200" t="str">
        <f t="shared" si="112"/>
        <v>EF372561=HEV/SW/NL/2005-1068. 3c.NLD.pig</v>
      </c>
      <c r="BL140" s="200" t="str">
        <f t="shared" si="113"/>
        <v>EF372561=3c.NLD.pig</v>
      </c>
      <c r="BM140" s="200" t="str">
        <f t="shared" si="114"/>
        <v>EF372561=3c</v>
      </c>
      <c r="BN140" s="200" t="str">
        <f t="shared" si="115"/>
        <v>EF372561=3chi</v>
      </c>
      <c r="BO140" s="200" t="str">
        <f t="shared" si="116"/>
        <v>EF372561=3</v>
      </c>
      <c r="BP140" s="200" t="str">
        <f t="shared" si="117"/>
        <v>3c=</v>
      </c>
      <c r="BQ140" s="261" t="str">
        <f t="shared" si="118"/>
        <v>EF372561</v>
      </c>
      <c r="BR140" s="262" t="str">
        <f t="shared" si="119"/>
        <v>HEV/SW/NL/2005-1068</v>
      </c>
      <c r="BS140" s="263" t="str">
        <f t="shared" si="120"/>
        <v>3c.NLD.pig.2005</v>
      </c>
      <c r="BT140" s="264" t="str">
        <f t="shared" si="121"/>
        <v/>
      </c>
      <c r="BU140" s="264" t="str">
        <f t="shared" si="122"/>
        <v>3c</v>
      </c>
      <c r="BV140" s="264" t="str">
        <f t="shared" si="123"/>
        <v/>
      </c>
      <c r="BW140" s="264" t="str">
        <f t="shared" si="124"/>
        <v/>
      </c>
      <c r="BX140" s="264" t="str">
        <f t="shared" si="125"/>
        <v/>
      </c>
      <c r="BY140" s="265" t="str">
        <f t="shared" si="126"/>
        <v/>
      </c>
      <c r="BZ140" s="243"/>
      <c r="CA140" s="207" t="s">
        <v>1830</v>
      </c>
      <c r="CB140" s="200" t="str">
        <f t="shared" si="127"/>
        <v>EF372561</v>
      </c>
      <c r="CC140" s="200" t="str">
        <f t="shared" si="128"/>
        <v>3c</v>
      </c>
      <c r="CD140" s="200" t="str">
        <f t="shared" si="129"/>
        <v>EF372561</v>
      </c>
      <c r="CE140" s="200" t="str">
        <f t="shared" si="130"/>
        <v/>
      </c>
      <c r="CF140" s="243"/>
      <c r="CG140" s="200" t="str">
        <f t="shared" si="131"/>
        <v>EF372561</v>
      </c>
      <c r="CH140" s="208" t="s">
        <v>360</v>
      </c>
      <c r="CI140" s="208" t="s">
        <v>361</v>
      </c>
      <c r="CJ140" s="208" t="s">
        <v>362</v>
      </c>
      <c r="CK140" s="243"/>
      <c r="CL140" s="209"/>
      <c r="CM140" s="209"/>
      <c r="CN140" s="209"/>
      <c r="CO140" s="243"/>
      <c r="CP140" s="243"/>
      <c r="CQ140" s="200" t="str">
        <f>F140</f>
        <v>HEV/SW/NL/2005-1068</v>
      </c>
      <c r="CR140" s="200" t="str">
        <f>IF(G140="","",G140)</f>
        <v/>
      </c>
      <c r="CS140" s="200" t="str">
        <f>CONCATENATE(H140,":",L140)</f>
        <v>Netherlands:</v>
      </c>
      <c r="CT140" s="200" t="str">
        <f>CONCATENATE(IF(Q140="","",CONCATENATE(Q140,"-")),IF(P140="","",CONCATENATE(P140,"-")),IF(O140="","",O140))</f>
        <v>2005</v>
      </c>
      <c r="CU140" s="200" t="str">
        <f>IF(N140="","",N140)</f>
        <v/>
      </c>
      <c r="CV140" s="200">
        <f t="shared" si="96"/>
        <v>3</v>
      </c>
      <c r="CW140" s="266" t="str">
        <f t="shared" si="133"/>
        <v>3c</v>
      </c>
      <c r="CX140" s="200" t="str">
        <f t="shared" si="132"/>
        <v>Hepatitis E virus strain HEV/SW/NL/2005-1068 , partial cds</v>
      </c>
    </row>
    <row r="141" spans="1:102" ht="11.85" customHeight="1" x14ac:dyDescent="0.25">
      <c r="A141" s="239" t="s">
        <v>2110</v>
      </c>
      <c r="B141" s="174">
        <v>3</v>
      </c>
      <c r="C141" s="272">
        <v>3</v>
      </c>
      <c r="D141" s="176" t="s">
        <v>784</v>
      </c>
      <c r="E141" s="177" t="s">
        <v>661</v>
      </c>
      <c r="F141" s="375" t="s">
        <v>1829</v>
      </c>
      <c r="G141" s="276"/>
      <c r="H141" s="180" t="s">
        <v>786</v>
      </c>
      <c r="I141" s="181" t="s">
        <v>787</v>
      </c>
      <c r="J141" s="180" t="s">
        <v>788</v>
      </c>
      <c r="K141" s="243"/>
      <c r="L141" s="276"/>
      <c r="M141" s="253" t="s">
        <v>353</v>
      </c>
      <c r="N141" s="270"/>
      <c r="O141" s="188">
        <v>2005</v>
      </c>
      <c r="P141" s="243"/>
      <c r="Q141" s="243"/>
      <c r="S141" s="180">
        <f t="shared" si="97"/>
        <v>6322</v>
      </c>
      <c r="T141" s="243"/>
      <c r="U141" s="250"/>
      <c r="V141" s="274"/>
      <c r="W141" s="290"/>
      <c r="X141" s="275"/>
      <c r="Y141" s="288"/>
      <c r="Z141" s="288"/>
      <c r="AA141" s="288"/>
      <c r="AB141" s="252" t="s">
        <v>784</v>
      </c>
      <c r="AC141" s="185"/>
      <c r="AE141" s="288"/>
      <c r="AF141" s="288"/>
      <c r="AG141" s="288"/>
      <c r="AH141" s="337" t="s">
        <v>789</v>
      </c>
      <c r="AI141" s="192">
        <v>6567</v>
      </c>
      <c r="AJ141" s="288">
        <v>6714</v>
      </c>
      <c r="AK141" s="255">
        <f t="shared" si="98"/>
        <v>148</v>
      </c>
      <c r="AL141" s="256" t="b">
        <f t="shared" si="99"/>
        <v>0</v>
      </c>
      <c r="AO141" s="276"/>
      <c r="AP141" s="258" t="b">
        <f>MATCH($F141,$F$2:$F141,0)=ROW($F141)-1</f>
        <v>0</v>
      </c>
      <c r="AV141" s="174" t="s">
        <v>111</v>
      </c>
      <c r="AW141" s="243"/>
      <c r="AY141" s="259" t="str">
        <f t="shared" si="100"/>
        <v>EU526639</v>
      </c>
      <c r="AZ141" s="260" t="str">
        <f t="shared" si="101"/>
        <v>3c.NLD.pig</v>
      </c>
      <c r="BA141" s="260" t="str">
        <f t="shared" si="102"/>
        <v>3c.NLD.pig.2005</v>
      </c>
      <c r="BB141" s="200" t="str">
        <f t="shared" si="103"/>
        <v>EU526639.HEV/SW/NL/2005-1068</v>
      </c>
      <c r="BC141" s="201" t="str">
        <f t="shared" si="104"/>
        <v>EU526639</v>
      </c>
      <c r="BD141" s="201" t="str">
        <f t="shared" si="105"/>
        <v>EU526639</v>
      </c>
      <c r="BE141" s="200" t="str">
        <f t="shared" si="106"/>
        <v>EU526639=</v>
      </c>
      <c r="BF141" s="200" t="str">
        <f t="shared" si="107"/>
        <v>EU526639=out</v>
      </c>
      <c r="BG141" s="200" t="str">
        <f t="shared" si="108"/>
        <v>EU526639=out</v>
      </c>
      <c r="BH141" s="200" t="str">
        <f t="shared" si="109"/>
        <v>EU526639=HEV/SW/NL/2005-1068</v>
      </c>
      <c r="BI141" s="200" t="str">
        <f t="shared" si="110"/>
        <v>EU526639=HEV/SW/NL/2005-1068. 3c.NLD.pig</v>
      </c>
      <c r="BJ141" s="200" t="str">
        <f t="shared" si="111"/>
        <v>EU526639=HEV/SW/NL/2005-1068. 3c.NLD.pig.2005</v>
      </c>
      <c r="BK141" s="200" t="str">
        <f t="shared" si="112"/>
        <v>EU526639=HEV/SW/NL/2005-1068. 3c.NLD.pig</v>
      </c>
      <c r="BL141" s="200" t="str">
        <f t="shared" si="113"/>
        <v>EU526639=3c.NLD.pig</v>
      </c>
      <c r="BM141" s="200" t="str">
        <f t="shared" si="114"/>
        <v>EU526639=3c</v>
      </c>
      <c r="BN141" s="200" t="str">
        <f t="shared" si="115"/>
        <v>EU526639=3chi</v>
      </c>
      <c r="BO141" s="200" t="str">
        <f t="shared" si="116"/>
        <v>EU526639=3</v>
      </c>
      <c r="BP141" s="200" t="str">
        <f t="shared" si="117"/>
        <v>3c=</v>
      </c>
      <c r="BQ141" s="261" t="str">
        <f t="shared" si="118"/>
        <v>EU526639</v>
      </c>
      <c r="BR141" s="262" t="str">
        <f t="shared" si="119"/>
        <v>HEV/SW/NL/2005-1068</v>
      </c>
      <c r="BS141" s="263" t="str">
        <f t="shared" si="120"/>
        <v>3c.NLD.pig.2005</v>
      </c>
      <c r="BT141" s="264" t="str">
        <f t="shared" si="121"/>
        <v/>
      </c>
      <c r="BU141" s="264" t="str">
        <f t="shared" si="122"/>
        <v/>
      </c>
      <c r="BV141" s="264" t="str">
        <f t="shared" si="123"/>
        <v/>
      </c>
      <c r="BW141" s="264" t="str">
        <f t="shared" si="124"/>
        <v/>
      </c>
      <c r="BX141" s="264" t="str">
        <f t="shared" si="125"/>
        <v/>
      </c>
      <c r="BY141" s="265" t="str">
        <f t="shared" si="126"/>
        <v>3c</v>
      </c>
      <c r="BZ141" s="243"/>
      <c r="CA141" s="207" t="s">
        <v>2111</v>
      </c>
      <c r="CB141" s="200" t="str">
        <f t="shared" si="127"/>
        <v>EU526639</v>
      </c>
      <c r="CC141" s="200" t="str">
        <f t="shared" si="128"/>
        <v>3c</v>
      </c>
      <c r="CD141" s="200" t="str">
        <f t="shared" si="129"/>
        <v>EU526639</v>
      </c>
      <c r="CE141" s="200" t="str">
        <f t="shared" si="130"/>
        <v/>
      </c>
      <c r="CF141" s="243"/>
      <c r="CG141" s="200" t="str">
        <f t="shared" si="131"/>
        <v>EU526639</v>
      </c>
      <c r="CH141" s="208" t="s">
        <v>360</v>
      </c>
      <c r="CI141" s="208" t="s">
        <v>361</v>
      </c>
      <c r="CJ141" s="208" t="s">
        <v>362</v>
      </c>
      <c r="CK141" s="243"/>
      <c r="CL141" s="209"/>
      <c r="CM141" s="209"/>
      <c r="CN141" s="209"/>
      <c r="CO141" s="243"/>
      <c r="CP141" s="243"/>
      <c r="CQ141" s="200" t="str">
        <f>F141</f>
        <v>HEV/SW/NL/2005-1068</v>
      </c>
      <c r="CR141" s="200" t="str">
        <f>IF(G141="","",G141)</f>
        <v/>
      </c>
      <c r="CS141" s="200" t="str">
        <f>CONCATENATE(H141,":",L141)</f>
        <v>Netherlands:</v>
      </c>
      <c r="CT141" s="200" t="str">
        <f>CONCATENATE(IF(Q141="","",CONCATENATE(Q141,"-")),IF(P141="","",CONCATENATE(P141,"-")),IF(O141="","",O141))</f>
        <v>2005</v>
      </c>
      <c r="CU141" s="200" t="str">
        <f>IF(N141="","",N141)</f>
        <v/>
      </c>
      <c r="CV141" s="200">
        <f t="shared" si="96"/>
        <v>3</v>
      </c>
      <c r="CW141" s="266" t="str">
        <f t="shared" si="133"/>
        <v>3c</v>
      </c>
      <c r="CX141" s="200" t="str">
        <f t="shared" si="132"/>
        <v>Hepatitis E virus strain HEV/SW/NL/2005-1068 , partial cds</v>
      </c>
    </row>
    <row r="142" spans="1:102" s="180" customFormat="1" ht="11.85" customHeight="1" x14ac:dyDescent="0.2">
      <c r="A142" s="239" t="s">
        <v>1720</v>
      </c>
      <c r="B142" s="174">
        <v>3</v>
      </c>
      <c r="C142" s="272">
        <v>3</v>
      </c>
      <c r="D142" s="176" t="s">
        <v>784</v>
      </c>
      <c r="E142" s="177" t="s">
        <v>661</v>
      </c>
      <c r="F142" s="375" t="s">
        <v>1721</v>
      </c>
      <c r="G142" s="276"/>
      <c r="H142" s="180" t="s">
        <v>786</v>
      </c>
      <c r="I142" s="181" t="s">
        <v>787</v>
      </c>
      <c r="J142" s="180" t="s">
        <v>788</v>
      </c>
      <c r="K142" s="243"/>
      <c r="L142" s="281"/>
      <c r="M142" s="253" t="s">
        <v>353</v>
      </c>
      <c r="N142" s="186"/>
      <c r="O142" s="188">
        <v>2005</v>
      </c>
      <c r="P142" s="243"/>
      <c r="Q142" s="243"/>
      <c r="R142" s="243"/>
      <c r="S142" s="243">
        <f t="shared" si="97"/>
        <v>125</v>
      </c>
      <c r="T142" s="243"/>
      <c r="U142" s="250"/>
      <c r="V142" s="274"/>
      <c r="W142" s="290"/>
      <c r="X142" s="275" t="s">
        <v>784</v>
      </c>
      <c r="Y142" s="272"/>
      <c r="Z142" s="272"/>
      <c r="AA142" s="272"/>
      <c r="AB142" s="290"/>
      <c r="AC142" s="185"/>
      <c r="AD142" s="191" t="s">
        <v>355</v>
      </c>
      <c r="AE142" s="272"/>
      <c r="AF142" s="272"/>
      <c r="AG142" s="272"/>
      <c r="AH142" s="195"/>
      <c r="AI142" s="192">
        <v>134</v>
      </c>
      <c r="AJ142" s="288">
        <v>375</v>
      </c>
      <c r="AK142" s="255">
        <f t="shared" si="98"/>
        <v>242</v>
      </c>
      <c r="AL142" s="256" t="b">
        <f t="shared" si="99"/>
        <v>0</v>
      </c>
      <c r="AM142" s="243"/>
      <c r="AN142" s="243"/>
      <c r="AO142" s="276"/>
      <c r="AP142" s="258" t="b">
        <f>MATCH($F142,$F$2:$F142,0)=ROW($F142)-1</f>
        <v>1</v>
      </c>
      <c r="AQ142" s="174"/>
      <c r="AR142" s="174"/>
      <c r="AS142" s="174"/>
      <c r="AT142" s="174"/>
      <c r="AU142" s="174"/>
      <c r="AV142" s="174"/>
      <c r="AW142" s="243"/>
      <c r="AX142" s="243"/>
      <c r="AY142" s="259" t="str">
        <f t="shared" si="100"/>
        <v>EF372525</v>
      </c>
      <c r="AZ142" s="260" t="str">
        <f t="shared" si="101"/>
        <v>3c.NLD.pig</v>
      </c>
      <c r="BA142" s="260" t="str">
        <f t="shared" si="102"/>
        <v>3c.NLD.pig.2005</v>
      </c>
      <c r="BB142" s="200" t="str">
        <f t="shared" si="103"/>
        <v>EF372525.HEV/SW/NL/2005-977</v>
      </c>
      <c r="BC142" s="201" t="str">
        <f t="shared" si="104"/>
        <v>EF372525</v>
      </c>
      <c r="BD142" s="201" t="str">
        <f t="shared" si="105"/>
        <v>EF372525</v>
      </c>
      <c r="BE142" s="200" t="str">
        <f t="shared" si="106"/>
        <v>EF372525=</v>
      </c>
      <c r="BF142" s="200" t="str">
        <f t="shared" si="107"/>
        <v>EF372525=out</v>
      </c>
      <c r="BG142" s="200" t="str">
        <f t="shared" si="108"/>
        <v>EF372525=out</v>
      </c>
      <c r="BH142" s="200" t="str">
        <f t="shared" si="109"/>
        <v>EF372525=HEV/SW/NL/2005-977</v>
      </c>
      <c r="BI142" s="200" t="str">
        <f t="shared" si="110"/>
        <v>EF372525=HEV/SW/NL/2005-977. 3c.NLD.pig</v>
      </c>
      <c r="BJ142" s="200" t="str">
        <f t="shared" si="111"/>
        <v>EF372525=HEV/SW/NL/2005-977. 3c.NLD.pig.2005</v>
      </c>
      <c r="BK142" s="200" t="str">
        <f t="shared" si="112"/>
        <v>EF372525=HEV/SW/NL/2005-977. 3c.NLD.pig</v>
      </c>
      <c r="BL142" s="200" t="str">
        <f t="shared" si="113"/>
        <v>EF372525=3c.NLD.pig</v>
      </c>
      <c r="BM142" s="200" t="str">
        <f t="shared" si="114"/>
        <v>EF372525=3c</v>
      </c>
      <c r="BN142" s="200" t="str">
        <f t="shared" si="115"/>
        <v>EF372525=3chi</v>
      </c>
      <c r="BO142" s="200" t="str">
        <f t="shared" si="116"/>
        <v>EF372525=3</v>
      </c>
      <c r="BP142" s="200" t="str">
        <f t="shared" si="117"/>
        <v>3c=</v>
      </c>
      <c r="BQ142" s="261" t="str">
        <f t="shared" si="118"/>
        <v>EF372525</v>
      </c>
      <c r="BR142" s="262" t="str">
        <f t="shared" si="119"/>
        <v>HEV/SW/NL/2005-977</v>
      </c>
      <c r="BS142" s="263" t="str">
        <f t="shared" si="120"/>
        <v>3c.NLD.pig.2005</v>
      </c>
      <c r="BT142" s="264" t="str">
        <f t="shared" si="121"/>
        <v/>
      </c>
      <c r="BU142" s="264" t="str">
        <f t="shared" si="122"/>
        <v>3c</v>
      </c>
      <c r="BV142" s="264" t="str">
        <f t="shared" si="123"/>
        <v/>
      </c>
      <c r="BW142" s="264" t="str">
        <f t="shared" si="124"/>
        <v/>
      </c>
      <c r="BX142" s="264" t="str">
        <f t="shared" si="125"/>
        <v/>
      </c>
      <c r="BY142" s="265" t="str">
        <f t="shared" si="126"/>
        <v/>
      </c>
      <c r="BZ142" s="243"/>
      <c r="CA142" s="207" t="s">
        <v>1722</v>
      </c>
      <c r="CB142" s="200" t="str">
        <f t="shared" si="127"/>
        <v>EF372525</v>
      </c>
      <c r="CC142" s="200" t="str">
        <f t="shared" si="128"/>
        <v>3c</v>
      </c>
      <c r="CD142" s="200" t="str">
        <f t="shared" si="129"/>
        <v>EF372525</v>
      </c>
      <c r="CE142" s="200" t="str">
        <f t="shared" si="130"/>
        <v/>
      </c>
      <c r="CF142" s="243"/>
      <c r="CG142" s="200" t="str">
        <f t="shared" si="131"/>
        <v>EF372525</v>
      </c>
      <c r="CH142" s="208" t="s">
        <v>360</v>
      </c>
      <c r="CI142" s="208" t="s">
        <v>361</v>
      </c>
      <c r="CJ142" s="208" t="s">
        <v>362</v>
      </c>
      <c r="CK142" s="243"/>
      <c r="CL142" s="209"/>
      <c r="CM142" s="209"/>
      <c r="CN142" s="209"/>
      <c r="CO142" s="243"/>
      <c r="CP142" s="243"/>
      <c r="CQ142" s="200" t="str">
        <f>F142</f>
        <v>HEV/SW/NL/2005-977</v>
      </c>
      <c r="CR142" s="200" t="str">
        <f>IF(G142="","",G142)</f>
        <v/>
      </c>
      <c r="CS142" s="200" t="str">
        <f>CONCATENATE(H142,":",L142)</f>
        <v>Netherlands:</v>
      </c>
      <c r="CT142" s="200" t="str">
        <f>CONCATENATE(IF(Q142="","",CONCATENATE(Q142,"-")),IF(P142="","",CONCATENATE(P142,"-")),IF(O142="","",O142))</f>
        <v>2005</v>
      </c>
      <c r="CU142" s="200" t="str">
        <f>IF(N142="","",N142)</f>
        <v/>
      </c>
      <c r="CV142" s="200">
        <f t="shared" si="96"/>
        <v>3</v>
      </c>
      <c r="CW142" s="266" t="str">
        <f t="shared" si="133"/>
        <v>3c</v>
      </c>
      <c r="CX142" s="200" t="str">
        <f t="shared" si="132"/>
        <v>Hepatitis E virus strain HEV/SW/NL/2005-977 , partial cds</v>
      </c>
    </row>
    <row r="143" spans="1:102" s="180" customFormat="1" ht="11.85" customHeight="1" x14ac:dyDescent="0.2">
      <c r="A143" s="239" t="s">
        <v>2098</v>
      </c>
      <c r="B143" s="174">
        <v>3</v>
      </c>
      <c r="C143" s="272">
        <v>3</v>
      </c>
      <c r="D143" s="176" t="s">
        <v>784</v>
      </c>
      <c r="E143" s="177" t="s">
        <v>661</v>
      </c>
      <c r="F143" s="375" t="s">
        <v>1721</v>
      </c>
      <c r="G143" s="276"/>
      <c r="H143" s="180" t="s">
        <v>786</v>
      </c>
      <c r="I143" s="181" t="s">
        <v>787</v>
      </c>
      <c r="J143" s="180" t="s">
        <v>788</v>
      </c>
      <c r="K143" s="243"/>
      <c r="L143" s="243"/>
      <c r="M143" s="253" t="s">
        <v>353</v>
      </c>
      <c r="N143" s="186"/>
      <c r="O143" s="188">
        <v>2005</v>
      </c>
      <c r="P143" s="243"/>
      <c r="Q143" s="243"/>
      <c r="R143" s="243"/>
      <c r="S143" s="243">
        <f t="shared" si="97"/>
        <v>6322</v>
      </c>
      <c r="T143" s="243"/>
      <c r="U143" s="250"/>
      <c r="V143" s="274"/>
      <c r="W143" s="290"/>
      <c r="X143" s="275"/>
      <c r="Y143" s="288"/>
      <c r="Z143" s="288"/>
      <c r="AA143" s="288"/>
      <c r="AB143" s="252" t="s">
        <v>784</v>
      </c>
      <c r="AC143" s="185"/>
      <c r="AD143" s="191"/>
      <c r="AE143" s="288"/>
      <c r="AF143" s="288"/>
      <c r="AG143" s="288"/>
      <c r="AH143" s="337" t="s">
        <v>789</v>
      </c>
      <c r="AI143" s="192">
        <v>6567</v>
      </c>
      <c r="AJ143" s="288">
        <v>6714</v>
      </c>
      <c r="AK143" s="255">
        <f t="shared" si="98"/>
        <v>148</v>
      </c>
      <c r="AL143" s="256" t="b">
        <f t="shared" si="99"/>
        <v>0</v>
      </c>
      <c r="AM143" s="243"/>
      <c r="AN143" s="243"/>
      <c r="AO143" s="276"/>
      <c r="AP143" s="258" t="b">
        <f>MATCH($F143,$F$2:$F143,0)=ROW($F143)-1</f>
        <v>0</v>
      </c>
      <c r="AQ143" s="174"/>
      <c r="AR143" s="174"/>
      <c r="AS143" s="174"/>
      <c r="AT143" s="174"/>
      <c r="AU143" s="174"/>
      <c r="AV143" s="174" t="s">
        <v>111</v>
      </c>
      <c r="AW143" s="243"/>
      <c r="AX143" s="243"/>
      <c r="AY143" s="259" t="str">
        <f t="shared" si="100"/>
        <v>EU526634</v>
      </c>
      <c r="AZ143" s="260" t="str">
        <f t="shared" si="101"/>
        <v>3c.NLD.pig</v>
      </c>
      <c r="BA143" s="260" t="str">
        <f t="shared" si="102"/>
        <v>3c.NLD.pig.2005</v>
      </c>
      <c r="BB143" s="200" t="str">
        <f t="shared" si="103"/>
        <v>EU526634.HEV/SW/NL/2005-977</v>
      </c>
      <c r="BC143" s="201" t="str">
        <f t="shared" si="104"/>
        <v>EU526634</v>
      </c>
      <c r="BD143" s="201" t="str">
        <f t="shared" si="105"/>
        <v>EU526634</v>
      </c>
      <c r="BE143" s="200" t="str">
        <f t="shared" si="106"/>
        <v>EU526634=</v>
      </c>
      <c r="BF143" s="200" t="str">
        <f t="shared" si="107"/>
        <v>EU526634=out</v>
      </c>
      <c r="BG143" s="200" t="str">
        <f t="shared" si="108"/>
        <v>EU526634=out</v>
      </c>
      <c r="BH143" s="200" t="str">
        <f t="shared" si="109"/>
        <v>EU526634=HEV/SW/NL/2005-977</v>
      </c>
      <c r="BI143" s="200" t="str">
        <f t="shared" si="110"/>
        <v>EU526634=HEV/SW/NL/2005-977. 3c.NLD.pig</v>
      </c>
      <c r="BJ143" s="200" t="str">
        <f t="shared" si="111"/>
        <v>EU526634=HEV/SW/NL/2005-977. 3c.NLD.pig.2005</v>
      </c>
      <c r="BK143" s="200" t="str">
        <f t="shared" si="112"/>
        <v>EU526634=HEV/SW/NL/2005-977. 3c.NLD.pig</v>
      </c>
      <c r="BL143" s="200" t="str">
        <f t="shared" si="113"/>
        <v>EU526634=3c.NLD.pig</v>
      </c>
      <c r="BM143" s="200" t="str">
        <f t="shared" si="114"/>
        <v>EU526634=3c</v>
      </c>
      <c r="BN143" s="200" t="str">
        <f t="shared" si="115"/>
        <v>EU526634=3chi</v>
      </c>
      <c r="BO143" s="200" t="str">
        <f t="shared" si="116"/>
        <v>EU526634=3</v>
      </c>
      <c r="BP143" s="200" t="str">
        <f t="shared" si="117"/>
        <v>3c=</v>
      </c>
      <c r="BQ143" s="261" t="str">
        <f t="shared" si="118"/>
        <v>EU526634</v>
      </c>
      <c r="BR143" s="262" t="str">
        <f t="shared" si="119"/>
        <v>HEV/SW/NL/2005-977</v>
      </c>
      <c r="BS143" s="263" t="str">
        <f t="shared" si="120"/>
        <v>3c.NLD.pig.2005</v>
      </c>
      <c r="BT143" s="264" t="str">
        <f t="shared" si="121"/>
        <v/>
      </c>
      <c r="BU143" s="264" t="str">
        <f t="shared" si="122"/>
        <v/>
      </c>
      <c r="BV143" s="264" t="str">
        <f t="shared" si="123"/>
        <v/>
      </c>
      <c r="BW143" s="264" t="str">
        <f t="shared" si="124"/>
        <v/>
      </c>
      <c r="BX143" s="264" t="str">
        <f t="shared" si="125"/>
        <v/>
      </c>
      <c r="BY143" s="265" t="str">
        <f t="shared" si="126"/>
        <v>3c</v>
      </c>
      <c r="BZ143" s="243"/>
      <c r="CA143" s="207" t="s">
        <v>2099</v>
      </c>
      <c r="CB143" s="200" t="str">
        <f t="shared" si="127"/>
        <v>EU526634</v>
      </c>
      <c r="CC143" s="200" t="str">
        <f t="shared" si="128"/>
        <v>3c</v>
      </c>
      <c r="CD143" s="200" t="str">
        <f t="shared" si="129"/>
        <v>EU526634</v>
      </c>
      <c r="CE143" s="200" t="str">
        <f t="shared" si="130"/>
        <v/>
      </c>
      <c r="CF143" s="243"/>
      <c r="CG143" s="200" t="str">
        <f t="shared" si="131"/>
        <v>EU526634</v>
      </c>
      <c r="CH143" s="208" t="s">
        <v>360</v>
      </c>
      <c r="CI143" s="208" t="s">
        <v>361</v>
      </c>
      <c r="CJ143" s="208" t="s">
        <v>362</v>
      </c>
      <c r="CK143" s="243"/>
      <c r="CL143" s="209"/>
      <c r="CM143" s="209"/>
      <c r="CN143" s="209"/>
      <c r="CO143" s="243"/>
      <c r="CP143" s="243"/>
      <c r="CQ143" s="200" t="str">
        <f>F143</f>
        <v>HEV/SW/NL/2005-977</v>
      </c>
      <c r="CR143" s="200" t="str">
        <f>IF(G143="","",G143)</f>
        <v/>
      </c>
      <c r="CS143" s="200" t="str">
        <f>CONCATENATE(H143,":",L143)</f>
        <v>Netherlands:</v>
      </c>
      <c r="CT143" s="200" t="str">
        <f>CONCATENATE(IF(Q143="","",CONCATENATE(Q143,"-")),IF(P143="","",CONCATENATE(P143,"-")),IF(O143="","",O143))</f>
        <v>2005</v>
      </c>
      <c r="CU143" s="200" t="str">
        <f>IF(N143="","",N143)</f>
        <v/>
      </c>
      <c r="CV143" s="200">
        <f t="shared" si="96"/>
        <v>3</v>
      </c>
      <c r="CW143" s="266" t="str">
        <f t="shared" si="133"/>
        <v>3c</v>
      </c>
      <c r="CX143" s="200" t="str">
        <f t="shared" si="132"/>
        <v>Hepatitis E virus strain HEV/SW/NL/2005-977 , partial cds</v>
      </c>
    </row>
    <row r="144" spans="1:102" s="180" customFormat="1" ht="11.85" hidden="1" customHeight="1" x14ac:dyDescent="0.2">
      <c r="A144" s="182" t="s">
        <v>847</v>
      </c>
      <c r="B144" s="174" t="s">
        <v>502</v>
      </c>
      <c r="C144" s="175">
        <v>4</v>
      </c>
      <c r="D144" s="272"/>
      <c r="E144" s="272"/>
      <c r="F144" s="291" t="s">
        <v>848</v>
      </c>
      <c r="G144" s="243"/>
      <c r="H144" s="180" t="s">
        <v>349</v>
      </c>
      <c r="I144" s="181" t="s">
        <v>350</v>
      </c>
      <c r="J144" s="180" t="s">
        <v>351</v>
      </c>
      <c r="K144" s="243"/>
      <c r="L144" s="243"/>
      <c r="M144" s="253" t="s">
        <v>753</v>
      </c>
      <c r="N144" s="257"/>
      <c r="O144" s="243"/>
      <c r="P144" s="243"/>
      <c r="Q144" s="243"/>
      <c r="R144" s="243"/>
      <c r="S144" s="243" t="e">
        <f t="shared" si="97"/>
        <v>#N/A</v>
      </c>
      <c r="T144" s="249">
        <v>7270</v>
      </c>
      <c r="U144" s="274"/>
      <c r="V144" s="274"/>
      <c r="W144" s="272"/>
      <c r="X144" s="275"/>
      <c r="Y144" s="272"/>
      <c r="Z144" s="272"/>
      <c r="AA144" s="272"/>
      <c r="AB144" s="290"/>
      <c r="AC144" s="275"/>
      <c r="AD144" s="275"/>
      <c r="AE144" s="272"/>
      <c r="AF144" s="272"/>
      <c r="AG144" s="272"/>
      <c r="AH144" s="282"/>
      <c r="AI144" s="243"/>
      <c r="AJ144" s="243"/>
      <c r="AK144" s="255">
        <f t="shared" si="98"/>
        <v>1</v>
      </c>
      <c r="AL144" s="256" t="b">
        <f t="shared" si="99"/>
        <v>0</v>
      </c>
      <c r="AM144" s="243"/>
      <c r="AN144" s="243"/>
      <c r="AO144" s="276"/>
      <c r="AP144" s="258" t="b">
        <f>MATCH($F144,$F$2:$F144,0)=ROW($F144)-1</f>
        <v>1</v>
      </c>
      <c r="AQ144" s="174" t="s">
        <v>111</v>
      </c>
      <c r="AR144" s="174" t="s">
        <v>111</v>
      </c>
      <c r="AS144" s="174" t="s">
        <v>111</v>
      </c>
      <c r="AT144" s="174" t="s">
        <v>111</v>
      </c>
      <c r="AU144" s="174" t="s">
        <v>111</v>
      </c>
      <c r="AV144" s="174" t="s">
        <v>111</v>
      </c>
      <c r="AX144" s="243"/>
      <c r="AY144" s="259" t="str">
        <f t="shared" si="100"/>
        <v>AB480825</v>
      </c>
      <c r="AZ144" s="260" t="str">
        <f t="shared" si="101"/>
        <v>.JPN.cells</v>
      </c>
      <c r="BA144" s="260" t="str">
        <f t="shared" si="102"/>
        <v>.JPN.cells</v>
      </c>
      <c r="BB144" s="200" t="str">
        <f t="shared" si="103"/>
        <v>AB480825.HE-JF5/15F_p6</v>
      </c>
      <c r="BC144" s="201" t="str">
        <f t="shared" si="104"/>
        <v>AB480825</v>
      </c>
      <c r="BD144" s="201" t="str">
        <f t="shared" si="105"/>
        <v>AB480825</v>
      </c>
      <c r="BE144" s="200" t="str">
        <f t="shared" si="106"/>
        <v>AB480825=</v>
      </c>
      <c r="BF144" s="200" t="str">
        <f t="shared" si="107"/>
        <v>AB480825=out</v>
      </c>
      <c r="BG144" s="200" t="str">
        <f t="shared" si="108"/>
        <v>AB480825=out</v>
      </c>
      <c r="BH144" s="200" t="str">
        <f t="shared" si="109"/>
        <v>AB480825=HE-JF5/15F_p6</v>
      </c>
      <c r="BI144" s="200" t="str">
        <f t="shared" si="110"/>
        <v>AB480825=HE-JF5/15F_p6. .JPN.cells</v>
      </c>
      <c r="BJ144" s="200" t="str">
        <f t="shared" si="111"/>
        <v>AB480825=HE-JF5/15F_p6. .JPN.cells</v>
      </c>
      <c r="BK144" s="200" t="str">
        <f t="shared" si="112"/>
        <v>AB480825=HE-JF5/15F_p6. .JPN.cells</v>
      </c>
      <c r="BL144" s="200" t="str">
        <f t="shared" si="113"/>
        <v>AB480825=.JPN.cells</v>
      </c>
      <c r="BM144" s="200" t="str">
        <f t="shared" si="114"/>
        <v>AB480825=</v>
      </c>
      <c r="BN144" s="200" t="str">
        <f t="shared" si="115"/>
        <v>AB480825=</v>
      </c>
      <c r="BO144" s="200" t="str">
        <f t="shared" si="116"/>
        <v>AB480825=4</v>
      </c>
      <c r="BP144" s="200" t="str">
        <f t="shared" si="117"/>
        <v>=</v>
      </c>
      <c r="BQ144" s="261" t="str">
        <f t="shared" si="118"/>
        <v>AB480825</v>
      </c>
      <c r="BR144" s="262" t="str">
        <f t="shared" si="119"/>
        <v>HE-JF5/15F_p6</v>
      </c>
      <c r="BS144" s="263" t="str">
        <f t="shared" si="120"/>
        <v>.JPN.cells</v>
      </c>
      <c r="BT144" s="264" t="str">
        <f t="shared" si="121"/>
        <v/>
      </c>
      <c r="BU144" s="264" t="str">
        <f t="shared" si="122"/>
        <v/>
      </c>
      <c r="BV144" s="264" t="str">
        <f t="shared" si="123"/>
        <v/>
      </c>
      <c r="BW144" s="264" t="str">
        <f t="shared" si="124"/>
        <v/>
      </c>
      <c r="BX144" s="264" t="str">
        <f t="shared" si="125"/>
        <v/>
      </c>
      <c r="BY144" s="265" t="str">
        <f t="shared" si="126"/>
        <v/>
      </c>
      <c r="BZ144" s="243"/>
      <c r="CA144" s="207" t="s">
        <v>506</v>
      </c>
      <c r="CB144" s="200" t="str">
        <f t="shared" si="127"/>
        <v>xx</v>
      </c>
      <c r="CC144" s="200" t="str">
        <f t="shared" si="128"/>
        <v>Non_select</v>
      </c>
      <c r="CD144" s="200" t="str">
        <f t="shared" si="129"/>
        <v>xx</v>
      </c>
      <c r="CE144" s="200" t="str">
        <f t="shared" si="130"/>
        <v/>
      </c>
      <c r="CF144" s="243"/>
      <c r="CG144" s="200" t="str">
        <f t="shared" si="131"/>
        <v>AB480825</v>
      </c>
      <c r="CH144" s="208" t="s">
        <v>360</v>
      </c>
      <c r="CI144" s="208" t="s">
        <v>361</v>
      </c>
      <c r="CJ144" s="208" t="s">
        <v>362</v>
      </c>
      <c r="CK144" s="243"/>
      <c r="CL144" s="243"/>
      <c r="CM144" s="243"/>
      <c r="CN144" s="243"/>
      <c r="CO144" s="208"/>
      <c r="CP144" s="243"/>
      <c r="CQ144" s="243"/>
      <c r="CR144" s="243"/>
      <c r="CS144" s="243"/>
      <c r="CT144" s="243"/>
      <c r="CU144" s="243"/>
      <c r="CV144" s="268">
        <f t="shared" si="96"/>
        <v>4</v>
      </c>
      <c r="CW144" s="266">
        <f t="shared" si="133"/>
        <v>0</v>
      </c>
      <c r="CX144" s="200" t="str">
        <f t="shared" si="132"/>
        <v>Hepatitis E virus strain  , partial cds</v>
      </c>
    </row>
    <row r="145" spans="1:102" ht="11.85" customHeight="1" x14ac:dyDescent="0.25">
      <c r="A145" s="239" t="s">
        <v>1723</v>
      </c>
      <c r="B145" s="174">
        <v>3</v>
      </c>
      <c r="C145" s="272">
        <v>3</v>
      </c>
      <c r="D145" s="176" t="s">
        <v>784</v>
      </c>
      <c r="E145" s="177" t="s">
        <v>661</v>
      </c>
      <c r="F145" s="375" t="s">
        <v>1724</v>
      </c>
      <c r="G145" s="243"/>
      <c r="H145" s="180" t="s">
        <v>786</v>
      </c>
      <c r="I145" s="181" t="s">
        <v>787</v>
      </c>
      <c r="J145" s="180" t="s">
        <v>788</v>
      </c>
      <c r="K145" s="243"/>
      <c r="L145" s="243"/>
      <c r="M145" s="253" t="s">
        <v>353</v>
      </c>
      <c r="N145" s="270"/>
      <c r="O145" s="188">
        <v>2005</v>
      </c>
      <c r="P145" s="243"/>
      <c r="Q145" s="243"/>
      <c r="R145" s="243"/>
      <c r="S145" s="243">
        <f t="shared" si="97"/>
        <v>125</v>
      </c>
      <c r="T145" s="243"/>
      <c r="U145" s="250"/>
      <c r="V145" s="274"/>
      <c r="W145" s="290"/>
      <c r="X145" s="275" t="s">
        <v>784</v>
      </c>
      <c r="Y145" s="272"/>
      <c r="Z145" s="272"/>
      <c r="AA145" s="272"/>
      <c r="AB145" s="290"/>
      <c r="AC145" s="185"/>
      <c r="AD145" s="191" t="s">
        <v>355</v>
      </c>
      <c r="AE145" s="272"/>
      <c r="AF145" s="272"/>
      <c r="AG145" s="272"/>
      <c r="AI145" s="192">
        <v>134</v>
      </c>
      <c r="AJ145" s="288">
        <v>375</v>
      </c>
      <c r="AK145" s="255">
        <f t="shared" si="98"/>
        <v>242</v>
      </c>
      <c r="AL145" s="256" t="b">
        <f t="shared" si="99"/>
        <v>0</v>
      </c>
      <c r="AM145" s="243"/>
      <c r="AN145" s="243"/>
      <c r="AO145" s="276"/>
      <c r="AP145" s="258" t="b">
        <f>MATCH($F145,$F$2:$F145,0)=ROW($F145)-1</f>
        <v>1</v>
      </c>
      <c r="AT145" s="272"/>
      <c r="AW145" s="243"/>
      <c r="AX145" s="243"/>
      <c r="AY145" s="259" t="str">
        <f t="shared" si="100"/>
        <v>EF372526</v>
      </c>
      <c r="AZ145" s="260" t="str">
        <f t="shared" si="101"/>
        <v>3c.NLD.pig</v>
      </c>
      <c r="BA145" s="260" t="str">
        <f t="shared" si="102"/>
        <v>3c.NLD.pig.2005</v>
      </c>
      <c r="BB145" s="200" t="str">
        <f t="shared" si="103"/>
        <v>EF372526.HEV/SW/NL/2005-978</v>
      </c>
      <c r="BC145" s="201" t="str">
        <f t="shared" si="104"/>
        <v>EF372526</v>
      </c>
      <c r="BD145" s="201" t="str">
        <f t="shared" si="105"/>
        <v>EF372526</v>
      </c>
      <c r="BE145" s="200" t="str">
        <f t="shared" si="106"/>
        <v>EF372526=</v>
      </c>
      <c r="BF145" s="200" t="str">
        <f t="shared" si="107"/>
        <v>EF372526=out</v>
      </c>
      <c r="BG145" s="200" t="str">
        <f t="shared" si="108"/>
        <v>EF372526=out</v>
      </c>
      <c r="BH145" s="200" t="str">
        <f t="shared" si="109"/>
        <v>EF372526=HEV/SW/NL/2005-978</v>
      </c>
      <c r="BI145" s="200" t="str">
        <f t="shared" si="110"/>
        <v>EF372526=HEV/SW/NL/2005-978. 3c.NLD.pig</v>
      </c>
      <c r="BJ145" s="200" t="str">
        <f t="shared" si="111"/>
        <v>EF372526=HEV/SW/NL/2005-978. 3c.NLD.pig.2005</v>
      </c>
      <c r="BK145" s="200" t="str">
        <f t="shared" si="112"/>
        <v>EF372526=HEV/SW/NL/2005-978. 3c.NLD.pig</v>
      </c>
      <c r="BL145" s="200" t="str">
        <f t="shared" si="113"/>
        <v>EF372526=3c.NLD.pig</v>
      </c>
      <c r="BM145" s="200" t="str">
        <f t="shared" si="114"/>
        <v>EF372526=3c</v>
      </c>
      <c r="BN145" s="200" t="str">
        <f t="shared" si="115"/>
        <v>EF372526=3chi</v>
      </c>
      <c r="BO145" s="200" t="str">
        <f t="shared" si="116"/>
        <v>EF372526=3</v>
      </c>
      <c r="BP145" s="200" t="str">
        <f t="shared" si="117"/>
        <v>3c=</v>
      </c>
      <c r="BQ145" s="261" t="str">
        <f t="shared" si="118"/>
        <v>EF372526</v>
      </c>
      <c r="BR145" s="262" t="str">
        <f t="shared" si="119"/>
        <v>HEV/SW/NL/2005-978</v>
      </c>
      <c r="BS145" s="263" t="str">
        <f t="shared" si="120"/>
        <v>3c.NLD.pig.2005</v>
      </c>
      <c r="BT145" s="264" t="str">
        <f t="shared" si="121"/>
        <v/>
      </c>
      <c r="BU145" s="264" t="str">
        <f t="shared" si="122"/>
        <v>3c</v>
      </c>
      <c r="BV145" s="264" t="str">
        <f t="shared" si="123"/>
        <v/>
      </c>
      <c r="BW145" s="264" t="str">
        <f t="shared" si="124"/>
        <v/>
      </c>
      <c r="BX145" s="264" t="str">
        <f t="shared" si="125"/>
        <v/>
      </c>
      <c r="BY145" s="265" t="str">
        <f t="shared" si="126"/>
        <v/>
      </c>
      <c r="BZ145" s="243"/>
      <c r="CA145" s="207" t="s">
        <v>1725</v>
      </c>
      <c r="CB145" s="200" t="str">
        <f t="shared" si="127"/>
        <v>EF372526</v>
      </c>
      <c r="CC145" s="200" t="str">
        <f t="shared" si="128"/>
        <v>3c</v>
      </c>
      <c r="CD145" s="200" t="str">
        <f t="shared" si="129"/>
        <v>EF372526</v>
      </c>
      <c r="CE145" s="200" t="str">
        <f t="shared" si="130"/>
        <v/>
      </c>
      <c r="CF145" s="243"/>
      <c r="CG145" s="200" t="str">
        <f t="shared" si="131"/>
        <v>EF372526</v>
      </c>
      <c r="CH145" s="208" t="s">
        <v>360</v>
      </c>
      <c r="CI145" s="208" t="s">
        <v>361</v>
      </c>
      <c r="CJ145" s="208" t="s">
        <v>362</v>
      </c>
      <c r="CK145" s="243"/>
      <c r="CL145" s="209"/>
      <c r="CM145" s="209"/>
      <c r="CN145" s="209"/>
      <c r="CO145" s="243"/>
      <c r="CP145" s="243"/>
      <c r="CQ145" s="200" t="str">
        <f>F145</f>
        <v>HEV/SW/NL/2005-978</v>
      </c>
      <c r="CR145" s="200" t="str">
        <f>IF(G145="","",G145)</f>
        <v/>
      </c>
      <c r="CS145" s="200" t="str">
        <f>CONCATENATE(H145,":",L145)</f>
        <v>Netherlands:</v>
      </c>
      <c r="CT145" s="200" t="str">
        <f>CONCATENATE(IF(Q145="","",CONCATENATE(Q145,"-")),IF(P145="","",CONCATENATE(P145,"-")),IF(O145="","",O145))</f>
        <v>2005</v>
      </c>
      <c r="CU145" s="200" t="str">
        <f>IF(N145="","",N145)</f>
        <v/>
      </c>
      <c r="CV145" s="200">
        <f t="shared" si="96"/>
        <v>3</v>
      </c>
      <c r="CW145" s="266" t="str">
        <f t="shared" si="133"/>
        <v>3c</v>
      </c>
      <c r="CX145" s="200" t="str">
        <f t="shared" si="132"/>
        <v>Hepatitis E virus strain HEV/SW/NL/2005-978 , partial cds</v>
      </c>
    </row>
    <row r="146" spans="1:102" ht="11.85" customHeight="1" x14ac:dyDescent="0.25">
      <c r="A146" s="239" t="s">
        <v>1732</v>
      </c>
      <c r="B146" s="174">
        <v>3</v>
      </c>
      <c r="C146" s="272">
        <v>3</v>
      </c>
      <c r="D146" s="176" t="s">
        <v>784</v>
      </c>
      <c r="E146" s="177" t="s">
        <v>661</v>
      </c>
      <c r="F146" s="182" t="s">
        <v>1733</v>
      </c>
      <c r="G146" s="243"/>
      <c r="H146" s="180" t="s">
        <v>786</v>
      </c>
      <c r="I146" s="181" t="s">
        <v>787</v>
      </c>
      <c r="J146" s="180" t="s">
        <v>788</v>
      </c>
      <c r="K146" s="243"/>
      <c r="L146" s="243"/>
      <c r="M146" s="253" t="s">
        <v>353</v>
      </c>
      <c r="N146" s="270"/>
      <c r="O146" s="188">
        <v>2005</v>
      </c>
      <c r="P146" s="243"/>
      <c r="Q146" s="243"/>
      <c r="R146" s="243"/>
      <c r="S146" s="243">
        <f t="shared" si="97"/>
        <v>125</v>
      </c>
      <c r="T146" s="243"/>
      <c r="U146" s="250"/>
      <c r="V146" s="274"/>
      <c r="W146" s="290"/>
      <c r="X146" s="275" t="s">
        <v>784</v>
      </c>
      <c r="Y146" s="272"/>
      <c r="Z146" s="272"/>
      <c r="AA146" s="272"/>
      <c r="AB146" s="290"/>
      <c r="AC146" s="185"/>
      <c r="AD146" s="191" t="s">
        <v>355</v>
      </c>
      <c r="AE146" s="272"/>
      <c r="AF146" s="272"/>
      <c r="AG146" s="272"/>
      <c r="AH146" s="282"/>
      <c r="AI146" s="192">
        <v>134</v>
      </c>
      <c r="AJ146" s="288">
        <v>375</v>
      </c>
      <c r="AK146" s="255">
        <f t="shared" si="98"/>
        <v>242</v>
      </c>
      <c r="AL146" s="256" t="b">
        <f t="shared" si="99"/>
        <v>0</v>
      </c>
      <c r="AM146" s="243"/>
      <c r="AN146" s="243"/>
      <c r="AO146" s="276"/>
      <c r="AP146" s="258" t="b">
        <f>MATCH($F146,$F$2:$F146,0)=ROW($F146)-1</f>
        <v>1</v>
      </c>
      <c r="AT146" s="272"/>
      <c r="AW146" s="243"/>
      <c r="AX146" s="243"/>
      <c r="AY146" s="259" t="str">
        <f t="shared" si="100"/>
        <v>EF372529</v>
      </c>
      <c r="AZ146" s="260" t="str">
        <f t="shared" si="101"/>
        <v>3c.NLD.pig</v>
      </c>
      <c r="BA146" s="260" t="str">
        <f t="shared" si="102"/>
        <v>3c.NLD.pig.2005</v>
      </c>
      <c r="BB146" s="200" t="str">
        <f t="shared" si="103"/>
        <v>EF372529.HEV/SW/NL/2005-985</v>
      </c>
      <c r="BC146" s="201" t="str">
        <f t="shared" si="104"/>
        <v>EF372529</v>
      </c>
      <c r="BD146" s="201" t="str">
        <f t="shared" si="105"/>
        <v>EF372529</v>
      </c>
      <c r="BE146" s="200" t="str">
        <f t="shared" si="106"/>
        <v>EF372529=</v>
      </c>
      <c r="BF146" s="200" t="str">
        <f t="shared" si="107"/>
        <v>EF372529=out</v>
      </c>
      <c r="BG146" s="200" t="str">
        <f t="shared" si="108"/>
        <v>EF372529=out</v>
      </c>
      <c r="BH146" s="200" t="str">
        <f t="shared" si="109"/>
        <v>EF372529=HEV/SW/NL/2005-985</v>
      </c>
      <c r="BI146" s="200" t="str">
        <f t="shared" si="110"/>
        <v>EF372529=HEV/SW/NL/2005-985. 3c.NLD.pig</v>
      </c>
      <c r="BJ146" s="200" t="str">
        <f t="shared" si="111"/>
        <v>EF372529=HEV/SW/NL/2005-985. 3c.NLD.pig.2005</v>
      </c>
      <c r="BK146" s="200" t="str">
        <f t="shared" si="112"/>
        <v>EF372529=HEV/SW/NL/2005-985. 3c.NLD.pig</v>
      </c>
      <c r="BL146" s="200" t="str">
        <f t="shared" si="113"/>
        <v>EF372529=3c.NLD.pig</v>
      </c>
      <c r="BM146" s="200" t="str">
        <f t="shared" si="114"/>
        <v>EF372529=3c</v>
      </c>
      <c r="BN146" s="200" t="str">
        <f t="shared" si="115"/>
        <v>EF372529=3chi</v>
      </c>
      <c r="BO146" s="200" t="str">
        <f t="shared" si="116"/>
        <v>EF372529=3</v>
      </c>
      <c r="BP146" s="200" t="str">
        <f t="shared" si="117"/>
        <v>3c=</v>
      </c>
      <c r="BQ146" s="261" t="str">
        <f t="shared" si="118"/>
        <v>EF372529</v>
      </c>
      <c r="BR146" s="262" t="str">
        <f t="shared" si="119"/>
        <v>HEV/SW/NL/2005-985</v>
      </c>
      <c r="BS146" s="263" t="str">
        <f t="shared" si="120"/>
        <v>3c.NLD.pig.2005</v>
      </c>
      <c r="BT146" s="264" t="str">
        <f t="shared" si="121"/>
        <v/>
      </c>
      <c r="BU146" s="264" t="str">
        <f t="shared" si="122"/>
        <v>3c</v>
      </c>
      <c r="BV146" s="264" t="str">
        <f t="shared" si="123"/>
        <v/>
      </c>
      <c r="BW146" s="264" t="str">
        <f t="shared" si="124"/>
        <v/>
      </c>
      <c r="BX146" s="264" t="str">
        <f t="shared" si="125"/>
        <v/>
      </c>
      <c r="BY146" s="265" t="str">
        <f t="shared" si="126"/>
        <v/>
      </c>
      <c r="BZ146" s="243"/>
      <c r="CA146" s="207" t="s">
        <v>1734</v>
      </c>
      <c r="CB146" s="200" t="str">
        <f t="shared" si="127"/>
        <v>EF372529</v>
      </c>
      <c r="CC146" s="200" t="str">
        <f t="shared" si="128"/>
        <v>3c</v>
      </c>
      <c r="CD146" s="200" t="str">
        <f t="shared" si="129"/>
        <v>EF372529</v>
      </c>
      <c r="CE146" s="200" t="str">
        <f t="shared" si="130"/>
        <v/>
      </c>
      <c r="CF146" s="243"/>
      <c r="CG146" s="200" t="str">
        <f t="shared" si="131"/>
        <v>EF372529</v>
      </c>
      <c r="CH146" s="208" t="s">
        <v>360</v>
      </c>
      <c r="CI146" s="208" t="s">
        <v>361</v>
      </c>
      <c r="CJ146" s="208" t="s">
        <v>362</v>
      </c>
      <c r="CK146" s="243"/>
      <c r="CL146" s="209"/>
      <c r="CM146" s="209"/>
      <c r="CN146" s="209"/>
      <c r="CO146" s="243"/>
      <c r="CP146" s="243"/>
      <c r="CQ146" s="200" t="str">
        <f>F146</f>
        <v>HEV/SW/NL/2005-985</v>
      </c>
      <c r="CR146" s="200" t="str">
        <f>IF(G146="","",G146)</f>
        <v/>
      </c>
      <c r="CS146" s="200" t="str">
        <f>CONCATENATE(H146,":",L146)</f>
        <v>Netherlands:</v>
      </c>
      <c r="CT146" s="200" t="str">
        <f>CONCATENATE(IF(Q146="","",CONCATENATE(Q146,"-")),IF(P146="","",CONCATENATE(P146,"-")),IF(O146="","",O146))</f>
        <v>2005</v>
      </c>
      <c r="CU146" s="200" t="str">
        <f>IF(N146="","",N146)</f>
        <v/>
      </c>
      <c r="CV146" s="200">
        <f t="shared" si="96"/>
        <v>3</v>
      </c>
      <c r="CW146" s="266" t="str">
        <f t="shared" si="133"/>
        <v>3c</v>
      </c>
      <c r="CX146" s="200" t="str">
        <f t="shared" si="132"/>
        <v>Hepatitis E virus strain HEV/SW/NL/2005-985 , partial cds</v>
      </c>
    </row>
    <row r="147" spans="1:102" ht="11.85" customHeight="1" x14ac:dyDescent="0.25">
      <c r="A147" s="239" t="s">
        <v>2123</v>
      </c>
      <c r="B147" s="174">
        <v>3</v>
      </c>
      <c r="C147" s="272">
        <v>3</v>
      </c>
      <c r="D147" s="176" t="s">
        <v>784</v>
      </c>
      <c r="E147" s="177" t="s">
        <v>661</v>
      </c>
      <c r="F147" s="182" t="s">
        <v>1733</v>
      </c>
      <c r="G147" s="243"/>
      <c r="H147" s="180" t="s">
        <v>786</v>
      </c>
      <c r="I147" s="181" t="s">
        <v>787</v>
      </c>
      <c r="J147" s="180" t="s">
        <v>788</v>
      </c>
      <c r="K147" s="243"/>
      <c r="L147" s="243"/>
      <c r="M147" s="253" t="s">
        <v>353</v>
      </c>
      <c r="N147" s="270"/>
      <c r="O147" s="188">
        <v>2005</v>
      </c>
      <c r="P147" s="243"/>
      <c r="Q147" s="243"/>
      <c r="R147" s="243"/>
      <c r="S147" s="243">
        <f t="shared" si="97"/>
        <v>6322</v>
      </c>
      <c r="T147" s="243"/>
      <c r="U147" s="250"/>
      <c r="V147" s="274"/>
      <c r="W147" s="290"/>
      <c r="X147" s="275"/>
      <c r="Y147" s="288"/>
      <c r="Z147" s="288"/>
      <c r="AA147" s="288"/>
      <c r="AB147" s="252" t="s">
        <v>784</v>
      </c>
      <c r="AC147" s="185"/>
      <c r="AE147" s="288"/>
      <c r="AF147" s="288"/>
      <c r="AG147" s="288"/>
      <c r="AH147" s="337" t="s">
        <v>789</v>
      </c>
      <c r="AI147" s="192">
        <v>6567</v>
      </c>
      <c r="AJ147" s="288">
        <v>6714</v>
      </c>
      <c r="AK147" s="255">
        <f t="shared" si="98"/>
        <v>148</v>
      </c>
      <c r="AL147" s="256" t="b">
        <f t="shared" si="99"/>
        <v>0</v>
      </c>
      <c r="AM147" s="243"/>
      <c r="AN147" s="243"/>
      <c r="AO147" s="276"/>
      <c r="AP147" s="258" t="b">
        <f>MATCH($F147,$F$2:$F147,0)=ROW($F147)-1</f>
        <v>0</v>
      </c>
      <c r="AT147" s="272"/>
      <c r="AV147" s="174" t="s">
        <v>111</v>
      </c>
      <c r="AW147" s="243"/>
      <c r="AX147" s="243"/>
      <c r="AY147" s="259" t="str">
        <f t="shared" si="100"/>
        <v>EU526645</v>
      </c>
      <c r="AZ147" s="260" t="str">
        <f t="shared" si="101"/>
        <v>3c.NLD.pig</v>
      </c>
      <c r="BA147" s="260" t="str">
        <f t="shared" si="102"/>
        <v>3c.NLD.pig.2005</v>
      </c>
      <c r="BB147" s="200" t="str">
        <f t="shared" si="103"/>
        <v>EU526645.HEV/SW/NL/2005-985</v>
      </c>
      <c r="BC147" s="201" t="str">
        <f t="shared" si="104"/>
        <v>EU526645</v>
      </c>
      <c r="BD147" s="201" t="str">
        <f t="shared" si="105"/>
        <v>EU526645</v>
      </c>
      <c r="BE147" s="200" t="str">
        <f t="shared" si="106"/>
        <v>EU526645=</v>
      </c>
      <c r="BF147" s="200" t="str">
        <f t="shared" si="107"/>
        <v>EU526645=out</v>
      </c>
      <c r="BG147" s="200" t="str">
        <f t="shared" si="108"/>
        <v>EU526645=out</v>
      </c>
      <c r="BH147" s="200" t="str">
        <f t="shared" si="109"/>
        <v>EU526645=HEV/SW/NL/2005-985</v>
      </c>
      <c r="BI147" s="200" t="str">
        <f t="shared" si="110"/>
        <v>EU526645=HEV/SW/NL/2005-985. 3c.NLD.pig</v>
      </c>
      <c r="BJ147" s="200" t="str">
        <f t="shared" si="111"/>
        <v>EU526645=HEV/SW/NL/2005-985. 3c.NLD.pig.2005</v>
      </c>
      <c r="BK147" s="200" t="str">
        <f t="shared" si="112"/>
        <v>EU526645=HEV/SW/NL/2005-985. 3c.NLD.pig</v>
      </c>
      <c r="BL147" s="200" t="str">
        <f t="shared" si="113"/>
        <v>EU526645=3c.NLD.pig</v>
      </c>
      <c r="BM147" s="200" t="str">
        <f t="shared" si="114"/>
        <v>EU526645=3c</v>
      </c>
      <c r="BN147" s="200" t="str">
        <f t="shared" si="115"/>
        <v>EU526645=3chi</v>
      </c>
      <c r="BO147" s="200" t="str">
        <f t="shared" si="116"/>
        <v>EU526645=3</v>
      </c>
      <c r="BP147" s="200" t="str">
        <f t="shared" si="117"/>
        <v>3c=</v>
      </c>
      <c r="BQ147" s="261" t="str">
        <f t="shared" si="118"/>
        <v>EU526645</v>
      </c>
      <c r="BR147" s="262" t="str">
        <f t="shared" si="119"/>
        <v>HEV/SW/NL/2005-985</v>
      </c>
      <c r="BS147" s="263" t="str">
        <f t="shared" si="120"/>
        <v>3c.NLD.pig.2005</v>
      </c>
      <c r="BT147" s="264" t="str">
        <f t="shared" si="121"/>
        <v/>
      </c>
      <c r="BU147" s="264" t="str">
        <f t="shared" si="122"/>
        <v/>
      </c>
      <c r="BV147" s="264" t="str">
        <f t="shared" si="123"/>
        <v/>
      </c>
      <c r="BW147" s="264" t="str">
        <f t="shared" si="124"/>
        <v/>
      </c>
      <c r="BX147" s="264" t="str">
        <f t="shared" si="125"/>
        <v/>
      </c>
      <c r="BY147" s="265" t="str">
        <f t="shared" si="126"/>
        <v>3c</v>
      </c>
      <c r="BZ147" s="243"/>
      <c r="CA147" s="207" t="s">
        <v>2124</v>
      </c>
      <c r="CB147" s="200" t="str">
        <f t="shared" si="127"/>
        <v>EU526645</v>
      </c>
      <c r="CC147" s="200" t="str">
        <f t="shared" si="128"/>
        <v>3c</v>
      </c>
      <c r="CD147" s="200" t="str">
        <f t="shared" si="129"/>
        <v>EU526645</v>
      </c>
      <c r="CE147" s="200" t="str">
        <f t="shared" si="130"/>
        <v/>
      </c>
      <c r="CF147" s="243"/>
      <c r="CG147" s="200" t="str">
        <f t="shared" si="131"/>
        <v>EU526645</v>
      </c>
      <c r="CH147" s="208" t="s">
        <v>360</v>
      </c>
      <c r="CI147" s="208" t="s">
        <v>361</v>
      </c>
      <c r="CJ147" s="208" t="s">
        <v>362</v>
      </c>
      <c r="CK147" s="243"/>
      <c r="CL147" s="209"/>
      <c r="CM147" s="209"/>
      <c r="CN147" s="209"/>
      <c r="CO147" s="243"/>
      <c r="CP147" s="243"/>
      <c r="CQ147" s="200" t="str">
        <f>F147</f>
        <v>HEV/SW/NL/2005-985</v>
      </c>
      <c r="CR147" s="200" t="str">
        <f>IF(G147="","",G147)</f>
        <v/>
      </c>
      <c r="CS147" s="200" t="str">
        <f>CONCATENATE(H147,":",L147)</f>
        <v>Netherlands:</v>
      </c>
      <c r="CT147" s="200" t="str">
        <f>CONCATENATE(IF(Q147="","",CONCATENATE(Q147,"-")),IF(P147="","",CONCATENATE(P147,"-")),IF(O147="","",O147))</f>
        <v>2005</v>
      </c>
      <c r="CU147" s="200" t="str">
        <f>IF(N147="","",N147)</f>
        <v/>
      </c>
      <c r="CV147" s="200">
        <f t="shared" si="96"/>
        <v>3</v>
      </c>
      <c r="CW147" s="266" t="str">
        <f t="shared" si="133"/>
        <v>3c</v>
      </c>
      <c r="CX147" s="200" t="str">
        <f t="shared" si="132"/>
        <v>Hepatitis E virus strain HEV/SW/NL/2005-985 , partial cds</v>
      </c>
    </row>
    <row r="148" spans="1:102" ht="11.85" customHeight="1" x14ac:dyDescent="0.25">
      <c r="A148" s="239" t="s">
        <v>1738</v>
      </c>
      <c r="B148" s="174">
        <v>3</v>
      </c>
      <c r="C148" s="272">
        <v>3</v>
      </c>
      <c r="D148" s="176" t="s">
        <v>784</v>
      </c>
      <c r="E148" s="177" t="s">
        <v>661</v>
      </c>
      <c r="F148" s="182" t="s">
        <v>1739</v>
      </c>
      <c r="G148" s="281"/>
      <c r="H148" s="180" t="s">
        <v>786</v>
      </c>
      <c r="I148" s="181" t="s">
        <v>787</v>
      </c>
      <c r="J148" s="180" t="s">
        <v>788</v>
      </c>
      <c r="K148" s="243"/>
      <c r="L148" s="281"/>
      <c r="M148" s="253" t="s">
        <v>353</v>
      </c>
      <c r="N148" s="270"/>
      <c r="O148" s="188">
        <v>2005</v>
      </c>
      <c r="P148" s="243"/>
      <c r="Q148" s="243"/>
      <c r="R148" s="243"/>
      <c r="S148" s="243">
        <f t="shared" si="97"/>
        <v>125</v>
      </c>
      <c r="T148" s="243"/>
      <c r="U148" s="250"/>
      <c r="V148" s="274"/>
      <c r="W148" s="290"/>
      <c r="X148" s="275" t="s">
        <v>784</v>
      </c>
      <c r="Y148" s="272"/>
      <c r="Z148" s="272"/>
      <c r="AA148" s="272"/>
      <c r="AB148" s="290"/>
      <c r="AC148" s="185"/>
      <c r="AD148" s="191" t="s">
        <v>355</v>
      </c>
      <c r="AE148" s="272"/>
      <c r="AF148" s="272"/>
      <c r="AG148" s="272"/>
      <c r="AI148" s="192">
        <v>134</v>
      </c>
      <c r="AJ148" s="288">
        <v>375</v>
      </c>
      <c r="AK148" s="255">
        <f t="shared" si="98"/>
        <v>242</v>
      </c>
      <c r="AL148" s="256" t="b">
        <f t="shared" si="99"/>
        <v>0</v>
      </c>
      <c r="AM148" s="243"/>
      <c r="AN148" s="243"/>
      <c r="AO148" s="290"/>
      <c r="AP148" s="258" t="b">
        <f>MATCH($F148,$F$2:$F148,0)=ROW($F148)-1</f>
        <v>1</v>
      </c>
      <c r="AT148" s="272"/>
      <c r="AW148" s="243"/>
      <c r="AX148" s="243"/>
      <c r="AY148" s="259" t="str">
        <f t="shared" si="100"/>
        <v>EF372531</v>
      </c>
      <c r="AZ148" s="260" t="str">
        <f t="shared" si="101"/>
        <v>3c.NLD.pig</v>
      </c>
      <c r="BA148" s="260" t="str">
        <f t="shared" si="102"/>
        <v>3c.NLD.pig.2005</v>
      </c>
      <c r="BB148" s="200" t="str">
        <f t="shared" si="103"/>
        <v>EF372531.HEV/SW/NL/2005-988</v>
      </c>
      <c r="BC148" s="201" t="str">
        <f t="shared" si="104"/>
        <v>EF372531</v>
      </c>
      <c r="BD148" s="201" t="str">
        <f t="shared" si="105"/>
        <v>EF372531</v>
      </c>
      <c r="BE148" s="200" t="str">
        <f t="shared" si="106"/>
        <v>EF372531=</v>
      </c>
      <c r="BF148" s="200" t="str">
        <f t="shared" si="107"/>
        <v>EF372531=out</v>
      </c>
      <c r="BG148" s="200" t="str">
        <f t="shared" si="108"/>
        <v>EF372531=out</v>
      </c>
      <c r="BH148" s="200" t="str">
        <f t="shared" si="109"/>
        <v>EF372531=HEV/SW/NL/2005-988</v>
      </c>
      <c r="BI148" s="200" t="str">
        <f t="shared" si="110"/>
        <v>EF372531=HEV/SW/NL/2005-988. 3c.NLD.pig</v>
      </c>
      <c r="BJ148" s="200" t="str">
        <f t="shared" si="111"/>
        <v>EF372531=HEV/SW/NL/2005-988. 3c.NLD.pig.2005</v>
      </c>
      <c r="BK148" s="200" t="str">
        <f t="shared" si="112"/>
        <v>EF372531=HEV/SW/NL/2005-988. 3c.NLD.pig</v>
      </c>
      <c r="BL148" s="200" t="str">
        <f t="shared" si="113"/>
        <v>EF372531=3c.NLD.pig</v>
      </c>
      <c r="BM148" s="200" t="str">
        <f t="shared" si="114"/>
        <v>EF372531=3c</v>
      </c>
      <c r="BN148" s="200" t="str">
        <f t="shared" si="115"/>
        <v>EF372531=3chi</v>
      </c>
      <c r="BO148" s="200" t="str">
        <f t="shared" si="116"/>
        <v>EF372531=3</v>
      </c>
      <c r="BP148" s="200" t="str">
        <f t="shared" si="117"/>
        <v>3c=</v>
      </c>
      <c r="BQ148" s="261" t="str">
        <f t="shared" si="118"/>
        <v>EF372531</v>
      </c>
      <c r="BR148" s="262" t="str">
        <f t="shared" si="119"/>
        <v>HEV/SW/NL/2005-988</v>
      </c>
      <c r="BS148" s="263" t="str">
        <f t="shared" si="120"/>
        <v>3c.NLD.pig.2005</v>
      </c>
      <c r="BT148" s="264" t="str">
        <f t="shared" si="121"/>
        <v/>
      </c>
      <c r="BU148" s="264" t="str">
        <f t="shared" si="122"/>
        <v>3c</v>
      </c>
      <c r="BV148" s="264" t="str">
        <f t="shared" si="123"/>
        <v/>
      </c>
      <c r="BW148" s="264" t="str">
        <f t="shared" si="124"/>
        <v/>
      </c>
      <c r="BX148" s="264" t="str">
        <f t="shared" si="125"/>
        <v/>
      </c>
      <c r="BY148" s="265" t="str">
        <f t="shared" si="126"/>
        <v/>
      </c>
      <c r="BZ148" s="243"/>
      <c r="CA148" s="207" t="s">
        <v>1740</v>
      </c>
      <c r="CB148" s="200" t="str">
        <f t="shared" si="127"/>
        <v>EF372531</v>
      </c>
      <c r="CC148" s="200" t="str">
        <f t="shared" si="128"/>
        <v>3c</v>
      </c>
      <c r="CD148" s="200" t="str">
        <f t="shared" si="129"/>
        <v>EF372531</v>
      </c>
      <c r="CE148" s="200" t="str">
        <f t="shared" si="130"/>
        <v/>
      </c>
      <c r="CF148" s="243"/>
      <c r="CG148" s="200" t="str">
        <f t="shared" si="131"/>
        <v>EF372531</v>
      </c>
      <c r="CH148" s="208" t="s">
        <v>360</v>
      </c>
      <c r="CI148" s="208" t="s">
        <v>361</v>
      </c>
      <c r="CJ148" s="208" t="s">
        <v>362</v>
      </c>
      <c r="CK148" s="243"/>
      <c r="CL148" s="209"/>
      <c r="CM148" s="209"/>
      <c r="CN148" s="209"/>
      <c r="CO148" s="243"/>
      <c r="CP148" s="243"/>
      <c r="CQ148" s="200" t="str">
        <f>F148</f>
        <v>HEV/SW/NL/2005-988</v>
      </c>
      <c r="CR148" s="200" t="str">
        <f>IF(G148="","",G148)</f>
        <v/>
      </c>
      <c r="CS148" s="200" t="str">
        <f>CONCATENATE(H148,":",L148)</f>
        <v>Netherlands:</v>
      </c>
      <c r="CT148" s="200" t="str">
        <f>CONCATENATE(IF(Q148="","",CONCATENATE(Q148,"-")),IF(P148="","",CONCATENATE(P148,"-")),IF(O148="","",O148))</f>
        <v>2005</v>
      </c>
      <c r="CU148" s="200" t="str">
        <f>IF(N148="","",N148)</f>
        <v/>
      </c>
      <c r="CV148" s="200">
        <f t="shared" si="96"/>
        <v>3</v>
      </c>
      <c r="CW148" s="266" t="str">
        <f t="shared" si="133"/>
        <v>3c</v>
      </c>
      <c r="CX148" s="200" t="str">
        <f t="shared" si="132"/>
        <v>Hepatitis E virus strain HEV/SW/NL/2005-988 , partial cds</v>
      </c>
    </row>
    <row r="149" spans="1:102" s="180" customFormat="1" ht="11.85" hidden="1" customHeight="1" x14ac:dyDescent="0.2">
      <c r="A149" s="182" t="s">
        <v>861</v>
      </c>
      <c r="B149" s="174" t="s">
        <v>502</v>
      </c>
      <c r="C149" s="175">
        <v>4</v>
      </c>
      <c r="D149" s="272"/>
      <c r="E149" s="272"/>
      <c r="F149" s="291" t="s">
        <v>862</v>
      </c>
      <c r="G149" s="243"/>
      <c r="H149" s="180" t="s">
        <v>349</v>
      </c>
      <c r="I149" s="181" t="s">
        <v>350</v>
      </c>
      <c r="J149" s="180" t="s">
        <v>351</v>
      </c>
      <c r="K149" s="183" t="s">
        <v>863</v>
      </c>
      <c r="L149" s="186" t="s">
        <v>864</v>
      </c>
      <c r="M149" s="253" t="s">
        <v>368</v>
      </c>
      <c r="N149" s="193" t="s">
        <v>505</v>
      </c>
      <c r="O149" s="187">
        <v>2007</v>
      </c>
      <c r="P149" s="188" t="s">
        <v>738</v>
      </c>
      <c r="Q149" s="188">
        <v>12</v>
      </c>
      <c r="R149" s="243"/>
      <c r="S149" s="243" t="e">
        <f t="shared" si="97"/>
        <v>#N/A</v>
      </c>
      <c r="T149" s="249">
        <v>7219</v>
      </c>
      <c r="U149" s="274"/>
      <c r="V149" s="274"/>
      <c r="W149" s="272"/>
      <c r="X149" s="275"/>
      <c r="Y149" s="272"/>
      <c r="Z149" s="272"/>
      <c r="AA149" s="272"/>
      <c r="AB149" s="290"/>
      <c r="AC149" s="253" t="s">
        <v>288</v>
      </c>
      <c r="AD149" s="191" t="s">
        <v>355</v>
      </c>
      <c r="AE149" s="192" t="s">
        <v>355</v>
      </c>
      <c r="AF149" s="192" t="s">
        <v>355</v>
      </c>
      <c r="AG149" s="192" t="s">
        <v>355</v>
      </c>
      <c r="AH149" s="195" t="s">
        <v>355</v>
      </c>
      <c r="AI149" s="243"/>
      <c r="AJ149" s="243"/>
      <c r="AK149" s="255">
        <f t="shared" si="98"/>
        <v>1</v>
      </c>
      <c r="AL149" s="256" t="b">
        <f t="shared" si="99"/>
        <v>0</v>
      </c>
      <c r="AM149" s="243"/>
      <c r="AN149" s="243"/>
      <c r="AO149" s="276"/>
      <c r="AP149" s="258" t="b">
        <f>MATCH($F149,$F$2:$F149,0)=ROW($F149)-1</f>
        <v>1</v>
      </c>
      <c r="AQ149" s="174" t="s">
        <v>111</v>
      </c>
      <c r="AR149" s="174" t="s">
        <v>111</v>
      </c>
      <c r="AS149" s="174" t="s">
        <v>111</v>
      </c>
      <c r="AT149" s="174" t="s">
        <v>111</v>
      </c>
      <c r="AU149" s="174" t="s">
        <v>111</v>
      </c>
      <c r="AV149" s="174" t="s">
        <v>111</v>
      </c>
      <c r="AX149" s="243"/>
      <c r="AY149" s="259" t="str">
        <f t="shared" si="100"/>
        <v>AB521805</v>
      </c>
      <c r="AZ149" s="260" t="str">
        <f t="shared" si="101"/>
        <v>.JPN.Hamamatsu.hum</v>
      </c>
      <c r="BA149" s="260" t="str">
        <f t="shared" si="102"/>
        <v>.JPN.Hamamatsu.hum.2007</v>
      </c>
      <c r="BB149" s="200" t="str">
        <f t="shared" si="103"/>
        <v>AB521805.JKS-Shiz07L</v>
      </c>
      <c r="BC149" s="201" t="str">
        <f t="shared" si="104"/>
        <v>AB521805</v>
      </c>
      <c r="BD149" s="201" t="str">
        <f t="shared" si="105"/>
        <v>AB521805</v>
      </c>
      <c r="BE149" s="200" t="str">
        <f t="shared" si="106"/>
        <v>AB521805=</v>
      </c>
      <c r="BF149" s="200" t="str">
        <f t="shared" si="107"/>
        <v>AB521805=out</v>
      </c>
      <c r="BG149" s="200" t="str">
        <f t="shared" si="108"/>
        <v>AB521805=out</v>
      </c>
      <c r="BH149" s="200" t="str">
        <f t="shared" si="109"/>
        <v>AB521805=JKS-Shiz07L</v>
      </c>
      <c r="BI149" s="200" t="str">
        <f t="shared" si="110"/>
        <v>AB521805=JKS-Shiz07L. .JPN.Hamamatsu.hum.CG</v>
      </c>
      <c r="BJ149" s="200" t="str">
        <f t="shared" si="111"/>
        <v>AB521805=JKS-Shiz07L. .JPN.Hamamatsu.hum.CG.2007</v>
      </c>
      <c r="BK149" s="200" t="str">
        <f t="shared" si="112"/>
        <v>AB521805=JKS-Shiz07L. .JPN.Hamamatsu.hum</v>
      </c>
      <c r="BL149" s="200" t="str">
        <f t="shared" si="113"/>
        <v>AB521805=.JPN.Hamamatsu.hum</v>
      </c>
      <c r="BM149" s="200" t="str">
        <f t="shared" si="114"/>
        <v>AB521805=</v>
      </c>
      <c r="BN149" s="200" t="str">
        <f t="shared" si="115"/>
        <v>AB521805=</v>
      </c>
      <c r="BO149" s="200" t="str">
        <f t="shared" si="116"/>
        <v>AB521805=4</v>
      </c>
      <c r="BP149" s="200" t="str">
        <f t="shared" si="117"/>
        <v>=</v>
      </c>
      <c r="BQ149" s="261" t="str">
        <f t="shared" si="118"/>
        <v>AB521805</v>
      </c>
      <c r="BR149" s="262" t="str">
        <f t="shared" si="119"/>
        <v>JKS-Shiz07L</v>
      </c>
      <c r="BS149" s="263" t="str">
        <f t="shared" si="120"/>
        <v>.JPN.Hamamatsu.hum.2007</v>
      </c>
      <c r="BT149" s="264" t="str">
        <f t="shared" si="121"/>
        <v/>
      </c>
      <c r="BU149" s="264" t="str">
        <f t="shared" si="122"/>
        <v/>
      </c>
      <c r="BV149" s="264" t="str">
        <f t="shared" si="123"/>
        <v/>
      </c>
      <c r="BW149" s="264" t="str">
        <f t="shared" si="124"/>
        <v/>
      </c>
      <c r="BX149" s="264" t="str">
        <f t="shared" si="125"/>
        <v/>
      </c>
      <c r="BY149" s="265" t="str">
        <f t="shared" si="126"/>
        <v/>
      </c>
      <c r="BZ149" s="243"/>
      <c r="CA149" s="207" t="s">
        <v>506</v>
      </c>
      <c r="CB149" s="200" t="str">
        <f t="shared" si="127"/>
        <v>xx</v>
      </c>
      <c r="CC149" s="200" t="str">
        <f t="shared" si="128"/>
        <v>Non_select</v>
      </c>
      <c r="CD149" s="200" t="str">
        <f t="shared" si="129"/>
        <v>xx</v>
      </c>
      <c r="CE149" s="200" t="str">
        <f t="shared" si="130"/>
        <v/>
      </c>
      <c r="CF149" s="243"/>
      <c r="CG149" s="200" t="str">
        <f t="shared" si="131"/>
        <v>AB521805</v>
      </c>
      <c r="CH149" s="208" t="s">
        <v>360</v>
      </c>
      <c r="CI149" s="208" t="s">
        <v>361</v>
      </c>
      <c r="CJ149" s="208" t="s">
        <v>362</v>
      </c>
      <c r="CK149" s="243"/>
      <c r="CL149" s="243"/>
      <c r="CM149" s="243"/>
      <c r="CN149" s="243"/>
      <c r="CO149" s="208"/>
      <c r="CP149" s="243"/>
      <c r="CQ149" s="243"/>
      <c r="CR149" s="243"/>
      <c r="CS149" s="243"/>
      <c r="CT149" s="243"/>
      <c r="CU149" s="243"/>
      <c r="CV149" s="268">
        <f t="shared" si="96"/>
        <v>4</v>
      </c>
      <c r="CW149" s="266">
        <f t="shared" si="133"/>
        <v>0</v>
      </c>
      <c r="CX149" s="200" t="str">
        <f t="shared" si="132"/>
        <v>Hepatitis E virus strain  , partial cds</v>
      </c>
    </row>
    <row r="150" spans="1:102" s="180" customFormat="1" ht="11.85" hidden="1" customHeight="1" x14ac:dyDescent="0.2">
      <c r="A150" s="182" t="s">
        <v>865</v>
      </c>
      <c r="B150" s="174" t="s">
        <v>502</v>
      </c>
      <c r="C150" s="175">
        <v>4</v>
      </c>
      <c r="D150" s="272"/>
      <c r="E150" s="272"/>
      <c r="F150" s="291" t="s">
        <v>866</v>
      </c>
      <c r="G150" s="243"/>
      <c r="H150" s="180" t="s">
        <v>349</v>
      </c>
      <c r="I150" s="181" t="s">
        <v>350</v>
      </c>
      <c r="J150" s="180" t="s">
        <v>351</v>
      </c>
      <c r="K150" s="183" t="s">
        <v>863</v>
      </c>
      <c r="L150" s="186" t="s">
        <v>864</v>
      </c>
      <c r="M150" s="253" t="s">
        <v>368</v>
      </c>
      <c r="N150" s="193" t="s">
        <v>505</v>
      </c>
      <c r="O150" s="187">
        <v>2008</v>
      </c>
      <c r="P150" s="188" t="s">
        <v>519</v>
      </c>
      <c r="Q150" s="188">
        <v>8</v>
      </c>
      <c r="R150" s="243"/>
      <c r="S150" s="243" t="e">
        <f t="shared" si="97"/>
        <v>#N/A</v>
      </c>
      <c r="T150" s="249">
        <v>7219</v>
      </c>
      <c r="U150" s="274"/>
      <c r="V150" s="274"/>
      <c r="W150" s="272"/>
      <c r="X150" s="275"/>
      <c r="Y150" s="272"/>
      <c r="Z150" s="272"/>
      <c r="AA150" s="272"/>
      <c r="AB150" s="290"/>
      <c r="AC150" s="253" t="s">
        <v>288</v>
      </c>
      <c r="AD150" s="191" t="s">
        <v>355</v>
      </c>
      <c r="AE150" s="192" t="s">
        <v>355</v>
      </c>
      <c r="AF150" s="192" t="s">
        <v>355</v>
      </c>
      <c r="AG150" s="192" t="s">
        <v>355</v>
      </c>
      <c r="AH150" s="195" t="s">
        <v>355</v>
      </c>
      <c r="AI150" s="243"/>
      <c r="AJ150" s="243"/>
      <c r="AK150" s="255">
        <f t="shared" si="98"/>
        <v>1</v>
      </c>
      <c r="AL150" s="256" t="b">
        <f t="shared" si="99"/>
        <v>0</v>
      </c>
      <c r="AM150" s="243"/>
      <c r="AN150" s="243"/>
      <c r="AO150" s="276"/>
      <c r="AP150" s="258" t="b">
        <f>MATCH($F150,$F$2:$F150,0)=ROW($F150)-1</f>
        <v>1</v>
      </c>
      <c r="AQ150" s="174" t="s">
        <v>111</v>
      </c>
      <c r="AR150" s="174" t="s">
        <v>111</v>
      </c>
      <c r="AS150" s="174" t="s">
        <v>111</v>
      </c>
      <c r="AT150" s="174" t="s">
        <v>111</v>
      </c>
      <c r="AU150" s="174" t="s">
        <v>111</v>
      </c>
      <c r="AV150" s="174" t="s">
        <v>111</v>
      </c>
      <c r="AX150" s="243"/>
      <c r="AY150" s="259" t="str">
        <f t="shared" si="100"/>
        <v>AB521806</v>
      </c>
      <c r="AZ150" s="260" t="str">
        <f t="shared" si="101"/>
        <v>.JPN.Hamamatsu.hum</v>
      </c>
      <c r="BA150" s="260" t="str">
        <f t="shared" si="102"/>
        <v>.JPN.Hamamatsu.hum.2008</v>
      </c>
      <c r="BB150" s="200" t="str">
        <f t="shared" si="103"/>
        <v>AB521806.JYN-Shiz08L</v>
      </c>
      <c r="BC150" s="201" t="str">
        <f t="shared" si="104"/>
        <v>AB521806</v>
      </c>
      <c r="BD150" s="201" t="str">
        <f t="shared" si="105"/>
        <v>AB521806</v>
      </c>
      <c r="BE150" s="200" t="str">
        <f t="shared" si="106"/>
        <v>AB521806=</v>
      </c>
      <c r="BF150" s="200" t="str">
        <f t="shared" si="107"/>
        <v>AB521806=out</v>
      </c>
      <c r="BG150" s="200" t="str">
        <f t="shared" si="108"/>
        <v>AB521806=out</v>
      </c>
      <c r="BH150" s="200" t="str">
        <f t="shared" si="109"/>
        <v>AB521806=JYN-Shiz08L</v>
      </c>
      <c r="BI150" s="200" t="str">
        <f t="shared" si="110"/>
        <v>AB521806=JYN-Shiz08L. .JPN.Hamamatsu.hum.CG</v>
      </c>
      <c r="BJ150" s="200" t="str">
        <f t="shared" si="111"/>
        <v>AB521806=JYN-Shiz08L. .JPN.Hamamatsu.hum.CG.2008</v>
      </c>
      <c r="BK150" s="200" t="str">
        <f t="shared" si="112"/>
        <v>AB521806=JYN-Shiz08L. .JPN.Hamamatsu.hum</v>
      </c>
      <c r="BL150" s="200" t="str">
        <f t="shared" si="113"/>
        <v>AB521806=.JPN.Hamamatsu.hum</v>
      </c>
      <c r="BM150" s="200" t="str">
        <f t="shared" si="114"/>
        <v>AB521806=</v>
      </c>
      <c r="BN150" s="200" t="str">
        <f t="shared" si="115"/>
        <v>AB521806=</v>
      </c>
      <c r="BO150" s="200" t="str">
        <f t="shared" si="116"/>
        <v>AB521806=4</v>
      </c>
      <c r="BP150" s="200" t="str">
        <f t="shared" si="117"/>
        <v>=</v>
      </c>
      <c r="BQ150" s="261" t="str">
        <f t="shared" si="118"/>
        <v>AB521806</v>
      </c>
      <c r="BR150" s="262" t="str">
        <f t="shared" si="119"/>
        <v>JYN-Shiz08L</v>
      </c>
      <c r="BS150" s="263" t="str">
        <f t="shared" si="120"/>
        <v>.JPN.Hamamatsu.hum.2008</v>
      </c>
      <c r="BT150" s="264" t="str">
        <f t="shared" si="121"/>
        <v/>
      </c>
      <c r="BU150" s="264" t="str">
        <f t="shared" si="122"/>
        <v/>
      </c>
      <c r="BV150" s="264" t="str">
        <f t="shared" si="123"/>
        <v/>
      </c>
      <c r="BW150" s="264" t="str">
        <f t="shared" si="124"/>
        <v/>
      </c>
      <c r="BX150" s="264" t="str">
        <f t="shared" si="125"/>
        <v/>
      </c>
      <c r="BY150" s="265" t="str">
        <f t="shared" si="126"/>
        <v/>
      </c>
      <c r="BZ150" s="243"/>
      <c r="CA150" s="207" t="s">
        <v>506</v>
      </c>
      <c r="CB150" s="200" t="str">
        <f t="shared" si="127"/>
        <v>xx</v>
      </c>
      <c r="CC150" s="200" t="str">
        <f t="shared" si="128"/>
        <v>Non_select</v>
      </c>
      <c r="CD150" s="200" t="str">
        <f t="shared" si="129"/>
        <v>xx</v>
      </c>
      <c r="CE150" s="200" t="str">
        <f t="shared" si="130"/>
        <v/>
      </c>
      <c r="CF150" s="243"/>
      <c r="CG150" s="200" t="str">
        <f t="shared" si="131"/>
        <v>AB521806</v>
      </c>
      <c r="CH150" s="208" t="s">
        <v>360</v>
      </c>
      <c r="CI150" s="208" t="s">
        <v>361</v>
      </c>
      <c r="CJ150" s="208" t="s">
        <v>362</v>
      </c>
      <c r="CK150" s="243"/>
      <c r="CL150" s="243"/>
      <c r="CM150" s="243"/>
      <c r="CN150" s="243"/>
      <c r="CO150" s="208"/>
      <c r="CP150" s="243"/>
      <c r="CQ150" s="243"/>
      <c r="CR150" s="243"/>
      <c r="CS150" s="243"/>
      <c r="CT150" s="243"/>
      <c r="CU150" s="243"/>
      <c r="CV150" s="268">
        <f t="shared" si="96"/>
        <v>4</v>
      </c>
      <c r="CW150" s="266">
        <f t="shared" si="133"/>
        <v>0</v>
      </c>
      <c r="CX150" s="200" t="str">
        <f t="shared" si="132"/>
        <v>Hepatitis E virus strain  , partial cds</v>
      </c>
    </row>
    <row r="151" spans="1:102" ht="11.85" hidden="1" customHeight="1" x14ac:dyDescent="0.25">
      <c r="A151" s="182" t="s">
        <v>867</v>
      </c>
      <c r="B151" s="340" t="s">
        <v>502</v>
      </c>
      <c r="C151" s="341">
        <v>5</v>
      </c>
      <c r="D151" s="342" t="s">
        <v>868</v>
      </c>
      <c r="E151" s="343" t="s">
        <v>868</v>
      </c>
      <c r="F151" s="344" t="s">
        <v>869</v>
      </c>
      <c r="G151" s="319"/>
      <c r="H151" s="345" t="s">
        <v>349</v>
      </c>
      <c r="I151" s="346" t="s">
        <v>350</v>
      </c>
      <c r="J151" s="345" t="s">
        <v>351</v>
      </c>
      <c r="K151" s="322" t="s">
        <v>864</v>
      </c>
      <c r="L151" s="323" t="s">
        <v>870</v>
      </c>
      <c r="M151" s="324" t="s">
        <v>513</v>
      </c>
      <c r="N151" s="347" t="s">
        <v>505</v>
      </c>
      <c r="O151" s="325">
        <v>2009</v>
      </c>
      <c r="P151" s="348" t="s">
        <v>519</v>
      </c>
      <c r="Q151" s="348">
        <v>1</v>
      </c>
      <c r="R151" s="349"/>
      <c r="S151" s="349" t="e">
        <f t="shared" si="97"/>
        <v>#N/A</v>
      </c>
      <c r="T151" s="349"/>
      <c r="U151" s="327"/>
      <c r="V151" s="327"/>
      <c r="W151" s="347"/>
      <c r="X151" s="350"/>
      <c r="Y151" s="351"/>
      <c r="Z151" s="351"/>
      <c r="AA151" s="351"/>
      <c r="AB151" s="347"/>
      <c r="AC151" s="352"/>
      <c r="AD151" s="350"/>
      <c r="AE151" s="351"/>
      <c r="AF151" s="351"/>
      <c r="AG151" s="351"/>
      <c r="AH151" s="353"/>
      <c r="AI151" s="351"/>
      <c r="AJ151" s="351"/>
      <c r="AK151" s="255">
        <f t="shared" si="98"/>
        <v>1</v>
      </c>
      <c r="AL151" s="256" t="b">
        <f t="shared" si="99"/>
        <v>0</v>
      </c>
      <c r="AM151" s="349"/>
      <c r="AN151" s="349"/>
      <c r="AO151" s="319"/>
      <c r="AP151" s="258" t="b">
        <f>MATCH($F151,$F$2:$F151,0)=ROW($F151)-1</f>
        <v>1</v>
      </c>
      <c r="AQ151" s="351" t="s">
        <v>871</v>
      </c>
      <c r="AR151" s="351" t="s">
        <v>871</v>
      </c>
      <c r="AS151" s="351" t="s">
        <v>871</v>
      </c>
      <c r="AT151" s="351" t="s">
        <v>871</v>
      </c>
      <c r="AU151" s="351" t="s">
        <v>871</v>
      </c>
      <c r="AV151" s="351" t="s">
        <v>871</v>
      </c>
      <c r="AW151" s="349"/>
      <c r="AX151" s="349"/>
      <c r="AY151" s="259" t="str">
        <f t="shared" si="100"/>
        <v>AB573435</v>
      </c>
      <c r="AZ151" s="260" t="str">
        <f t="shared" si="101"/>
        <v>5.JPN.Shizuoka.wb</v>
      </c>
      <c r="BA151" s="260" t="str">
        <f t="shared" si="102"/>
        <v>5.JPN.Shizuoka.wb.2009</v>
      </c>
      <c r="BB151" s="200" t="str">
        <f t="shared" si="103"/>
        <v>AB573435.JBOAR135-Shiz09</v>
      </c>
      <c r="BC151" s="201" t="str">
        <f t="shared" si="104"/>
        <v>AB573435</v>
      </c>
      <c r="BD151" s="201" t="str">
        <f t="shared" si="105"/>
        <v>AB573435</v>
      </c>
      <c r="BE151" s="200" t="str">
        <f t="shared" si="106"/>
        <v>AB573435=</v>
      </c>
      <c r="BF151" s="200" t="str">
        <f t="shared" si="107"/>
        <v>AB573435=out</v>
      </c>
      <c r="BG151" s="200" t="str">
        <f t="shared" si="108"/>
        <v>AB573435=out</v>
      </c>
      <c r="BH151" s="200" t="str">
        <f t="shared" si="109"/>
        <v>AB573435=JBOAR135-Shiz09</v>
      </c>
      <c r="BI151" s="200" t="str">
        <f t="shared" si="110"/>
        <v>AB573435=JBOAR135-Shiz09. 5.JPN.Shizuoka.wb</v>
      </c>
      <c r="BJ151" s="200" t="str">
        <f t="shared" si="111"/>
        <v>AB573435=JBOAR135-Shiz09. 5.JPN.Shizuoka.wb.2009</v>
      </c>
      <c r="BK151" s="200" t="str">
        <f t="shared" si="112"/>
        <v>AB573435=JBOAR135-Shiz09. 5.JPN.Shizuoka.wb</v>
      </c>
      <c r="BL151" s="200" t="str">
        <f t="shared" si="113"/>
        <v>AB573435=5.JPN.Shizuoka.wb</v>
      </c>
      <c r="BM151" s="200" t="str">
        <f t="shared" si="114"/>
        <v>AB573435=5</v>
      </c>
      <c r="BN151" s="200" t="str">
        <f t="shared" si="115"/>
        <v>AB573435=5</v>
      </c>
      <c r="BO151" s="200" t="str">
        <f t="shared" si="116"/>
        <v>AB573435=5</v>
      </c>
      <c r="BP151" s="200" t="str">
        <f t="shared" si="117"/>
        <v>5=</v>
      </c>
      <c r="BQ151" s="261" t="str">
        <f t="shared" si="118"/>
        <v>AB573435</v>
      </c>
      <c r="BR151" s="262" t="str">
        <f t="shared" si="119"/>
        <v>JBOAR135-Shiz09</v>
      </c>
      <c r="BS151" s="263" t="str">
        <f t="shared" si="120"/>
        <v>5.JPN.Shizuoka.wb.2009</v>
      </c>
      <c r="BT151" s="264" t="str">
        <f t="shared" si="121"/>
        <v/>
      </c>
      <c r="BU151" s="264" t="str">
        <f t="shared" si="122"/>
        <v/>
      </c>
      <c r="BV151" s="264" t="str">
        <f t="shared" si="123"/>
        <v/>
      </c>
      <c r="BW151" s="264" t="str">
        <f t="shared" si="124"/>
        <v/>
      </c>
      <c r="BX151" s="264" t="str">
        <f t="shared" si="125"/>
        <v/>
      </c>
      <c r="BY151" s="265" t="str">
        <f t="shared" si="126"/>
        <v/>
      </c>
      <c r="BZ151" s="331"/>
      <c r="CA151" s="331" t="s">
        <v>506</v>
      </c>
      <c r="CB151" s="331" t="str">
        <f t="shared" si="127"/>
        <v>xx</v>
      </c>
      <c r="CC151" s="331" t="str">
        <f t="shared" si="128"/>
        <v>Non_select</v>
      </c>
      <c r="CD151" s="331" t="str">
        <f t="shared" si="129"/>
        <v>xx</v>
      </c>
      <c r="CE151" s="331" t="str">
        <f t="shared" si="130"/>
        <v/>
      </c>
      <c r="CF151" s="331"/>
      <c r="CG151" s="331" t="str">
        <f t="shared" si="131"/>
        <v>AB573435</v>
      </c>
      <c r="CH151" s="354" t="s">
        <v>360</v>
      </c>
      <c r="CI151" s="354" t="s">
        <v>361</v>
      </c>
      <c r="CJ151" s="354" t="s">
        <v>362</v>
      </c>
      <c r="CK151" s="354"/>
      <c r="CL151" s="354"/>
      <c r="CM151" s="354"/>
      <c r="CN151" s="354"/>
      <c r="CO151" s="354"/>
      <c r="CP151" s="354"/>
      <c r="CQ151" s="331"/>
      <c r="CR151" s="331"/>
      <c r="CS151" s="331"/>
      <c r="CT151" s="331"/>
      <c r="CU151" s="331"/>
      <c r="CV151" s="331">
        <f t="shared" si="96"/>
        <v>5</v>
      </c>
      <c r="CW151" s="355" t="str">
        <f t="shared" si="133"/>
        <v>5</v>
      </c>
      <c r="CX151" s="331" t="str">
        <f t="shared" si="132"/>
        <v>Hepatitis E virus strain  , partial cds</v>
      </c>
    </row>
    <row r="152" spans="1:102" s="180" customFormat="1" ht="11.85" customHeight="1" x14ac:dyDescent="0.2">
      <c r="A152" s="292" t="s">
        <v>1741</v>
      </c>
      <c r="B152" s="174">
        <v>3</v>
      </c>
      <c r="C152" s="288">
        <v>3</v>
      </c>
      <c r="D152" s="279" t="s">
        <v>784</v>
      </c>
      <c r="E152" s="177" t="s">
        <v>661</v>
      </c>
      <c r="F152" s="277" t="s">
        <v>1742</v>
      </c>
      <c r="G152" s="243"/>
      <c r="H152" s="277" t="s">
        <v>786</v>
      </c>
      <c r="I152" s="457" t="s">
        <v>787</v>
      </c>
      <c r="J152" s="277" t="s">
        <v>788</v>
      </c>
      <c r="K152" s="243"/>
      <c r="L152" s="243"/>
      <c r="M152" s="253" t="s">
        <v>353</v>
      </c>
      <c r="N152" s="270"/>
      <c r="O152" s="188">
        <v>2005</v>
      </c>
      <c r="P152" s="187"/>
      <c r="Q152" s="187"/>
      <c r="R152" s="281"/>
      <c r="S152" s="281">
        <f t="shared" si="97"/>
        <v>125</v>
      </c>
      <c r="T152" s="281"/>
      <c r="U152" s="250"/>
      <c r="V152" s="274"/>
      <c r="W152" s="290"/>
      <c r="X152" s="275" t="s">
        <v>784</v>
      </c>
      <c r="Y152" s="272"/>
      <c r="Z152" s="272"/>
      <c r="AA152" s="272"/>
      <c r="AB152" s="290"/>
      <c r="AC152" s="185"/>
      <c r="AD152" s="275" t="s">
        <v>355</v>
      </c>
      <c r="AE152" s="272"/>
      <c r="AF152" s="272"/>
      <c r="AG152" s="272"/>
      <c r="AH152" s="282"/>
      <c r="AI152" s="288">
        <v>134</v>
      </c>
      <c r="AJ152" s="288">
        <v>375</v>
      </c>
      <c r="AK152" s="255">
        <f t="shared" si="98"/>
        <v>242</v>
      </c>
      <c r="AL152" s="256" t="b">
        <f t="shared" si="99"/>
        <v>0</v>
      </c>
      <c r="AM152" s="281"/>
      <c r="AN152" s="281"/>
      <c r="AO152" s="290"/>
      <c r="AP152" s="258" t="b">
        <f>MATCH($F152,$F$2:$F152,0)=ROW($F152)-1</f>
        <v>1</v>
      </c>
      <c r="AQ152" s="288"/>
      <c r="AR152" s="288"/>
      <c r="AS152" s="288"/>
      <c r="AT152" s="288"/>
      <c r="AU152" s="288"/>
      <c r="AV152" s="288"/>
      <c r="AW152" s="288"/>
      <c r="AX152" s="281"/>
      <c r="AY152" s="259" t="str">
        <f t="shared" si="100"/>
        <v>EF372532</v>
      </c>
      <c r="AZ152" s="260" t="str">
        <f t="shared" si="101"/>
        <v>3c.NLD.pig</v>
      </c>
      <c r="BA152" s="260" t="str">
        <f t="shared" si="102"/>
        <v>3c.NLD.pig.2005</v>
      </c>
      <c r="BB152" s="200" t="str">
        <f t="shared" si="103"/>
        <v>EF372532.HEV/SW/NL/2005-990</v>
      </c>
      <c r="BC152" s="201" t="str">
        <f t="shared" si="104"/>
        <v>EF372532</v>
      </c>
      <c r="BD152" s="201" t="str">
        <f t="shared" si="105"/>
        <v>EF372532</v>
      </c>
      <c r="BE152" s="200" t="str">
        <f t="shared" si="106"/>
        <v>EF372532=</v>
      </c>
      <c r="BF152" s="200" t="str">
        <f t="shared" si="107"/>
        <v>EF372532=out</v>
      </c>
      <c r="BG152" s="200" t="str">
        <f t="shared" si="108"/>
        <v>EF372532=out</v>
      </c>
      <c r="BH152" s="200" t="str">
        <f t="shared" si="109"/>
        <v>EF372532=HEV/SW/NL/2005-990</v>
      </c>
      <c r="BI152" s="200" t="str">
        <f t="shared" si="110"/>
        <v>EF372532=HEV/SW/NL/2005-990. 3c.NLD.pig</v>
      </c>
      <c r="BJ152" s="200" t="str">
        <f t="shared" si="111"/>
        <v>EF372532=HEV/SW/NL/2005-990. 3c.NLD.pig.2005</v>
      </c>
      <c r="BK152" s="200" t="str">
        <f t="shared" si="112"/>
        <v>EF372532=HEV/SW/NL/2005-990. 3c.NLD.pig</v>
      </c>
      <c r="BL152" s="200" t="str">
        <f t="shared" si="113"/>
        <v>EF372532=3c.NLD.pig</v>
      </c>
      <c r="BM152" s="200" t="str">
        <f t="shared" si="114"/>
        <v>EF372532=3c</v>
      </c>
      <c r="BN152" s="200" t="str">
        <f t="shared" si="115"/>
        <v>EF372532=3chi</v>
      </c>
      <c r="BO152" s="200" t="str">
        <f t="shared" si="116"/>
        <v>EF372532=3</v>
      </c>
      <c r="BP152" s="200" t="str">
        <f t="shared" si="117"/>
        <v>3c=</v>
      </c>
      <c r="BQ152" s="261" t="str">
        <f t="shared" si="118"/>
        <v>EF372532</v>
      </c>
      <c r="BR152" s="262" t="str">
        <f t="shared" si="119"/>
        <v>HEV/SW/NL/2005-990</v>
      </c>
      <c r="BS152" s="263" t="str">
        <f t="shared" si="120"/>
        <v>3c.NLD.pig.2005</v>
      </c>
      <c r="BT152" s="264" t="str">
        <f t="shared" si="121"/>
        <v/>
      </c>
      <c r="BU152" s="264" t="str">
        <f t="shared" si="122"/>
        <v>3c</v>
      </c>
      <c r="BV152" s="264" t="str">
        <f t="shared" si="123"/>
        <v/>
      </c>
      <c r="BW152" s="264" t="str">
        <f t="shared" si="124"/>
        <v/>
      </c>
      <c r="BX152" s="264" t="str">
        <f t="shared" si="125"/>
        <v/>
      </c>
      <c r="BY152" s="265" t="str">
        <f t="shared" si="126"/>
        <v/>
      </c>
      <c r="BZ152" s="283"/>
      <c r="CA152" s="283" t="s">
        <v>1743</v>
      </c>
      <c r="CB152" s="284" t="str">
        <f t="shared" si="127"/>
        <v>EF372532</v>
      </c>
      <c r="CC152" s="284" t="str">
        <f t="shared" si="128"/>
        <v>3c</v>
      </c>
      <c r="CD152" s="284" t="str">
        <f t="shared" si="129"/>
        <v>EF372532</v>
      </c>
      <c r="CE152" s="284" t="str">
        <f t="shared" si="130"/>
        <v/>
      </c>
      <c r="CF152" s="283"/>
      <c r="CG152" s="284" t="str">
        <f t="shared" si="131"/>
        <v>EF372532</v>
      </c>
      <c r="CH152" s="285" t="s">
        <v>360</v>
      </c>
      <c r="CI152" s="285" t="s">
        <v>361</v>
      </c>
      <c r="CJ152" s="285" t="s">
        <v>362</v>
      </c>
      <c r="CK152" s="285"/>
      <c r="CL152" s="286"/>
      <c r="CM152" s="286"/>
      <c r="CN152" s="286"/>
      <c r="CO152" s="286"/>
      <c r="CP152" s="285"/>
      <c r="CQ152" s="284" t="str">
        <f>F152</f>
        <v>HEV/SW/NL/2005-990</v>
      </c>
      <c r="CR152" s="284" t="str">
        <f>IF(G152="","",G152)</f>
        <v/>
      </c>
      <c r="CS152" s="284" t="str">
        <f>CONCATENATE(H152,":",L152)</f>
        <v>Netherlands:</v>
      </c>
      <c r="CT152" s="284" t="str">
        <f>CONCATENATE(IF(Q152="","",CONCATENATE(Q152,"-")),IF(P152="","",CONCATENATE(P152,"-")),IF(O152="","",O152))</f>
        <v>2005</v>
      </c>
      <c r="CU152" s="284" t="str">
        <f>IF(N152="","",N152)</f>
        <v/>
      </c>
      <c r="CV152" s="284">
        <f t="shared" si="96"/>
        <v>3</v>
      </c>
      <c r="CW152" s="287" t="str">
        <f t="shared" si="133"/>
        <v>3c</v>
      </c>
      <c r="CX152" s="200" t="str">
        <f t="shared" si="132"/>
        <v>Hepatitis E virus strain HEV/SW/NL/2005-990 , partial cds</v>
      </c>
    </row>
    <row r="153" spans="1:102" ht="11.85" customHeight="1" x14ac:dyDescent="0.25">
      <c r="A153" s="239" t="s">
        <v>2096</v>
      </c>
      <c r="B153" s="174">
        <v>3</v>
      </c>
      <c r="C153" s="272">
        <v>3</v>
      </c>
      <c r="D153" s="176" t="s">
        <v>784</v>
      </c>
      <c r="E153" s="177" t="s">
        <v>661</v>
      </c>
      <c r="F153" s="375" t="s">
        <v>1742</v>
      </c>
      <c r="G153" s="276"/>
      <c r="H153" s="243" t="s">
        <v>786</v>
      </c>
      <c r="I153" s="468" t="s">
        <v>787</v>
      </c>
      <c r="J153" s="243" t="s">
        <v>788</v>
      </c>
      <c r="K153" s="243"/>
      <c r="L153" s="276"/>
      <c r="M153" s="253" t="s">
        <v>353</v>
      </c>
      <c r="N153" s="270"/>
      <c r="O153" s="188">
        <v>2005</v>
      </c>
      <c r="P153" s="243"/>
      <c r="Q153" s="243"/>
      <c r="R153" s="243"/>
      <c r="S153" s="243">
        <f t="shared" si="97"/>
        <v>6322</v>
      </c>
      <c r="T153" s="243"/>
      <c r="U153" s="250"/>
      <c r="V153" s="274"/>
      <c r="W153" s="290"/>
      <c r="X153" s="275"/>
      <c r="Y153" s="288"/>
      <c r="Z153" s="288"/>
      <c r="AA153" s="288"/>
      <c r="AB153" s="252" t="s">
        <v>784</v>
      </c>
      <c r="AC153" s="185"/>
      <c r="AE153" s="288"/>
      <c r="AF153" s="288"/>
      <c r="AG153" s="288"/>
      <c r="AH153" s="337" t="s">
        <v>789</v>
      </c>
      <c r="AI153" s="288">
        <v>6567</v>
      </c>
      <c r="AJ153" s="288">
        <v>6714</v>
      </c>
      <c r="AK153" s="255">
        <f t="shared" si="98"/>
        <v>148</v>
      </c>
      <c r="AL153" s="256" t="b">
        <f t="shared" si="99"/>
        <v>0</v>
      </c>
      <c r="AM153" s="243"/>
      <c r="AN153" s="243"/>
      <c r="AO153" s="276"/>
      <c r="AP153" s="258" t="b">
        <f>MATCH($F153,$F$2:$F153,0)=ROW($F153)-1</f>
        <v>0</v>
      </c>
      <c r="AT153" s="272"/>
      <c r="AU153" s="272"/>
      <c r="AV153" s="272" t="s">
        <v>111</v>
      </c>
      <c r="AW153" s="180"/>
      <c r="AX153" s="243"/>
      <c r="AY153" s="259" t="str">
        <f t="shared" si="100"/>
        <v>EU526633</v>
      </c>
      <c r="AZ153" s="260" t="str">
        <f t="shared" si="101"/>
        <v>3c.NLD.pig</v>
      </c>
      <c r="BA153" s="260" t="str">
        <f t="shared" si="102"/>
        <v>3c.NLD.pig.2005</v>
      </c>
      <c r="BB153" s="200" t="str">
        <f t="shared" si="103"/>
        <v>EU526633.HEV/SW/NL/2005-990</v>
      </c>
      <c r="BC153" s="201" t="str">
        <f t="shared" si="104"/>
        <v>EU526633</v>
      </c>
      <c r="BD153" s="201" t="str">
        <f t="shared" si="105"/>
        <v>EU526633</v>
      </c>
      <c r="BE153" s="200" t="str">
        <f t="shared" si="106"/>
        <v>EU526633=</v>
      </c>
      <c r="BF153" s="200" t="str">
        <f t="shared" si="107"/>
        <v>EU526633=out</v>
      </c>
      <c r="BG153" s="200" t="str">
        <f t="shared" si="108"/>
        <v>EU526633=out</v>
      </c>
      <c r="BH153" s="200" t="str">
        <f t="shared" si="109"/>
        <v>EU526633=HEV/SW/NL/2005-990</v>
      </c>
      <c r="BI153" s="200" t="str">
        <f t="shared" si="110"/>
        <v>EU526633=HEV/SW/NL/2005-990. 3c.NLD.pig</v>
      </c>
      <c r="BJ153" s="200" t="str">
        <f t="shared" si="111"/>
        <v>EU526633=HEV/SW/NL/2005-990. 3c.NLD.pig.2005</v>
      </c>
      <c r="BK153" s="200" t="str">
        <f t="shared" si="112"/>
        <v>EU526633=HEV/SW/NL/2005-990. 3c.NLD.pig</v>
      </c>
      <c r="BL153" s="200" t="str">
        <f t="shared" si="113"/>
        <v>EU526633=3c.NLD.pig</v>
      </c>
      <c r="BM153" s="200" t="str">
        <f t="shared" si="114"/>
        <v>EU526633=3c</v>
      </c>
      <c r="BN153" s="200" t="str">
        <f t="shared" si="115"/>
        <v>EU526633=3chi</v>
      </c>
      <c r="BO153" s="200" t="str">
        <f t="shared" si="116"/>
        <v>EU526633=3</v>
      </c>
      <c r="BP153" s="200" t="str">
        <f t="shared" si="117"/>
        <v>3c=</v>
      </c>
      <c r="BQ153" s="261" t="str">
        <f t="shared" si="118"/>
        <v>EU526633</v>
      </c>
      <c r="BR153" s="262" t="str">
        <f t="shared" si="119"/>
        <v>HEV/SW/NL/2005-990</v>
      </c>
      <c r="BS153" s="263" t="str">
        <f t="shared" si="120"/>
        <v>3c.NLD.pig.2005</v>
      </c>
      <c r="BT153" s="264" t="str">
        <f t="shared" si="121"/>
        <v/>
      </c>
      <c r="BU153" s="264" t="str">
        <f t="shared" si="122"/>
        <v/>
      </c>
      <c r="BV153" s="264" t="str">
        <f t="shared" si="123"/>
        <v/>
      </c>
      <c r="BW153" s="264" t="str">
        <f t="shared" si="124"/>
        <v/>
      </c>
      <c r="BX153" s="264" t="str">
        <f t="shared" si="125"/>
        <v/>
      </c>
      <c r="BY153" s="265" t="str">
        <f t="shared" si="126"/>
        <v>3c</v>
      </c>
      <c r="BZ153" s="243"/>
      <c r="CA153" s="207" t="s">
        <v>2097</v>
      </c>
      <c r="CB153" s="200" t="str">
        <f t="shared" si="127"/>
        <v>EU526633</v>
      </c>
      <c r="CC153" s="200" t="str">
        <f t="shared" si="128"/>
        <v>3c</v>
      </c>
      <c r="CD153" s="200" t="str">
        <f t="shared" si="129"/>
        <v>EU526633</v>
      </c>
      <c r="CE153" s="200" t="str">
        <f t="shared" si="130"/>
        <v/>
      </c>
      <c r="CF153" s="243"/>
      <c r="CG153" s="200" t="str">
        <f t="shared" si="131"/>
        <v>EU526633</v>
      </c>
      <c r="CH153" s="208" t="s">
        <v>360</v>
      </c>
      <c r="CI153" s="208" t="s">
        <v>361</v>
      </c>
      <c r="CJ153" s="208" t="s">
        <v>362</v>
      </c>
      <c r="CK153" s="243"/>
      <c r="CL153" s="209"/>
      <c r="CM153" s="209"/>
      <c r="CN153" s="209"/>
      <c r="CO153" s="243"/>
      <c r="CP153" s="243"/>
      <c r="CQ153" s="200" t="str">
        <f>F153</f>
        <v>HEV/SW/NL/2005-990</v>
      </c>
      <c r="CR153" s="200" t="str">
        <f>IF(G153="","",G153)</f>
        <v/>
      </c>
      <c r="CS153" s="200" t="str">
        <f>CONCATENATE(H153,":",L153)</f>
        <v>Netherlands:</v>
      </c>
      <c r="CT153" s="200" t="str">
        <f>CONCATENATE(IF(Q153="","",CONCATENATE(Q153,"-")),IF(P153="","",CONCATENATE(P153,"-")),IF(O153="","",O153))</f>
        <v>2005</v>
      </c>
      <c r="CU153" s="200" t="str">
        <f>IF(N153="","",N153)</f>
        <v/>
      </c>
      <c r="CV153" s="200">
        <f t="shared" si="96"/>
        <v>3</v>
      </c>
      <c r="CW153" s="266" t="str">
        <f t="shared" si="133"/>
        <v>3c</v>
      </c>
      <c r="CX153" s="200" t="str">
        <f t="shared" si="132"/>
        <v>Hepatitis E virus strain HEV/SW/NL/2005-990 , partial cds</v>
      </c>
    </row>
    <row r="154" spans="1:102" s="180" customFormat="1" ht="11.85" hidden="1" customHeight="1" x14ac:dyDescent="0.2">
      <c r="A154" s="182" t="s">
        <v>877</v>
      </c>
      <c r="B154" s="174" t="s">
        <v>502</v>
      </c>
      <c r="C154" s="175">
        <v>3</v>
      </c>
      <c r="D154" s="176" t="s">
        <v>346</v>
      </c>
      <c r="E154" s="177" t="s">
        <v>347</v>
      </c>
      <c r="F154" s="291" t="s">
        <v>742</v>
      </c>
      <c r="G154" s="276" t="s">
        <v>878</v>
      </c>
      <c r="H154" s="180" t="s">
        <v>349</v>
      </c>
      <c r="I154" s="181" t="s">
        <v>350</v>
      </c>
      <c r="J154" s="180" t="s">
        <v>351</v>
      </c>
      <c r="K154" s="243"/>
      <c r="L154" s="243"/>
      <c r="M154" s="253" t="s">
        <v>753</v>
      </c>
      <c r="N154" s="257"/>
      <c r="O154" s="243"/>
      <c r="P154" s="243"/>
      <c r="Q154" s="243"/>
      <c r="R154" s="243"/>
      <c r="S154" s="243" t="e">
        <f t="shared" si="97"/>
        <v>#N/A</v>
      </c>
      <c r="T154" s="249">
        <v>7246</v>
      </c>
      <c r="U154" s="274"/>
      <c r="V154" s="274"/>
      <c r="W154" s="272"/>
      <c r="X154" s="275"/>
      <c r="Y154" s="272"/>
      <c r="Z154" s="272"/>
      <c r="AA154" s="272"/>
      <c r="AB154" s="290"/>
      <c r="AC154" s="253" t="s">
        <v>288</v>
      </c>
      <c r="AD154" s="191" t="s">
        <v>355</v>
      </c>
      <c r="AE154" s="192" t="s">
        <v>355</v>
      </c>
      <c r="AF154" s="192" t="s">
        <v>355</v>
      </c>
      <c r="AG154" s="192" t="s">
        <v>355</v>
      </c>
      <c r="AH154" s="195" t="s">
        <v>355</v>
      </c>
      <c r="AI154" s="243"/>
      <c r="AJ154" s="243"/>
      <c r="AK154" s="255">
        <f t="shared" si="98"/>
        <v>1</v>
      </c>
      <c r="AL154" s="256" t="b">
        <f t="shared" si="99"/>
        <v>0</v>
      </c>
      <c r="AM154" s="243"/>
      <c r="AN154" s="243"/>
      <c r="AO154" s="276"/>
      <c r="AP154" s="258" t="b">
        <f>MATCH($F154,$F$2:$F154,0)=ROW($F154)-1</f>
        <v>0</v>
      </c>
      <c r="AQ154" s="174" t="s">
        <v>111</v>
      </c>
      <c r="AR154" s="174" t="s">
        <v>111</v>
      </c>
      <c r="AS154" s="174" t="s">
        <v>111</v>
      </c>
      <c r="AT154" s="174" t="s">
        <v>111</v>
      </c>
      <c r="AU154" s="174" t="s">
        <v>111</v>
      </c>
      <c r="AV154" s="174" t="s">
        <v>111</v>
      </c>
      <c r="AX154" s="243"/>
      <c r="AY154" s="259" t="str">
        <f t="shared" si="100"/>
        <v>AB593690</v>
      </c>
      <c r="AZ154" s="260" t="str">
        <f t="shared" si="101"/>
        <v>3b.JPN.cells</v>
      </c>
      <c r="BA154" s="260" t="str">
        <f t="shared" si="102"/>
        <v>3b.JPN.cells</v>
      </c>
      <c r="BB154" s="200" t="str">
        <f t="shared" si="103"/>
        <v>AB593690.JE03-1760F / p10/B</v>
      </c>
      <c r="BC154" s="201" t="str">
        <f t="shared" si="104"/>
        <v>AB593690</v>
      </c>
      <c r="BD154" s="201" t="str">
        <f t="shared" si="105"/>
        <v>AB593690</v>
      </c>
      <c r="BE154" s="200" t="str">
        <f t="shared" si="106"/>
        <v>AB593690=</v>
      </c>
      <c r="BF154" s="200" t="str">
        <f t="shared" si="107"/>
        <v>AB593690=out</v>
      </c>
      <c r="BG154" s="200" t="str">
        <f t="shared" si="108"/>
        <v>AB593690=out</v>
      </c>
      <c r="BH154" s="200" t="str">
        <f t="shared" si="109"/>
        <v>AB593690=JE03-1760F</v>
      </c>
      <c r="BI154" s="200" t="str">
        <f t="shared" si="110"/>
        <v>AB593690=JE03-1760F. 3b.JPN.cells.CG</v>
      </c>
      <c r="BJ154" s="200" t="str">
        <f t="shared" si="111"/>
        <v>AB593690=JE03-1760F. 3b.JPN.cells.CG</v>
      </c>
      <c r="BK154" s="200" t="str">
        <f t="shared" si="112"/>
        <v>AB593690=JE03-1760F. 3b.JPN.cells</v>
      </c>
      <c r="BL154" s="200" t="str">
        <f t="shared" si="113"/>
        <v>AB593690=3b.JPN.cells</v>
      </c>
      <c r="BM154" s="200" t="str">
        <f t="shared" si="114"/>
        <v>AB593690=3b</v>
      </c>
      <c r="BN154" s="200" t="str">
        <f t="shared" si="115"/>
        <v>AB593690=3jab</v>
      </c>
      <c r="BO154" s="200" t="str">
        <f t="shared" si="116"/>
        <v>AB593690=3</v>
      </c>
      <c r="BP154" s="200" t="str">
        <f t="shared" si="117"/>
        <v>3b=</v>
      </c>
      <c r="BQ154" s="261" t="str">
        <f t="shared" si="118"/>
        <v>AB593690</v>
      </c>
      <c r="BR154" s="262" t="str">
        <f t="shared" si="119"/>
        <v>JE03-1760F / p10/B</v>
      </c>
      <c r="BS154" s="263" t="str">
        <f t="shared" si="120"/>
        <v>3b.JPN.cells</v>
      </c>
      <c r="BT154" s="264" t="str">
        <f t="shared" si="121"/>
        <v/>
      </c>
      <c r="BU154" s="264" t="str">
        <f t="shared" si="122"/>
        <v/>
      </c>
      <c r="BV154" s="264" t="str">
        <f t="shared" si="123"/>
        <v/>
      </c>
      <c r="BW154" s="264" t="str">
        <f t="shared" si="124"/>
        <v/>
      </c>
      <c r="BX154" s="264" t="str">
        <f t="shared" si="125"/>
        <v/>
      </c>
      <c r="BY154" s="265" t="str">
        <f t="shared" si="126"/>
        <v/>
      </c>
      <c r="BZ154" s="243"/>
      <c r="CA154" s="207" t="s">
        <v>506</v>
      </c>
      <c r="CB154" s="200" t="str">
        <f t="shared" si="127"/>
        <v>xx</v>
      </c>
      <c r="CC154" s="200" t="str">
        <f t="shared" si="128"/>
        <v>Non_select</v>
      </c>
      <c r="CD154" s="200" t="str">
        <f t="shared" si="129"/>
        <v>xx</v>
      </c>
      <c r="CE154" s="200" t="str">
        <f t="shared" si="130"/>
        <v/>
      </c>
      <c r="CF154" s="243"/>
      <c r="CG154" s="200" t="str">
        <f t="shared" si="131"/>
        <v>AB593690</v>
      </c>
      <c r="CH154" s="208" t="s">
        <v>360</v>
      </c>
      <c r="CI154" s="208" t="s">
        <v>361</v>
      </c>
      <c r="CJ154" s="208" t="s">
        <v>362</v>
      </c>
      <c r="CK154" s="243"/>
      <c r="CL154" s="243"/>
      <c r="CM154" s="243"/>
      <c r="CN154" s="243"/>
      <c r="CO154" s="208"/>
      <c r="CP154" s="243"/>
      <c r="CQ154" s="243"/>
      <c r="CR154" s="243"/>
      <c r="CS154" s="243"/>
      <c r="CT154" s="243"/>
      <c r="CU154" s="243"/>
      <c r="CV154" s="268">
        <f t="shared" si="96"/>
        <v>3</v>
      </c>
      <c r="CW154" s="266" t="str">
        <f t="shared" si="133"/>
        <v>3b</v>
      </c>
      <c r="CX154" s="200" t="str">
        <f t="shared" si="132"/>
        <v>Hepatitis E virus strain  , partial cds</v>
      </c>
    </row>
    <row r="155" spans="1:102" ht="11.85" hidden="1" customHeight="1" x14ac:dyDescent="0.25">
      <c r="A155" s="182" t="s">
        <v>879</v>
      </c>
      <c r="B155" s="174" t="s">
        <v>502</v>
      </c>
      <c r="C155" s="175">
        <v>4</v>
      </c>
      <c r="D155" s="272"/>
      <c r="E155" s="272"/>
      <c r="F155" s="291" t="s">
        <v>880</v>
      </c>
      <c r="G155" s="243"/>
      <c r="H155" s="180" t="s">
        <v>349</v>
      </c>
      <c r="I155" s="181" t="s">
        <v>350</v>
      </c>
      <c r="J155" s="180" t="s">
        <v>351</v>
      </c>
      <c r="K155" s="243"/>
      <c r="L155" s="243"/>
      <c r="M155" s="253" t="s">
        <v>368</v>
      </c>
      <c r="N155" s="193" t="s">
        <v>505</v>
      </c>
      <c r="O155" s="187">
        <v>2005</v>
      </c>
      <c r="P155" s="188" t="s">
        <v>738</v>
      </c>
      <c r="Q155" s="188">
        <v>8</v>
      </c>
      <c r="R155" s="243"/>
      <c r="S155" s="243" t="e">
        <f t="shared" si="97"/>
        <v>#N/A</v>
      </c>
      <c r="T155" s="249">
        <v>7252</v>
      </c>
      <c r="U155" s="274"/>
      <c r="V155" s="274"/>
      <c r="W155" s="272"/>
      <c r="X155" s="275"/>
      <c r="Y155" s="272"/>
      <c r="Z155" s="272"/>
      <c r="AA155" s="272"/>
      <c r="AC155" s="253" t="s">
        <v>288</v>
      </c>
      <c r="AD155" s="191" t="s">
        <v>355</v>
      </c>
      <c r="AE155" s="192" t="s">
        <v>355</v>
      </c>
      <c r="AF155" s="192" t="s">
        <v>355</v>
      </c>
      <c r="AG155" s="192" t="s">
        <v>355</v>
      </c>
      <c r="AH155" s="195" t="s">
        <v>355</v>
      </c>
      <c r="AI155" s="243"/>
      <c r="AJ155" s="243"/>
      <c r="AK155" s="255">
        <f t="shared" si="98"/>
        <v>1</v>
      </c>
      <c r="AL155" s="256" t="b">
        <f t="shared" si="99"/>
        <v>0</v>
      </c>
      <c r="AM155" s="243"/>
      <c r="AN155" s="243"/>
      <c r="AO155" s="276"/>
      <c r="AP155" s="258" t="b">
        <f>MATCH($F155,$F$2:$F155,0)=ROW($F155)-1</f>
        <v>1</v>
      </c>
      <c r="AQ155" s="174" t="s">
        <v>111</v>
      </c>
      <c r="AR155" s="174" t="s">
        <v>111</v>
      </c>
      <c r="AS155" s="174" t="s">
        <v>111</v>
      </c>
      <c r="AT155" s="174" t="s">
        <v>111</v>
      </c>
      <c r="AU155" s="174" t="s">
        <v>111</v>
      </c>
      <c r="AV155" s="174" t="s">
        <v>111</v>
      </c>
      <c r="AW155" s="180"/>
      <c r="AX155" s="243"/>
      <c r="AY155" s="259" t="str">
        <f t="shared" si="100"/>
        <v>AB602439</v>
      </c>
      <c r="AZ155" s="260" t="str">
        <f t="shared" si="101"/>
        <v>.JPN.hum</v>
      </c>
      <c r="BA155" s="260" t="str">
        <f t="shared" si="102"/>
        <v>.JPN.hum.2005</v>
      </c>
      <c r="BB155" s="200" t="str">
        <f t="shared" si="103"/>
        <v>AB602439.HE-Aichi-C1</v>
      </c>
      <c r="BC155" s="201" t="str">
        <f t="shared" si="104"/>
        <v>AB602439</v>
      </c>
      <c r="BD155" s="201" t="str">
        <f t="shared" si="105"/>
        <v>AB602439</v>
      </c>
      <c r="BE155" s="200" t="str">
        <f t="shared" si="106"/>
        <v>AB602439=</v>
      </c>
      <c r="BF155" s="200" t="str">
        <f t="shared" si="107"/>
        <v>AB602439=out</v>
      </c>
      <c r="BG155" s="200" t="str">
        <f t="shared" si="108"/>
        <v>AB602439=out</v>
      </c>
      <c r="BH155" s="200" t="str">
        <f t="shared" si="109"/>
        <v>AB602439=HE-Aichi-C1</v>
      </c>
      <c r="BI155" s="200" t="str">
        <f t="shared" si="110"/>
        <v>AB602439=HE-Aichi-C1. .JPN.hum.CG</v>
      </c>
      <c r="BJ155" s="200" t="str">
        <f t="shared" si="111"/>
        <v>AB602439=HE-Aichi-C1. .JPN.hum.CG.2005</v>
      </c>
      <c r="BK155" s="200" t="str">
        <f t="shared" si="112"/>
        <v>AB602439=HE-Aichi-C1. .JPN.hum</v>
      </c>
      <c r="BL155" s="200" t="str">
        <f t="shared" si="113"/>
        <v>AB602439=.JPN.hum</v>
      </c>
      <c r="BM155" s="200" t="str">
        <f t="shared" si="114"/>
        <v>AB602439=</v>
      </c>
      <c r="BN155" s="200" t="str">
        <f t="shared" si="115"/>
        <v>AB602439=</v>
      </c>
      <c r="BO155" s="200" t="str">
        <f t="shared" si="116"/>
        <v>AB602439=4</v>
      </c>
      <c r="BP155" s="200" t="str">
        <f t="shared" si="117"/>
        <v>=</v>
      </c>
      <c r="BQ155" s="261" t="str">
        <f t="shared" si="118"/>
        <v>AB602439</v>
      </c>
      <c r="BR155" s="262" t="str">
        <f t="shared" si="119"/>
        <v>HE-Aichi-C1</v>
      </c>
      <c r="BS155" s="263" t="str">
        <f t="shared" si="120"/>
        <v>.JPN.hum.2005</v>
      </c>
      <c r="BT155" s="264" t="str">
        <f t="shared" si="121"/>
        <v/>
      </c>
      <c r="BU155" s="264" t="str">
        <f t="shared" si="122"/>
        <v/>
      </c>
      <c r="BV155" s="264" t="str">
        <f t="shared" si="123"/>
        <v/>
      </c>
      <c r="BW155" s="264" t="str">
        <f t="shared" si="124"/>
        <v/>
      </c>
      <c r="BX155" s="264" t="str">
        <f t="shared" si="125"/>
        <v/>
      </c>
      <c r="BY155" s="265" t="str">
        <f t="shared" si="126"/>
        <v/>
      </c>
      <c r="BZ155" s="243"/>
      <c r="CA155" s="207" t="s">
        <v>506</v>
      </c>
      <c r="CB155" s="200" t="str">
        <f t="shared" si="127"/>
        <v>xx</v>
      </c>
      <c r="CC155" s="200" t="str">
        <f t="shared" si="128"/>
        <v>Non_select</v>
      </c>
      <c r="CD155" s="200" t="str">
        <f t="shared" si="129"/>
        <v>xx</v>
      </c>
      <c r="CE155" s="200" t="str">
        <f t="shared" si="130"/>
        <v/>
      </c>
      <c r="CF155" s="243"/>
      <c r="CG155" s="200" t="str">
        <f t="shared" si="131"/>
        <v>AB602439</v>
      </c>
      <c r="CH155" s="208" t="s">
        <v>360</v>
      </c>
      <c r="CI155" s="208" t="s">
        <v>361</v>
      </c>
      <c r="CJ155" s="208" t="s">
        <v>362</v>
      </c>
      <c r="CK155" s="243"/>
      <c r="CL155" s="243"/>
      <c r="CM155" s="243"/>
      <c r="CN155" s="243"/>
      <c r="CO155" s="208"/>
      <c r="CP155" s="243"/>
      <c r="CQ155" s="243"/>
      <c r="CR155" s="243"/>
      <c r="CS155" s="243"/>
      <c r="CT155" s="243"/>
      <c r="CU155" s="243"/>
      <c r="CV155" s="268">
        <f t="shared" si="96"/>
        <v>4</v>
      </c>
      <c r="CW155" s="266">
        <f t="shared" si="133"/>
        <v>0</v>
      </c>
      <c r="CX155" s="200" t="str">
        <f t="shared" si="132"/>
        <v>Hepatitis E virus strain  , partial cds</v>
      </c>
    </row>
    <row r="156" spans="1:102" s="180" customFormat="1" ht="11.85" hidden="1" customHeight="1" x14ac:dyDescent="0.2">
      <c r="A156" s="182" t="s">
        <v>881</v>
      </c>
      <c r="B156" s="174" t="s">
        <v>502</v>
      </c>
      <c r="C156" s="175">
        <v>4</v>
      </c>
      <c r="D156" s="272"/>
      <c r="E156" s="272"/>
      <c r="F156" s="291" t="s">
        <v>882</v>
      </c>
      <c r="G156" s="243"/>
      <c r="H156" s="180" t="s">
        <v>349</v>
      </c>
      <c r="I156" s="181" t="s">
        <v>350</v>
      </c>
      <c r="J156" s="180" t="s">
        <v>351</v>
      </c>
      <c r="K156" s="243"/>
      <c r="L156" s="243"/>
      <c r="M156" s="253" t="s">
        <v>513</v>
      </c>
      <c r="N156" s="193" t="s">
        <v>505</v>
      </c>
      <c r="O156" s="187">
        <v>2008</v>
      </c>
      <c r="P156" s="188" t="s">
        <v>883</v>
      </c>
      <c r="Q156" s="188">
        <v>14</v>
      </c>
      <c r="R156" s="243"/>
      <c r="S156" s="243" t="e">
        <f t="shared" si="97"/>
        <v>#N/A</v>
      </c>
      <c r="T156" s="249">
        <v>7252</v>
      </c>
      <c r="U156" s="274"/>
      <c r="V156" s="274"/>
      <c r="W156" s="272"/>
      <c r="X156" s="275"/>
      <c r="Y156" s="272"/>
      <c r="Z156" s="272"/>
      <c r="AA156" s="272"/>
      <c r="AB156" s="290"/>
      <c r="AC156" s="253" t="s">
        <v>288</v>
      </c>
      <c r="AD156" s="191" t="s">
        <v>355</v>
      </c>
      <c r="AE156" s="192" t="s">
        <v>355</v>
      </c>
      <c r="AF156" s="192" t="s">
        <v>355</v>
      </c>
      <c r="AG156" s="192" t="s">
        <v>355</v>
      </c>
      <c r="AH156" s="195" t="s">
        <v>355</v>
      </c>
      <c r="AI156" s="243"/>
      <c r="AJ156" s="243"/>
      <c r="AK156" s="255">
        <f t="shared" si="98"/>
        <v>1</v>
      </c>
      <c r="AL156" s="256" t="b">
        <f t="shared" si="99"/>
        <v>0</v>
      </c>
      <c r="AM156" s="243"/>
      <c r="AN156" s="243"/>
      <c r="AO156" s="276"/>
      <c r="AP156" s="258" t="b">
        <f>MATCH($F156,$F$2:$F156,0)=ROW($F156)-1</f>
        <v>1</v>
      </c>
      <c r="AQ156" s="174" t="s">
        <v>111</v>
      </c>
      <c r="AR156" s="174" t="s">
        <v>111</v>
      </c>
      <c r="AS156" s="174" t="s">
        <v>111</v>
      </c>
      <c r="AT156" s="174" t="s">
        <v>111</v>
      </c>
      <c r="AU156" s="174" t="s">
        <v>111</v>
      </c>
      <c r="AV156" s="174" t="s">
        <v>111</v>
      </c>
      <c r="AX156" s="243"/>
      <c r="AY156" s="259" t="str">
        <f t="shared" si="100"/>
        <v>AB602440</v>
      </c>
      <c r="AZ156" s="260" t="str">
        <f t="shared" si="101"/>
        <v>.JPN.wb</v>
      </c>
      <c r="BA156" s="260" t="str">
        <f t="shared" si="102"/>
        <v>.JPN.wb.2008</v>
      </c>
      <c r="BB156" s="200" t="str">
        <f t="shared" si="103"/>
        <v>AB602440.wbJGF_08-1</v>
      </c>
      <c r="BC156" s="201" t="str">
        <f t="shared" si="104"/>
        <v>AB602440</v>
      </c>
      <c r="BD156" s="201" t="str">
        <f t="shared" si="105"/>
        <v>AB602440</v>
      </c>
      <c r="BE156" s="200" t="str">
        <f t="shared" si="106"/>
        <v>AB602440=</v>
      </c>
      <c r="BF156" s="200" t="str">
        <f t="shared" si="107"/>
        <v>AB602440=out</v>
      </c>
      <c r="BG156" s="200" t="str">
        <f t="shared" si="108"/>
        <v>AB602440=out</v>
      </c>
      <c r="BH156" s="200" t="str">
        <f t="shared" si="109"/>
        <v>AB602440=wbJGF_08-1</v>
      </c>
      <c r="BI156" s="200" t="str">
        <f t="shared" si="110"/>
        <v>AB602440=wbJGF_08-1. .JPN.wb.CG</v>
      </c>
      <c r="BJ156" s="200" t="str">
        <f t="shared" si="111"/>
        <v>AB602440=wbJGF_08-1. .JPN.wb.CG.2008</v>
      </c>
      <c r="BK156" s="200" t="str">
        <f t="shared" si="112"/>
        <v>AB602440=wbJGF_08-1. .JPN.wb</v>
      </c>
      <c r="BL156" s="200" t="str">
        <f t="shared" si="113"/>
        <v>AB602440=.JPN.wb</v>
      </c>
      <c r="BM156" s="200" t="str">
        <f t="shared" si="114"/>
        <v>AB602440=</v>
      </c>
      <c r="BN156" s="200" t="str">
        <f t="shared" si="115"/>
        <v>AB602440=</v>
      </c>
      <c r="BO156" s="200" t="str">
        <f t="shared" si="116"/>
        <v>AB602440=4</v>
      </c>
      <c r="BP156" s="200" t="str">
        <f t="shared" si="117"/>
        <v>=</v>
      </c>
      <c r="BQ156" s="261" t="str">
        <f t="shared" si="118"/>
        <v>AB602440</v>
      </c>
      <c r="BR156" s="262" t="str">
        <f t="shared" si="119"/>
        <v>wbJGF_08-1</v>
      </c>
      <c r="BS156" s="263" t="str">
        <f t="shared" si="120"/>
        <v>.JPN.wb.2008</v>
      </c>
      <c r="BT156" s="264" t="str">
        <f t="shared" si="121"/>
        <v/>
      </c>
      <c r="BU156" s="264" t="str">
        <f t="shared" si="122"/>
        <v/>
      </c>
      <c r="BV156" s="264" t="str">
        <f t="shared" si="123"/>
        <v/>
      </c>
      <c r="BW156" s="264" t="str">
        <f t="shared" si="124"/>
        <v/>
      </c>
      <c r="BX156" s="264" t="str">
        <f t="shared" si="125"/>
        <v/>
      </c>
      <c r="BY156" s="265" t="str">
        <f t="shared" si="126"/>
        <v/>
      </c>
      <c r="BZ156" s="243"/>
      <c r="CA156" s="207" t="s">
        <v>506</v>
      </c>
      <c r="CB156" s="200" t="str">
        <f t="shared" si="127"/>
        <v>xx</v>
      </c>
      <c r="CC156" s="200" t="str">
        <f t="shared" si="128"/>
        <v>Non_select</v>
      </c>
      <c r="CD156" s="200" t="str">
        <f t="shared" si="129"/>
        <v>xx</v>
      </c>
      <c r="CE156" s="200" t="str">
        <f t="shared" si="130"/>
        <v/>
      </c>
      <c r="CF156" s="243"/>
      <c r="CG156" s="200" t="str">
        <f t="shared" si="131"/>
        <v>AB602440</v>
      </c>
      <c r="CH156" s="208" t="s">
        <v>360</v>
      </c>
      <c r="CI156" s="208" t="s">
        <v>361</v>
      </c>
      <c r="CJ156" s="208" t="s">
        <v>362</v>
      </c>
      <c r="CK156" s="243"/>
      <c r="CL156" s="243"/>
      <c r="CM156" s="243"/>
      <c r="CN156" s="243"/>
      <c r="CO156" s="208"/>
      <c r="CP156" s="243"/>
      <c r="CQ156" s="243"/>
      <c r="CR156" s="243"/>
      <c r="CS156" s="243"/>
      <c r="CT156" s="243"/>
      <c r="CU156" s="243"/>
      <c r="CV156" s="268">
        <f t="shared" si="96"/>
        <v>4</v>
      </c>
      <c r="CW156" s="266">
        <f t="shared" si="133"/>
        <v>0</v>
      </c>
      <c r="CX156" s="200" t="str">
        <f t="shared" si="132"/>
        <v>Hepatitis E virus strain  , partial cds</v>
      </c>
    </row>
    <row r="157" spans="1:102" ht="11.85" hidden="1" customHeight="1" x14ac:dyDescent="0.25">
      <c r="A157" s="182" t="s">
        <v>884</v>
      </c>
      <c r="B157" s="174" t="s">
        <v>502</v>
      </c>
      <c r="C157" s="341">
        <v>6</v>
      </c>
      <c r="D157" s="342" t="s">
        <v>885</v>
      </c>
      <c r="E157" s="343" t="s">
        <v>885</v>
      </c>
      <c r="F157" s="344" t="s">
        <v>886</v>
      </c>
      <c r="G157" s="319"/>
      <c r="H157" s="345" t="s">
        <v>349</v>
      </c>
      <c r="I157" s="346" t="s">
        <v>350</v>
      </c>
      <c r="J157" s="345" t="s">
        <v>351</v>
      </c>
      <c r="K157" s="322"/>
      <c r="L157" s="323"/>
      <c r="M157" s="324" t="s">
        <v>513</v>
      </c>
      <c r="N157" s="347" t="s">
        <v>887</v>
      </c>
      <c r="O157" s="325">
        <v>2006</v>
      </c>
      <c r="P157" s="348" t="s">
        <v>888</v>
      </c>
      <c r="Q157" s="348">
        <v>12</v>
      </c>
      <c r="R157" s="349"/>
      <c r="S157" s="349" t="e">
        <f t="shared" si="97"/>
        <v>#N/A</v>
      </c>
      <c r="T157" s="249">
        <v>7261</v>
      </c>
      <c r="U157" s="327"/>
      <c r="V157" s="327"/>
      <c r="W157" s="347">
        <v>6</v>
      </c>
      <c r="X157" s="350"/>
      <c r="Y157" s="351"/>
      <c r="Z157" s="351"/>
      <c r="AA157" s="351"/>
      <c r="AB157" s="347"/>
      <c r="AC157" s="352"/>
      <c r="AD157" s="350"/>
      <c r="AE157" s="351"/>
      <c r="AF157" s="351"/>
      <c r="AG157" s="351"/>
      <c r="AH157" s="353"/>
      <c r="AI157" s="351"/>
      <c r="AJ157" s="351"/>
      <c r="AK157" s="255">
        <f t="shared" si="98"/>
        <v>1</v>
      </c>
      <c r="AL157" s="256" t="b">
        <f t="shared" si="99"/>
        <v>0</v>
      </c>
      <c r="AM157" s="349"/>
      <c r="AN157" s="349"/>
      <c r="AO157" s="319"/>
      <c r="AP157" s="258" t="b">
        <f>MATCH($F157,$F$2:$F157,0)=ROW($F157)-1</f>
        <v>1</v>
      </c>
      <c r="AQ157" s="340" t="s">
        <v>111</v>
      </c>
      <c r="AR157" s="340" t="s">
        <v>111</v>
      </c>
      <c r="AS157" s="340" t="s">
        <v>111</v>
      </c>
      <c r="AT157" s="340" t="s">
        <v>111</v>
      </c>
      <c r="AU157" s="340" t="s">
        <v>111</v>
      </c>
      <c r="AV157" s="340" t="s">
        <v>111</v>
      </c>
      <c r="AW157" s="349"/>
      <c r="AX157" s="349"/>
      <c r="AY157" s="259" t="str">
        <f t="shared" si="100"/>
        <v>AB602441</v>
      </c>
      <c r="AZ157" s="260" t="str">
        <f t="shared" si="101"/>
        <v>6.JPN.wb</v>
      </c>
      <c r="BA157" s="260" t="str">
        <f t="shared" si="102"/>
        <v>6.JPN.wb.2006</v>
      </c>
      <c r="BB157" s="200" t="str">
        <f t="shared" si="103"/>
        <v>AB602441.wbJOY_06</v>
      </c>
      <c r="BC157" s="201" t="str">
        <f t="shared" si="104"/>
        <v>AB602441</v>
      </c>
      <c r="BD157" s="201" t="str">
        <f t="shared" si="105"/>
        <v>AB602441</v>
      </c>
      <c r="BE157" s="200" t="str">
        <f t="shared" si="106"/>
        <v>AB602441=</v>
      </c>
      <c r="BF157" s="200" t="str">
        <f t="shared" si="107"/>
        <v>AB602441=out</v>
      </c>
      <c r="BG157" s="200" t="str">
        <f t="shared" si="108"/>
        <v>AB602441=out</v>
      </c>
      <c r="BH157" s="200" t="str">
        <f t="shared" si="109"/>
        <v>AB602441=wbJOY_06</v>
      </c>
      <c r="BI157" s="200" t="str">
        <f t="shared" si="110"/>
        <v>AB602441=wbJOY_06. 6.JPN.wb</v>
      </c>
      <c r="BJ157" s="200" t="str">
        <f t="shared" si="111"/>
        <v>AB602441=wbJOY_06. 6.JPN.wb.2006</v>
      </c>
      <c r="BK157" s="200" t="str">
        <f t="shared" si="112"/>
        <v>AB602441=wbJOY_06. 6.JPN.wb</v>
      </c>
      <c r="BL157" s="200" t="str">
        <f t="shared" si="113"/>
        <v>AB602441=6.JPN.wb</v>
      </c>
      <c r="BM157" s="200" t="str">
        <f t="shared" si="114"/>
        <v>AB602441=6</v>
      </c>
      <c r="BN157" s="200" t="str">
        <f t="shared" si="115"/>
        <v>AB602441=6</v>
      </c>
      <c r="BO157" s="200" t="str">
        <f t="shared" si="116"/>
        <v>AB602441=6</v>
      </c>
      <c r="BP157" s="200" t="str">
        <f t="shared" si="117"/>
        <v>6=</v>
      </c>
      <c r="BQ157" s="261" t="str">
        <f t="shared" si="118"/>
        <v>AB602441</v>
      </c>
      <c r="BR157" s="262" t="str">
        <f t="shared" si="119"/>
        <v>wbJOY_06</v>
      </c>
      <c r="BS157" s="263" t="str">
        <f t="shared" si="120"/>
        <v>6.JPN.wb.2006</v>
      </c>
      <c r="BT157" s="264">
        <f t="shared" si="121"/>
        <v>6</v>
      </c>
      <c r="BU157" s="264" t="str">
        <f t="shared" si="122"/>
        <v/>
      </c>
      <c r="BV157" s="264" t="str">
        <f t="shared" si="123"/>
        <v/>
      </c>
      <c r="BW157" s="264" t="str">
        <f t="shared" si="124"/>
        <v/>
      </c>
      <c r="BX157" s="264" t="str">
        <f t="shared" si="125"/>
        <v/>
      </c>
      <c r="BY157" s="265" t="str">
        <f t="shared" si="126"/>
        <v/>
      </c>
      <c r="BZ157" s="331"/>
      <c r="CA157" s="331" t="s">
        <v>506</v>
      </c>
      <c r="CB157" s="331" t="str">
        <f t="shared" si="127"/>
        <v>xx</v>
      </c>
      <c r="CC157" s="331" t="str">
        <f t="shared" si="128"/>
        <v>Non_select</v>
      </c>
      <c r="CD157" s="331" t="str">
        <f t="shared" si="129"/>
        <v>xx</v>
      </c>
      <c r="CE157" s="331" t="str">
        <f t="shared" si="130"/>
        <v/>
      </c>
      <c r="CF157" s="331"/>
      <c r="CG157" s="331" t="str">
        <f t="shared" si="131"/>
        <v>AB602441</v>
      </c>
      <c r="CH157" s="354" t="s">
        <v>360</v>
      </c>
      <c r="CI157" s="354" t="s">
        <v>361</v>
      </c>
      <c r="CJ157" s="354" t="s">
        <v>362</v>
      </c>
      <c r="CK157" s="354"/>
      <c r="CL157" s="354"/>
      <c r="CM157" s="354"/>
      <c r="CN157" s="354"/>
      <c r="CO157" s="354"/>
      <c r="CP157" s="354"/>
      <c r="CQ157" s="331"/>
      <c r="CR157" s="331"/>
      <c r="CS157" s="331"/>
      <c r="CT157" s="331"/>
      <c r="CU157" s="331"/>
      <c r="CV157" s="331">
        <f t="shared" si="96"/>
        <v>6</v>
      </c>
      <c r="CW157" s="355" t="str">
        <f t="shared" si="133"/>
        <v>6</v>
      </c>
      <c r="CX157" s="331" t="str">
        <f t="shared" si="132"/>
        <v>Hepatitis E virus strain  , partial cds</v>
      </c>
    </row>
    <row r="158" spans="1:102" s="180" customFormat="1" ht="11.85" hidden="1" customHeight="1" x14ac:dyDescent="0.2">
      <c r="A158" s="182" t="s">
        <v>889</v>
      </c>
      <c r="B158" s="174" t="s">
        <v>502</v>
      </c>
      <c r="C158" s="175">
        <v>4</v>
      </c>
      <c r="D158" s="176" t="s">
        <v>365</v>
      </c>
      <c r="E158" s="267" t="s">
        <v>365</v>
      </c>
      <c r="F158" s="271" t="s">
        <v>890</v>
      </c>
      <c r="G158" s="243"/>
      <c r="H158" s="180" t="s">
        <v>349</v>
      </c>
      <c r="I158" s="243"/>
      <c r="K158" s="243"/>
      <c r="L158" s="243"/>
      <c r="M158" s="356"/>
      <c r="N158" s="257"/>
      <c r="O158" s="243">
        <v>2004</v>
      </c>
      <c r="P158" s="243">
        <v>9</v>
      </c>
      <c r="Q158" s="243"/>
      <c r="R158" s="243"/>
      <c r="S158" s="243" t="e">
        <f t="shared" si="97"/>
        <v>#N/A</v>
      </c>
      <c r="T158" s="249">
        <v>412</v>
      </c>
      <c r="U158" s="274"/>
      <c r="V158" s="274"/>
      <c r="W158" s="272"/>
      <c r="X158" s="275"/>
      <c r="Y158" s="272"/>
      <c r="Z158" s="272"/>
      <c r="AA158" s="272"/>
      <c r="AB158" s="290"/>
      <c r="AC158" s="275"/>
      <c r="AD158" s="275"/>
      <c r="AE158" s="272"/>
      <c r="AF158" s="272"/>
      <c r="AG158" s="272"/>
      <c r="AH158" s="282"/>
      <c r="AI158" s="243"/>
      <c r="AJ158" s="243"/>
      <c r="AK158" s="255">
        <f t="shared" si="98"/>
        <v>1</v>
      </c>
      <c r="AL158" s="256" t="b">
        <f t="shared" si="99"/>
        <v>0</v>
      </c>
      <c r="AM158" s="243"/>
      <c r="AN158" s="243"/>
      <c r="AO158" s="276"/>
      <c r="AP158" s="258" t="b">
        <f>MATCH($F158,$F$2:$F158,0)=ROW($F158)-1</f>
        <v>1</v>
      </c>
      <c r="AQ158" s="174" t="s">
        <v>111</v>
      </c>
      <c r="AR158" s="174" t="s">
        <v>111</v>
      </c>
      <c r="AS158" s="174" t="s">
        <v>111</v>
      </c>
      <c r="AT158" s="174" t="s">
        <v>111</v>
      </c>
      <c r="AU158" s="174" t="s">
        <v>111</v>
      </c>
      <c r="AV158" s="174" t="s">
        <v>111</v>
      </c>
      <c r="AX158" s="243"/>
      <c r="AY158" s="259" t="str">
        <f t="shared" si="100"/>
        <v>AB602890</v>
      </c>
      <c r="AZ158" s="260" t="str">
        <f t="shared" si="101"/>
        <v>4</v>
      </c>
      <c r="BA158" s="260" t="str">
        <f t="shared" si="102"/>
        <v>4.2004</v>
      </c>
      <c r="BB158" s="200" t="str">
        <f t="shared" si="103"/>
        <v>AB602890.HRC-HE15</v>
      </c>
      <c r="BC158" s="201" t="str">
        <f t="shared" si="104"/>
        <v>AB602890</v>
      </c>
      <c r="BD158" s="201" t="str">
        <f t="shared" si="105"/>
        <v>AB602890</v>
      </c>
      <c r="BE158" s="200" t="str">
        <f t="shared" si="106"/>
        <v>AB602890=</v>
      </c>
      <c r="BF158" s="200" t="str">
        <f t="shared" si="107"/>
        <v>AB602890=out</v>
      </c>
      <c r="BG158" s="200" t="str">
        <f t="shared" si="108"/>
        <v>AB602890=out</v>
      </c>
      <c r="BH158" s="200" t="str">
        <f t="shared" si="109"/>
        <v>AB602890=HRC-HE15</v>
      </c>
      <c r="BI158" s="200" t="str">
        <f t="shared" si="110"/>
        <v>AB602890=HRC-HE15. 4</v>
      </c>
      <c r="BJ158" s="200" t="str">
        <f t="shared" si="111"/>
        <v>AB602890=HRC-HE15. 4.2004</v>
      </c>
      <c r="BK158" s="200" t="str">
        <f t="shared" si="112"/>
        <v>AB602890=HRC-HE15. 4</v>
      </c>
      <c r="BL158" s="200" t="str">
        <f t="shared" si="113"/>
        <v>AB602890=4</v>
      </c>
      <c r="BM158" s="200" t="str">
        <f t="shared" si="114"/>
        <v>AB602890=4</v>
      </c>
      <c r="BN158" s="200" t="str">
        <f t="shared" si="115"/>
        <v>AB602890=4</v>
      </c>
      <c r="BO158" s="200" t="str">
        <f t="shared" si="116"/>
        <v>AB602890=4</v>
      </c>
      <c r="BP158" s="200" t="str">
        <f t="shared" si="117"/>
        <v>4=</v>
      </c>
      <c r="BQ158" s="261" t="str">
        <f t="shared" si="118"/>
        <v>AB602890</v>
      </c>
      <c r="BR158" s="262" t="str">
        <f t="shared" si="119"/>
        <v>HRC-HE15</v>
      </c>
      <c r="BS158" s="263" t="str">
        <f t="shared" si="120"/>
        <v>4.2004</v>
      </c>
      <c r="BT158" s="264" t="str">
        <f t="shared" si="121"/>
        <v/>
      </c>
      <c r="BU158" s="264" t="str">
        <f t="shared" si="122"/>
        <v/>
      </c>
      <c r="BV158" s="264" t="str">
        <f t="shared" si="123"/>
        <v/>
      </c>
      <c r="BW158" s="264" t="str">
        <f t="shared" si="124"/>
        <v/>
      </c>
      <c r="BX158" s="264" t="str">
        <f t="shared" si="125"/>
        <v/>
      </c>
      <c r="BY158" s="265" t="str">
        <f t="shared" si="126"/>
        <v/>
      </c>
      <c r="BZ158" s="243"/>
      <c r="CA158" s="207" t="s">
        <v>506</v>
      </c>
      <c r="CB158" s="200" t="str">
        <f t="shared" si="127"/>
        <v>xx</v>
      </c>
      <c r="CC158" s="200" t="str">
        <f t="shared" si="128"/>
        <v>Non_select</v>
      </c>
      <c r="CD158" s="200" t="str">
        <f t="shared" si="129"/>
        <v>xx</v>
      </c>
      <c r="CE158" s="200" t="str">
        <f t="shared" si="130"/>
        <v/>
      </c>
      <c r="CF158" s="243"/>
      <c r="CG158" s="200" t="str">
        <f t="shared" si="131"/>
        <v>AB602890</v>
      </c>
      <c r="CH158" s="208" t="s">
        <v>360</v>
      </c>
      <c r="CI158" s="208" t="s">
        <v>361</v>
      </c>
      <c r="CJ158" s="208" t="s">
        <v>362</v>
      </c>
      <c r="CK158" s="243"/>
      <c r="CL158" s="243"/>
      <c r="CM158" s="243"/>
      <c r="CN158" s="243"/>
      <c r="CO158" s="208"/>
      <c r="CP158" s="243"/>
      <c r="CQ158" s="243"/>
      <c r="CR158" s="243"/>
      <c r="CS158" s="243"/>
      <c r="CT158" s="243"/>
      <c r="CU158" s="243"/>
      <c r="CV158" s="268">
        <f t="shared" si="96"/>
        <v>4</v>
      </c>
      <c r="CW158" s="266" t="str">
        <f t="shared" si="133"/>
        <v>4</v>
      </c>
      <c r="CX158" s="200" t="str">
        <f t="shared" si="132"/>
        <v>Hepatitis E virus strain  , partial cds</v>
      </c>
    </row>
    <row r="159" spans="1:102" s="180" customFormat="1" ht="11.85" hidden="1" customHeight="1" x14ac:dyDescent="0.2">
      <c r="A159" s="182" t="s">
        <v>891</v>
      </c>
      <c r="B159" s="174" t="s">
        <v>502</v>
      </c>
      <c r="C159" s="175">
        <v>4</v>
      </c>
      <c r="D159" s="176" t="s">
        <v>365</v>
      </c>
      <c r="E159" s="267" t="s">
        <v>365</v>
      </c>
      <c r="F159" s="243"/>
      <c r="G159" s="243"/>
      <c r="H159" s="180" t="s">
        <v>349</v>
      </c>
      <c r="I159" s="243"/>
      <c r="K159" s="243"/>
      <c r="L159" s="243"/>
      <c r="M159" s="356"/>
      <c r="N159" s="257"/>
      <c r="O159" s="243">
        <v>2007</v>
      </c>
      <c r="P159" s="243">
        <v>10</v>
      </c>
      <c r="Q159" s="243"/>
      <c r="R159" s="243"/>
      <c r="S159" s="243" t="e">
        <f t="shared" si="97"/>
        <v>#N/A</v>
      </c>
      <c r="T159" s="249">
        <v>412</v>
      </c>
      <c r="U159" s="274"/>
      <c r="V159" s="274"/>
      <c r="W159" s="272"/>
      <c r="X159" s="275"/>
      <c r="Y159" s="272"/>
      <c r="Z159" s="272"/>
      <c r="AA159" s="272"/>
      <c r="AB159" s="290"/>
      <c r="AC159" s="275"/>
      <c r="AD159" s="275"/>
      <c r="AE159" s="272"/>
      <c r="AF159" s="272"/>
      <c r="AG159" s="272"/>
      <c r="AH159" s="282"/>
      <c r="AI159" s="243"/>
      <c r="AJ159" s="243"/>
      <c r="AK159" s="255">
        <f t="shared" si="98"/>
        <v>1</v>
      </c>
      <c r="AL159" s="256" t="b">
        <f t="shared" si="99"/>
        <v>0</v>
      </c>
      <c r="AM159" s="243"/>
      <c r="AN159" s="243"/>
      <c r="AO159" s="276"/>
      <c r="AP159" s="258" t="e">
        <f>MATCH($F159,$F$2:$F159,0)=ROW($F159)-1</f>
        <v>#N/A</v>
      </c>
      <c r="AQ159" s="174" t="s">
        <v>111</v>
      </c>
      <c r="AR159" s="174" t="s">
        <v>111</v>
      </c>
      <c r="AS159" s="174" t="s">
        <v>111</v>
      </c>
      <c r="AT159" s="174" t="s">
        <v>111</v>
      </c>
      <c r="AU159" s="174" t="s">
        <v>111</v>
      </c>
      <c r="AV159" s="174" t="s">
        <v>111</v>
      </c>
      <c r="AX159" s="243"/>
      <c r="AY159" s="259" t="str">
        <f t="shared" si="100"/>
        <v>AB602891</v>
      </c>
      <c r="AZ159" s="260" t="str">
        <f t="shared" si="101"/>
        <v>4</v>
      </c>
      <c r="BA159" s="260" t="str">
        <f t="shared" si="102"/>
        <v>4.2007</v>
      </c>
      <c r="BB159" s="200" t="str">
        <f t="shared" si="103"/>
        <v>AB602891.</v>
      </c>
      <c r="BC159" s="201" t="str">
        <f t="shared" si="104"/>
        <v>AB602891</v>
      </c>
      <c r="BD159" s="201" t="str">
        <f t="shared" si="105"/>
        <v>AB602891</v>
      </c>
      <c r="BE159" s="200" t="str">
        <f t="shared" si="106"/>
        <v>AB602891=</v>
      </c>
      <c r="BF159" s="200" t="str">
        <f t="shared" si="107"/>
        <v>AB602891=out</v>
      </c>
      <c r="BG159" s="200" t="str">
        <f t="shared" si="108"/>
        <v>AB602891=out</v>
      </c>
      <c r="BH159" s="200" t="str">
        <f t="shared" si="109"/>
        <v>AB602891=</v>
      </c>
      <c r="BI159" s="200" t="str">
        <f t="shared" si="110"/>
        <v>AB602891=. 4</v>
      </c>
      <c r="BJ159" s="200" t="str">
        <f t="shared" si="111"/>
        <v>AB602891=. 4.2007</v>
      </c>
      <c r="BK159" s="200" t="str">
        <f t="shared" si="112"/>
        <v>AB602891=. 4</v>
      </c>
      <c r="BL159" s="200" t="str">
        <f t="shared" si="113"/>
        <v>AB602891=4</v>
      </c>
      <c r="BM159" s="200" t="str">
        <f t="shared" si="114"/>
        <v>AB602891=4</v>
      </c>
      <c r="BN159" s="200" t="str">
        <f t="shared" si="115"/>
        <v>AB602891=4</v>
      </c>
      <c r="BO159" s="200" t="str">
        <f t="shared" si="116"/>
        <v>AB602891=4</v>
      </c>
      <c r="BP159" s="200" t="str">
        <f t="shared" si="117"/>
        <v>4=</v>
      </c>
      <c r="BQ159" s="261" t="str">
        <f t="shared" si="118"/>
        <v>AB602891</v>
      </c>
      <c r="BR159" s="262" t="str">
        <f t="shared" si="119"/>
        <v/>
      </c>
      <c r="BS159" s="263" t="str">
        <f t="shared" si="120"/>
        <v>4.2007</v>
      </c>
      <c r="BT159" s="264" t="str">
        <f t="shared" si="121"/>
        <v/>
      </c>
      <c r="BU159" s="264" t="str">
        <f t="shared" si="122"/>
        <v/>
      </c>
      <c r="BV159" s="264" t="str">
        <f t="shared" si="123"/>
        <v/>
      </c>
      <c r="BW159" s="264" t="str">
        <f t="shared" si="124"/>
        <v/>
      </c>
      <c r="BX159" s="264" t="str">
        <f t="shared" si="125"/>
        <v/>
      </c>
      <c r="BY159" s="265" t="str">
        <f t="shared" si="126"/>
        <v/>
      </c>
      <c r="BZ159" s="243"/>
      <c r="CA159" s="207" t="s">
        <v>506</v>
      </c>
      <c r="CB159" s="200" t="str">
        <f t="shared" si="127"/>
        <v>xx</v>
      </c>
      <c r="CC159" s="200" t="str">
        <f t="shared" si="128"/>
        <v>Non_select</v>
      </c>
      <c r="CD159" s="200" t="str">
        <f t="shared" si="129"/>
        <v>xx</v>
      </c>
      <c r="CE159" s="200" t="str">
        <f t="shared" si="130"/>
        <v/>
      </c>
      <c r="CF159" s="243"/>
      <c r="CG159" s="200" t="str">
        <f t="shared" si="131"/>
        <v>AB602891</v>
      </c>
      <c r="CH159" s="208" t="s">
        <v>360</v>
      </c>
      <c r="CI159" s="208" t="s">
        <v>361</v>
      </c>
      <c r="CJ159" s="208" t="s">
        <v>362</v>
      </c>
      <c r="CK159" s="243"/>
      <c r="CL159" s="243"/>
      <c r="CM159" s="243"/>
      <c r="CN159" s="243"/>
      <c r="CO159" s="208"/>
      <c r="CP159" s="243"/>
      <c r="CQ159" s="243"/>
      <c r="CR159" s="243"/>
      <c r="CS159" s="243"/>
      <c r="CT159" s="243"/>
      <c r="CU159" s="243"/>
      <c r="CV159" s="268">
        <f t="shared" si="96"/>
        <v>4</v>
      </c>
      <c r="CW159" s="266" t="str">
        <f t="shared" si="133"/>
        <v>4</v>
      </c>
      <c r="CX159" s="200" t="str">
        <f t="shared" si="132"/>
        <v>Hepatitis E virus strain  , partial cds</v>
      </c>
    </row>
    <row r="160" spans="1:102" ht="11.85" customHeight="1" x14ac:dyDescent="0.25">
      <c r="A160" s="239" t="s">
        <v>1744</v>
      </c>
      <c r="B160" s="174">
        <v>3</v>
      </c>
      <c r="C160" s="272">
        <v>3</v>
      </c>
      <c r="D160" s="176" t="s">
        <v>784</v>
      </c>
      <c r="E160" s="177" t="s">
        <v>661</v>
      </c>
      <c r="F160" s="375" t="s">
        <v>1745</v>
      </c>
      <c r="G160" s="243"/>
      <c r="H160" s="243" t="s">
        <v>786</v>
      </c>
      <c r="I160" s="468" t="s">
        <v>787</v>
      </c>
      <c r="J160" s="243" t="s">
        <v>788</v>
      </c>
      <c r="K160" s="243"/>
      <c r="L160" s="243"/>
      <c r="M160" s="253" t="s">
        <v>353</v>
      </c>
      <c r="N160" s="270"/>
      <c r="O160" s="188">
        <v>2005</v>
      </c>
      <c r="P160" s="243"/>
      <c r="Q160" s="243"/>
      <c r="R160" s="243"/>
      <c r="S160" s="243">
        <f t="shared" si="97"/>
        <v>125</v>
      </c>
      <c r="T160" s="243"/>
      <c r="U160" s="250"/>
      <c r="V160" s="274"/>
      <c r="W160" s="272"/>
      <c r="X160" s="275" t="s">
        <v>784</v>
      </c>
      <c r="Y160" s="272"/>
      <c r="Z160" s="272"/>
      <c r="AA160" s="272"/>
      <c r="AB160" s="290"/>
      <c r="AC160" s="275"/>
      <c r="AD160" s="275" t="s">
        <v>355</v>
      </c>
      <c r="AE160" s="272"/>
      <c r="AF160" s="272"/>
      <c r="AG160" s="272"/>
      <c r="AH160" s="282"/>
      <c r="AI160" s="192">
        <v>134</v>
      </c>
      <c r="AJ160" s="288">
        <v>375</v>
      </c>
      <c r="AK160" s="255">
        <f t="shared" si="98"/>
        <v>242</v>
      </c>
      <c r="AL160" s="256" t="b">
        <f t="shared" si="99"/>
        <v>0</v>
      </c>
      <c r="AM160" s="243"/>
      <c r="AN160" s="243"/>
      <c r="AO160" s="290"/>
      <c r="AP160" s="258" t="b">
        <f>MATCH($F160,$F$2:$F160,0)=ROW($F160)-1</f>
        <v>1</v>
      </c>
      <c r="AQ160" s="272"/>
      <c r="AR160" s="272"/>
      <c r="AS160" s="272"/>
      <c r="AT160" s="272"/>
      <c r="AU160" s="272"/>
      <c r="AV160" s="272"/>
      <c r="AW160" s="243"/>
      <c r="AX160" s="243"/>
      <c r="AY160" s="259" t="str">
        <f t="shared" si="100"/>
        <v>EF372533</v>
      </c>
      <c r="AZ160" s="260" t="str">
        <f t="shared" si="101"/>
        <v>3c.NLD.pig</v>
      </c>
      <c r="BA160" s="260" t="str">
        <f t="shared" si="102"/>
        <v>3c.NLD.pig.2005</v>
      </c>
      <c r="BB160" s="200" t="str">
        <f t="shared" si="103"/>
        <v>EF372533.HEV/SW/NL/2005-994</v>
      </c>
      <c r="BC160" s="201" t="str">
        <f t="shared" si="104"/>
        <v>EF372533</v>
      </c>
      <c r="BD160" s="201" t="str">
        <f t="shared" si="105"/>
        <v>EF372533</v>
      </c>
      <c r="BE160" s="200" t="str">
        <f t="shared" si="106"/>
        <v>EF372533=</v>
      </c>
      <c r="BF160" s="200" t="str">
        <f t="shared" si="107"/>
        <v>EF372533=out</v>
      </c>
      <c r="BG160" s="200" t="str">
        <f t="shared" si="108"/>
        <v>EF372533=out</v>
      </c>
      <c r="BH160" s="200" t="str">
        <f t="shared" si="109"/>
        <v>EF372533=HEV/SW/NL/2005-994</v>
      </c>
      <c r="BI160" s="200" t="str">
        <f t="shared" si="110"/>
        <v>EF372533=HEV/SW/NL/2005-994. 3c.NLD.pig</v>
      </c>
      <c r="BJ160" s="200" t="str">
        <f t="shared" si="111"/>
        <v>EF372533=HEV/SW/NL/2005-994. 3c.NLD.pig.2005</v>
      </c>
      <c r="BK160" s="200" t="str">
        <f t="shared" si="112"/>
        <v>EF372533=HEV/SW/NL/2005-994. 3c.NLD.pig</v>
      </c>
      <c r="BL160" s="200" t="str">
        <f t="shared" si="113"/>
        <v>EF372533=3c.NLD.pig</v>
      </c>
      <c r="BM160" s="200" t="str">
        <f t="shared" si="114"/>
        <v>EF372533=3c</v>
      </c>
      <c r="BN160" s="200" t="str">
        <f t="shared" si="115"/>
        <v>EF372533=3chi</v>
      </c>
      <c r="BO160" s="200" t="str">
        <f t="shared" si="116"/>
        <v>EF372533=3</v>
      </c>
      <c r="BP160" s="200" t="str">
        <f t="shared" si="117"/>
        <v>3c=</v>
      </c>
      <c r="BQ160" s="261" t="str">
        <f t="shared" si="118"/>
        <v>EF372533</v>
      </c>
      <c r="BR160" s="262" t="str">
        <f t="shared" si="119"/>
        <v>HEV/SW/NL/2005-994</v>
      </c>
      <c r="BS160" s="263" t="str">
        <f t="shared" si="120"/>
        <v>3c.NLD.pig.2005</v>
      </c>
      <c r="BT160" s="264" t="str">
        <f t="shared" si="121"/>
        <v/>
      </c>
      <c r="BU160" s="264" t="str">
        <f t="shared" si="122"/>
        <v>3c</v>
      </c>
      <c r="BV160" s="264" t="str">
        <f t="shared" si="123"/>
        <v/>
      </c>
      <c r="BW160" s="264" t="str">
        <f t="shared" si="124"/>
        <v/>
      </c>
      <c r="BX160" s="264" t="str">
        <f t="shared" si="125"/>
        <v/>
      </c>
      <c r="BY160" s="265" t="str">
        <f t="shared" si="126"/>
        <v/>
      </c>
      <c r="BZ160" s="243"/>
      <c r="CA160" s="207" t="s">
        <v>1746</v>
      </c>
      <c r="CB160" s="200" t="str">
        <f t="shared" si="127"/>
        <v>EF372533</v>
      </c>
      <c r="CC160" s="200" t="str">
        <f t="shared" si="128"/>
        <v>3c</v>
      </c>
      <c r="CD160" s="200" t="str">
        <f t="shared" si="129"/>
        <v>EF372533</v>
      </c>
      <c r="CE160" s="200" t="str">
        <f t="shared" si="130"/>
        <v/>
      </c>
      <c r="CF160" s="243"/>
      <c r="CG160" s="200" t="str">
        <f t="shared" si="131"/>
        <v>EF372533</v>
      </c>
      <c r="CH160" s="208" t="s">
        <v>360</v>
      </c>
      <c r="CI160" s="208" t="s">
        <v>361</v>
      </c>
      <c r="CJ160" s="208" t="s">
        <v>362</v>
      </c>
      <c r="CK160" s="243"/>
      <c r="CL160" s="209"/>
      <c r="CM160" s="209"/>
      <c r="CN160" s="209"/>
      <c r="CO160" s="243"/>
      <c r="CP160" s="243"/>
      <c r="CQ160" s="200" t="str">
        <f t="shared" ref="CQ160:CQ167" si="134">F160</f>
        <v>HEV/SW/NL/2005-994</v>
      </c>
      <c r="CR160" s="200" t="str">
        <f t="shared" ref="CR160:CR167" si="135">IF(G160="","",G160)</f>
        <v/>
      </c>
      <c r="CS160" s="200" t="str">
        <f t="shared" ref="CS160:CS167" si="136">CONCATENATE(H160,":",L160)</f>
        <v>Netherlands:</v>
      </c>
      <c r="CT160" s="200" t="str">
        <f t="shared" ref="CT160:CT167" si="137">CONCATENATE(IF(Q160="","",CONCATENATE(Q160,"-")),IF(P160="","",CONCATENATE(P160,"-")),IF(O160="","",O160))</f>
        <v>2005</v>
      </c>
      <c r="CU160" s="200" t="str">
        <f t="shared" ref="CU160:CU167" si="138">IF(N160="","",N160)</f>
        <v/>
      </c>
      <c r="CV160" s="200">
        <f t="shared" si="96"/>
        <v>3</v>
      </c>
      <c r="CW160" s="266" t="str">
        <f t="shared" si="133"/>
        <v>3c</v>
      </c>
      <c r="CX160" s="200" t="str">
        <f t="shared" si="132"/>
        <v>Hepatitis E virus strain HEV/SW/NL/2005-994 , partial cds</v>
      </c>
    </row>
    <row r="161" spans="1:102" ht="11.85" customHeight="1" x14ac:dyDescent="0.25">
      <c r="A161" s="239" t="s">
        <v>2119</v>
      </c>
      <c r="B161" s="174">
        <v>3</v>
      </c>
      <c r="C161" s="269">
        <v>3</v>
      </c>
      <c r="D161" s="176" t="s">
        <v>784</v>
      </c>
      <c r="E161" s="177" t="s">
        <v>661</v>
      </c>
      <c r="F161" s="182" t="s">
        <v>1745</v>
      </c>
      <c r="G161" s="243"/>
      <c r="H161" s="180" t="s">
        <v>786</v>
      </c>
      <c r="I161" s="181" t="s">
        <v>787</v>
      </c>
      <c r="J161" s="180" t="s">
        <v>788</v>
      </c>
      <c r="K161" s="243"/>
      <c r="L161" s="243"/>
      <c r="M161" s="253" t="s">
        <v>353</v>
      </c>
      <c r="N161" s="270"/>
      <c r="O161" s="188">
        <v>2005</v>
      </c>
      <c r="P161" s="243"/>
      <c r="Q161" s="243"/>
      <c r="R161" s="243"/>
      <c r="S161" s="243">
        <f t="shared" si="97"/>
        <v>6322</v>
      </c>
      <c r="T161" s="243"/>
      <c r="U161" s="250"/>
      <c r="V161" s="274"/>
      <c r="W161" s="272"/>
      <c r="X161" s="275"/>
      <c r="Y161" s="272"/>
      <c r="Z161" s="288"/>
      <c r="AA161" s="288"/>
      <c r="AB161" s="252" t="s">
        <v>784</v>
      </c>
      <c r="AC161" s="275"/>
      <c r="AE161" s="288"/>
      <c r="AF161" s="288"/>
      <c r="AG161" s="288"/>
      <c r="AH161" s="337" t="s">
        <v>789</v>
      </c>
      <c r="AI161" s="192">
        <v>6567</v>
      </c>
      <c r="AJ161" s="288">
        <v>6714</v>
      </c>
      <c r="AK161" s="255">
        <f t="shared" si="98"/>
        <v>148</v>
      </c>
      <c r="AL161" s="256" t="b">
        <f t="shared" si="99"/>
        <v>0</v>
      </c>
      <c r="AM161" s="243"/>
      <c r="AN161" s="243"/>
      <c r="AO161" s="257"/>
      <c r="AP161" s="258" t="b">
        <f>MATCH($F161,$F$2:$F161,0)=ROW($F161)-1</f>
        <v>0</v>
      </c>
      <c r="AT161" s="272"/>
      <c r="AU161" s="272"/>
      <c r="AV161" s="174" t="s">
        <v>111</v>
      </c>
      <c r="AW161" s="243"/>
      <c r="AX161" s="243"/>
      <c r="AY161" s="259" t="str">
        <f t="shared" si="100"/>
        <v>EU526643</v>
      </c>
      <c r="AZ161" s="260" t="str">
        <f t="shared" si="101"/>
        <v>3c.NLD.pig</v>
      </c>
      <c r="BA161" s="260" t="str">
        <f t="shared" si="102"/>
        <v>3c.NLD.pig.2005</v>
      </c>
      <c r="BB161" s="200" t="str">
        <f t="shared" si="103"/>
        <v>EU526643.HEV/SW/NL/2005-994</v>
      </c>
      <c r="BC161" s="201" t="str">
        <f t="shared" si="104"/>
        <v>EU526643</v>
      </c>
      <c r="BD161" s="201" t="str">
        <f t="shared" si="105"/>
        <v>EU526643</v>
      </c>
      <c r="BE161" s="200" t="str">
        <f t="shared" si="106"/>
        <v>EU526643=</v>
      </c>
      <c r="BF161" s="200" t="str">
        <f t="shared" si="107"/>
        <v>EU526643=out</v>
      </c>
      <c r="BG161" s="200" t="str">
        <f t="shared" si="108"/>
        <v>EU526643=out</v>
      </c>
      <c r="BH161" s="200" t="str">
        <f t="shared" si="109"/>
        <v>EU526643=HEV/SW/NL/2005-994</v>
      </c>
      <c r="BI161" s="200" t="str">
        <f t="shared" si="110"/>
        <v>EU526643=HEV/SW/NL/2005-994. 3c.NLD.pig</v>
      </c>
      <c r="BJ161" s="200" t="str">
        <f t="shared" si="111"/>
        <v>EU526643=HEV/SW/NL/2005-994. 3c.NLD.pig.2005</v>
      </c>
      <c r="BK161" s="200" t="str">
        <f t="shared" si="112"/>
        <v>EU526643=HEV/SW/NL/2005-994. 3c.NLD.pig</v>
      </c>
      <c r="BL161" s="200" t="str">
        <f t="shared" si="113"/>
        <v>EU526643=3c.NLD.pig</v>
      </c>
      <c r="BM161" s="200" t="str">
        <f t="shared" si="114"/>
        <v>EU526643=3c</v>
      </c>
      <c r="BN161" s="200" t="str">
        <f t="shared" si="115"/>
        <v>EU526643=3chi</v>
      </c>
      <c r="BO161" s="200" t="str">
        <f t="shared" si="116"/>
        <v>EU526643=3</v>
      </c>
      <c r="BP161" s="200" t="str">
        <f t="shared" si="117"/>
        <v>3c=</v>
      </c>
      <c r="BQ161" s="261" t="str">
        <f t="shared" si="118"/>
        <v>EU526643</v>
      </c>
      <c r="BR161" s="262" t="str">
        <f t="shared" si="119"/>
        <v>HEV/SW/NL/2005-994</v>
      </c>
      <c r="BS161" s="263" t="str">
        <f t="shared" si="120"/>
        <v>3c.NLD.pig.2005</v>
      </c>
      <c r="BT161" s="264" t="str">
        <f t="shared" si="121"/>
        <v/>
      </c>
      <c r="BU161" s="264" t="str">
        <f t="shared" si="122"/>
        <v/>
      </c>
      <c r="BV161" s="264" t="str">
        <f t="shared" si="123"/>
        <v/>
      </c>
      <c r="BW161" s="264" t="str">
        <f t="shared" si="124"/>
        <v/>
      </c>
      <c r="BX161" s="264" t="str">
        <f t="shared" si="125"/>
        <v/>
      </c>
      <c r="BY161" s="265" t="str">
        <f t="shared" si="126"/>
        <v>3c</v>
      </c>
      <c r="BZ161" s="243"/>
      <c r="CA161" s="207" t="s">
        <v>2120</v>
      </c>
      <c r="CB161" s="200" t="str">
        <f t="shared" si="127"/>
        <v>EU526643</v>
      </c>
      <c r="CC161" s="200" t="str">
        <f t="shared" si="128"/>
        <v>3c</v>
      </c>
      <c r="CD161" s="200" t="str">
        <f t="shared" si="129"/>
        <v>EU526643</v>
      </c>
      <c r="CE161" s="200" t="str">
        <f t="shared" si="130"/>
        <v/>
      </c>
      <c r="CF161" s="243"/>
      <c r="CG161" s="200" t="str">
        <f t="shared" si="131"/>
        <v>EU526643</v>
      </c>
      <c r="CH161" s="208" t="s">
        <v>360</v>
      </c>
      <c r="CI161" s="208" t="s">
        <v>361</v>
      </c>
      <c r="CJ161" s="208" t="s">
        <v>362</v>
      </c>
      <c r="CK161" s="243"/>
      <c r="CL161" s="209"/>
      <c r="CM161" s="209"/>
      <c r="CN161" s="209"/>
      <c r="CO161" s="243"/>
      <c r="CP161" s="243"/>
      <c r="CQ161" s="200" t="str">
        <f t="shared" si="134"/>
        <v>HEV/SW/NL/2005-994</v>
      </c>
      <c r="CR161" s="200" t="str">
        <f t="shared" si="135"/>
        <v/>
      </c>
      <c r="CS161" s="200" t="str">
        <f t="shared" si="136"/>
        <v>Netherlands:</v>
      </c>
      <c r="CT161" s="200" t="str">
        <f t="shared" si="137"/>
        <v>2005</v>
      </c>
      <c r="CU161" s="200" t="str">
        <f t="shared" si="138"/>
        <v/>
      </c>
      <c r="CV161" s="200">
        <f t="shared" si="96"/>
        <v>3</v>
      </c>
      <c r="CW161" s="266" t="str">
        <f t="shared" si="133"/>
        <v>3c</v>
      </c>
      <c r="CX161" s="200" t="str">
        <f t="shared" si="132"/>
        <v>Hepatitis E virus strain HEV/SW/NL/2005-994 , partial cds</v>
      </c>
    </row>
    <row r="162" spans="1:102" ht="11.85" customHeight="1" x14ac:dyDescent="0.25">
      <c r="A162" s="239" t="s">
        <v>1747</v>
      </c>
      <c r="B162" s="174">
        <v>3</v>
      </c>
      <c r="C162" s="272">
        <v>3</v>
      </c>
      <c r="D162" s="176" t="s">
        <v>784</v>
      </c>
      <c r="E162" s="177" t="s">
        <v>661</v>
      </c>
      <c r="F162" s="375" t="s">
        <v>1748</v>
      </c>
      <c r="G162" s="281"/>
      <c r="H162" s="243" t="s">
        <v>786</v>
      </c>
      <c r="I162" s="468" t="s">
        <v>787</v>
      </c>
      <c r="J162" s="243" t="s">
        <v>788</v>
      </c>
      <c r="L162" s="585"/>
      <c r="M162" s="253" t="s">
        <v>353</v>
      </c>
      <c r="N162" s="270"/>
      <c r="O162" s="188">
        <v>2005</v>
      </c>
      <c r="R162" s="243"/>
      <c r="S162" s="243">
        <f t="shared" si="97"/>
        <v>125</v>
      </c>
      <c r="T162" s="243"/>
      <c r="W162" s="288"/>
      <c r="X162" s="275" t="s">
        <v>784</v>
      </c>
      <c r="Y162" s="288"/>
      <c r="Z162" s="288"/>
      <c r="AA162" s="288"/>
      <c r="AB162" s="290"/>
      <c r="AC162" s="458"/>
      <c r="AD162" s="191" t="s">
        <v>355</v>
      </c>
      <c r="AE162" s="288"/>
      <c r="AF162" s="288"/>
      <c r="AG162" s="288"/>
      <c r="AH162" s="282"/>
      <c r="AI162" s="192">
        <v>134</v>
      </c>
      <c r="AJ162" s="288">
        <v>375</v>
      </c>
      <c r="AK162" s="255">
        <f t="shared" si="98"/>
        <v>242</v>
      </c>
      <c r="AL162" s="256" t="b">
        <f t="shared" si="99"/>
        <v>0</v>
      </c>
      <c r="AM162" s="243"/>
      <c r="AN162" s="243"/>
      <c r="AO162" s="290"/>
      <c r="AP162" s="258" t="b">
        <f>MATCH($F162,$F$2:$F162,0)=ROW($F162)-1</f>
        <v>1</v>
      </c>
      <c r="AW162" s="272"/>
      <c r="AX162" s="243"/>
      <c r="AY162" s="259" t="str">
        <f t="shared" si="100"/>
        <v>EF372534</v>
      </c>
      <c r="AZ162" s="260" t="str">
        <f t="shared" si="101"/>
        <v>3c.NLD.pig</v>
      </c>
      <c r="BA162" s="260" t="str">
        <f t="shared" si="102"/>
        <v>3c.NLD.pig.2005</v>
      </c>
      <c r="BB162" s="200" t="str">
        <f t="shared" si="103"/>
        <v>EF372534.HEV/SW/NL/2005-995</v>
      </c>
      <c r="BC162" s="201" t="str">
        <f t="shared" si="104"/>
        <v>EF372534</v>
      </c>
      <c r="BD162" s="201" t="str">
        <f t="shared" si="105"/>
        <v>EF372534</v>
      </c>
      <c r="BE162" s="200" t="str">
        <f t="shared" si="106"/>
        <v>EF372534=</v>
      </c>
      <c r="BF162" s="200" t="str">
        <f t="shared" si="107"/>
        <v>EF372534=out</v>
      </c>
      <c r="BG162" s="200" t="str">
        <f t="shared" si="108"/>
        <v>EF372534=out</v>
      </c>
      <c r="BH162" s="200" t="str">
        <f t="shared" si="109"/>
        <v>EF372534=HEV/SW/NL/2005-995</v>
      </c>
      <c r="BI162" s="200" t="str">
        <f t="shared" si="110"/>
        <v>EF372534=HEV/SW/NL/2005-995. 3c.NLD.pig</v>
      </c>
      <c r="BJ162" s="200" t="str">
        <f t="shared" si="111"/>
        <v>EF372534=HEV/SW/NL/2005-995. 3c.NLD.pig.2005</v>
      </c>
      <c r="BK162" s="200" t="str">
        <f t="shared" si="112"/>
        <v>EF372534=HEV/SW/NL/2005-995. 3c.NLD.pig</v>
      </c>
      <c r="BL162" s="200" t="str">
        <f t="shared" si="113"/>
        <v>EF372534=3c.NLD.pig</v>
      </c>
      <c r="BM162" s="200" t="str">
        <f t="shared" si="114"/>
        <v>EF372534=3c</v>
      </c>
      <c r="BN162" s="200" t="str">
        <f t="shared" si="115"/>
        <v>EF372534=3chi</v>
      </c>
      <c r="BO162" s="200" t="str">
        <f t="shared" si="116"/>
        <v>EF372534=3</v>
      </c>
      <c r="BP162" s="200" t="str">
        <f t="shared" si="117"/>
        <v>3c=</v>
      </c>
      <c r="BQ162" s="261" t="str">
        <f t="shared" si="118"/>
        <v>EF372534</v>
      </c>
      <c r="BR162" s="262" t="str">
        <f t="shared" si="119"/>
        <v>HEV/SW/NL/2005-995</v>
      </c>
      <c r="BS162" s="263" t="str">
        <f t="shared" si="120"/>
        <v>3c.NLD.pig.2005</v>
      </c>
      <c r="BT162" s="264" t="str">
        <f t="shared" si="121"/>
        <v/>
      </c>
      <c r="BU162" s="264" t="str">
        <f t="shared" si="122"/>
        <v>3c</v>
      </c>
      <c r="BV162" s="264" t="str">
        <f t="shared" si="123"/>
        <v/>
      </c>
      <c r="BW162" s="264" t="str">
        <f t="shared" si="124"/>
        <v/>
      </c>
      <c r="BX162" s="264" t="str">
        <f t="shared" si="125"/>
        <v/>
      </c>
      <c r="BY162" s="265" t="str">
        <f t="shared" si="126"/>
        <v/>
      </c>
      <c r="CA162" s="207" t="s">
        <v>1749</v>
      </c>
      <c r="CB162" s="200" t="str">
        <f t="shared" si="127"/>
        <v>EF372534</v>
      </c>
      <c r="CC162" s="200" t="str">
        <f t="shared" si="128"/>
        <v>3c</v>
      </c>
      <c r="CD162" s="200" t="str">
        <f t="shared" si="129"/>
        <v>EF372534</v>
      </c>
      <c r="CE162" s="200" t="str">
        <f t="shared" si="130"/>
        <v/>
      </c>
      <c r="CG162" s="200" t="str">
        <f t="shared" si="131"/>
        <v>EF372534</v>
      </c>
      <c r="CH162" s="208" t="s">
        <v>360</v>
      </c>
      <c r="CI162" s="208" t="s">
        <v>361</v>
      </c>
      <c r="CJ162" s="208" t="s">
        <v>362</v>
      </c>
      <c r="CL162" s="209"/>
      <c r="CM162" s="209"/>
      <c r="CN162" s="209"/>
      <c r="CQ162" s="200" t="str">
        <f t="shared" si="134"/>
        <v>HEV/SW/NL/2005-995</v>
      </c>
      <c r="CR162" s="200" t="str">
        <f t="shared" si="135"/>
        <v/>
      </c>
      <c r="CS162" s="200" t="str">
        <f t="shared" si="136"/>
        <v>Netherlands:</v>
      </c>
      <c r="CT162" s="200" t="str">
        <f t="shared" si="137"/>
        <v>2005</v>
      </c>
      <c r="CU162" s="200" t="str">
        <f t="shared" si="138"/>
        <v/>
      </c>
      <c r="CV162" s="200">
        <f t="shared" si="96"/>
        <v>3</v>
      </c>
      <c r="CW162" s="266" t="str">
        <f t="shared" si="133"/>
        <v>3c</v>
      </c>
      <c r="CX162" s="200" t="str">
        <f t="shared" si="132"/>
        <v>Hepatitis E virus strain HEV/SW/NL/2005-995 , partial cds</v>
      </c>
    </row>
    <row r="163" spans="1:102" ht="11.85" hidden="1" customHeight="1" x14ac:dyDescent="0.25">
      <c r="A163" s="182" t="s">
        <v>901</v>
      </c>
      <c r="B163" s="174" t="s">
        <v>902</v>
      </c>
      <c r="C163" s="175">
        <v>6</v>
      </c>
      <c r="D163" s="176" t="s">
        <v>885</v>
      </c>
      <c r="E163" s="272">
        <v>6</v>
      </c>
      <c r="F163" s="182" t="s">
        <v>886</v>
      </c>
      <c r="G163" s="243"/>
      <c r="H163" s="180" t="s">
        <v>349</v>
      </c>
      <c r="I163" s="181" t="s">
        <v>350</v>
      </c>
      <c r="J163" s="180" t="s">
        <v>351</v>
      </c>
      <c r="K163" s="243"/>
      <c r="L163" s="243"/>
      <c r="M163" s="253" t="s">
        <v>513</v>
      </c>
      <c r="N163" s="257"/>
      <c r="O163" s="243"/>
      <c r="P163" s="243"/>
      <c r="Q163" s="243"/>
      <c r="R163" s="243"/>
      <c r="S163" s="243">
        <f t="shared" si="97"/>
        <v>39</v>
      </c>
      <c r="T163" s="249">
        <v>412</v>
      </c>
      <c r="U163" s="250"/>
      <c r="V163" s="274"/>
      <c r="W163" s="272"/>
      <c r="X163" s="289">
        <v>6</v>
      </c>
      <c r="Y163" s="272"/>
      <c r="Z163" s="272"/>
      <c r="AA163" s="272"/>
      <c r="AB163" s="290"/>
      <c r="AC163" s="275"/>
      <c r="AD163" s="191" t="s">
        <v>355</v>
      </c>
      <c r="AE163" s="272"/>
      <c r="AF163" s="272"/>
      <c r="AG163" s="272"/>
      <c r="AH163" s="282"/>
      <c r="AI163" s="192">
        <v>48</v>
      </c>
      <c r="AJ163" s="192">
        <v>459</v>
      </c>
      <c r="AK163" s="255">
        <f t="shared" si="98"/>
        <v>412</v>
      </c>
      <c r="AL163" s="256" t="b">
        <f t="shared" si="99"/>
        <v>0</v>
      </c>
      <c r="AM163" s="243"/>
      <c r="AN163" s="243"/>
      <c r="AO163" s="257"/>
      <c r="AP163" s="258" t="b">
        <f>MATCH($F163,$F$2:$F163,0)=ROW($F163)-1</f>
        <v>0</v>
      </c>
      <c r="AQ163" s="174" t="s">
        <v>903</v>
      </c>
      <c r="AR163" s="174" t="s">
        <v>903</v>
      </c>
      <c r="AS163" s="174" t="s">
        <v>111</v>
      </c>
      <c r="AT163" s="174" t="s">
        <v>111</v>
      </c>
      <c r="AU163" s="174" t="s">
        <v>111</v>
      </c>
      <c r="AV163" s="174" t="s">
        <v>111</v>
      </c>
      <c r="AW163" s="174" t="s">
        <v>358</v>
      </c>
      <c r="AX163" s="243"/>
      <c r="AY163" s="259" t="str">
        <f t="shared" si="100"/>
        <v>AB605183</v>
      </c>
      <c r="AZ163" s="260" t="str">
        <f t="shared" si="101"/>
        <v>6.JPN.wb</v>
      </c>
      <c r="BA163" s="260" t="str">
        <f t="shared" si="102"/>
        <v>6.JPN.wb</v>
      </c>
      <c r="BB163" s="200" t="str">
        <f t="shared" si="103"/>
        <v>AB605183.wbJOY_06</v>
      </c>
      <c r="BC163" s="201" t="str">
        <f t="shared" si="104"/>
        <v>AB605183</v>
      </c>
      <c r="BD163" s="201" t="str">
        <f t="shared" si="105"/>
        <v>AB605183</v>
      </c>
      <c r="BE163" s="200" t="str">
        <f t="shared" si="106"/>
        <v>AB605183=</v>
      </c>
      <c r="BF163" s="200" t="str">
        <f t="shared" si="107"/>
        <v>AB605183=out</v>
      </c>
      <c r="BG163" s="200" t="str">
        <f t="shared" si="108"/>
        <v>AB605183=out</v>
      </c>
      <c r="BH163" s="200" t="str">
        <f t="shared" si="109"/>
        <v>AB605183=wbJOY_06</v>
      </c>
      <c r="BI163" s="200" t="str">
        <f t="shared" si="110"/>
        <v>AB605183=wbJOY_06. 6.JPN.wb</v>
      </c>
      <c r="BJ163" s="200" t="str">
        <f t="shared" si="111"/>
        <v>AB605183=wbJOY_06. 6.JPN.wb</v>
      </c>
      <c r="BK163" s="200" t="str">
        <f t="shared" si="112"/>
        <v>AB605183=wbJOY_06. 6.JPN.wb</v>
      </c>
      <c r="BL163" s="200" t="str">
        <f t="shared" si="113"/>
        <v>AB605183=6.JPN.wb</v>
      </c>
      <c r="BM163" s="200" t="str">
        <f t="shared" si="114"/>
        <v>AB605183=6</v>
      </c>
      <c r="BN163" s="200" t="str">
        <f t="shared" si="115"/>
        <v>AB605183=6</v>
      </c>
      <c r="BO163" s="200" t="str">
        <f t="shared" si="116"/>
        <v>AB605183=6</v>
      </c>
      <c r="BP163" s="200" t="str">
        <f t="shared" si="117"/>
        <v>6=</v>
      </c>
      <c r="BQ163" s="261" t="str">
        <f t="shared" si="118"/>
        <v>AB605183</v>
      </c>
      <c r="BR163" s="262" t="str">
        <f t="shared" si="119"/>
        <v>wbJOY_06</v>
      </c>
      <c r="BS163" s="263" t="str">
        <f t="shared" si="120"/>
        <v>6.JPN.wb</v>
      </c>
      <c r="BT163" s="264" t="str">
        <f t="shared" si="121"/>
        <v/>
      </c>
      <c r="BU163" s="264" t="str">
        <f t="shared" si="122"/>
        <v>6</v>
      </c>
      <c r="BV163" s="264" t="str">
        <f t="shared" si="123"/>
        <v/>
      </c>
      <c r="BW163" s="264" t="str">
        <f t="shared" si="124"/>
        <v/>
      </c>
      <c r="BX163" s="264" t="str">
        <f t="shared" si="125"/>
        <v/>
      </c>
      <c r="BY163" s="265" t="str">
        <f t="shared" si="126"/>
        <v/>
      </c>
      <c r="BZ163" s="243"/>
      <c r="CA163" s="207" t="s">
        <v>904</v>
      </c>
      <c r="CB163" s="200" t="str">
        <f t="shared" si="127"/>
        <v>AB605183</v>
      </c>
      <c r="CC163" s="200" t="str">
        <f t="shared" si="128"/>
        <v>?</v>
      </c>
      <c r="CD163" s="200" t="str">
        <f t="shared" si="129"/>
        <v>AB605183</v>
      </c>
      <c r="CE163" s="200" t="str">
        <f t="shared" si="130"/>
        <v/>
      </c>
      <c r="CF163" s="243"/>
      <c r="CG163" s="200" t="str">
        <f t="shared" si="131"/>
        <v>AB605183</v>
      </c>
      <c r="CH163" s="208" t="s">
        <v>360</v>
      </c>
      <c r="CI163" s="208" t="s">
        <v>361</v>
      </c>
      <c r="CJ163" s="208" t="s">
        <v>362</v>
      </c>
      <c r="CK163" s="243"/>
      <c r="CL163" s="209"/>
      <c r="CM163" s="209"/>
      <c r="CN163" s="209"/>
      <c r="CO163" s="243"/>
      <c r="CP163" s="243"/>
      <c r="CQ163" s="200" t="str">
        <f t="shared" si="134"/>
        <v>wbJOY_06</v>
      </c>
      <c r="CR163" s="200" t="str">
        <f t="shared" si="135"/>
        <v/>
      </c>
      <c r="CS163" s="200" t="str">
        <f t="shared" si="136"/>
        <v>Japan:</v>
      </c>
      <c r="CT163" s="200" t="str">
        <f t="shared" si="137"/>
        <v/>
      </c>
      <c r="CU163" s="200" t="str">
        <f t="shared" si="138"/>
        <v/>
      </c>
      <c r="CV163" s="268">
        <f t="shared" si="96"/>
        <v>6</v>
      </c>
      <c r="CW163" s="266" t="str">
        <f t="shared" si="133"/>
        <v>6</v>
      </c>
      <c r="CX163" s="200" t="str">
        <f t="shared" si="132"/>
        <v>Hepatitis E virus strain wbJOY_06 , partial cds</v>
      </c>
    </row>
    <row r="164" spans="1:102" ht="11.85" customHeight="1" x14ac:dyDescent="0.25">
      <c r="A164" s="239" t="s">
        <v>1753</v>
      </c>
      <c r="B164" s="174">
        <v>3</v>
      </c>
      <c r="C164" s="272">
        <v>3</v>
      </c>
      <c r="D164" s="176" t="s">
        <v>784</v>
      </c>
      <c r="E164" s="177" t="s">
        <v>661</v>
      </c>
      <c r="F164" s="182" t="s">
        <v>1754</v>
      </c>
      <c r="G164" s="243"/>
      <c r="H164" s="180" t="s">
        <v>786</v>
      </c>
      <c r="I164" s="181" t="s">
        <v>787</v>
      </c>
      <c r="J164" s="180" t="s">
        <v>788</v>
      </c>
      <c r="K164" s="243"/>
      <c r="L164" s="243"/>
      <c r="M164" s="253" t="s">
        <v>353</v>
      </c>
      <c r="N164" s="270"/>
      <c r="O164" s="188">
        <v>2005</v>
      </c>
      <c r="P164" s="243"/>
      <c r="Q164" s="243"/>
      <c r="R164" s="243"/>
      <c r="S164" s="243">
        <f t="shared" si="97"/>
        <v>125</v>
      </c>
      <c r="T164" s="243"/>
      <c r="U164" s="250"/>
      <c r="V164" s="274"/>
      <c r="W164" s="272"/>
      <c r="X164" s="275" t="s">
        <v>784</v>
      </c>
      <c r="Y164" s="272"/>
      <c r="Z164" s="272"/>
      <c r="AA164" s="272"/>
      <c r="AB164" s="290"/>
      <c r="AC164" s="275"/>
      <c r="AD164" s="191" t="s">
        <v>355</v>
      </c>
      <c r="AE164" s="272"/>
      <c r="AF164" s="272"/>
      <c r="AG164" s="272"/>
      <c r="AH164" s="282"/>
      <c r="AI164" s="192">
        <v>134</v>
      </c>
      <c r="AJ164" s="288">
        <v>375</v>
      </c>
      <c r="AK164" s="255">
        <f t="shared" si="98"/>
        <v>242</v>
      </c>
      <c r="AL164" s="256" t="b">
        <f t="shared" si="99"/>
        <v>0</v>
      </c>
      <c r="AM164" s="243"/>
      <c r="AN164" s="243"/>
      <c r="AO164" s="257"/>
      <c r="AP164" s="258" t="b">
        <f>MATCH($F164,$F$2:$F164,0)=ROW($F164)-1</f>
        <v>1</v>
      </c>
      <c r="AT164" s="272"/>
      <c r="AU164" s="272"/>
      <c r="AW164" s="243"/>
      <c r="AX164" s="243"/>
      <c r="AY164" s="259" t="str">
        <f t="shared" si="100"/>
        <v>EF372536</v>
      </c>
      <c r="AZ164" s="260" t="str">
        <f t="shared" si="101"/>
        <v>3c.NLD.pig</v>
      </c>
      <c r="BA164" s="260" t="str">
        <f t="shared" si="102"/>
        <v>3c.NLD.pig.2005</v>
      </c>
      <c r="BB164" s="200" t="str">
        <f t="shared" si="103"/>
        <v>EF372536.HEV/SW/NL/2005-999</v>
      </c>
      <c r="BC164" s="201" t="str">
        <f t="shared" si="104"/>
        <v>EF372536</v>
      </c>
      <c r="BD164" s="201" t="str">
        <f t="shared" si="105"/>
        <v>EF372536</v>
      </c>
      <c r="BE164" s="200" t="str">
        <f t="shared" si="106"/>
        <v>EF372536=</v>
      </c>
      <c r="BF164" s="200" t="str">
        <f t="shared" si="107"/>
        <v>EF372536=out</v>
      </c>
      <c r="BG164" s="200" t="str">
        <f t="shared" si="108"/>
        <v>EF372536=out</v>
      </c>
      <c r="BH164" s="200" t="str">
        <f t="shared" si="109"/>
        <v>EF372536=HEV/SW/NL/2005-999</v>
      </c>
      <c r="BI164" s="200" t="str">
        <f t="shared" si="110"/>
        <v>EF372536=HEV/SW/NL/2005-999. 3c.NLD.pig</v>
      </c>
      <c r="BJ164" s="200" t="str">
        <f t="shared" si="111"/>
        <v>EF372536=HEV/SW/NL/2005-999. 3c.NLD.pig.2005</v>
      </c>
      <c r="BK164" s="200" t="str">
        <f t="shared" si="112"/>
        <v>EF372536=HEV/SW/NL/2005-999. 3c.NLD.pig</v>
      </c>
      <c r="BL164" s="200" t="str">
        <f t="shared" si="113"/>
        <v>EF372536=3c.NLD.pig</v>
      </c>
      <c r="BM164" s="200" t="str">
        <f t="shared" si="114"/>
        <v>EF372536=3c</v>
      </c>
      <c r="BN164" s="200" t="str">
        <f t="shared" si="115"/>
        <v>EF372536=3chi</v>
      </c>
      <c r="BO164" s="200" t="str">
        <f t="shared" si="116"/>
        <v>EF372536=3</v>
      </c>
      <c r="BP164" s="200" t="str">
        <f t="shared" si="117"/>
        <v>3c=</v>
      </c>
      <c r="BQ164" s="261" t="str">
        <f t="shared" si="118"/>
        <v>EF372536</v>
      </c>
      <c r="BR164" s="262" t="str">
        <f t="shared" si="119"/>
        <v>HEV/SW/NL/2005-999</v>
      </c>
      <c r="BS164" s="263" t="str">
        <f t="shared" si="120"/>
        <v>3c.NLD.pig.2005</v>
      </c>
      <c r="BT164" s="264" t="str">
        <f t="shared" si="121"/>
        <v/>
      </c>
      <c r="BU164" s="264" t="str">
        <f t="shared" si="122"/>
        <v>3c</v>
      </c>
      <c r="BV164" s="264" t="str">
        <f t="shared" si="123"/>
        <v/>
      </c>
      <c r="BW164" s="264" t="str">
        <f t="shared" si="124"/>
        <v/>
      </c>
      <c r="BX164" s="264" t="str">
        <f t="shared" si="125"/>
        <v/>
      </c>
      <c r="BY164" s="265" t="str">
        <f t="shared" si="126"/>
        <v/>
      </c>
      <c r="BZ164" s="243"/>
      <c r="CA164" s="207" t="s">
        <v>1755</v>
      </c>
      <c r="CB164" s="200" t="str">
        <f t="shared" si="127"/>
        <v>EF372536</v>
      </c>
      <c r="CC164" s="200" t="str">
        <f t="shared" si="128"/>
        <v>3c</v>
      </c>
      <c r="CD164" s="200" t="str">
        <f t="shared" si="129"/>
        <v>EF372536</v>
      </c>
      <c r="CE164" s="200" t="str">
        <f t="shared" si="130"/>
        <v/>
      </c>
      <c r="CF164" s="243"/>
      <c r="CG164" s="200" t="str">
        <f t="shared" si="131"/>
        <v>EF372536</v>
      </c>
      <c r="CH164" s="208" t="s">
        <v>360</v>
      </c>
      <c r="CI164" s="208" t="s">
        <v>361</v>
      </c>
      <c r="CJ164" s="208" t="s">
        <v>362</v>
      </c>
      <c r="CK164" s="243"/>
      <c r="CL164" s="209"/>
      <c r="CM164" s="209"/>
      <c r="CN164" s="209"/>
      <c r="CO164" s="243"/>
      <c r="CP164" s="243"/>
      <c r="CQ164" s="200" t="str">
        <f t="shared" si="134"/>
        <v>HEV/SW/NL/2005-999</v>
      </c>
      <c r="CR164" s="200" t="str">
        <f t="shared" si="135"/>
        <v/>
      </c>
      <c r="CS164" s="200" t="str">
        <f t="shared" si="136"/>
        <v>Netherlands:</v>
      </c>
      <c r="CT164" s="200" t="str">
        <f t="shared" si="137"/>
        <v>2005</v>
      </c>
      <c r="CU164" s="200" t="str">
        <f t="shared" si="138"/>
        <v/>
      </c>
      <c r="CV164" s="200">
        <f t="shared" si="96"/>
        <v>3</v>
      </c>
      <c r="CW164" s="266" t="str">
        <f t="shared" si="133"/>
        <v>3c</v>
      </c>
      <c r="CX164" s="200" t="str">
        <f t="shared" si="132"/>
        <v>Hepatitis E virus strain HEV/SW/NL/2005-999 , partial cds</v>
      </c>
    </row>
    <row r="165" spans="1:102" ht="11.85" customHeight="1" x14ac:dyDescent="0.25">
      <c r="A165" s="239" t="s">
        <v>2114</v>
      </c>
      <c r="B165" s="174">
        <v>3</v>
      </c>
      <c r="C165" s="272">
        <v>3</v>
      </c>
      <c r="D165" s="176" t="s">
        <v>784</v>
      </c>
      <c r="E165" s="177" t="s">
        <v>661</v>
      </c>
      <c r="F165" s="182" t="s">
        <v>1754</v>
      </c>
      <c r="G165" s="243"/>
      <c r="H165" s="180" t="s">
        <v>786</v>
      </c>
      <c r="I165" s="181" t="s">
        <v>787</v>
      </c>
      <c r="J165" s="180" t="s">
        <v>788</v>
      </c>
      <c r="K165" s="243"/>
      <c r="L165" s="243"/>
      <c r="M165" s="253" t="s">
        <v>353</v>
      </c>
      <c r="N165" s="270"/>
      <c r="O165" s="188">
        <v>2005</v>
      </c>
      <c r="P165" s="243"/>
      <c r="Q165" s="243"/>
      <c r="R165" s="243"/>
      <c r="S165" s="243">
        <f t="shared" si="97"/>
        <v>6322</v>
      </c>
      <c r="T165" s="243"/>
      <c r="U165" s="250"/>
      <c r="V165" s="274"/>
      <c r="W165" s="272"/>
      <c r="X165" s="275"/>
      <c r="Y165" s="288"/>
      <c r="Z165" s="272"/>
      <c r="AA165" s="288"/>
      <c r="AB165" s="252" t="s">
        <v>784</v>
      </c>
      <c r="AC165" s="275"/>
      <c r="AE165" s="288"/>
      <c r="AF165" s="288"/>
      <c r="AG165" s="288"/>
      <c r="AH165" s="337" t="s">
        <v>789</v>
      </c>
      <c r="AI165" s="192">
        <v>6567</v>
      </c>
      <c r="AJ165" s="288">
        <v>6714</v>
      </c>
      <c r="AK165" s="255">
        <f t="shared" si="98"/>
        <v>148</v>
      </c>
      <c r="AL165" s="256" t="b">
        <f t="shared" si="99"/>
        <v>0</v>
      </c>
      <c r="AM165" s="243"/>
      <c r="AN165" s="243"/>
      <c r="AO165" s="276"/>
      <c r="AP165" s="258" t="b">
        <f>MATCH($F165,$F$2:$F165,0)=ROW($F165)-1</f>
        <v>0</v>
      </c>
      <c r="AV165" s="174" t="s">
        <v>111</v>
      </c>
      <c r="AW165" s="243"/>
      <c r="AX165" s="243"/>
      <c r="AY165" s="259" t="str">
        <f t="shared" si="100"/>
        <v>EU526641</v>
      </c>
      <c r="AZ165" s="260" t="str">
        <f t="shared" si="101"/>
        <v>3c.NLD.pig</v>
      </c>
      <c r="BA165" s="260" t="str">
        <f t="shared" si="102"/>
        <v>3c.NLD.pig.2005</v>
      </c>
      <c r="BB165" s="200" t="str">
        <f t="shared" si="103"/>
        <v>EU526641.HEV/SW/NL/2005-999</v>
      </c>
      <c r="BC165" s="201" t="str">
        <f t="shared" si="104"/>
        <v>EU526641</v>
      </c>
      <c r="BD165" s="201" t="str">
        <f t="shared" si="105"/>
        <v>EU526641</v>
      </c>
      <c r="BE165" s="200" t="str">
        <f t="shared" si="106"/>
        <v>EU526641=</v>
      </c>
      <c r="BF165" s="200" t="str">
        <f t="shared" si="107"/>
        <v>EU526641=out</v>
      </c>
      <c r="BG165" s="200" t="str">
        <f t="shared" si="108"/>
        <v>EU526641=out</v>
      </c>
      <c r="BH165" s="200" t="str">
        <f t="shared" si="109"/>
        <v>EU526641=HEV/SW/NL/2005-999</v>
      </c>
      <c r="BI165" s="200" t="str">
        <f t="shared" si="110"/>
        <v>EU526641=HEV/SW/NL/2005-999. 3c.NLD.pig</v>
      </c>
      <c r="BJ165" s="200" t="str">
        <f t="shared" si="111"/>
        <v>EU526641=HEV/SW/NL/2005-999. 3c.NLD.pig.2005</v>
      </c>
      <c r="BK165" s="200" t="str">
        <f t="shared" si="112"/>
        <v>EU526641=HEV/SW/NL/2005-999. 3c.NLD.pig</v>
      </c>
      <c r="BL165" s="200" t="str">
        <f t="shared" si="113"/>
        <v>EU526641=3c.NLD.pig</v>
      </c>
      <c r="BM165" s="200" t="str">
        <f t="shared" si="114"/>
        <v>EU526641=3c</v>
      </c>
      <c r="BN165" s="200" t="str">
        <f t="shared" si="115"/>
        <v>EU526641=3chi</v>
      </c>
      <c r="BO165" s="200" t="str">
        <f t="shared" si="116"/>
        <v>EU526641=3</v>
      </c>
      <c r="BP165" s="200" t="str">
        <f t="shared" si="117"/>
        <v>3c=</v>
      </c>
      <c r="BQ165" s="261" t="str">
        <f t="shared" si="118"/>
        <v>EU526641</v>
      </c>
      <c r="BR165" s="262" t="str">
        <f t="shared" si="119"/>
        <v>HEV/SW/NL/2005-999</v>
      </c>
      <c r="BS165" s="263" t="str">
        <f t="shared" si="120"/>
        <v>3c.NLD.pig.2005</v>
      </c>
      <c r="BT165" s="264" t="str">
        <f t="shared" si="121"/>
        <v/>
      </c>
      <c r="BU165" s="264" t="str">
        <f t="shared" si="122"/>
        <v/>
      </c>
      <c r="BV165" s="264" t="str">
        <f t="shared" si="123"/>
        <v/>
      </c>
      <c r="BW165" s="264" t="str">
        <f t="shared" si="124"/>
        <v/>
      </c>
      <c r="BX165" s="264" t="str">
        <f t="shared" si="125"/>
        <v/>
      </c>
      <c r="BY165" s="265" t="str">
        <f t="shared" si="126"/>
        <v>3c</v>
      </c>
      <c r="BZ165" s="243"/>
      <c r="CA165" s="207" t="s">
        <v>2115</v>
      </c>
      <c r="CB165" s="200" t="str">
        <f t="shared" si="127"/>
        <v>EU526641</v>
      </c>
      <c r="CC165" s="200" t="str">
        <f t="shared" si="128"/>
        <v>3c</v>
      </c>
      <c r="CD165" s="200" t="str">
        <f t="shared" si="129"/>
        <v>EU526641</v>
      </c>
      <c r="CE165" s="200" t="str">
        <f t="shared" si="130"/>
        <v/>
      </c>
      <c r="CF165" s="243"/>
      <c r="CG165" s="200" t="str">
        <f t="shared" si="131"/>
        <v>EU526641</v>
      </c>
      <c r="CH165" s="208" t="s">
        <v>360</v>
      </c>
      <c r="CI165" s="208" t="s">
        <v>361</v>
      </c>
      <c r="CJ165" s="208" t="s">
        <v>362</v>
      </c>
      <c r="CK165" s="243"/>
      <c r="CL165" s="209"/>
      <c r="CM165" s="209"/>
      <c r="CN165" s="209"/>
      <c r="CO165" s="243"/>
      <c r="CP165" s="243"/>
      <c r="CQ165" s="200" t="str">
        <f t="shared" si="134"/>
        <v>HEV/SW/NL/2005-999</v>
      </c>
      <c r="CR165" s="200" t="str">
        <f t="shared" si="135"/>
        <v/>
      </c>
      <c r="CS165" s="200" t="str">
        <f t="shared" si="136"/>
        <v>Netherlands:</v>
      </c>
      <c r="CT165" s="200" t="str">
        <f t="shared" si="137"/>
        <v>2005</v>
      </c>
      <c r="CU165" s="200" t="str">
        <f t="shared" si="138"/>
        <v/>
      </c>
      <c r="CV165" s="200">
        <f t="shared" si="96"/>
        <v>3</v>
      </c>
      <c r="CW165" s="266" t="str">
        <f t="shared" si="133"/>
        <v>3c</v>
      </c>
      <c r="CX165" s="200" t="str">
        <f t="shared" si="132"/>
        <v>Hepatitis E virus strain HEV/SW/NL/2005-999 , partial cds</v>
      </c>
    </row>
    <row r="166" spans="1:102" ht="11.85" customHeight="1" x14ac:dyDescent="0.25">
      <c r="A166" s="292" t="s">
        <v>2100</v>
      </c>
      <c r="B166" s="174">
        <v>3</v>
      </c>
      <c r="C166" s="288">
        <v>3</v>
      </c>
      <c r="D166" s="279" t="s">
        <v>784</v>
      </c>
      <c r="E166" s="177" t="s">
        <v>661</v>
      </c>
      <c r="F166" s="277" t="s">
        <v>2101</v>
      </c>
      <c r="G166" s="243"/>
      <c r="H166" s="277" t="s">
        <v>786</v>
      </c>
      <c r="I166" s="457" t="s">
        <v>787</v>
      </c>
      <c r="J166" s="277" t="s">
        <v>788</v>
      </c>
      <c r="K166" s="243"/>
      <c r="L166" s="243"/>
      <c r="M166" s="253" t="s">
        <v>353</v>
      </c>
      <c r="N166" s="270"/>
      <c r="O166" s="243">
        <v>2006</v>
      </c>
      <c r="P166" s="187"/>
      <c r="Q166" s="187"/>
      <c r="R166" s="281"/>
      <c r="S166" s="281">
        <f t="shared" si="97"/>
        <v>6322</v>
      </c>
      <c r="T166" s="281"/>
      <c r="U166" s="250"/>
      <c r="V166" s="274"/>
      <c r="W166" s="272"/>
      <c r="X166" s="275"/>
      <c r="Y166" s="288"/>
      <c r="Z166" s="288"/>
      <c r="AA166" s="288"/>
      <c r="AB166" s="252" t="s">
        <v>784</v>
      </c>
      <c r="AC166" s="275"/>
      <c r="AE166" s="288"/>
      <c r="AF166" s="288"/>
      <c r="AG166" s="288"/>
      <c r="AH166" s="337" t="s">
        <v>789</v>
      </c>
      <c r="AI166" s="192">
        <v>6567</v>
      </c>
      <c r="AJ166" s="288">
        <v>6714</v>
      </c>
      <c r="AK166" s="255">
        <f t="shared" si="98"/>
        <v>148</v>
      </c>
      <c r="AL166" s="256" t="b">
        <f t="shared" si="99"/>
        <v>0</v>
      </c>
      <c r="AM166" s="281"/>
      <c r="AN166" s="281"/>
      <c r="AO166" s="276"/>
      <c r="AP166" s="258" t="b">
        <f>MATCH($F166,$F$2:$F166,0)=ROW($F166)-1</f>
        <v>1</v>
      </c>
      <c r="AQ166" s="288"/>
      <c r="AR166" s="288"/>
      <c r="AS166" s="288"/>
      <c r="AT166" s="288"/>
      <c r="AU166" s="288"/>
      <c r="AV166" s="288" t="s">
        <v>111</v>
      </c>
      <c r="AW166" s="281"/>
      <c r="AX166" s="281"/>
      <c r="AY166" s="259" t="str">
        <f t="shared" si="100"/>
        <v>EU526635</v>
      </c>
      <c r="AZ166" s="260" t="str">
        <f t="shared" si="101"/>
        <v>3c.NLD.pig</v>
      </c>
      <c r="BA166" s="260" t="str">
        <f t="shared" si="102"/>
        <v>3c.NLD.pig.2006</v>
      </c>
      <c r="BB166" s="200" t="str">
        <f t="shared" si="103"/>
        <v>EU526635.HEV/SW/NL/2006-659603</v>
      </c>
      <c r="BC166" s="201" t="str">
        <f t="shared" si="104"/>
        <v>EU526635</v>
      </c>
      <c r="BD166" s="201" t="str">
        <f t="shared" si="105"/>
        <v>EU526635</v>
      </c>
      <c r="BE166" s="200" t="str">
        <f t="shared" si="106"/>
        <v>EU526635=</v>
      </c>
      <c r="BF166" s="200" t="str">
        <f t="shared" si="107"/>
        <v>EU526635=out</v>
      </c>
      <c r="BG166" s="200" t="str">
        <f t="shared" si="108"/>
        <v>EU526635=out</v>
      </c>
      <c r="BH166" s="200" t="str">
        <f t="shared" si="109"/>
        <v>EU526635=HEV/SW/NL/2006-659603</v>
      </c>
      <c r="BI166" s="200" t="str">
        <f t="shared" si="110"/>
        <v>EU526635=HEV/SW/NL/2006-659603. 3c.NLD.pig</v>
      </c>
      <c r="BJ166" s="200" t="str">
        <f t="shared" si="111"/>
        <v>EU526635=HEV/SW/NL/2006-659603. 3c.NLD.pig.2006</v>
      </c>
      <c r="BK166" s="200" t="str">
        <f t="shared" si="112"/>
        <v>EU526635=HEV/SW/NL/2006-659603. 3c.NLD.pig</v>
      </c>
      <c r="BL166" s="200" t="str">
        <f t="shared" si="113"/>
        <v>EU526635=3c.NLD.pig</v>
      </c>
      <c r="BM166" s="200" t="str">
        <f t="shared" si="114"/>
        <v>EU526635=3c</v>
      </c>
      <c r="BN166" s="200" t="str">
        <f t="shared" si="115"/>
        <v>EU526635=3chi</v>
      </c>
      <c r="BO166" s="200" t="str">
        <f t="shared" si="116"/>
        <v>EU526635=3</v>
      </c>
      <c r="BP166" s="200" t="str">
        <f t="shared" si="117"/>
        <v>3c=</v>
      </c>
      <c r="BQ166" s="261" t="str">
        <f t="shared" si="118"/>
        <v>EU526635</v>
      </c>
      <c r="BR166" s="262" t="str">
        <f t="shared" si="119"/>
        <v>HEV/SW/NL/2006-659603</v>
      </c>
      <c r="BS166" s="263" t="str">
        <f t="shared" si="120"/>
        <v>3c.NLD.pig.2006</v>
      </c>
      <c r="BT166" s="264" t="str">
        <f t="shared" si="121"/>
        <v/>
      </c>
      <c r="BU166" s="264" t="str">
        <f t="shared" si="122"/>
        <v/>
      </c>
      <c r="BV166" s="264" t="str">
        <f t="shared" si="123"/>
        <v/>
      </c>
      <c r="BW166" s="264" t="str">
        <f t="shared" si="124"/>
        <v/>
      </c>
      <c r="BX166" s="264" t="str">
        <f t="shared" si="125"/>
        <v/>
      </c>
      <c r="BY166" s="265" t="str">
        <f t="shared" si="126"/>
        <v>3c</v>
      </c>
      <c r="BZ166" s="283"/>
      <c r="CA166" s="283" t="s">
        <v>2102</v>
      </c>
      <c r="CB166" s="284" t="str">
        <f t="shared" si="127"/>
        <v>EU526635</v>
      </c>
      <c r="CC166" s="284" t="str">
        <f t="shared" si="128"/>
        <v>3c</v>
      </c>
      <c r="CD166" s="284" t="str">
        <f t="shared" si="129"/>
        <v>EU526635</v>
      </c>
      <c r="CE166" s="284" t="str">
        <f t="shared" si="130"/>
        <v/>
      </c>
      <c r="CF166" s="283"/>
      <c r="CG166" s="284" t="str">
        <f t="shared" si="131"/>
        <v>EU526635</v>
      </c>
      <c r="CH166" s="285" t="s">
        <v>360</v>
      </c>
      <c r="CI166" s="285" t="s">
        <v>361</v>
      </c>
      <c r="CJ166" s="285" t="s">
        <v>362</v>
      </c>
      <c r="CK166" s="285"/>
      <c r="CL166" s="286"/>
      <c r="CM166" s="286"/>
      <c r="CN166" s="286"/>
      <c r="CO166" s="286"/>
      <c r="CP166" s="285"/>
      <c r="CQ166" s="284" t="str">
        <f t="shared" si="134"/>
        <v>HEV/SW/NL/2006-659603</v>
      </c>
      <c r="CR166" s="284" t="str">
        <f t="shared" si="135"/>
        <v/>
      </c>
      <c r="CS166" s="284" t="str">
        <f t="shared" si="136"/>
        <v>Netherlands:</v>
      </c>
      <c r="CT166" s="284" t="str">
        <f t="shared" si="137"/>
        <v>2006</v>
      </c>
      <c r="CU166" s="284" t="str">
        <f t="shared" si="138"/>
        <v/>
      </c>
      <c r="CV166" s="284">
        <f t="shared" si="96"/>
        <v>3</v>
      </c>
      <c r="CW166" s="287" t="str">
        <f t="shared" si="133"/>
        <v>3c</v>
      </c>
      <c r="CX166" s="200" t="str">
        <f t="shared" si="132"/>
        <v>Hepatitis E virus strain HEV/SW/NL/2006-659603 , partial cds</v>
      </c>
    </row>
    <row r="167" spans="1:102" ht="11.85" customHeight="1" x14ac:dyDescent="0.25">
      <c r="A167" s="239" t="s">
        <v>2116</v>
      </c>
      <c r="B167" s="174">
        <v>3</v>
      </c>
      <c r="C167" s="272">
        <v>3</v>
      </c>
      <c r="D167" s="176" t="s">
        <v>784</v>
      </c>
      <c r="E167" s="177" t="s">
        <v>661</v>
      </c>
      <c r="F167" s="375" t="s">
        <v>2117</v>
      </c>
      <c r="G167" s="243"/>
      <c r="H167" s="243" t="s">
        <v>786</v>
      </c>
      <c r="I167" s="181" t="s">
        <v>787</v>
      </c>
      <c r="J167" s="180" t="s">
        <v>788</v>
      </c>
      <c r="K167" s="243"/>
      <c r="L167" s="243"/>
      <c r="M167" s="253" t="s">
        <v>513</v>
      </c>
      <c r="N167" s="270"/>
      <c r="O167" s="188">
        <v>2005</v>
      </c>
      <c r="P167" s="243"/>
      <c r="Q167" s="243"/>
      <c r="R167" s="243"/>
      <c r="S167" s="243">
        <f t="shared" si="97"/>
        <v>6322</v>
      </c>
      <c r="T167" s="243"/>
      <c r="U167" s="250"/>
      <c r="V167" s="274"/>
      <c r="W167" s="272"/>
      <c r="X167" s="275"/>
      <c r="Y167" s="288"/>
      <c r="Z167" s="272"/>
      <c r="AA167" s="288"/>
      <c r="AB167" s="252" t="s">
        <v>784</v>
      </c>
      <c r="AC167" s="275"/>
      <c r="AE167" s="288"/>
      <c r="AF167" s="288"/>
      <c r="AG167" s="288"/>
      <c r="AH167" s="337" t="s">
        <v>789</v>
      </c>
      <c r="AI167" s="192">
        <v>6567</v>
      </c>
      <c r="AJ167" s="192">
        <v>6714</v>
      </c>
      <c r="AK167" s="255">
        <f t="shared" si="98"/>
        <v>148</v>
      </c>
      <c r="AL167" s="256" t="b">
        <f t="shared" si="99"/>
        <v>0</v>
      </c>
      <c r="AM167" s="243"/>
      <c r="AN167" s="243"/>
      <c r="AO167" s="257"/>
      <c r="AP167" s="258" t="b">
        <f>MATCH($F167,$F$2:$F167,0)=ROW($F167)-1</f>
        <v>1</v>
      </c>
      <c r="AT167" s="272"/>
      <c r="AU167" s="272"/>
      <c r="AV167" s="174" t="s">
        <v>111</v>
      </c>
      <c r="AW167" s="243"/>
      <c r="AX167" s="243"/>
      <c r="AY167" s="259" t="str">
        <f t="shared" si="100"/>
        <v>EU526642</v>
      </c>
      <c r="AZ167" s="260" t="str">
        <f t="shared" si="101"/>
        <v>3c.NLD.wb</v>
      </c>
      <c r="BA167" s="260" t="str">
        <f t="shared" si="102"/>
        <v>3c.NLD.wb.2005</v>
      </c>
      <c r="BB167" s="200" t="str">
        <f t="shared" si="103"/>
        <v>EU526642.HEV/WB/NL/2005-21</v>
      </c>
      <c r="BC167" s="201" t="str">
        <f t="shared" si="104"/>
        <v>EU526642</v>
      </c>
      <c r="BD167" s="201" t="str">
        <f t="shared" si="105"/>
        <v>EU526642</v>
      </c>
      <c r="BE167" s="200" t="str">
        <f t="shared" si="106"/>
        <v>EU526642=</v>
      </c>
      <c r="BF167" s="200" t="str">
        <f t="shared" si="107"/>
        <v>EU526642=out</v>
      </c>
      <c r="BG167" s="200" t="str">
        <f t="shared" si="108"/>
        <v>EU526642=out</v>
      </c>
      <c r="BH167" s="200" t="str">
        <f t="shared" si="109"/>
        <v>EU526642=HEV/WB/NL/2005-21</v>
      </c>
      <c r="BI167" s="200" t="str">
        <f t="shared" si="110"/>
        <v>EU526642=HEV/WB/NL/2005-21. 3c.NLD.wb</v>
      </c>
      <c r="BJ167" s="200" t="str">
        <f t="shared" si="111"/>
        <v>EU526642=HEV/WB/NL/2005-21. 3c.NLD.wb.2005</v>
      </c>
      <c r="BK167" s="200" t="str">
        <f t="shared" si="112"/>
        <v>EU526642=HEV/WB/NL/2005-21. 3c.NLD.wb</v>
      </c>
      <c r="BL167" s="200" t="str">
        <f t="shared" si="113"/>
        <v>EU526642=3c.NLD.wb</v>
      </c>
      <c r="BM167" s="200" t="str">
        <f t="shared" si="114"/>
        <v>EU526642=3c</v>
      </c>
      <c r="BN167" s="200" t="str">
        <f t="shared" si="115"/>
        <v>EU526642=3chi</v>
      </c>
      <c r="BO167" s="200" t="str">
        <f t="shared" si="116"/>
        <v>EU526642=3</v>
      </c>
      <c r="BP167" s="200" t="str">
        <f t="shared" si="117"/>
        <v>3c=</v>
      </c>
      <c r="BQ167" s="261" t="str">
        <f t="shared" si="118"/>
        <v>EU526642</v>
      </c>
      <c r="BR167" s="262" t="str">
        <f t="shared" si="119"/>
        <v>HEV/WB/NL/2005-21</v>
      </c>
      <c r="BS167" s="263" t="str">
        <f t="shared" si="120"/>
        <v>3c.NLD.wb.2005</v>
      </c>
      <c r="BT167" s="264" t="str">
        <f t="shared" si="121"/>
        <v/>
      </c>
      <c r="BU167" s="264" t="str">
        <f t="shared" si="122"/>
        <v/>
      </c>
      <c r="BV167" s="264" t="str">
        <f t="shared" si="123"/>
        <v/>
      </c>
      <c r="BW167" s="264" t="str">
        <f t="shared" si="124"/>
        <v/>
      </c>
      <c r="BX167" s="264" t="str">
        <f t="shared" si="125"/>
        <v/>
      </c>
      <c r="BY167" s="265" t="str">
        <f t="shared" si="126"/>
        <v>3c</v>
      </c>
      <c r="BZ167" s="243"/>
      <c r="CA167" s="207" t="s">
        <v>2118</v>
      </c>
      <c r="CB167" s="200" t="str">
        <f t="shared" si="127"/>
        <v>EU526642</v>
      </c>
      <c r="CC167" s="200" t="str">
        <f t="shared" si="128"/>
        <v>3c</v>
      </c>
      <c r="CD167" s="200" t="str">
        <f t="shared" si="129"/>
        <v>EU526642</v>
      </c>
      <c r="CE167" s="200" t="str">
        <f t="shared" si="130"/>
        <v/>
      </c>
      <c r="CF167" s="243"/>
      <c r="CG167" s="200" t="str">
        <f t="shared" si="131"/>
        <v>EU526642</v>
      </c>
      <c r="CH167" s="208" t="s">
        <v>360</v>
      </c>
      <c r="CI167" s="208" t="s">
        <v>361</v>
      </c>
      <c r="CJ167" s="208" t="s">
        <v>362</v>
      </c>
      <c r="CK167" s="243"/>
      <c r="CL167" s="209"/>
      <c r="CM167" s="209"/>
      <c r="CN167" s="209"/>
      <c r="CO167" s="243"/>
      <c r="CP167" s="243"/>
      <c r="CQ167" s="200" t="str">
        <f t="shared" si="134"/>
        <v>HEV/WB/NL/2005-21</v>
      </c>
      <c r="CR167" s="200" t="str">
        <f t="shared" si="135"/>
        <v/>
      </c>
      <c r="CS167" s="200" t="str">
        <f t="shared" si="136"/>
        <v>Netherlands:</v>
      </c>
      <c r="CT167" s="200" t="str">
        <f t="shared" si="137"/>
        <v>2005</v>
      </c>
      <c r="CU167" s="200" t="str">
        <f t="shared" si="138"/>
        <v/>
      </c>
      <c r="CV167" s="200">
        <f t="shared" si="96"/>
        <v>3</v>
      </c>
      <c r="CW167" s="266" t="str">
        <f t="shared" si="133"/>
        <v>3c</v>
      </c>
      <c r="CX167" s="200" t="str">
        <f t="shared" si="132"/>
        <v>Hepatitis E virus strain HEV/WB/NL/2005-21 , partial cds</v>
      </c>
    </row>
    <row r="168" spans="1:102" ht="11.85" customHeight="1" x14ac:dyDescent="0.25">
      <c r="A168" s="239" t="s">
        <v>4083</v>
      </c>
      <c r="B168" s="174">
        <v>3</v>
      </c>
      <c r="C168" s="175">
        <v>3</v>
      </c>
      <c r="D168" s="272" t="s">
        <v>784</v>
      </c>
      <c r="E168" s="177" t="s">
        <v>661</v>
      </c>
      <c r="F168" s="291" t="s">
        <v>4084</v>
      </c>
      <c r="G168" s="281"/>
      <c r="H168" s="243" t="s">
        <v>1348</v>
      </c>
      <c r="I168" s="468" t="s">
        <v>1349</v>
      </c>
      <c r="J168" s="243" t="s">
        <v>788</v>
      </c>
      <c r="L168" s="585"/>
      <c r="M168" s="253" t="s">
        <v>368</v>
      </c>
      <c r="N168" s="270" t="s">
        <v>505</v>
      </c>
      <c r="O168" s="187">
        <v>2007</v>
      </c>
      <c r="R168" s="243"/>
      <c r="S168" s="243">
        <f t="shared" si="97"/>
        <v>6017</v>
      </c>
      <c r="T168" s="243">
        <v>280</v>
      </c>
      <c r="W168" s="288"/>
      <c r="X168" s="275"/>
      <c r="Y168" s="288"/>
      <c r="Z168" s="288"/>
      <c r="AA168" s="288"/>
      <c r="AB168" s="290" t="s">
        <v>784</v>
      </c>
      <c r="AC168" s="275"/>
      <c r="AE168" s="288"/>
      <c r="AF168" s="288"/>
      <c r="AG168" s="288"/>
      <c r="AH168" s="282">
        <v>280</v>
      </c>
      <c r="AI168" s="192">
        <v>6262</v>
      </c>
      <c r="AJ168" s="288">
        <v>6541</v>
      </c>
      <c r="AK168" s="255">
        <f t="shared" si="98"/>
        <v>280</v>
      </c>
      <c r="AL168" s="256" t="b">
        <f t="shared" si="99"/>
        <v>0</v>
      </c>
      <c r="AM168" s="243"/>
      <c r="AN168" s="243"/>
      <c r="AO168" s="257"/>
      <c r="AP168" s="258" t="b">
        <f>MATCH($F168,$F$2:$F168,0)=ROW($F168)-1</f>
        <v>1</v>
      </c>
      <c r="AQ168" s="272"/>
      <c r="AR168" s="272"/>
      <c r="AS168" s="272"/>
      <c r="AT168" s="272"/>
      <c r="AU168" s="272"/>
      <c r="AV168" s="272" t="s">
        <v>111</v>
      </c>
      <c r="AW168" s="243"/>
      <c r="AX168" s="243"/>
      <c r="AY168" s="259" t="str">
        <f t="shared" si="100"/>
        <v>KF513637</v>
      </c>
      <c r="AZ168" s="260" t="str">
        <f t="shared" si="101"/>
        <v>3c.GBR.hum</v>
      </c>
      <c r="BA168" s="260" t="str">
        <f t="shared" si="102"/>
        <v>3c.GBR.hum.2007</v>
      </c>
      <c r="BB168" s="200" t="str">
        <f t="shared" si="103"/>
        <v>KF513637.HEV_EW139</v>
      </c>
      <c r="BC168" s="201" t="str">
        <f t="shared" si="104"/>
        <v>KF513637</v>
      </c>
      <c r="BD168" s="201" t="str">
        <f t="shared" si="105"/>
        <v>KF513637</v>
      </c>
      <c r="BE168" s="200" t="str">
        <f t="shared" si="106"/>
        <v>KF513637=</v>
      </c>
      <c r="BF168" s="200" t="str">
        <f t="shared" si="107"/>
        <v>KF513637=out</v>
      </c>
      <c r="BG168" s="200" t="str">
        <f t="shared" si="108"/>
        <v>KF513637=out</v>
      </c>
      <c r="BH168" s="200" t="str">
        <f t="shared" si="109"/>
        <v>KF513637=HEV_EW139</v>
      </c>
      <c r="BI168" s="200" t="str">
        <f t="shared" si="110"/>
        <v>KF513637=HEV_EW139. 3c.GBR.hum</v>
      </c>
      <c r="BJ168" s="200" t="str">
        <f t="shared" si="111"/>
        <v>KF513637=HEV_EW139. 3c.GBR.hum.2007</v>
      </c>
      <c r="BK168" s="200" t="str">
        <f t="shared" si="112"/>
        <v>KF513637=HEV_EW139. 3c.GBR.hum</v>
      </c>
      <c r="BL168" s="200" t="str">
        <f t="shared" si="113"/>
        <v>KF513637=3c.GBR.hum</v>
      </c>
      <c r="BM168" s="200" t="str">
        <f t="shared" si="114"/>
        <v>KF513637=3c</v>
      </c>
      <c r="BN168" s="200" t="str">
        <f t="shared" si="115"/>
        <v>KF513637=3chi</v>
      </c>
      <c r="BO168" s="200" t="str">
        <f t="shared" si="116"/>
        <v>KF513637=3</v>
      </c>
      <c r="BP168" s="200" t="str">
        <f t="shared" si="117"/>
        <v>3c=</v>
      </c>
      <c r="BQ168" s="261" t="str">
        <f t="shared" si="118"/>
        <v>KF513637</v>
      </c>
      <c r="BR168" s="262" t="str">
        <f t="shared" si="119"/>
        <v>HEV_EW139</v>
      </c>
      <c r="BS168" s="263" t="str">
        <f t="shared" si="120"/>
        <v>3c.GBR.hum.2007</v>
      </c>
      <c r="BT168" s="264" t="str">
        <f t="shared" si="121"/>
        <v/>
      </c>
      <c r="BU168" s="264" t="str">
        <f t="shared" si="122"/>
        <v/>
      </c>
      <c r="BV168" s="264" t="str">
        <f t="shared" si="123"/>
        <v/>
      </c>
      <c r="BW168" s="264" t="str">
        <f t="shared" si="124"/>
        <v/>
      </c>
      <c r="BX168" s="264" t="str">
        <f t="shared" si="125"/>
        <v/>
      </c>
      <c r="BY168" s="265" t="str">
        <f t="shared" si="126"/>
        <v>3c</v>
      </c>
      <c r="CA168" s="207" t="s">
        <v>506</v>
      </c>
      <c r="CB168" s="200" t="str">
        <f t="shared" si="127"/>
        <v>xx</v>
      </c>
      <c r="CC168" s="200" t="str">
        <f t="shared" si="128"/>
        <v>Non_select</v>
      </c>
      <c r="CD168" s="200" t="str">
        <f t="shared" si="129"/>
        <v>xx</v>
      </c>
      <c r="CE168" s="200" t="str">
        <f t="shared" si="130"/>
        <v/>
      </c>
      <c r="CG168" s="200" t="str">
        <f t="shared" si="131"/>
        <v>KF513637</v>
      </c>
      <c r="CH168" s="208" t="s">
        <v>360</v>
      </c>
      <c r="CI168" s="208" t="s">
        <v>361</v>
      </c>
      <c r="CJ168" s="208" t="s">
        <v>362</v>
      </c>
      <c r="CO168" s="208"/>
      <c r="CV168" s="268">
        <f t="shared" si="96"/>
        <v>3</v>
      </c>
      <c r="CW168" s="266" t="e">
        <v>#VALUE!</v>
      </c>
      <c r="CX168" s="200" t="str">
        <f t="shared" si="132"/>
        <v>Hepatitis E virus strain  , partial cds</v>
      </c>
    </row>
    <row r="169" spans="1:102" ht="11.85" customHeight="1" x14ac:dyDescent="0.25">
      <c r="A169" s="239" t="s">
        <v>4135</v>
      </c>
      <c r="B169" s="174">
        <v>3</v>
      </c>
      <c r="C169" s="175">
        <v>3</v>
      </c>
      <c r="D169" s="272" t="s">
        <v>784</v>
      </c>
      <c r="E169" s="177" t="s">
        <v>661</v>
      </c>
      <c r="F169" s="291" t="s">
        <v>4136</v>
      </c>
      <c r="G169" s="281"/>
      <c r="H169" s="180" t="s">
        <v>1348</v>
      </c>
      <c r="I169" s="181" t="s">
        <v>1349</v>
      </c>
      <c r="J169" s="180" t="s">
        <v>788</v>
      </c>
      <c r="L169" s="585"/>
      <c r="M169" s="253" t="s">
        <v>368</v>
      </c>
      <c r="N169" s="270" t="s">
        <v>505</v>
      </c>
      <c r="O169" s="187">
        <v>2007</v>
      </c>
      <c r="R169" s="243"/>
      <c r="S169" s="243">
        <f t="shared" si="97"/>
        <v>6017</v>
      </c>
      <c r="T169" s="243">
        <v>280</v>
      </c>
      <c r="W169" s="288"/>
      <c r="X169" s="275"/>
      <c r="Y169" s="288"/>
      <c r="Z169" s="288"/>
      <c r="AA169" s="288"/>
      <c r="AB169" s="290" t="s">
        <v>784</v>
      </c>
      <c r="AC169" s="275"/>
      <c r="AE169" s="288"/>
      <c r="AF169" s="288"/>
      <c r="AG169" s="288"/>
      <c r="AH169" s="282">
        <v>280</v>
      </c>
      <c r="AI169" s="192">
        <v>6262</v>
      </c>
      <c r="AJ169" s="288">
        <v>6541</v>
      </c>
      <c r="AK169" s="255">
        <f t="shared" si="98"/>
        <v>280</v>
      </c>
      <c r="AL169" s="256" t="b">
        <f t="shared" si="99"/>
        <v>0</v>
      </c>
      <c r="AM169" s="243"/>
      <c r="AN169" s="243"/>
      <c r="AO169" s="257"/>
      <c r="AP169" s="258" t="b">
        <f>MATCH($F169,$F$2:$F169,0)=ROW($F169)-1</f>
        <v>1</v>
      </c>
      <c r="AQ169" s="272"/>
      <c r="AV169" s="174" t="s">
        <v>111</v>
      </c>
      <c r="AW169" s="243"/>
      <c r="AX169" s="243"/>
      <c r="AY169" s="259" t="str">
        <f t="shared" si="100"/>
        <v>KF513663</v>
      </c>
      <c r="AZ169" s="260" t="str">
        <f t="shared" si="101"/>
        <v>3c.GBR.hum</v>
      </c>
      <c r="BA169" s="260" t="str">
        <f t="shared" si="102"/>
        <v>3c.GBR.hum.2007</v>
      </c>
      <c r="BB169" s="200" t="str">
        <f t="shared" si="103"/>
        <v>KF513663.HEV_EW163</v>
      </c>
      <c r="BC169" s="201" t="str">
        <f t="shared" si="104"/>
        <v>KF513663</v>
      </c>
      <c r="BD169" s="201" t="str">
        <f t="shared" si="105"/>
        <v>KF513663</v>
      </c>
      <c r="BE169" s="200" t="str">
        <f t="shared" si="106"/>
        <v>KF513663=</v>
      </c>
      <c r="BF169" s="200" t="str">
        <f t="shared" si="107"/>
        <v>KF513663=out</v>
      </c>
      <c r="BG169" s="200" t="str">
        <f t="shared" si="108"/>
        <v>KF513663=out</v>
      </c>
      <c r="BH169" s="200" t="str">
        <f t="shared" si="109"/>
        <v>KF513663=HEV_EW163</v>
      </c>
      <c r="BI169" s="200" t="str">
        <f t="shared" si="110"/>
        <v>KF513663=HEV_EW163. 3c.GBR.hum</v>
      </c>
      <c r="BJ169" s="200" t="str">
        <f t="shared" si="111"/>
        <v>KF513663=HEV_EW163. 3c.GBR.hum.2007</v>
      </c>
      <c r="BK169" s="200" t="str">
        <f t="shared" si="112"/>
        <v>KF513663=HEV_EW163. 3c.GBR.hum</v>
      </c>
      <c r="BL169" s="200" t="str">
        <f t="shared" si="113"/>
        <v>KF513663=3c.GBR.hum</v>
      </c>
      <c r="BM169" s="200" t="str">
        <f t="shared" si="114"/>
        <v>KF513663=3c</v>
      </c>
      <c r="BN169" s="200" t="str">
        <f t="shared" si="115"/>
        <v>KF513663=3chi</v>
      </c>
      <c r="BO169" s="200" t="str">
        <f t="shared" si="116"/>
        <v>KF513663=3</v>
      </c>
      <c r="BP169" s="200" t="str">
        <f t="shared" si="117"/>
        <v>3c=</v>
      </c>
      <c r="BQ169" s="261" t="str">
        <f t="shared" si="118"/>
        <v>KF513663</v>
      </c>
      <c r="BR169" s="262" t="str">
        <f t="shared" si="119"/>
        <v>HEV_EW163</v>
      </c>
      <c r="BS169" s="263" t="str">
        <f t="shared" si="120"/>
        <v>3c.GBR.hum.2007</v>
      </c>
      <c r="BT169" s="264" t="str">
        <f t="shared" si="121"/>
        <v/>
      </c>
      <c r="BU169" s="264" t="str">
        <f t="shared" si="122"/>
        <v/>
      </c>
      <c r="BV169" s="264" t="str">
        <f t="shared" si="123"/>
        <v/>
      </c>
      <c r="BW169" s="264" t="str">
        <f t="shared" si="124"/>
        <v/>
      </c>
      <c r="BX169" s="264" t="str">
        <f t="shared" si="125"/>
        <v/>
      </c>
      <c r="BY169" s="265" t="str">
        <f t="shared" si="126"/>
        <v>3c</v>
      </c>
      <c r="CA169" s="207" t="s">
        <v>506</v>
      </c>
      <c r="CB169" s="200" t="str">
        <f t="shared" si="127"/>
        <v>xx</v>
      </c>
      <c r="CC169" s="200" t="str">
        <f t="shared" si="128"/>
        <v>Non_select</v>
      </c>
      <c r="CD169" s="200" t="str">
        <f t="shared" si="129"/>
        <v>xx</v>
      </c>
      <c r="CE169" s="200" t="str">
        <f t="shared" si="130"/>
        <v/>
      </c>
      <c r="CG169" s="200" t="str">
        <f t="shared" si="131"/>
        <v>KF513663</v>
      </c>
      <c r="CH169" s="208" t="s">
        <v>360</v>
      </c>
      <c r="CI169" s="208" t="s">
        <v>361</v>
      </c>
      <c r="CJ169" s="208" t="s">
        <v>362</v>
      </c>
      <c r="CO169" s="208"/>
      <c r="CV169" s="268">
        <f t="shared" si="96"/>
        <v>3</v>
      </c>
      <c r="CW169" s="266" t="e">
        <v>#VALUE!</v>
      </c>
      <c r="CX169" s="200" t="str">
        <f t="shared" si="132"/>
        <v>Hepatitis E virus strain  , partial cds</v>
      </c>
    </row>
    <row r="170" spans="1:102" ht="11.85" customHeight="1" x14ac:dyDescent="0.25">
      <c r="A170" s="239" t="s">
        <v>4187</v>
      </c>
      <c r="B170" s="174">
        <v>3</v>
      </c>
      <c r="C170" s="175">
        <v>3</v>
      </c>
      <c r="D170" s="272" t="s">
        <v>784</v>
      </c>
      <c r="E170" s="177" t="s">
        <v>661</v>
      </c>
      <c r="F170" s="291" t="s">
        <v>4188</v>
      </c>
      <c r="G170" s="281"/>
      <c r="H170" s="243" t="s">
        <v>1348</v>
      </c>
      <c r="I170" s="468" t="s">
        <v>1349</v>
      </c>
      <c r="J170" s="243" t="s">
        <v>788</v>
      </c>
      <c r="L170" s="585"/>
      <c r="M170" s="253" t="s">
        <v>368</v>
      </c>
      <c r="N170" s="270" t="s">
        <v>505</v>
      </c>
      <c r="O170" s="187">
        <v>2008</v>
      </c>
      <c r="R170" s="243"/>
      <c r="S170" s="243">
        <f t="shared" si="97"/>
        <v>6017</v>
      </c>
      <c r="T170" s="243">
        <v>280</v>
      </c>
      <c r="W170" s="288"/>
      <c r="X170" s="275"/>
      <c r="Y170" s="288"/>
      <c r="Z170" s="288"/>
      <c r="AA170" s="288"/>
      <c r="AB170" s="290" t="s">
        <v>784</v>
      </c>
      <c r="AC170" s="275"/>
      <c r="AE170" s="288"/>
      <c r="AF170" s="288"/>
      <c r="AG170" s="288"/>
      <c r="AH170" s="282">
        <v>280</v>
      </c>
      <c r="AI170" s="288">
        <v>6262</v>
      </c>
      <c r="AJ170" s="288">
        <v>6541</v>
      </c>
      <c r="AK170" s="255">
        <f t="shared" si="98"/>
        <v>280</v>
      </c>
      <c r="AL170" s="256" t="b">
        <f t="shared" si="99"/>
        <v>0</v>
      </c>
      <c r="AM170" s="243"/>
      <c r="AN170" s="243"/>
      <c r="AO170" s="276"/>
      <c r="AP170" s="258" t="b">
        <f>MATCH($F170,$F$2:$F170,0)=ROW($F170)-1</f>
        <v>1</v>
      </c>
      <c r="AT170" s="272"/>
      <c r="AU170" s="272"/>
      <c r="AV170" s="174" t="s">
        <v>111</v>
      </c>
      <c r="AW170" s="243"/>
      <c r="AX170" s="243"/>
      <c r="AY170" s="259" t="str">
        <f t="shared" si="100"/>
        <v>KF513689</v>
      </c>
      <c r="AZ170" s="260" t="str">
        <f t="shared" si="101"/>
        <v>3c.GBR.hum</v>
      </c>
      <c r="BA170" s="260" t="str">
        <f t="shared" si="102"/>
        <v>3c.GBR.hum.2008</v>
      </c>
      <c r="BB170" s="200" t="str">
        <f t="shared" si="103"/>
        <v>KF513689.HEV_EW187</v>
      </c>
      <c r="BC170" s="201" t="str">
        <f t="shared" si="104"/>
        <v>KF513689</v>
      </c>
      <c r="BD170" s="201" t="str">
        <f t="shared" si="105"/>
        <v>KF513689</v>
      </c>
      <c r="BE170" s="200" t="str">
        <f t="shared" si="106"/>
        <v>KF513689=</v>
      </c>
      <c r="BF170" s="200" t="str">
        <f t="shared" si="107"/>
        <v>KF513689=out</v>
      </c>
      <c r="BG170" s="200" t="str">
        <f t="shared" si="108"/>
        <v>KF513689=out</v>
      </c>
      <c r="BH170" s="200" t="str">
        <f t="shared" si="109"/>
        <v>KF513689=HEV_EW187</v>
      </c>
      <c r="BI170" s="200" t="str">
        <f t="shared" si="110"/>
        <v>KF513689=HEV_EW187. 3c.GBR.hum</v>
      </c>
      <c r="BJ170" s="200" t="str">
        <f t="shared" si="111"/>
        <v>KF513689=HEV_EW187. 3c.GBR.hum.2008</v>
      </c>
      <c r="BK170" s="200" t="str">
        <f t="shared" si="112"/>
        <v>KF513689=HEV_EW187. 3c.GBR.hum</v>
      </c>
      <c r="BL170" s="200" t="str">
        <f t="shared" si="113"/>
        <v>KF513689=3c.GBR.hum</v>
      </c>
      <c r="BM170" s="200" t="str">
        <f t="shared" si="114"/>
        <v>KF513689=3c</v>
      </c>
      <c r="BN170" s="200" t="str">
        <f t="shared" si="115"/>
        <v>KF513689=3chi</v>
      </c>
      <c r="BO170" s="200" t="str">
        <f t="shared" si="116"/>
        <v>KF513689=3</v>
      </c>
      <c r="BP170" s="200" t="str">
        <f t="shared" si="117"/>
        <v>3c=</v>
      </c>
      <c r="BQ170" s="261" t="str">
        <f t="shared" si="118"/>
        <v>KF513689</v>
      </c>
      <c r="BR170" s="262" t="str">
        <f t="shared" si="119"/>
        <v>HEV_EW187</v>
      </c>
      <c r="BS170" s="263" t="str">
        <f t="shared" si="120"/>
        <v>3c.GBR.hum.2008</v>
      </c>
      <c r="BT170" s="264" t="str">
        <f t="shared" si="121"/>
        <v/>
      </c>
      <c r="BU170" s="264" t="str">
        <f t="shared" si="122"/>
        <v/>
      </c>
      <c r="BV170" s="264" t="str">
        <f t="shared" si="123"/>
        <v/>
      </c>
      <c r="BW170" s="264" t="str">
        <f t="shared" si="124"/>
        <v/>
      </c>
      <c r="BX170" s="264" t="str">
        <f t="shared" si="125"/>
        <v/>
      </c>
      <c r="BY170" s="265" t="str">
        <f t="shared" si="126"/>
        <v>3c</v>
      </c>
      <c r="CA170" s="207" t="s">
        <v>506</v>
      </c>
      <c r="CB170" s="200" t="str">
        <f t="shared" si="127"/>
        <v>xx</v>
      </c>
      <c r="CC170" s="200" t="str">
        <f t="shared" si="128"/>
        <v>Non_select</v>
      </c>
      <c r="CD170" s="200" t="str">
        <f t="shared" si="129"/>
        <v>xx</v>
      </c>
      <c r="CE170" s="200" t="str">
        <f t="shared" si="130"/>
        <v/>
      </c>
      <c r="CG170" s="200" t="str">
        <f t="shared" si="131"/>
        <v>KF513689</v>
      </c>
      <c r="CH170" s="208" t="s">
        <v>360</v>
      </c>
      <c r="CI170" s="208" t="s">
        <v>361</v>
      </c>
      <c r="CJ170" s="208" t="s">
        <v>362</v>
      </c>
      <c r="CO170" s="208"/>
      <c r="CV170" s="268">
        <f t="shared" si="96"/>
        <v>3</v>
      </c>
      <c r="CW170" s="266" t="e">
        <v>#VALUE!</v>
      </c>
      <c r="CX170" s="200" t="str">
        <f t="shared" si="132"/>
        <v>Hepatitis E virus strain  , partial cds</v>
      </c>
    </row>
    <row r="171" spans="1:102" ht="11.85" customHeight="1" x14ac:dyDescent="0.25">
      <c r="A171" s="239" t="s">
        <v>4189</v>
      </c>
      <c r="B171" s="174">
        <v>3</v>
      </c>
      <c r="C171" s="175">
        <v>3</v>
      </c>
      <c r="D171" s="272" t="s">
        <v>784</v>
      </c>
      <c r="E171" s="177" t="s">
        <v>661</v>
      </c>
      <c r="F171" s="291" t="s">
        <v>4190</v>
      </c>
      <c r="G171" s="281"/>
      <c r="H171" s="180" t="s">
        <v>1348</v>
      </c>
      <c r="I171" s="181" t="s">
        <v>1349</v>
      </c>
      <c r="J171" s="180" t="s">
        <v>788</v>
      </c>
      <c r="L171" s="585"/>
      <c r="M171" s="253" t="s">
        <v>368</v>
      </c>
      <c r="N171" s="270" t="s">
        <v>505</v>
      </c>
      <c r="O171" s="187">
        <v>2008</v>
      </c>
      <c r="R171" s="243"/>
      <c r="S171" s="243">
        <f t="shared" si="97"/>
        <v>6017</v>
      </c>
      <c r="T171" s="243">
        <v>280</v>
      </c>
      <c r="W171" s="288"/>
      <c r="X171" s="275"/>
      <c r="Y171" s="288"/>
      <c r="Z171" s="288"/>
      <c r="AA171" s="288"/>
      <c r="AB171" s="290" t="s">
        <v>784</v>
      </c>
      <c r="AC171" s="275"/>
      <c r="AE171" s="288"/>
      <c r="AF171" s="288"/>
      <c r="AG171" s="288"/>
      <c r="AH171" s="282">
        <v>280</v>
      </c>
      <c r="AI171" s="192">
        <v>6262</v>
      </c>
      <c r="AJ171" s="288">
        <v>6541</v>
      </c>
      <c r="AK171" s="255">
        <f t="shared" si="98"/>
        <v>280</v>
      </c>
      <c r="AL171" s="256" t="b">
        <f t="shared" si="99"/>
        <v>0</v>
      </c>
      <c r="AM171" s="243"/>
      <c r="AN171" s="243"/>
      <c r="AO171" s="276"/>
      <c r="AP171" s="258" t="b">
        <f>MATCH($F171,$F$2:$F171,0)=ROW($F171)-1</f>
        <v>1</v>
      </c>
      <c r="AT171" s="272"/>
      <c r="AU171" s="272"/>
      <c r="AV171" s="174" t="s">
        <v>111</v>
      </c>
      <c r="AW171" s="243"/>
      <c r="AX171" s="243"/>
      <c r="AY171" s="259" t="str">
        <f t="shared" si="100"/>
        <v>KF513690</v>
      </c>
      <c r="AZ171" s="260" t="str">
        <f t="shared" si="101"/>
        <v>3c.GBR.hum</v>
      </c>
      <c r="BA171" s="260" t="str">
        <f t="shared" si="102"/>
        <v>3c.GBR.hum.2008</v>
      </c>
      <c r="BB171" s="200" t="str">
        <f t="shared" si="103"/>
        <v>KF513690.HEV_EW188</v>
      </c>
      <c r="BC171" s="201" t="str">
        <f t="shared" si="104"/>
        <v>KF513690</v>
      </c>
      <c r="BD171" s="201" t="str">
        <f t="shared" si="105"/>
        <v>KF513690</v>
      </c>
      <c r="BE171" s="200" t="str">
        <f t="shared" si="106"/>
        <v>KF513690=</v>
      </c>
      <c r="BF171" s="200" t="str">
        <f t="shared" si="107"/>
        <v>KF513690=out</v>
      </c>
      <c r="BG171" s="200" t="str">
        <f t="shared" si="108"/>
        <v>KF513690=out</v>
      </c>
      <c r="BH171" s="200" t="str">
        <f t="shared" si="109"/>
        <v>KF513690=HEV_EW188</v>
      </c>
      <c r="BI171" s="200" t="str">
        <f t="shared" si="110"/>
        <v>KF513690=HEV_EW188. 3c.GBR.hum</v>
      </c>
      <c r="BJ171" s="200" t="str">
        <f t="shared" si="111"/>
        <v>KF513690=HEV_EW188. 3c.GBR.hum.2008</v>
      </c>
      <c r="BK171" s="200" t="str">
        <f t="shared" si="112"/>
        <v>KF513690=HEV_EW188. 3c.GBR.hum</v>
      </c>
      <c r="BL171" s="200" t="str">
        <f t="shared" si="113"/>
        <v>KF513690=3c.GBR.hum</v>
      </c>
      <c r="BM171" s="200" t="str">
        <f t="shared" si="114"/>
        <v>KF513690=3c</v>
      </c>
      <c r="BN171" s="200" t="str">
        <f t="shared" si="115"/>
        <v>KF513690=3chi</v>
      </c>
      <c r="BO171" s="200" t="str">
        <f t="shared" si="116"/>
        <v>KF513690=3</v>
      </c>
      <c r="BP171" s="200" t="str">
        <f t="shared" si="117"/>
        <v>3c=</v>
      </c>
      <c r="BQ171" s="261" t="str">
        <f t="shared" si="118"/>
        <v>KF513690</v>
      </c>
      <c r="BR171" s="262" t="str">
        <f t="shared" si="119"/>
        <v>HEV_EW188</v>
      </c>
      <c r="BS171" s="263" t="str">
        <f t="shared" si="120"/>
        <v>3c.GBR.hum.2008</v>
      </c>
      <c r="BT171" s="264" t="str">
        <f t="shared" si="121"/>
        <v/>
      </c>
      <c r="BU171" s="264" t="str">
        <f t="shared" si="122"/>
        <v/>
      </c>
      <c r="BV171" s="264" t="str">
        <f t="shared" si="123"/>
        <v/>
      </c>
      <c r="BW171" s="264" t="str">
        <f t="shared" si="124"/>
        <v/>
      </c>
      <c r="BX171" s="264" t="str">
        <f t="shared" si="125"/>
        <v/>
      </c>
      <c r="BY171" s="265" t="str">
        <f t="shared" si="126"/>
        <v>3c</v>
      </c>
      <c r="CA171" s="207" t="s">
        <v>506</v>
      </c>
      <c r="CB171" s="200" t="str">
        <f t="shared" si="127"/>
        <v>xx</v>
      </c>
      <c r="CC171" s="200" t="str">
        <f t="shared" si="128"/>
        <v>Non_select</v>
      </c>
      <c r="CD171" s="200" t="str">
        <f t="shared" si="129"/>
        <v>xx</v>
      </c>
      <c r="CE171" s="200" t="str">
        <f t="shared" si="130"/>
        <v/>
      </c>
      <c r="CG171" s="200" t="str">
        <f t="shared" si="131"/>
        <v>KF513690</v>
      </c>
      <c r="CH171" s="208" t="s">
        <v>360</v>
      </c>
      <c r="CI171" s="208" t="s">
        <v>361</v>
      </c>
      <c r="CJ171" s="208" t="s">
        <v>362</v>
      </c>
      <c r="CO171" s="208"/>
      <c r="CV171" s="268">
        <f t="shared" si="96"/>
        <v>3</v>
      </c>
      <c r="CW171" s="266" t="e">
        <v>#VALUE!</v>
      </c>
      <c r="CX171" s="200" t="str">
        <f t="shared" si="132"/>
        <v>Hepatitis E virus strain  , partial cds</v>
      </c>
    </row>
    <row r="172" spans="1:102" ht="11.85" customHeight="1" x14ac:dyDescent="0.25">
      <c r="A172" s="239" t="s">
        <v>4191</v>
      </c>
      <c r="B172" s="174">
        <v>3</v>
      </c>
      <c r="C172" s="175">
        <v>3</v>
      </c>
      <c r="D172" s="272" t="s">
        <v>784</v>
      </c>
      <c r="E172" s="177" t="s">
        <v>661</v>
      </c>
      <c r="F172" s="291" t="s">
        <v>4192</v>
      </c>
      <c r="G172" s="281"/>
      <c r="H172" s="180" t="s">
        <v>1348</v>
      </c>
      <c r="I172" s="181" t="s">
        <v>1349</v>
      </c>
      <c r="J172" s="180" t="s">
        <v>788</v>
      </c>
      <c r="L172" s="585"/>
      <c r="M172" s="253" t="s">
        <v>368</v>
      </c>
      <c r="N172" s="270" t="s">
        <v>505</v>
      </c>
      <c r="O172" s="187">
        <v>2008</v>
      </c>
      <c r="R172" s="243"/>
      <c r="S172" s="243">
        <f t="shared" si="97"/>
        <v>6017</v>
      </c>
      <c r="T172" s="243">
        <v>280</v>
      </c>
      <c r="W172" s="288"/>
      <c r="X172" s="275"/>
      <c r="Y172" s="288"/>
      <c r="Z172" s="288"/>
      <c r="AA172" s="288"/>
      <c r="AB172" s="290" t="s">
        <v>784</v>
      </c>
      <c r="AC172" s="275"/>
      <c r="AD172" s="275"/>
      <c r="AE172" s="288"/>
      <c r="AF172" s="288"/>
      <c r="AG172" s="288"/>
      <c r="AH172" s="282">
        <v>280</v>
      </c>
      <c r="AI172" s="192">
        <v>6262</v>
      </c>
      <c r="AJ172" s="288">
        <v>6541</v>
      </c>
      <c r="AK172" s="255">
        <f t="shared" si="98"/>
        <v>280</v>
      </c>
      <c r="AL172" s="256" t="b">
        <f t="shared" si="99"/>
        <v>0</v>
      </c>
      <c r="AM172" s="243"/>
      <c r="AN172" s="243"/>
      <c r="AO172" s="276"/>
      <c r="AP172" s="258" t="b">
        <f>MATCH($F172,$F$2:$F172,0)=ROW($F172)-1</f>
        <v>1</v>
      </c>
      <c r="AT172" s="272"/>
      <c r="AU172" s="272"/>
      <c r="AV172" s="174" t="s">
        <v>111</v>
      </c>
      <c r="AW172" s="180"/>
      <c r="AX172" s="243"/>
      <c r="AY172" s="259" t="str">
        <f t="shared" si="100"/>
        <v>KF513691</v>
      </c>
      <c r="AZ172" s="260" t="str">
        <f t="shared" si="101"/>
        <v>3c.GBR.hum</v>
      </c>
      <c r="BA172" s="260" t="str">
        <f t="shared" si="102"/>
        <v>3c.GBR.hum.2008</v>
      </c>
      <c r="BB172" s="200" t="str">
        <f t="shared" si="103"/>
        <v>KF513691.HEV_EW189</v>
      </c>
      <c r="BC172" s="201" t="str">
        <f t="shared" si="104"/>
        <v>KF513691</v>
      </c>
      <c r="BD172" s="201" t="str">
        <f t="shared" si="105"/>
        <v>KF513691</v>
      </c>
      <c r="BE172" s="200" t="str">
        <f t="shared" si="106"/>
        <v>KF513691=</v>
      </c>
      <c r="BF172" s="200" t="str">
        <f t="shared" si="107"/>
        <v>KF513691=out</v>
      </c>
      <c r="BG172" s="200" t="str">
        <f t="shared" si="108"/>
        <v>KF513691=out</v>
      </c>
      <c r="BH172" s="200" t="str">
        <f t="shared" si="109"/>
        <v>KF513691=HEV_EW189</v>
      </c>
      <c r="BI172" s="200" t="str">
        <f t="shared" si="110"/>
        <v>KF513691=HEV_EW189. 3c.GBR.hum</v>
      </c>
      <c r="BJ172" s="200" t="str">
        <f t="shared" si="111"/>
        <v>KF513691=HEV_EW189. 3c.GBR.hum.2008</v>
      </c>
      <c r="BK172" s="200" t="str">
        <f t="shared" si="112"/>
        <v>KF513691=HEV_EW189. 3c.GBR.hum</v>
      </c>
      <c r="BL172" s="200" t="str">
        <f t="shared" si="113"/>
        <v>KF513691=3c.GBR.hum</v>
      </c>
      <c r="BM172" s="200" t="str">
        <f t="shared" si="114"/>
        <v>KF513691=3c</v>
      </c>
      <c r="BN172" s="200" t="str">
        <f t="shared" si="115"/>
        <v>KF513691=3chi</v>
      </c>
      <c r="BO172" s="200" t="str">
        <f t="shared" si="116"/>
        <v>KF513691=3</v>
      </c>
      <c r="BP172" s="200" t="str">
        <f t="shared" si="117"/>
        <v>3c=</v>
      </c>
      <c r="BQ172" s="261" t="str">
        <f t="shared" si="118"/>
        <v>KF513691</v>
      </c>
      <c r="BR172" s="262" t="str">
        <f t="shared" si="119"/>
        <v>HEV_EW189</v>
      </c>
      <c r="BS172" s="263" t="str">
        <f t="shared" si="120"/>
        <v>3c.GBR.hum.2008</v>
      </c>
      <c r="BT172" s="264" t="str">
        <f t="shared" si="121"/>
        <v/>
      </c>
      <c r="BU172" s="264" t="str">
        <f t="shared" si="122"/>
        <v/>
      </c>
      <c r="BV172" s="264" t="str">
        <f t="shared" si="123"/>
        <v/>
      </c>
      <c r="BW172" s="264" t="str">
        <f t="shared" si="124"/>
        <v/>
      </c>
      <c r="BX172" s="264" t="str">
        <f t="shared" si="125"/>
        <v/>
      </c>
      <c r="BY172" s="265" t="str">
        <f t="shared" si="126"/>
        <v>3c</v>
      </c>
      <c r="CA172" s="207" t="s">
        <v>506</v>
      </c>
      <c r="CB172" s="200" t="str">
        <f t="shared" si="127"/>
        <v>xx</v>
      </c>
      <c r="CC172" s="200" t="str">
        <f t="shared" si="128"/>
        <v>Non_select</v>
      </c>
      <c r="CD172" s="200" t="str">
        <f t="shared" si="129"/>
        <v>xx</v>
      </c>
      <c r="CE172" s="200" t="str">
        <f t="shared" si="130"/>
        <v/>
      </c>
      <c r="CG172" s="200" t="str">
        <f t="shared" si="131"/>
        <v>KF513691</v>
      </c>
      <c r="CH172" s="208" t="s">
        <v>360</v>
      </c>
      <c r="CI172" s="208" t="s">
        <v>361</v>
      </c>
      <c r="CJ172" s="208" t="s">
        <v>362</v>
      </c>
      <c r="CO172" s="208"/>
      <c r="CV172" s="268">
        <f t="shared" si="96"/>
        <v>3</v>
      </c>
      <c r="CW172" s="266" t="e">
        <v>#VALUE!</v>
      </c>
      <c r="CX172" s="200" t="str">
        <f t="shared" si="132"/>
        <v>Hepatitis E virus strain  , partial cds</v>
      </c>
    </row>
    <row r="173" spans="1:102" ht="11.85" customHeight="1" x14ac:dyDescent="0.25">
      <c r="A173" s="239" t="s">
        <v>4203</v>
      </c>
      <c r="B173" s="174">
        <v>3</v>
      </c>
      <c r="C173" s="175">
        <v>3</v>
      </c>
      <c r="D173" s="272" t="s">
        <v>784</v>
      </c>
      <c r="E173" s="177" t="s">
        <v>661</v>
      </c>
      <c r="F173" s="291" t="s">
        <v>4204</v>
      </c>
      <c r="G173" s="281"/>
      <c r="H173" s="180" t="s">
        <v>1348</v>
      </c>
      <c r="I173" s="468" t="s">
        <v>1349</v>
      </c>
      <c r="J173" s="243" t="s">
        <v>788</v>
      </c>
      <c r="L173" s="585"/>
      <c r="M173" s="253" t="s">
        <v>368</v>
      </c>
      <c r="N173" s="270" t="s">
        <v>505</v>
      </c>
      <c r="O173" s="187">
        <v>2009</v>
      </c>
      <c r="R173" s="243"/>
      <c r="S173" s="243">
        <f t="shared" si="97"/>
        <v>6017</v>
      </c>
      <c r="T173" s="243">
        <v>280</v>
      </c>
      <c r="W173" s="288"/>
      <c r="X173" s="275"/>
      <c r="Y173" s="288"/>
      <c r="Z173" s="288"/>
      <c r="AA173" s="288"/>
      <c r="AB173" s="290" t="s">
        <v>784</v>
      </c>
      <c r="AC173" s="275"/>
      <c r="AD173" s="275"/>
      <c r="AE173" s="288"/>
      <c r="AF173" s="288"/>
      <c r="AG173" s="288"/>
      <c r="AH173" s="282">
        <v>280</v>
      </c>
      <c r="AI173" s="192">
        <v>6262</v>
      </c>
      <c r="AJ173" s="192">
        <v>6541</v>
      </c>
      <c r="AK173" s="255">
        <f t="shared" si="98"/>
        <v>280</v>
      </c>
      <c r="AL173" s="256" t="b">
        <f t="shared" si="99"/>
        <v>0</v>
      </c>
      <c r="AM173" s="243"/>
      <c r="AN173" s="243"/>
      <c r="AO173" s="276"/>
      <c r="AP173" s="258" t="b">
        <f>MATCH($F173,$F$2:$F173,0)=ROW($F173)-1</f>
        <v>1</v>
      </c>
      <c r="AR173" s="272"/>
      <c r="AS173" s="272"/>
      <c r="AT173" s="272"/>
      <c r="AU173" s="272"/>
      <c r="AV173" s="174" t="s">
        <v>111</v>
      </c>
      <c r="AW173" s="243"/>
      <c r="AX173" s="243"/>
      <c r="AY173" s="259" t="str">
        <f t="shared" si="100"/>
        <v>KF513697</v>
      </c>
      <c r="AZ173" s="260" t="str">
        <f t="shared" si="101"/>
        <v>3c.GBR.hum</v>
      </c>
      <c r="BA173" s="260" t="str">
        <f t="shared" si="102"/>
        <v>3c.GBR.hum.2009</v>
      </c>
      <c r="BB173" s="200" t="str">
        <f t="shared" si="103"/>
        <v>KF513697.HEV_EW195</v>
      </c>
      <c r="BC173" s="201" t="str">
        <f t="shared" si="104"/>
        <v>KF513697</v>
      </c>
      <c r="BD173" s="201" t="str">
        <f t="shared" si="105"/>
        <v>KF513697</v>
      </c>
      <c r="BE173" s="200" t="str">
        <f t="shared" si="106"/>
        <v>KF513697=</v>
      </c>
      <c r="BF173" s="200" t="str">
        <f t="shared" si="107"/>
        <v>KF513697=out</v>
      </c>
      <c r="BG173" s="200" t="str">
        <f t="shared" si="108"/>
        <v>KF513697=out</v>
      </c>
      <c r="BH173" s="200" t="str">
        <f t="shared" si="109"/>
        <v>KF513697=HEV_EW195</v>
      </c>
      <c r="BI173" s="200" t="str">
        <f t="shared" si="110"/>
        <v>KF513697=HEV_EW195. 3c.GBR.hum</v>
      </c>
      <c r="BJ173" s="200" t="str">
        <f t="shared" si="111"/>
        <v>KF513697=HEV_EW195. 3c.GBR.hum.2009</v>
      </c>
      <c r="BK173" s="200" t="str">
        <f t="shared" si="112"/>
        <v>KF513697=HEV_EW195. 3c.GBR.hum</v>
      </c>
      <c r="BL173" s="200" t="str">
        <f t="shared" si="113"/>
        <v>KF513697=3c.GBR.hum</v>
      </c>
      <c r="BM173" s="200" t="str">
        <f t="shared" si="114"/>
        <v>KF513697=3c</v>
      </c>
      <c r="BN173" s="200" t="str">
        <f t="shared" si="115"/>
        <v>KF513697=3chi</v>
      </c>
      <c r="BO173" s="200" t="str">
        <f t="shared" si="116"/>
        <v>KF513697=3</v>
      </c>
      <c r="BP173" s="200" t="str">
        <f t="shared" si="117"/>
        <v>3c=</v>
      </c>
      <c r="BQ173" s="261" t="str">
        <f t="shared" si="118"/>
        <v>KF513697</v>
      </c>
      <c r="BR173" s="262" t="str">
        <f t="shared" si="119"/>
        <v>HEV_EW195</v>
      </c>
      <c r="BS173" s="263" t="str">
        <f t="shared" si="120"/>
        <v>3c.GBR.hum.2009</v>
      </c>
      <c r="BT173" s="264" t="str">
        <f t="shared" si="121"/>
        <v/>
      </c>
      <c r="BU173" s="264" t="str">
        <f t="shared" si="122"/>
        <v/>
      </c>
      <c r="BV173" s="264" t="str">
        <f t="shared" si="123"/>
        <v/>
      </c>
      <c r="BW173" s="264" t="str">
        <f t="shared" si="124"/>
        <v/>
      </c>
      <c r="BX173" s="264" t="str">
        <f t="shared" si="125"/>
        <v/>
      </c>
      <c r="BY173" s="265" t="str">
        <f t="shared" si="126"/>
        <v>3c</v>
      </c>
      <c r="CA173" s="207" t="s">
        <v>506</v>
      </c>
      <c r="CB173" s="200" t="str">
        <f t="shared" si="127"/>
        <v>xx</v>
      </c>
      <c r="CC173" s="200" t="str">
        <f t="shared" si="128"/>
        <v>Non_select</v>
      </c>
      <c r="CD173" s="200" t="str">
        <f t="shared" si="129"/>
        <v>xx</v>
      </c>
      <c r="CE173" s="200" t="str">
        <f t="shared" si="130"/>
        <v/>
      </c>
      <c r="CG173" s="200" t="str">
        <f t="shared" si="131"/>
        <v>KF513697</v>
      </c>
      <c r="CH173" s="208" t="s">
        <v>360</v>
      </c>
      <c r="CI173" s="208" t="s">
        <v>361</v>
      </c>
      <c r="CJ173" s="208" t="s">
        <v>362</v>
      </c>
      <c r="CO173" s="208"/>
      <c r="CV173" s="268">
        <f t="shared" si="96"/>
        <v>3</v>
      </c>
      <c r="CW173" s="266" t="e">
        <v>#VALUE!</v>
      </c>
      <c r="CX173" s="200" t="str">
        <f t="shared" si="132"/>
        <v>Hepatitis E virus strain  , partial cds</v>
      </c>
    </row>
    <row r="174" spans="1:102" ht="11.85" customHeight="1" x14ac:dyDescent="0.25">
      <c r="A174" s="239" t="s">
        <v>4211</v>
      </c>
      <c r="B174" s="174">
        <v>3</v>
      </c>
      <c r="C174" s="175">
        <v>3</v>
      </c>
      <c r="D174" s="176" t="s">
        <v>784</v>
      </c>
      <c r="E174" s="177" t="s">
        <v>661</v>
      </c>
      <c r="F174" s="291" t="s">
        <v>4212</v>
      </c>
      <c r="G174" s="281"/>
      <c r="H174" s="180" t="s">
        <v>1348</v>
      </c>
      <c r="I174" s="468" t="s">
        <v>1349</v>
      </c>
      <c r="J174" s="243" t="s">
        <v>788</v>
      </c>
      <c r="L174" s="585"/>
      <c r="M174" s="253" t="s">
        <v>368</v>
      </c>
      <c r="N174" s="270" t="s">
        <v>505</v>
      </c>
      <c r="O174" s="187">
        <v>2009</v>
      </c>
      <c r="R174" s="243"/>
      <c r="S174" s="243">
        <f t="shared" si="97"/>
        <v>6017</v>
      </c>
      <c r="T174" s="243">
        <v>274</v>
      </c>
      <c r="W174" s="288"/>
      <c r="X174" s="275"/>
      <c r="Y174" s="288"/>
      <c r="Z174" s="288"/>
      <c r="AA174" s="288"/>
      <c r="AB174" s="290" t="s">
        <v>784</v>
      </c>
      <c r="AC174" s="275"/>
      <c r="AD174" s="275"/>
      <c r="AE174" s="288"/>
      <c r="AF174" s="288"/>
      <c r="AG174" s="288"/>
      <c r="AH174" s="282">
        <v>280</v>
      </c>
      <c r="AI174" s="192">
        <v>6262</v>
      </c>
      <c r="AJ174" s="192">
        <v>6535</v>
      </c>
      <c r="AK174" s="255">
        <f t="shared" si="98"/>
        <v>274</v>
      </c>
      <c r="AL174" s="256" t="b">
        <f t="shared" si="99"/>
        <v>0</v>
      </c>
      <c r="AM174" s="243"/>
      <c r="AN174" s="243"/>
      <c r="AO174" s="276"/>
      <c r="AP174" s="258" t="b">
        <f>MATCH($F174,$F$2:$F174,0)=ROW($F174)-1</f>
        <v>1</v>
      </c>
      <c r="AT174" s="272"/>
      <c r="AU174" s="272"/>
      <c r="AV174" s="174" t="s">
        <v>111</v>
      </c>
      <c r="AW174" s="180"/>
      <c r="AX174" s="243"/>
      <c r="AY174" s="259" t="str">
        <f t="shared" si="100"/>
        <v>KF513701</v>
      </c>
      <c r="AZ174" s="260" t="str">
        <f t="shared" si="101"/>
        <v>3c.GBR.hum</v>
      </c>
      <c r="BA174" s="260" t="str">
        <f t="shared" si="102"/>
        <v>3c.GBR.hum.2009</v>
      </c>
      <c r="BB174" s="200" t="str">
        <f t="shared" si="103"/>
        <v>KF513701.HEV_EW199</v>
      </c>
      <c r="BC174" s="201" t="str">
        <f t="shared" si="104"/>
        <v>KF513701</v>
      </c>
      <c r="BD174" s="201" t="str">
        <f t="shared" si="105"/>
        <v>KF513701</v>
      </c>
      <c r="BE174" s="200" t="str">
        <f t="shared" si="106"/>
        <v>KF513701=</v>
      </c>
      <c r="BF174" s="200" t="str">
        <f t="shared" si="107"/>
        <v>KF513701=out</v>
      </c>
      <c r="BG174" s="200" t="str">
        <f t="shared" si="108"/>
        <v>KF513701=out</v>
      </c>
      <c r="BH174" s="200" t="str">
        <f t="shared" si="109"/>
        <v>KF513701=HEV_EW199</v>
      </c>
      <c r="BI174" s="200" t="str">
        <f t="shared" si="110"/>
        <v>KF513701=HEV_EW199. 3c.GBR.hum</v>
      </c>
      <c r="BJ174" s="200" t="str">
        <f t="shared" si="111"/>
        <v>KF513701=HEV_EW199. 3c.GBR.hum.2009</v>
      </c>
      <c r="BK174" s="200" t="str">
        <f t="shared" si="112"/>
        <v>KF513701=HEV_EW199. 3c.GBR.hum</v>
      </c>
      <c r="BL174" s="200" t="str">
        <f t="shared" si="113"/>
        <v>KF513701=3c.GBR.hum</v>
      </c>
      <c r="BM174" s="200" t="str">
        <f t="shared" si="114"/>
        <v>KF513701=3c</v>
      </c>
      <c r="BN174" s="200" t="str">
        <f t="shared" si="115"/>
        <v>KF513701=3chi</v>
      </c>
      <c r="BO174" s="200" t="str">
        <f t="shared" si="116"/>
        <v>KF513701=3</v>
      </c>
      <c r="BP174" s="200" t="str">
        <f t="shared" si="117"/>
        <v>3c=</v>
      </c>
      <c r="BQ174" s="261" t="str">
        <f t="shared" si="118"/>
        <v>KF513701</v>
      </c>
      <c r="BR174" s="262" t="str">
        <f t="shared" si="119"/>
        <v>HEV_EW199</v>
      </c>
      <c r="BS174" s="263" t="str">
        <f t="shared" si="120"/>
        <v>3c.GBR.hum.2009</v>
      </c>
      <c r="BT174" s="264" t="str">
        <f t="shared" si="121"/>
        <v/>
      </c>
      <c r="BU174" s="264" t="str">
        <f t="shared" si="122"/>
        <v/>
      </c>
      <c r="BV174" s="264" t="str">
        <f t="shared" si="123"/>
        <v/>
      </c>
      <c r="BW174" s="264" t="str">
        <f t="shared" si="124"/>
        <v/>
      </c>
      <c r="BX174" s="264" t="str">
        <f t="shared" si="125"/>
        <v/>
      </c>
      <c r="BY174" s="265" t="str">
        <f t="shared" si="126"/>
        <v>3c</v>
      </c>
      <c r="CA174" s="207" t="s">
        <v>506</v>
      </c>
      <c r="CB174" s="200" t="str">
        <f t="shared" si="127"/>
        <v>xx</v>
      </c>
      <c r="CC174" s="200" t="str">
        <f t="shared" si="128"/>
        <v>Non_select</v>
      </c>
      <c r="CD174" s="200" t="str">
        <f t="shared" si="129"/>
        <v>xx</v>
      </c>
      <c r="CE174" s="200" t="str">
        <f t="shared" si="130"/>
        <v/>
      </c>
      <c r="CG174" s="200" t="str">
        <f t="shared" si="131"/>
        <v>KF513701</v>
      </c>
      <c r="CH174" s="208" t="s">
        <v>360</v>
      </c>
      <c r="CI174" s="208" t="s">
        <v>361</v>
      </c>
      <c r="CJ174" s="208" t="s">
        <v>362</v>
      </c>
      <c r="CO174" s="208"/>
      <c r="CV174" s="268">
        <f t="shared" si="96"/>
        <v>3</v>
      </c>
      <c r="CW174" s="266" t="str">
        <f>D173</f>
        <v>3c</v>
      </c>
      <c r="CX174" s="200" t="str">
        <f t="shared" si="132"/>
        <v>Hepatitis E virus strain  , partial cds</v>
      </c>
    </row>
    <row r="175" spans="1:102" s="180" customFormat="1" ht="11.85" hidden="1" customHeight="1" x14ac:dyDescent="0.2">
      <c r="A175" s="182" t="s">
        <v>935</v>
      </c>
      <c r="B175" s="174" t="s">
        <v>902</v>
      </c>
      <c r="C175" s="175">
        <v>6</v>
      </c>
      <c r="D175" s="176" t="s">
        <v>885</v>
      </c>
      <c r="E175" s="272">
        <v>6</v>
      </c>
      <c r="F175" s="182" t="s">
        <v>886</v>
      </c>
      <c r="G175" s="243"/>
      <c r="H175" s="180" t="s">
        <v>349</v>
      </c>
      <c r="I175" s="181" t="s">
        <v>350</v>
      </c>
      <c r="J175" s="180" t="s">
        <v>351</v>
      </c>
      <c r="K175" s="243"/>
      <c r="L175" s="243"/>
      <c r="M175" s="253" t="s">
        <v>513</v>
      </c>
      <c r="N175" s="257"/>
      <c r="O175" s="243"/>
      <c r="P175" s="243"/>
      <c r="Q175" s="243"/>
      <c r="R175" s="243"/>
      <c r="S175" s="243">
        <f t="shared" si="97"/>
        <v>5944</v>
      </c>
      <c r="T175" s="249">
        <v>412</v>
      </c>
      <c r="U175" s="250"/>
      <c r="V175" s="274"/>
      <c r="W175" s="272"/>
      <c r="X175" s="275"/>
      <c r="Y175" s="272"/>
      <c r="Z175" s="272"/>
      <c r="AA175" s="272"/>
      <c r="AB175" s="193">
        <v>6</v>
      </c>
      <c r="AC175" s="275"/>
      <c r="AD175" s="275"/>
      <c r="AE175" s="272"/>
      <c r="AF175" s="272"/>
      <c r="AG175" s="272"/>
      <c r="AH175" s="195" t="s">
        <v>113</v>
      </c>
      <c r="AI175" s="192">
        <v>6189</v>
      </c>
      <c r="AJ175" s="192">
        <v>6600</v>
      </c>
      <c r="AK175" s="255">
        <f t="shared" si="98"/>
        <v>412</v>
      </c>
      <c r="AL175" s="256" t="b">
        <f t="shared" si="99"/>
        <v>0</v>
      </c>
      <c r="AM175" s="243"/>
      <c r="AN175" s="243"/>
      <c r="AO175" s="276"/>
      <c r="AP175" s="258" t="b">
        <f>MATCH($F175,$F$2:$F175,0)=ROW($F175)-1</f>
        <v>0</v>
      </c>
      <c r="AQ175" s="174" t="s">
        <v>111</v>
      </c>
      <c r="AR175" s="174" t="s">
        <v>111</v>
      </c>
      <c r="AS175" s="174" t="s">
        <v>111</v>
      </c>
      <c r="AT175" s="174" t="s">
        <v>111</v>
      </c>
      <c r="AU175" s="174" t="s">
        <v>111</v>
      </c>
      <c r="AV175" s="174" t="s">
        <v>936</v>
      </c>
      <c r="AX175" s="243"/>
      <c r="AY175" s="259" t="str">
        <f t="shared" si="100"/>
        <v>AB605213</v>
      </c>
      <c r="AZ175" s="260" t="str">
        <f t="shared" si="101"/>
        <v>6.JPN.wb</v>
      </c>
      <c r="BA175" s="260" t="str">
        <f t="shared" si="102"/>
        <v>6.JPN.wb</v>
      </c>
      <c r="BB175" s="200" t="str">
        <f t="shared" si="103"/>
        <v>AB605213.wbJOY_06</v>
      </c>
      <c r="BC175" s="201" t="str">
        <f t="shared" si="104"/>
        <v>AB605213</v>
      </c>
      <c r="BD175" s="201" t="str">
        <f t="shared" si="105"/>
        <v>AB605213</v>
      </c>
      <c r="BE175" s="200" t="str">
        <f t="shared" si="106"/>
        <v>AB605213=</v>
      </c>
      <c r="BF175" s="200" t="str">
        <f t="shared" si="107"/>
        <v>AB605213=out</v>
      </c>
      <c r="BG175" s="200" t="str">
        <f t="shared" si="108"/>
        <v>AB605213=out</v>
      </c>
      <c r="BH175" s="200" t="str">
        <f t="shared" si="109"/>
        <v>AB605213=wbJOY_06</v>
      </c>
      <c r="BI175" s="200" t="str">
        <f t="shared" si="110"/>
        <v>AB605213=wbJOY_06. 6.JPN.wb</v>
      </c>
      <c r="BJ175" s="200" t="str">
        <f t="shared" si="111"/>
        <v>AB605213=wbJOY_06. 6.JPN.wb</v>
      </c>
      <c r="BK175" s="200" t="str">
        <f t="shared" si="112"/>
        <v>AB605213=wbJOY_06. 6.JPN.wb</v>
      </c>
      <c r="BL175" s="200" t="str">
        <f t="shared" si="113"/>
        <v>AB605213=6.JPN.wb</v>
      </c>
      <c r="BM175" s="200" t="str">
        <f t="shared" si="114"/>
        <v>AB605213=6</v>
      </c>
      <c r="BN175" s="200" t="str">
        <f t="shared" si="115"/>
        <v>AB605213=6</v>
      </c>
      <c r="BO175" s="200" t="str">
        <f t="shared" si="116"/>
        <v>AB605213=6</v>
      </c>
      <c r="BP175" s="200" t="str">
        <f t="shared" si="117"/>
        <v>6=</v>
      </c>
      <c r="BQ175" s="261" t="str">
        <f t="shared" si="118"/>
        <v>AB605213</v>
      </c>
      <c r="BR175" s="262" t="str">
        <f t="shared" si="119"/>
        <v>wbJOY_06</v>
      </c>
      <c r="BS175" s="263" t="str">
        <f t="shared" si="120"/>
        <v>6.JPN.wb</v>
      </c>
      <c r="BT175" s="264" t="str">
        <f t="shared" si="121"/>
        <v/>
      </c>
      <c r="BU175" s="264" t="str">
        <f t="shared" si="122"/>
        <v/>
      </c>
      <c r="BV175" s="264" t="str">
        <f t="shared" si="123"/>
        <v/>
      </c>
      <c r="BW175" s="264" t="str">
        <f t="shared" si="124"/>
        <v/>
      </c>
      <c r="BX175" s="264" t="str">
        <f t="shared" si="125"/>
        <v/>
      </c>
      <c r="BY175" s="265" t="str">
        <f t="shared" si="126"/>
        <v>6</v>
      </c>
      <c r="BZ175" s="243"/>
      <c r="CA175" s="207" t="s">
        <v>937</v>
      </c>
      <c r="CB175" s="200" t="str">
        <f t="shared" si="127"/>
        <v>AB605213</v>
      </c>
      <c r="CC175" s="200" t="str">
        <f t="shared" si="128"/>
        <v>?</v>
      </c>
      <c r="CD175" s="200" t="str">
        <f t="shared" si="129"/>
        <v>AB605213</v>
      </c>
      <c r="CE175" s="200" t="str">
        <f t="shared" si="130"/>
        <v/>
      </c>
      <c r="CF175" s="243"/>
      <c r="CG175" s="200" t="str">
        <f t="shared" si="131"/>
        <v>AB605213</v>
      </c>
      <c r="CH175" s="208" t="s">
        <v>360</v>
      </c>
      <c r="CI175" s="208" t="s">
        <v>361</v>
      </c>
      <c r="CJ175" s="208" t="s">
        <v>362</v>
      </c>
      <c r="CK175" s="243"/>
      <c r="CL175" s="209"/>
      <c r="CM175" s="209"/>
      <c r="CN175" s="209"/>
      <c r="CO175" s="243"/>
      <c r="CP175" s="243"/>
      <c r="CQ175" s="200" t="str">
        <f>F175</f>
        <v>wbJOY_06</v>
      </c>
      <c r="CR175" s="200" t="str">
        <f>IF(G175="","",G175)</f>
        <v/>
      </c>
      <c r="CS175" s="200" t="str">
        <f>CONCATENATE(H175,":",L175)</f>
        <v>Japan:</v>
      </c>
      <c r="CT175" s="200" t="str">
        <f>CONCATENATE(IF(Q175="","",CONCATENATE(Q175,"-")),IF(P175="","",CONCATENATE(P175,"-")),IF(O175="","",O175))</f>
        <v/>
      </c>
      <c r="CU175" s="200" t="str">
        <f>IF(N175="","",N175)</f>
        <v/>
      </c>
      <c r="CV175" s="268">
        <f t="shared" si="96"/>
        <v>6</v>
      </c>
      <c r="CW175" s="266" t="str">
        <f>D175</f>
        <v>6</v>
      </c>
      <c r="CX175" s="200" t="str">
        <f t="shared" si="132"/>
        <v>Hepatitis E virus strain wbJOY_06 , partial cds</v>
      </c>
    </row>
    <row r="176" spans="1:102" ht="11.85" customHeight="1" x14ac:dyDescent="0.25">
      <c r="A176" s="239" t="s">
        <v>4217</v>
      </c>
      <c r="B176" s="174">
        <v>3</v>
      </c>
      <c r="C176" s="175">
        <v>3</v>
      </c>
      <c r="D176" s="272" t="s">
        <v>784</v>
      </c>
      <c r="E176" s="177" t="s">
        <v>661</v>
      </c>
      <c r="F176" s="291" t="s">
        <v>4218</v>
      </c>
      <c r="G176" s="281"/>
      <c r="H176" s="180" t="s">
        <v>1348</v>
      </c>
      <c r="I176" s="181" t="s">
        <v>1349</v>
      </c>
      <c r="J176" s="180" t="s">
        <v>788</v>
      </c>
      <c r="L176" s="585"/>
      <c r="M176" s="253" t="s">
        <v>368</v>
      </c>
      <c r="N176" s="270" t="s">
        <v>505</v>
      </c>
      <c r="O176" s="187">
        <v>2009</v>
      </c>
      <c r="R176" s="243"/>
      <c r="S176" s="243">
        <f t="shared" si="97"/>
        <v>6017</v>
      </c>
      <c r="T176" s="243">
        <v>280</v>
      </c>
      <c r="W176" s="288"/>
      <c r="X176" s="275"/>
      <c r="Y176" s="288"/>
      <c r="Z176" s="288"/>
      <c r="AA176" s="288"/>
      <c r="AB176" s="290" t="s">
        <v>784</v>
      </c>
      <c r="AC176" s="275"/>
      <c r="AD176" s="275"/>
      <c r="AE176" s="288"/>
      <c r="AF176" s="288"/>
      <c r="AG176" s="288"/>
      <c r="AH176" s="282">
        <v>280</v>
      </c>
      <c r="AI176" s="192">
        <v>6262</v>
      </c>
      <c r="AJ176" s="192">
        <v>6541</v>
      </c>
      <c r="AK176" s="255">
        <f t="shared" si="98"/>
        <v>280</v>
      </c>
      <c r="AL176" s="256" t="b">
        <f t="shared" si="99"/>
        <v>0</v>
      </c>
      <c r="AM176" s="243"/>
      <c r="AN176" s="243"/>
      <c r="AO176" s="276"/>
      <c r="AP176" s="258" t="b">
        <f>MATCH($F176,$F$2:$F176,0)=ROW($F176)-1</f>
        <v>1</v>
      </c>
      <c r="AT176" s="272"/>
      <c r="AU176" s="272"/>
      <c r="AV176" s="174" t="s">
        <v>111</v>
      </c>
      <c r="AW176" s="180"/>
      <c r="AX176" s="243"/>
      <c r="AY176" s="259" t="str">
        <f t="shared" si="100"/>
        <v>KF513704</v>
      </c>
      <c r="AZ176" s="260" t="str">
        <f t="shared" si="101"/>
        <v>3c.GBR.hum</v>
      </c>
      <c r="BA176" s="260" t="str">
        <f t="shared" si="102"/>
        <v>3c.GBR.hum.2009</v>
      </c>
      <c r="BB176" s="200" t="str">
        <f t="shared" si="103"/>
        <v>KF513704.HEV_EW200</v>
      </c>
      <c r="BC176" s="201" t="str">
        <f t="shared" si="104"/>
        <v>KF513704</v>
      </c>
      <c r="BD176" s="201" t="str">
        <f t="shared" si="105"/>
        <v>KF513704</v>
      </c>
      <c r="BE176" s="200" t="str">
        <f t="shared" si="106"/>
        <v>KF513704=</v>
      </c>
      <c r="BF176" s="200" t="str">
        <f t="shared" si="107"/>
        <v>KF513704=out</v>
      </c>
      <c r="BG176" s="200" t="str">
        <f t="shared" si="108"/>
        <v>KF513704=out</v>
      </c>
      <c r="BH176" s="200" t="str">
        <f t="shared" si="109"/>
        <v>KF513704=HEV_EW200</v>
      </c>
      <c r="BI176" s="200" t="str">
        <f t="shared" si="110"/>
        <v>KF513704=HEV_EW200. 3c.GBR.hum</v>
      </c>
      <c r="BJ176" s="200" t="str">
        <f t="shared" si="111"/>
        <v>KF513704=HEV_EW200. 3c.GBR.hum.2009</v>
      </c>
      <c r="BK176" s="200" t="str">
        <f t="shared" si="112"/>
        <v>KF513704=HEV_EW200. 3c.GBR.hum</v>
      </c>
      <c r="BL176" s="200" t="str">
        <f t="shared" si="113"/>
        <v>KF513704=3c.GBR.hum</v>
      </c>
      <c r="BM176" s="200" t="str">
        <f t="shared" si="114"/>
        <v>KF513704=3c</v>
      </c>
      <c r="BN176" s="200" t="str">
        <f t="shared" si="115"/>
        <v>KF513704=3chi</v>
      </c>
      <c r="BO176" s="200" t="str">
        <f t="shared" si="116"/>
        <v>KF513704=3</v>
      </c>
      <c r="BP176" s="200" t="str">
        <f t="shared" si="117"/>
        <v>3c=</v>
      </c>
      <c r="BQ176" s="261" t="str">
        <f t="shared" si="118"/>
        <v>KF513704</v>
      </c>
      <c r="BR176" s="262" t="str">
        <f t="shared" si="119"/>
        <v>HEV_EW200</v>
      </c>
      <c r="BS176" s="263" t="str">
        <f t="shared" si="120"/>
        <v>3c.GBR.hum.2009</v>
      </c>
      <c r="BT176" s="264" t="str">
        <f t="shared" si="121"/>
        <v/>
      </c>
      <c r="BU176" s="264" t="str">
        <f t="shared" si="122"/>
        <v/>
      </c>
      <c r="BV176" s="264" t="str">
        <f t="shared" si="123"/>
        <v/>
      </c>
      <c r="BW176" s="264" t="str">
        <f t="shared" si="124"/>
        <v/>
      </c>
      <c r="BX176" s="264" t="str">
        <f t="shared" si="125"/>
        <v/>
      </c>
      <c r="BY176" s="265" t="str">
        <f t="shared" si="126"/>
        <v>3c</v>
      </c>
      <c r="CA176" s="207" t="s">
        <v>506</v>
      </c>
      <c r="CB176" s="200" t="str">
        <f t="shared" si="127"/>
        <v>xx</v>
      </c>
      <c r="CC176" s="200" t="str">
        <f t="shared" si="128"/>
        <v>Non_select</v>
      </c>
      <c r="CD176" s="200" t="str">
        <f t="shared" si="129"/>
        <v>xx</v>
      </c>
      <c r="CE176" s="200" t="str">
        <f t="shared" si="130"/>
        <v/>
      </c>
      <c r="CG176" s="200" t="str">
        <f t="shared" si="131"/>
        <v>KF513704</v>
      </c>
      <c r="CH176" s="208" t="s">
        <v>360</v>
      </c>
      <c r="CI176" s="208" t="s">
        <v>361</v>
      </c>
      <c r="CJ176" s="208" t="s">
        <v>362</v>
      </c>
      <c r="CO176" s="208"/>
      <c r="CV176" s="268">
        <f t="shared" si="96"/>
        <v>3</v>
      </c>
      <c r="CW176" s="266" t="e">
        <v>#VALUE!</v>
      </c>
      <c r="CX176" s="200" t="str">
        <f t="shared" si="132"/>
        <v>Hepatitis E virus strain  , partial cds</v>
      </c>
    </row>
    <row r="177" spans="1:102" ht="11.85" customHeight="1" x14ac:dyDescent="0.25">
      <c r="A177" s="239" t="s">
        <v>4223</v>
      </c>
      <c r="B177" s="174">
        <v>3</v>
      </c>
      <c r="C177" s="175">
        <v>3</v>
      </c>
      <c r="D177" s="176" t="s">
        <v>784</v>
      </c>
      <c r="E177" s="177" t="s">
        <v>661</v>
      </c>
      <c r="F177" s="291" t="s">
        <v>4224</v>
      </c>
      <c r="G177" s="281"/>
      <c r="H177" s="243" t="s">
        <v>1348</v>
      </c>
      <c r="I177" s="468" t="s">
        <v>1349</v>
      </c>
      <c r="J177" s="243" t="s">
        <v>788</v>
      </c>
      <c r="L177" s="585"/>
      <c r="M177" s="253" t="s">
        <v>368</v>
      </c>
      <c r="N177" s="270" t="s">
        <v>505</v>
      </c>
      <c r="O177" s="187">
        <v>2009</v>
      </c>
      <c r="R177" s="243"/>
      <c r="S177" s="243">
        <f t="shared" si="97"/>
        <v>6023</v>
      </c>
      <c r="T177" s="243">
        <v>249</v>
      </c>
      <c r="W177" s="288"/>
      <c r="X177" s="275"/>
      <c r="Y177" s="288"/>
      <c r="Z177" s="288"/>
      <c r="AA177" s="288"/>
      <c r="AB177" s="596" t="s">
        <v>784</v>
      </c>
      <c r="AC177" s="275"/>
      <c r="AD177" s="275"/>
      <c r="AE177" s="288"/>
      <c r="AF177" s="288"/>
      <c r="AG177" s="288"/>
      <c r="AH177" s="282">
        <v>280</v>
      </c>
      <c r="AI177" s="192">
        <v>6268</v>
      </c>
      <c r="AJ177" s="288">
        <v>6516</v>
      </c>
      <c r="AK177" s="255">
        <f t="shared" si="98"/>
        <v>249</v>
      </c>
      <c r="AL177" s="256" t="b">
        <f t="shared" si="99"/>
        <v>0</v>
      </c>
      <c r="AM177" s="243"/>
      <c r="AN177" s="243"/>
      <c r="AO177" s="276"/>
      <c r="AP177" s="258" t="b">
        <f>MATCH($F177,$F$2:$F177,0)=ROW($F177)-1</f>
        <v>1</v>
      </c>
      <c r="AQ177" s="272"/>
      <c r="AR177" s="272"/>
      <c r="AS177" s="272"/>
      <c r="AT177" s="272"/>
      <c r="AU177" s="272"/>
      <c r="AV177" s="272" t="s">
        <v>111</v>
      </c>
      <c r="AW177" s="243"/>
      <c r="AX177" s="243"/>
      <c r="AY177" s="259" t="str">
        <f t="shared" si="100"/>
        <v>KF513707</v>
      </c>
      <c r="AZ177" s="260" t="str">
        <f t="shared" si="101"/>
        <v>3c.GBR.hum</v>
      </c>
      <c r="BA177" s="260" t="str">
        <f t="shared" si="102"/>
        <v>3c.GBR.hum.2009</v>
      </c>
      <c r="BB177" s="200" t="str">
        <f t="shared" si="103"/>
        <v>KF513707.HEV_EW203</v>
      </c>
      <c r="BC177" s="201" t="str">
        <f t="shared" si="104"/>
        <v>KF513707</v>
      </c>
      <c r="BD177" s="201" t="str">
        <f t="shared" si="105"/>
        <v>KF513707</v>
      </c>
      <c r="BE177" s="200" t="str">
        <f t="shared" si="106"/>
        <v>KF513707=</v>
      </c>
      <c r="BF177" s="200" t="str">
        <f t="shared" si="107"/>
        <v>KF513707=out</v>
      </c>
      <c r="BG177" s="200" t="str">
        <f t="shared" si="108"/>
        <v>KF513707=out</v>
      </c>
      <c r="BH177" s="200" t="str">
        <f t="shared" si="109"/>
        <v>KF513707=HEV_EW203</v>
      </c>
      <c r="BI177" s="200" t="str">
        <f t="shared" si="110"/>
        <v>KF513707=HEV_EW203. 3c.GBR.hum</v>
      </c>
      <c r="BJ177" s="200" t="str">
        <f t="shared" si="111"/>
        <v>KF513707=HEV_EW203. 3c.GBR.hum.2009</v>
      </c>
      <c r="BK177" s="200" t="str">
        <f t="shared" si="112"/>
        <v>KF513707=HEV_EW203. 3c.GBR.hum</v>
      </c>
      <c r="BL177" s="200" t="str">
        <f t="shared" si="113"/>
        <v>KF513707=3c.GBR.hum</v>
      </c>
      <c r="BM177" s="200" t="str">
        <f t="shared" si="114"/>
        <v>KF513707=3c</v>
      </c>
      <c r="BN177" s="200" t="str">
        <f t="shared" si="115"/>
        <v>KF513707=3chi</v>
      </c>
      <c r="BO177" s="200" t="str">
        <f t="shared" si="116"/>
        <v>KF513707=3</v>
      </c>
      <c r="BP177" s="200" t="str">
        <f t="shared" si="117"/>
        <v>3c=</v>
      </c>
      <c r="BQ177" s="261" t="str">
        <f t="shared" si="118"/>
        <v>KF513707</v>
      </c>
      <c r="BR177" s="262" t="str">
        <f t="shared" si="119"/>
        <v>HEV_EW203</v>
      </c>
      <c r="BS177" s="263" t="str">
        <f t="shared" si="120"/>
        <v>3c.GBR.hum.2009</v>
      </c>
      <c r="BT177" s="264" t="str">
        <f t="shared" si="121"/>
        <v/>
      </c>
      <c r="BU177" s="264" t="str">
        <f t="shared" si="122"/>
        <v/>
      </c>
      <c r="BV177" s="264" t="str">
        <f t="shared" si="123"/>
        <v/>
      </c>
      <c r="BW177" s="264" t="str">
        <f t="shared" si="124"/>
        <v/>
      </c>
      <c r="BX177" s="264" t="str">
        <f t="shared" si="125"/>
        <v/>
      </c>
      <c r="BY177" s="265" t="str">
        <f t="shared" si="126"/>
        <v>3c</v>
      </c>
      <c r="CA177" s="207" t="s">
        <v>506</v>
      </c>
      <c r="CB177" s="200" t="str">
        <f t="shared" si="127"/>
        <v>xx</v>
      </c>
      <c r="CC177" s="200" t="str">
        <f t="shared" si="128"/>
        <v>Non_select</v>
      </c>
      <c r="CD177" s="200" t="str">
        <f t="shared" si="129"/>
        <v>xx</v>
      </c>
      <c r="CE177" s="200" t="str">
        <f t="shared" si="130"/>
        <v/>
      </c>
      <c r="CG177" s="200" t="str">
        <f t="shared" si="131"/>
        <v>KF513707</v>
      </c>
      <c r="CH177" s="208" t="s">
        <v>360</v>
      </c>
      <c r="CI177" s="208" t="s">
        <v>361</v>
      </c>
      <c r="CJ177" s="208" t="s">
        <v>362</v>
      </c>
      <c r="CO177" s="208"/>
      <c r="CV177" s="268">
        <f t="shared" si="96"/>
        <v>3</v>
      </c>
      <c r="CW177" s="266" t="e">
        <v>#VALUE!</v>
      </c>
      <c r="CX177" s="200" t="str">
        <f t="shared" si="132"/>
        <v>Hepatitis E virus strain  , partial cds</v>
      </c>
    </row>
    <row r="178" spans="1:102" ht="11.85" customHeight="1" x14ac:dyDescent="0.25">
      <c r="A178" s="239" t="s">
        <v>4231</v>
      </c>
      <c r="B178" s="174">
        <v>3</v>
      </c>
      <c r="C178" s="175">
        <v>3</v>
      </c>
      <c r="D178" s="272" t="s">
        <v>784</v>
      </c>
      <c r="E178" s="177" t="s">
        <v>661</v>
      </c>
      <c r="F178" s="291" t="s">
        <v>4232</v>
      </c>
      <c r="G178" s="281"/>
      <c r="H178" s="180" t="s">
        <v>1348</v>
      </c>
      <c r="I178" s="181" t="s">
        <v>1349</v>
      </c>
      <c r="J178" s="180" t="s">
        <v>788</v>
      </c>
      <c r="L178" s="585"/>
      <c r="M178" s="253" t="s">
        <v>368</v>
      </c>
      <c r="N178" s="270" t="s">
        <v>505</v>
      </c>
      <c r="O178" s="187">
        <v>2009</v>
      </c>
      <c r="R178" s="243"/>
      <c r="S178" s="243">
        <f t="shared" si="97"/>
        <v>6017</v>
      </c>
      <c r="T178" s="243">
        <v>280</v>
      </c>
      <c r="W178" s="288"/>
      <c r="X178" s="275"/>
      <c r="Y178" s="288"/>
      <c r="Z178" s="288"/>
      <c r="AA178" s="288"/>
      <c r="AB178" s="290" t="s">
        <v>784</v>
      </c>
      <c r="AC178" s="275"/>
      <c r="AD178" s="275"/>
      <c r="AE178" s="288"/>
      <c r="AF178" s="288"/>
      <c r="AG178" s="288"/>
      <c r="AH178" s="282">
        <v>280</v>
      </c>
      <c r="AI178" s="192">
        <v>6262</v>
      </c>
      <c r="AJ178" s="288">
        <v>6541</v>
      </c>
      <c r="AK178" s="255">
        <f t="shared" si="98"/>
        <v>280</v>
      </c>
      <c r="AL178" s="256" t="b">
        <f t="shared" si="99"/>
        <v>0</v>
      </c>
      <c r="AM178" s="243"/>
      <c r="AN178" s="243"/>
      <c r="AO178" s="276"/>
      <c r="AP178" s="258" t="b">
        <f>MATCH($F178,$F$2:$F178,0)=ROW($F178)-1</f>
        <v>1</v>
      </c>
      <c r="AV178" s="174" t="s">
        <v>111</v>
      </c>
      <c r="AW178" s="243"/>
      <c r="AX178" s="243"/>
      <c r="AY178" s="259" t="str">
        <f t="shared" si="100"/>
        <v>KF513711</v>
      </c>
      <c r="AZ178" s="260" t="str">
        <f t="shared" si="101"/>
        <v>3c.GBR.hum</v>
      </c>
      <c r="BA178" s="260" t="str">
        <f t="shared" si="102"/>
        <v>3c.GBR.hum.2009</v>
      </c>
      <c r="BB178" s="200" t="str">
        <f t="shared" si="103"/>
        <v>KF513711.HEV_EW207</v>
      </c>
      <c r="BC178" s="201" t="str">
        <f t="shared" si="104"/>
        <v>KF513711</v>
      </c>
      <c r="BD178" s="201" t="str">
        <f t="shared" si="105"/>
        <v>KF513711</v>
      </c>
      <c r="BE178" s="200" t="str">
        <f t="shared" si="106"/>
        <v>KF513711=</v>
      </c>
      <c r="BF178" s="200" t="str">
        <f t="shared" si="107"/>
        <v>KF513711=out</v>
      </c>
      <c r="BG178" s="200" t="str">
        <f t="shared" si="108"/>
        <v>KF513711=out</v>
      </c>
      <c r="BH178" s="200" t="str">
        <f t="shared" si="109"/>
        <v>KF513711=HEV_EW207</v>
      </c>
      <c r="BI178" s="200" t="str">
        <f t="shared" si="110"/>
        <v>KF513711=HEV_EW207. 3c.GBR.hum</v>
      </c>
      <c r="BJ178" s="200" t="str">
        <f t="shared" si="111"/>
        <v>KF513711=HEV_EW207. 3c.GBR.hum.2009</v>
      </c>
      <c r="BK178" s="200" t="str">
        <f t="shared" si="112"/>
        <v>KF513711=HEV_EW207. 3c.GBR.hum</v>
      </c>
      <c r="BL178" s="200" t="str">
        <f t="shared" si="113"/>
        <v>KF513711=3c.GBR.hum</v>
      </c>
      <c r="BM178" s="200" t="str">
        <f t="shared" si="114"/>
        <v>KF513711=3c</v>
      </c>
      <c r="BN178" s="200" t="str">
        <f t="shared" si="115"/>
        <v>KF513711=3chi</v>
      </c>
      <c r="BO178" s="200" t="str">
        <f t="shared" si="116"/>
        <v>KF513711=3</v>
      </c>
      <c r="BP178" s="200" t="str">
        <f t="shared" si="117"/>
        <v>3c=</v>
      </c>
      <c r="BQ178" s="261" t="str">
        <f t="shared" si="118"/>
        <v>KF513711</v>
      </c>
      <c r="BR178" s="262" t="str">
        <f t="shared" si="119"/>
        <v>HEV_EW207</v>
      </c>
      <c r="BS178" s="263" t="str">
        <f t="shared" si="120"/>
        <v>3c.GBR.hum.2009</v>
      </c>
      <c r="BT178" s="264" t="str">
        <f t="shared" si="121"/>
        <v/>
      </c>
      <c r="BU178" s="264" t="str">
        <f t="shared" si="122"/>
        <v/>
      </c>
      <c r="BV178" s="264" t="str">
        <f t="shared" si="123"/>
        <v/>
      </c>
      <c r="BW178" s="264" t="str">
        <f t="shared" si="124"/>
        <v/>
      </c>
      <c r="BX178" s="264" t="str">
        <f t="shared" si="125"/>
        <v/>
      </c>
      <c r="BY178" s="265" t="str">
        <f t="shared" si="126"/>
        <v>3c</v>
      </c>
      <c r="CA178" s="207" t="s">
        <v>506</v>
      </c>
      <c r="CB178" s="200" t="str">
        <f t="shared" si="127"/>
        <v>xx</v>
      </c>
      <c r="CC178" s="200" t="str">
        <f t="shared" si="128"/>
        <v>Non_select</v>
      </c>
      <c r="CD178" s="200" t="str">
        <f t="shared" si="129"/>
        <v>xx</v>
      </c>
      <c r="CE178" s="200" t="str">
        <f t="shared" si="130"/>
        <v/>
      </c>
      <c r="CG178" s="200" t="str">
        <f t="shared" si="131"/>
        <v>KF513711</v>
      </c>
      <c r="CH178" s="208" t="s">
        <v>360</v>
      </c>
      <c r="CI178" s="208" t="s">
        <v>361</v>
      </c>
      <c r="CJ178" s="208" t="s">
        <v>362</v>
      </c>
      <c r="CO178" s="208"/>
      <c r="CV178" s="268">
        <f t="shared" si="96"/>
        <v>3</v>
      </c>
      <c r="CW178" s="266" t="str">
        <f>D177</f>
        <v>3c</v>
      </c>
      <c r="CX178" s="200" t="str">
        <f t="shared" si="132"/>
        <v>Hepatitis E virus strain  , partial cds</v>
      </c>
    </row>
    <row r="179" spans="1:102" ht="11.85" customHeight="1" x14ac:dyDescent="0.25">
      <c r="A179" s="239" t="s">
        <v>4249</v>
      </c>
      <c r="B179" s="174">
        <v>3</v>
      </c>
      <c r="C179" s="175">
        <v>3</v>
      </c>
      <c r="D179" s="272" t="s">
        <v>784</v>
      </c>
      <c r="E179" s="177" t="s">
        <v>661</v>
      </c>
      <c r="F179" s="291" t="s">
        <v>4250</v>
      </c>
      <c r="G179" s="281"/>
      <c r="H179" s="243" t="s">
        <v>1348</v>
      </c>
      <c r="I179" s="468" t="s">
        <v>1349</v>
      </c>
      <c r="J179" s="243" t="s">
        <v>788</v>
      </c>
      <c r="L179" s="585"/>
      <c r="M179" s="253" t="s">
        <v>368</v>
      </c>
      <c r="N179" s="270" t="s">
        <v>505</v>
      </c>
      <c r="O179" s="187">
        <v>2009</v>
      </c>
      <c r="R179" s="243"/>
      <c r="S179" s="243">
        <f t="shared" si="97"/>
        <v>6017</v>
      </c>
      <c r="T179" s="243">
        <v>280</v>
      </c>
      <c r="W179" s="288"/>
      <c r="X179" s="275"/>
      <c r="Y179" s="288"/>
      <c r="Z179" s="288"/>
      <c r="AA179" s="288"/>
      <c r="AB179" s="290" t="s">
        <v>784</v>
      </c>
      <c r="AC179" s="275"/>
      <c r="AD179" s="275"/>
      <c r="AE179" s="288"/>
      <c r="AF179" s="288"/>
      <c r="AG179" s="288"/>
      <c r="AH179" s="282">
        <v>280</v>
      </c>
      <c r="AI179" s="288">
        <v>6262</v>
      </c>
      <c r="AJ179" s="288">
        <v>6541</v>
      </c>
      <c r="AK179" s="255">
        <f t="shared" si="98"/>
        <v>280</v>
      </c>
      <c r="AL179" s="256" t="b">
        <f t="shared" si="99"/>
        <v>0</v>
      </c>
      <c r="AM179" s="243"/>
      <c r="AN179" s="243"/>
      <c r="AO179" s="276"/>
      <c r="AP179" s="258" t="b">
        <f>MATCH($F179,$F$2:$F179,0)=ROW($F179)-1</f>
        <v>1</v>
      </c>
      <c r="AV179" s="174" t="s">
        <v>111</v>
      </c>
      <c r="AW179" s="243"/>
      <c r="AX179" s="243"/>
      <c r="AY179" s="259" t="str">
        <f t="shared" si="100"/>
        <v>KF513720</v>
      </c>
      <c r="AZ179" s="260" t="str">
        <f t="shared" si="101"/>
        <v>3c.GBR.hum</v>
      </c>
      <c r="BA179" s="260" t="str">
        <f t="shared" si="102"/>
        <v>3c.GBR.hum.2009</v>
      </c>
      <c r="BB179" s="200" t="str">
        <f t="shared" si="103"/>
        <v>KF513720.HEV_EW215</v>
      </c>
      <c r="BC179" s="201" t="str">
        <f t="shared" si="104"/>
        <v>KF513720</v>
      </c>
      <c r="BD179" s="201" t="str">
        <f t="shared" si="105"/>
        <v>KF513720</v>
      </c>
      <c r="BE179" s="200" t="str">
        <f t="shared" si="106"/>
        <v>KF513720=</v>
      </c>
      <c r="BF179" s="200" t="str">
        <f t="shared" si="107"/>
        <v>KF513720=out</v>
      </c>
      <c r="BG179" s="200" t="str">
        <f t="shared" si="108"/>
        <v>KF513720=out</v>
      </c>
      <c r="BH179" s="200" t="str">
        <f t="shared" si="109"/>
        <v>KF513720=HEV_EW215</v>
      </c>
      <c r="BI179" s="200" t="str">
        <f t="shared" si="110"/>
        <v>KF513720=HEV_EW215. 3c.GBR.hum</v>
      </c>
      <c r="BJ179" s="200" t="str">
        <f t="shared" si="111"/>
        <v>KF513720=HEV_EW215. 3c.GBR.hum.2009</v>
      </c>
      <c r="BK179" s="200" t="str">
        <f t="shared" si="112"/>
        <v>KF513720=HEV_EW215. 3c.GBR.hum</v>
      </c>
      <c r="BL179" s="200" t="str">
        <f t="shared" si="113"/>
        <v>KF513720=3c.GBR.hum</v>
      </c>
      <c r="BM179" s="200" t="str">
        <f t="shared" si="114"/>
        <v>KF513720=3c</v>
      </c>
      <c r="BN179" s="200" t="str">
        <f t="shared" si="115"/>
        <v>KF513720=3chi</v>
      </c>
      <c r="BO179" s="200" t="str">
        <f t="shared" si="116"/>
        <v>KF513720=3</v>
      </c>
      <c r="BP179" s="200" t="str">
        <f t="shared" si="117"/>
        <v>3c=</v>
      </c>
      <c r="BQ179" s="261" t="str">
        <f t="shared" si="118"/>
        <v>KF513720</v>
      </c>
      <c r="BR179" s="262" t="str">
        <f t="shared" si="119"/>
        <v>HEV_EW215</v>
      </c>
      <c r="BS179" s="263" t="str">
        <f t="shared" si="120"/>
        <v>3c.GBR.hum.2009</v>
      </c>
      <c r="BT179" s="264" t="str">
        <f t="shared" si="121"/>
        <v/>
      </c>
      <c r="BU179" s="264" t="str">
        <f t="shared" si="122"/>
        <v/>
      </c>
      <c r="BV179" s="264" t="str">
        <f t="shared" si="123"/>
        <v/>
      </c>
      <c r="BW179" s="264" t="str">
        <f t="shared" si="124"/>
        <v/>
      </c>
      <c r="BX179" s="264" t="str">
        <f t="shared" si="125"/>
        <v/>
      </c>
      <c r="BY179" s="265" t="str">
        <f t="shared" si="126"/>
        <v>3c</v>
      </c>
      <c r="CA179" s="207" t="s">
        <v>506</v>
      </c>
      <c r="CB179" s="200" t="str">
        <f t="shared" si="127"/>
        <v>xx</v>
      </c>
      <c r="CC179" s="200" t="str">
        <f t="shared" si="128"/>
        <v>Non_select</v>
      </c>
      <c r="CD179" s="200" t="str">
        <f t="shared" si="129"/>
        <v>xx</v>
      </c>
      <c r="CE179" s="200" t="str">
        <f t="shared" si="130"/>
        <v/>
      </c>
      <c r="CG179" s="200" t="str">
        <f t="shared" si="131"/>
        <v>KF513720</v>
      </c>
      <c r="CH179" s="208" t="s">
        <v>360</v>
      </c>
      <c r="CI179" s="208" t="s">
        <v>361</v>
      </c>
      <c r="CJ179" s="208" t="s">
        <v>362</v>
      </c>
      <c r="CO179" s="208"/>
      <c r="CV179" s="268">
        <f t="shared" si="96"/>
        <v>3</v>
      </c>
      <c r="CW179" s="266" t="e">
        <v>#VALUE!</v>
      </c>
      <c r="CX179" s="200" t="str">
        <f t="shared" si="132"/>
        <v>Hepatitis E virus strain  , partial cds</v>
      </c>
    </row>
    <row r="180" spans="1:102" ht="11.85" customHeight="1" x14ac:dyDescent="0.25">
      <c r="A180" s="239" t="s">
        <v>4267</v>
      </c>
      <c r="B180" s="174">
        <v>3</v>
      </c>
      <c r="C180" s="175">
        <v>3</v>
      </c>
      <c r="D180" s="272" t="s">
        <v>784</v>
      </c>
      <c r="E180" s="177" t="s">
        <v>661</v>
      </c>
      <c r="F180" s="291" t="s">
        <v>4268</v>
      </c>
      <c r="G180" s="281"/>
      <c r="H180" s="180" t="s">
        <v>1348</v>
      </c>
      <c r="I180" s="468" t="s">
        <v>1349</v>
      </c>
      <c r="J180" s="243" t="s">
        <v>788</v>
      </c>
      <c r="L180" s="585"/>
      <c r="M180" s="253" t="s">
        <v>368</v>
      </c>
      <c r="N180" s="270" t="s">
        <v>505</v>
      </c>
      <c r="O180" s="187">
        <v>2009</v>
      </c>
      <c r="R180" s="243"/>
      <c r="S180" s="243">
        <f t="shared" si="97"/>
        <v>6017</v>
      </c>
      <c r="T180" s="243">
        <v>280</v>
      </c>
      <c r="W180" s="288"/>
      <c r="X180" s="275"/>
      <c r="Y180" s="288"/>
      <c r="Z180" s="288"/>
      <c r="AA180" s="288"/>
      <c r="AB180" s="290" t="s">
        <v>784</v>
      </c>
      <c r="AC180" s="275"/>
      <c r="AD180" s="275"/>
      <c r="AE180" s="288"/>
      <c r="AF180" s="288"/>
      <c r="AG180" s="288"/>
      <c r="AH180" s="282">
        <v>280</v>
      </c>
      <c r="AI180" s="192">
        <v>6262</v>
      </c>
      <c r="AJ180" s="288">
        <v>6541</v>
      </c>
      <c r="AK180" s="255">
        <f t="shared" si="98"/>
        <v>280</v>
      </c>
      <c r="AL180" s="256" t="b">
        <f t="shared" si="99"/>
        <v>0</v>
      </c>
      <c r="AM180" s="243"/>
      <c r="AN180" s="243"/>
      <c r="AO180" s="276"/>
      <c r="AP180" s="258" t="b">
        <f>MATCH($F180,$F$2:$F180,0)=ROW($F180)-1</f>
        <v>1</v>
      </c>
      <c r="AV180" s="174" t="s">
        <v>111</v>
      </c>
      <c r="AW180" s="180"/>
      <c r="AX180" s="243"/>
      <c r="AY180" s="259" t="str">
        <f t="shared" si="100"/>
        <v>KF513729</v>
      </c>
      <c r="AZ180" s="260" t="str">
        <f t="shared" si="101"/>
        <v>3c.GBR.hum</v>
      </c>
      <c r="BA180" s="260" t="str">
        <f t="shared" si="102"/>
        <v>3c.GBR.hum.2009</v>
      </c>
      <c r="BB180" s="200" t="str">
        <f t="shared" si="103"/>
        <v>KF513729.HEV_EW223</v>
      </c>
      <c r="BC180" s="201" t="str">
        <f t="shared" si="104"/>
        <v>KF513729</v>
      </c>
      <c r="BD180" s="201" t="str">
        <f t="shared" si="105"/>
        <v>KF513729</v>
      </c>
      <c r="BE180" s="200" t="str">
        <f t="shared" si="106"/>
        <v>KF513729=</v>
      </c>
      <c r="BF180" s="200" t="str">
        <f t="shared" si="107"/>
        <v>KF513729=out</v>
      </c>
      <c r="BG180" s="200" t="str">
        <f t="shared" si="108"/>
        <v>KF513729=out</v>
      </c>
      <c r="BH180" s="200" t="str">
        <f t="shared" si="109"/>
        <v>KF513729=HEV_EW223</v>
      </c>
      <c r="BI180" s="200" t="str">
        <f t="shared" si="110"/>
        <v>KF513729=HEV_EW223. 3c.GBR.hum</v>
      </c>
      <c r="BJ180" s="200" t="str">
        <f t="shared" si="111"/>
        <v>KF513729=HEV_EW223. 3c.GBR.hum.2009</v>
      </c>
      <c r="BK180" s="200" t="str">
        <f t="shared" si="112"/>
        <v>KF513729=HEV_EW223. 3c.GBR.hum</v>
      </c>
      <c r="BL180" s="200" t="str">
        <f t="shared" si="113"/>
        <v>KF513729=3c.GBR.hum</v>
      </c>
      <c r="BM180" s="200" t="str">
        <f t="shared" si="114"/>
        <v>KF513729=3c</v>
      </c>
      <c r="BN180" s="200" t="str">
        <f t="shared" si="115"/>
        <v>KF513729=3chi</v>
      </c>
      <c r="BO180" s="200" t="str">
        <f t="shared" si="116"/>
        <v>KF513729=3</v>
      </c>
      <c r="BP180" s="200" t="str">
        <f t="shared" si="117"/>
        <v>3c=</v>
      </c>
      <c r="BQ180" s="261" t="str">
        <f t="shared" si="118"/>
        <v>KF513729</v>
      </c>
      <c r="BR180" s="262" t="str">
        <f t="shared" si="119"/>
        <v>HEV_EW223</v>
      </c>
      <c r="BS180" s="263" t="str">
        <f t="shared" si="120"/>
        <v>3c.GBR.hum.2009</v>
      </c>
      <c r="BT180" s="264" t="str">
        <f t="shared" si="121"/>
        <v/>
      </c>
      <c r="BU180" s="264" t="str">
        <f t="shared" si="122"/>
        <v/>
      </c>
      <c r="BV180" s="264" t="str">
        <f t="shared" si="123"/>
        <v/>
      </c>
      <c r="BW180" s="264" t="str">
        <f t="shared" si="124"/>
        <v/>
      </c>
      <c r="BX180" s="264" t="str">
        <f t="shared" si="125"/>
        <v/>
      </c>
      <c r="BY180" s="265" t="str">
        <f t="shared" si="126"/>
        <v>3c</v>
      </c>
      <c r="CA180" s="207" t="s">
        <v>506</v>
      </c>
      <c r="CB180" s="200" t="str">
        <f t="shared" si="127"/>
        <v>xx</v>
      </c>
      <c r="CC180" s="200" t="str">
        <f t="shared" si="128"/>
        <v>Non_select</v>
      </c>
      <c r="CD180" s="200" t="str">
        <f t="shared" si="129"/>
        <v>xx</v>
      </c>
      <c r="CE180" s="200" t="str">
        <f t="shared" si="130"/>
        <v/>
      </c>
      <c r="CG180" s="200" t="str">
        <f t="shared" si="131"/>
        <v>KF513729</v>
      </c>
      <c r="CH180" s="208" t="s">
        <v>360</v>
      </c>
      <c r="CI180" s="208" t="s">
        <v>361</v>
      </c>
      <c r="CJ180" s="208" t="s">
        <v>362</v>
      </c>
      <c r="CO180" s="208"/>
      <c r="CV180" s="268">
        <f t="shared" si="96"/>
        <v>3</v>
      </c>
      <c r="CW180" s="266" t="e">
        <v>#VALUE!</v>
      </c>
      <c r="CX180" s="200" t="str">
        <f t="shared" si="132"/>
        <v>Hepatitis E virus strain  , partial cds</v>
      </c>
    </row>
    <row r="181" spans="1:102" ht="11.85" customHeight="1" x14ac:dyDescent="0.25">
      <c r="A181" s="239" t="s">
        <v>4271</v>
      </c>
      <c r="B181" s="174">
        <v>3</v>
      </c>
      <c r="C181" s="175">
        <v>3</v>
      </c>
      <c r="D181" s="272" t="s">
        <v>784</v>
      </c>
      <c r="E181" s="177" t="s">
        <v>661</v>
      </c>
      <c r="F181" s="291" t="s">
        <v>4272</v>
      </c>
      <c r="G181" s="281"/>
      <c r="H181" s="180" t="s">
        <v>1348</v>
      </c>
      <c r="I181" s="181" t="s">
        <v>1349</v>
      </c>
      <c r="J181" s="180" t="s">
        <v>788</v>
      </c>
      <c r="L181" s="585"/>
      <c r="M181" s="253" t="s">
        <v>368</v>
      </c>
      <c r="N181" s="270" t="s">
        <v>505</v>
      </c>
      <c r="O181" s="187">
        <v>2010</v>
      </c>
      <c r="R181" s="243"/>
      <c r="S181" s="243">
        <f t="shared" si="97"/>
        <v>6017</v>
      </c>
      <c r="T181" s="243">
        <v>280</v>
      </c>
      <c r="W181" s="288"/>
      <c r="X181" s="275"/>
      <c r="Y181" s="288"/>
      <c r="Z181" s="288"/>
      <c r="AA181" s="288"/>
      <c r="AB181" s="290" t="s">
        <v>784</v>
      </c>
      <c r="AC181" s="275"/>
      <c r="AD181" s="275"/>
      <c r="AE181" s="288"/>
      <c r="AF181" s="288"/>
      <c r="AG181" s="288"/>
      <c r="AH181" s="282">
        <v>280</v>
      </c>
      <c r="AI181" s="192">
        <v>6262</v>
      </c>
      <c r="AJ181" s="288">
        <v>6541</v>
      </c>
      <c r="AK181" s="255">
        <f t="shared" si="98"/>
        <v>280</v>
      </c>
      <c r="AL181" s="256" t="b">
        <f t="shared" si="99"/>
        <v>0</v>
      </c>
      <c r="AM181" s="243"/>
      <c r="AN181" s="243"/>
      <c r="AO181" s="276"/>
      <c r="AP181" s="258" t="b">
        <f>MATCH($F181,$F$2:$F181,0)=ROW($F181)-1</f>
        <v>1</v>
      </c>
      <c r="AV181" s="174" t="s">
        <v>111</v>
      </c>
      <c r="AW181" s="180"/>
      <c r="AX181" s="243"/>
      <c r="AY181" s="259" t="str">
        <f t="shared" si="100"/>
        <v>KF513731</v>
      </c>
      <c r="AZ181" s="260" t="str">
        <f t="shared" si="101"/>
        <v>3c.GBR.hum</v>
      </c>
      <c r="BA181" s="260" t="str">
        <f t="shared" si="102"/>
        <v>3c.GBR.hum.2010</v>
      </c>
      <c r="BB181" s="200" t="str">
        <f t="shared" si="103"/>
        <v>KF513731.HEV_EW225</v>
      </c>
      <c r="BC181" s="201" t="str">
        <f t="shared" si="104"/>
        <v>KF513731</v>
      </c>
      <c r="BD181" s="201" t="str">
        <f t="shared" si="105"/>
        <v>KF513731</v>
      </c>
      <c r="BE181" s="200" t="str">
        <f t="shared" si="106"/>
        <v>KF513731=</v>
      </c>
      <c r="BF181" s="200" t="str">
        <f t="shared" si="107"/>
        <v>KF513731=out</v>
      </c>
      <c r="BG181" s="200" t="str">
        <f t="shared" si="108"/>
        <v>KF513731=out</v>
      </c>
      <c r="BH181" s="200" t="str">
        <f t="shared" si="109"/>
        <v>KF513731=HEV_EW225</v>
      </c>
      <c r="BI181" s="200" t="str">
        <f t="shared" si="110"/>
        <v>KF513731=HEV_EW225. 3c.GBR.hum</v>
      </c>
      <c r="BJ181" s="200" t="str">
        <f t="shared" si="111"/>
        <v>KF513731=HEV_EW225. 3c.GBR.hum.2010</v>
      </c>
      <c r="BK181" s="200" t="str">
        <f t="shared" si="112"/>
        <v>KF513731=HEV_EW225. 3c.GBR.hum</v>
      </c>
      <c r="BL181" s="200" t="str">
        <f t="shared" si="113"/>
        <v>KF513731=3c.GBR.hum</v>
      </c>
      <c r="BM181" s="200" t="str">
        <f t="shared" si="114"/>
        <v>KF513731=3c</v>
      </c>
      <c r="BN181" s="200" t="str">
        <f t="shared" si="115"/>
        <v>KF513731=3chi</v>
      </c>
      <c r="BO181" s="200" t="str">
        <f t="shared" si="116"/>
        <v>KF513731=3</v>
      </c>
      <c r="BP181" s="200" t="str">
        <f t="shared" si="117"/>
        <v>3c=</v>
      </c>
      <c r="BQ181" s="261" t="str">
        <f t="shared" si="118"/>
        <v>KF513731</v>
      </c>
      <c r="BR181" s="262" t="str">
        <f t="shared" si="119"/>
        <v>HEV_EW225</v>
      </c>
      <c r="BS181" s="263" t="str">
        <f t="shared" si="120"/>
        <v>3c.GBR.hum.2010</v>
      </c>
      <c r="BT181" s="264" t="str">
        <f t="shared" si="121"/>
        <v/>
      </c>
      <c r="BU181" s="264" t="str">
        <f t="shared" si="122"/>
        <v/>
      </c>
      <c r="BV181" s="264" t="str">
        <f t="shared" si="123"/>
        <v/>
      </c>
      <c r="BW181" s="264" t="str">
        <f t="shared" si="124"/>
        <v/>
      </c>
      <c r="BX181" s="264" t="str">
        <f t="shared" si="125"/>
        <v/>
      </c>
      <c r="BY181" s="265" t="str">
        <f t="shared" si="126"/>
        <v>3c</v>
      </c>
      <c r="CA181" s="207" t="s">
        <v>506</v>
      </c>
      <c r="CB181" s="200" t="str">
        <f t="shared" si="127"/>
        <v>xx</v>
      </c>
      <c r="CC181" s="200" t="str">
        <f t="shared" si="128"/>
        <v>Non_select</v>
      </c>
      <c r="CD181" s="200" t="str">
        <f t="shared" si="129"/>
        <v>xx</v>
      </c>
      <c r="CE181" s="200" t="str">
        <f t="shared" si="130"/>
        <v/>
      </c>
      <c r="CG181" s="200" t="str">
        <f t="shared" si="131"/>
        <v>KF513731</v>
      </c>
      <c r="CH181" s="208" t="s">
        <v>360</v>
      </c>
      <c r="CI181" s="208" t="s">
        <v>361</v>
      </c>
      <c r="CJ181" s="208" t="s">
        <v>362</v>
      </c>
      <c r="CO181" s="208"/>
      <c r="CV181" s="268">
        <f t="shared" si="96"/>
        <v>3</v>
      </c>
      <c r="CW181" s="266" t="e">
        <v>#VALUE!</v>
      </c>
      <c r="CX181" s="200" t="str">
        <f t="shared" si="132"/>
        <v>Hepatitis E virus strain  , partial cds</v>
      </c>
    </row>
    <row r="182" spans="1:102" ht="11.85" customHeight="1" x14ac:dyDescent="0.25">
      <c r="A182" s="239" t="s">
        <v>4277</v>
      </c>
      <c r="B182" s="174">
        <v>3</v>
      </c>
      <c r="C182" s="175">
        <v>3</v>
      </c>
      <c r="D182" s="272" t="s">
        <v>784</v>
      </c>
      <c r="E182" s="177" t="s">
        <v>661</v>
      </c>
      <c r="F182" s="291" t="s">
        <v>4278</v>
      </c>
      <c r="G182" s="281"/>
      <c r="H182" s="180" t="s">
        <v>1348</v>
      </c>
      <c r="I182" s="181" t="s">
        <v>1349</v>
      </c>
      <c r="J182" s="180" t="s">
        <v>788</v>
      </c>
      <c r="L182" s="585"/>
      <c r="M182" s="253" t="s">
        <v>368</v>
      </c>
      <c r="N182" s="270" t="s">
        <v>505</v>
      </c>
      <c r="O182" s="187">
        <v>2010</v>
      </c>
      <c r="R182" s="243"/>
      <c r="S182" s="243">
        <f t="shared" si="97"/>
        <v>6017</v>
      </c>
      <c r="T182" s="243">
        <v>280</v>
      </c>
      <c r="W182" s="288"/>
      <c r="X182" s="275"/>
      <c r="Y182" s="288"/>
      <c r="Z182" s="288"/>
      <c r="AA182" s="288"/>
      <c r="AB182" s="290" t="s">
        <v>784</v>
      </c>
      <c r="AC182" s="275"/>
      <c r="AD182" s="275"/>
      <c r="AE182" s="288"/>
      <c r="AF182" s="288"/>
      <c r="AG182" s="288"/>
      <c r="AH182" s="282">
        <v>280</v>
      </c>
      <c r="AI182" s="192">
        <v>6262</v>
      </c>
      <c r="AJ182" s="288">
        <v>6541</v>
      </c>
      <c r="AK182" s="255">
        <f t="shared" si="98"/>
        <v>280</v>
      </c>
      <c r="AL182" s="256" t="b">
        <f t="shared" si="99"/>
        <v>0</v>
      </c>
      <c r="AM182" s="243"/>
      <c r="AN182" s="243"/>
      <c r="AO182" s="276"/>
      <c r="AP182" s="258" t="b">
        <f>MATCH($F182,$F$2:$F182,0)=ROW($F182)-1</f>
        <v>1</v>
      </c>
      <c r="AV182" s="174" t="s">
        <v>111</v>
      </c>
      <c r="AW182" s="243"/>
      <c r="AX182" s="243"/>
      <c r="AY182" s="259" t="str">
        <f t="shared" si="100"/>
        <v>KF513734</v>
      </c>
      <c r="AZ182" s="260" t="str">
        <f t="shared" si="101"/>
        <v>3c.GBR.hum</v>
      </c>
      <c r="BA182" s="260" t="str">
        <f t="shared" si="102"/>
        <v>3c.GBR.hum.2010</v>
      </c>
      <c r="BB182" s="200" t="str">
        <f t="shared" si="103"/>
        <v>KF513734.HEV_EW228</v>
      </c>
      <c r="BC182" s="201" t="str">
        <f t="shared" si="104"/>
        <v>KF513734</v>
      </c>
      <c r="BD182" s="201" t="str">
        <f t="shared" si="105"/>
        <v>KF513734</v>
      </c>
      <c r="BE182" s="200" t="str">
        <f t="shared" si="106"/>
        <v>KF513734=</v>
      </c>
      <c r="BF182" s="200" t="str">
        <f t="shared" si="107"/>
        <v>KF513734=out</v>
      </c>
      <c r="BG182" s="200" t="str">
        <f t="shared" si="108"/>
        <v>KF513734=out</v>
      </c>
      <c r="BH182" s="200" t="str">
        <f t="shared" si="109"/>
        <v>KF513734=HEV_EW228</v>
      </c>
      <c r="BI182" s="200" t="str">
        <f t="shared" si="110"/>
        <v>KF513734=HEV_EW228. 3c.GBR.hum</v>
      </c>
      <c r="BJ182" s="200" t="str">
        <f t="shared" si="111"/>
        <v>KF513734=HEV_EW228. 3c.GBR.hum.2010</v>
      </c>
      <c r="BK182" s="200" t="str">
        <f t="shared" si="112"/>
        <v>KF513734=HEV_EW228. 3c.GBR.hum</v>
      </c>
      <c r="BL182" s="200" t="str">
        <f t="shared" si="113"/>
        <v>KF513734=3c.GBR.hum</v>
      </c>
      <c r="BM182" s="200" t="str">
        <f t="shared" si="114"/>
        <v>KF513734=3c</v>
      </c>
      <c r="BN182" s="200" t="str">
        <f t="shared" si="115"/>
        <v>KF513734=3chi</v>
      </c>
      <c r="BO182" s="200" t="str">
        <f t="shared" si="116"/>
        <v>KF513734=3</v>
      </c>
      <c r="BP182" s="200" t="str">
        <f t="shared" si="117"/>
        <v>3c=</v>
      </c>
      <c r="BQ182" s="261" t="str">
        <f t="shared" si="118"/>
        <v>KF513734</v>
      </c>
      <c r="BR182" s="262" t="str">
        <f t="shared" si="119"/>
        <v>HEV_EW228</v>
      </c>
      <c r="BS182" s="263" t="str">
        <f t="shared" si="120"/>
        <v>3c.GBR.hum.2010</v>
      </c>
      <c r="BT182" s="264" t="str">
        <f t="shared" si="121"/>
        <v/>
      </c>
      <c r="BU182" s="264" t="str">
        <f t="shared" si="122"/>
        <v/>
      </c>
      <c r="BV182" s="264" t="str">
        <f t="shared" si="123"/>
        <v/>
      </c>
      <c r="BW182" s="264" t="str">
        <f t="shared" si="124"/>
        <v/>
      </c>
      <c r="BX182" s="264" t="str">
        <f t="shared" si="125"/>
        <v/>
      </c>
      <c r="BY182" s="265" t="str">
        <f t="shared" si="126"/>
        <v>3c</v>
      </c>
      <c r="CA182" s="207" t="s">
        <v>506</v>
      </c>
      <c r="CB182" s="200" t="str">
        <f t="shared" si="127"/>
        <v>xx</v>
      </c>
      <c r="CC182" s="200" t="str">
        <f t="shared" si="128"/>
        <v>Non_select</v>
      </c>
      <c r="CD182" s="200" t="str">
        <f t="shared" si="129"/>
        <v>xx</v>
      </c>
      <c r="CE182" s="200" t="str">
        <f t="shared" si="130"/>
        <v/>
      </c>
      <c r="CG182" s="200" t="str">
        <f t="shared" si="131"/>
        <v>KF513734</v>
      </c>
      <c r="CH182" s="208" t="s">
        <v>360</v>
      </c>
      <c r="CI182" s="208" t="s">
        <v>361</v>
      </c>
      <c r="CJ182" s="208" t="s">
        <v>362</v>
      </c>
      <c r="CO182" s="208"/>
      <c r="CV182" s="268">
        <f t="shared" si="96"/>
        <v>3</v>
      </c>
      <c r="CW182" s="266" t="e">
        <v>#VALUE!</v>
      </c>
      <c r="CX182" s="200" t="str">
        <f t="shared" si="132"/>
        <v>Hepatitis E virus strain  , partial cds</v>
      </c>
    </row>
    <row r="183" spans="1:102" ht="11.85" customHeight="1" x14ac:dyDescent="0.25">
      <c r="A183" s="239" t="s">
        <v>4301</v>
      </c>
      <c r="B183" s="174">
        <v>3</v>
      </c>
      <c r="C183" s="175">
        <v>3</v>
      </c>
      <c r="D183" s="272" t="s">
        <v>784</v>
      </c>
      <c r="E183" s="177" t="s">
        <v>661</v>
      </c>
      <c r="F183" s="291" t="s">
        <v>4302</v>
      </c>
      <c r="G183" s="281"/>
      <c r="H183" s="180" t="s">
        <v>1348</v>
      </c>
      <c r="I183" s="468" t="s">
        <v>1349</v>
      </c>
      <c r="J183" s="243" t="s">
        <v>788</v>
      </c>
      <c r="L183" s="585"/>
      <c r="M183" s="253" t="s">
        <v>368</v>
      </c>
      <c r="N183" s="270" t="s">
        <v>505</v>
      </c>
      <c r="O183" s="187">
        <v>2010</v>
      </c>
      <c r="R183" s="243"/>
      <c r="S183" s="243">
        <f t="shared" si="97"/>
        <v>6017</v>
      </c>
      <c r="T183" s="243">
        <v>280</v>
      </c>
      <c r="W183" s="288"/>
      <c r="X183" s="275"/>
      <c r="Y183" s="288"/>
      <c r="Z183" s="288"/>
      <c r="AA183" s="288"/>
      <c r="AB183" s="290" t="s">
        <v>784</v>
      </c>
      <c r="AC183" s="275"/>
      <c r="AD183" s="275"/>
      <c r="AE183" s="288"/>
      <c r="AF183" s="288"/>
      <c r="AG183" s="288"/>
      <c r="AH183" s="282">
        <v>280</v>
      </c>
      <c r="AI183" s="192">
        <v>6262</v>
      </c>
      <c r="AJ183" s="288">
        <v>6541</v>
      </c>
      <c r="AK183" s="255">
        <f t="shared" si="98"/>
        <v>280</v>
      </c>
      <c r="AL183" s="256" t="b">
        <f t="shared" si="99"/>
        <v>0</v>
      </c>
      <c r="AM183" s="243"/>
      <c r="AN183" s="243"/>
      <c r="AO183" s="276"/>
      <c r="AP183" s="258" t="b">
        <f>MATCH($F183,$F$2:$F183,0)=ROW($F183)-1</f>
        <v>1</v>
      </c>
      <c r="AV183" s="174" t="s">
        <v>111</v>
      </c>
      <c r="AW183" s="180"/>
      <c r="AX183" s="243"/>
      <c r="AY183" s="259" t="str">
        <f t="shared" si="100"/>
        <v>KF513746</v>
      </c>
      <c r="AZ183" s="260" t="str">
        <f t="shared" si="101"/>
        <v>3c.GBR.hum</v>
      </c>
      <c r="BA183" s="260" t="str">
        <f t="shared" si="102"/>
        <v>3c.GBR.hum.2010</v>
      </c>
      <c r="BB183" s="200" t="str">
        <f t="shared" si="103"/>
        <v>KF513746.HEV_EW239</v>
      </c>
      <c r="BC183" s="201" t="str">
        <f t="shared" si="104"/>
        <v>KF513746</v>
      </c>
      <c r="BD183" s="201" t="str">
        <f t="shared" si="105"/>
        <v>KF513746</v>
      </c>
      <c r="BE183" s="200" t="str">
        <f t="shared" si="106"/>
        <v>KF513746=</v>
      </c>
      <c r="BF183" s="200" t="str">
        <f t="shared" si="107"/>
        <v>KF513746=out</v>
      </c>
      <c r="BG183" s="200" t="str">
        <f t="shared" si="108"/>
        <v>KF513746=out</v>
      </c>
      <c r="BH183" s="200" t="str">
        <f t="shared" si="109"/>
        <v>KF513746=HEV_EW239</v>
      </c>
      <c r="BI183" s="200" t="str">
        <f t="shared" si="110"/>
        <v>KF513746=HEV_EW239. 3c.GBR.hum</v>
      </c>
      <c r="BJ183" s="200" t="str">
        <f t="shared" si="111"/>
        <v>KF513746=HEV_EW239. 3c.GBR.hum.2010</v>
      </c>
      <c r="BK183" s="200" t="str">
        <f t="shared" si="112"/>
        <v>KF513746=HEV_EW239. 3c.GBR.hum</v>
      </c>
      <c r="BL183" s="200" t="str">
        <f t="shared" si="113"/>
        <v>KF513746=3c.GBR.hum</v>
      </c>
      <c r="BM183" s="200" t="str">
        <f t="shared" si="114"/>
        <v>KF513746=3c</v>
      </c>
      <c r="BN183" s="200" t="str">
        <f t="shared" si="115"/>
        <v>KF513746=3chi</v>
      </c>
      <c r="BO183" s="200" t="str">
        <f t="shared" si="116"/>
        <v>KF513746=3</v>
      </c>
      <c r="BP183" s="200" t="str">
        <f t="shared" si="117"/>
        <v>3c=</v>
      </c>
      <c r="BQ183" s="261" t="str">
        <f t="shared" si="118"/>
        <v>KF513746</v>
      </c>
      <c r="BR183" s="262" t="str">
        <f t="shared" si="119"/>
        <v>HEV_EW239</v>
      </c>
      <c r="BS183" s="263" t="str">
        <f t="shared" si="120"/>
        <v>3c.GBR.hum.2010</v>
      </c>
      <c r="BT183" s="264" t="str">
        <f t="shared" si="121"/>
        <v/>
      </c>
      <c r="BU183" s="264" t="str">
        <f t="shared" si="122"/>
        <v/>
      </c>
      <c r="BV183" s="264" t="str">
        <f t="shared" si="123"/>
        <v/>
      </c>
      <c r="BW183" s="264" t="str">
        <f t="shared" si="124"/>
        <v/>
      </c>
      <c r="BX183" s="264" t="str">
        <f t="shared" si="125"/>
        <v/>
      </c>
      <c r="BY183" s="265" t="str">
        <f t="shared" si="126"/>
        <v>3c</v>
      </c>
      <c r="CA183" s="207" t="s">
        <v>506</v>
      </c>
      <c r="CB183" s="200" t="str">
        <f t="shared" si="127"/>
        <v>xx</v>
      </c>
      <c r="CC183" s="200" t="str">
        <f t="shared" si="128"/>
        <v>Non_select</v>
      </c>
      <c r="CD183" s="200" t="str">
        <f t="shared" si="129"/>
        <v>xx</v>
      </c>
      <c r="CE183" s="200" t="str">
        <f t="shared" si="130"/>
        <v/>
      </c>
      <c r="CG183" s="200" t="str">
        <f t="shared" si="131"/>
        <v>KF513746</v>
      </c>
      <c r="CH183" s="208" t="s">
        <v>360</v>
      </c>
      <c r="CI183" s="208" t="s">
        <v>361</v>
      </c>
      <c r="CJ183" s="208" t="s">
        <v>362</v>
      </c>
      <c r="CO183" s="208"/>
      <c r="CV183" s="268">
        <f t="shared" si="96"/>
        <v>3</v>
      </c>
      <c r="CW183" s="266" t="str">
        <f>D182</f>
        <v>3c</v>
      </c>
      <c r="CX183" s="200" t="str">
        <f t="shared" si="132"/>
        <v>Hepatitis E virus strain  , partial cds</v>
      </c>
    </row>
    <row r="184" spans="1:102" ht="11.85" customHeight="1" x14ac:dyDescent="0.25">
      <c r="A184" s="239" t="s">
        <v>4319</v>
      </c>
      <c r="B184" s="174">
        <v>3</v>
      </c>
      <c r="C184" s="175">
        <v>3</v>
      </c>
      <c r="D184" s="176" t="s">
        <v>784</v>
      </c>
      <c r="E184" s="177" t="s">
        <v>661</v>
      </c>
      <c r="F184" s="291" t="s">
        <v>4320</v>
      </c>
      <c r="G184" s="281"/>
      <c r="H184" s="243" t="s">
        <v>1348</v>
      </c>
      <c r="I184" s="468" t="s">
        <v>1349</v>
      </c>
      <c r="J184" s="243" t="s">
        <v>788</v>
      </c>
      <c r="L184" s="270"/>
      <c r="M184" s="253" t="s">
        <v>368</v>
      </c>
      <c r="N184" s="270" t="s">
        <v>505</v>
      </c>
      <c r="O184" s="187">
        <v>2010</v>
      </c>
      <c r="R184" s="243"/>
      <c r="S184" s="243">
        <f t="shared" si="97"/>
        <v>6017</v>
      </c>
      <c r="T184" s="243">
        <v>277</v>
      </c>
      <c r="W184" s="288"/>
      <c r="X184" s="275"/>
      <c r="Y184" s="288"/>
      <c r="Z184" s="288"/>
      <c r="AA184" s="288"/>
      <c r="AB184" s="596" t="s">
        <v>784</v>
      </c>
      <c r="AC184" s="275"/>
      <c r="AE184" s="288"/>
      <c r="AF184" s="288"/>
      <c r="AG184" s="288"/>
      <c r="AH184" s="282">
        <v>280</v>
      </c>
      <c r="AI184" s="192">
        <v>6262</v>
      </c>
      <c r="AJ184" s="288">
        <v>6538</v>
      </c>
      <c r="AK184" s="255">
        <f t="shared" si="98"/>
        <v>277</v>
      </c>
      <c r="AL184" s="256" t="b">
        <f t="shared" si="99"/>
        <v>0</v>
      </c>
      <c r="AM184" s="243"/>
      <c r="AN184" s="243"/>
      <c r="AO184" s="257"/>
      <c r="AP184" s="258" t="b">
        <f>MATCH($F184,$F$2:$F184,0)=ROW($F184)-1</f>
        <v>1</v>
      </c>
      <c r="AV184" s="174" t="s">
        <v>111</v>
      </c>
      <c r="AW184" s="243"/>
      <c r="AX184" s="243"/>
      <c r="AY184" s="259" t="str">
        <f t="shared" si="100"/>
        <v>KF513755</v>
      </c>
      <c r="AZ184" s="260" t="str">
        <f t="shared" si="101"/>
        <v>3c.GBR.hum</v>
      </c>
      <c r="BA184" s="260" t="str">
        <f t="shared" si="102"/>
        <v>3c.GBR.hum.2010</v>
      </c>
      <c r="BB184" s="200" t="str">
        <f t="shared" si="103"/>
        <v>KF513755.HEV_EW247</v>
      </c>
      <c r="BC184" s="201" t="str">
        <f t="shared" si="104"/>
        <v>KF513755</v>
      </c>
      <c r="BD184" s="201" t="str">
        <f t="shared" si="105"/>
        <v>KF513755</v>
      </c>
      <c r="BE184" s="200" t="str">
        <f t="shared" si="106"/>
        <v>KF513755=</v>
      </c>
      <c r="BF184" s="200" t="str">
        <f t="shared" si="107"/>
        <v>KF513755=out</v>
      </c>
      <c r="BG184" s="200" t="str">
        <f t="shared" si="108"/>
        <v>KF513755=out</v>
      </c>
      <c r="BH184" s="200" t="str">
        <f t="shared" si="109"/>
        <v>KF513755=HEV_EW247</v>
      </c>
      <c r="BI184" s="200" t="str">
        <f t="shared" si="110"/>
        <v>KF513755=HEV_EW247. 3c.GBR.hum</v>
      </c>
      <c r="BJ184" s="200" t="str">
        <f t="shared" si="111"/>
        <v>KF513755=HEV_EW247. 3c.GBR.hum.2010</v>
      </c>
      <c r="BK184" s="200" t="str">
        <f t="shared" si="112"/>
        <v>KF513755=HEV_EW247. 3c.GBR.hum</v>
      </c>
      <c r="BL184" s="200" t="str">
        <f t="shared" si="113"/>
        <v>KF513755=3c.GBR.hum</v>
      </c>
      <c r="BM184" s="200" t="str">
        <f t="shared" si="114"/>
        <v>KF513755=3c</v>
      </c>
      <c r="BN184" s="200" t="str">
        <f t="shared" si="115"/>
        <v>KF513755=3chi</v>
      </c>
      <c r="BO184" s="200" t="str">
        <f t="shared" si="116"/>
        <v>KF513755=3</v>
      </c>
      <c r="BP184" s="200" t="str">
        <f t="shared" si="117"/>
        <v>3c=</v>
      </c>
      <c r="BQ184" s="261" t="str">
        <f t="shared" si="118"/>
        <v>KF513755</v>
      </c>
      <c r="BR184" s="262" t="str">
        <f t="shared" si="119"/>
        <v>HEV_EW247</v>
      </c>
      <c r="BS184" s="263" t="str">
        <f t="shared" si="120"/>
        <v>3c.GBR.hum.2010</v>
      </c>
      <c r="BT184" s="264" t="str">
        <f t="shared" si="121"/>
        <v/>
      </c>
      <c r="BU184" s="264" t="str">
        <f t="shared" si="122"/>
        <v/>
      </c>
      <c r="BV184" s="264" t="str">
        <f t="shared" si="123"/>
        <v/>
      </c>
      <c r="BW184" s="264" t="str">
        <f t="shared" si="124"/>
        <v/>
      </c>
      <c r="BX184" s="264" t="str">
        <f t="shared" si="125"/>
        <v/>
      </c>
      <c r="BY184" s="265" t="str">
        <f t="shared" si="126"/>
        <v>3c</v>
      </c>
      <c r="CA184" s="207" t="s">
        <v>506</v>
      </c>
      <c r="CB184" s="200" t="str">
        <f t="shared" si="127"/>
        <v>xx</v>
      </c>
      <c r="CC184" s="200" t="str">
        <f t="shared" si="128"/>
        <v>Non_select</v>
      </c>
      <c r="CD184" s="200" t="str">
        <f t="shared" si="129"/>
        <v>xx</v>
      </c>
      <c r="CE184" s="200" t="str">
        <f t="shared" si="130"/>
        <v/>
      </c>
      <c r="CG184" s="200" t="str">
        <f t="shared" si="131"/>
        <v>KF513755</v>
      </c>
      <c r="CH184" s="208" t="s">
        <v>360</v>
      </c>
      <c r="CI184" s="208" t="s">
        <v>361</v>
      </c>
      <c r="CJ184" s="208" t="s">
        <v>362</v>
      </c>
      <c r="CO184" s="208"/>
      <c r="CV184" s="268">
        <f t="shared" si="96"/>
        <v>3</v>
      </c>
      <c r="CW184" s="266" t="e">
        <v>#VALUE!</v>
      </c>
      <c r="CX184" s="200" t="str">
        <f t="shared" si="132"/>
        <v>Hepatitis E virus strain  , partial cds</v>
      </c>
    </row>
    <row r="185" spans="1:102" ht="11.85" customHeight="1" x14ac:dyDescent="0.25">
      <c r="A185" s="239" t="s">
        <v>4321</v>
      </c>
      <c r="B185" s="174">
        <v>3</v>
      </c>
      <c r="C185" s="175">
        <v>3</v>
      </c>
      <c r="D185" s="176" t="s">
        <v>784</v>
      </c>
      <c r="E185" s="177" t="s">
        <v>661</v>
      </c>
      <c r="F185" s="291" t="s">
        <v>4322</v>
      </c>
      <c r="G185" s="281"/>
      <c r="H185" s="243" t="s">
        <v>1348</v>
      </c>
      <c r="I185" s="468" t="s">
        <v>1349</v>
      </c>
      <c r="J185" s="243" t="s">
        <v>788</v>
      </c>
      <c r="L185" s="270"/>
      <c r="M185" s="253" t="s">
        <v>368</v>
      </c>
      <c r="N185" s="270" t="s">
        <v>505</v>
      </c>
      <c r="O185" s="187">
        <v>2010</v>
      </c>
      <c r="R185" s="243"/>
      <c r="S185" s="243">
        <f t="shared" si="97"/>
        <v>6017</v>
      </c>
      <c r="T185" s="243">
        <v>272</v>
      </c>
      <c r="W185" s="288"/>
      <c r="X185" s="275"/>
      <c r="Y185" s="288"/>
      <c r="Z185" s="288"/>
      <c r="AA185" s="288"/>
      <c r="AB185" s="596" t="s">
        <v>784</v>
      </c>
      <c r="AC185" s="275"/>
      <c r="AD185" s="275"/>
      <c r="AE185" s="288"/>
      <c r="AF185" s="288"/>
      <c r="AG185" s="288"/>
      <c r="AH185" s="282">
        <v>280</v>
      </c>
      <c r="AI185" s="288">
        <v>6262</v>
      </c>
      <c r="AJ185" s="288">
        <v>6533</v>
      </c>
      <c r="AK185" s="255">
        <f t="shared" si="98"/>
        <v>272</v>
      </c>
      <c r="AL185" s="256" t="b">
        <f t="shared" si="99"/>
        <v>0</v>
      </c>
      <c r="AM185" s="243"/>
      <c r="AN185" s="243"/>
      <c r="AO185" s="276"/>
      <c r="AP185" s="258" t="b">
        <f>MATCH($F185,$F$2:$F185,0)=ROW($F185)-1</f>
        <v>1</v>
      </c>
      <c r="AQ185" s="272"/>
      <c r="AV185" s="174" t="s">
        <v>111</v>
      </c>
      <c r="AW185" s="243"/>
      <c r="AX185" s="243"/>
      <c r="AY185" s="259" t="str">
        <f t="shared" si="100"/>
        <v>KF513756</v>
      </c>
      <c r="AZ185" s="260" t="str">
        <f t="shared" si="101"/>
        <v>3c.GBR.hum</v>
      </c>
      <c r="BA185" s="260" t="str">
        <f t="shared" si="102"/>
        <v>3c.GBR.hum.2010</v>
      </c>
      <c r="BB185" s="200" t="str">
        <f t="shared" si="103"/>
        <v>KF513756.HEV_EW248</v>
      </c>
      <c r="BC185" s="201" t="str">
        <f t="shared" si="104"/>
        <v>KF513756</v>
      </c>
      <c r="BD185" s="201" t="str">
        <f t="shared" si="105"/>
        <v>KF513756</v>
      </c>
      <c r="BE185" s="200" t="str">
        <f t="shared" si="106"/>
        <v>KF513756=</v>
      </c>
      <c r="BF185" s="200" t="str">
        <f t="shared" si="107"/>
        <v>KF513756=out</v>
      </c>
      <c r="BG185" s="200" t="str">
        <f t="shared" si="108"/>
        <v>KF513756=out</v>
      </c>
      <c r="BH185" s="200" t="str">
        <f t="shared" si="109"/>
        <v>KF513756=HEV_EW248</v>
      </c>
      <c r="BI185" s="200" t="str">
        <f t="shared" si="110"/>
        <v>KF513756=HEV_EW248. 3c.GBR.hum</v>
      </c>
      <c r="BJ185" s="200" t="str">
        <f t="shared" si="111"/>
        <v>KF513756=HEV_EW248. 3c.GBR.hum.2010</v>
      </c>
      <c r="BK185" s="200" t="str">
        <f t="shared" si="112"/>
        <v>KF513756=HEV_EW248. 3c.GBR.hum</v>
      </c>
      <c r="BL185" s="200" t="str">
        <f t="shared" si="113"/>
        <v>KF513756=3c.GBR.hum</v>
      </c>
      <c r="BM185" s="200" t="str">
        <f t="shared" si="114"/>
        <v>KF513756=3c</v>
      </c>
      <c r="BN185" s="200" t="str">
        <f t="shared" si="115"/>
        <v>KF513756=3chi</v>
      </c>
      <c r="BO185" s="200" t="str">
        <f t="shared" si="116"/>
        <v>KF513756=3</v>
      </c>
      <c r="BP185" s="200" t="str">
        <f t="shared" si="117"/>
        <v>3c=</v>
      </c>
      <c r="BQ185" s="261" t="str">
        <f t="shared" si="118"/>
        <v>KF513756</v>
      </c>
      <c r="BR185" s="262" t="str">
        <f t="shared" si="119"/>
        <v>HEV_EW248</v>
      </c>
      <c r="BS185" s="263" t="str">
        <f t="shared" si="120"/>
        <v>3c.GBR.hum.2010</v>
      </c>
      <c r="BT185" s="264" t="str">
        <f t="shared" si="121"/>
        <v/>
      </c>
      <c r="BU185" s="264" t="str">
        <f t="shared" si="122"/>
        <v/>
      </c>
      <c r="BV185" s="264" t="str">
        <f t="shared" si="123"/>
        <v/>
      </c>
      <c r="BW185" s="264" t="str">
        <f t="shared" si="124"/>
        <v/>
      </c>
      <c r="BX185" s="264" t="str">
        <f t="shared" si="125"/>
        <v/>
      </c>
      <c r="BY185" s="265" t="str">
        <f t="shared" si="126"/>
        <v>3c</v>
      </c>
      <c r="CA185" s="207" t="s">
        <v>506</v>
      </c>
      <c r="CB185" s="200" t="str">
        <f t="shared" si="127"/>
        <v>xx</v>
      </c>
      <c r="CC185" s="200" t="str">
        <f t="shared" si="128"/>
        <v>Non_select</v>
      </c>
      <c r="CD185" s="200" t="str">
        <f t="shared" si="129"/>
        <v>xx</v>
      </c>
      <c r="CE185" s="200" t="str">
        <f t="shared" si="130"/>
        <v/>
      </c>
      <c r="CG185" s="200" t="str">
        <f t="shared" si="131"/>
        <v>KF513756</v>
      </c>
      <c r="CH185" s="208" t="s">
        <v>360</v>
      </c>
      <c r="CI185" s="208" t="s">
        <v>361</v>
      </c>
      <c r="CJ185" s="208" t="s">
        <v>362</v>
      </c>
      <c r="CO185" s="208"/>
      <c r="CV185" s="268">
        <f t="shared" si="96"/>
        <v>3</v>
      </c>
      <c r="CW185" s="266" t="str">
        <f>D184</f>
        <v>3c</v>
      </c>
      <c r="CX185" s="200" t="str">
        <f t="shared" si="132"/>
        <v>Hepatitis E virus strain  , partial cds</v>
      </c>
    </row>
    <row r="186" spans="1:102" ht="11.85" customHeight="1" x14ac:dyDescent="0.25">
      <c r="A186" s="239" t="s">
        <v>4323</v>
      </c>
      <c r="B186" s="174">
        <v>3</v>
      </c>
      <c r="C186" s="175">
        <v>3</v>
      </c>
      <c r="D186" s="176" t="s">
        <v>784</v>
      </c>
      <c r="E186" s="177" t="s">
        <v>661</v>
      </c>
      <c r="F186" s="291" t="s">
        <v>4324</v>
      </c>
      <c r="G186" s="281"/>
      <c r="H186" s="243" t="s">
        <v>1348</v>
      </c>
      <c r="I186" s="468" t="s">
        <v>1349</v>
      </c>
      <c r="J186" s="243" t="s">
        <v>788</v>
      </c>
      <c r="L186" s="270"/>
      <c r="M186" s="253" t="s">
        <v>368</v>
      </c>
      <c r="N186" s="270" t="s">
        <v>505</v>
      </c>
      <c r="O186" s="187">
        <v>2010</v>
      </c>
      <c r="R186" s="243"/>
      <c r="S186" s="243">
        <f t="shared" si="97"/>
        <v>6038</v>
      </c>
      <c r="T186" s="243">
        <v>232</v>
      </c>
      <c r="W186" s="288"/>
      <c r="X186" s="275"/>
      <c r="Y186" s="288"/>
      <c r="Z186" s="288"/>
      <c r="AA186" s="288"/>
      <c r="AB186" s="596" t="s">
        <v>784</v>
      </c>
      <c r="AC186" s="275"/>
      <c r="AD186" s="275"/>
      <c r="AE186" s="288"/>
      <c r="AF186" s="288"/>
      <c r="AG186" s="288"/>
      <c r="AH186" s="282">
        <v>280</v>
      </c>
      <c r="AI186" s="192">
        <v>6283</v>
      </c>
      <c r="AJ186" s="288">
        <v>6514</v>
      </c>
      <c r="AK186" s="255">
        <f t="shared" si="98"/>
        <v>232</v>
      </c>
      <c r="AL186" s="256" t="b">
        <f t="shared" si="99"/>
        <v>0</v>
      </c>
      <c r="AM186" s="243"/>
      <c r="AN186" s="243"/>
      <c r="AO186" s="276"/>
      <c r="AP186" s="258" t="b">
        <f>MATCH($F186,$F$2:$F186,0)=ROW($F186)-1</f>
        <v>1</v>
      </c>
      <c r="AQ186" s="272"/>
      <c r="AR186" s="272"/>
      <c r="AS186" s="272"/>
      <c r="AT186" s="272"/>
      <c r="AU186" s="272"/>
      <c r="AV186" s="272" t="s">
        <v>111</v>
      </c>
      <c r="AW186" s="243"/>
      <c r="AX186" s="243"/>
      <c r="AY186" s="259" t="str">
        <f t="shared" si="100"/>
        <v>KF513757</v>
      </c>
      <c r="AZ186" s="260" t="str">
        <f t="shared" si="101"/>
        <v>3c.GBR.hum</v>
      </c>
      <c r="BA186" s="260" t="str">
        <f t="shared" si="102"/>
        <v>3c.GBR.hum.2010</v>
      </c>
      <c r="BB186" s="200" t="str">
        <f t="shared" si="103"/>
        <v>KF513757.HEV_EW249</v>
      </c>
      <c r="BC186" s="201" t="str">
        <f t="shared" si="104"/>
        <v>KF513757</v>
      </c>
      <c r="BD186" s="201" t="str">
        <f t="shared" si="105"/>
        <v>KF513757</v>
      </c>
      <c r="BE186" s="200" t="str">
        <f t="shared" si="106"/>
        <v>KF513757=</v>
      </c>
      <c r="BF186" s="200" t="str">
        <f t="shared" si="107"/>
        <v>KF513757=out</v>
      </c>
      <c r="BG186" s="200" t="str">
        <f t="shared" si="108"/>
        <v>KF513757=out</v>
      </c>
      <c r="BH186" s="200" t="str">
        <f t="shared" si="109"/>
        <v>KF513757=HEV_EW249</v>
      </c>
      <c r="BI186" s="200" t="str">
        <f t="shared" si="110"/>
        <v>KF513757=HEV_EW249. 3c.GBR.hum</v>
      </c>
      <c r="BJ186" s="200" t="str">
        <f t="shared" si="111"/>
        <v>KF513757=HEV_EW249. 3c.GBR.hum.2010</v>
      </c>
      <c r="BK186" s="200" t="str">
        <f t="shared" si="112"/>
        <v>KF513757=HEV_EW249. 3c.GBR.hum</v>
      </c>
      <c r="BL186" s="200" t="str">
        <f t="shared" si="113"/>
        <v>KF513757=3c.GBR.hum</v>
      </c>
      <c r="BM186" s="200" t="str">
        <f t="shared" si="114"/>
        <v>KF513757=3c</v>
      </c>
      <c r="BN186" s="200" t="str">
        <f t="shared" si="115"/>
        <v>KF513757=3chi</v>
      </c>
      <c r="BO186" s="200" t="str">
        <f t="shared" si="116"/>
        <v>KF513757=3</v>
      </c>
      <c r="BP186" s="200" t="str">
        <f t="shared" si="117"/>
        <v>3c=</v>
      </c>
      <c r="BQ186" s="261" t="str">
        <f t="shared" si="118"/>
        <v>KF513757</v>
      </c>
      <c r="BR186" s="262" t="str">
        <f t="shared" si="119"/>
        <v>HEV_EW249</v>
      </c>
      <c r="BS186" s="263" t="str">
        <f t="shared" si="120"/>
        <v>3c.GBR.hum.2010</v>
      </c>
      <c r="BT186" s="264" t="str">
        <f t="shared" si="121"/>
        <v/>
      </c>
      <c r="BU186" s="264" t="str">
        <f t="shared" si="122"/>
        <v/>
      </c>
      <c r="BV186" s="264" t="str">
        <f t="shared" si="123"/>
        <v/>
      </c>
      <c r="BW186" s="264" t="str">
        <f t="shared" si="124"/>
        <v/>
      </c>
      <c r="BX186" s="264" t="str">
        <f t="shared" si="125"/>
        <v/>
      </c>
      <c r="BY186" s="265" t="str">
        <f t="shared" si="126"/>
        <v>3c</v>
      </c>
      <c r="CA186" s="207" t="s">
        <v>506</v>
      </c>
      <c r="CB186" s="200" t="str">
        <f t="shared" si="127"/>
        <v>xx</v>
      </c>
      <c r="CC186" s="200" t="str">
        <f t="shared" si="128"/>
        <v>Non_select</v>
      </c>
      <c r="CD186" s="200" t="str">
        <f t="shared" si="129"/>
        <v>xx</v>
      </c>
      <c r="CE186" s="200" t="str">
        <f t="shared" si="130"/>
        <v/>
      </c>
      <c r="CG186" s="200" t="str">
        <f t="shared" si="131"/>
        <v>KF513757</v>
      </c>
      <c r="CH186" s="208" t="s">
        <v>360</v>
      </c>
      <c r="CI186" s="208" t="s">
        <v>361</v>
      </c>
      <c r="CJ186" s="208" t="s">
        <v>362</v>
      </c>
      <c r="CO186" s="208"/>
      <c r="CV186" s="268">
        <f t="shared" si="96"/>
        <v>3</v>
      </c>
      <c r="CW186" s="266" t="str">
        <f>D185</f>
        <v>3c</v>
      </c>
      <c r="CX186" s="200" t="str">
        <f t="shared" si="132"/>
        <v>Hepatitis E virus strain  , partial cds</v>
      </c>
    </row>
    <row r="187" spans="1:102" ht="11.85" customHeight="1" x14ac:dyDescent="0.25">
      <c r="A187" s="239" t="s">
        <v>4333</v>
      </c>
      <c r="B187" s="174">
        <v>3</v>
      </c>
      <c r="C187" s="175">
        <v>3</v>
      </c>
      <c r="D187" s="272" t="s">
        <v>784</v>
      </c>
      <c r="E187" s="177" t="s">
        <v>661</v>
      </c>
      <c r="F187" s="291" t="s">
        <v>4334</v>
      </c>
      <c r="G187" s="281"/>
      <c r="H187" s="180" t="s">
        <v>1348</v>
      </c>
      <c r="I187" s="181" t="s">
        <v>1349</v>
      </c>
      <c r="J187" s="180" t="s">
        <v>788</v>
      </c>
      <c r="L187" s="270"/>
      <c r="M187" s="253" t="s">
        <v>368</v>
      </c>
      <c r="N187" s="270" t="s">
        <v>505</v>
      </c>
      <c r="O187" s="187">
        <v>2010</v>
      </c>
      <c r="R187" s="243"/>
      <c r="S187" s="243">
        <f t="shared" si="97"/>
        <v>6017</v>
      </c>
      <c r="T187" s="243">
        <v>280</v>
      </c>
      <c r="W187" s="288"/>
      <c r="X187" s="275"/>
      <c r="Y187" s="288"/>
      <c r="Z187" s="288"/>
      <c r="AA187" s="288"/>
      <c r="AB187" s="290" t="s">
        <v>784</v>
      </c>
      <c r="AC187" s="275"/>
      <c r="AE187" s="288"/>
      <c r="AF187" s="288"/>
      <c r="AG187" s="288"/>
      <c r="AH187" s="282">
        <v>280</v>
      </c>
      <c r="AI187" s="192">
        <v>6262</v>
      </c>
      <c r="AJ187" s="288">
        <v>6541</v>
      </c>
      <c r="AK187" s="255">
        <f t="shared" si="98"/>
        <v>280</v>
      </c>
      <c r="AL187" s="256" t="b">
        <f t="shared" si="99"/>
        <v>0</v>
      </c>
      <c r="AM187" s="243"/>
      <c r="AN187" s="243"/>
      <c r="AO187" s="257"/>
      <c r="AP187" s="258" t="b">
        <f>MATCH($F187,$F$2:$F187,0)=ROW($F187)-1</f>
        <v>1</v>
      </c>
      <c r="AV187" s="174" t="s">
        <v>111</v>
      </c>
      <c r="AW187" s="243"/>
      <c r="AX187" s="243"/>
      <c r="AY187" s="259" t="str">
        <f t="shared" si="100"/>
        <v>KF513762</v>
      </c>
      <c r="AZ187" s="260" t="str">
        <f t="shared" si="101"/>
        <v>3c.GBR.hum</v>
      </c>
      <c r="BA187" s="260" t="str">
        <f t="shared" si="102"/>
        <v>3c.GBR.hum.2010</v>
      </c>
      <c r="BB187" s="200" t="str">
        <f t="shared" si="103"/>
        <v>KF513762.HEV_EW253</v>
      </c>
      <c r="BC187" s="201" t="str">
        <f t="shared" si="104"/>
        <v>KF513762</v>
      </c>
      <c r="BD187" s="201" t="str">
        <f t="shared" si="105"/>
        <v>KF513762</v>
      </c>
      <c r="BE187" s="200" t="str">
        <f t="shared" si="106"/>
        <v>KF513762=</v>
      </c>
      <c r="BF187" s="200" t="str">
        <f t="shared" si="107"/>
        <v>KF513762=out</v>
      </c>
      <c r="BG187" s="200" t="str">
        <f t="shared" si="108"/>
        <v>KF513762=out</v>
      </c>
      <c r="BH187" s="200" t="str">
        <f t="shared" si="109"/>
        <v>KF513762=HEV_EW253</v>
      </c>
      <c r="BI187" s="200" t="str">
        <f t="shared" si="110"/>
        <v>KF513762=HEV_EW253. 3c.GBR.hum</v>
      </c>
      <c r="BJ187" s="200" t="str">
        <f t="shared" si="111"/>
        <v>KF513762=HEV_EW253. 3c.GBR.hum.2010</v>
      </c>
      <c r="BK187" s="200" t="str">
        <f t="shared" si="112"/>
        <v>KF513762=HEV_EW253. 3c.GBR.hum</v>
      </c>
      <c r="BL187" s="200" t="str">
        <f t="shared" si="113"/>
        <v>KF513762=3c.GBR.hum</v>
      </c>
      <c r="BM187" s="200" t="str">
        <f t="shared" si="114"/>
        <v>KF513762=3c</v>
      </c>
      <c r="BN187" s="200" t="str">
        <f t="shared" si="115"/>
        <v>KF513762=3chi</v>
      </c>
      <c r="BO187" s="200" t="str">
        <f t="shared" si="116"/>
        <v>KF513762=3</v>
      </c>
      <c r="BP187" s="200" t="str">
        <f t="shared" si="117"/>
        <v>3c=</v>
      </c>
      <c r="BQ187" s="261" t="str">
        <f t="shared" si="118"/>
        <v>KF513762</v>
      </c>
      <c r="BR187" s="262" t="str">
        <f t="shared" si="119"/>
        <v>HEV_EW253</v>
      </c>
      <c r="BS187" s="263" t="str">
        <f t="shared" si="120"/>
        <v>3c.GBR.hum.2010</v>
      </c>
      <c r="BT187" s="264" t="str">
        <f t="shared" si="121"/>
        <v/>
      </c>
      <c r="BU187" s="264" t="str">
        <f t="shared" si="122"/>
        <v/>
      </c>
      <c r="BV187" s="264" t="str">
        <f t="shared" si="123"/>
        <v/>
      </c>
      <c r="BW187" s="264" t="str">
        <f t="shared" si="124"/>
        <v/>
      </c>
      <c r="BX187" s="264" t="str">
        <f t="shared" si="125"/>
        <v/>
      </c>
      <c r="BY187" s="265" t="str">
        <f t="shared" si="126"/>
        <v>3c</v>
      </c>
      <c r="CA187" s="207" t="s">
        <v>506</v>
      </c>
      <c r="CB187" s="200" t="str">
        <f t="shared" si="127"/>
        <v>xx</v>
      </c>
      <c r="CC187" s="200" t="str">
        <f t="shared" si="128"/>
        <v>Non_select</v>
      </c>
      <c r="CD187" s="200" t="str">
        <f t="shared" si="129"/>
        <v>xx</v>
      </c>
      <c r="CE187" s="200" t="str">
        <f t="shared" si="130"/>
        <v/>
      </c>
      <c r="CG187" s="200" t="str">
        <f t="shared" si="131"/>
        <v>KF513762</v>
      </c>
      <c r="CH187" s="208" t="s">
        <v>360</v>
      </c>
      <c r="CI187" s="208" t="s">
        <v>361</v>
      </c>
      <c r="CJ187" s="208" t="s">
        <v>362</v>
      </c>
      <c r="CO187" s="208"/>
      <c r="CV187" s="268">
        <f t="shared" si="96"/>
        <v>3</v>
      </c>
      <c r="CW187" s="266" t="str">
        <f>D186</f>
        <v>3c</v>
      </c>
      <c r="CX187" s="200" t="str">
        <f t="shared" si="132"/>
        <v>Hepatitis E virus strain  , partial cds</v>
      </c>
    </row>
    <row r="188" spans="1:102" ht="11.85" customHeight="1" x14ac:dyDescent="0.25">
      <c r="A188" s="239" t="s">
        <v>4335</v>
      </c>
      <c r="B188" s="174">
        <v>3</v>
      </c>
      <c r="C188" s="175">
        <v>3</v>
      </c>
      <c r="D188" s="272" t="s">
        <v>784</v>
      </c>
      <c r="E188" s="177" t="s">
        <v>661</v>
      </c>
      <c r="F188" s="291" t="s">
        <v>4336</v>
      </c>
      <c r="G188" s="281"/>
      <c r="H188" s="180" t="s">
        <v>1348</v>
      </c>
      <c r="I188" s="181" t="s">
        <v>1349</v>
      </c>
      <c r="J188" s="180" t="s">
        <v>788</v>
      </c>
      <c r="L188" s="270"/>
      <c r="M188" s="253" t="s">
        <v>368</v>
      </c>
      <c r="N188" s="270" t="s">
        <v>505</v>
      </c>
      <c r="O188" s="187">
        <v>2010</v>
      </c>
      <c r="R188" s="243"/>
      <c r="S188" s="243">
        <f t="shared" si="97"/>
        <v>6017</v>
      </c>
      <c r="T188" s="243">
        <v>280</v>
      </c>
      <c r="W188" s="288"/>
      <c r="X188" s="275"/>
      <c r="Y188" s="288"/>
      <c r="Z188" s="288"/>
      <c r="AA188" s="288"/>
      <c r="AB188" s="290" t="s">
        <v>784</v>
      </c>
      <c r="AC188" s="275"/>
      <c r="AE188" s="288"/>
      <c r="AF188" s="288"/>
      <c r="AG188" s="288"/>
      <c r="AH188" s="282">
        <v>280</v>
      </c>
      <c r="AI188" s="192">
        <v>6262</v>
      </c>
      <c r="AJ188" s="288">
        <v>6541</v>
      </c>
      <c r="AK188" s="255">
        <f t="shared" si="98"/>
        <v>280</v>
      </c>
      <c r="AL188" s="256" t="b">
        <f t="shared" si="99"/>
        <v>0</v>
      </c>
      <c r="AM188" s="243"/>
      <c r="AN188" s="243"/>
      <c r="AO188" s="257"/>
      <c r="AP188" s="258" t="b">
        <f>MATCH($F188,$F$2:$F188,0)=ROW($F188)-1</f>
        <v>1</v>
      </c>
      <c r="AU188" s="272"/>
      <c r="AV188" s="174" t="s">
        <v>111</v>
      </c>
      <c r="AW188" s="243"/>
      <c r="AX188" s="243"/>
      <c r="AY188" s="259" t="str">
        <f t="shared" si="100"/>
        <v>KF513763</v>
      </c>
      <c r="AZ188" s="260" t="str">
        <f t="shared" si="101"/>
        <v>3c.GBR.hum</v>
      </c>
      <c r="BA188" s="260" t="str">
        <f t="shared" si="102"/>
        <v>3c.GBR.hum.2010</v>
      </c>
      <c r="BB188" s="200" t="str">
        <f t="shared" si="103"/>
        <v>KF513763.HEV_EW254</v>
      </c>
      <c r="BC188" s="201" t="str">
        <f t="shared" si="104"/>
        <v>KF513763</v>
      </c>
      <c r="BD188" s="201" t="str">
        <f t="shared" si="105"/>
        <v>KF513763</v>
      </c>
      <c r="BE188" s="200" t="str">
        <f t="shared" si="106"/>
        <v>KF513763=</v>
      </c>
      <c r="BF188" s="200" t="str">
        <f t="shared" si="107"/>
        <v>KF513763=out</v>
      </c>
      <c r="BG188" s="200" t="str">
        <f t="shared" si="108"/>
        <v>KF513763=out</v>
      </c>
      <c r="BH188" s="200" t="str">
        <f t="shared" si="109"/>
        <v>KF513763=HEV_EW254</v>
      </c>
      <c r="BI188" s="200" t="str">
        <f t="shared" si="110"/>
        <v>KF513763=HEV_EW254. 3c.GBR.hum</v>
      </c>
      <c r="BJ188" s="200" t="str">
        <f t="shared" si="111"/>
        <v>KF513763=HEV_EW254. 3c.GBR.hum.2010</v>
      </c>
      <c r="BK188" s="200" t="str">
        <f t="shared" si="112"/>
        <v>KF513763=HEV_EW254. 3c.GBR.hum</v>
      </c>
      <c r="BL188" s="200" t="str">
        <f t="shared" si="113"/>
        <v>KF513763=3c.GBR.hum</v>
      </c>
      <c r="BM188" s="200" t="str">
        <f t="shared" si="114"/>
        <v>KF513763=3c</v>
      </c>
      <c r="BN188" s="200" t="str">
        <f t="shared" si="115"/>
        <v>KF513763=3chi</v>
      </c>
      <c r="BO188" s="200" t="str">
        <f t="shared" si="116"/>
        <v>KF513763=3</v>
      </c>
      <c r="BP188" s="200" t="str">
        <f t="shared" si="117"/>
        <v>3c=</v>
      </c>
      <c r="BQ188" s="261" t="str">
        <f t="shared" si="118"/>
        <v>KF513763</v>
      </c>
      <c r="BR188" s="262" t="str">
        <f t="shared" si="119"/>
        <v>HEV_EW254</v>
      </c>
      <c r="BS188" s="263" t="str">
        <f t="shared" si="120"/>
        <v>3c.GBR.hum.2010</v>
      </c>
      <c r="BT188" s="264" t="str">
        <f t="shared" si="121"/>
        <v/>
      </c>
      <c r="BU188" s="264" t="str">
        <f t="shared" si="122"/>
        <v/>
      </c>
      <c r="BV188" s="264" t="str">
        <f t="shared" si="123"/>
        <v/>
      </c>
      <c r="BW188" s="264" t="str">
        <f t="shared" si="124"/>
        <v/>
      </c>
      <c r="BX188" s="264" t="str">
        <f t="shared" si="125"/>
        <v/>
      </c>
      <c r="BY188" s="265" t="str">
        <f t="shared" si="126"/>
        <v>3c</v>
      </c>
      <c r="CA188" s="207" t="s">
        <v>506</v>
      </c>
      <c r="CB188" s="200" t="str">
        <f t="shared" si="127"/>
        <v>xx</v>
      </c>
      <c r="CC188" s="200" t="str">
        <f t="shared" si="128"/>
        <v>Non_select</v>
      </c>
      <c r="CD188" s="200" t="str">
        <f t="shared" si="129"/>
        <v>xx</v>
      </c>
      <c r="CE188" s="200" t="str">
        <f t="shared" si="130"/>
        <v/>
      </c>
      <c r="CG188" s="200" t="str">
        <f t="shared" si="131"/>
        <v>KF513763</v>
      </c>
      <c r="CH188" s="208" t="s">
        <v>360</v>
      </c>
      <c r="CI188" s="208" t="s">
        <v>361</v>
      </c>
      <c r="CJ188" s="208" t="s">
        <v>362</v>
      </c>
      <c r="CO188" s="208"/>
      <c r="CV188" s="268">
        <f t="shared" si="96"/>
        <v>3</v>
      </c>
      <c r="CW188" s="266" t="e">
        <v>#VALUE!</v>
      </c>
      <c r="CX188" s="200" t="str">
        <f t="shared" si="132"/>
        <v>Hepatitis E virus strain  , partial cds</v>
      </c>
    </row>
    <row r="189" spans="1:102" ht="11.85" customHeight="1" x14ac:dyDescent="0.25">
      <c r="A189" s="239" t="s">
        <v>4355</v>
      </c>
      <c r="B189" s="174">
        <v>3</v>
      </c>
      <c r="C189" s="175">
        <v>3</v>
      </c>
      <c r="D189" s="272" t="s">
        <v>784</v>
      </c>
      <c r="E189" s="177" t="s">
        <v>661</v>
      </c>
      <c r="F189" s="291" t="s">
        <v>4356</v>
      </c>
      <c r="G189" s="281"/>
      <c r="H189" s="243" t="s">
        <v>1348</v>
      </c>
      <c r="I189" s="181" t="s">
        <v>1349</v>
      </c>
      <c r="J189" s="243" t="s">
        <v>788</v>
      </c>
      <c r="L189" s="270"/>
      <c r="M189" s="253" t="s">
        <v>368</v>
      </c>
      <c r="N189" s="270" t="s">
        <v>505</v>
      </c>
      <c r="O189" s="187">
        <v>2010</v>
      </c>
      <c r="R189" s="243"/>
      <c r="S189" s="243">
        <f t="shared" si="97"/>
        <v>6017</v>
      </c>
      <c r="T189" s="243">
        <v>280</v>
      </c>
      <c r="W189" s="290"/>
      <c r="X189" s="275"/>
      <c r="Y189" s="288"/>
      <c r="Z189" s="288"/>
      <c r="AA189" s="288"/>
      <c r="AB189" s="290" t="s">
        <v>784</v>
      </c>
      <c r="AC189" s="185"/>
      <c r="AE189" s="288"/>
      <c r="AF189" s="288"/>
      <c r="AG189" s="288"/>
      <c r="AH189" s="195">
        <v>280</v>
      </c>
      <c r="AI189" s="192">
        <v>6262</v>
      </c>
      <c r="AJ189" s="288">
        <v>6541</v>
      </c>
      <c r="AK189" s="255">
        <f t="shared" si="98"/>
        <v>280</v>
      </c>
      <c r="AL189" s="256" t="b">
        <f t="shared" si="99"/>
        <v>0</v>
      </c>
      <c r="AM189" s="243"/>
      <c r="AN189" s="243"/>
      <c r="AO189" s="257"/>
      <c r="AP189" s="258" t="b">
        <f>MATCH($F189,$F$2:$F189,0)=ROW($F189)-1</f>
        <v>1</v>
      </c>
      <c r="AV189" s="272" t="s">
        <v>111</v>
      </c>
      <c r="AW189" s="243"/>
      <c r="AX189" s="243"/>
      <c r="AY189" s="259" t="str">
        <f t="shared" si="100"/>
        <v>KF513773</v>
      </c>
      <c r="AZ189" s="260" t="str">
        <f t="shared" si="101"/>
        <v>3c.GBR.hum</v>
      </c>
      <c r="BA189" s="260" t="str">
        <f t="shared" si="102"/>
        <v>3c.GBR.hum.2010</v>
      </c>
      <c r="BB189" s="200" t="str">
        <f t="shared" si="103"/>
        <v>KF513773.HEV_EW263</v>
      </c>
      <c r="BC189" s="201" t="str">
        <f t="shared" si="104"/>
        <v>KF513773</v>
      </c>
      <c r="BD189" s="201" t="str">
        <f t="shared" si="105"/>
        <v>KF513773</v>
      </c>
      <c r="BE189" s="200" t="str">
        <f t="shared" si="106"/>
        <v>KF513773=</v>
      </c>
      <c r="BF189" s="200" t="str">
        <f t="shared" si="107"/>
        <v>KF513773=out</v>
      </c>
      <c r="BG189" s="200" t="str">
        <f t="shared" si="108"/>
        <v>KF513773=out</v>
      </c>
      <c r="BH189" s="200" t="str">
        <f t="shared" si="109"/>
        <v>KF513773=HEV_EW263</v>
      </c>
      <c r="BI189" s="200" t="str">
        <f t="shared" si="110"/>
        <v>KF513773=HEV_EW263. 3c.GBR.hum</v>
      </c>
      <c r="BJ189" s="200" t="str">
        <f t="shared" si="111"/>
        <v>KF513773=HEV_EW263. 3c.GBR.hum.2010</v>
      </c>
      <c r="BK189" s="200" t="str">
        <f t="shared" si="112"/>
        <v>KF513773=HEV_EW263. 3c.GBR.hum</v>
      </c>
      <c r="BL189" s="200" t="str">
        <f t="shared" si="113"/>
        <v>KF513773=3c.GBR.hum</v>
      </c>
      <c r="BM189" s="200" t="str">
        <f t="shared" si="114"/>
        <v>KF513773=3c</v>
      </c>
      <c r="BN189" s="200" t="str">
        <f t="shared" si="115"/>
        <v>KF513773=3chi</v>
      </c>
      <c r="BO189" s="200" t="str">
        <f t="shared" si="116"/>
        <v>KF513773=3</v>
      </c>
      <c r="BP189" s="200" t="str">
        <f t="shared" si="117"/>
        <v>3c=</v>
      </c>
      <c r="BQ189" s="261" t="str">
        <f t="shared" si="118"/>
        <v>KF513773</v>
      </c>
      <c r="BR189" s="262" t="str">
        <f t="shared" si="119"/>
        <v>HEV_EW263</v>
      </c>
      <c r="BS189" s="263" t="str">
        <f t="shared" si="120"/>
        <v>3c.GBR.hum.2010</v>
      </c>
      <c r="BT189" s="264" t="str">
        <f t="shared" si="121"/>
        <v/>
      </c>
      <c r="BU189" s="264" t="str">
        <f t="shared" si="122"/>
        <v/>
      </c>
      <c r="BV189" s="264" t="str">
        <f t="shared" si="123"/>
        <v/>
      </c>
      <c r="BW189" s="264" t="str">
        <f t="shared" si="124"/>
        <v/>
      </c>
      <c r="BX189" s="264" t="str">
        <f t="shared" si="125"/>
        <v/>
      </c>
      <c r="BY189" s="265" t="str">
        <f t="shared" si="126"/>
        <v>3c</v>
      </c>
      <c r="CA189" s="207" t="s">
        <v>506</v>
      </c>
      <c r="CB189" s="200" t="str">
        <f t="shared" si="127"/>
        <v>xx</v>
      </c>
      <c r="CC189" s="200" t="str">
        <f t="shared" si="128"/>
        <v>Non_select</v>
      </c>
      <c r="CD189" s="200" t="str">
        <f t="shared" si="129"/>
        <v>xx</v>
      </c>
      <c r="CE189" s="200" t="str">
        <f t="shared" si="130"/>
        <v/>
      </c>
      <c r="CG189" s="200" t="str">
        <f t="shared" si="131"/>
        <v>KF513773</v>
      </c>
      <c r="CH189" s="208" t="s">
        <v>360</v>
      </c>
      <c r="CI189" s="208" t="s">
        <v>361</v>
      </c>
      <c r="CJ189" s="208" t="s">
        <v>362</v>
      </c>
      <c r="CO189" s="208"/>
      <c r="CV189" s="268">
        <f t="shared" si="96"/>
        <v>3</v>
      </c>
      <c r="CW189" s="266" t="e">
        <v>#VALUE!</v>
      </c>
      <c r="CX189" s="200" t="str">
        <f t="shared" si="132"/>
        <v>Hepatitis E virus strain  , partial cds</v>
      </c>
    </row>
    <row r="190" spans="1:102" ht="11.85" customHeight="1" x14ac:dyDescent="0.25">
      <c r="A190" s="239" t="s">
        <v>4357</v>
      </c>
      <c r="B190" s="174">
        <v>3</v>
      </c>
      <c r="C190" s="175">
        <v>3</v>
      </c>
      <c r="D190" s="176" t="s">
        <v>784</v>
      </c>
      <c r="E190" s="177" t="s">
        <v>661</v>
      </c>
      <c r="F190" s="291" t="s">
        <v>4358</v>
      </c>
      <c r="G190" s="281"/>
      <c r="H190" s="243" t="s">
        <v>1348</v>
      </c>
      <c r="I190" s="181" t="s">
        <v>1349</v>
      </c>
      <c r="J190" s="180" t="s">
        <v>788</v>
      </c>
      <c r="L190" s="270"/>
      <c r="M190" s="253" t="s">
        <v>368</v>
      </c>
      <c r="N190" s="270" t="s">
        <v>505</v>
      </c>
      <c r="O190" s="187">
        <v>2010</v>
      </c>
      <c r="R190" s="243"/>
      <c r="S190" s="243">
        <f t="shared" si="97"/>
        <v>6020</v>
      </c>
      <c r="T190" s="243">
        <v>252</v>
      </c>
      <c r="W190" s="290"/>
      <c r="X190" s="275"/>
      <c r="Y190" s="288"/>
      <c r="Z190" s="288"/>
      <c r="AA190" s="288"/>
      <c r="AB190" s="596" t="s">
        <v>784</v>
      </c>
      <c r="AC190" s="185"/>
      <c r="AE190" s="288"/>
      <c r="AF190" s="288"/>
      <c r="AG190" s="288"/>
      <c r="AH190" s="195">
        <v>280</v>
      </c>
      <c r="AI190" s="192">
        <v>6265</v>
      </c>
      <c r="AJ190" s="288">
        <v>6516</v>
      </c>
      <c r="AK190" s="255">
        <f t="shared" si="98"/>
        <v>252</v>
      </c>
      <c r="AL190" s="256" t="b">
        <f t="shared" si="99"/>
        <v>0</v>
      </c>
      <c r="AM190" s="243"/>
      <c r="AN190" s="243"/>
      <c r="AO190" s="257"/>
      <c r="AP190" s="258" t="b">
        <f>MATCH($F190,$F$2:$F190,0)=ROW($F190)-1</f>
        <v>1</v>
      </c>
      <c r="AU190" s="272"/>
      <c r="AV190" s="272" t="s">
        <v>111</v>
      </c>
      <c r="AW190" s="243"/>
      <c r="AX190" s="243"/>
      <c r="AY190" s="259" t="str">
        <f t="shared" si="100"/>
        <v>KF513774</v>
      </c>
      <c r="AZ190" s="260" t="str">
        <f t="shared" si="101"/>
        <v>3c.GBR.hum</v>
      </c>
      <c r="BA190" s="260" t="str">
        <f t="shared" si="102"/>
        <v>3c.GBR.hum.2010</v>
      </c>
      <c r="BB190" s="200" t="str">
        <f t="shared" si="103"/>
        <v>KF513774.HEV_EW264</v>
      </c>
      <c r="BC190" s="201" t="str">
        <f t="shared" si="104"/>
        <v>KF513774</v>
      </c>
      <c r="BD190" s="201" t="str">
        <f t="shared" si="105"/>
        <v>KF513774</v>
      </c>
      <c r="BE190" s="200" t="str">
        <f t="shared" si="106"/>
        <v>KF513774=</v>
      </c>
      <c r="BF190" s="200" t="str">
        <f t="shared" si="107"/>
        <v>KF513774=out</v>
      </c>
      <c r="BG190" s="200" t="str">
        <f t="shared" si="108"/>
        <v>KF513774=out</v>
      </c>
      <c r="BH190" s="200" t="str">
        <f t="shared" si="109"/>
        <v>KF513774=HEV_EW264</v>
      </c>
      <c r="BI190" s="200" t="str">
        <f t="shared" si="110"/>
        <v>KF513774=HEV_EW264. 3c.GBR.hum</v>
      </c>
      <c r="BJ190" s="200" t="str">
        <f t="shared" si="111"/>
        <v>KF513774=HEV_EW264. 3c.GBR.hum.2010</v>
      </c>
      <c r="BK190" s="200" t="str">
        <f t="shared" si="112"/>
        <v>KF513774=HEV_EW264. 3c.GBR.hum</v>
      </c>
      <c r="BL190" s="200" t="str">
        <f t="shared" si="113"/>
        <v>KF513774=3c.GBR.hum</v>
      </c>
      <c r="BM190" s="200" t="str">
        <f t="shared" si="114"/>
        <v>KF513774=3c</v>
      </c>
      <c r="BN190" s="200" t="str">
        <f t="shared" si="115"/>
        <v>KF513774=3chi</v>
      </c>
      <c r="BO190" s="200" t="str">
        <f t="shared" si="116"/>
        <v>KF513774=3</v>
      </c>
      <c r="BP190" s="200" t="str">
        <f t="shared" si="117"/>
        <v>3c=</v>
      </c>
      <c r="BQ190" s="261" t="str">
        <f t="shared" si="118"/>
        <v>KF513774</v>
      </c>
      <c r="BR190" s="262" t="str">
        <f t="shared" si="119"/>
        <v>HEV_EW264</v>
      </c>
      <c r="BS190" s="263" t="str">
        <f t="shared" si="120"/>
        <v>3c.GBR.hum.2010</v>
      </c>
      <c r="BT190" s="264" t="str">
        <f t="shared" si="121"/>
        <v/>
      </c>
      <c r="BU190" s="264" t="str">
        <f t="shared" si="122"/>
        <v/>
      </c>
      <c r="BV190" s="264" t="str">
        <f t="shared" si="123"/>
        <v/>
      </c>
      <c r="BW190" s="264" t="str">
        <f t="shared" si="124"/>
        <v/>
      </c>
      <c r="BX190" s="264" t="str">
        <f t="shared" si="125"/>
        <v/>
      </c>
      <c r="BY190" s="265" t="str">
        <f t="shared" si="126"/>
        <v>3c</v>
      </c>
      <c r="CA190" s="207" t="s">
        <v>506</v>
      </c>
      <c r="CB190" s="200" t="str">
        <f t="shared" si="127"/>
        <v>xx</v>
      </c>
      <c r="CC190" s="200" t="str">
        <f t="shared" si="128"/>
        <v>Non_select</v>
      </c>
      <c r="CD190" s="200" t="str">
        <f t="shared" si="129"/>
        <v>xx</v>
      </c>
      <c r="CE190" s="200" t="str">
        <f t="shared" si="130"/>
        <v/>
      </c>
      <c r="CG190" s="200" t="str">
        <f t="shared" si="131"/>
        <v>KF513774</v>
      </c>
      <c r="CH190" s="208" t="s">
        <v>360</v>
      </c>
      <c r="CI190" s="208" t="s">
        <v>361</v>
      </c>
      <c r="CJ190" s="208" t="s">
        <v>362</v>
      </c>
      <c r="CO190" s="208"/>
      <c r="CV190" s="268">
        <f t="shared" si="96"/>
        <v>3</v>
      </c>
      <c r="CW190" s="266" t="e">
        <v>#VALUE!</v>
      </c>
      <c r="CX190" s="200" t="str">
        <f t="shared" si="132"/>
        <v>Hepatitis E virus strain  , partial cds</v>
      </c>
    </row>
    <row r="191" spans="1:102" s="180" customFormat="1" ht="11.85" customHeight="1" x14ac:dyDescent="0.2">
      <c r="A191" s="239" t="s">
        <v>4359</v>
      </c>
      <c r="B191" s="174">
        <v>3</v>
      </c>
      <c r="C191" s="175">
        <v>3</v>
      </c>
      <c r="D191" s="272" t="s">
        <v>784</v>
      </c>
      <c r="E191" s="177" t="s">
        <v>661</v>
      </c>
      <c r="F191" s="291" t="s">
        <v>4360</v>
      </c>
      <c r="G191" s="281"/>
      <c r="H191" s="180" t="s">
        <v>1348</v>
      </c>
      <c r="I191" s="181" t="s">
        <v>1349</v>
      </c>
      <c r="J191" s="180" t="s">
        <v>788</v>
      </c>
      <c r="K191" s="183"/>
      <c r="L191" s="585"/>
      <c r="M191" s="253" t="s">
        <v>368</v>
      </c>
      <c r="N191" s="186" t="s">
        <v>505</v>
      </c>
      <c r="O191" s="187">
        <v>2010</v>
      </c>
      <c r="P191" s="188"/>
      <c r="Q191" s="188"/>
      <c r="R191" s="243"/>
      <c r="S191" s="243">
        <f t="shared" si="97"/>
        <v>6017</v>
      </c>
      <c r="T191" s="243">
        <v>280</v>
      </c>
      <c r="U191" s="189"/>
      <c r="V191" s="189"/>
      <c r="W191" s="290"/>
      <c r="X191" s="191"/>
      <c r="Y191" s="288"/>
      <c r="Z191" s="288"/>
      <c r="AA191" s="288"/>
      <c r="AB191" s="290" t="s">
        <v>784</v>
      </c>
      <c r="AC191" s="185"/>
      <c r="AD191" s="191"/>
      <c r="AE191" s="288"/>
      <c r="AF191" s="288"/>
      <c r="AG191" s="288"/>
      <c r="AH191" s="195">
        <v>280</v>
      </c>
      <c r="AI191" s="192">
        <v>6262</v>
      </c>
      <c r="AJ191" s="288">
        <v>6541</v>
      </c>
      <c r="AK191" s="255">
        <f t="shared" si="98"/>
        <v>280</v>
      </c>
      <c r="AL191" s="256" t="b">
        <f t="shared" si="99"/>
        <v>0</v>
      </c>
      <c r="AM191" s="243"/>
      <c r="AN191" s="243"/>
      <c r="AO191" s="276"/>
      <c r="AP191" s="258" t="b">
        <f>MATCH($F191,$F$2:$F191,0)=ROW($F191)-1</f>
        <v>1</v>
      </c>
      <c r="AQ191" s="174"/>
      <c r="AR191" s="174"/>
      <c r="AS191" s="174"/>
      <c r="AT191" s="174"/>
      <c r="AU191" s="272"/>
      <c r="AV191" s="174" t="s">
        <v>111</v>
      </c>
      <c r="AX191" s="243"/>
      <c r="AY191" s="259" t="str">
        <f t="shared" si="100"/>
        <v>KF513775</v>
      </c>
      <c r="AZ191" s="260" t="str">
        <f t="shared" si="101"/>
        <v>3c.GBR.hum</v>
      </c>
      <c r="BA191" s="260" t="str">
        <f t="shared" si="102"/>
        <v>3c.GBR.hum.2010</v>
      </c>
      <c r="BB191" s="200" t="str">
        <f t="shared" si="103"/>
        <v>KF513775.HEV_EW265</v>
      </c>
      <c r="BC191" s="201" t="str">
        <f t="shared" si="104"/>
        <v>KF513775</v>
      </c>
      <c r="BD191" s="201" t="str">
        <f t="shared" si="105"/>
        <v>KF513775</v>
      </c>
      <c r="BE191" s="200" t="str">
        <f t="shared" si="106"/>
        <v>KF513775=</v>
      </c>
      <c r="BF191" s="200" t="str">
        <f t="shared" si="107"/>
        <v>KF513775=out</v>
      </c>
      <c r="BG191" s="200" t="str">
        <f t="shared" si="108"/>
        <v>KF513775=out</v>
      </c>
      <c r="BH191" s="200" t="str">
        <f t="shared" si="109"/>
        <v>KF513775=HEV_EW265</v>
      </c>
      <c r="BI191" s="200" t="str">
        <f t="shared" si="110"/>
        <v>KF513775=HEV_EW265. 3c.GBR.hum</v>
      </c>
      <c r="BJ191" s="200" t="str">
        <f t="shared" si="111"/>
        <v>KF513775=HEV_EW265. 3c.GBR.hum.2010</v>
      </c>
      <c r="BK191" s="200" t="str">
        <f t="shared" si="112"/>
        <v>KF513775=HEV_EW265. 3c.GBR.hum</v>
      </c>
      <c r="BL191" s="200" t="str">
        <f t="shared" si="113"/>
        <v>KF513775=3c.GBR.hum</v>
      </c>
      <c r="BM191" s="200" t="str">
        <f t="shared" si="114"/>
        <v>KF513775=3c</v>
      </c>
      <c r="BN191" s="200" t="str">
        <f t="shared" si="115"/>
        <v>KF513775=3chi</v>
      </c>
      <c r="BO191" s="200" t="str">
        <f t="shared" si="116"/>
        <v>KF513775=3</v>
      </c>
      <c r="BP191" s="200" t="str">
        <f t="shared" si="117"/>
        <v>3c=</v>
      </c>
      <c r="BQ191" s="261" t="str">
        <f t="shared" si="118"/>
        <v>KF513775</v>
      </c>
      <c r="BR191" s="262" t="str">
        <f t="shared" si="119"/>
        <v>HEV_EW265</v>
      </c>
      <c r="BS191" s="263" t="str">
        <f t="shared" si="120"/>
        <v>3c.GBR.hum.2010</v>
      </c>
      <c r="BT191" s="264" t="str">
        <f t="shared" si="121"/>
        <v/>
      </c>
      <c r="BU191" s="264" t="str">
        <f t="shared" si="122"/>
        <v/>
      </c>
      <c r="BV191" s="264" t="str">
        <f t="shared" si="123"/>
        <v/>
      </c>
      <c r="BW191" s="264" t="str">
        <f t="shared" si="124"/>
        <v/>
      </c>
      <c r="BX191" s="264" t="str">
        <f t="shared" si="125"/>
        <v/>
      </c>
      <c r="BY191" s="265" t="str">
        <f t="shared" si="126"/>
        <v>3c</v>
      </c>
      <c r="BZ191" s="207"/>
      <c r="CA191" s="207" t="s">
        <v>506</v>
      </c>
      <c r="CB191" s="200" t="str">
        <f t="shared" si="127"/>
        <v>xx</v>
      </c>
      <c r="CC191" s="200" t="str">
        <f t="shared" si="128"/>
        <v>Non_select</v>
      </c>
      <c r="CD191" s="200" t="str">
        <f t="shared" si="129"/>
        <v>xx</v>
      </c>
      <c r="CE191" s="200" t="str">
        <f t="shared" si="130"/>
        <v/>
      </c>
      <c r="CF191" s="207"/>
      <c r="CG191" s="200" t="str">
        <f t="shared" si="131"/>
        <v>KF513775</v>
      </c>
      <c r="CH191" s="208" t="s">
        <v>360</v>
      </c>
      <c r="CI191" s="208" t="s">
        <v>361</v>
      </c>
      <c r="CJ191" s="208" t="s">
        <v>362</v>
      </c>
      <c r="CK191" s="208"/>
      <c r="CL191" s="208"/>
      <c r="CM191" s="208"/>
      <c r="CN191" s="208"/>
      <c r="CO191" s="208"/>
      <c r="CP191" s="208"/>
      <c r="CQ191" s="200"/>
      <c r="CR191" s="200"/>
      <c r="CS191" s="200"/>
      <c r="CT191" s="200"/>
      <c r="CU191" s="200"/>
      <c r="CV191" s="268">
        <f t="shared" si="96"/>
        <v>3</v>
      </c>
      <c r="CW191" s="266" t="str">
        <f>D190</f>
        <v>3c</v>
      </c>
      <c r="CX191" s="200" t="str">
        <f t="shared" si="132"/>
        <v>Hepatitis E virus strain  , partial cds</v>
      </c>
    </row>
    <row r="192" spans="1:102" s="180" customFormat="1" ht="11.85" customHeight="1" x14ac:dyDescent="0.2">
      <c r="A192" s="239" t="s">
        <v>4361</v>
      </c>
      <c r="B192" s="174">
        <v>3</v>
      </c>
      <c r="C192" s="175">
        <v>3</v>
      </c>
      <c r="D192" s="272" t="s">
        <v>784</v>
      </c>
      <c r="E192" s="177" t="s">
        <v>661</v>
      </c>
      <c r="F192" s="291" t="s">
        <v>4362</v>
      </c>
      <c r="G192" s="281"/>
      <c r="H192" s="180" t="s">
        <v>1348</v>
      </c>
      <c r="I192" s="468" t="s">
        <v>1349</v>
      </c>
      <c r="J192" s="243" t="s">
        <v>788</v>
      </c>
      <c r="K192" s="183"/>
      <c r="L192" s="270"/>
      <c r="M192" s="253" t="s">
        <v>368</v>
      </c>
      <c r="N192" s="270" t="s">
        <v>505</v>
      </c>
      <c r="O192" s="187">
        <v>2010</v>
      </c>
      <c r="P192" s="188"/>
      <c r="Q192" s="188"/>
      <c r="R192" s="243"/>
      <c r="S192" s="243">
        <f t="shared" si="97"/>
        <v>6017</v>
      </c>
      <c r="T192" s="243">
        <v>280</v>
      </c>
      <c r="U192" s="189"/>
      <c r="V192" s="189"/>
      <c r="W192" s="288"/>
      <c r="X192" s="275"/>
      <c r="Y192" s="275"/>
      <c r="Z192" s="275"/>
      <c r="AA192" s="275"/>
      <c r="AB192" s="275" t="s">
        <v>784</v>
      </c>
      <c r="AC192" s="185"/>
      <c r="AD192" s="191"/>
      <c r="AE192" s="288"/>
      <c r="AF192" s="288"/>
      <c r="AG192" s="288"/>
      <c r="AH192" s="195">
        <v>280</v>
      </c>
      <c r="AI192" s="192">
        <v>6262</v>
      </c>
      <c r="AJ192" s="288">
        <v>6541</v>
      </c>
      <c r="AK192" s="255">
        <f t="shared" si="98"/>
        <v>280</v>
      </c>
      <c r="AL192" s="256" t="b">
        <f t="shared" si="99"/>
        <v>0</v>
      </c>
      <c r="AM192" s="243"/>
      <c r="AN192" s="243"/>
      <c r="AO192" s="276"/>
      <c r="AP192" s="258" t="b">
        <f>MATCH($F192,$F$2:$F192,0)=ROW($F192)-1</f>
        <v>1</v>
      </c>
      <c r="AQ192" s="174"/>
      <c r="AR192" s="174"/>
      <c r="AS192" s="174"/>
      <c r="AT192" s="174"/>
      <c r="AU192" s="174"/>
      <c r="AV192" s="174" t="s">
        <v>111</v>
      </c>
      <c r="AX192" s="243"/>
      <c r="AY192" s="259" t="str">
        <f t="shared" si="100"/>
        <v>KF513776</v>
      </c>
      <c r="AZ192" s="260" t="str">
        <f t="shared" si="101"/>
        <v>3c.GBR.hum</v>
      </c>
      <c r="BA192" s="260" t="str">
        <f t="shared" si="102"/>
        <v>3c.GBR.hum.2010</v>
      </c>
      <c r="BB192" s="200" t="str">
        <f t="shared" si="103"/>
        <v>KF513776.HEV_EW266</v>
      </c>
      <c r="BC192" s="201" t="str">
        <f t="shared" si="104"/>
        <v>KF513776</v>
      </c>
      <c r="BD192" s="201" t="str">
        <f t="shared" si="105"/>
        <v>KF513776</v>
      </c>
      <c r="BE192" s="200" t="str">
        <f t="shared" si="106"/>
        <v>KF513776=</v>
      </c>
      <c r="BF192" s="200" t="str">
        <f t="shared" si="107"/>
        <v>KF513776=out</v>
      </c>
      <c r="BG192" s="200" t="str">
        <f t="shared" si="108"/>
        <v>KF513776=out</v>
      </c>
      <c r="BH192" s="200" t="str">
        <f t="shared" si="109"/>
        <v>KF513776=HEV_EW266</v>
      </c>
      <c r="BI192" s="200" t="str">
        <f t="shared" si="110"/>
        <v>KF513776=HEV_EW266. 3c.GBR.hum</v>
      </c>
      <c r="BJ192" s="200" t="str">
        <f t="shared" si="111"/>
        <v>KF513776=HEV_EW266. 3c.GBR.hum.2010</v>
      </c>
      <c r="BK192" s="200" t="str">
        <f t="shared" si="112"/>
        <v>KF513776=HEV_EW266. 3c.GBR.hum</v>
      </c>
      <c r="BL192" s="200" t="str">
        <f t="shared" si="113"/>
        <v>KF513776=3c.GBR.hum</v>
      </c>
      <c r="BM192" s="200" t="str">
        <f t="shared" si="114"/>
        <v>KF513776=3c</v>
      </c>
      <c r="BN192" s="200" t="str">
        <f t="shared" si="115"/>
        <v>KF513776=3chi</v>
      </c>
      <c r="BO192" s="200" t="str">
        <f t="shared" si="116"/>
        <v>KF513776=3</v>
      </c>
      <c r="BP192" s="200" t="str">
        <f t="shared" si="117"/>
        <v>3c=</v>
      </c>
      <c r="BQ192" s="261" t="str">
        <f t="shared" si="118"/>
        <v>KF513776</v>
      </c>
      <c r="BR192" s="262" t="str">
        <f t="shared" si="119"/>
        <v>HEV_EW266</v>
      </c>
      <c r="BS192" s="263" t="str">
        <f t="shared" si="120"/>
        <v>3c.GBR.hum.2010</v>
      </c>
      <c r="BT192" s="264" t="str">
        <f t="shared" si="121"/>
        <v/>
      </c>
      <c r="BU192" s="264" t="str">
        <f t="shared" si="122"/>
        <v/>
      </c>
      <c r="BV192" s="264" t="str">
        <f t="shared" si="123"/>
        <v/>
      </c>
      <c r="BW192" s="264" t="str">
        <f t="shared" si="124"/>
        <v/>
      </c>
      <c r="BX192" s="264" t="str">
        <f t="shared" si="125"/>
        <v/>
      </c>
      <c r="BY192" s="265" t="str">
        <f t="shared" si="126"/>
        <v>3c</v>
      </c>
      <c r="BZ192" s="207"/>
      <c r="CA192" s="207" t="s">
        <v>506</v>
      </c>
      <c r="CB192" s="200" t="str">
        <f t="shared" si="127"/>
        <v>xx</v>
      </c>
      <c r="CC192" s="200" t="str">
        <f t="shared" si="128"/>
        <v>Non_select</v>
      </c>
      <c r="CD192" s="200" t="str">
        <f t="shared" si="129"/>
        <v>xx</v>
      </c>
      <c r="CE192" s="200" t="str">
        <f t="shared" si="130"/>
        <v/>
      </c>
      <c r="CF192" s="207"/>
      <c r="CG192" s="200" t="str">
        <f t="shared" si="131"/>
        <v>KF513776</v>
      </c>
      <c r="CH192" s="208" t="s">
        <v>360</v>
      </c>
      <c r="CI192" s="208" t="s">
        <v>361</v>
      </c>
      <c r="CJ192" s="208" t="s">
        <v>362</v>
      </c>
      <c r="CK192" s="208"/>
      <c r="CL192" s="208"/>
      <c r="CM192" s="208"/>
      <c r="CN192" s="208"/>
      <c r="CO192" s="208"/>
      <c r="CP192" s="208"/>
      <c r="CQ192" s="200"/>
      <c r="CR192" s="200"/>
      <c r="CS192" s="200"/>
      <c r="CT192" s="200"/>
      <c r="CU192" s="200"/>
      <c r="CV192" s="268">
        <f t="shared" si="96"/>
        <v>3</v>
      </c>
      <c r="CW192" s="266" t="e">
        <v>#VALUE!</v>
      </c>
      <c r="CX192" s="200" t="str">
        <f t="shared" si="132"/>
        <v>Hepatitis E virus strain  , partial cds</v>
      </c>
    </row>
    <row r="193" spans="1:102" s="180" customFormat="1" ht="11.85" customHeight="1" x14ac:dyDescent="0.2">
      <c r="A193" s="239" t="s">
        <v>4363</v>
      </c>
      <c r="B193" s="174">
        <v>3</v>
      </c>
      <c r="C193" s="175">
        <v>3</v>
      </c>
      <c r="D193" s="272" t="s">
        <v>784</v>
      </c>
      <c r="E193" s="177" t="s">
        <v>661</v>
      </c>
      <c r="F193" s="291" t="s">
        <v>4364</v>
      </c>
      <c r="G193" s="281"/>
      <c r="H193" s="180" t="s">
        <v>1348</v>
      </c>
      <c r="I193" s="468" t="s">
        <v>1349</v>
      </c>
      <c r="J193" s="243" t="s">
        <v>788</v>
      </c>
      <c r="K193" s="183"/>
      <c r="L193" s="270"/>
      <c r="M193" s="253" t="s">
        <v>368</v>
      </c>
      <c r="N193" s="270" t="s">
        <v>505</v>
      </c>
      <c r="O193" s="187">
        <v>2010</v>
      </c>
      <c r="P193" s="188"/>
      <c r="Q193" s="188"/>
      <c r="R193" s="243"/>
      <c r="S193" s="243">
        <f t="shared" si="97"/>
        <v>6017</v>
      </c>
      <c r="T193" s="243">
        <v>280</v>
      </c>
      <c r="U193" s="189"/>
      <c r="V193" s="189"/>
      <c r="W193" s="288"/>
      <c r="X193" s="275"/>
      <c r="Y193" s="275"/>
      <c r="Z193" s="275"/>
      <c r="AA193" s="275"/>
      <c r="AB193" s="275" t="s">
        <v>784</v>
      </c>
      <c r="AC193" s="185"/>
      <c r="AD193" s="191"/>
      <c r="AE193" s="288"/>
      <c r="AF193" s="288"/>
      <c r="AG193" s="288"/>
      <c r="AH193" s="195">
        <v>280</v>
      </c>
      <c r="AI193" s="192">
        <v>6262</v>
      </c>
      <c r="AJ193" s="288">
        <v>6541</v>
      </c>
      <c r="AK193" s="255">
        <f t="shared" si="98"/>
        <v>280</v>
      </c>
      <c r="AL193" s="256" t="b">
        <f t="shared" si="99"/>
        <v>0</v>
      </c>
      <c r="AM193" s="243"/>
      <c r="AN193" s="243"/>
      <c r="AO193" s="276"/>
      <c r="AP193" s="258" t="b">
        <f>MATCH($F193,$F$2:$F193,0)=ROW($F193)-1</f>
        <v>1</v>
      </c>
      <c r="AQ193" s="174"/>
      <c r="AR193" s="174"/>
      <c r="AS193" s="174"/>
      <c r="AT193" s="174"/>
      <c r="AU193" s="272"/>
      <c r="AV193" s="174" t="s">
        <v>111</v>
      </c>
      <c r="AX193" s="243"/>
      <c r="AY193" s="259" t="str">
        <f t="shared" si="100"/>
        <v>KF513777</v>
      </c>
      <c r="AZ193" s="260" t="str">
        <f t="shared" si="101"/>
        <v>3c.GBR.hum</v>
      </c>
      <c r="BA193" s="260" t="str">
        <f t="shared" si="102"/>
        <v>3c.GBR.hum.2010</v>
      </c>
      <c r="BB193" s="200" t="str">
        <f t="shared" si="103"/>
        <v>KF513777.HEV_EW267</v>
      </c>
      <c r="BC193" s="201" t="str">
        <f t="shared" si="104"/>
        <v>KF513777</v>
      </c>
      <c r="BD193" s="201" t="str">
        <f t="shared" si="105"/>
        <v>KF513777</v>
      </c>
      <c r="BE193" s="200" t="str">
        <f t="shared" si="106"/>
        <v>KF513777=</v>
      </c>
      <c r="BF193" s="200" t="str">
        <f t="shared" si="107"/>
        <v>KF513777=out</v>
      </c>
      <c r="BG193" s="200" t="str">
        <f t="shared" si="108"/>
        <v>KF513777=out</v>
      </c>
      <c r="BH193" s="200" t="str">
        <f t="shared" si="109"/>
        <v>KF513777=HEV_EW267</v>
      </c>
      <c r="BI193" s="200" t="str">
        <f t="shared" si="110"/>
        <v>KF513777=HEV_EW267. 3c.GBR.hum</v>
      </c>
      <c r="BJ193" s="200" t="str">
        <f t="shared" si="111"/>
        <v>KF513777=HEV_EW267. 3c.GBR.hum.2010</v>
      </c>
      <c r="BK193" s="200" t="str">
        <f t="shared" si="112"/>
        <v>KF513777=HEV_EW267. 3c.GBR.hum</v>
      </c>
      <c r="BL193" s="200" t="str">
        <f t="shared" si="113"/>
        <v>KF513777=3c.GBR.hum</v>
      </c>
      <c r="BM193" s="200" t="str">
        <f t="shared" si="114"/>
        <v>KF513777=3c</v>
      </c>
      <c r="BN193" s="200" t="str">
        <f t="shared" si="115"/>
        <v>KF513777=3chi</v>
      </c>
      <c r="BO193" s="200" t="str">
        <f t="shared" si="116"/>
        <v>KF513777=3</v>
      </c>
      <c r="BP193" s="200" t="str">
        <f t="shared" si="117"/>
        <v>3c=</v>
      </c>
      <c r="BQ193" s="261" t="str">
        <f t="shared" si="118"/>
        <v>KF513777</v>
      </c>
      <c r="BR193" s="262" t="str">
        <f t="shared" si="119"/>
        <v>HEV_EW267</v>
      </c>
      <c r="BS193" s="263" t="str">
        <f t="shared" si="120"/>
        <v>3c.GBR.hum.2010</v>
      </c>
      <c r="BT193" s="264" t="str">
        <f t="shared" si="121"/>
        <v/>
      </c>
      <c r="BU193" s="264" t="str">
        <f t="shared" si="122"/>
        <v/>
      </c>
      <c r="BV193" s="264" t="str">
        <f t="shared" si="123"/>
        <v/>
      </c>
      <c r="BW193" s="264" t="str">
        <f t="shared" si="124"/>
        <v/>
      </c>
      <c r="BX193" s="264" t="str">
        <f t="shared" si="125"/>
        <v/>
      </c>
      <c r="BY193" s="265" t="str">
        <f t="shared" si="126"/>
        <v>3c</v>
      </c>
      <c r="BZ193" s="207"/>
      <c r="CA193" s="207" t="s">
        <v>506</v>
      </c>
      <c r="CB193" s="200" t="str">
        <f t="shared" si="127"/>
        <v>xx</v>
      </c>
      <c r="CC193" s="200" t="str">
        <f t="shared" si="128"/>
        <v>Non_select</v>
      </c>
      <c r="CD193" s="200" t="str">
        <f t="shared" si="129"/>
        <v>xx</v>
      </c>
      <c r="CE193" s="200" t="str">
        <f t="shared" si="130"/>
        <v/>
      </c>
      <c r="CF193" s="207"/>
      <c r="CG193" s="200" t="str">
        <f t="shared" si="131"/>
        <v>KF513777</v>
      </c>
      <c r="CH193" s="208" t="s">
        <v>360</v>
      </c>
      <c r="CI193" s="208" t="s">
        <v>361</v>
      </c>
      <c r="CJ193" s="208" t="s">
        <v>362</v>
      </c>
      <c r="CK193" s="208"/>
      <c r="CL193" s="208"/>
      <c r="CM193" s="208"/>
      <c r="CN193" s="208"/>
      <c r="CO193" s="208"/>
      <c r="CP193" s="208"/>
      <c r="CQ193" s="200"/>
      <c r="CR193" s="200"/>
      <c r="CS193" s="200"/>
      <c r="CT193" s="200"/>
      <c r="CU193" s="200"/>
      <c r="CV193" s="268">
        <f t="shared" ref="CV193:CV256" si="139">C193</f>
        <v>3</v>
      </c>
      <c r="CW193" s="266" t="e">
        <v>#VALUE!</v>
      </c>
      <c r="CX193" s="200" t="str">
        <f t="shared" si="132"/>
        <v>Hepatitis E virus strain  , partial cds</v>
      </c>
    </row>
    <row r="194" spans="1:102" ht="11.85" customHeight="1" x14ac:dyDescent="0.25">
      <c r="A194" s="239" t="s">
        <v>4373</v>
      </c>
      <c r="B194" s="174">
        <v>3</v>
      </c>
      <c r="C194" s="175">
        <v>3</v>
      </c>
      <c r="D194" s="272" t="s">
        <v>784</v>
      </c>
      <c r="E194" s="177" t="s">
        <v>661</v>
      </c>
      <c r="F194" s="291" t="s">
        <v>4374</v>
      </c>
      <c r="G194" s="281"/>
      <c r="H194" s="243" t="s">
        <v>1348</v>
      </c>
      <c r="I194" s="468" t="s">
        <v>1349</v>
      </c>
      <c r="J194" s="243" t="s">
        <v>788</v>
      </c>
      <c r="L194" s="270"/>
      <c r="M194" s="253" t="s">
        <v>368</v>
      </c>
      <c r="N194" s="270" t="s">
        <v>505</v>
      </c>
      <c r="O194" s="187">
        <v>2010</v>
      </c>
      <c r="R194" s="243"/>
      <c r="S194" s="243">
        <f t="shared" ref="S194:S257" si="140">INDEX(Burma,MATCH(SeqBeg,MEGAlign))</f>
        <v>6017</v>
      </c>
      <c r="T194" s="243">
        <v>280</v>
      </c>
      <c r="W194" s="288"/>
      <c r="X194" s="275"/>
      <c r="Y194" s="275"/>
      <c r="Z194" s="275"/>
      <c r="AA194" s="275"/>
      <c r="AB194" s="275" t="s">
        <v>784</v>
      </c>
      <c r="AC194" s="185"/>
      <c r="AE194" s="288"/>
      <c r="AF194" s="288"/>
      <c r="AG194" s="288"/>
      <c r="AH194" s="195">
        <v>280</v>
      </c>
      <c r="AI194" s="192">
        <v>6262</v>
      </c>
      <c r="AJ194" s="288">
        <v>6541</v>
      </c>
      <c r="AK194" s="255">
        <f t="shared" ref="AK194:AK257" si="141">SeqEnd-SeqBeg+1</f>
        <v>280</v>
      </c>
      <c r="AL194" s="256" t="b">
        <f t="shared" ref="AL194:AL257" si="142">AND( SeqBeg&lt;=Beg, End &lt;=SeqEnd )</f>
        <v>0</v>
      </c>
      <c r="AM194" s="243"/>
      <c r="AN194" s="243"/>
      <c r="AO194" s="276"/>
      <c r="AP194" s="258" t="b">
        <f>MATCH($F194,$F$2:$F194,0)=ROW($F194)-1</f>
        <v>1</v>
      </c>
      <c r="AU194" s="272"/>
      <c r="AV194" s="174" t="s">
        <v>111</v>
      </c>
      <c r="AW194" s="243"/>
      <c r="AX194" s="243"/>
      <c r="AY194" s="259" t="str">
        <f t="shared" ref="AY194:AY257" si="143">HYPERLINK("http://www.ncbi.nlm.nih.gov/nuccore/" &amp; BQ194, BQ194)</f>
        <v>KF513782</v>
      </c>
      <c r="AZ194" s="260" t="str">
        <f t="shared" ref="AZ194:AZ257" si="144">Subtype  &amp; IF(CountryCod="","", "." &amp; CountryCod) &amp; IF(region="","", "." &amp; region) &amp; IF(Host="","","."&amp;Host) &amp; IF(Inst="","",  "." &amp; Inst ) &amp; IF(Lu="","","(*)")</f>
        <v>3c.GBR.hum</v>
      </c>
      <c r="BA194" s="260" t="str">
        <f t="shared" ref="BA194:BA257" si="145">Etiq  &amp; IF(year="","", "." &amp; year)</f>
        <v>3c.GBR.hum.2010</v>
      </c>
      <c r="BB194" s="200" t="str">
        <f t="shared" ref="BB194:BB257" si="146">T_acc &amp; "." &amp; T_str_isol</f>
        <v>KF513782.HEV_EW271</v>
      </c>
      <c r="BC194" s="201" t="str">
        <f t="shared" ref="BC194:BC257" si="147">IF(AX194="",IF(ISNUMBER(FIND(".",A194)),LEFT(A194,FIND(".",A194)-1),A194),AX194)</f>
        <v>KF513782</v>
      </c>
      <c r="BD194" s="201" t="str">
        <f t="shared" ref="BD194:BD257" si="148">IF(ISNUMBER(FIND("-",BC194)),LEFT(BC194,FIND("-",BC194)-1),BC194)</f>
        <v>KF513782</v>
      </c>
      <c r="BE194" s="200" t="str">
        <f t="shared" ref="BE194:BE257" si="149">MEGAname &amp; "="</f>
        <v>KF513782=</v>
      </c>
      <c r="BF194" s="200" t="str">
        <f t="shared" ref="BF194:BF257" si="150">Clear &amp; IF(span,"Span","out")</f>
        <v>KF513782=out</v>
      </c>
      <c r="BG194" s="200" t="str">
        <f t="shared" ref="BG194:BG257" si="151">Clear &amp; IF(span, IF(B194=".","Selected",B194),"out")</f>
        <v>KF513782=out</v>
      </c>
      <c r="BH194" s="200" t="str">
        <f t="shared" ref="BH194:BH257" si="152">Clear &amp; Strain</f>
        <v>KF513782=HEV_EW271</v>
      </c>
      <c r="BI194" s="200" t="str">
        <f t="shared" ref="BI194:BI257" si="153">Gr_str_et  &amp; IF(CGen="", "", "." &amp; CGen)</f>
        <v>KF513782=HEV_EW271. 3c.GBR.hum</v>
      </c>
      <c r="BJ194" s="200" t="str">
        <f t="shared" ref="BJ194:BJ257" si="154">Gr_str_et_CG  &amp; IF(year="", "", "." &amp; year)</f>
        <v>KF513782=HEV_EW271. 3c.GBR.hum.2010</v>
      </c>
      <c r="BK194" s="200" t="str">
        <f t="shared" ref="BK194:BK257" si="155">Clear &amp; Strain &amp; ". " &amp; Etiq</f>
        <v>KF513782=HEV_EW271. 3c.GBR.hum</v>
      </c>
      <c r="BL194" s="200" t="str">
        <f t="shared" ref="BL194:BL257" si="156">Clear &amp; Etiq</f>
        <v>KF513782=3c.GBR.hum</v>
      </c>
      <c r="BM194" s="200" t="str">
        <f t="shared" ref="BM194:BM257" si="157">Clear &amp; Subtype</f>
        <v>KF513782=3c</v>
      </c>
      <c r="BN194" s="200" t="str">
        <f t="shared" ref="BN194:BN257" si="158">Clear &amp; Grupe</f>
        <v>KF513782=3chi</v>
      </c>
      <c r="BO194" s="200" t="str">
        <f t="shared" ref="BO194:BO257" si="159">Clear &amp; Genotype</f>
        <v>KF513782=3</v>
      </c>
      <c r="BP194" s="200" t="str">
        <f t="shared" ref="BP194:BP257" si="160">Subtype &amp; "="</f>
        <v>3c=</v>
      </c>
      <c r="BQ194" s="261" t="str">
        <f t="shared" ref="BQ194:BQ257" si="161">IF(BD194="XX","",BD194)</f>
        <v>KF513782</v>
      </c>
      <c r="BR194" s="262" t="str">
        <f t="shared" ref="BR194:BR257" si="162">Strain &amp; IF(G194="","", " / " &amp; G194)</f>
        <v>HEV_EW271</v>
      </c>
      <c r="BS194" s="263" t="str">
        <f t="shared" ref="BS194:BS257" si="163">Etiq_y</f>
        <v>3c.GBR.hum.2010</v>
      </c>
      <c r="BT194" s="264" t="str">
        <f t="shared" ref="BT194:BT257" si="164">IF(W194="","",W194)</f>
        <v/>
      </c>
      <c r="BU194" s="264" t="str">
        <f t="shared" ref="BU194:BU257" si="165">IF(X194="","", X194 &amp; IF(LEFT(AQ194,1)="s","+","") )</f>
        <v/>
      </c>
      <c r="BV194" s="264" t="str">
        <f t="shared" ref="BV194:BV257" si="166">IF(Y194="","", Y194 &amp; IF(LEFT(AS194,1)="s","+","") )</f>
        <v/>
      </c>
      <c r="BW194" s="264" t="str">
        <f t="shared" ref="BW194:BW257" si="167">IF(Z194="","", Z194 &amp; IF(LEFT(AT194,1)="s","+","") )</f>
        <v/>
      </c>
      <c r="BX194" s="264" t="str">
        <f t="shared" ref="BX194:BX257" si="168">IF(AA194="","", AA194 &amp; IF(LEFT(AU194,1)="s","+","") )</f>
        <v/>
      </c>
      <c r="BY194" s="265" t="str">
        <f t="shared" ref="BY194:BY257" si="169">IF(AB194="","", AB194 &amp; IF(LEFT(AV194,1)="s","+","") )</f>
        <v>3c</v>
      </c>
      <c r="CA194" s="207" t="s">
        <v>506</v>
      </c>
      <c r="CB194" s="200" t="str">
        <f t="shared" ref="CB194:CB257" si="170">IF(CA194&lt;&gt;"",IF(ISNUMBER(FIND("=",CA194)),LEFT(CA194,FIND("=",CA194)-1),CA194),CA194)</f>
        <v>xx</v>
      </c>
      <c r="CC194" s="200" t="str">
        <f t="shared" ref="CC194:CC257" si="171">IF(CA194&lt;&gt;"",IF(ISNUMBER(FIND("=",CA194)),RIGHT(CA194,LEN(CA194)-FIND("=",CA194)),""),"")</f>
        <v>Non_select</v>
      </c>
      <c r="CD194" s="200" t="str">
        <f t="shared" ref="CD194:CD257" si="172">IF(CB194&lt;&gt;"",IF(ISNUMBER(FIND(".",CB194)),LEFT(CB194,FIND(".",CB194)-1),CB194),CB194)</f>
        <v>xx</v>
      </c>
      <c r="CE194" s="200" t="str">
        <f t="shared" ref="CE194:CE257" si="173">IF(CB194&lt;&gt;"",IF(ISNUMBER(FIND(".",CB194)),RIGHT(CB194,LEN(CB194)-FIND(".",CB194)),""),"")</f>
        <v/>
      </c>
      <c r="CG194" s="200" t="str">
        <f t="shared" ref="CG194:CG257" si="174">A194</f>
        <v>KF513782</v>
      </c>
      <c r="CH194" s="208" t="s">
        <v>360</v>
      </c>
      <c r="CI194" s="208" t="s">
        <v>361</v>
      </c>
      <c r="CJ194" s="208" t="s">
        <v>362</v>
      </c>
      <c r="CO194" s="208"/>
      <c r="CV194" s="268">
        <f t="shared" si="139"/>
        <v>3</v>
      </c>
      <c r="CW194" s="266" t="e">
        <v>#VALUE!</v>
      </c>
      <c r="CX194" s="200" t="str">
        <f t="shared" ref="CX194:CX257" si="175">CONCATENATE(CH194," strain ",CQ194," ",CP194,", partial cds")</f>
        <v>Hepatitis E virus strain  , partial cds</v>
      </c>
    </row>
    <row r="195" spans="1:102" s="180" customFormat="1" ht="11.85" hidden="1" customHeight="1" x14ac:dyDescent="0.2">
      <c r="A195" s="182" t="s">
        <v>990</v>
      </c>
      <c r="B195" s="192" t="s">
        <v>502</v>
      </c>
      <c r="C195" s="272"/>
      <c r="D195" s="272"/>
      <c r="E195" s="272"/>
      <c r="F195" s="271" t="s">
        <v>991</v>
      </c>
      <c r="G195" s="243"/>
      <c r="H195" s="332" t="s">
        <v>992</v>
      </c>
      <c r="I195" s="181" t="s">
        <v>993</v>
      </c>
      <c r="J195" s="180" t="s">
        <v>351</v>
      </c>
      <c r="K195" s="243"/>
      <c r="L195" s="243"/>
      <c r="M195" s="253" t="s">
        <v>994</v>
      </c>
      <c r="N195" s="257"/>
      <c r="O195" s="249">
        <v>2011</v>
      </c>
      <c r="P195" s="243"/>
      <c r="Q195" s="243"/>
      <c r="R195" s="243"/>
      <c r="S195" s="243" t="e">
        <f t="shared" si="140"/>
        <v>#N/A</v>
      </c>
      <c r="T195" s="249">
        <v>840</v>
      </c>
      <c r="U195" s="274"/>
      <c r="V195" s="274"/>
      <c r="W195" s="272"/>
      <c r="X195" s="275"/>
      <c r="Y195" s="272"/>
      <c r="Z195" s="272"/>
      <c r="AA195" s="272"/>
      <c r="AB195" s="290"/>
      <c r="AC195" s="275"/>
      <c r="AD195" s="275"/>
      <c r="AE195" s="272"/>
      <c r="AF195" s="272"/>
      <c r="AG195" s="272"/>
      <c r="AH195" s="282"/>
      <c r="AI195" s="243"/>
      <c r="AJ195" s="243"/>
      <c r="AK195" s="255">
        <f t="shared" si="141"/>
        <v>1</v>
      </c>
      <c r="AL195" s="256" t="b">
        <f t="shared" si="142"/>
        <v>0</v>
      </c>
      <c r="AM195" s="243"/>
      <c r="AN195" s="243"/>
      <c r="AO195" s="276"/>
      <c r="AP195" s="258" t="b">
        <f>MATCH($F195,$F$2:$F195,0)=ROW($F195)-1</f>
        <v>1</v>
      </c>
      <c r="AQ195" s="174" t="s">
        <v>111</v>
      </c>
      <c r="AR195" s="174" t="s">
        <v>111</v>
      </c>
      <c r="AS195" s="174" t="s">
        <v>111</v>
      </c>
      <c r="AT195" s="174" t="s">
        <v>111</v>
      </c>
      <c r="AU195" s="174" t="s">
        <v>111</v>
      </c>
      <c r="AV195" s="174" t="s">
        <v>111</v>
      </c>
      <c r="AX195" s="243"/>
      <c r="AY195" s="259" t="str">
        <f t="shared" si="143"/>
        <v>AB725884</v>
      </c>
      <c r="AZ195" s="260" t="str">
        <f t="shared" si="144"/>
        <v>.IDN.rat</v>
      </c>
      <c r="BA195" s="260" t="str">
        <f t="shared" si="145"/>
        <v>.IDN.rat.2011</v>
      </c>
      <c r="BB195" s="200" t="str">
        <f t="shared" si="146"/>
        <v>AB725884.ratIDE003</v>
      </c>
      <c r="BC195" s="201" t="str">
        <f t="shared" si="147"/>
        <v>AB725884</v>
      </c>
      <c r="BD195" s="201" t="str">
        <f t="shared" si="148"/>
        <v>AB725884</v>
      </c>
      <c r="BE195" s="200" t="str">
        <f t="shared" si="149"/>
        <v>AB725884=</v>
      </c>
      <c r="BF195" s="200" t="str">
        <f t="shared" si="150"/>
        <v>AB725884=out</v>
      </c>
      <c r="BG195" s="200" t="str">
        <f t="shared" si="151"/>
        <v>AB725884=out</v>
      </c>
      <c r="BH195" s="200" t="str">
        <f t="shared" si="152"/>
        <v>AB725884=ratIDE003</v>
      </c>
      <c r="BI195" s="200" t="str">
        <f t="shared" si="153"/>
        <v>AB725884=ratIDE003. .IDN.rat</v>
      </c>
      <c r="BJ195" s="200" t="str">
        <f t="shared" si="154"/>
        <v>AB725884=ratIDE003. .IDN.rat.2011</v>
      </c>
      <c r="BK195" s="200" t="str">
        <f t="shared" si="155"/>
        <v>AB725884=ratIDE003. .IDN.rat</v>
      </c>
      <c r="BL195" s="200" t="str">
        <f t="shared" si="156"/>
        <v>AB725884=.IDN.rat</v>
      </c>
      <c r="BM195" s="200" t="str">
        <f t="shared" si="157"/>
        <v>AB725884=</v>
      </c>
      <c r="BN195" s="200" t="str">
        <f t="shared" si="158"/>
        <v>AB725884=</v>
      </c>
      <c r="BO195" s="200" t="str">
        <f t="shared" si="159"/>
        <v>AB725884=</v>
      </c>
      <c r="BP195" s="200" t="str">
        <f t="shared" si="160"/>
        <v>=</v>
      </c>
      <c r="BQ195" s="261" t="str">
        <f t="shared" si="161"/>
        <v>AB725884</v>
      </c>
      <c r="BR195" s="262" t="str">
        <f t="shared" si="162"/>
        <v>ratIDE003</v>
      </c>
      <c r="BS195" s="263" t="str">
        <f t="shared" si="163"/>
        <v>.IDN.rat.2011</v>
      </c>
      <c r="BT195" s="264" t="str">
        <f t="shared" si="164"/>
        <v/>
      </c>
      <c r="BU195" s="264" t="str">
        <f t="shared" si="165"/>
        <v/>
      </c>
      <c r="BV195" s="264" t="str">
        <f t="shared" si="166"/>
        <v/>
      </c>
      <c r="BW195" s="264" t="str">
        <f t="shared" si="167"/>
        <v/>
      </c>
      <c r="BX195" s="264" t="str">
        <f t="shared" si="168"/>
        <v/>
      </c>
      <c r="BY195" s="265" t="str">
        <f t="shared" si="169"/>
        <v/>
      </c>
      <c r="BZ195" s="243"/>
      <c r="CA195" s="207" t="s">
        <v>506</v>
      </c>
      <c r="CB195" s="200" t="str">
        <f t="shared" si="170"/>
        <v>xx</v>
      </c>
      <c r="CC195" s="200" t="str">
        <f t="shared" si="171"/>
        <v>Non_select</v>
      </c>
      <c r="CD195" s="200" t="str">
        <f t="shared" si="172"/>
        <v>xx</v>
      </c>
      <c r="CE195" s="200" t="str">
        <f t="shared" si="173"/>
        <v/>
      </c>
      <c r="CF195" s="243"/>
      <c r="CG195" s="200" t="str">
        <f t="shared" si="174"/>
        <v>AB725884</v>
      </c>
      <c r="CH195" s="208" t="s">
        <v>360</v>
      </c>
      <c r="CI195" s="208" t="s">
        <v>361</v>
      </c>
      <c r="CJ195" s="208" t="s">
        <v>362</v>
      </c>
      <c r="CK195" s="243"/>
      <c r="CL195" s="243"/>
      <c r="CM195" s="243"/>
      <c r="CN195" s="243"/>
      <c r="CO195" s="208"/>
      <c r="CP195" s="243"/>
      <c r="CQ195" s="243"/>
      <c r="CR195" s="243"/>
      <c r="CS195" s="243"/>
      <c r="CT195" s="243"/>
      <c r="CU195" s="243"/>
      <c r="CV195" s="200">
        <f t="shared" si="139"/>
        <v>0</v>
      </c>
      <c r="CW195" s="266">
        <f t="shared" ref="CW195:CW204" si="176">D195</f>
        <v>0</v>
      </c>
      <c r="CX195" s="200" t="str">
        <f t="shared" si="175"/>
        <v>Hepatitis E virus strain  , partial cds</v>
      </c>
    </row>
    <row r="196" spans="1:102" s="180" customFormat="1" ht="11.85" hidden="1" customHeight="1" x14ac:dyDescent="0.2">
      <c r="A196" s="182" t="s">
        <v>995</v>
      </c>
      <c r="B196" s="192" t="s">
        <v>502</v>
      </c>
      <c r="C196" s="272"/>
      <c r="D196" s="272"/>
      <c r="E196" s="272"/>
      <c r="F196" s="271" t="s">
        <v>996</v>
      </c>
      <c r="G196" s="243"/>
      <c r="H196" s="332" t="s">
        <v>992</v>
      </c>
      <c r="I196" s="181" t="s">
        <v>993</v>
      </c>
      <c r="J196" s="180" t="s">
        <v>351</v>
      </c>
      <c r="K196" s="243"/>
      <c r="L196" s="243"/>
      <c r="M196" s="253" t="s">
        <v>994</v>
      </c>
      <c r="N196" s="257"/>
      <c r="O196" s="249">
        <v>2011</v>
      </c>
      <c r="P196" s="243"/>
      <c r="Q196" s="243"/>
      <c r="R196" s="243"/>
      <c r="S196" s="243" t="e">
        <f t="shared" si="140"/>
        <v>#N/A</v>
      </c>
      <c r="T196" s="249">
        <v>840</v>
      </c>
      <c r="U196" s="274"/>
      <c r="V196" s="274"/>
      <c r="W196" s="272"/>
      <c r="X196" s="275"/>
      <c r="Y196" s="272"/>
      <c r="Z196" s="272"/>
      <c r="AA196" s="272"/>
      <c r="AB196" s="290"/>
      <c r="AC196" s="275"/>
      <c r="AD196" s="275"/>
      <c r="AE196" s="272"/>
      <c r="AF196" s="272"/>
      <c r="AG196" s="272"/>
      <c r="AH196" s="282"/>
      <c r="AI196" s="243"/>
      <c r="AJ196" s="243"/>
      <c r="AK196" s="255">
        <f t="shared" si="141"/>
        <v>1</v>
      </c>
      <c r="AL196" s="256" t="b">
        <f t="shared" si="142"/>
        <v>0</v>
      </c>
      <c r="AM196" s="243"/>
      <c r="AN196" s="243"/>
      <c r="AO196" s="276"/>
      <c r="AP196" s="258" t="b">
        <f>MATCH($F196,$F$2:$F196,0)=ROW($F196)-1</f>
        <v>1</v>
      </c>
      <c r="AQ196" s="174" t="s">
        <v>111</v>
      </c>
      <c r="AR196" s="174" t="s">
        <v>111</v>
      </c>
      <c r="AS196" s="174" t="s">
        <v>111</v>
      </c>
      <c r="AT196" s="174" t="s">
        <v>111</v>
      </c>
      <c r="AU196" s="174" t="s">
        <v>111</v>
      </c>
      <c r="AV196" s="174" t="s">
        <v>111</v>
      </c>
      <c r="AX196" s="243"/>
      <c r="AY196" s="259" t="str">
        <f t="shared" si="143"/>
        <v>AB725885</v>
      </c>
      <c r="AZ196" s="260" t="str">
        <f t="shared" si="144"/>
        <v>.IDN.rat</v>
      </c>
      <c r="BA196" s="260" t="str">
        <f t="shared" si="145"/>
        <v>.IDN.rat.2011</v>
      </c>
      <c r="BB196" s="200" t="str">
        <f t="shared" si="146"/>
        <v>AB725885.ratIDE004</v>
      </c>
      <c r="BC196" s="201" t="str">
        <f t="shared" si="147"/>
        <v>AB725885</v>
      </c>
      <c r="BD196" s="201" t="str">
        <f t="shared" si="148"/>
        <v>AB725885</v>
      </c>
      <c r="BE196" s="200" t="str">
        <f t="shared" si="149"/>
        <v>AB725885=</v>
      </c>
      <c r="BF196" s="200" t="str">
        <f t="shared" si="150"/>
        <v>AB725885=out</v>
      </c>
      <c r="BG196" s="200" t="str">
        <f t="shared" si="151"/>
        <v>AB725885=out</v>
      </c>
      <c r="BH196" s="200" t="str">
        <f t="shared" si="152"/>
        <v>AB725885=ratIDE004</v>
      </c>
      <c r="BI196" s="200" t="str">
        <f t="shared" si="153"/>
        <v>AB725885=ratIDE004. .IDN.rat</v>
      </c>
      <c r="BJ196" s="200" t="str">
        <f t="shared" si="154"/>
        <v>AB725885=ratIDE004. .IDN.rat.2011</v>
      </c>
      <c r="BK196" s="200" t="str">
        <f t="shared" si="155"/>
        <v>AB725885=ratIDE004. .IDN.rat</v>
      </c>
      <c r="BL196" s="200" t="str">
        <f t="shared" si="156"/>
        <v>AB725885=.IDN.rat</v>
      </c>
      <c r="BM196" s="200" t="str">
        <f t="shared" si="157"/>
        <v>AB725885=</v>
      </c>
      <c r="BN196" s="200" t="str">
        <f t="shared" si="158"/>
        <v>AB725885=</v>
      </c>
      <c r="BO196" s="200" t="str">
        <f t="shared" si="159"/>
        <v>AB725885=</v>
      </c>
      <c r="BP196" s="200" t="str">
        <f t="shared" si="160"/>
        <v>=</v>
      </c>
      <c r="BQ196" s="261" t="str">
        <f t="shared" si="161"/>
        <v>AB725885</v>
      </c>
      <c r="BR196" s="262" t="str">
        <f t="shared" si="162"/>
        <v>ratIDE004</v>
      </c>
      <c r="BS196" s="263" t="str">
        <f t="shared" si="163"/>
        <v>.IDN.rat.2011</v>
      </c>
      <c r="BT196" s="264" t="str">
        <f t="shared" si="164"/>
        <v/>
      </c>
      <c r="BU196" s="264" t="str">
        <f t="shared" si="165"/>
        <v/>
      </c>
      <c r="BV196" s="264" t="str">
        <f t="shared" si="166"/>
        <v/>
      </c>
      <c r="BW196" s="264" t="str">
        <f t="shared" si="167"/>
        <v/>
      </c>
      <c r="BX196" s="264" t="str">
        <f t="shared" si="168"/>
        <v/>
      </c>
      <c r="BY196" s="265" t="str">
        <f t="shared" si="169"/>
        <v/>
      </c>
      <c r="BZ196" s="243"/>
      <c r="CA196" s="207" t="s">
        <v>506</v>
      </c>
      <c r="CB196" s="200" t="str">
        <f t="shared" si="170"/>
        <v>xx</v>
      </c>
      <c r="CC196" s="200" t="str">
        <f t="shared" si="171"/>
        <v>Non_select</v>
      </c>
      <c r="CD196" s="200" t="str">
        <f t="shared" si="172"/>
        <v>xx</v>
      </c>
      <c r="CE196" s="200" t="str">
        <f t="shared" si="173"/>
        <v/>
      </c>
      <c r="CF196" s="243"/>
      <c r="CG196" s="200" t="str">
        <f t="shared" si="174"/>
        <v>AB725885</v>
      </c>
      <c r="CH196" s="208" t="s">
        <v>360</v>
      </c>
      <c r="CI196" s="208" t="s">
        <v>361</v>
      </c>
      <c r="CJ196" s="208" t="s">
        <v>362</v>
      </c>
      <c r="CK196" s="243"/>
      <c r="CL196" s="243"/>
      <c r="CM196" s="243"/>
      <c r="CN196" s="243"/>
      <c r="CO196" s="208"/>
      <c r="CP196" s="243"/>
      <c r="CQ196" s="243"/>
      <c r="CR196" s="243"/>
      <c r="CS196" s="243"/>
      <c r="CT196" s="243"/>
      <c r="CU196" s="243"/>
      <c r="CV196" s="200">
        <f t="shared" si="139"/>
        <v>0</v>
      </c>
      <c r="CW196" s="266">
        <f t="shared" si="176"/>
        <v>0</v>
      </c>
      <c r="CX196" s="200" t="str">
        <f t="shared" si="175"/>
        <v>Hepatitis E virus strain  , partial cds</v>
      </c>
    </row>
    <row r="197" spans="1:102" s="180" customFormat="1" ht="11.85" hidden="1" customHeight="1" x14ac:dyDescent="0.2">
      <c r="A197" s="182" t="s">
        <v>997</v>
      </c>
      <c r="B197" s="192" t="s">
        <v>502</v>
      </c>
      <c r="C197" s="272"/>
      <c r="D197" s="272"/>
      <c r="E197" s="272"/>
      <c r="F197" s="271" t="s">
        <v>998</v>
      </c>
      <c r="G197" s="243"/>
      <c r="H197" s="332" t="s">
        <v>992</v>
      </c>
      <c r="I197" s="181" t="s">
        <v>993</v>
      </c>
      <c r="J197" s="180" t="s">
        <v>351</v>
      </c>
      <c r="K197" s="243"/>
      <c r="L197" s="243"/>
      <c r="M197" s="253" t="s">
        <v>994</v>
      </c>
      <c r="N197" s="257"/>
      <c r="O197" s="249">
        <v>2011</v>
      </c>
      <c r="P197" s="243"/>
      <c r="Q197" s="243"/>
      <c r="R197" s="243"/>
      <c r="S197" s="243" t="e">
        <f t="shared" si="140"/>
        <v>#N/A</v>
      </c>
      <c r="T197" s="249">
        <v>840</v>
      </c>
      <c r="U197" s="274"/>
      <c r="V197" s="274"/>
      <c r="W197" s="272"/>
      <c r="X197" s="275"/>
      <c r="Y197" s="272"/>
      <c r="Z197" s="272"/>
      <c r="AA197" s="272"/>
      <c r="AB197" s="290"/>
      <c r="AC197" s="275"/>
      <c r="AD197" s="275"/>
      <c r="AE197" s="272"/>
      <c r="AF197" s="272"/>
      <c r="AG197" s="272"/>
      <c r="AH197" s="282"/>
      <c r="AI197" s="243"/>
      <c r="AJ197" s="243"/>
      <c r="AK197" s="255">
        <f t="shared" si="141"/>
        <v>1</v>
      </c>
      <c r="AL197" s="256" t="b">
        <f t="shared" si="142"/>
        <v>0</v>
      </c>
      <c r="AM197" s="243"/>
      <c r="AN197" s="243"/>
      <c r="AO197" s="276"/>
      <c r="AP197" s="258" t="b">
        <f>MATCH($F197,$F$2:$F197,0)=ROW($F197)-1</f>
        <v>1</v>
      </c>
      <c r="AQ197" s="174" t="s">
        <v>111</v>
      </c>
      <c r="AR197" s="174" t="s">
        <v>111</v>
      </c>
      <c r="AS197" s="174" t="s">
        <v>111</v>
      </c>
      <c r="AT197" s="174" t="s">
        <v>111</v>
      </c>
      <c r="AU197" s="174" t="s">
        <v>111</v>
      </c>
      <c r="AV197" s="174" t="s">
        <v>111</v>
      </c>
      <c r="AX197" s="243"/>
      <c r="AY197" s="259" t="str">
        <f t="shared" si="143"/>
        <v>AB725886</v>
      </c>
      <c r="AZ197" s="260" t="str">
        <f t="shared" si="144"/>
        <v>.IDN.rat</v>
      </c>
      <c r="BA197" s="260" t="str">
        <f t="shared" si="145"/>
        <v>.IDN.rat.2011</v>
      </c>
      <c r="BB197" s="200" t="str">
        <f t="shared" si="146"/>
        <v>AB725886.ratIDE022</v>
      </c>
      <c r="BC197" s="201" t="str">
        <f t="shared" si="147"/>
        <v>AB725886</v>
      </c>
      <c r="BD197" s="201" t="str">
        <f t="shared" si="148"/>
        <v>AB725886</v>
      </c>
      <c r="BE197" s="200" t="str">
        <f t="shared" si="149"/>
        <v>AB725886=</v>
      </c>
      <c r="BF197" s="200" t="str">
        <f t="shared" si="150"/>
        <v>AB725886=out</v>
      </c>
      <c r="BG197" s="200" t="str">
        <f t="shared" si="151"/>
        <v>AB725886=out</v>
      </c>
      <c r="BH197" s="200" t="str">
        <f t="shared" si="152"/>
        <v>AB725886=ratIDE022</v>
      </c>
      <c r="BI197" s="200" t="str">
        <f t="shared" si="153"/>
        <v>AB725886=ratIDE022. .IDN.rat</v>
      </c>
      <c r="BJ197" s="200" t="str">
        <f t="shared" si="154"/>
        <v>AB725886=ratIDE022. .IDN.rat.2011</v>
      </c>
      <c r="BK197" s="200" t="str">
        <f t="shared" si="155"/>
        <v>AB725886=ratIDE022. .IDN.rat</v>
      </c>
      <c r="BL197" s="200" t="str">
        <f t="shared" si="156"/>
        <v>AB725886=.IDN.rat</v>
      </c>
      <c r="BM197" s="200" t="str">
        <f t="shared" si="157"/>
        <v>AB725886=</v>
      </c>
      <c r="BN197" s="200" t="str">
        <f t="shared" si="158"/>
        <v>AB725886=</v>
      </c>
      <c r="BO197" s="200" t="str">
        <f t="shared" si="159"/>
        <v>AB725886=</v>
      </c>
      <c r="BP197" s="200" t="str">
        <f t="shared" si="160"/>
        <v>=</v>
      </c>
      <c r="BQ197" s="261" t="str">
        <f t="shared" si="161"/>
        <v>AB725886</v>
      </c>
      <c r="BR197" s="262" t="str">
        <f t="shared" si="162"/>
        <v>ratIDE022</v>
      </c>
      <c r="BS197" s="263" t="str">
        <f t="shared" si="163"/>
        <v>.IDN.rat.2011</v>
      </c>
      <c r="BT197" s="264" t="str">
        <f t="shared" si="164"/>
        <v/>
      </c>
      <c r="BU197" s="264" t="str">
        <f t="shared" si="165"/>
        <v/>
      </c>
      <c r="BV197" s="264" t="str">
        <f t="shared" si="166"/>
        <v/>
      </c>
      <c r="BW197" s="264" t="str">
        <f t="shared" si="167"/>
        <v/>
      </c>
      <c r="BX197" s="264" t="str">
        <f t="shared" si="168"/>
        <v/>
      </c>
      <c r="BY197" s="265" t="str">
        <f t="shared" si="169"/>
        <v/>
      </c>
      <c r="BZ197" s="243"/>
      <c r="CA197" s="207" t="s">
        <v>506</v>
      </c>
      <c r="CB197" s="200" t="str">
        <f t="shared" si="170"/>
        <v>xx</v>
      </c>
      <c r="CC197" s="200" t="str">
        <f t="shared" si="171"/>
        <v>Non_select</v>
      </c>
      <c r="CD197" s="200" t="str">
        <f t="shared" si="172"/>
        <v>xx</v>
      </c>
      <c r="CE197" s="200" t="str">
        <f t="shared" si="173"/>
        <v/>
      </c>
      <c r="CF197" s="243"/>
      <c r="CG197" s="200" t="str">
        <f t="shared" si="174"/>
        <v>AB725886</v>
      </c>
      <c r="CH197" s="208" t="s">
        <v>360</v>
      </c>
      <c r="CI197" s="208" t="s">
        <v>361</v>
      </c>
      <c r="CJ197" s="208" t="s">
        <v>362</v>
      </c>
      <c r="CK197" s="243"/>
      <c r="CL197" s="243"/>
      <c r="CM197" s="243"/>
      <c r="CN197" s="243"/>
      <c r="CO197" s="208"/>
      <c r="CP197" s="243"/>
      <c r="CQ197" s="243"/>
      <c r="CR197" s="243"/>
      <c r="CS197" s="243"/>
      <c r="CT197" s="243"/>
      <c r="CU197" s="243"/>
      <c r="CV197" s="200">
        <f t="shared" si="139"/>
        <v>0</v>
      </c>
      <c r="CW197" s="266">
        <f t="shared" si="176"/>
        <v>0</v>
      </c>
      <c r="CX197" s="200" t="str">
        <f t="shared" si="175"/>
        <v>Hepatitis E virus strain  , partial cds</v>
      </c>
    </row>
    <row r="198" spans="1:102" s="180" customFormat="1" ht="11.85" hidden="1" customHeight="1" x14ac:dyDescent="0.2">
      <c r="A198" s="182" t="s">
        <v>999</v>
      </c>
      <c r="B198" s="192" t="s">
        <v>502</v>
      </c>
      <c r="C198" s="272"/>
      <c r="D198" s="272"/>
      <c r="E198" s="272"/>
      <c r="F198" s="271" t="s">
        <v>1000</v>
      </c>
      <c r="G198" s="243"/>
      <c r="H198" s="332" t="s">
        <v>992</v>
      </c>
      <c r="I198" s="181" t="s">
        <v>993</v>
      </c>
      <c r="J198" s="180" t="s">
        <v>351</v>
      </c>
      <c r="K198" s="243"/>
      <c r="L198" s="243"/>
      <c r="M198" s="253" t="s">
        <v>994</v>
      </c>
      <c r="N198" s="257"/>
      <c r="O198" s="249">
        <v>2011</v>
      </c>
      <c r="P198" s="243"/>
      <c r="Q198" s="243"/>
      <c r="R198" s="243"/>
      <c r="S198" s="243" t="e">
        <f t="shared" si="140"/>
        <v>#N/A</v>
      </c>
      <c r="T198" s="249">
        <v>840</v>
      </c>
      <c r="U198" s="274"/>
      <c r="V198" s="274"/>
      <c r="W198" s="272"/>
      <c r="X198" s="275"/>
      <c r="Y198" s="272"/>
      <c r="Z198" s="272"/>
      <c r="AA198" s="272"/>
      <c r="AB198" s="290"/>
      <c r="AC198" s="275"/>
      <c r="AD198" s="275"/>
      <c r="AE198" s="272"/>
      <c r="AF198" s="272"/>
      <c r="AG198" s="272"/>
      <c r="AH198" s="282"/>
      <c r="AI198" s="243"/>
      <c r="AJ198" s="243"/>
      <c r="AK198" s="255">
        <f t="shared" si="141"/>
        <v>1</v>
      </c>
      <c r="AL198" s="256" t="b">
        <f t="shared" si="142"/>
        <v>0</v>
      </c>
      <c r="AM198" s="243"/>
      <c r="AN198" s="243"/>
      <c r="AO198" s="276"/>
      <c r="AP198" s="258" t="b">
        <f>MATCH($F198,$F$2:$F198,0)=ROW($F198)-1</f>
        <v>1</v>
      </c>
      <c r="AQ198" s="174" t="s">
        <v>111</v>
      </c>
      <c r="AR198" s="174" t="s">
        <v>111</v>
      </c>
      <c r="AS198" s="174" t="s">
        <v>111</v>
      </c>
      <c r="AT198" s="174" t="s">
        <v>111</v>
      </c>
      <c r="AU198" s="174" t="s">
        <v>111</v>
      </c>
      <c r="AV198" s="174" t="s">
        <v>111</v>
      </c>
      <c r="AX198" s="243"/>
      <c r="AY198" s="259" t="str">
        <f t="shared" si="143"/>
        <v>AB725887</v>
      </c>
      <c r="AZ198" s="260" t="str">
        <f t="shared" si="144"/>
        <v>.IDN.rat</v>
      </c>
      <c r="BA198" s="260" t="str">
        <f t="shared" si="145"/>
        <v>.IDN.rat.2011</v>
      </c>
      <c r="BB198" s="200" t="str">
        <f t="shared" si="146"/>
        <v>AB725887.ratIDE026</v>
      </c>
      <c r="BC198" s="201" t="str">
        <f t="shared" si="147"/>
        <v>AB725887</v>
      </c>
      <c r="BD198" s="201" t="str">
        <f t="shared" si="148"/>
        <v>AB725887</v>
      </c>
      <c r="BE198" s="200" t="str">
        <f t="shared" si="149"/>
        <v>AB725887=</v>
      </c>
      <c r="BF198" s="200" t="str">
        <f t="shared" si="150"/>
        <v>AB725887=out</v>
      </c>
      <c r="BG198" s="200" t="str">
        <f t="shared" si="151"/>
        <v>AB725887=out</v>
      </c>
      <c r="BH198" s="200" t="str">
        <f t="shared" si="152"/>
        <v>AB725887=ratIDE026</v>
      </c>
      <c r="BI198" s="200" t="str">
        <f t="shared" si="153"/>
        <v>AB725887=ratIDE026. .IDN.rat</v>
      </c>
      <c r="BJ198" s="200" t="str">
        <f t="shared" si="154"/>
        <v>AB725887=ratIDE026. .IDN.rat.2011</v>
      </c>
      <c r="BK198" s="200" t="str">
        <f t="shared" si="155"/>
        <v>AB725887=ratIDE026. .IDN.rat</v>
      </c>
      <c r="BL198" s="200" t="str">
        <f t="shared" si="156"/>
        <v>AB725887=.IDN.rat</v>
      </c>
      <c r="BM198" s="200" t="str">
        <f t="shared" si="157"/>
        <v>AB725887=</v>
      </c>
      <c r="BN198" s="200" t="str">
        <f t="shared" si="158"/>
        <v>AB725887=</v>
      </c>
      <c r="BO198" s="200" t="str">
        <f t="shared" si="159"/>
        <v>AB725887=</v>
      </c>
      <c r="BP198" s="200" t="str">
        <f t="shared" si="160"/>
        <v>=</v>
      </c>
      <c r="BQ198" s="261" t="str">
        <f t="shared" si="161"/>
        <v>AB725887</v>
      </c>
      <c r="BR198" s="262" t="str">
        <f t="shared" si="162"/>
        <v>ratIDE026</v>
      </c>
      <c r="BS198" s="263" t="str">
        <f t="shared" si="163"/>
        <v>.IDN.rat.2011</v>
      </c>
      <c r="BT198" s="264" t="str">
        <f t="shared" si="164"/>
        <v/>
      </c>
      <c r="BU198" s="264" t="str">
        <f t="shared" si="165"/>
        <v/>
      </c>
      <c r="BV198" s="264" t="str">
        <f t="shared" si="166"/>
        <v/>
      </c>
      <c r="BW198" s="264" t="str">
        <f t="shared" si="167"/>
        <v/>
      </c>
      <c r="BX198" s="264" t="str">
        <f t="shared" si="168"/>
        <v/>
      </c>
      <c r="BY198" s="265" t="str">
        <f t="shared" si="169"/>
        <v/>
      </c>
      <c r="BZ198" s="243"/>
      <c r="CA198" s="207" t="s">
        <v>506</v>
      </c>
      <c r="CB198" s="200" t="str">
        <f t="shared" si="170"/>
        <v>xx</v>
      </c>
      <c r="CC198" s="200" t="str">
        <f t="shared" si="171"/>
        <v>Non_select</v>
      </c>
      <c r="CD198" s="200" t="str">
        <f t="shared" si="172"/>
        <v>xx</v>
      </c>
      <c r="CE198" s="200" t="str">
        <f t="shared" si="173"/>
        <v/>
      </c>
      <c r="CF198" s="243"/>
      <c r="CG198" s="200" t="str">
        <f t="shared" si="174"/>
        <v>AB725887</v>
      </c>
      <c r="CH198" s="208" t="s">
        <v>360</v>
      </c>
      <c r="CI198" s="208" t="s">
        <v>361</v>
      </c>
      <c r="CJ198" s="208" t="s">
        <v>362</v>
      </c>
      <c r="CK198" s="243"/>
      <c r="CL198" s="243"/>
      <c r="CM198" s="243"/>
      <c r="CN198" s="243"/>
      <c r="CO198" s="208"/>
      <c r="CP198" s="243"/>
      <c r="CQ198" s="243"/>
      <c r="CR198" s="243"/>
      <c r="CS198" s="243"/>
      <c r="CT198" s="243"/>
      <c r="CU198" s="243"/>
      <c r="CV198" s="200">
        <f t="shared" si="139"/>
        <v>0</v>
      </c>
      <c r="CW198" s="266">
        <f t="shared" si="176"/>
        <v>0</v>
      </c>
      <c r="CX198" s="200" t="str">
        <f t="shared" si="175"/>
        <v>Hepatitis E virus strain  , partial cds</v>
      </c>
    </row>
    <row r="199" spans="1:102" s="180" customFormat="1" ht="11.85" hidden="1" customHeight="1" x14ac:dyDescent="0.2">
      <c r="A199" s="182" t="s">
        <v>1001</v>
      </c>
      <c r="B199" s="192" t="s">
        <v>502</v>
      </c>
      <c r="C199" s="272"/>
      <c r="D199" s="272"/>
      <c r="E199" s="272"/>
      <c r="F199" s="271" t="s">
        <v>1002</v>
      </c>
      <c r="G199" s="243"/>
      <c r="H199" s="332" t="s">
        <v>992</v>
      </c>
      <c r="I199" s="181" t="s">
        <v>993</v>
      </c>
      <c r="J199" s="180" t="s">
        <v>351</v>
      </c>
      <c r="K199" s="243"/>
      <c r="L199" s="243"/>
      <c r="M199" s="253" t="s">
        <v>994</v>
      </c>
      <c r="N199" s="257"/>
      <c r="O199" s="249">
        <v>2011</v>
      </c>
      <c r="P199" s="243"/>
      <c r="Q199" s="243"/>
      <c r="R199" s="243"/>
      <c r="S199" s="243" t="e">
        <f t="shared" si="140"/>
        <v>#N/A</v>
      </c>
      <c r="T199" s="249">
        <v>840</v>
      </c>
      <c r="U199" s="274"/>
      <c r="V199" s="274"/>
      <c r="W199" s="272"/>
      <c r="X199" s="275"/>
      <c r="Y199" s="272"/>
      <c r="Z199" s="272"/>
      <c r="AA199" s="272"/>
      <c r="AB199" s="290"/>
      <c r="AC199" s="275"/>
      <c r="AD199" s="275"/>
      <c r="AE199" s="272"/>
      <c r="AF199" s="272"/>
      <c r="AG199" s="272"/>
      <c r="AH199" s="282"/>
      <c r="AI199" s="243"/>
      <c r="AJ199" s="243"/>
      <c r="AK199" s="255">
        <f t="shared" si="141"/>
        <v>1</v>
      </c>
      <c r="AL199" s="256" t="b">
        <f t="shared" si="142"/>
        <v>0</v>
      </c>
      <c r="AM199" s="243"/>
      <c r="AN199" s="243"/>
      <c r="AO199" s="276"/>
      <c r="AP199" s="258" t="b">
        <f>MATCH($F199,$F$2:$F199,0)=ROW($F199)-1</f>
        <v>1</v>
      </c>
      <c r="AQ199" s="174" t="s">
        <v>111</v>
      </c>
      <c r="AR199" s="174" t="s">
        <v>111</v>
      </c>
      <c r="AS199" s="174" t="s">
        <v>111</v>
      </c>
      <c r="AT199" s="174" t="s">
        <v>111</v>
      </c>
      <c r="AU199" s="174" t="s">
        <v>111</v>
      </c>
      <c r="AV199" s="174" t="s">
        <v>111</v>
      </c>
      <c r="AX199" s="243"/>
      <c r="AY199" s="259" t="str">
        <f t="shared" si="143"/>
        <v>AB725888</v>
      </c>
      <c r="AZ199" s="260" t="str">
        <f t="shared" si="144"/>
        <v>.IDN.rat</v>
      </c>
      <c r="BA199" s="260" t="str">
        <f t="shared" si="145"/>
        <v>.IDN.rat.2011</v>
      </c>
      <c r="BB199" s="200" t="str">
        <f t="shared" si="146"/>
        <v>AB725888.ratIDE027</v>
      </c>
      <c r="BC199" s="201" t="str">
        <f t="shared" si="147"/>
        <v>AB725888</v>
      </c>
      <c r="BD199" s="201" t="str">
        <f t="shared" si="148"/>
        <v>AB725888</v>
      </c>
      <c r="BE199" s="200" t="str">
        <f t="shared" si="149"/>
        <v>AB725888=</v>
      </c>
      <c r="BF199" s="200" t="str">
        <f t="shared" si="150"/>
        <v>AB725888=out</v>
      </c>
      <c r="BG199" s="200" t="str">
        <f t="shared" si="151"/>
        <v>AB725888=out</v>
      </c>
      <c r="BH199" s="200" t="str">
        <f t="shared" si="152"/>
        <v>AB725888=ratIDE027</v>
      </c>
      <c r="BI199" s="200" t="str">
        <f t="shared" si="153"/>
        <v>AB725888=ratIDE027. .IDN.rat</v>
      </c>
      <c r="BJ199" s="200" t="str">
        <f t="shared" si="154"/>
        <v>AB725888=ratIDE027. .IDN.rat.2011</v>
      </c>
      <c r="BK199" s="200" t="str">
        <f t="shared" si="155"/>
        <v>AB725888=ratIDE027. .IDN.rat</v>
      </c>
      <c r="BL199" s="200" t="str">
        <f t="shared" si="156"/>
        <v>AB725888=.IDN.rat</v>
      </c>
      <c r="BM199" s="200" t="str">
        <f t="shared" si="157"/>
        <v>AB725888=</v>
      </c>
      <c r="BN199" s="200" t="str">
        <f t="shared" si="158"/>
        <v>AB725888=</v>
      </c>
      <c r="BO199" s="200" t="str">
        <f t="shared" si="159"/>
        <v>AB725888=</v>
      </c>
      <c r="BP199" s="200" t="str">
        <f t="shared" si="160"/>
        <v>=</v>
      </c>
      <c r="BQ199" s="261" t="str">
        <f t="shared" si="161"/>
        <v>AB725888</v>
      </c>
      <c r="BR199" s="262" t="str">
        <f t="shared" si="162"/>
        <v>ratIDE027</v>
      </c>
      <c r="BS199" s="263" t="str">
        <f t="shared" si="163"/>
        <v>.IDN.rat.2011</v>
      </c>
      <c r="BT199" s="264" t="str">
        <f t="shared" si="164"/>
        <v/>
      </c>
      <c r="BU199" s="264" t="str">
        <f t="shared" si="165"/>
        <v/>
      </c>
      <c r="BV199" s="264" t="str">
        <f t="shared" si="166"/>
        <v/>
      </c>
      <c r="BW199" s="264" t="str">
        <f t="shared" si="167"/>
        <v/>
      </c>
      <c r="BX199" s="264" t="str">
        <f t="shared" si="168"/>
        <v/>
      </c>
      <c r="BY199" s="265" t="str">
        <f t="shared" si="169"/>
        <v/>
      </c>
      <c r="BZ199" s="243"/>
      <c r="CA199" s="207" t="s">
        <v>506</v>
      </c>
      <c r="CB199" s="200" t="str">
        <f t="shared" si="170"/>
        <v>xx</v>
      </c>
      <c r="CC199" s="200" t="str">
        <f t="shared" si="171"/>
        <v>Non_select</v>
      </c>
      <c r="CD199" s="200" t="str">
        <f t="shared" si="172"/>
        <v>xx</v>
      </c>
      <c r="CE199" s="200" t="str">
        <f t="shared" si="173"/>
        <v/>
      </c>
      <c r="CF199" s="243"/>
      <c r="CG199" s="200" t="str">
        <f t="shared" si="174"/>
        <v>AB725888</v>
      </c>
      <c r="CH199" s="208" t="s">
        <v>360</v>
      </c>
      <c r="CI199" s="208" t="s">
        <v>361</v>
      </c>
      <c r="CJ199" s="208" t="s">
        <v>362</v>
      </c>
      <c r="CK199" s="243"/>
      <c r="CL199" s="243"/>
      <c r="CM199" s="243"/>
      <c r="CN199" s="243"/>
      <c r="CO199" s="208"/>
      <c r="CP199" s="243"/>
      <c r="CQ199" s="243"/>
      <c r="CR199" s="243"/>
      <c r="CS199" s="243"/>
      <c r="CT199" s="243"/>
      <c r="CU199" s="243"/>
      <c r="CV199" s="200">
        <f t="shared" si="139"/>
        <v>0</v>
      </c>
      <c r="CW199" s="266">
        <f t="shared" si="176"/>
        <v>0</v>
      </c>
      <c r="CX199" s="200" t="str">
        <f t="shared" si="175"/>
        <v>Hepatitis E virus strain  , partial cds</v>
      </c>
    </row>
    <row r="200" spans="1:102" ht="11.85" hidden="1" customHeight="1" x14ac:dyDescent="0.25">
      <c r="A200" s="277" t="s">
        <v>1003</v>
      </c>
      <c r="B200" s="192" t="s">
        <v>502</v>
      </c>
      <c r="C200" s="278"/>
      <c r="D200" s="279"/>
      <c r="E200" s="267"/>
      <c r="F200" s="271" t="s">
        <v>1004</v>
      </c>
      <c r="G200" s="243"/>
      <c r="H200" s="357" t="s">
        <v>992</v>
      </c>
      <c r="I200" s="280" t="s">
        <v>993</v>
      </c>
      <c r="J200" s="277" t="s">
        <v>351</v>
      </c>
      <c r="K200" s="243"/>
      <c r="L200" s="243"/>
      <c r="M200" s="253" t="s">
        <v>994</v>
      </c>
      <c r="N200" s="257"/>
      <c r="O200" s="249">
        <v>2011</v>
      </c>
      <c r="P200" s="187"/>
      <c r="Q200" s="187"/>
      <c r="R200" s="281"/>
      <c r="S200" s="281" t="e">
        <f t="shared" si="140"/>
        <v>#N/A</v>
      </c>
      <c r="T200" s="249">
        <v>840</v>
      </c>
      <c r="U200" s="274"/>
      <c r="V200" s="274"/>
      <c r="W200" s="272"/>
      <c r="X200" s="275"/>
      <c r="Y200" s="272"/>
      <c r="Z200" s="272"/>
      <c r="AA200" s="272"/>
      <c r="AB200" s="290"/>
      <c r="AC200" s="275"/>
      <c r="AD200" s="275"/>
      <c r="AE200" s="272"/>
      <c r="AF200" s="272"/>
      <c r="AG200" s="272"/>
      <c r="AH200" s="282"/>
      <c r="AI200" s="243"/>
      <c r="AJ200" s="243"/>
      <c r="AK200" s="255">
        <f t="shared" si="141"/>
        <v>1</v>
      </c>
      <c r="AL200" s="256" t="b">
        <f t="shared" si="142"/>
        <v>0</v>
      </c>
      <c r="AM200" s="281"/>
      <c r="AN200" s="281"/>
      <c r="AO200" s="276"/>
      <c r="AP200" s="258" t="b">
        <f>MATCH($F200,$F$2:$F200,0)=ROW($F200)-1</f>
        <v>1</v>
      </c>
      <c r="AQ200" s="192" t="s">
        <v>111</v>
      </c>
      <c r="AR200" s="192" t="s">
        <v>111</v>
      </c>
      <c r="AS200" s="192" t="s">
        <v>111</v>
      </c>
      <c r="AT200" s="192" t="s">
        <v>111</v>
      </c>
      <c r="AU200" s="192" t="s">
        <v>111</v>
      </c>
      <c r="AV200" s="192" t="s">
        <v>111</v>
      </c>
      <c r="AW200" s="281"/>
      <c r="AX200" s="281"/>
      <c r="AY200" s="259" t="str">
        <f t="shared" si="143"/>
        <v>AB725889</v>
      </c>
      <c r="AZ200" s="260" t="str">
        <f t="shared" si="144"/>
        <v>.IDN.rat</v>
      </c>
      <c r="BA200" s="260" t="str">
        <f t="shared" si="145"/>
        <v>.IDN.rat.2011</v>
      </c>
      <c r="BB200" s="200" t="str">
        <f t="shared" si="146"/>
        <v>AB725889.ratIDE045</v>
      </c>
      <c r="BC200" s="201" t="str">
        <f t="shared" si="147"/>
        <v>AB725889</v>
      </c>
      <c r="BD200" s="201" t="str">
        <f t="shared" si="148"/>
        <v>AB725889</v>
      </c>
      <c r="BE200" s="200" t="str">
        <f t="shared" si="149"/>
        <v>AB725889=</v>
      </c>
      <c r="BF200" s="200" t="str">
        <f t="shared" si="150"/>
        <v>AB725889=out</v>
      </c>
      <c r="BG200" s="200" t="str">
        <f t="shared" si="151"/>
        <v>AB725889=out</v>
      </c>
      <c r="BH200" s="200" t="str">
        <f t="shared" si="152"/>
        <v>AB725889=ratIDE045</v>
      </c>
      <c r="BI200" s="200" t="str">
        <f t="shared" si="153"/>
        <v>AB725889=ratIDE045. .IDN.rat</v>
      </c>
      <c r="BJ200" s="200" t="str">
        <f t="shared" si="154"/>
        <v>AB725889=ratIDE045. .IDN.rat.2011</v>
      </c>
      <c r="BK200" s="200" t="str">
        <f t="shared" si="155"/>
        <v>AB725889=ratIDE045. .IDN.rat</v>
      </c>
      <c r="BL200" s="200" t="str">
        <f t="shared" si="156"/>
        <v>AB725889=.IDN.rat</v>
      </c>
      <c r="BM200" s="200" t="str">
        <f t="shared" si="157"/>
        <v>AB725889=</v>
      </c>
      <c r="BN200" s="200" t="str">
        <f t="shared" si="158"/>
        <v>AB725889=</v>
      </c>
      <c r="BO200" s="200" t="str">
        <f t="shared" si="159"/>
        <v>AB725889=</v>
      </c>
      <c r="BP200" s="200" t="str">
        <f t="shared" si="160"/>
        <v>=</v>
      </c>
      <c r="BQ200" s="261" t="str">
        <f t="shared" si="161"/>
        <v>AB725889</v>
      </c>
      <c r="BR200" s="262" t="str">
        <f t="shared" si="162"/>
        <v>ratIDE045</v>
      </c>
      <c r="BS200" s="263" t="str">
        <f t="shared" si="163"/>
        <v>.IDN.rat.2011</v>
      </c>
      <c r="BT200" s="264" t="str">
        <f t="shared" si="164"/>
        <v/>
      </c>
      <c r="BU200" s="264" t="str">
        <f t="shared" si="165"/>
        <v/>
      </c>
      <c r="BV200" s="264" t="str">
        <f t="shared" si="166"/>
        <v/>
      </c>
      <c r="BW200" s="264" t="str">
        <f t="shared" si="167"/>
        <v/>
      </c>
      <c r="BX200" s="264" t="str">
        <f t="shared" si="168"/>
        <v/>
      </c>
      <c r="BY200" s="265" t="str">
        <f t="shared" si="169"/>
        <v/>
      </c>
      <c r="BZ200" s="283"/>
      <c r="CA200" s="283" t="s">
        <v>506</v>
      </c>
      <c r="CB200" s="284" t="str">
        <f t="shared" si="170"/>
        <v>xx</v>
      </c>
      <c r="CC200" s="284" t="str">
        <f t="shared" si="171"/>
        <v>Non_select</v>
      </c>
      <c r="CD200" s="284" t="str">
        <f t="shared" si="172"/>
        <v>xx</v>
      </c>
      <c r="CE200" s="284" t="str">
        <f t="shared" si="173"/>
        <v/>
      </c>
      <c r="CF200" s="283"/>
      <c r="CG200" s="284" t="str">
        <f t="shared" si="174"/>
        <v>AB725889</v>
      </c>
      <c r="CH200" s="285" t="s">
        <v>360</v>
      </c>
      <c r="CI200" s="285" t="s">
        <v>361</v>
      </c>
      <c r="CJ200" s="285" t="s">
        <v>362</v>
      </c>
      <c r="CK200" s="285"/>
      <c r="CL200" s="285"/>
      <c r="CM200" s="285"/>
      <c r="CN200" s="285"/>
      <c r="CO200" s="285"/>
      <c r="CP200" s="285"/>
      <c r="CQ200" s="284"/>
      <c r="CR200" s="284"/>
      <c r="CS200" s="284"/>
      <c r="CT200" s="284"/>
      <c r="CU200" s="284"/>
      <c r="CV200" s="284">
        <f t="shared" si="139"/>
        <v>0</v>
      </c>
      <c r="CW200" s="287">
        <f t="shared" si="176"/>
        <v>0</v>
      </c>
      <c r="CX200" s="200" t="str">
        <f t="shared" si="175"/>
        <v>Hepatitis E virus strain  , partial cds</v>
      </c>
    </row>
    <row r="201" spans="1:102" ht="11.85" hidden="1" customHeight="1" x14ac:dyDescent="0.25">
      <c r="A201" s="277" t="s">
        <v>1005</v>
      </c>
      <c r="B201" s="192" t="s">
        <v>502</v>
      </c>
      <c r="C201" s="278"/>
      <c r="D201" s="279"/>
      <c r="E201" s="267"/>
      <c r="F201" s="271" t="s">
        <v>1006</v>
      </c>
      <c r="G201" s="243"/>
      <c r="H201" s="357" t="s">
        <v>992</v>
      </c>
      <c r="I201" s="280" t="s">
        <v>993</v>
      </c>
      <c r="J201" s="277" t="s">
        <v>351</v>
      </c>
      <c r="K201" s="243"/>
      <c r="L201" s="243"/>
      <c r="M201" s="253" t="s">
        <v>994</v>
      </c>
      <c r="N201" s="257"/>
      <c r="O201" s="249">
        <v>2011</v>
      </c>
      <c r="P201" s="187"/>
      <c r="Q201" s="187"/>
      <c r="R201" s="281"/>
      <c r="S201" s="281" t="e">
        <f t="shared" si="140"/>
        <v>#N/A</v>
      </c>
      <c r="T201" s="249">
        <v>840</v>
      </c>
      <c r="U201" s="274"/>
      <c r="V201" s="274"/>
      <c r="W201" s="272"/>
      <c r="X201" s="275"/>
      <c r="Y201" s="272"/>
      <c r="Z201" s="272"/>
      <c r="AA201" s="272"/>
      <c r="AB201" s="290"/>
      <c r="AC201" s="275"/>
      <c r="AD201" s="275"/>
      <c r="AE201" s="272"/>
      <c r="AF201" s="272"/>
      <c r="AG201" s="272"/>
      <c r="AH201" s="282"/>
      <c r="AI201" s="243"/>
      <c r="AJ201" s="243"/>
      <c r="AK201" s="255">
        <f t="shared" si="141"/>
        <v>1</v>
      </c>
      <c r="AL201" s="256" t="b">
        <f t="shared" si="142"/>
        <v>0</v>
      </c>
      <c r="AM201" s="281"/>
      <c r="AN201" s="281"/>
      <c r="AO201" s="276"/>
      <c r="AP201" s="258" t="b">
        <f>MATCH($F201,$F$2:$F201,0)=ROW($F201)-1</f>
        <v>1</v>
      </c>
      <c r="AQ201" s="192" t="s">
        <v>111</v>
      </c>
      <c r="AR201" s="192" t="s">
        <v>111</v>
      </c>
      <c r="AS201" s="192" t="s">
        <v>111</v>
      </c>
      <c r="AT201" s="192" t="s">
        <v>111</v>
      </c>
      <c r="AU201" s="192" t="s">
        <v>111</v>
      </c>
      <c r="AV201" s="192" t="s">
        <v>111</v>
      </c>
      <c r="AW201" s="281"/>
      <c r="AX201" s="281"/>
      <c r="AY201" s="259" t="str">
        <f t="shared" si="143"/>
        <v>AB725890</v>
      </c>
      <c r="AZ201" s="260" t="str">
        <f t="shared" si="144"/>
        <v>.IDN.rat</v>
      </c>
      <c r="BA201" s="260" t="str">
        <f t="shared" si="145"/>
        <v>.IDN.rat.2011</v>
      </c>
      <c r="BB201" s="200" t="str">
        <f t="shared" si="146"/>
        <v>AB725890.ratIDE047</v>
      </c>
      <c r="BC201" s="201" t="str">
        <f t="shared" si="147"/>
        <v>AB725890</v>
      </c>
      <c r="BD201" s="201" t="str">
        <f t="shared" si="148"/>
        <v>AB725890</v>
      </c>
      <c r="BE201" s="200" t="str">
        <f t="shared" si="149"/>
        <v>AB725890=</v>
      </c>
      <c r="BF201" s="200" t="str">
        <f t="shared" si="150"/>
        <v>AB725890=out</v>
      </c>
      <c r="BG201" s="200" t="str">
        <f t="shared" si="151"/>
        <v>AB725890=out</v>
      </c>
      <c r="BH201" s="200" t="str">
        <f t="shared" si="152"/>
        <v>AB725890=ratIDE047</v>
      </c>
      <c r="BI201" s="200" t="str">
        <f t="shared" si="153"/>
        <v>AB725890=ratIDE047. .IDN.rat</v>
      </c>
      <c r="BJ201" s="200" t="str">
        <f t="shared" si="154"/>
        <v>AB725890=ratIDE047. .IDN.rat.2011</v>
      </c>
      <c r="BK201" s="200" t="str">
        <f t="shared" si="155"/>
        <v>AB725890=ratIDE047. .IDN.rat</v>
      </c>
      <c r="BL201" s="200" t="str">
        <f t="shared" si="156"/>
        <v>AB725890=.IDN.rat</v>
      </c>
      <c r="BM201" s="200" t="str">
        <f t="shared" si="157"/>
        <v>AB725890=</v>
      </c>
      <c r="BN201" s="200" t="str">
        <f t="shared" si="158"/>
        <v>AB725890=</v>
      </c>
      <c r="BO201" s="200" t="str">
        <f t="shared" si="159"/>
        <v>AB725890=</v>
      </c>
      <c r="BP201" s="200" t="str">
        <f t="shared" si="160"/>
        <v>=</v>
      </c>
      <c r="BQ201" s="261" t="str">
        <f t="shared" si="161"/>
        <v>AB725890</v>
      </c>
      <c r="BR201" s="262" t="str">
        <f t="shared" si="162"/>
        <v>ratIDE047</v>
      </c>
      <c r="BS201" s="263" t="str">
        <f t="shared" si="163"/>
        <v>.IDN.rat.2011</v>
      </c>
      <c r="BT201" s="264" t="str">
        <f t="shared" si="164"/>
        <v/>
      </c>
      <c r="BU201" s="264" t="str">
        <f t="shared" si="165"/>
        <v/>
      </c>
      <c r="BV201" s="264" t="str">
        <f t="shared" si="166"/>
        <v/>
      </c>
      <c r="BW201" s="264" t="str">
        <f t="shared" si="167"/>
        <v/>
      </c>
      <c r="BX201" s="264" t="str">
        <f t="shared" si="168"/>
        <v/>
      </c>
      <c r="BY201" s="265" t="str">
        <f t="shared" si="169"/>
        <v/>
      </c>
      <c r="BZ201" s="283"/>
      <c r="CA201" s="283" t="s">
        <v>506</v>
      </c>
      <c r="CB201" s="284" t="str">
        <f t="shared" si="170"/>
        <v>xx</v>
      </c>
      <c r="CC201" s="284" t="str">
        <f t="shared" si="171"/>
        <v>Non_select</v>
      </c>
      <c r="CD201" s="284" t="str">
        <f t="shared" si="172"/>
        <v>xx</v>
      </c>
      <c r="CE201" s="284" t="str">
        <f t="shared" si="173"/>
        <v/>
      </c>
      <c r="CF201" s="283"/>
      <c r="CG201" s="284" t="str">
        <f t="shared" si="174"/>
        <v>AB725890</v>
      </c>
      <c r="CH201" s="285" t="s">
        <v>360</v>
      </c>
      <c r="CI201" s="285" t="s">
        <v>361</v>
      </c>
      <c r="CJ201" s="285" t="s">
        <v>362</v>
      </c>
      <c r="CK201" s="285"/>
      <c r="CL201" s="285"/>
      <c r="CM201" s="285"/>
      <c r="CN201" s="285"/>
      <c r="CO201" s="285"/>
      <c r="CP201" s="285"/>
      <c r="CQ201" s="284"/>
      <c r="CR201" s="284"/>
      <c r="CS201" s="284"/>
      <c r="CT201" s="284"/>
      <c r="CU201" s="284"/>
      <c r="CV201" s="284">
        <f t="shared" si="139"/>
        <v>0</v>
      </c>
      <c r="CW201" s="287">
        <f t="shared" si="176"/>
        <v>0</v>
      </c>
      <c r="CX201" s="200" t="str">
        <f t="shared" si="175"/>
        <v>Hepatitis E virus strain  , partial cds</v>
      </c>
    </row>
    <row r="202" spans="1:102" s="180" customFormat="1" ht="11.85" hidden="1" customHeight="1" x14ac:dyDescent="0.2">
      <c r="A202" s="182" t="s">
        <v>1007</v>
      </c>
      <c r="B202" s="192" t="s">
        <v>502</v>
      </c>
      <c r="C202" s="272"/>
      <c r="D202" s="272"/>
      <c r="E202" s="272"/>
      <c r="F202" s="243"/>
      <c r="G202" s="243"/>
      <c r="H202" s="180" t="s">
        <v>476</v>
      </c>
      <c r="I202" s="280" t="s">
        <v>477</v>
      </c>
      <c r="J202" s="277" t="s">
        <v>351</v>
      </c>
      <c r="K202" s="243"/>
      <c r="L202" s="243"/>
      <c r="M202" s="253" t="s">
        <v>1008</v>
      </c>
      <c r="N202" s="257"/>
      <c r="O202" s="249">
        <v>2011</v>
      </c>
      <c r="P202" s="249"/>
      <c r="Q202" s="249"/>
      <c r="R202" s="249"/>
      <c r="S202" s="249" t="e">
        <f t="shared" si="140"/>
        <v>#N/A</v>
      </c>
      <c r="T202" s="249">
        <v>7300</v>
      </c>
      <c r="U202" s="274"/>
      <c r="V202" s="274"/>
      <c r="W202" s="193" t="s">
        <v>288</v>
      </c>
      <c r="X202" s="275"/>
      <c r="Y202" s="272"/>
      <c r="Z202" s="272"/>
      <c r="AA202" s="272"/>
      <c r="AB202" s="290"/>
      <c r="AC202" s="275"/>
      <c r="AD202" s="275"/>
      <c r="AE202" s="272"/>
      <c r="AF202" s="272"/>
      <c r="AG202" s="272"/>
      <c r="AH202" s="282"/>
      <c r="AI202" s="243"/>
      <c r="AJ202" s="243"/>
      <c r="AK202" s="255">
        <f t="shared" si="141"/>
        <v>1</v>
      </c>
      <c r="AL202" s="256" t="b">
        <f t="shared" si="142"/>
        <v>0</v>
      </c>
      <c r="AM202" s="243"/>
      <c r="AN202" s="243"/>
      <c r="AO202" s="276"/>
      <c r="AP202" s="258" t="e">
        <f>MATCH($F202,$F$2:$F202,0)=ROW($F202)-1</f>
        <v>#N/A</v>
      </c>
      <c r="AQ202" s="174" t="s">
        <v>111</v>
      </c>
      <c r="AR202" s="174" t="s">
        <v>111</v>
      </c>
      <c r="AS202" s="174" t="s">
        <v>111</v>
      </c>
      <c r="AT202" s="174" t="s">
        <v>111</v>
      </c>
      <c r="AU202" s="174" t="s">
        <v>111</v>
      </c>
      <c r="AV202" s="174" t="s">
        <v>111</v>
      </c>
      <c r="AX202" s="243"/>
      <c r="AY202" s="259" t="str">
        <f t="shared" si="143"/>
        <v>AB740220</v>
      </c>
      <c r="AZ202" s="260" t="str">
        <f t="shared" si="144"/>
        <v>.CHN.rabbit</v>
      </c>
      <c r="BA202" s="260" t="str">
        <f t="shared" si="145"/>
        <v>.CHN.rabbit.2011</v>
      </c>
      <c r="BB202" s="200" t="str">
        <f t="shared" si="146"/>
        <v>AB740220.</v>
      </c>
      <c r="BC202" s="201" t="str">
        <f t="shared" si="147"/>
        <v>AB740220</v>
      </c>
      <c r="BD202" s="201" t="str">
        <f t="shared" si="148"/>
        <v>AB740220</v>
      </c>
      <c r="BE202" s="200" t="str">
        <f t="shared" si="149"/>
        <v>AB740220=</v>
      </c>
      <c r="BF202" s="200" t="str">
        <f t="shared" si="150"/>
        <v>AB740220=out</v>
      </c>
      <c r="BG202" s="200" t="str">
        <f t="shared" si="151"/>
        <v>AB740220=out</v>
      </c>
      <c r="BH202" s="200" t="str">
        <f t="shared" si="152"/>
        <v>AB740220=</v>
      </c>
      <c r="BI202" s="200" t="str">
        <f t="shared" si="153"/>
        <v>AB740220=. .CHN.rabbit</v>
      </c>
      <c r="BJ202" s="200" t="str">
        <f t="shared" si="154"/>
        <v>AB740220=. .CHN.rabbit.2011</v>
      </c>
      <c r="BK202" s="200" t="str">
        <f t="shared" si="155"/>
        <v>AB740220=. .CHN.rabbit</v>
      </c>
      <c r="BL202" s="200" t="str">
        <f t="shared" si="156"/>
        <v>AB740220=.CHN.rabbit</v>
      </c>
      <c r="BM202" s="200" t="str">
        <f t="shared" si="157"/>
        <v>AB740220=</v>
      </c>
      <c r="BN202" s="200" t="str">
        <f t="shared" si="158"/>
        <v>AB740220=</v>
      </c>
      <c r="BO202" s="200" t="str">
        <f t="shared" si="159"/>
        <v>AB740220=</v>
      </c>
      <c r="BP202" s="200" t="str">
        <f t="shared" si="160"/>
        <v>=</v>
      </c>
      <c r="BQ202" s="261" t="str">
        <f t="shared" si="161"/>
        <v>AB740220</v>
      </c>
      <c r="BR202" s="262" t="str">
        <f t="shared" si="162"/>
        <v/>
      </c>
      <c r="BS202" s="263" t="str">
        <f t="shared" si="163"/>
        <v>.CHN.rabbit.2011</v>
      </c>
      <c r="BT202" s="264" t="str">
        <f t="shared" si="164"/>
        <v>CG</v>
      </c>
      <c r="BU202" s="264" t="str">
        <f t="shared" si="165"/>
        <v/>
      </c>
      <c r="BV202" s="264" t="str">
        <f t="shared" si="166"/>
        <v/>
      </c>
      <c r="BW202" s="264" t="str">
        <f t="shared" si="167"/>
        <v/>
      </c>
      <c r="BX202" s="264" t="str">
        <f t="shared" si="168"/>
        <v/>
      </c>
      <c r="BY202" s="265" t="str">
        <f t="shared" si="169"/>
        <v/>
      </c>
      <c r="BZ202" s="243"/>
      <c r="CA202" s="207" t="s">
        <v>506</v>
      </c>
      <c r="CB202" s="200" t="str">
        <f t="shared" si="170"/>
        <v>xx</v>
      </c>
      <c r="CC202" s="200" t="str">
        <f t="shared" si="171"/>
        <v>Non_select</v>
      </c>
      <c r="CD202" s="200" t="str">
        <f t="shared" si="172"/>
        <v>xx</v>
      </c>
      <c r="CE202" s="200" t="str">
        <f t="shared" si="173"/>
        <v/>
      </c>
      <c r="CF202" s="243"/>
      <c r="CG202" s="200" t="str">
        <f t="shared" si="174"/>
        <v>AB740220</v>
      </c>
      <c r="CH202" s="208" t="s">
        <v>360</v>
      </c>
      <c r="CI202" s="208" t="s">
        <v>361</v>
      </c>
      <c r="CJ202" s="208" t="s">
        <v>362</v>
      </c>
      <c r="CK202" s="243"/>
      <c r="CL202" s="243"/>
      <c r="CM202" s="243"/>
      <c r="CN202" s="243"/>
      <c r="CO202" s="208"/>
      <c r="CP202" s="243"/>
      <c r="CQ202" s="243"/>
      <c r="CR202" s="243"/>
      <c r="CS202" s="243"/>
      <c r="CT202" s="243"/>
      <c r="CU202" s="243"/>
      <c r="CV202" s="200">
        <f t="shared" si="139"/>
        <v>0</v>
      </c>
      <c r="CW202" s="266">
        <f t="shared" si="176"/>
        <v>0</v>
      </c>
      <c r="CX202" s="200" t="str">
        <f t="shared" si="175"/>
        <v>Hepatitis E virus strain  , partial cds</v>
      </c>
    </row>
    <row r="203" spans="1:102" s="180" customFormat="1" ht="11.85" hidden="1" customHeight="1" x14ac:dyDescent="0.2">
      <c r="A203" s="182" t="s">
        <v>1009</v>
      </c>
      <c r="B203" s="192" t="s">
        <v>502</v>
      </c>
      <c r="C203" s="272"/>
      <c r="D203" s="272"/>
      <c r="E203" s="272"/>
      <c r="F203" s="243"/>
      <c r="G203" s="243"/>
      <c r="H203" s="180" t="s">
        <v>476</v>
      </c>
      <c r="I203" s="181" t="s">
        <v>477</v>
      </c>
      <c r="J203" s="180" t="s">
        <v>351</v>
      </c>
      <c r="K203" s="243"/>
      <c r="L203" s="243"/>
      <c r="M203" s="253" t="s">
        <v>1008</v>
      </c>
      <c r="N203" s="257"/>
      <c r="O203" s="249">
        <v>2011</v>
      </c>
      <c r="P203" s="249"/>
      <c r="Q203" s="249"/>
      <c r="R203" s="249"/>
      <c r="S203" s="249" t="e">
        <f t="shared" si="140"/>
        <v>#N/A</v>
      </c>
      <c r="T203" s="249">
        <v>7305</v>
      </c>
      <c r="U203" s="274"/>
      <c r="V203" s="274"/>
      <c r="W203" s="193" t="s">
        <v>288</v>
      </c>
      <c r="X203" s="275"/>
      <c r="Y203" s="272"/>
      <c r="Z203" s="272"/>
      <c r="AA203" s="272"/>
      <c r="AB203" s="290"/>
      <c r="AC203" s="275"/>
      <c r="AD203" s="275"/>
      <c r="AE203" s="272"/>
      <c r="AF203" s="272"/>
      <c r="AG203" s="272"/>
      <c r="AH203" s="282"/>
      <c r="AI203" s="243"/>
      <c r="AJ203" s="243"/>
      <c r="AK203" s="255">
        <f t="shared" si="141"/>
        <v>1</v>
      </c>
      <c r="AL203" s="256" t="b">
        <f t="shared" si="142"/>
        <v>0</v>
      </c>
      <c r="AM203" s="243"/>
      <c r="AN203" s="243"/>
      <c r="AO203" s="276"/>
      <c r="AP203" s="258" t="e">
        <f>MATCH($F203,$F$2:$F203,0)=ROW($F203)-1</f>
        <v>#N/A</v>
      </c>
      <c r="AQ203" s="174" t="s">
        <v>111</v>
      </c>
      <c r="AR203" s="174" t="s">
        <v>111</v>
      </c>
      <c r="AS203" s="174" t="s">
        <v>111</v>
      </c>
      <c r="AT203" s="174" t="s">
        <v>111</v>
      </c>
      <c r="AU203" s="174" t="s">
        <v>111</v>
      </c>
      <c r="AV203" s="174" t="s">
        <v>111</v>
      </c>
      <c r="AX203" s="243"/>
      <c r="AY203" s="259" t="str">
        <f t="shared" si="143"/>
        <v>AB740221</v>
      </c>
      <c r="AZ203" s="260" t="str">
        <f t="shared" si="144"/>
        <v>.CHN.rabbit</v>
      </c>
      <c r="BA203" s="260" t="str">
        <f t="shared" si="145"/>
        <v>.CHN.rabbit.2011</v>
      </c>
      <c r="BB203" s="200" t="str">
        <f t="shared" si="146"/>
        <v>AB740221.</v>
      </c>
      <c r="BC203" s="201" t="str">
        <f t="shared" si="147"/>
        <v>AB740221</v>
      </c>
      <c r="BD203" s="201" t="str">
        <f t="shared" si="148"/>
        <v>AB740221</v>
      </c>
      <c r="BE203" s="200" t="str">
        <f t="shared" si="149"/>
        <v>AB740221=</v>
      </c>
      <c r="BF203" s="200" t="str">
        <f t="shared" si="150"/>
        <v>AB740221=out</v>
      </c>
      <c r="BG203" s="200" t="str">
        <f t="shared" si="151"/>
        <v>AB740221=out</v>
      </c>
      <c r="BH203" s="200" t="str">
        <f t="shared" si="152"/>
        <v>AB740221=</v>
      </c>
      <c r="BI203" s="200" t="str">
        <f t="shared" si="153"/>
        <v>AB740221=. .CHN.rabbit</v>
      </c>
      <c r="BJ203" s="200" t="str">
        <f t="shared" si="154"/>
        <v>AB740221=. .CHN.rabbit.2011</v>
      </c>
      <c r="BK203" s="200" t="str">
        <f t="shared" si="155"/>
        <v>AB740221=. .CHN.rabbit</v>
      </c>
      <c r="BL203" s="200" t="str">
        <f t="shared" si="156"/>
        <v>AB740221=.CHN.rabbit</v>
      </c>
      <c r="BM203" s="200" t="str">
        <f t="shared" si="157"/>
        <v>AB740221=</v>
      </c>
      <c r="BN203" s="200" t="str">
        <f t="shared" si="158"/>
        <v>AB740221=</v>
      </c>
      <c r="BO203" s="200" t="str">
        <f t="shared" si="159"/>
        <v>AB740221=</v>
      </c>
      <c r="BP203" s="200" t="str">
        <f t="shared" si="160"/>
        <v>=</v>
      </c>
      <c r="BQ203" s="261" t="str">
        <f t="shared" si="161"/>
        <v>AB740221</v>
      </c>
      <c r="BR203" s="262" t="str">
        <f t="shared" si="162"/>
        <v/>
      </c>
      <c r="BS203" s="263" t="str">
        <f t="shared" si="163"/>
        <v>.CHN.rabbit.2011</v>
      </c>
      <c r="BT203" s="264" t="str">
        <f t="shared" si="164"/>
        <v>CG</v>
      </c>
      <c r="BU203" s="264" t="str">
        <f t="shared" si="165"/>
        <v/>
      </c>
      <c r="BV203" s="264" t="str">
        <f t="shared" si="166"/>
        <v/>
      </c>
      <c r="BW203" s="264" t="str">
        <f t="shared" si="167"/>
        <v/>
      </c>
      <c r="BX203" s="264" t="str">
        <f t="shared" si="168"/>
        <v/>
      </c>
      <c r="BY203" s="265" t="str">
        <f t="shared" si="169"/>
        <v/>
      </c>
      <c r="BZ203" s="243"/>
      <c r="CA203" s="207" t="s">
        <v>506</v>
      </c>
      <c r="CB203" s="200" t="str">
        <f t="shared" si="170"/>
        <v>xx</v>
      </c>
      <c r="CC203" s="200" t="str">
        <f t="shared" si="171"/>
        <v>Non_select</v>
      </c>
      <c r="CD203" s="200" t="str">
        <f t="shared" si="172"/>
        <v>xx</v>
      </c>
      <c r="CE203" s="200" t="str">
        <f t="shared" si="173"/>
        <v/>
      </c>
      <c r="CF203" s="243"/>
      <c r="CG203" s="200" t="str">
        <f t="shared" si="174"/>
        <v>AB740221</v>
      </c>
      <c r="CH203" s="208" t="s">
        <v>360</v>
      </c>
      <c r="CI203" s="208" t="s">
        <v>361</v>
      </c>
      <c r="CJ203" s="208" t="s">
        <v>362</v>
      </c>
      <c r="CK203" s="243"/>
      <c r="CL203" s="243"/>
      <c r="CM203" s="243"/>
      <c r="CN203" s="243"/>
      <c r="CO203" s="208"/>
      <c r="CP203" s="243"/>
      <c r="CQ203" s="243"/>
      <c r="CR203" s="243"/>
      <c r="CS203" s="243"/>
      <c r="CT203" s="243"/>
      <c r="CU203" s="243"/>
      <c r="CV203" s="200">
        <f t="shared" si="139"/>
        <v>0</v>
      </c>
      <c r="CW203" s="266">
        <f t="shared" si="176"/>
        <v>0</v>
      </c>
      <c r="CX203" s="200" t="str">
        <f t="shared" si="175"/>
        <v>Hepatitis E virus strain  , partial cds</v>
      </c>
    </row>
    <row r="204" spans="1:102" ht="11.85" hidden="1" customHeight="1" x14ac:dyDescent="0.25">
      <c r="A204" s="277" t="s">
        <v>1010</v>
      </c>
      <c r="B204" s="192" t="s">
        <v>502</v>
      </c>
      <c r="C204" s="272"/>
      <c r="D204" s="272"/>
      <c r="E204" s="272"/>
      <c r="F204" s="243"/>
      <c r="G204" s="243"/>
      <c r="H204" s="180" t="s">
        <v>476</v>
      </c>
      <c r="I204" s="181" t="s">
        <v>477</v>
      </c>
      <c r="J204" s="180" t="s">
        <v>351</v>
      </c>
      <c r="K204" s="243"/>
      <c r="L204" s="243"/>
      <c r="M204" s="253" t="s">
        <v>1008</v>
      </c>
      <c r="N204" s="257"/>
      <c r="O204" s="249">
        <v>2011</v>
      </c>
      <c r="P204" s="249"/>
      <c r="Q204" s="249"/>
      <c r="R204" s="249"/>
      <c r="S204" s="249" t="e">
        <f t="shared" si="140"/>
        <v>#N/A</v>
      </c>
      <c r="T204" s="249">
        <v>7307</v>
      </c>
      <c r="U204" s="274"/>
      <c r="V204" s="274"/>
      <c r="W204" s="193" t="s">
        <v>288</v>
      </c>
      <c r="X204" s="275"/>
      <c r="Y204" s="272"/>
      <c r="Z204" s="272"/>
      <c r="AA204" s="272"/>
      <c r="AB204" s="290"/>
      <c r="AC204" s="275"/>
      <c r="AD204" s="275"/>
      <c r="AE204" s="272"/>
      <c r="AF204" s="272"/>
      <c r="AG204" s="272"/>
      <c r="AH204" s="282"/>
      <c r="AI204" s="243"/>
      <c r="AJ204" s="243"/>
      <c r="AK204" s="255">
        <f t="shared" si="141"/>
        <v>1</v>
      </c>
      <c r="AL204" s="256" t="b">
        <f t="shared" si="142"/>
        <v>0</v>
      </c>
      <c r="AM204" s="281"/>
      <c r="AN204" s="281"/>
      <c r="AO204" s="276"/>
      <c r="AP204" s="258" t="e">
        <f>MATCH($F204,$F$2:$F204,0)=ROW($F204)-1</f>
        <v>#N/A</v>
      </c>
      <c r="AQ204" s="192" t="s">
        <v>111</v>
      </c>
      <c r="AR204" s="192" t="s">
        <v>111</v>
      </c>
      <c r="AS204" s="192" t="s">
        <v>111</v>
      </c>
      <c r="AT204" s="192" t="s">
        <v>111</v>
      </c>
      <c r="AU204" s="192" t="s">
        <v>111</v>
      </c>
      <c r="AV204" s="192" t="s">
        <v>111</v>
      </c>
      <c r="AW204" s="281"/>
      <c r="AX204" s="281"/>
      <c r="AY204" s="259" t="str">
        <f t="shared" si="143"/>
        <v>AB740222</v>
      </c>
      <c r="AZ204" s="260" t="str">
        <f t="shared" si="144"/>
        <v>.CHN.rabbit</v>
      </c>
      <c r="BA204" s="260" t="str">
        <f t="shared" si="145"/>
        <v>.CHN.rabbit.2011</v>
      </c>
      <c r="BB204" s="200" t="str">
        <f t="shared" si="146"/>
        <v>AB740222.</v>
      </c>
      <c r="BC204" s="201" t="str">
        <f t="shared" si="147"/>
        <v>AB740222</v>
      </c>
      <c r="BD204" s="201" t="str">
        <f t="shared" si="148"/>
        <v>AB740222</v>
      </c>
      <c r="BE204" s="200" t="str">
        <f t="shared" si="149"/>
        <v>AB740222=</v>
      </c>
      <c r="BF204" s="200" t="str">
        <f t="shared" si="150"/>
        <v>AB740222=out</v>
      </c>
      <c r="BG204" s="200" t="str">
        <f t="shared" si="151"/>
        <v>AB740222=out</v>
      </c>
      <c r="BH204" s="200" t="str">
        <f t="shared" si="152"/>
        <v>AB740222=</v>
      </c>
      <c r="BI204" s="200" t="str">
        <f t="shared" si="153"/>
        <v>AB740222=. .CHN.rabbit</v>
      </c>
      <c r="BJ204" s="200" t="str">
        <f t="shared" si="154"/>
        <v>AB740222=. .CHN.rabbit.2011</v>
      </c>
      <c r="BK204" s="200" t="str">
        <f t="shared" si="155"/>
        <v>AB740222=. .CHN.rabbit</v>
      </c>
      <c r="BL204" s="200" t="str">
        <f t="shared" si="156"/>
        <v>AB740222=.CHN.rabbit</v>
      </c>
      <c r="BM204" s="200" t="str">
        <f t="shared" si="157"/>
        <v>AB740222=</v>
      </c>
      <c r="BN204" s="200" t="str">
        <f t="shared" si="158"/>
        <v>AB740222=</v>
      </c>
      <c r="BO204" s="200" t="str">
        <f t="shared" si="159"/>
        <v>AB740222=</v>
      </c>
      <c r="BP204" s="200" t="str">
        <f t="shared" si="160"/>
        <v>=</v>
      </c>
      <c r="BQ204" s="261" t="str">
        <f t="shared" si="161"/>
        <v>AB740222</v>
      </c>
      <c r="BR204" s="262" t="str">
        <f t="shared" si="162"/>
        <v/>
      </c>
      <c r="BS204" s="263" t="str">
        <f t="shared" si="163"/>
        <v>.CHN.rabbit.2011</v>
      </c>
      <c r="BT204" s="264" t="str">
        <f t="shared" si="164"/>
        <v>CG</v>
      </c>
      <c r="BU204" s="264" t="str">
        <f t="shared" si="165"/>
        <v/>
      </c>
      <c r="BV204" s="264" t="str">
        <f t="shared" si="166"/>
        <v/>
      </c>
      <c r="BW204" s="264" t="str">
        <f t="shared" si="167"/>
        <v/>
      </c>
      <c r="BX204" s="264" t="str">
        <f t="shared" si="168"/>
        <v/>
      </c>
      <c r="BY204" s="265" t="str">
        <f t="shared" si="169"/>
        <v/>
      </c>
      <c r="BZ204" s="283"/>
      <c r="CA204" s="283" t="s">
        <v>506</v>
      </c>
      <c r="CB204" s="284" t="str">
        <f t="shared" si="170"/>
        <v>xx</v>
      </c>
      <c r="CC204" s="284" t="str">
        <f t="shared" si="171"/>
        <v>Non_select</v>
      </c>
      <c r="CD204" s="284" t="str">
        <f t="shared" si="172"/>
        <v>xx</v>
      </c>
      <c r="CE204" s="284" t="str">
        <f t="shared" si="173"/>
        <v/>
      </c>
      <c r="CF204" s="283"/>
      <c r="CG204" s="284" t="str">
        <f t="shared" si="174"/>
        <v>AB740222</v>
      </c>
      <c r="CH204" s="285" t="s">
        <v>360</v>
      </c>
      <c r="CI204" s="285" t="s">
        <v>361</v>
      </c>
      <c r="CJ204" s="285" t="s">
        <v>362</v>
      </c>
      <c r="CK204" s="285"/>
      <c r="CL204" s="285"/>
      <c r="CM204" s="285"/>
      <c r="CN204" s="285"/>
      <c r="CO204" s="285"/>
      <c r="CP204" s="285"/>
      <c r="CQ204" s="284"/>
      <c r="CR204" s="284"/>
      <c r="CS204" s="284"/>
      <c r="CT204" s="284"/>
      <c r="CU204" s="284"/>
      <c r="CV204" s="284">
        <f t="shared" si="139"/>
        <v>0</v>
      </c>
      <c r="CW204" s="287">
        <f t="shared" si="176"/>
        <v>0</v>
      </c>
      <c r="CX204" s="200" t="str">
        <f t="shared" si="175"/>
        <v>Hepatitis E virus strain  , partial cds</v>
      </c>
    </row>
    <row r="205" spans="1:102" ht="11.85" customHeight="1" x14ac:dyDescent="0.25">
      <c r="A205" s="239" t="s">
        <v>4375</v>
      </c>
      <c r="B205" s="174">
        <v>3</v>
      </c>
      <c r="C205" s="175">
        <v>3</v>
      </c>
      <c r="D205" s="272" t="s">
        <v>784</v>
      </c>
      <c r="E205" s="177" t="s">
        <v>661</v>
      </c>
      <c r="F205" s="291" t="s">
        <v>4376</v>
      </c>
      <c r="G205" s="281"/>
      <c r="H205" s="243" t="s">
        <v>1348</v>
      </c>
      <c r="I205" s="468" t="s">
        <v>1349</v>
      </c>
      <c r="J205" s="243" t="s">
        <v>788</v>
      </c>
      <c r="L205" s="585"/>
      <c r="M205" s="253" t="s">
        <v>368</v>
      </c>
      <c r="N205" s="270" t="s">
        <v>505</v>
      </c>
      <c r="O205" s="187">
        <v>2010</v>
      </c>
      <c r="R205" s="243"/>
      <c r="S205" s="243">
        <f t="shared" si="140"/>
        <v>6017</v>
      </c>
      <c r="T205" s="243">
        <v>280</v>
      </c>
      <c r="W205" s="290"/>
      <c r="X205" s="275"/>
      <c r="Y205" s="275"/>
      <c r="Z205" s="275"/>
      <c r="AA205" s="275"/>
      <c r="AB205" s="275" t="s">
        <v>784</v>
      </c>
      <c r="AC205" s="185"/>
      <c r="AD205" s="275"/>
      <c r="AE205" s="288"/>
      <c r="AF205" s="288"/>
      <c r="AG205" s="288"/>
      <c r="AH205" s="282">
        <v>280</v>
      </c>
      <c r="AI205" s="288">
        <v>6262</v>
      </c>
      <c r="AJ205" s="288">
        <v>6541</v>
      </c>
      <c r="AK205" s="255">
        <f t="shared" si="141"/>
        <v>280</v>
      </c>
      <c r="AL205" s="256" t="b">
        <f t="shared" si="142"/>
        <v>0</v>
      </c>
      <c r="AM205" s="243"/>
      <c r="AN205" s="243"/>
      <c r="AO205" s="276"/>
      <c r="AP205" s="258" t="b">
        <f>MATCH($F205,$F$2:$F205,0)=ROW($F205)-1</f>
        <v>1</v>
      </c>
      <c r="AT205" s="272"/>
      <c r="AV205" s="174" t="s">
        <v>111</v>
      </c>
      <c r="AW205" s="243"/>
      <c r="AX205" s="243"/>
      <c r="AY205" s="259" t="str">
        <f t="shared" si="143"/>
        <v>KF513783</v>
      </c>
      <c r="AZ205" s="260" t="str">
        <f t="shared" si="144"/>
        <v>3c.GBR.hum</v>
      </c>
      <c r="BA205" s="260" t="str">
        <f t="shared" si="145"/>
        <v>3c.GBR.hum.2010</v>
      </c>
      <c r="BB205" s="200" t="str">
        <f t="shared" si="146"/>
        <v>KF513783.HEV_EW272</v>
      </c>
      <c r="BC205" s="201" t="str">
        <f t="shared" si="147"/>
        <v>KF513783</v>
      </c>
      <c r="BD205" s="201" t="str">
        <f t="shared" si="148"/>
        <v>KF513783</v>
      </c>
      <c r="BE205" s="200" t="str">
        <f t="shared" si="149"/>
        <v>KF513783=</v>
      </c>
      <c r="BF205" s="200" t="str">
        <f t="shared" si="150"/>
        <v>KF513783=out</v>
      </c>
      <c r="BG205" s="200" t="str">
        <f t="shared" si="151"/>
        <v>KF513783=out</v>
      </c>
      <c r="BH205" s="200" t="str">
        <f t="shared" si="152"/>
        <v>KF513783=HEV_EW272</v>
      </c>
      <c r="BI205" s="200" t="str">
        <f t="shared" si="153"/>
        <v>KF513783=HEV_EW272. 3c.GBR.hum</v>
      </c>
      <c r="BJ205" s="200" t="str">
        <f t="shared" si="154"/>
        <v>KF513783=HEV_EW272. 3c.GBR.hum.2010</v>
      </c>
      <c r="BK205" s="200" t="str">
        <f t="shared" si="155"/>
        <v>KF513783=HEV_EW272. 3c.GBR.hum</v>
      </c>
      <c r="BL205" s="200" t="str">
        <f t="shared" si="156"/>
        <v>KF513783=3c.GBR.hum</v>
      </c>
      <c r="BM205" s="200" t="str">
        <f t="shared" si="157"/>
        <v>KF513783=3c</v>
      </c>
      <c r="BN205" s="200" t="str">
        <f t="shared" si="158"/>
        <v>KF513783=3chi</v>
      </c>
      <c r="BO205" s="200" t="str">
        <f t="shared" si="159"/>
        <v>KF513783=3</v>
      </c>
      <c r="BP205" s="200" t="str">
        <f t="shared" si="160"/>
        <v>3c=</v>
      </c>
      <c r="BQ205" s="261" t="str">
        <f t="shared" si="161"/>
        <v>KF513783</v>
      </c>
      <c r="BR205" s="262" t="str">
        <f t="shared" si="162"/>
        <v>HEV_EW272</v>
      </c>
      <c r="BS205" s="263" t="str">
        <f t="shared" si="163"/>
        <v>3c.GBR.hum.2010</v>
      </c>
      <c r="BT205" s="264" t="str">
        <f t="shared" si="164"/>
        <v/>
      </c>
      <c r="BU205" s="264" t="str">
        <f t="shared" si="165"/>
        <v/>
      </c>
      <c r="BV205" s="264" t="str">
        <f t="shared" si="166"/>
        <v/>
      </c>
      <c r="BW205" s="264" t="str">
        <f t="shared" si="167"/>
        <v/>
      </c>
      <c r="BX205" s="264" t="str">
        <f t="shared" si="168"/>
        <v/>
      </c>
      <c r="BY205" s="265" t="str">
        <f t="shared" si="169"/>
        <v>3c</v>
      </c>
      <c r="CA205" s="207" t="s">
        <v>506</v>
      </c>
      <c r="CB205" s="200" t="str">
        <f t="shared" si="170"/>
        <v>xx</v>
      </c>
      <c r="CC205" s="200" t="str">
        <f t="shared" si="171"/>
        <v>Non_select</v>
      </c>
      <c r="CD205" s="200" t="str">
        <f t="shared" si="172"/>
        <v>xx</v>
      </c>
      <c r="CE205" s="200" t="str">
        <f t="shared" si="173"/>
        <v/>
      </c>
      <c r="CG205" s="200" t="str">
        <f t="shared" si="174"/>
        <v>KF513783</v>
      </c>
      <c r="CH205" s="208" t="s">
        <v>360</v>
      </c>
      <c r="CI205" s="208" t="s">
        <v>361</v>
      </c>
      <c r="CJ205" s="208" t="s">
        <v>362</v>
      </c>
      <c r="CO205" s="208"/>
      <c r="CV205" s="268">
        <f t="shared" si="139"/>
        <v>3</v>
      </c>
      <c r="CW205" s="266" t="e">
        <v>#VALUE!</v>
      </c>
      <c r="CX205" s="200" t="str">
        <f t="shared" si="175"/>
        <v>Hepatitis E virus strain  , partial cds</v>
      </c>
    </row>
    <row r="206" spans="1:102" ht="11.85" customHeight="1" x14ac:dyDescent="0.25">
      <c r="A206" s="239" t="s">
        <v>4383</v>
      </c>
      <c r="B206" s="174">
        <v>3</v>
      </c>
      <c r="C206" s="175">
        <v>3</v>
      </c>
      <c r="D206" s="272" t="s">
        <v>784</v>
      </c>
      <c r="E206" s="177" t="s">
        <v>661</v>
      </c>
      <c r="F206" s="291" t="s">
        <v>4384</v>
      </c>
      <c r="G206" s="281"/>
      <c r="H206" s="180" t="s">
        <v>1348</v>
      </c>
      <c r="I206" s="181" t="s">
        <v>1349</v>
      </c>
      <c r="J206" s="180" t="s">
        <v>788</v>
      </c>
      <c r="L206" s="270"/>
      <c r="M206" s="253" t="s">
        <v>368</v>
      </c>
      <c r="N206" s="270" t="s">
        <v>505</v>
      </c>
      <c r="O206" s="187">
        <v>2011</v>
      </c>
      <c r="R206" s="243"/>
      <c r="S206" s="243">
        <f t="shared" si="140"/>
        <v>6017</v>
      </c>
      <c r="T206" s="243">
        <v>280</v>
      </c>
      <c r="W206" s="290"/>
      <c r="X206" s="275"/>
      <c r="Y206" s="275"/>
      <c r="Z206" s="275"/>
      <c r="AA206" s="275"/>
      <c r="AB206" s="275" t="s">
        <v>784</v>
      </c>
      <c r="AC206" s="185"/>
      <c r="AE206" s="288"/>
      <c r="AF206" s="288"/>
      <c r="AG206" s="288"/>
      <c r="AH206" s="195">
        <v>280</v>
      </c>
      <c r="AI206" s="192">
        <v>6262</v>
      </c>
      <c r="AJ206" s="192">
        <v>6541</v>
      </c>
      <c r="AK206" s="255">
        <f t="shared" si="141"/>
        <v>280</v>
      </c>
      <c r="AL206" s="256" t="b">
        <f t="shared" si="142"/>
        <v>0</v>
      </c>
      <c r="AM206" s="243"/>
      <c r="AN206" s="243"/>
      <c r="AO206" s="276"/>
      <c r="AP206" s="258" t="b">
        <f>MATCH($F206,$F$2:$F206,0)=ROW($F206)-1</f>
        <v>1</v>
      </c>
      <c r="AT206" s="272"/>
      <c r="AV206" s="174" t="s">
        <v>111</v>
      </c>
      <c r="AW206" s="180"/>
      <c r="AX206" s="243"/>
      <c r="AY206" s="259" t="str">
        <f t="shared" si="143"/>
        <v>KF513787</v>
      </c>
      <c r="AZ206" s="260" t="str">
        <f t="shared" si="144"/>
        <v>3c.GBR.hum</v>
      </c>
      <c r="BA206" s="260" t="str">
        <f t="shared" si="145"/>
        <v>3c.GBR.hum.2011</v>
      </c>
      <c r="BB206" s="200" t="str">
        <f t="shared" si="146"/>
        <v>KF513787.HEV_EW276</v>
      </c>
      <c r="BC206" s="201" t="str">
        <f t="shared" si="147"/>
        <v>KF513787</v>
      </c>
      <c r="BD206" s="201" t="str">
        <f t="shared" si="148"/>
        <v>KF513787</v>
      </c>
      <c r="BE206" s="200" t="str">
        <f t="shared" si="149"/>
        <v>KF513787=</v>
      </c>
      <c r="BF206" s="200" t="str">
        <f t="shared" si="150"/>
        <v>KF513787=out</v>
      </c>
      <c r="BG206" s="200" t="str">
        <f t="shared" si="151"/>
        <v>KF513787=out</v>
      </c>
      <c r="BH206" s="200" t="str">
        <f t="shared" si="152"/>
        <v>KF513787=HEV_EW276</v>
      </c>
      <c r="BI206" s="200" t="str">
        <f t="shared" si="153"/>
        <v>KF513787=HEV_EW276. 3c.GBR.hum</v>
      </c>
      <c r="BJ206" s="200" t="str">
        <f t="shared" si="154"/>
        <v>KF513787=HEV_EW276. 3c.GBR.hum.2011</v>
      </c>
      <c r="BK206" s="200" t="str">
        <f t="shared" si="155"/>
        <v>KF513787=HEV_EW276. 3c.GBR.hum</v>
      </c>
      <c r="BL206" s="200" t="str">
        <f t="shared" si="156"/>
        <v>KF513787=3c.GBR.hum</v>
      </c>
      <c r="BM206" s="200" t="str">
        <f t="shared" si="157"/>
        <v>KF513787=3c</v>
      </c>
      <c r="BN206" s="200" t="str">
        <f t="shared" si="158"/>
        <v>KF513787=3chi</v>
      </c>
      <c r="BO206" s="200" t="str">
        <f t="shared" si="159"/>
        <v>KF513787=3</v>
      </c>
      <c r="BP206" s="200" t="str">
        <f t="shared" si="160"/>
        <v>3c=</v>
      </c>
      <c r="BQ206" s="261" t="str">
        <f t="shared" si="161"/>
        <v>KF513787</v>
      </c>
      <c r="BR206" s="262" t="str">
        <f t="shared" si="162"/>
        <v>HEV_EW276</v>
      </c>
      <c r="BS206" s="263" t="str">
        <f t="shared" si="163"/>
        <v>3c.GBR.hum.2011</v>
      </c>
      <c r="BT206" s="264" t="str">
        <f t="shared" si="164"/>
        <v/>
      </c>
      <c r="BU206" s="264" t="str">
        <f t="shared" si="165"/>
        <v/>
      </c>
      <c r="BV206" s="264" t="str">
        <f t="shared" si="166"/>
        <v/>
      </c>
      <c r="BW206" s="264" t="str">
        <f t="shared" si="167"/>
        <v/>
      </c>
      <c r="BX206" s="264" t="str">
        <f t="shared" si="168"/>
        <v/>
      </c>
      <c r="BY206" s="265" t="str">
        <f t="shared" si="169"/>
        <v>3c</v>
      </c>
      <c r="CA206" s="207" t="s">
        <v>506</v>
      </c>
      <c r="CB206" s="200" t="str">
        <f t="shared" si="170"/>
        <v>xx</v>
      </c>
      <c r="CC206" s="200" t="str">
        <f t="shared" si="171"/>
        <v>Non_select</v>
      </c>
      <c r="CD206" s="200" t="str">
        <f t="shared" si="172"/>
        <v>xx</v>
      </c>
      <c r="CE206" s="200" t="str">
        <f t="shared" si="173"/>
        <v/>
      </c>
      <c r="CG206" s="200" t="str">
        <f t="shared" si="174"/>
        <v>KF513787</v>
      </c>
      <c r="CH206" s="208" t="s">
        <v>360</v>
      </c>
      <c r="CI206" s="208" t="s">
        <v>361</v>
      </c>
      <c r="CJ206" s="208" t="s">
        <v>362</v>
      </c>
      <c r="CO206" s="208"/>
      <c r="CV206" s="268">
        <f t="shared" si="139"/>
        <v>3</v>
      </c>
      <c r="CW206" s="266" t="e">
        <v>#VALUE!</v>
      </c>
      <c r="CX206" s="200" t="str">
        <f t="shared" si="175"/>
        <v>Hepatitis E virus strain  , partial cds</v>
      </c>
    </row>
    <row r="207" spans="1:102" s="180" customFormat="1" ht="11.85" customHeight="1" x14ac:dyDescent="0.2">
      <c r="A207" s="239" t="s">
        <v>4394</v>
      </c>
      <c r="B207" s="174">
        <v>3</v>
      </c>
      <c r="C207" s="175">
        <v>3</v>
      </c>
      <c r="D207" s="272" t="s">
        <v>784</v>
      </c>
      <c r="E207" s="177" t="s">
        <v>661</v>
      </c>
      <c r="F207" s="291" t="s">
        <v>4395</v>
      </c>
      <c r="G207" s="281"/>
      <c r="H207" s="180" t="s">
        <v>1348</v>
      </c>
      <c r="I207" s="181" t="s">
        <v>1349</v>
      </c>
      <c r="J207" s="180" t="s">
        <v>788</v>
      </c>
      <c r="K207" s="183"/>
      <c r="L207" s="270"/>
      <c r="M207" s="253" t="s">
        <v>368</v>
      </c>
      <c r="N207" s="270" t="s">
        <v>505</v>
      </c>
      <c r="O207" s="187">
        <v>2011</v>
      </c>
      <c r="P207" s="188"/>
      <c r="Q207" s="188"/>
      <c r="R207" s="243"/>
      <c r="S207" s="243">
        <f t="shared" si="140"/>
        <v>6017</v>
      </c>
      <c r="T207" s="243">
        <v>280</v>
      </c>
      <c r="U207" s="189"/>
      <c r="V207" s="189"/>
      <c r="W207" s="290"/>
      <c r="X207" s="275"/>
      <c r="Y207" s="275"/>
      <c r="Z207" s="275"/>
      <c r="AA207" s="275"/>
      <c r="AB207" s="275" t="s">
        <v>784</v>
      </c>
      <c r="AC207" s="185"/>
      <c r="AD207" s="191"/>
      <c r="AE207" s="288"/>
      <c r="AF207" s="288"/>
      <c r="AG207" s="288"/>
      <c r="AH207" s="195">
        <v>280</v>
      </c>
      <c r="AI207" s="192">
        <v>6262</v>
      </c>
      <c r="AJ207" s="192">
        <v>6541</v>
      </c>
      <c r="AK207" s="255">
        <f t="shared" si="141"/>
        <v>280</v>
      </c>
      <c r="AL207" s="256" t="b">
        <f t="shared" si="142"/>
        <v>0</v>
      </c>
      <c r="AM207" s="243"/>
      <c r="AN207" s="243"/>
      <c r="AO207" s="276"/>
      <c r="AP207" s="258" t="b">
        <f>MATCH($F207,$F$2:$F207,0)=ROW($F207)-1</f>
        <v>1</v>
      </c>
      <c r="AQ207" s="174"/>
      <c r="AR207" s="174"/>
      <c r="AS207" s="174"/>
      <c r="AT207" s="272"/>
      <c r="AU207" s="174"/>
      <c r="AV207" s="174" t="s">
        <v>111</v>
      </c>
      <c r="AX207" s="243"/>
      <c r="AY207" s="259" t="str">
        <f t="shared" si="143"/>
        <v>KF513792</v>
      </c>
      <c r="AZ207" s="260" t="str">
        <f t="shared" si="144"/>
        <v>3c.GBR.hum</v>
      </c>
      <c r="BA207" s="260" t="str">
        <f t="shared" si="145"/>
        <v>3c.GBR.hum.2011</v>
      </c>
      <c r="BB207" s="200" t="str">
        <f t="shared" si="146"/>
        <v>KF513792.HEV_EW280</v>
      </c>
      <c r="BC207" s="201" t="str">
        <f t="shared" si="147"/>
        <v>KF513792</v>
      </c>
      <c r="BD207" s="201" t="str">
        <f t="shared" si="148"/>
        <v>KF513792</v>
      </c>
      <c r="BE207" s="200" t="str">
        <f t="shared" si="149"/>
        <v>KF513792=</v>
      </c>
      <c r="BF207" s="200" t="str">
        <f t="shared" si="150"/>
        <v>KF513792=out</v>
      </c>
      <c r="BG207" s="200" t="str">
        <f t="shared" si="151"/>
        <v>KF513792=out</v>
      </c>
      <c r="BH207" s="200" t="str">
        <f t="shared" si="152"/>
        <v>KF513792=HEV_EW280</v>
      </c>
      <c r="BI207" s="200" t="str">
        <f t="shared" si="153"/>
        <v>KF513792=HEV_EW280. 3c.GBR.hum</v>
      </c>
      <c r="BJ207" s="200" t="str">
        <f t="shared" si="154"/>
        <v>KF513792=HEV_EW280. 3c.GBR.hum.2011</v>
      </c>
      <c r="BK207" s="200" t="str">
        <f t="shared" si="155"/>
        <v>KF513792=HEV_EW280. 3c.GBR.hum</v>
      </c>
      <c r="BL207" s="200" t="str">
        <f t="shared" si="156"/>
        <v>KF513792=3c.GBR.hum</v>
      </c>
      <c r="BM207" s="200" t="str">
        <f t="shared" si="157"/>
        <v>KF513792=3c</v>
      </c>
      <c r="BN207" s="200" t="str">
        <f t="shared" si="158"/>
        <v>KF513792=3chi</v>
      </c>
      <c r="BO207" s="200" t="str">
        <f t="shared" si="159"/>
        <v>KF513792=3</v>
      </c>
      <c r="BP207" s="200" t="str">
        <f t="shared" si="160"/>
        <v>3c=</v>
      </c>
      <c r="BQ207" s="261" t="str">
        <f t="shared" si="161"/>
        <v>KF513792</v>
      </c>
      <c r="BR207" s="262" t="str">
        <f t="shared" si="162"/>
        <v>HEV_EW280</v>
      </c>
      <c r="BS207" s="263" t="str">
        <f t="shared" si="163"/>
        <v>3c.GBR.hum.2011</v>
      </c>
      <c r="BT207" s="264" t="str">
        <f t="shared" si="164"/>
        <v/>
      </c>
      <c r="BU207" s="264" t="str">
        <f t="shared" si="165"/>
        <v/>
      </c>
      <c r="BV207" s="264" t="str">
        <f t="shared" si="166"/>
        <v/>
      </c>
      <c r="BW207" s="264" t="str">
        <f t="shared" si="167"/>
        <v/>
      </c>
      <c r="BX207" s="264" t="str">
        <f t="shared" si="168"/>
        <v/>
      </c>
      <c r="BY207" s="265" t="str">
        <f t="shared" si="169"/>
        <v>3c</v>
      </c>
      <c r="BZ207" s="207"/>
      <c r="CA207" s="207" t="s">
        <v>506</v>
      </c>
      <c r="CB207" s="200" t="str">
        <f t="shared" si="170"/>
        <v>xx</v>
      </c>
      <c r="CC207" s="200" t="str">
        <f t="shared" si="171"/>
        <v>Non_select</v>
      </c>
      <c r="CD207" s="200" t="str">
        <f t="shared" si="172"/>
        <v>xx</v>
      </c>
      <c r="CE207" s="200" t="str">
        <f t="shared" si="173"/>
        <v/>
      </c>
      <c r="CF207" s="207"/>
      <c r="CG207" s="200" t="str">
        <f t="shared" si="174"/>
        <v>KF513792</v>
      </c>
      <c r="CH207" s="208" t="s">
        <v>360</v>
      </c>
      <c r="CI207" s="208" t="s">
        <v>361</v>
      </c>
      <c r="CJ207" s="208" t="s">
        <v>362</v>
      </c>
      <c r="CK207" s="208"/>
      <c r="CL207" s="208"/>
      <c r="CM207" s="208"/>
      <c r="CN207" s="208"/>
      <c r="CO207" s="208"/>
      <c r="CP207" s="208"/>
      <c r="CQ207" s="200"/>
      <c r="CR207" s="200"/>
      <c r="CS207" s="200"/>
      <c r="CT207" s="200"/>
      <c r="CU207" s="200"/>
      <c r="CV207" s="268">
        <f t="shared" si="139"/>
        <v>3</v>
      </c>
      <c r="CW207" s="266" t="e">
        <v>#VALUE!</v>
      </c>
      <c r="CX207" s="200" t="str">
        <f t="shared" si="175"/>
        <v>Hepatitis E virus strain  , partial cds</v>
      </c>
    </row>
    <row r="208" spans="1:102" s="180" customFormat="1" ht="11.85" customHeight="1" x14ac:dyDescent="0.2">
      <c r="A208" s="239" t="s">
        <v>4402</v>
      </c>
      <c r="B208" s="174">
        <v>3</v>
      </c>
      <c r="C208" s="175">
        <v>3</v>
      </c>
      <c r="D208" s="272" t="s">
        <v>784</v>
      </c>
      <c r="E208" s="177" t="s">
        <v>661</v>
      </c>
      <c r="F208" s="291" t="s">
        <v>4403</v>
      </c>
      <c r="G208" s="281"/>
      <c r="H208" s="180" t="s">
        <v>1348</v>
      </c>
      <c r="I208" s="181" t="s">
        <v>1349</v>
      </c>
      <c r="J208" s="180" t="s">
        <v>788</v>
      </c>
      <c r="K208" s="183"/>
      <c r="L208" s="270"/>
      <c r="M208" s="253" t="s">
        <v>368</v>
      </c>
      <c r="N208" s="270" t="s">
        <v>505</v>
      </c>
      <c r="O208" s="187">
        <v>2011</v>
      </c>
      <c r="P208" s="188"/>
      <c r="Q208" s="188"/>
      <c r="R208" s="243"/>
      <c r="S208" s="243">
        <f t="shared" si="140"/>
        <v>6017</v>
      </c>
      <c r="T208" s="243">
        <v>280</v>
      </c>
      <c r="U208" s="189"/>
      <c r="V208" s="189"/>
      <c r="W208" s="290"/>
      <c r="X208" s="275"/>
      <c r="Y208" s="275"/>
      <c r="Z208" s="275"/>
      <c r="AA208" s="275"/>
      <c r="AB208" s="275" t="s">
        <v>784</v>
      </c>
      <c r="AC208" s="185"/>
      <c r="AD208" s="191"/>
      <c r="AE208" s="288"/>
      <c r="AF208" s="288"/>
      <c r="AG208" s="288"/>
      <c r="AH208" s="195">
        <v>280</v>
      </c>
      <c r="AI208" s="192">
        <v>6262</v>
      </c>
      <c r="AJ208" s="192">
        <v>6541</v>
      </c>
      <c r="AK208" s="255">
        <f t="shared" si="141"/>
        <v>280</v>
      </c>
      <c r="AL208" s="256" t="b">
        <f t="shared" si="142"/>
        <v>0</v>
      </c>
      <c r="AM208" s="243"/>
      <c r="AN208" s="243"/>
      <c r="AO208" s="276"/>
      <c r="AP208" s="258" t="b">
        <f>MATCH($F208,$F$2:$F208,0)=ROW($F208)-1</f>
        <v>1</v>
      </c>
      <c r="AQ208" s="174"/>
      <c r="AR208" s="174"/>
      <c r="AS208" s="174"/>
      <c r="AT208" s="272"/>
      <c r="AU208" s="174"/>
      <c r="AV208" s="174" t="s">
        <v>111</v>
      </c>
      <c r="AX208" s="243"/>
      <c r="AY208" s="259" t="str">
        <f t="shared" si="143"/>
        <v>KF513796</v>
      </c>
      <c r="AZ208" s="260" t="str">
        <f t="shared" si="144"/>
        <v>3c.GBR.hum</v>
      </c>
      <c r="BA208" s="260" t="str">
        <f t="shared" si="145"/>
        <v>3c.GBR.hum.2011</v>
      </c>
      <c r="BB208" s="200" t="str">
        <f t="shared" si="146"/>
        <v>KF513796.HEV_EW284</v>
      </c>
      <c r="BC208" s="201" t="str">
        <f t="shared" si="147"/>
        <v>KF513796</v>
      </c>
      <c r="BD208" s="201" t="str">
        <f t="shared" si="148"/>
        <v>KF513796</v>
      </c>
      <c r="BE208" s="200" t="str">
        <f t="shared" si="149"/>
        <v>KF513796=</v>
      </c>
      <c r="BF208" s="200" t="str">
        <f t="shared" si="150"/>
        <v>KF513796=out</v>
      </c>
      <c r="BG208" s="200" t="str">
        <f t="shared" si="151"/>
        <v>KF513796=out</v>
      </c>
      <c r="BH208" s="200" t="str">
        <f t="shared" si="152"/>
        <v>KF513796=HEV_EW284</v>
      </c>
      <c r="BI208" s="200" t="str">
        <f t="shared" si="153"/>
        <v>KF513796=HEV_EW284. 3c.GBR.hum</v>
      </c>
      <c r="BJ208" s="200" t="str">
        <f t="shared" si="154"/>
        <v>KF513796=HEV_EW284. 3c.GBR.hum.2011</v>
      </c>
      <c r="BK208" s="200" t="str">
        <f t="shared" si="155"/>
        <v>KF513796=HEV_EW284. 3c.GBR.hum</v>
      </c>
      <c r="BL208" s="200" t="str">
        <f t="shared" si="156"/>
        <v>KF513796=3c.GBR.hum</v>
      </c>
      <c r="BM208" s="200" t="str">
        <f t="shared" si="157"/>
        <v>KF513796=3c</v>
      </c>
      <c r="BN208" s="200" t="str">
        <f t="shared" si="158"/>
        <v>KF513796=3chi</v>
      </c>
      <c r="BO208" s="200" t="str">
        <f t="shared" si="159"/>
        <v>KF513796=3</v>
      </c>
      <c r="BP208" s="200" t="str">
        <f t="shared" si="160"/>
        <v>3c=</v>
      </c>
      <c r="BQ208" s="261" t="str">
        <f t="shared" si="161"/>
        <v>KF513796</v>
      </c>
      <c r="BR208" s="262" t="str">
        <f t="shared" si="162"/>
        <v>HEV_EW284</v>
      </c>
      <c r="BS208" s="263" t="str">
        <f t="shared" si="163"/>
        <v>3c.GBR.hum.2011</v>
      </c>
      <c r="BT208" s="264" t="str">
        <f t="shared" si="164"/>
        <v/>
      </c>
      <c r="BU208" s="264" t="str">
        <f t="shared" si="165"/>
        <v/>
      </c>
      <c r="BV208" s="264" t="str">
        <f t="shared" si="166"/>
        <v/>
      </c>
      <c r="BW208" s="264" t="str">
        <f t="shared" si="167"/>
        <v/>
      </c>
      <c r="BX208" s="264" t="str">
        <f t="shared" si="168"/>
        <v/>
      </c>
      <c r="BY208" s="265" t="str">
        <f t="shared" si="169"/>
        <v>3c</v>
      </c>
      <c r="BZ208" s="207"/>
      <c r="CA208" s="207" t="s">
        <v>506</v>
      </c>
      <c r="CB208" s="200" t="str">
        <f t="shared" si="170"/>
        <v>xx</v>
      </c>
      <c r="CC208" s="200" t="str">
        <f t="shared" si="171"/>
        <v>Non_select</v>
      </c>
      <c r="CD208" s="200" t="str">
        <f t="shared" si="172"/>
        <v>xx</v>
      </c>
      <c r="CE208" s="200" t="str">
        <f t="shared" si="173"/>
        <v/>
      </c>
      <c r="CF208" s="207"/>
      <c r="CG208" s="200" t="str">
        <f t="shared" si="174"/>
        <v>KF513796</v>
      </c>
      <c r="CH208" s="208" t="s">
        <v>360</v>
      </c>
      <c r="CI208" s="208" t="s">
        <v>361</v>
      </c>
      <c r="CJ208" s="208" t="s">
        <v>362</v>
      </c>
      <c r="CK208" s="208"/>
      <c r="CL208" s="208"/>
      <c r="CM208" s="208"/>
      <c r="CN208" s="208"/>
      <c r="CO208" s="208"/>
      <c r="CP208" s="208"/>
      <c r="CQ208" s="200"/>
      <c r="CR208" s="200"/>
      <c r="CS208" s="200"/>
      <c r="CT208" s="200"/>
      <c r="CU208" s="200"/>
      <c r="CV208" s="268">
        <f t="shared" si="139"/>
        <v>3</v>
      </c>
      <c r="CW208" s="266" t="e">
        <v>#VALUE!</v>
      </c>
      <c r="CX208" s="200" t="str">
        <f t="shared" si="175"/>
        <v>Hepatitis E virus strain  , partial cds</v>
      </c>
    </row>
    <row r="209" spans="1:102" s="180" customFormat="1" ht="11.85" customHeight="1" x14ac:dyDescent="0.2">
      <c r="A209" s="239" t="s">
        <v>4404</v>
      </c>
      <c r="B209" s="174">
        <v>3</v>
      </c>
      <c r="C209" s="175">
        <v>3</v>
      </c>
      <c r="D209" s="272" t="s">
        <v>784</v>
      </c>
      <c r="E209" s="177" t="s">
        <v>661</v>
      </c>
      <c r="F209" s="291" t="s">
        <v>4405</v>
      </c>
      <c r="G209" s="281"/>
      <c r="H209" s="243" t="s">
        <v>1348</v>
      </c>
      <c r="I209" s="468" t="s">
        <v>1349</v>
      </c>
      <c r="J209" s="243" t="s">
        <v>788</v>
      </c>
      <c r="K209" s="183"/>
      <c r="L209" s="270"/>
      <c r="M209" s="253" t="s">
        <v>368</v>
      </c>
      <c r="N209" s="270" t="s">
        <v>505</v>
      </c>
      <c r="O209" s="187">
        <v>2011</v>
      </c>
      <c r="P209" s="188"/>
      <c r="Q209" s="188"/>
      <c r="R209" s="243"/>
      <c r="S209" s="243">
        <f t="shared" si="140"/>
        <v>6017</v>
      </c>
      <c r="T209" s="243">
        <v>280</v>
      </c>
      <c r="U209" s="189"/>
      <c r="V209" s="189"/>
      <c r="W209" s="290"/>
      <c r="X209" s="275"/>
      <c r="Y209" s="275"/>
      <c r="Z209" s="275"/>
      <c r="AA209" s="275"/>
      <c r="AB209" s="275" t="s">
        <v>784</v>
      </c>
      <c r="AC209" s="185"/>
      <c r="AD209" s="191"/>
      <c r="AE209" s="288"/>
      <c r="AF209" s="288"/>
      <c r="AG209" s="288"/>
      <c r="AH209" s="195">
        <v>280</v>
      </c>
      <c r="AI209" s="192">
        <v>6262</v>
      </c>
      <c r="AJ209" s="192">
        <v>6541</v>
      </c>
      <c r="AK209" s="255">
        <f t="shared" si="141"/>
        <v>280</v>
      </c>
      <c r="AL209" s="256" t="b">
        <f t="shared" si="142"/>
        <v>0</v>
      </c>
      <c r="AM209" s="243"/>
      <c r="AN209" s="243"/>
      <c r="AO209" s="276"/>
      <c r="AP209" s="258" t="b">
        <f>MATCH($F209,$F$2:$F209,0)=ROW($F209)-1</f>
        <v>1</v>
      </c>
      <c r="AQ209" s="174"/>
      <c r="AR209" s="272"/>
      <c r="AS209" s="272"/>
      <c r="AT209" s="272"/>
      <c r="AU209" s="272"/>
      <c r="AV209" s="272" t="s">
        <v>111</v>
      </c>
      <c r="AW209" s="243"/>
      <c r="AX209" s="243"/>
      <c r="AY209" s="259" t="str">
        <f t="shared" si="143"/>
        <v>KF513797</v>
      </c>
      <c r="AZ209" s="260" t="str">
        <f t="shared" si="144"/>
        <v>3c.GBR.hum</v>
      </c>
      <c r="BA209" s="260" t="str">
        <f t="shared" si="145"/>
        <v>3c.GBR.hum.2011</v>
      </c>
      <c r="BB209" s="200" t="str">
        <f t="shared" si="146"/>
        <v>KF513797.HEV_EW285</v>
      </c>
      <c r="BC209" s="201" t="str">
        <f t="shared" si="147"/>
        <v>KF513797</v>
      </c>
      <c r="BD209" s="201" t="str">
        <f t="shared" si="148"/>
        <v>KF513797</v>
      </c>
      <c r="BE209" s="200" t="str">
        <f t="shared" si="149"/>
        <v>KF513797=</v>
      </c>
      <c r="BF209" s="200" t="str">
        <f t="shared" si="150"/>
        <v>KF513797=out</v>
      </c>
      <c r="BG209" s="200" t="str">
        <f t="shared" si="151"/>
        <v>KF513797=out</v>
      </c>
      <c r="BH209" s="200" t="str">
        <f t="shared" si="152"/>
        <v>KF513797=HEV_EW285</v>
      </c>
      <c r="BI209" s="200" t="str">
        <f t="shared" si="153"/>
        <v>KF513797=HEV_EW285. 3c.GBR.hum</v>
      </c>
      <c r="BJ209" s="200" t="str">
        <f t="shared" si="154"/>
        <v>KF513797=HEV_EW285. 3c.GBR.hum.2011</v>
      </c>
      <c r="BK209" s="200" t="str">
        <f t="shared" si="155"/>
        <v>KF513797=HEV_EW285. 3c.GBR.hum</v>
      </c>
      <c r="BL209" s="200" t="str">
        <f t="shared" si="156"/>
        <v>KF513797=3c.GBR.hum</v>
      </c>
      <c r="BM209" s="200" t="str">
        <f t="shared" si="157"/>
        <v>KF513797=3c</v>
      </c>
      <c r="BN209" s="200" t="str">
        <f t="shared" si="158"/>
        <v>KF513797=3chi</v>
      </c>
      <c r="BO209" s="200" t="str">
        <f t="shared" si="159"/>
        <v>KF513797=3</v>
      </c>
      <c r="BP209" s="200" t="str">
        <f t="shared" si="160"/>
        <v>3c=</v>
      </c>
      <c r="BQ209" s="261" t="str">
        <f t="shared" si="161"/>
        <v>KF513797</v>
      </c>
      <c r="BR209" s="262" t="str">
        <f t="shared" si="162"/>
        <v>HEV_EW285</v>
      </c>
      <c r="BS209" s="263" t="str">
        <f t="shared" si="163"/>
        <v>3c.GBR.hum.2011</v>
      </c>
      <c r="BT209" s="264" t="str">
        <f t="shared" si="164"/>
        <v/>
      </c>
      <c r="BU209" s="264" t="str">
        <f t="shared" si="165"/>
        <v/>
      </c>
      <c r="BV209" s="264" t="str">
        <f t="shared" si="166"/>
        <v/>
      </c>
      <c r="BW209" s="264" t="str">
        <f t="shared" si="167"/>
        <v/>
      </c>
      <c r="BX209" s="264" t="str">
        <f t="shared" si="168"/>
        <v/>
      </c>
      <c r="BY209" s="265" t="str">
        <f t="shared" si="169"/>
        <v>3c</v>
      </c>
      <c r="BZ209" s="207"/>
      <c r="CA209" s="207" t="s">
        <v>506</v>
      </c>
      <c r="CB209" s="200" t="str">
        <f t="shared" si="170"/>
        <v>xx</v>
      </c>
      <c r="CC209" s="200" t="str">
        <f t="shared" si="171"/>
        <v>Non_select</v>
      </c>
      <c r="CD209" s="200" t="str">
        <f t="shared" si="172"/>
        <v>xx</v>
      </c>
      <c r="CE209" s="200" t="str">
        <f t="shared" si="173"/>
        <v/>
      </c>
      <c r="CF209" s="207"/>
      <c r="CG209" s="200" t="str">
        <f t="shared" si="174"/>
        <v>KF513797</v>
      </c>
      <c r="CH209" s="208" t="s">
        <v>360</v>
      </c>
      <c r="CI209" s="208" t="s">
        <v>361</v>
      </c>
      <c r="CJ209" s="208" t="s">
        <v>362</v>
      </c>
      <c r="CK209" s="208"/>
      <c r="CL209" s="208"/>
      <c r="CM209" s="208"/>
      <c r="CN209" s="208"/>
      <c r="CO209" s="208"/>
      <c r="CP209" s="208"/>
      <c r="CQ209" s="200"/>
      <c r="CR209" s="200"/>
      <c r="CS209" s="200"/>
      <c r="CT209" s="200"/>
      <c r="CU209" s="200"/>
      <c r="CV209" s="268">
        <f t="shared" si="139"/>
        <v>3</v>
      </c>
      <c r="CW209" s="266" t="e">
        <v>#VALUE!</v>
      </c>
      <c r="CX209" s="200" t="str">
        <f t="shared" si="175"/>
        <v>Hepatitis E virus strain  , partial cds</v>
      </c>
    </row>
    <row r="210" spans="1:102" s="180" customFormat="1" ht="11.85" hidden="1" customHeight="1" x14ac:dyDescent="0.2">
      <c r="A210" s="182" t="s">
        <v>1021</v>
      </c>
      <c r="B210" s="174" t="s">
        <v>502</v>
      </c>
      <c r="C210" s="272"/>
      <c r="D210" s="272"/>
      <c r="E210" s="272"/>
      <c r="F210" s="182" t="s">
        <v>1022</v>
      </c>
      <c r="G210" s="243"/>
      <c r="H210" s="180" t="s">
        <v>992</v>
      </c>
      <c r="I210" s="181" t="s">
        <v>993</v>
      </c>
      <c r="J210" s="180" t="s">
        <v>351</v>
      </c>
      <c r="K210" s="243"/>
      <c r="L210" s="243"/>
      <c r="M210" s="253" t="s">
        <v>994</v>
      </c>
      <c r="N210" s="193" t="s">
        <v>505</v>
      </c>
      <c r="O210" s="187">
        <v>2011</v>
      </c>
      <c r="P210" s="243"/>
      <c r="Q210" s="243"/>
      <c r="R210" s="243"/>
      <c r="S210" s="243" t="e">
        <f t="shared" si="140"/>
        <v>#N/A</v>
      </c>
      <c r="T210" s="249">
        <v>6987</v>
      </c>
      <c r="U210" s="274"/>
      <c r="V210" s="274"/>
      <c r="W210" s="272"/>
      <c r="X210" s="275"/>
      <c r="Y210" s="272"/>
      <c r="Z210" s="272"/>
      <c r="AA210" s="272"/>
      <c r="AB210" s="290"/>
      <c r="AC210" s="275"/>
      <c r="AD210" s="275"/>
      <c r="AE210" s="272"/>
      <c r="AF210" s="272"/>
      <c r="AG210" s="272"/>
      <c r="AH210" s="282"/>
      <c r="AI210" s="243"/>
      <c r="AJ210" s="243"/>
      <c r="AK210" s="255">
        <f t="shared" si="141"/>
        <v>1</v>
      </c>
      <c r="AL210" s="256" t="b">
        <f t="shared" si="142"/>
        <v>0</v>
      </c>
      <c r="AM210" s="243"/>
      <c r="AN210" s="243"/>
      <c r="AO210" s="276"/>
      <c r="AP210" s="258" t="b">
        <f>MATCH($F210,$F$2:$F210,0)=ROW($F210)-1</f>
        <v>1</v>
      </c>
      <c r="AQ210" s="174" t="s">
        <v>111</v>
      </c>
      <c r="AR210" s="174" t="s">
        <v>111</v>
      </c>
      <c r="AS210" s="174" t="s">
        <v>111</v>
      </c>
      <c r="AT210" s="174" t="s">
        <v>111</v>
      </c>
      <c r="AU210" s="174" t="s">
        <v>111</v>
      </c>
      <c r="AV210" s="174" t="s">
        <v>111</v>
      </c>
      <c r="AX210" s="243"/>
      <c r="AY210" s="259" t="str">
        <f t="shared" si="143"/>
        <v>AB847305</v>
      </c>
      <c r="AZ210" s="260" t="str">
        <f t="shared" si="144"/>
        <v>.IDN.rat</v>
      </c>
      <c r="BA210" s="260" t="str">
        <f t="shared" si="145"/>
        <v>.IDN.rat.2011</v>
      </c>
      <c r="BB210" s="200" t="str">
        <f t="shared" si="146"/>
        <v>AB847305.ratIDE079F</v>
      </c>
      <c r="BC210" s="201" t="str">
        <f t="shared" si="147"/>
        <v>AB847305</v>
      </c>
      <c r="BD210" s="201" t="str">
        <f t="shared" si="148"/>
        <v>AB847305</v>
      </c>
      <c r="BE210" s="200" t="str">
        <f t="shared" si="149"/>
        <v>AB847305=</v>
      </c>
      <c r="BF210" s="200" t="str">
        <f t="shared" si="150"/>
        <v>AB847305=out</v>
      </c>
      <c r="BG210" s="200" t="str">
        <f t="shared" si="151"/>
        <v>AB847305=out</v>
      </c>
      <c r="BH210" s="200" t="str">
        <f t="shared" si="152"/>
        <v>AB847305=ratIDE079F</v>
      </c>
      <c r="BI210" s="200" t="str">
        <f t="shared" si="153"/>
        <v>AB847305=ratIDE079F. .IDN.rat</v>
      </c>
      <c r="BJ210" s="200" t="str">
        <f t="shared" si="154"/>
        <v>AB847305=ratIDE079F. .IDN.rat.2011</v>
      </c>
      <c r="BK210" s="200" t="str">
        <f t="shared" si="155"/>
        <v>AB847305=ratIDE079F. .IDN.rat</v>
      </c>
      <c r="BL210" s="200" t="str">
        <f t="shared" si="156"/>
        <v>AB847305=.IDN.rat</v>
      </c>
      <c r="BM210" s="200" t="str">
        <f t="shared" si="157"/>
        <v>AB847305=</v>
      </c>
      <c r="BN210" s="200" t="str">
        <f t="shared" si="158"/>
        <v>AB847305=</v>
      </c>
      <c r="BO210" s="200" t="str">
        <f t="shared" si="159"/>
        <v>AB847305=</v>
      </c>
      <c r="BP210" s="200" t="str">
        <f t="shared" si="160"/>
        <v>=</v>
      </c>
      <c r="BQ210" s="261" t="str">
        <f t="shared" si="161"/>
        <v>AB847305</v>
      </c>
      <c r="BR210" s="262" t="str">
        <f t="shared" si="162"/>
        <v>ratIDE079F</v>
      </c>
      <c r="BS210" s="263" t="str">
        <f t="shared" si="163"/>
        <v>.IDN.rat.2011</v>
      </c>
      <c r="BT210" s="264" t="str">
        <f t="shared" si="164"/>
        <v/>
      </c>
      <c r="BU210" s="264" t="str">
        <f t="shared" si="165"/>
        <v/>
      </c>
      <c r="BV210" s="264" t="str">
        <f t="shared" si="166"/>
        <v/>
      </c>
      <c r="BW210" s="264" t="str">
        <f t="shared" si="167"/>
        <v/>
      </c>
      <c r="BX210" s="264" t="str">
        <f t="shared" si="168"/>
        <v/>
      </c>
      <c r="BY210" s="265" t="str">
        <f t="shared" si="169"/>
        <v/>
      </c>
      <c r="BZ210" s="243"/>
      <c r="CA210" s="207" t="s">
        <v>506</v>
      </c>
      <c r="CB210" s="200" t="str">
        <f t="shared" si="170"/>
        <v>xx</v>
      </c>
      <c r="CC210" s="200" t="str">
        <f t="shared" si="171"/>
        <v>Non_select</v>
      </c>
      <c r="CD210" s="200" t="str">
        <f t="shared" si="172"/>
        <v>xx</v>
      </c>
      <c r="CE210" s="200" t="str">
        <f t="shared" si="173"/>
        <v/>
      </c>
      <c r="CF210" s="243"/>
      <c r="CG210" s="200" t="str">
        <f t="shared" si="174"/>
        <v>AB847305</v>
      </c>
      <c r="CH210" s="208" t="s">
        <v>360</v>
      </c>
      <c r="CI210" s="208" t="s">
        <v>361</v>
      </c>
      <c r="CJ210" s="208" t="s">
        <v>362</v>
      </c>
      <c r="CK210" s="243"/>
      <c r="CL210" s="243"/>
      <c r="CM210" s="243"/>
      <c r="CN210" s="243"/>
      <c r="CO210" s="208"/>
      <c r="CP210" s="243"/>
      <c r="CQ210" s="243"/>
      <c r="CR210" s="243"/>
      <c r="CS210" s="243"/>
      <c r="CT210" s="243"/>
      <c r="CU210" s="243"/>
      <c r="CV210" s="200">
        <f t="shared" si="139"/>
        <v>0</v>
      </c>
      <c r="CW210" s="266">
        <f t="shared" ref="CW210:CW226" si="177">D210</f>
        <v>0</v>
      </c>
      <c r="CX210" s="200" t="str">
        <f t="shared" si="175"/>
        <v>Hepatitis E virus strain  , partial cds</v>
      </c>
    </row>
    <row r="211" spans="1:102" s="180" customFormat="1" ht="11.85" hidden="1" customHeight="1" x14ac:dyDescent="0.2">
      <c r="A211" s="182" t="s">
        <v>1023</v>
      </c>
      <c r="B211" s="174" t="s">
        <v>502</v>
      </c>
      <c r="C211" s="272"/>
      <c r="D211" s="272"/>
      <c r="E211" s="272"/>
      <c r="F211" s="182" t="s">
        <v>1024</v>
      </c>
      <c r="G211" s="243"/>
      <c r="H211" s="180" t="s">
        <v>992</v>
      </c>
      <c r="I211" s="181" t="s">
        <v>993</v>
      </c>
      <c r="J211" s="180" t="s">
        <v>351</v>
      </c>
      <c r="K211" s="243"/>
      <c r="L211" s="243"/>
      <c r="M211" s="253" t="s">
        <v>994</v>
      </c>
      <c r="N211" s="193" t="s">
        <v>505</v>
      </c>
      <c r="O211" s="187">
        <v>2012</v>
      </c>
      <c r="P211" s="243"/>
      <c r="Q211" s="243"/>
      <c r="R211" s="243"/>
      <c r="S211" s="243" t="e">
        <f t="shared" si="140"/>
        <v>#N/A</v>
      </c>
      <c r="T211" s="249">
        <v>6983</v>
      </c>
      <c r="U211" s="274"/>
      <c r="V211" s="274"/>
      <c r="W211" s="272"/>
      <c r="X211" s="275"/>
      <c r="Y211" s="272"/>
      <c r="Z211" s="272"/>
      <c r="AA211" s="272"/>
      <c r="AB211" s="290"/>
      <c r="AC211" s="275"/>
      <c r="AD211" s="275"/>
      <c r="AE211" s="272"/>
      <c r="AF211" s="272"/>
      <c r="AG211" s="272"/>
      <c r="AH211" s="282"/>
      <c r="AI211" s="243"/>
      <c r="AJ211" s="243"/>
      <c r="AK211" s="255">
        <f t="shared" si="141"/>
        <v>1</v>
      </c>
      <c r="AL211" s="256" t="b">
        <f t="shared" si="142"/>
        <v>0</v>
      </c>
      <c r="AM211" s="243"/>
      <c r="AN211" s="243"/>
      <c r="AO211" s="276"/>
      <c r="AP211" s="258" t="b">
        <f>MATCH($F211,$F$2:$F211,0)=ROW($F211)-1</f>
        <v>1</v>
      </c>
      <c r="AQ211" s="174" t="s">
        <v>111</v>
      </c>
      <c r="AR211" s="174" t="s">
        <v>111</v>
      </c>
      <c r="AS211" s="174" t="s">
        <v>111</v>
      </c>
      <c r="AT211" s="174" t="s">
        <v>111</v>
      </c>
      <c r="AU211" s="174" t="s">
        <v>111</v>
      </c>
      <c r="AV211" s="174" t="s">
        <v>111</v>
      </c>
      <c r="AX211" s="243"/>
      <c r="AY211" s="259" t="str">
        <f t="shared" si="143"/>
        <v>AB847306</v>
      </c>
      <c r="AZ211" s="260" t="str">
        <f t="shared" si="144"/>
        <v>.IDN.rat</v>
      </c>
      <c r="BA211" s="260" t="str">
        <f t="shared" si="145"/>
        <v>.IDN.rat.2012</v>
      </c>
      <c r="BB211" s="200" t="str">
        <f t="shared" si="146"/>
        <v>AB847306.ratESOLO-014SF</v>
      </c>
      <c r="BC211" s="201" t="str">
        <f t="shared" si="147"/>
        <v>AB847306</v>
      </c>
      <c r="BD211" s="201" t="str">
        <f t="shared" si="148"/>
        <v>AB847306</v>
      </c>
      <c r="BE211" s="200" t="str">
        <f t="shared" si="149"/>
        <v>AB847306=</v>
      </c>
      <c r="BF211" s="200" t="str">
        <f t="shared" si="150"/>
        <v>AB847306=out</v>
      </c>
      <c r="BG211" s="200" t="str">
        <f t="shared" si="151"/>
        <v>AB847306=out</v>
      </c>
      <c r="BH211" s="200" t="str">
        <f t="shared" si="152"/>
        <v>AB847306=ratESOLO-014SF</v>
      </c>
      <c r="BI211" s="200" t="str">
        <f t="shared" si="153"/>
        <v>AB847306=ratESOLO-014SF. .IDN.rat</v>
      </c>
      <c r="BJ211" s="200" t="str">
        <f t="shared" si="154"/>
        <v>AB847306=ratESOLO-014SF. .IDN.rat.2012</v>
      </c>
      <c r="BK211" s="200" t="str">
        <f t="shared" si="155"/>
        <v>AB847306=ratESOLO-014SF. .IDN.rat</v>
      </c>
      <c r="BL211" s="200" t="str">
        <f t="shared" si="156"/>
        <v>AB847306=.IDN.rat</v>
      </c>
      <c r="BM211" s="200" t="str">
        <f t="shared" si="157"/>
        <v>AB847306=</v>
      </c>
      <c r="BN211" s="200" t="str">
        <f t="shared" si="158"/>
        <v>AB847306=</v>
      </c>
      <c r="BO211" s="200" t="str">
        <f t="shared" si="159"/>
        <v>AB847306=</v>
      </c>
      <c r="BP211" s="200" t="str">
        <f t="shared" si="160"/>
        <v>=</v>
      </c>
      <c r="BQ211" s="261" t="str">
        <f t="shared" si="161"/>
        <v>AB847306</v>
      </c>
      <c r="BR211" s="262" t="str">
        <f t="shared" si="162"/>
        <v>ratESOLO-014SF</v>
      </c>
      <c r="BS211" s="263" t="str">
        <f t="shared" si="163"/>
        <v>.IDN.rat.2012</v>
      </c>
      <c r="BT211" s="264" t="str">
        <f t="shared" si="164"/>
        <v/>
      </c>
      <c r="BU211" s="264" t="str">
        <f t="shared" si="165"/>
        <v/>
      </c>
      <c r="BV211" s="264" t="str">
        <f t="shared" si="166"/>
        <v/>
      </c>
      <c r="BW211" s="264" t="str">
        <f t="shared" si="167"/>
        <v/>
      </c>
      <c r="BX211" s="264" t="str">
        <f t="shared" si="168"/>
        <v/>
      </c>
      <c r="BY211" s="265" t="str">
        <f t="shared" si="169"/>
        <v/>
      </c>
      <c r="BZ211" s="243"/>
      <c r="CA211" s="207" t="s">
        <v>506</v>
      </c>
      <c r="CB211" s="200" t="str">
        <f t="shared" si="170"/>
        <v>xx</v>
      </c>
      <c r="CC211" s="200" t="str">
        <f t="shared" si="171"/>
        <v>Non_select</v>
      </c>
      <c r="CD211" s="200" t="str">
        <f t="shared" si="172"/>
        <v>xx</v>
      </c>
      <c r="CE211" s="200" t="str">
        <f t="shared" si="173"/>
        <v/>
      </c>
      <c r="CF211" s="243"/>
      <c r="CG211" s="200" t="str">
        <f t="shared" si="174"/>
        <v>AB847306</v>
      </c>
      <c r="CH211" s="208" t="s">
        <v>360</v>
      </c>
      <c r="CI211" s="208" t="s">
        <v>361</v>
      </c>
      <c r="CJ211" s="208" t="s">
        <v>362</v>
      </c>
      <c r="CK211" s="243"/>
      <c r="CL211" s="243"/>
      <c r="CM211" s="243"/>
      <c r="CN211" s="243"/>
      <c r="CO211" s="208"/>
      <c r="CP211" s="243"/>
      <c r="CQ211" s="243"/>
      <c r="CR211" s="243"/>
      <c r="CS211" s="243"/>
      <c r="CT211" s="243"/>
      <c r="CU211" s="243"/>
      <c r="CV211" s="200">
        <f t="shared" si="139"/>
        <v>0</v>
      </c>
      <c r="CW211" s="266">
        <f t="shared" si="177"/>
        <v>0</v>
      </c>
      <c r="CX211" s="200" t="str">
        <f t="shared" si="175"/>
        <v>Hepatitis E virus strain  , partial cds</v>
      </c>
    </row>
    <row r="212" spans="1:102" s="180" customFormat="1" ht="11.85" hidden="1" customHeight="1" x14ac:dyDescent="0.2">
      <c r="A212" s="182" t="s">
        <v>1025</v>
      </c>
      <c r="B212" s="174" t="s">
        <v>502</v>
      </c>
      <c r="C212" s="272"/>
      <c r="D212" s="272"/>
      <c r="E212" s="272"/>
      <c r="F212" s="271" t="s">
        <v>1026</v>
      </c>
      <c r="G212" s="243"/>
      <c r="H212" s="180" t="s">
        <v>992</v>
      </c>
      <c r="I212" s="280" t="s">
        <v>993</v>
      </c>
      <c r="J212" s="277" t="s">
        <v>351</v>
      </c>
      <c r="K212" s="243"/>
      <c r="L212" s="243"/>
      <c r="M212" s="253" t="s">
        <v>994</v>
      </c>
      <c r="N212" s="257"/>
      <c r="O212" s="249">
        <v>2012</v>
      </c>
      <c r="P212" s="243"/>
      <c r="Q212" s="243"/>
      <c r="R212" s="243"/>
      <c r="S212" s="243" t="e">
        <f t="shared" si="140"/>
        <v>#N/A</v>
      </c>
      <c r="T212" s="249">
        <v>6948</v>
      </c>
      <c r="U212" s="274"/>
      <c r="V212" s="274"/>
      <c r="W212" s="272"/>
      <c r="X212" s="275"/>
      <c r="Y212" s="272"/>
      <c r="Z212" s="272"/>
      <c r="AA212" s="272"/>
      <c r="AB212" s="290"/>
      <c r="AC212" s="253" t="s">
        <v>288</v>
      </c>
      <c r="AD212" s="191" t="s">
        <v>355</v>
      </c>
      <c r="AE212" s="192" t="s">
        <v>355</v>
      </c>
      <c r="AF212" s="192" t="s">
        <v>355</v>
      </c>
      <c r="AG212" s="192" t="s">
        <v>355</v>
      </c>
      <c r="AH212" s="195" t="s">
        <v>355</v>
      </c>
      <c r="AI212" s="243"/>
      <c r="AJ212" s="243"/>
      <c r="AK212" s="255">
        <f t="shared" si="141"/>
        <v>1</v>
      </c>
      <c r="AL212" s="256" t="b">
        <f t="shared" si="142"/>
        <v>0</v>
      </c>
      <c r="AM212" s="243"/>
      <c r="AN212" s="243"/>
      <c r="AO212" s="276"/>
      <c r="AP212" s="258" t="b">
        <f>MATCH($F212,$F$2:$F212,0)=ROW($F212)-1</f>
        <v>1</v>
      </c>
      <c r="AQ212" s="174" t="s">
        <v>111</v>
      </c>
      <c r="AR212" s="174" t="s">
        <v>111</v>
      </c>
      <c r="AS212" s="174" t="s">
        <v>111</v>
      </c>
      <c r="AT212" s="174" t="s">
        <v>111</v>
      </c>
      <c r="AU212" s="174" t="s">
        <v>111</v>
      </c>
      <c r="AV212" s="174" t="s">
        <v>111</v>
      </c>
      <c r="AX212" s="243"/>
      <c r="AY212" s="259" t="str">
        <f t="shared" si="143"/>
        <v>AB847307</v>
      </c>
      <c r="AZ212" s="260" t="str">
        <f t="shared" si="144"/>
        <v>.IDN.rat</v>
      </c>
      <c r="BA212" s="260" t="str">
        <f t="shared" si="145"/>
        <v>.IDN.rat.2012</v>
      </c>
      <c r="BB212" s="200" t="str">
        <f t="shared" si="146"/>
        <v>AB847307.ratELOMB-187SF</v>
      </c>
      <c r="BC212" s="201" t="str">
        <f t="shared" si="147"/>
        <v>AB847307</v>
      </c>
      <c r="BD212" s="201" t="str">
        <f t="shared" si="148"/>
        <v>AB847307</v>
      </c>
      <c r="BE212" s="200" t="str">
        <f t="shared" si="149"/>
        <v>AB847307=</v>
      </c>
      <c r="BF212" s="200" t="str">
        <f t="shared" si="150"/>
        <v>AB847307=out</v>
      </c>
      <c r="BG212" s="200" t="str">
        <f t="shared" si="151"/>
        <v>AB847307=out</v>
      </c>
      <c r="BH212" s="200" t="str">
        <f t="shared" si="152"/>
        <v>AB847307=ratELOMB-187SF</v>
      </c>
      <c r="BI212" s="200" t="str">
        <f t="shared" si="153"/>
        <v>AB847307=ratELOMB-187SF. .IDN.rat.CG</v>
      </c>
      <c r="BJ212" s="200" t="str">
        <f t="shared" si="154"/>
        <v>AB847307=ratELOMB-187SF. .IDN.rat.CG.2012</v>
      </c>
      <c r="BK212" s="200" t="str">
        <f t="shared" si="155"/>
        <v>AB847307=ratELOMB-187SF. .IDN.rat</v>
      </c>
      <c r="BL212" s="200" t="str">
        <f t="shared" si="156"/>
        <v>AB847307=.IDN.rat</v>
      </c>
      <c r="BM212" s="200" t="str">
        <f t="shared" si="157"/>
        <v>AB847307=</v>
      </c>
      <c r="BN212" s="200" t="str">
        <f t="shared" si="158"/>
        <v>AB847307=</v>
      </c>
      <c r="BO212" s="200" t="str">
        <f t="shared" si="159"/>
        <v>AB847307=</v>
      </c>
      <c r="BP212" s="200" t="str">
        <f t="shared" si="160"/>
        <v>=</v>
      </c>
      <c r="BQ212" s="261" t="str">
        <f t="shared" si="161"/>
        <v>AB847307</v>
      </c>
      <c r="BR212" s="262" t="str">
        <f t="shared" si="162"/>
        <v>ratELOMB-187SF</v>
      </c>
      <c r="BS212" s="263" t="str">
        <f t="shared" si="163"/>
        <v>.IDN.rat.2012</v>
      </c>
      <c r="BT212" s="264" t="str">
        <f t="shared" si="164"/>
        <v/>
      </c>
      <c r="BU212" s="264" t="str">
        <f t="shared" si="165"/>
        <v/>
      </c>
      <c r="BV212" s="264" t="str">
        <f t="shared" si="166"/>
        <v/>
      </c>
      <c r="BW212" s="264" t="str">
        <f t="shared" si="167"/>
        <v/>
      </c>
      <c r="BX212" s="264" t="str">
        <f t="shared" si="168"/>
        <v/>
      </c>
      <c r="BY212" s="265" t="str">
        <f t="shared" si="169"/>
        <v/>
      </c>
      <c r="BZ212" s="243"/>
      <c r="CA212" s="207" t="s">
        <v>506</v>
      </c>
      <c r="CB212" s="200" t="str">
        <f t="shared" si="170"/>
        <v>xx</v>
      </c>
      <c r="CC212" s="200" t="str">
        <f t="shared" si="171"/>
        <v>Non_select</v>
      </c>
      <c r="CD212" s="200" t="str">
        <f t="shared" si="172"/>
        <v>xx</v>
      </c>
      <c r="CE212" s="200" t="str">
        <f t="shared" si="173"/>
        <v/>
      </c>
      <c r="CF212" s="243"/>
      <c r="CG212" s="200" t="str">
        <f t="shared" si="174"/>
        <v>AB847307</v>
      </c>
      <c r="CH212" s="208" t="s">
        <v>360</v>
      </c>
      <c r="CI212" s="208" t="s">
        <v>361</v>
      </c>
      <c r="CJ212" s="208" t="s">
        <v>362</v>
      </c>
      <c r="CK212" s="243"/>
      <c r="CL212" s="243"/>
      <c r="CM212" s="243"/>
      <c r="CN212" s="243"/>
      <c r="CO212" s="208"/>
      <c r="CP212" s="243"/>
      <c r="CQ212" s="243"/>
      <c r="CR212" s="243"/>
      <c r="CS212" s="243"/>
      <c r="CT212" s="243"/>
      <c r="CU212" s="243"/>
      <c r="CV212" s="200">
        <f t="shared" si="139"/>
        <v>0</v>
      </c>
      <c r="CW212" s="266">
        <f t="shared" si="177"/>
        <v>0</v>
      </c>
      <c r="CX212" s="200" t="str">
        <f t="shared" si="175"/>
        <v>Hepatitis E virus strain  , partial cds</v>
      </c>
    </row>
    <row r="213" spans="1:102" s="180" customFormat="1" ht="11.85" hidden="1" customHeight="1" x14ac:dyDescent="0.2">
      <c r="A213" s="182" t="s">
        <v>1027</v>
      </c>
      <c r="B213" s="174" t="s">
        <v>502</v>
      </c>
      <c r="C213" s="272"/>
      <c r="D213" s="272"/>
      <c r="E213" s="272"/>
      <c r="F213" s="271" t="s">
        <v>1028</v>
      </c>
      <c r="G213" s="243"/>
      <c r="H213" s="180" t="s">
        <v>992</v>
      </c>
      <c r="I213" s="280" t="s">
        <v>993</v>
      </c>
      <c r="J213" s="277" t="s">
        <v>351</v>
      </c>
      <c r="K213" s="243"/>
      <c r="L213" s="243"/>
      <c r="M213" s="253" t="s">
        <v>994</v>
      </c>
      <c r="N213" s="257"/>
      <c r="O213" s="249">
        <v>2012</v>
      </c>
      <c r="P213" s="243"/>
      <c r="Q213" s="243"/>
      <c r="R213" s="243"/>
      <c r="S213" s="243" t="e">
        <f t="shared" si="140"/>
        <v>#N/A</v>
      </c>
      <c r="T213" s="249">
        <v>6965</v>
      </c>
      <c r="U213" s="274"/>
      <c r="V213" s="274"/>
      <c r="W213" s="272"/>
      <c r="X213" s="275"/>
      <c r="Y213" s="272"/>
      <c r="Z213" s="272"/>
      <c r="AA213" s="272"/>
      <c r="AB213" s="290"/>
      <c r="AC213" s="253" t="s">
        <v>288</v>
      </c>
      <c r="AD213" s="191" t="s">
        <v>355</v>
      </c>
      <c r="AE213" s="192" t="s">
        <v>355</v>
      </c>
      <c r="AF213" s="192" t="s">
        <v>355</v>
      </c>
      <c r="AG213" s="192" t="s">
        <v>355</v>
      </c>
      <c r="AH213" s="195" t="s">
        <v>355</v>
      </c>
      <c r="AI213" s="243"/>
      <c r="AJ213" s="243"/>
      <c r="AK213" s="255">
        <f t="shared" si="141"/>
        <v>1</v>
      </c>
      <c r="AL213" s="256" t="b">
        <f t="shared" si="142"/>
        <v>0</v>
      </c>
      <c r="AM213" s="243"/>
      <c r="AN213" s="243"/>
      <c r="AO213" s="276"/>
      <c r="AP213" s="258" t="b">
        <f>MATCH($F213,$F$2:$F213,0)=ROW($F213)-1</f>
        <v>1</v>
      </c>
      <c r="AQ213" s="174" t="s">
        <v>111</v>
      </c>
      <c r="AR213" s="174" t="s">
        <v>111</v>
      </c>
      <c r="AS213" s="174" t="s">
        <v>111</v>
      </c>
      <c r="AT213" s="174" t="s">
        <v>111</v>
      </c>
      <c r="AU213" s="174" t="s">
        <v>111</v>
      </c>
      <c r="AV213" s="174" t="s">
        <v>111</v>
      </c>
      <c r="AX213" s="243"/>
      <c r="AY213" s="259" t="str">
        <f t="shared" si="143"/>
        <v>AB847308</v>
      </c>
      <c r="AZ213" s="260" t="str">
        <f t="shared" si="144"/>
        <v>.IDN.rat</v>
      </c>
      <c r="BA213" s="260" t="str">
        <f t="shared" si="145"/>
        <v>.IDN.rat.2012</v>
      </c>
      <c r="BB213" s="200" t="str">
        <f t="shared" si="146"/>
        <v>AB847308.ratESOLO-006SF</v>
      </c>
      <c r="BC213" s="201" t="str">
        <f t="shared" si="147"/>
        <v>AB847308</v>
      </c>
      <c r="BD213" s="201" t="str">
        <f t="shared" si="148"/>
        <v>AB847308</v>
      </c>
      <c r="BE213" s="200" t="str">
        <f t="shared" si="149"/>
        <v>AB847308=</v>
      </c>
      <c r="BF213" s="200" t="str">
        <f t="shared" si="150"/>
        <v>AB847308=out</v>
      </c>
      <c r="BG213" s="200" t="str">
        <f t="shared" si="151"/>
        <v>AB847308=out</v>
      </c>
      <c r="BH213" s="200" t="str">
        <f t="shared" si="152"/>
        <v>AB847308=ratESOLO-006SF</v>
      </c>
      <c r="BI213" s="200" t="str">
        <f t="shared" si="153"/>
        <v>AB847308=ratESOLO-006SF. .IDN.rat.CG</v>
      </c>
      <c r="BJ213" s="200" t="str">
        <f t="shared" si="154"/>
        <v>AB847308=ratESOLO-006SF. .IDN.rat.CG.2012</v>
      </c>
      <c r="BK213" s="200" t="str">
        <f t="shared" si="155"/>
        <v>AB847308=ratESOLO-006SF. .IDN.rat</v>
      </c>
      <c r="BL213" s="200" t="str">
        <f t="shared" si="156"/>
        <v>AB847308=.IDN.rat</v>
      </c>
      <c r="BM213" s="200" t="str">
        <f t="shared" si="157"/>
        <v>AB847308=</v>
      </c>
      <c r="BN213" s="200" t="str">
        <f t="shared" si="158"/>
        <v>AB847308=</v>
      </c>
      <c r="BO213" s="200" t="str">
        <f t="shared" si="159"/>
        <v>AB847308=</v>
      </c>
      <c r="BP213" s="200" t="str">
        <f t="shared" si="160"/>
        <v>=</v>
      </c>
      <c r="BQ213" s="261" t="str">
        <f t="shared" si="161"/>
        <v>AB847308</v>
      </c>
      <c r="BR213" s="262" t="str">
        <f t="shared" si="162"/>
        <v>ratESOLO-006SF</v>
      </c>
      <c r="BS213" s="263" t="str">
        <f t="shared" si="163"/>
        <v>.IDN.rat.2012</v>
      </c>
      <c r="BT213" s="264" t="str">
        <f t="shared" si="164"/>
        <v/>
      </c>
      <c r="BU213" s="264" t="str">
        <f t="shared" si="165"/>
        <v/>
      </c>
      <c r="BV213" s="264" t="str">
        <f t="shared" si="166"/>
        <v/>
      </c>
      <c r="BW213" s="264" t="str">
        <f t="shared" si="167"/>
        <v/>
      </c>
      <c r="BX213" s="264" t="str">
        <f t="shared" si="168"/>
        <v/>
      </c>
      <c r="BY213" s="265" t="str">
        <f t="shared" si="169"/>
        <v/>
      </c>
      <c r="BZ213" s="243"/>
      <c r="CA213" s="207" t="s">
        <v>506</v>
      </c>
      <c r="CB213" s="200" t="str">
        <f t="shared" si="170"/>
        <v>xx</v>
      </c>
      <c r="CC213" s="200" t="str">
        <f t="shared" si="171"/>
        <v>Non_select</v>
      </c>
      <c r="CD213" s="200" t="str">
        <f t="shared" si="172"/>
        <v>xx</v>
      </c>
      <c r="CE213" s="200" t="str">
        <f t="shared" si="173"/>
        <v/>
      </c>
      <c r="CF213" s="243"/>
      <c r="CG213" s="200" t="str">
        <f t="shared" si="174"/>
        <v>AB847308</v>
      </c>
      <c r="CH213" s="208" t="s">
        <v>360</v>
      </c>
      <c r="CI213" s="208" t="s">
        <v>361</v>
      </c>
      <c r="CJ213" s="208" t="s">
        <v>362</v>
      </c>
      <c r="CK213" s="243"/>
      <c r="CL213" s="243"/>
      <c r="CM213" s="243"/>
      <c r="CN213" s="243"/>
      <c r="CO213" s="208"/>
      <c r="CP213" s="243"/>
      <c r="CQ213" s="243"/>
      <c r="CR213" s="243"/>
      <c r="CS213" s="243"/>
      <c r="CT213" s="243"/>
      <c r="CU213" s="243"/>
      <c r="CV213" s="200">
        <f t="shared" si="139"/>
        <v>0</v>
      </c>
      <c r="CW213" s="266">
        <f t="shared" si="177"/>
        <v>0</v>
      </c>
      <c r="CX213" s="200" t="str">
        <f t="shared" si="175"/>
        <v>Hepatitis E virus strain  , partial cds</v>
      </c>
    </row>
    <row r="214" spans="1:102" s="180" customFormat="1" ht="11.85" hidden="1" customHeight="1" x14ac:dyDescent="0.2">
      <c r="A214" s="182" t="s">
        <v>1029</v>
      </c>
      <c r="B214" s="174" t="s">
        <v>502</v>
      </c>
      <c r="C214" s="272"/>
      <c r="D214" s="272"/>
      <c r="E214" s="272"/>
      <c r="F214" s="271" t="s">
        <v>1030</v>
      </c>
      <c r="G214" s="243"/>
      <c r="H214" s="180" t="s">
        <v>992</v>
      </c>
      <c r="I214" s="181" t="s">
        <v>993</v>
      </c>
      <c r="J214" s="180" t="s">
        <v>351</v>
      </c>
      <c r="K214" s="243"/>
      <c r="L214" s="243"/>
      <c r="M214" s="253" t="s">
        <v>994</v>
      </c>
      <c r="N214" s="257"/>
      <c r="O214" s="249">
        <v>2012</v>
      </c>
      <c r="P214" s="243"/>
      <c r="Q214" s="243"/>
      <c r="R214" s="243"/>
      <c r="S214" s="243" t="e">
        <f t="shared" si="140"/>
        <v>#N/A</v>
      </c>
      <c r="T214" s="249">
        <v>6979</v>
      </c>
      <c r="U214" s="274"/>
      <c r="V214" s="274"/>
      <c r="W214" s="272"/>
      <c r="X214" s="275"/>
      <c r="Y214" s="272"/>
      <c r="Z214" s="272"/>
      <c r="AA214" s="272"/>
      <c r="AB214" s="290"/>
      <c r="AC214" s="253" t="s">
        <v>288</v>
      </c>
      <c r="AD214" s="191" t="s">
        <v>355</v>
      </c>
      <c r="AE214" s="192" t="s">
        <v>355</v>
      </c>
      <c r="AF214" s="192" t="s">
        <v>355</v>
      </c>
      <c r="AG214" s="192" t="s">
        <v>355</v>
      </c>
      <c r="AH214" s="195" t="s">
        <v>355</v>
      </c>
      <c r="AI214" s="243"/>
      <c r="AJ214" s="243"/>
      <c r="AK214" s="255">
        <f t="shared" si="141"/>
        <v>1</v>
      </c>
      <c r="AL214" s="256" t="b">
        <f t="shared" si="142"/>
        <v>0</v>
      </c>
      <c r="AM214" s="243"/>
      <c r="AN214" s="243"/>
      <c r="AO214" s="276"/>
      <c r="AP214" s="258" t="b">
        <f>MATCH($F214,$F$2:$F214,0)=ROW($F214)-1</f>
        <v>1</v>
      </c>
      <c r="AQ214" s="174" t="s">
        <v>111</v>
      </c>
      <c r="AR214" s="174" t="s">
        <v>111</v>
      </c>
      <c r="AS214" s="174" t="s">
        <v>111</v>
      </c>
      <c r="AT214" s="174" t="s">
        <v>111</v>
      </c>
      <c r="AU214" s="174" t="s">
        <v>111</v>
      </c>
      <c r="AV214" s="174" t="s">
        <v>111</v>
      </c>
      <c r="AX214" s="243"/>
      <c r="AY214" s="259" t="str">
        <f t="shared" si="143"/>
        <v>AB847309</v>
      </c>
      <c r="AZ214" s="260" t="str">
        <f t="shared" si="144"/>
        <v>.IDN.rat</v>
      </c>
      <c r="BA214" s="260" t="str">
        <f t="shared" si="145"/>
        <v>.IDN.rat.2012</v>
      </c>
      <c r="BB214" s="200" t="str">
        <f t="shared" si="146"/>
        <v>AB847309.ratIDE113F</v>
      </c>
      <c r="BC214" s="201" t="str">
        <f t="shared" si="147"/>
        <v>AB847309</v>
      </c>
      <c r="BD214" s="201" t="str">
        <f t="shared" si="148"/>
        <v>AB847309</v>
      </c>
      <c r="BE214" s="200" t="str">
        <f t="shared" si="149"/>
        <v>AB847309=</v>
      </c>
      <c r="BF214" s="200" t="str">
        <f t="shared" si="150"/>
        <v>AB847309=out</v>
      </c>
      <c r="BG214" s="200" t="str">
        <f t="shared" si="151"/>
        <v>AB847309=out</v>
      </c>
      <c r="BH214" s="200" t="str">
        <f t="shared" si="152"/>
        <v>AB847309=ratIDE113F</v>
      </c>
      <c r="BI214" s="200" t="str">
        <f t="shared" si="153"/>
        <v>AB847309=ratIDE113F. .IDN.rat.CG</v>
      </c>
      <c r="BJ214" s="200" t="str">
        <f t="shared" si="154"/>
        <v>AB847309=ratIDE113F. .IDN.rat.CG.2012</v>
      </c>
      <c r="BK214" s="200" t="str">
        <f t="shared" si="155"/>
        <v>AB847309=ratIDE113F. .IDN.rat</v>
      </c>
      <c r="BL214" s="200" t="str">
        <f t="shared" si="156"/>
        <v>AB847309=.IDN.rat</v>
      </c>
      <c r="BM214" s="200" t="str">
        <f t="shared" si="157"/>
        <v>AB847309=</v>
      </c>
      <c r="BN214" s="200" t="str">
        <f t="shared" si="158"/>
        <v>AB847309=</v>
      </c>
      <c r="BO214" s="200" t="str">
        <f t="shared" si="159"/>
        <v>AB847309=</v>
      </c>
      <c r="BP214" s="200" t="str">
        <f t="shared" si="160"/>
        <v>=</v>
      </c>
      <c r="BQ214" s="261" t="str">
        <f t="shared" si="161"/>
        <v>AB847309</v>
      </c>
      <c r="BR214" s="262" t="str">
        <f t="shared" si="162"/>
        <v>ratIDE113F</v>
      </c>
      <c r="BS214" s="263" t="str">
        <f t="shared" si="163"/>
        <v>.IDN.rat.2012</v>
      </c>
      <c r="BT214" s="264" t="str">
        <f t="shared" si="164"/>
        <v/>
      </c>
      <c r="BU214" s="264" t="str">
        <f t="shared" si="165"/>
        <v/>
      </c>
      <c r="BV214" s="264" t="str">
        <f t="shared" si="166"/>
        <v/>
      </c>
      <c r="BW214" s="264" t="str">
        <f t="shared" si="167"/>
        <v/>
      </c>
      <c r="BX214" s="264" t="str">
        <f t="shared" si="168"/>
        <v/>
      </c>
      <c r="BY214" s="265" t="str">
        <f t="shared" si="169"/>
        <v/>
      </c>
      <c r="BZ214" s="243"/>
      <c r="CA214" s="207" t="s">
        <v>506</v>
      </c>
      <c r="CB214" s="200" t="str">
        <f t="shared" si="170"/>
        <v>xx</v>
      </c>
      <c r="CC214" s="200" t="str">
        <f t="shared" si="171"/>
        <v>Non_select</v>
      </c>
      <c r="CD214" s="200" t="str">
        <f t="shared" si="172"/>
        <v>xx</v>
      </c>
      <c r="CE214" s="200" t="str">
        <f t="shared" si="173"/>
        <v/>
      </c>
      <c r="CF214" s="243"/>
      <c r="CG214" s="200" t="str">
        <f t="shared" si="174"/>
        <v>AB847309</v>
      </c>
      <c r="CH214" s="208" t="s">
        <v>360</v>
      </c>
      <c r="CI214" s="208" t="s">
        <v>361</v>
      </c>
      <c r="CJ214" s="208" t="s">
        <v>362</v>
      </c>
      <c r="CK214" s="243"/>
      <c r="CL214" s="243"/>
      <c r="CM214" s="243"/>
      <c r="CN214" s="243"/>
      <c r="CO214" s="208"/>
      <c r="CP214" s="243"/>
      <c r="CQ214" s="243"/>
      <c r="CR214" s="243"/>
      <c r="CS214" s="243"/>
      <c r="CT214" s="243"/>
      <c r="CU214" s="243"/>
      <c r="CV214" s="200">
        <f t="shared" si="139"/>
        <v>0</v>
      </c>
      <c r="CW214" s="266">
        <f t="shared" si="177"/>
        <v>0</v>
      </c>
      <c r="CX214" s="200" t="str">
        <f t="shared" si="175"/>
        <v>Hepatitis E virus strain  , partial cds</v>
      </c>
    </row>
    <row r="215" spans="1:102" s="180" customFormat="1" ht="11.85" hidden="1" customHeight="1" x14ac:dyDescent="0.25">
      <c r="A215" s="182" t="s">
        <v>1031</v>
      </c>
      <c r="B215" s="174" t="s">
        <v>502</v>
      </c>
      <c r="C215" s="272"/>
      <c r="D215" s="272"/>
      <c r="E215" s="272"/>
      <c r="F215" s="243"/>
      <c r="G215" s="243"/>
      <c r="H215" s="243"/>
      <c r="I215" s="243"/>
      <c r="J215" s="243"/>
      <c r="K215" s="243"/>
      <c r="L215" s="243"/>
      <c r="M215" s="185" t="s">
        <v>994</v>
      </c>
      <c r="N215" s="257"/>
      <c r="O215" s="243"/>
      <c r="P215" s="243"/>
      <c r="Q215" s="243"/>
      <c r="R215" s="243"/>
      <c r="S215" s="243" t="e">
        <f t="shared" si="140"/>
        <v>#N/A</v>
      </c>
      <c r="T215" s="243"/>
      <c r="U215" s="274"/>
      <c r="V215" s="274"/>
      <c r="W215" s="272"/>
      <c r="X215" s="275"/>
      <c r="Y215" s="272"/>
      <c r="Z215" s="272"/>
      <c r="AA215" s="272"/>
      <c r="AB215" s="290"/>
      <c r="AC215" s="275"/>
      <c r="AD215" s="275"/>
      <c r="AE215" s="272"/>
      <c r="AF215" s="272"/>
      <c r="AG215" s="272"/>
      <c r="AH215" s="282"/>
      <c r="AI215" s="243"/>
      <c r="AJ215" s="243"/>
      <c r="AK215" s="255">
        <f t="shared" si="141"/>
        <v>1</v>
      </c>
      <c r="AL215" s="256" t="b">
        <f t="shared" si="142"/>
        <v>0</v>
      </c>
      <c r="AM215" s="243"/>
      <c r="AN215" s="243"/>
      <c r="AO215" s="276"/>
      <c r="AP215" s="258" t="e">
        <f>MATCH($F215,$F$2:$F215,0)=ROW($F215)-1</f>
        <v>#N/A</v>
      </c>
      <c r="AQ215" s="174" t="s">
        <v>111</v>
      </c>
      <c r="AR215" s="174" t="s">
        <v>111</v>
      </c>
      <c r="AS215" s="174" t="s">
        <v>111</v>
      </c>
      <c r="AT215" s="174" t="s">
        <v>111</v>
      </c>
      <c r="AU215" s="174" t="s">
        <v>111</v>
      </c>
      <c r="AV215" s="174" t="s">
        <v>111</v>
      </c>
      <c r="AX215" s="243"/>
      <c r="AY215" s="259" t="str">
        <f t="shared" si="143"/>
        <v>AB847310</v>
      </c>
      <c r="AZ215" s="260" t="str">
        <f t="shared" si="144"/>
        <v>.rat</v>
      </c>
      <c r="BA215" s="260" t="str">
        <f t="shared" si="145"/>
        <v>.rat</v>
      </c>
      <c r="BB215" s="200" t="str">
        <f t="shared" si="146"/>
        <v>AB847310.</v>
      </c>
      <c r="BC215" s="201" t="str">
        <f t="shared" si="147"/>
        <v>AB847310-406(rat)</v>
      </c>
      <c r="BD215" s="201" t="str">
        <f t="shared" si="148"/>
        <v>AB847310</v>
      </c>
      <c r="BE215" s="200" t="str">
        <f t="shared" si="149"/>
        <v>AB847310-406(rat)=</v>
      </c>
      <c r="BF215" s="200" t="str">
        <f t="shared" si="150"/>
        <v>AB847310-406(rat)=out</v>
      </c>
      <c r="BG215" s="200" t="str">
        <f t="shared" si="151"/>
        <v>AB847310-406(rat)=out</v>
      </c>
      <c r="BH215" s="200" t="str">
        <f t="shared" si="152"/>
        <v>AB847310-406(rat)=</v>
      </c>
      <c r="BI215" s="200" t="str">
        <f t="shared" si="153"/>
        <v>AB847310-406(rat)=. .rat</v>
      </c>
      <c r="BJ215" s="200" t="str">
        <f t="shared" si="154"/>
        <v>AB847310-406(rat)=. .rat</v>
      </c>
      <c r="BK215" s="200" t="str">
        <f t="shared" si="155"/>
        <v>AB847310-406(rat)=. .rat</v>
      </c>
      <c r="BL215" s="200" t="str">
        <f t="shared" si="156"/>
        <v>AB847310-406(rat)=.rat</v>
      </c>
      <c r="BM215" s="200" t="str">
        <f t="shared" si="157"/>
        <v>AB847310-406(rat)=</v>
      </c>
      <c r="BN215" s="200" t="str">
        <f t="shared" si="158"/>
        <v>AB847310-406(rat)=</v>
      </c>
      <c r="BO215" s="200" t="str">
        <f t="shared" si="159"/>
        <v>AB847310-406(rat)=</v>
      </c>
      <c r="BP215" s="200" t="str">
        <f t="shared" si="160"/>
        <v>=</v>
      </c>
      <c r="BQ215" s="261" t="str">
        <f t="shared" si="161"/>
        <v>AB847310</v>
      </c>
      <c r="BR215" s="262" t="str">
        <f t="shared" si="162"/>
        <v/>
      </c>
      <c r="BS215" s="263" t="str">
        <f t="shared" si="163"/>
        <v>.rat</v>
      </c>
      <c r="BT215" s="264" t="str">
        <f t="shared" si="164"/>
        <v/>
      </c>
      <c r="BU215" s="264" t="str">
        <f t="shared" si="165"/>
        <v/>
      </c>
      <c r="BV215" s="264" t="str">
        <f t="shared" si="166"/>
        <v/>
      </c>
      <c r="BW215" s="264" t="str">
        <f t="shared" si="167"/>
        <v/>
      </c>
      <c r="BX215" s="264" t="str">
        <f t="shared" si="168"/>
        <v/>
      </c>
      <c r="BY215" s="265" t="str">
        <f t="shared" si="169"/>
        <v/>
      </c>
      <c r="BZ215" s="243"/>
      <c r="CA215" s="207" t="s">
        <v>506</v>
      </c>
      <c r="CB215" s="200" t="str">
        <f t="shared" si="170"/>
        <v>xx</v>
      </c>
      <c r="CC215" s="200" t="str">
        <f t="shared" si="171"/>
        <v>Non_select</v>
      </c>
      <c r="CD215" s="200" t="str">
        <f t="shared" si="172"/>
        <v>xx</v>
      </c>
      <c r="CE215" s="200" t="str">
        <f t="shared" si="173"/>
        <v/>
      </c>
      <c r="CF215" s="243"/>
      <c r="CG215" s="200" t="str">
        <f t="shared" si="174"/>
        <v>AB847310-406(rat)</v>
      </c>
      <c r="CH215" s="208" t="s">
        <v>360</v>
      </c>
      <c r="CI215" s="208" t="s">
        <v>361</v>
      </c>
      <c r="CJ215" s="208" t="s">
        <v>362</v>
      </c>
      <c r="CK215" s="243"/>
      <c r="CL215" s="243"/>
      <c r="CM215" s="243"/>
      <c r="CN215" s="243"/>
      <c r="CO215" s="208"/>
      <c r="CP215" s="243"/>
      <c r="CQ215" s="243"/>
      <c r="CR215" s="243"/>
      <c r="CS215" s="243"/>
      <c r="CT215" s="243"/>
      <c r="CU215" s="243"/>
      <c r="CV215" s="200">
        <f t="shared" si="139"/>
        <v>0</v>
      </c>
      <c r="CW215" s="266">
        <f t="shared" si="177"/>
        <v>0</v>
      </c>
      <c r="CX215" s="200" t="str">
        <f t="shared" si="175"/>
        <v>Hepatitis E virus strain  , partial cds</v>
      </c>
    </row>
    <row r="216" spans="1:102" s="180" customFormat="1" ht="11.85" hidden="1" customHeight="1" x14ac:dyDescent="0.2">
      <c r="A216" s="182" t="s">
        <v>1032</v>
      </c>
      <c r="B216" s="174" t="s">
        <v>502</v>
      </c>
      <c r="C216" s="175" t="s">
        <v>903</v>
      </c>
      <c r="D216" s="272"/>
      <c r="E216" s="272"/>
      <c r="F216" s="182" t="s">
        <v>1033</v>
      </c>
      <c r="G216" s="243"/>
      <c r="H216" s="180" t="s">
        <v>349</v>
      </c>
      <c r="I216" s="181" t="s">
        <v>350</v>
      </c>
      <c r="J216" s="180" t="s">
        <v>351</v>
      </c>
      <c r="K216" s="183" t="s">
        <v>1034</v>
      </c>
      <c r="L216" s="186" t="s">
        <v>1034</v>
      </c>
      <c r="M216" s="253" t="s">
        <v>513</v>
      </c>
      <c r="N216" s="193" t="s">
        <v>505</v>
      </c>
      <c r="O216" s="187">
        <v>2013</v>
      </c>
      <c r="P216" s="188" t="s">
        <v>738</v>
      </c>
      <c r="Q216" s="188">
        <v>16</v>
      </c>
      <c r="R216" s="243"/>
      <c r="S216" s="243" t="e">
        <f t="shared" si="140"/>
        <v>#N/A</v>
      </c>
      <c r="T216" s="249">
        <v>7263</v>
      </c>
      <c r="U216" s="274"/>
      <c r="V216" s="274"/>
      <c r="W216" s="272"/>
      <c r="X216" s="275"/>
      <c r="Y216" s="272"/>
      <c r="Z216" s="272"/>
      <c r="AA216" s="272"/>
      <c r="AB216" s="290"/>
      <c r="AC216" s="253" t="s">
        <v>288</v>
      </c>
      <c r="AD216" s="191" t="s">
        <v>355</v>
      </c>
      <c r="AE216" s="192" t="s">
        <v>355</v>
      </c>
      <c r="AF216" s="192" t="s">
        <v>355</v>
      </c>
      <c r="AG216" s="192" t="s">
        <v>355</v>
      </c>
      <c r="AH216" s="195" t="s">
        <v>355</v>
      </c>
      <c r="AI216" s="243"/>
      <c r="AJ216" s="243"/>
      <c r="AK216" s="255">
        <f t="shared" si="141"/>
        <v>1</v>
      </c>
      <c r="AL216" s="256" t="b">
        <f t="shared" si="142"/>
        <v>0</v>
      </c>
      <c r="AM216" s="243"/>
      <c r="AN216" s="243"/>
      <c r="AO216" s="276"/>
      <c r="AP216" s="258" t="b">
        <f>MATCH($F216,$F$2:$F216,0)=ROW($F216)-1</f>
        <v>1</v>
      </c>
      <c r="AQ216" s="174" t="s">
        <v>111</v>
      </c>
      <c r="AR216" s="174" t="s">
        <v>111</v>
      </c>
      <c r="AS216" s="174" t="s">
        <v>111</v>
      </c>
      <c r="AT216" s="174" t="s">
        <v>111</v>
      </c>
      <c r="AU216" s="174" t="s">
        <v>111</v>
      </c>
      <c r="AV216" s="174" t="s">
        <v>111</v>
      </c>
      <c r="AX216" s="243"/>
      <c r="AY216" s="259" t="str">
        <f t="shared" si="143"/>
        <v>AB856243</v>
      </c>
      <c r="AZ216" s="260" t="str">
        <f t="shared" si="144"/>
        <v>.JPN.Nagano.wb</v>
      </c>
      <c r="BA216" s="260" t="str">
        <f t="shared" si="145"/>
        <v>.JPN.Nagano.wb.2013</v>
      </c>
      <c r="BB216" s="200" t="str">
        <f t="shared" si="146"/>
        <v>AB856243.wbJNN_13</v>
      </c>
      <c r="BC216" s="201" t="str">
        <f t="shared" si="147"/>
        <v>AB856243</v>
      </c>
      <c r="BD216" s="201" t="str">
        <f t="shared" si="148"/>
        <v>AB856243</v>
      </c>
      <c r="BE216" s="200" t="str">
        <f t="shared" si="149"/>
        <v>AB856243=</v>
      </c>
      <c r="BF216" s="200" t="str">
        <f t="shared" si="150"/>
        <v>AB856243=out</v>
      </c>
      <c r="BG216" s="200" t="str">
        <f t="shared" si="151"/>
        <v>AB856243=out</v>
      </c>
      <c r="BH216" s="200" t="str">
        <f t="shared" si="152"/>
        <v>AB856243=wbJNN_13</v>
      </c>
      <c r="BI216" s="200" t="str">
        <f t="shared" si="153"/>
        <v>AB856243=wbJNN_13. .JPN.Nagano.wb.CG</v>
      </c>
      <c r="BJ216" s="200" t="str">
        <f t="shared" si="154"/>
        <v>AB856243=wbJNN_13. .JPN.Nagano.wb.CG.2013</v>
      </c>
      <c r="BK216" s="200" t="str">
        <f t="shared" si="155"/>
        <v>AB856243=wbJNN_13. .JPN.Nagano.wb</v>
      </c>
      <c r="BL216" s="200" t="str">
        <f t="shared" si="156"/>
        <v>AB856243=.JPN.Nagano.wb</v>
      </c>
      <c r="BM216" s="200" t="str">
        <f t="shared" si="157"/>
        <v>AB856243=</v>
      </c>
      <c r="BN216" s="200" t="str">
        <f t="shared" si="158"/>
        <v>AB856243=</v>
      </c>
      <c r="BO216" s="200" t="str">
        <f t="shared" si="159"/>
        <v>AB856243=?</v>
      </c>
      <c r="BP216" s="200" t="str">
        <f t="shared" si="160"/>
        <v>=</v>
      </c>
      <c r="BQ216" s="261" t="str">
        <f t="shared" si="161"/>
        <v>AB856243</v>
      </c>
      <c r="BR216" s="262" t="str">
        <f t="shared" si="162"/>
        <v>wbJNN_13</v>
      </c>
      <c r="BS216" s="263" t="str">
        <f t="shared" si="163"/>
        <v>.JPN.Nagano.wb.2013</v>
      </c>
      <c r="BT216" s="264" t="str">
        <f t="shared" si="164"/>
        <v/>
      </c>
      <c r="BU216" s="264" t="str">
        <f t="shared" si="165"/>
        <v/>
      </c>
      <c r="BV216" s="264" t="str">
        <f t="shared" si="166"/>
        <v/>
      </c>
      <c r="BW216" s="264" t="str">
        <f t="shared" si="167"/>
        <v/>
      </c>
      <c r="BX216" s="264" t="str">
        <f t="shared" si="168"/>
        <v/>
      </c>
      <c r="BY216" s="265" t="str">
        <f t="shared" si="169"/>
        <v/>
      </c>
      <c r="BZ216" s="243"/>
      <c r="CA216" s="207" t="s">
        <v>506</v>
      </c>
      <c r="CB216" s="200" t="str">
        <f t="shared" si="170"/>
        <v>xx</v>
      </c>
      <c r="CC216" s="200" t="str">
        <f t="shared" si="171"/>
        <v>Non_select</v>
      </c>
      <c r="CD216" s="200" t="str">
        <f t="shared" si="172"/>
        <v>xx</v>
      </c>
      <c r="CE216" s="200" t="str">
        <f t="shared" si="173"/>
        <v/>
      </c>
      <c r="CF216" s="243"/>
      <c r="CG216" s="200" t="str">
        <f t="shared" si="174"/>
        <v>AB856243</v>
      </c>
      <c r="CH216" s="208" t="s">
        <v>360</v>
      </c>
      <c r="CI216" s="208" t="s">
        <v>361</v>
      </c>
      <c r="CJ216" s="208" t="s">
        <v>362</v>
      </c>
      <c r="CK216" s="243"/>
      <c r="CL216" s="243"/>
      <c r="CM216" s="243"/>
      <c r="CN216" s="243"/>
      <c r="CO216" s="208"/>
      <c r="CP216" s="243"/>
      <c r="CQ216" s="200" t="str">
        <f>F216</f>
        <v>wbJNN_13</v>
      </c>
      <c r="CR216" s="243"/>
      <c r="CS216" s="243"/>
      <c r="CT216" s="200" t="str">
        <f>CONCATENATE(IF(Q216="","",CONCATENATE(Q216,"-")),IF(P216="","",CONCATENATE(P216,"-")),IF(O216="","",O216))</f>
        <v>16-Mar-2013</v>
      </c>
      <c r="CU216" s="243"/>
      <c r="CV216" s="200" t="str">
        <f t="shared" si="139"/>
        <v>?</v>
      </c>
      <c r="CW216" s="266">
        <f t="shared" si="177"/>
        <v>0</v>
      </c>
      <c r="CX216" s="200" t="str">
        <f t="shared" si="175"/>
        <v>Hepatitis E virus strain wbJNN_13 , partial cds</v>
      </c>
    </row>
    <row r="217" spans="1:102" s="180" customFormat="1" ht="11.85" hidden="1" customHeight="1" x14ac:dyDescent="0.2">
      <c r="A217" s="182" t="s">
        <v>1035</v>
      </c>
      <c r="B217" s="174" t="s">
        <v>502</v>
      </c>
      <c r="C217" s="272"/>
      <c r="D217" s="272"/>
      <c r="E217" s="272"/>
      <c r="F217" s="182" t="s">
        <v>1036</v>
      </c>
      <c r="G217" s="243"/>
      <c r="H217" s="180" t="s">
        <v>349</v>
      </c>
      <c r="I217" s="181" t="s">
        <v>350</v>
      </c>
      <c r="J217" s="180" t="s">
        <v>351</v>
      </c>
      <c r="K217" s="243"/>
      <c r="L217" s="243"/>
      <c r="M217" s="253" t="s">
        <v>1037</v>
      </c>
      <c r="N217" s="193" t="s">
        <v>743</v>
      </c>
      <c r="O217" s="187">
        <v>2013</v>
      </c>
      <c r="P217" s="188">
        <v>5</v>
      </c>
      <c r="Q217" s="188">
        <v>28</v>
      </c>
      <c r="R217" s="243"/>
      <c r="S217" s="243" t="e">
        <f t="shared" si="140"/>
        <v>#N/A</v>
      </c>
      <c r="T217" s="249">
        <v>6852</v>
      </c>
      <c r="U217" s="274"/>
      <c r="V217" s="274"/>
      <c r="W217" s="272"/>
      <c r="X217" s="275"/>
      <c r="Y217" s="272"/>
      <c r="Z217" s="272"/>
      <c r="AA217" s="272"/>
      <c r="AB217" s="290"/>
      <c r="AC217" s="253" t="s">
        <v>288</v>
      </c>
      <c r="AD217" s="191" t="s">
        <v>355</v>
      </c>
      <c r="AE217" s="192" t="s">
        <v>355</v>
      </c>
      <c r="AF217" s="192" t="s">
        <v>355</v>
      </c>
      <c r="AG217" s="192" t="s">
        <v>355</v>
      </c>
      <c r="AH217" s="195" t="s">
        <v>355</v>
      </c>
      <c r="AI217" s="243"/>
      <c r="AJ217" s="243"/>
      <c r="AK217" s="255">
        <f t="shared" si="141"/>
        <v>1</v>
      </c>
      <c r="AL217" s="256" t="b">
        <f t="shared" si="142"/>
        <v>0</v>
      </c>
      <c r="AM217" s="243"/>
      <c r="AN217" s="243"/>
      <c r="AO217" s="276"/>
      <c r="AP217" s="258" t="b">
        <f>MATCH($F217,$F$2:$F217,0)=ROW($F217)-1</f>
        <v>1</v>
      </c>
      <c r="AQ217" s="174" t="s">
        <v>111</v>
      </c>
      <c r="AR217" s="174" t="s">
        <v>111</v>
      </c>
      <c r="AS217" s="174" t="s">
        <v>111</v>
      </c>
      <c r="AT217" s="174" t="s">
        <v>111</v>
      </c>
      <c r="AU217" s="174" t="s">
        <v>111</v>
      </c>
      <c r="AV217" s="174" t="s">
        <v>111</v>
      </c>
      <c r="AX217" s="243"/>
      <c r="AY217" s="259" t="str">
        <f t="shared" si="143"/>
        <v>AB890001</v>
      </c>
      <c r="AZ217" s="260" t="str">
        <f t="shared" si="144"/>
        <v>.JPN.ferret</v>
      </c>
      <c r="BA217" s="260" t="str">
        <f t="shared" si="145"/>
        <v>.JPN.ferret.2013</v>
      </c>
      <c r="BB217" s="200" t="str">
        <f t="shared" si="146"/>
        <v>AB890001.HEV-4351</v>
      </c>
      <c r="BC217" s="201" t="str">
        <f t="shared" si="147"/>
        <v>AB890001</v>
      </c>
      <c r="BD217" s="201" t="str">
        <f t="shared" si="148"/>
        <v>AB890001</v>
      </c>
      <c r="BE217" s="200" t="str">
        <f t="shared" si="149"/>
        <v>AB890001=</v>
      </c>
      <c r="BF217" s="200" t="str">
        <f t="shared" si="150"/>
        <v>AB890001=out</v>
      </c>
      <c r="BG217" s="200" t="str">
        <f t="shared" si="151"/>
        <v>AB890001=out</v>
      </c>
      <c r="BH217" s="200" t="str">
        <f t="shared" si="152"/>
        <v>AB890001=HEV-4351</v>
      </c>
      <c r="BI217" s="200" t="str">
        <f t="shared" si="153"/>
        <v>AB890001=HEV-4351. .JPN.ferret.CG</v>
      </c>
      <c r="BJ217" s="200" t="str">
        <f t="shared" si="154"/>
        <v>AB890001=HEV-4351. .JPN.ferret.CG.2013</v>
      </c>
      <c r="BK217" s="200" t="str">
        <f t="shared" si="155"/>
        <v>AB890001=HEV-4351. .JPN.ferret</v>
      </c>
      <c r="BL217" s="200" t="str">
        <f t="shared" si="156"/>
        <v>AB890001=.JPN.ferret</v>
      </c>
      <c r="BM217" s="200" t="str">
        <f t="shared" si="157"/>
        <v>AB890001=</v>
      </c>
      <c r="BN217" s="200" t="str">
        <f t="shared" si="158"/>
        <v>AB890001=</v>
      </c>
      <c r="BO217" s="200" t="str">
        <f t="shared" si="159"/>
        <v>AB890001=</v>
      </c>
      <c r="BP217" s="200" t="str">
        <f t="shared" si="160"/>
        <v>=</v>
      </c>
      <c r="BQ217" s="261" t="str">
        <f t="shared" si="161"/>
        <v>AB890001</v>
      </c>
      <c r="BR217" s="262" t="str">
        <f t="shared" si="162"/>
        <v>HEV-4351</v>
      </c>
      <c r="BS217" s="263" t="str">
        <f t="shared" si="163"/>
        <v>.JPN.ferret.2013</v>
      </c>
      <c r="BT217" s="264" t="str">
        <f t="shared" si="164"/>
        <v/>
      </c>
      <c r="BU217" s="264" t="str">
        <f t="shared" si="165"/>
        <v/>
      </c>
      <c r="BV217" s="264" t="str">
        <f t="shared" si="166"/>
        <v/>
      </c>
      <c r="BW217" s="264" t="str">
        <f t="shared" si="167"/>
        <v/>
      </c>
      <c r="BX217" s="264" t="str">
        <f t="shared" si="168"/>
        <v/>
      </c>
      <c r="BY217" s="265" t="str">
        <f t="shared" si="169"/>
        <v/>
      </c>
      <c r="BZ217" s="243"/>
      <c r="CA217" s="207" t="s">
        <v>506</v>
      </c>
      <c r="CB217" s="200" t="str">
        <f t="shared" si="170"/>
        <v>xx</v>
      </c>
      <c r="CC217" s="200" t="str">
        <f t="shared" si="171"/>
        <v>Non_select</v>
      </c>
      <c r="CD217" s="200" t="str">
        <f t="shared" si="172"/>
        <v>xx</v>
      </c>
      <c r="CE217" s="200" t="str">
        <f t="shared" si="173"/>
        <v/>
      </c>
      <c r="CF217" s="243"/>
      <c r="CG217" s="200" t="str">
        <f t="shared" si="174"/>
        <v>AB890001</v>
      </c>
      <c r="CH217" s="208" t="s">
        <v>360</v>
      </c>
      <c r="CI217" s="208" t="s">
        <v>361</v>
      </c>
      <c r="CJ217" s="208" t="s">
        <v>362</v>
      </c>
      <c r="CK217" s="243"/>
      <c r="CL217" s="243"/>
      <c r="CM217" s="243"/>
      <c r="CN217" s="243"/>
      <c r="CO217" s="208"/>
      <c r="CP217" s="243"/>
      <c r="CQ217" s="243"/>
      <c r="CR217" s="243"/>
      <c r="CS217" s="243"/>
      <c r="CT217" s="243"/>
      <c r="CU217" s="243"/>
      <c r="CV217" s="200">
        <f t="shared" si="139"/>
        <v>0</v>
      </c>
      <c r="CW217" s="266">
        <f t="shared" si="177"/>
        <v>0</v>
      </c>
      <c r="CX217" s="200" t="str">
        <f t="shared" si="175"/>
        <v>Hepatitis E virus strain  , partial cds</v>
      </c>
    </row>
    <row r="218" spans="1:102" s="180" customFormat="1" ht="11.85" hidden="1" customHeight="1" x14ac:dyDescent="0.2">
      <c r="A218" s="182" t="s">
        <v>1038</v>
      </c>
      <c r="B218" s="174" t="s">
        <v>502</v>
      </c>
      <c r="C218" s="272"/>
      <c r="D218" s="272"/>
      <c r="E218" s="272"/>
      <c r="F218" s="271" t="s">
        <v>1039</v>
      </c>
      <c r="G218" s="243"/>
      <c r="H218" s="180" t="s">
        <v>349</v>
      </c>
      <c r="I218" s="181" t="s">
        <v>350</v>
      </c>
      <c r="J218" s="180" t="s">
        <v>351</v>
      </c>
      <c r="K218" s="243"/>
      <c r="L218" s="243"/>
      <c r="M218" s="253" t="s">
        <v>1037</v>
      </c>
      <c r="N218" s="193" t="s">
        <v>743</v>
      </c>
      <c r="O218" s="187">
        <v>2013</v>
      </c>
      <c r="P218" s="188">
        <v>5</v>
      </c>
      <c r="Q218" s="188">
        <v>28</v>
      </c>
      <c r="R218" s="243"/>
      <c r="S218" s="243" t="e">
        <f t="shared" si="140"/>
        <v>#N/A</v>
      </c>
      <c r="T218" s="249">
        <v>6850</v>
      </c>
      <c r="U218" s="274"/>
      <c r="V218" s="274"/>
      <c r="W218" s="272"/>
      <c r="X218" s="275"/>
      <c r="Y218" s="272"/>
      <c r="Z218" s="272"/>
      <c r="AA218" s="272"/>
      <c r="AB218" s="290"/>
      <c r="AC218" s="253" t="s">
        <v>288</v>
      </c>
      <c r="AD218" s="191" t="s">
        <v>355</v>
      </c>
      <c r="AE218" s="192" t="s">
        <v>355</v>
      </c>
      <c r="AF218" s="192" t="s">
        <v>355</v>
      </c>
      <c r="AG218" s="192" t="s">
        <v>355</v>
      </c>
      <c r="AH218" s="195" t="s">
        <v>355</v>
      </c>
      <c r="AI218" s="243"/>
      <c r="AJ218" s="243"/>
      <c r="AK218" s="255">
        <f t="shared" si="141"/>
        <v>1</v>
      </c>
      <c r="AL218" s="256" t="b">
        <f t="shared" si="142"/>
        <v>0</v>
      </c>
      <c r="AM218" s="243"/>
      <c r="AN218" s="243"/>
      <c r="AO218" s="276"/>
      <c r="AP218" s="258" t="b">
        <f>MATCH($F218,$F$2:$F218,0)=ROW($F218)-1</f>
        <v>1</v>
      </c>
      <c r="AQ218" s="174" t="s">
        <v>111</v>
      </c>
      <c r="AR218" s="174" t="s">
        <v>111</v>
      </c>
      <c r="AS218" s="174" t="s">
        <v>111</v>
      </c>
      <c r="AT218" s="174" t="s">
        <v>111</v>
      </c>
      <c r="AU218" s="174" t="s">
        <v>111</v>
      </c>
      <c r="AV218" s="174" t="s">
        <v>111</v>
      </c>
      <c r="AX218" s="243"/>
      <c r="AY218" s="259" t="str">
        <f t="shared" si="143"/>
        <v>AB890374</v>
      </c>
      <c r="AZ218" s="260" t="str">
        <f t="shared" si="144"/>
        <v>.JPN.ferret</v>
      </c>
      <c r="BA218" s="260" t="str">
        <f t="shared" si="145"/>
        <v>.JPN.ferret.2013</v>
      </c>
      <c r="BB218" s="200" t="str">
        <f t="shared" si="146"/>
        <v>AB890374.HEV-4342</v>
      </c>
      <c r="BC218" s="201" t="str">
        <f t="shared" si="147"/>
        <v>AB890374</v>
      </c>
      <c r="BD218" s="201" t="str">
        <f t="shared" si="148"/>
        <v>AB890374</v>
      </c>
      <c r="BE218" s="200" t="str">
        <f t="shared" si="149"/>
        <v>AB890374=</v>
      </c>
      <c r="BF218" s="200" t="str">
        <f t="shared" si="150"/>
        <v>AB890374=out</v>
      </c>
      <c r="BG218" s="200" t="str">
        <f t="shared" si="151"/>
        <v>AB890374=out</v>
      </c>
      <c r="BH218" s="200" t="str">
        <f t="shared" si="152"/>
        <v>AB890374=HEV-4342</v>
      </c>
      <c r="BI218" s="200" t="str">
        <f t="shared" si="153"/>
        <v>AB890374=HEV-4342. .JPN.ferret.CG</v>
      </c>
      <c r="BJ218" s="200" t="str">
        <f t="shared" si="154"/>
        <v>AB890374=HEV-4342. .JPN.ferret.CG.2013</v>
      </c>
      <c r="BK218" s="200" t="str">
        <f t="shared" si="155"/>
        <v>AB890374=HEV-4342. .JPN.ferret</v>
      </c>
      <c r="BL218" s="200" t="str">
        <f t="shared" si="156"/>
        <v>AB890374=.JPN.ferret</v>
      </c>
      <c r="BM218" s="200" t="str">
        <f t="shared" si="157"/>
        <v>AB890374=</v>
      </c>
      <c r="BN218" s="200" t="str">
        <f t="shared" si="158"/>
        <v>AB890374=</v>
      </c>
      <c r="BO218" s="200" t="str">
        <f t="shared" si="159"/>
        <v>AB890374=</v>
      </c>
      <c r="BP218" s="200" t="str">
        <f t="shared" si="160"/>
        <v>=</v>
      </c>
      <c r="BQ218" s="261" t="str">
        <f t="shared" si="161"/>
        <v>AB890374</v>
      </c>
      <c r="BR218" s="262" t="str">
        <f t="shared" si="162"/>
        <v>HEV-4342</v>
      </c>
      <c r="BS218" s="263" t="str">
        <f t="shared" si="163"/>
        <v>.JPN.ferret.2013</v>
      </c>
      <c r="BT218" s="264" t="str">
        <f t="shared" si="164"/>
        <v/>
      </c>
      <c r="BU218" s="264" t="str">
        <f t="shared" si="165"/>
        <v/>
      </c>
      <c r="BV218" s="264" t="str">
        <f t="shared" si="166"/>
        <v/>
      </c>
      <c r="BW218" s="264" t="str">
        <f t="shared" si="167"/>
        <v/>
      </c>
      <c r="BX218" s="264" t="str">
        <f t="shared" si="168"/>
        <v/>
      </c>
      <c r="BY218" s="265" t="str">
        <f t="shared" si="169"/>
        <v/>
      </c>
      <c r="BZ218" s="243"/>
      <c r="CA218" s="207" t="s">
        <v>506</v>
      </c>
      <c r="CB218" s="200" t="str">
        <f t="shared" si="170"/>
        <v>xx</v>
      </c>
      <c r="CC218" s="200" t="str">
        <f t="shared" si="171"/>
        <v>Non_select</v>
      </c>
      <c r="CD218" s="200" t="str">
        <f t="shared" si="172"/>
        <v>xx</v>
      </c>
      <c r="CE218" s="200" t="str">
        <f t="shared" si="173"/>
        <v/>
      </c>
      <c r="CF218" s="243"/>
      <c r="CG218" s="200" t="str">
        <f t="shared" si="174"/>
        <v>AB890374</v>
      </c>
      <c r="CH218" s="208" t="s">
        <v>360</v>
      </c>
      <c r="CI218" s="208" t="s">
        <v>361</v>
      </c>
      <c r="CJ218" s="208" t="s">
        <v>362</v>
      </c>
      <c r="CK218" s="243"/>
      <c r="CL218" s="243"/>
      <c r="CM218" s="243"/>
      <c r="CN218" s="243"/>
      <c r="CO218" s="208"/>
      <c r="CP218" s="243"/>
      <c r="CQ218" s="243"/>
      <c r="CR218" s="243"/>
      <c r="CS218" s="243"/>
      <c r="CT218" s="243"/>
      <c r="CU218" s="243"/>
      <c r="CV218" s="200">
        <f t="shared" si="139"/>
        <v>0</v>
      </c>
      <c r="CW218" s="266">
        <f t="shared" si="177"/>
        <v>0</v>
      </c>
      <c r="CX218" s="200" t="str">
        <f t="shared" si="175"/>
        <v>Hepatitis E virus strain  , partial cds</v>
      </c>
    </row>
    <row r="219" spans="1:102" s="180" customFormat="1" ht="11.85" hidden="1" customHeight="1" x14ac:dyDescent="0.2">
      <c r="A219" s="182" t="s">
        <v>1040</v>
      </c>
      <c r="B219" s="174" t="s">
        <v>502</v>
      </c>
      <c r="C219" s="272"/>
      <c r="D219" s="272"/>
      <c r="E219" s="272"/>
      <c r="F219" s="271" t="s">
        <v>1041</v>
      </c>
      <c r="G219" s="243"/>
      <c r="H219" s="180" t="s">
        <v>349</v>
      </c>
      <c r="I219" s="181" t="s">
        <v>350</v>
      </c>
      <c r="J219" s="180" t="s">
        <v>351</v>
      </c>
      <c r="K219" s="243"/>
      <c r="L219" s="243"/>
      <c r="M219" s="253" t="s">
        <v>1037</v>
      </c>
      <c r="N219" s="193" t="s">
        <v>743</v>
      </c>
      <c r="O219" s="187">
        <v>2013</v>
      </c>
      <c r="P219" s="188">
        <v>5</v>
      </c>
      <c r="Q219" s="188">
        <v>28</v>
      </c>
      <c r="R219" s="243"/>
      <c r="S219" s="243" t="e">
        <f t="shared" si="140"/>
        <v>#N/A</v>
      </c>
      <c r="T219" s="249">
        <v>1965</v>
      </c>
      <c r="U219" s="274"/>
      <c r="V219" s="274"/>
      <c r="W219" s="272"/>
      <c r="X219" s="275"/>
      <c r="Y219" s="272"/>
      <c r="Z219" s="272"/>
      <c r="AA219" s="272"/>
      <c r="AB219" s="290"/>
      <c r="AC219" s="253" t="s">
        <v>288</v>
      </c>
      <c r="AD219" s="191" t="s">
        <v>355</v>
      </c>
      <c r="AE219" s="192" t="s">
        <v>355</v>
      </c>
      <c r="AF219" s="192" t="s">
        <v>355</v>
      </c>
      <c r="AG219" s="192" t="s">
        <v>355</v>
      </c>
      <c r="AH219" s="195" t="s">
        <v>355</v>
      </c>
      <c r="AI219" s="243"/>
      <c r="AJ219" s="243"/>
      <c r="AK219" s="255">
        <f t="shared" si="141"/>
        <v>1</v>
      </c>
      <c r="AL219" s="256" t="b">
        <f t="shared" si="142"/>
        <v>0</v>
      </c>
      <c r="AM219" s="243"/>
      <c r="AN219" s="243"/>
      <c r="AO219" s="276"/>
      <c r="AP219" s="258" t="b">
        <f>MATCH($F219,$F$2:$F219,0)=ROW($F219)-1</f>
        <v>1</v>
      </c>
      <c r="AQ219" s="174" t="s">
        <v>111</v>
      </c>
      <c r="AR219" s="174" t="s">
        <v>111</v>
      </c>
      <c r="AS219" s="174" t="s">
        <v>111</v>
      </c>
      <c r="AT219" s="174" t="s">
        <v>111</v>
      </c>
      <c r="AU219" s="174" t="s">
        <v>111</v>
      </c>
      <c r="AV219" s="174" t="s">
        <v>111</v>
      </c>
      <c r="AX219" s="243"/>
      <c r="AY219" s="259" t="str">
        <f t="shared" si="143"/>
        <v>AB890375</v>
      </c>
      <c r="AZ219" s="260" t="str">
        <f t="shared" si="144"/>
        <v>.JPN.ferret</v>
      </c>
      <c r="BA219" s="260" t="str">
        <f t="shared" si="145"/>
        <v>.JPN.ferret.2013</v>
      </c>
      <c r="BB219" s="200" t="str">
        <f t="shared" si="146"/>
        <v>AB890375.HEV-4357</v>
      </c>
      <c r="BC219" s="201" t="str">
        <f t="shared" si="147"/>
        <v>AB890375</v>
      </c>
      <c r="BD219" s="201" t="str">
        <f t="shared" si="148"/>
        <v>AB890375</v>
      </c>
      <c r="BE219" s="200" t="str">
        <f t="shared" si="149"/>
        <v>AB890375=</v>
      </c>
      <c r="BF219" s="200" t="str">
        <f t="shared" si="150"/>
        <v>AB890375=out</v>
      </c>
      <c r="BG219" s="200" t="str">
        <f t="shared" si="151"/>
        <v>AB890375=out</v>
      </c>
      <c r="BH219" s="200" t="str">
        <f t="shared" si="152"/>
        <v>AB890375=HEV-4357</v>
      </c>
      <c r="BI219" s="200" t="str">
        <f t="shared" si="153"/>
        <v>AB890375=HEV-4357. .JPN.ferret.CG</v>
      </c>
      <c r="BJ219" s="200" t="str">
        <f t="shared" si="154"/>
        <v>AB890375=HEV-4357. .JPN.ferret.CG.2013</v>
      </c>
      <c r="BK219" s="200" t="str">
        <f t="shared" si="155"/>
        <v>AB890375=HEV-4357. .JPN.ferret</v>
      </c>
      <c r="BL219" s="200" t="str">
        <f t="shared" si="156"/>
        <v>AB890375=.JPN.ferret</v>
      </c>
      <c r="BM219" s="200" t="str">
        <f t="shared" si="157"/>
        <v>AB890375=</v>
      </c>
      <c r="BN219" s="200" t="str">
        <f t="shared" si="158"/>
        <v>AB890375=</v>
      </c>
      <c r="BO219" s="200" t="str">
        <f t="shared" si="159"/>
        <v>AB890375=</v>
      </c>
      <c r="BP219" s="200" t="str">
        <f t="shared" si="160"/>
        <v>=</v>
      </c>
      <c r="BQ219" s="261" t="str">
        <f t="shared" si="161"/>
        <v>AB890375</v>
      </c>
      <c r="BR219" s="262" t="str">
        <f t="shared" si="162"/>
        <v>HEV-4357</v>
      </c>
      <c r="BS219" s="263" t="str">
        <f t="shared" si="163"/>
        <v>.JPN.ferret.2013</v>
      </c>
      <c r="BT219" s="264" t="str">
        <f t="shared" si="164"/>
        <v/>
      </c>
      <c r="BU219" s="264" t="str">
        <f t="shared" si="165"/>
        <v/>
      </c>
      <c r="BV219" s="264" t="str">
        <f t="shared" si="166"/>
        <v/>
      </c>
      <c r="BW219" s="264" t="str">
        <f t="shared" si="167"/>
        <v/>
      </c>
      <c r="BX219" s="264" t="str">
        <f t="shared" si="168"/>
        <v/>
      </c>
      <c r="BY219" s="265" t="str">
        <f t="shared" si="169"/>
        <v/>
      </c>
      <c r="BZ219" s="243"/>
      <c r="CA219" s="207" t="s">
        <v>506</v>
      </c>
      <c r="CB219" s="200" t="str">
        <f t="shared" si="170"/>
        <v>xx</v>
      </c>
      <c r="CC219" s="200" t="str">
        <f t="shared" si="171"/>
        <v>Non_select</v>
      </c>
      <c r="CD219" s="200" t="str">
        <f t="shared" si="172"/>
        <v>xx</v>
      </c>
      <c r="CE219" s="200" t="str">
        <f t="shared" si="173"/>
        <v/>
      </c>
      <c r="CF219" s="243"/>
      <c r="CG219" s="200" t="str">
        <f t="shared" si="174"/>
        <v>AB890375</v>
      </c>
      <c r="CH219" s="208" t="s">
        <v>360</v>
      </c>
      <c r="CI219" s="208" t="s">
        <v>361</v>
      </c>
      <c r="CJ219" s="208" t="s">
        <v>362</v>
      </c>
      <c r="CK219" s="243"/>
      <c r="CL219" s="243"/>
      <c r="CM219" s="243"/>
      <c r="CN219" s="243"/>
      <c r="CO219" s="208"/>
      <c r="CP219" s="243"/>
      <c r="CQ219" s="243"/>
      <c r="CR219" s="243"/>
      <c r="CS219" s="243"/>
      <c r="CT219" s="243"/>
      <c r="CU219" s="243"/>
      <c r="CV219" s="200">
        <f t="shared" si="139"/>
        <v>0</v>
      </c>
      <c r="CW219" s="266">
        <f t="shared" si="177"/>
        <v>0</v>
      </c>
      <c r="CX219" s="200" t="str">
        <f t="shared" si="175"/>
        <v>Hepatitis E virus strain  , partial cds</v>
      </c>
    </row>
    <row r="220" spans="1:102" s="180" customFormat="1" ht="11.85" hidden="1" customHeight="1" x14ac:dyDescent="0.2">
      <c r="A220" s="182" t="s">
        <v>1042</v>
      </c>
      <c r="B220" s="174" t="s">
        <v>502</v>
      </c>
      <c r="C220" s="272"/>
      <c r="D220" s="272"/>
      <c r="E220" s="272"/>
      <c r="F220" s="271" t="s">
        <v>1043</v>
      </c>
      <c r="G220" s="243"/>
      <c r="H220" s="180" t="s">
        <v>349</v>
      </c>
      <c r="I220" s="181" t="s">
        <v>350</v>
      </c>
      <c r="J220" s="180" t="s">
        <v>351</v>
      </c>
      <c r="K220" s="243"/>
      <c r="L220" s="243"/>
      <c r="M220" s="253" t="s">
        <v>1037</v>
      </c>
      <c r="N220" s="193" t="s">
        <v>743</v>
      </c>
      <c r="O220" s="187">
        <v>2013</v>
      </c>
      <c r="P220" s="188">
        <v>5</v>
      </c>
      <c r="Q220" s="188">
        <v>28</v>
      </c>
      <c r="R220" s="243"/>
      <c r="S220" s="243" t="e">
        <f t="shared" si="140"/>
        <v>#N/A</v>
      </c>
      <c r="T220" s="249">
        <v>1965</v>
      </c>
      <c r="U220" s="274"/>
      <c r="V220" s="274"/>
      <c r="W220" s="272"/>
      <c r="X220" s="275"/>
      <c r="Y220" s="272"/>
      <c r="Z220" s="272"/>
      <c r="AA220" s="272"/>
      <c r="AB220" s="290"/>
      <c r="AC220" s="253" t="s">
        <v>288</v>
      </c>
      <c r="AD220" s="191" t="s">
        <v>355</v>
      </c>
      <c r="AE220" s="192" t="s">
        <v>355</v>
      </c>
      <c r="AF220" s="192" t="s">
        <v>355</v>
      </c>
      <c r="AG220" s="192" t="s">
        <v>355</v>
      </c>
      <c r="AH220" s="195" t="s">
        <v>355</v>
      </c>
      <c r="AI220" s="243"/>
      <c r="AJ220" s="243"/>
      <c r="AK220" s="255">
        <f t="shared" si="141"/>
        <v>1</v>
      </c>
      <c r="AL220" s="256" t="b">
        <f t="shared" si="142"/>
        <v>0</v>
      </c>
      <c r="AM220" s="243"/>
      <c r="AN220" s="243"/>
      <c r="AO220" s="276"/>
      <c r="AP220" s="258" t="b">
        <f>MATCH($F220,$F$2:$F220,0)=ROW($F220)-1</f>
        <v>1</v>
      </c>
      <c r="AQ220" s="174" t="s">
        <v>111</v>
      </c>
      <c r="AR220" s="174" t="s">
        <v>111</v>
      </c>
      <c r="AS220" s="174" t="s">
        <v>111</v>
      </c>
      <c r="AT220" s="174" t="s">
        <v>111</v>
      </c>
      <c r="AU220" s="174" t="s">
        <v>111</v>
      </c>
      <c r="AV220" s="174" t="s">
        <v>111</v>
      </c>
      <c r="AX220" s="243"/>
      <c r="AY220" s="259" t="str">
        <f t="shared" si="143"/>
        <v>AB890376</v>
      </c>
      <c r="AZ220" s="260" t="str">
        <f t="shared" si="144"/>
        <v>.JPN.ferret</v>
      </c>
      <c r="BA220" s="260" t="str">
        <f t="shared" si="145"/>
        <v>.JPN.ferret.2013</v>
      </c>
      <c r="BB220" s="200" t="str">
        <f t="shared" si="146"/>
        <v>AB890376.HEV-4331</v>
      </c>
      <c r="BC220" s="201" t="str">
        <f t="shared" si="147"/>
        <v>AB890376</v>
      </c>
      <c r="BD220" s="201" t="str">
        <f t="shared" si="148"/>
        <v>AB890376</v>
      </c>
      <c r="BE220" s="200" t="str">
        <f t="shared" si="149"/>
        <v>AB890376=</v>
      </c>
      <c r="BF220" s="200" t="str">
        <f t="shared" si="150"/>
        <v>AB890376=out</v>
      </c>
      <c r="BG220" s="200" t="str">
        <f t="shared" si="151"/>
        <v>AB890376=out</v>
      </c>
      <c r="BH220" s="200" t="str">
        <f t="shared" si="152"/>
        <v>AB890376=HEV-4331</v>
      </c>
      <c r="BI220" s="200" t="str">
        <f t="shared" si="153"/>
        <v>AB890376=HEV-4331. .JPN.ferret.CG</v>
      </c>
      <c r="BJ220" s="200" t="str">
        <f t="shared" si="154"/>
        <v>AB890376=HEV-4331. .JPN.ferret.CG.2013</v>
      </c>
      <c r="BK220" s="200" t="str">
        <f t="shared" si="155"/>
        <v>AB890376=HEV-4331. .JPN.ferret</v>
      </c>
      <c r="BL220" s="200" t="str">
        <f t="shared" si="156"/>
        <v>AB890376=.JPN.ferret</v>
      </c>
      <c r="BM220" s="200" t="str">
        <f t="shared" si="157"/>
        <v>AB890376=</v>
      </c>
      <c r="BN220" s="200" t="str">
        <f t="shared" si="158"/>
        <v>AB890376=</v>
      </c>
      <c r="BO220" s="200" t="str">
        <f t="shared" si="159"/>
        <v>AB890376=</v>
      </c>
      <c r="BP220" s="200" t="str">
        <f t="shared" si="160"/>
        <v>=</v>
      </c>
      <c r="BQ220" s="261" t="str">
        <f t="shared" si="161"/>
        <v>AB890376</v>
      </c>
      <c r="BR220" s="262" t="str">
        <f t="shared" si="162"/>
        <v>HEV-4331</v>
      </c>
      <c r="BS220" s="263" t="str">
        <f t="shared" si="163"/>
        <v>.JPN.ferret.2013</v>
      </c>
      <c r="BT220" s="264" t="str">
        <f t="shared" si="164"/>
        <v/>
      </c>
      <c r="BU220" s="264" t="str">
        <f t="shared" si="165"/>
        <v/>
      </c>
      <c r="BV220" s="264" t="str">
        <f t="shared" si="166"/>
        <v/>
      </c>
      <c r="BW220" s="264" t="str">
        <f t="shared" si="167"/>
        <v/>
      </c>
      <c r="BX220" s="264" t="str">
        <f t="shared" si="168"/>
        <v/>
      </c>
      <c r="BY220" s="265" t="str">
        <f t="shared" si="169"/>
        <v/>
      </c>
      <c r="BZ220" s="243"/>
      <c r="CA220" s="207" t="s">
        <v>506</v>
      </c>
      <c r="CB220" s="200" t="str">
        <f t="shared" si="170"/>
        <v>xx</v>
      </c>
      <c r="CC220" s="200" t="str">
        <f t="shared" si="171"/>
        <v>Non_select</v>
      </c>
      <c r="CD220" s="200" t="str">
        <f t="shared" si="172"/>
        <v>xx</v>
      </c>
      <c r="CE220" s="200" t="str">
        <f t="shared" si="173"/>
        <v/>
      </c>
      <c r="CF220" s="243"/>
      <c r="CG220" s="200" t="str">
        <f t="shared" si="174"/>
        <v>AB890376</v>
      </c>
      <c r="CH220" s="208" t="s">
        <v>360</v>
      </c>
      <c r="CI220" s="208" t="s">
        <v>361</v>
      </c>
      <c r="CJ220" s="208" t="s">
        <v>362</v>
      </c>
      <c r="CK220" s="243"/>
      <c r="CL220" s="243"/>
      <c r="CM220" s="243"/>
      <c r="CN220" s="243"/>
      <c r="CO220" s="208"/>
      <c r="CP220" s="243"/>
      <c r="CQ220" s="243"/>
      <c r="CR220" s="243"/>
      <c r="CS220" s="243"/>
      <c r="CT220" s="243"/>
      <c r="CU220" s="243"/>
      <c r="CV220" s="200">
        <f t="shared" si="139"/>
        <v>0</v>
      </c>
      <c r="CW220" s="266">
        <f t="shared" si="177"/>
        <v>0</v>
      </c>
      <c r="CX220" s="200" t="str">
        <f t="shared" si="175"/>
        <v>Hepatitis E virus strain  , partial cds</v>
      </c>
    </row>
    <row r="221" spans="1:102" s="180" customFormat="1" ht="11.85" hidden="1" customHeight="1" x14ac:dyDescent="0.2">
      <c r="A221" s="182" t="s">
        <v>1044</v>
      </c>
      <c r="B221" s="174" t="s">
        <v>502</v>
      </c>
      <c r="C221" s="272"/>
      <c r="D221" s="272"/>
      <c r="E221" s="272"/>
      <c r="F221" s="271" t="s">
        <v>1045</v>
      </c>
      <c r="G221" s="243"/>
      <c r="H221" s="180" t="s">
        <v>349</v>
      </c>
      <c r="I221" s="181" t="s">
        <v>350</v>
      </c>
      <c r="J221" s="180" t="s">
        <v>351</v>
      </c>
      <c r="K221" s="243"/>
      <c r="L221" s="243"/>
      <c r="M221" s="253" t="s">
        <v>1037</v>
      </c>
      <c r="N221" s="193" t="s">
        <v>743</v>
      </c>
      <c r="O221" s="187">
        <v>2013</v>
      </c>
      <c r="P221" s="188">
        <v>5</v>
      </c>
      <c r="Q221" s="188">
        <v>28</v>
      </c>
      <c r="R221" s="243"/>
      <c r="S221" s="243" t="e">
        <f t="shared" si="140"/>
        <v>#N/A</v>
      </c>
      <c r="T221" s="249">
        <v>1965</v>
      </c>
      <c r="U221" s="274"/>
      <c r="V221" s="274"/>
      <c r="W221" s="272"/>
      <c r="X221" s="275"/>
      <c r="Y221" s="272"/>
      <c r="Z221" s="272"/>
      <c r="AA221" s="272"/>
      <c r="AB221" s="290"/>
      <c r="AC221" s="253" t="s">
        <v>288</v>
      </c>
      <c r="AD221" s="191" t="s">
        <v>355</v>
      </c>
      <c r="AE221" s="192" t="s">
        <v>355</v>
      </c>
      <c r="AF221" s="192" t="s">
        <v>355</v>
      </c>
      <c r="AG221" s="192" t="s">
        <v>355</v>
      </c>
      <c r="AH221" s="195" t="s">
        <v>355</v>
      </c>
      <c r="AI221" s="243"/>
      <c r="AJ221" s="243"/>
      <c r="AK221" s="255">
        <f t="shared" si="141"/>
        <v>1</v>
      </c>
      <c r="AL221" s="256" t="b">
        <f t="shared" si="142"/>
        <v>0</v>
      </c>
      <c r="AM221" s="243"/>
      <c r="AN221" s="243"/>
      <c r="AO221" s="276"/>
      <c r="AP221" s="258" t="b">
        <f>MATCH($F221,$F$2:$F221,0)=ROW($F221)-1</f>
        <v>1</v>
      </c>
      <c r="AQ221" s="174" t="s">
        <v>111</v>
      </c>
      <c r="AR221" s="174" t="s">
        <v>111</v>
      </c>
      <c r="AS221" s="174" t="s">
        <v>111</v>
      </c>
      <c r="AT221" s="174" t="s">
        <v>111</v>
      </c>
      <c r="AU221" s="174" t="s">
        <v>111</v>
      </c>
      <c r="AV221" s="174" t="s">
        <v>111</v>
      </c>
      <c r="AX221" s="243"/>
      <c r="AY221" s="259" t="str">
        <f t="shared" si="143"/>
        <v>AB890377</v>
      </c>
      <c r="AZ221" s="260" t="str">
        <f t="shared" si="144"/>
        <v>.JPN.ferret</v>
      </c>
      <c r="BA221" s="260" t="str">
        <f t="shared" si="145"/>
        <v>.JPN.ferret.2013</v>
      </c>
      <c r="BB221" s="200" t="str">
        <f t="shared" si="146"/>
        <v>AB890377.HEV-4372</v>
      </c>
      <c r="BC221" s="201" t="str">
        <f t="shared" si="147"/>
        <v>AB890377</v>
      </c>
      <c r="BD221" s="201" t="str">
        <f t="shared" si="148"/>
        <v>AB890377</v>
      </c>
      <c r="BE221" s="200" t="str">
        <f t="shared" si="149"/>
        <v>AB890377=</v>
      </c>
      <c r="BF221" s="200" t="str">
        <f t="shared" si="150"/>
        <v>AB890377=out</v>
      </c>
      <c r="BG221" s="200" t="str">
        <f t="shared" si="151"/>
        <v>AB890377=out</v>
      </c>
      <c r="BH221" s="200" t="str">
        <f t="shared" si="152"/>
        <v>AB890377=HEV-4372</v>
      </c>
      <c r="BI221" s="200" t="str">
        <f t="shared" si="153"/>
        <v>AB890377=HEV-4372. .JPN.ferret.CG</v>
      </c>
      <c r="BJ221" s="200" t="str">
        <f t="shared" si="154"/>
        <v>AB890377=HEV-4372. .JPN.ferret.CG.2013</v>
      </c>
      <c r="BK221" s="200" t="str">
        <f t="shared" si="155"/>
        <v>AB890377=HEV-4372. .JPN.ferret</v>
      </c>
      <c r="BL221" s="200" t="str">
        <f t="shared" si="156"/>
        <v>AB890377=.JPN.ferret</v>
      </c>
      <c r="BM221" s="200" t="str">
        <f t="shared" si="157"/>
        <v>AB890377=</v>
      </c>
      <c r="BN221" s="200" t="str">
        <f t="shared" si="158"/>
        <v>AB890377=</v>
      </c>
      <c r="BO221" s="200" t="str">
        <f t="shared" si="159"/>
        <v>AB890377=</v>
      </c>
      <c r="BP221" s="200" t="str">
        <f t="shared" si="160"/>
        <v>=</v>
      </c>
      <c r="BQ221" s="261" t="str">
        <f t="shared" si="161"/>
        <v>AB890377</v>
      </c>
      <c r="BR221" s="262" t="str">
        <f t="shared" si="162"/>
        <v>HEV-4372</v>
      </c>
      <c r="BS221" s="263" t="str">
        <f t="shared" si="163"/>
        <v>.JPN.ferret.2013</v>
      </c>
      <c r="BT221" s="264" t="str">
        <f t="shared" si="164"/>
        <v/>
      </c>
      <c r="BU221" s="264" t="str">
        <f t="shared" si="165"/>
        <v/>
      </c>
      <c r="BV221" s="264" t="str">
        <f t="shared" si="166"/>
        <v/>
      </c>
      <c r="BW221" s="264" t="str">
        <f t="shared" si="167"/>
        <v/>
      </c>
      <c r="BX221" s="264" t="str">
        <f t="shared" si="168"/>
        <v/>
      </c>
      <c r="BY221" s="265" t="str">
        <f t="shared" si="169"/>
        <v/>
      </c>
      <c r="BZ221" s="243"/>
      <c r="CA221" s="207" t="s">
        <v>506</v>
      </c>
      <c r="CB221" s="200" t="str">
        <f t="shared" si="170"/>
        <v>xx</v>
      </c>
      <c r="CC221" s="200" t="str">
        <f t="shared" si="171"/>
        <v>Non_select</v>
      </c>
      <c r="CD221" s="200" t="str">
        <f t="shared" si="172"/>
        <v>xx</v>
      </c>
      <c r="CE221" s="200" t="str">
        <f t="shared" si="173"/>
        <v/>
      </c>
      <c r="CF221" s="243"/>
      <c r="CG221" s="200" t="str">
        <f t="shared" si="174"/>
        <v>AB890377</v>
      </c>
      <c r="CH221" s="208" t="s">
        <v>360</v>
      </c>
      <c r="CI221" s="208" t="s">
        <v>361</v>
      </c>
      <c r="CJ221" s="208" t="s">
        <v>362</v>
      </c>
      <c r="CK221" s="243"/>
      <c r="CL221" s="243"/>
      <c r="CM221" s="243"/>
      <c r="CN221" s="243"/>
      <c r="CO221" s="208"/>
      <c r="CP221" s="243"/>
      <c r="CQ221" s="243"/>
      <c r="CR221" s="243"/>
      <c r="CS221" s="243"/>
      <c r="CT221" s="243"/>
      <c r="CU221" s="243"/>
      <c r="CV221" s="200">
        <f t="shared" si="139"/>
        <v>0</v>
      </c>
      <c r="CW221" s="266">
        <f t="shared" si="177"/>
        <v>0</v>
      </c>
      <c r="CX221" s="200" t="str">
        <f t="shared" si="175"/>
        <v>Hepatitis E virus strain  , partial cds</v>
      </c>
    </row>
    <row r="222" spans="1:102" s="180" customFormat="1" ht="11.85" hidden="1" customHeight="1" x14ac:dyDescent="0.2">
      <c r="A222" s="182" t="s">
        <v>1046</v>
      </c>
      <c r="B222" s="174" t="s">
        <v>502</v>
      </c>
      <c r="C222" s="272"/>
      <c r="D222" s="272"/>
      <c r="E222" s="272"/>
      <c r="F222" s="271" t="s">
        <v>1047</v>
      </c>
      <c r="G222" s="243"/>
      <c r="H222" s="180" t="s">
        <v>349</v>
      </c>
      <c r="I222" s="181" t="s">
        <v>350</v>
      </c>
      <c r="J222" s="180" t="s">
        <v>351</v>
      </c>
      <c r="K222" s="243"/>
      <c r="L222" s="243"/>
      <c r="M222" s="253" t="s">
        <v>1037</v>
      </c>
      <c r="N222" s="193" t="s">
        <v>743</v>
      </c>
      <c r="O222" s="187">
        <v>2013</v>
      </c>
      <c r="P222" s="188">
        <v>5</v>
      </c>
      <c r="Q222" s="188">
        <v>28</v>
      </c>
      <c r="R222" s="243"/>
      <c r="S222" s="243" t="e">
        <f t="shared" si="140"/>
        <v>#N/A</v>
      </c>
      <c r="T222" s="249">
        <v>1965</v>
      </c>
      <c r="U222" s="274"/>
      <c r="V222" s="274"/>
      <c r="W222" s="272"/>
      <c r="X222" s="275"/>
      <c r="Y222" s="272"/>
      <c r="Z222" s="272"/>
      <c r="AA222" s="272"/>
      <c r="AB222" s="290"/>
      <c r="AC222" s="253" t="s">
        <v>288</v>
      </c>
      <c r="AD222" s="191" t="s">
        <v>355</v>
      </c>
      <c r="AE222" s="192" t="s">
        <v>355</v>
      </c>
      <c r="AF222" s="192" t="s">
        <v>355</v>
      </c>
      <c r="AG222" s="192" t="s">
        <v>355</v>
      </c>
      <c r="AH222" s="195" t="s">
        <v>355</v>
      </c>
      <c r="AI222" s="243"/>
      <c r="AJ222" s="243"/>
      <c r="AK222" s="255">
        <f t="shared" si="141"/>
        <v>1</v>
      </c>
      <c r="AL222" s="256" t="b">
        <f t="shared" si="142"/>
        <v>0</v>
      </c>
      <c r="AM222" s="243"/>
      <c r="AN222" s="243"/>
      <c r="AO222" s="276"/>
      <c r="AP222" s="258" t="b">
        <f>MATCH($F222,$F$2:$F222,0)=ROW($F222)-1</f>
        <v>1</v>
      </c>
      <c r="AQ222" s="174" t="s">
        <v>111</v>
      </c>
      <c r="AR222" s="174" t="s">
        <v>111</v>
      </c>
      <c r="AS222" s="174" t="s">
        <v>111</v>
      </c>
      <c r="AT222" s="174" t="s">
        <v>111</v>
      </c>
      <c r="AU222" s="174" t="s">
        <v>111</v>
      </c>
      <c r="AV222" s="174" t="s">
        <v>111</v>
      </c>
      <c r="AX222" s="243"/>
      <c r="AY222" s="259" t="str">
        <f t="shared" si="143"/>
        <v>AB890378</v>
      </c>
      <c r="AZ222" s="260" t="str">
        <f t="shared" si="144"/>
        <v>.JPN.ferret</v>
      </c>
      <c r="BA222" s="260" t="str">
        <f t="shared" si="145"/>
        <v>.JPN.ferret.2013</v>
      </c>
      <c r="BB222" s="200" t="str">
        <f t="shared" si="146"/>
        <v>AB890378.HEV-4374</v>
      </c>
      <c r="BC222" s="201" t="str">
        <f t="shared" si="147"/>
        <v>AB890378</v>
      </c>
      <c r="BD222" s="201" t="str">
        <f t="shared" si="148"/>
        <v>AB890378</v>
      </c>
      <c r="BE222" s="200" t="str">
        <f t="shared" si="149"/>
        <v>AB890378=</v>
      </c>
      <c r="BF222" s="200" t="str">
        <f t="shared" si="150"/>
        <v>AB890378=out</v>
      </c>
      <c r="BG222" s="200" t="str">
        <f t="shared" si="151"/>
        <v>AB890378=out</v>
      </c>
      <c r="BH222" s="200" t="str">
        <f t="shared" si="152"/>
        <v>AB890378=HEV-4374</v>
      </c>
      <c r="BI222" s="200" t="str">
        <f t="shared" si="153"/>
        <v>AB890378=HEV-4374. .JPN.ferret.CG</v>
      </c>
      <c r="BJ222" s="200" t="str">
        <f t="shared" si="154"/>
        <v>AB890378=HEV-4374. .JPN.ferret.CG.2013</v>
      </c>
      <c r="BK222" s="200" t="str">
        <f t="shared" si="155"/>
        <v>AB890378=HEV-4374. .JPN.ferret</v>
      </c>
      <c r="BL222" s="200" t="str">
        <f t="shared" si="156"/>
        <v>AB890378=.JPN.ferret</v>
      </c>
      <c r="BM222" s="200" t="str">
        <f t="shared" si="157"/>
        <v>AB890378=</v>
      </c>
      <c r="BN222" s="200" t="str">
        <f t="shared" si="158"/>
        <v>AB890378=</v>
      </c>
      <c r="BO222" s="200" t="str">
        <f t="shared" si="159"/>
        <v>AB890378=</v>
      </c>
      <c r="BP222" s="200" t="str">
        <f t="shared" si="160"/>
        <v>=</v>
      </c>
      <c r="BQ222" s="261" t="str">
        <f t="shared" si="161"/>
        <v>AB890378</v>
      </c>
      <c r="BR222" s="262" t="str">
        <f t="shared" si="162"/>
        <v>HEV-4374</v>
      </c>
      <c r="BS222" s="263" t="str">
        <f t="shared" si="163"/>
        <v>.JPN.ferret.2013</v>
      </c>
      <c r="BT222" s="264" t="str">
        <f t="shared" si="164"/>
        <v/>
      </c>
      <c r="BU222" s="264" t="str">
        <f t="shared" si="165"/>
        <v/>
      </c>
      <c r="BV222" s="264" t="str">
        <f t="shared" si="166"/>
        <v/>
      </c>
      <c r="BW222" s="264" t="str">
        <f t="shared" si="167"/>
        <v/>
      </c>
      <c r="BX222" s="264" t="str">
        <f t="shared" si="168"/>
        <v/>
      </c>
      <c r="BY222" s="265" t="str">
        <f t="shared" si="169"/>
        <v/>
      </c>
      <c r="BZ222" s="243"/>
      <c r="CA222" s="207" t="s">
        <v>506</v>
      </c>
      <c r="CB222" s="200" t="str">
        <f t="shared" si="170"/>
        <v>xx</v>
      </c>
      <c r="CC222" s="200" t="str">
        <f t="shared" si="171"/>
        <v>Non_select</v>
      </c>
      <c r="CD222" s="200" t="str">
        <f t="shared" si="172"/>
        <v>xx</v>
      </c>
      <c r="CE222" s="200" t="str">
        <f t="shared" si="173"/>
        <v/>
      </c>
      <c r="CF222" s="243"/>
      <c r="CG222" s="200" t="str">
        <f t="shared" si="174"/>
        <v>AB890378</v>
      </c>
      <c r="CH222" s="208" t="s">
        <v>360</v>
      </c>
      <c r="CI222" s="208" t="s">
        <v>361</v>
      </c>
      <c r="CJ222" s="208" t="s">
        <v>362</v>
      </c>
      <c r="CK222" s="243"/>
      <c r="CL222" s="243"/>
      <c r="CM222" s="243"/>
      <c r="CN222" s="243"/>
      <c r="CO222" s="208"/>
      <c r="CP222" s="243"/>
      <c r="CQ222" s="243"/>
      <c r="CR222" s="243"/>
      <c r="CS222" s="243"/>
      <c r="CT222" s="243"/>
      <c r="CU222" s="243"/>
      <c r="CV222" s="200">
        <f t="shared" si="139"/>
        <v>0</v>
      </c>
      <c r="CW222" s="266">
        <f t="shared" si="177"/>
        <v>0</v>
      </c>
      <c r="CX222" s="200" t="str">
        <f t="shared" si="175"/>
        <v>Hepatitis E virus strain  , partial cds</v>
      </c>
    </row>
    <row r="223" spans="1:102" ht="11.85" hidden="1" customHeight="1" x14ac:dyDescent="0.25">
      <c r="A223" s="277" t="s">
        <v>1048</v>
      </c>
      <c r="B223" s="174" t="s">
        <v>502</v>
      </c>
      <c r="C223" s="278"/>
      <c r="D223" s="279"/>
      <c r="E223" s="267"/>
      <c r="F223" s="271" t="s">
        <v>1049</v>
      </c>
      <c r="G223" s="243"/>
      <c r="H223" s="277" t="s">
        <v>349</v>
      </c>
      <c r="I223" s="280" t="s">
        <v>350</v>
      </c>
      <c r="J223" s="277" t="s">
        <v>351</v>
      </c>
      <c r="K223" s="243"/>
      <c r="L223" s="243"/>
      <c r="M223" s="253" t="s">
        <v>1037</v>
      </c>
      <c r="N223" s="193" t="s">
        <v>743</v>
      </c>
      <c r="O223" s="187">
        <v>2013</v>
      </c>
      <c r="P223" s="188">
        <v>5</v>
      </c>
      <c r="Q223" s="188">
        <v>28</v>
      </c>
      <c r="R223" s="281"/>
      <c r="S223" s="281" t="e">
        <f t="shared" si="140"/>
        <v>#N/A</v>
      </c>
      <c r="T223" s="249">
        <v>1965</v>
      </c>
      <c r="U223" s="274"/>
      <c r="V223" s="274"/>
      <c r="W223" s="272"/>
      <c r="X223" s="275"/>
      <c r="Y223" s="272"/>
      <c r="Z223" s="272"/>
      <c r="AA223" s="272"/>
      <c r="AB223" s="290"/>
      <c r="AC223" s="253" t="s">
        <v>288</v>
      </c>
      <c r="AD223" s="191" t="s">
        <v>355</v>
      </c>
      <c r="AE223" s="192" t="s">
        <v>355</v>
      </c>
      <c r="AF223" s="192" t="s">
        <v>355</v>
      </c>
      <c r="AG223" s="192" t="s">
        <v>355</v>
      </c>
      <c r="AH223" s="195" t="s">
        <v>355</v>
      </c>
      <c r="AI223" s="243"/>
      <c r="AJ223" s="243"/>
      <c r="AK223" s="255">
        <f t="shared" si="141"/>
        <v>1</v>
      </c>
      <c r="AL223" s="256" t="b">
        <f t="shared" si="142"/>
        <v>0</v>
      </c>
      <c r="AM223" s="281"/>
      <c r="AN223" s="281"/>
      <c r="AO223" s="276"/>
      <c r="AP223" s="258" t="b">
        <f>MATCH($F223,$F$2:$F223,0)=ROW($F223)-1</f>
        <v>1</v>
      </c>
      <c r="AQ223" s="192" t="s">
        <v>111</v>
      </c>
      <c r="AR223" s="192" t="s">
        <v>111</v>
      </c>
      <c r="AS223" s="192" t="s">
        <v>111</v>
      </c>
      <c r="AT223" s="192" t="s">
        <v>111</v>
      </c>
      <c r="AU223" s="192" t="s">
        <v>111</v>
      </c>
      <c r="AV223" s="192" t="s">
        <v>111</v>
      </c>
      <c r="AW223" s="281"/>
      <c r="AX223" s="281"/>
      <c r="AY223" s="259" t="str">
        <f t="shared" si="143"/>
        <v>AB890379</v>
      </c>
      <c r="AZ223" s="260" t="str">
        <f t="shared" si="144"/>
        <v>.JPN.ferret</v>
      </c>
      <c r="BA223" s="260" t="str">
        <f t="shared" si="145"/>
        <v>.JPN.ferret.2013</v>
      </c>
      <c r="BB223" s="200" t="str">
        <f t="shared" si="146"/>
        <v>AB890379.HEV-4344</v>
      </c>
      <c r="BC223" s="201" t="str">
        <f t="shared" si="147"/>
        <v>AB890379</v>
      </c>
      <c r="BD223" s="201" t="str">
        <f t="shared" si="148"/>
        <v>AB890379</v>
      </c>
      <c r="BE223" s="200" t="str">
        <f t="shared" si="149"/>
        <v>AB890379=</v>
      </c>
      <c r="BF223" s="200" t="str">
        <f t="shared" si="150"/>
        <v>AB890379=out</v>
      </c>
      <c r="BG223" s="200" t="str">
        <f t="shared" si="151"/>
        <v>AB890379=out</v>
      </c>
      <c r="BH223" s="200" t="str">
        <f t="shared" si="152"/>
        <v>AB890379=HEV-4344</v>
      </c>
      <c r="BI223" s="200" t="str">
        <f t="shared" si="153"/>
        <v>AB890379=HEV-4344. .JPN.ferret.CG</v>
      </c>
      <c r="BJ223" s="200" t="str">
        <f t="shared" si="154"/>
        <v>AB890379=HEV-4344. .JPN.ferret.CG.2013</v>
      </c>
      <c r="BK223" s="200" t="str">
        <f t="shared" si="155"/>
        <v>AB890379=HEV-4344. .JPN.ferret</v>
      </c>
      <c r="BL223" s="200" t="str">
        <f t="shared" si="156"/>
        <v>AB890379=.JPN.ferret</v>
      </c>
      <c r="BM223" s="200" t="str">
        <f t="shared" si="157"/>
        <v>AB890379=</v>
      </c>
      <c r="BN223" s="200" t="str">
        <f t="shared" si="158"/>
        <v>AB890379=</v>
      </c>
      <c r="BO223" s="200" t="str">
        <f t="shared" si="159"/>
        <v>AB890379=</v>
      </c>
      <c r="BP223" s="200" t="str">
        <f t="shared" si="160"/>
        <v>=</v>
      </c>
      <c r="BQ223" s="261" t="str">
        <f t="shared" si="161"/>
        <v>AB890379</v>
      </c>
      <c r="BR223" s="262" t="str">
        <f t="shared" si="162"/>
        <v>HEV-4344</v>
      </c>
      <c r="BS223" s="263" t="str">
        <f t="shared" si="163"/>
        <v>.JPN.ferret.2013</v>
      </c>
      <c r="BT223" s="264" t="str">
        <f t="shared" si="164"/>
        <v/>
      </c>
      <c r="BU223" s="264" t="str">
        <f t="shared" si="165"/>
        <v/>
      </c>
      <c r="BV223" s="264" t="str">
        <f t="shared" si="166"/>
        <v/>
      </c>
      <c r="BW223" s="264" t="str">
        <f t="shared" si="167"/>
        <v/>
      </c>
      <c r="BX223" s="264" t="str">
        <f t="shared" si="168"/>
        <v/>
      </c>
      <c r="BY223" s="265" t="str">
        <f t="shared" si="169"/>
        <v/>
      </c>
      <c r="BZ223" s="283"/>
      <c r="CA223" s="283" t="s">
        <v>506</v>
      </c>
      <c r="CB223" s="284" t="str">
        <f t="shared" si="170"/>
        <v>xx</v>
      </c>
      <c r="CC223" s="284" t="str">
        <f t="shared" si="171"/>
        <v>Non_select</v>
      </c>
      <c r="CD223" s="284" t="str">
        <f t="shared" si="172"/>
        <v>xx</v>
      </c>
      <c r="CE223" s="284" t="str">
        <f t="shared" si="173"/>
        <v/>
      </c>
      <c r="CF223" s="283"/>
      <c r="CG223" s="284" t="str">
        <f t="shared" si="174"/>
        <v>AB890379</v>
      </c>
      <c r="CH223" s="285" t="s">
        <v>360</v>
      </c>
      <c r="CI223" s="285" t="s">
        <v>361</v>
      </c>
      <c r="CJ223" s="285" t="s">
        <v>362</v>
      </c>
      <c r="CK223" s="285"/>
      <c r="CL223" s="285"/>
      <c r="CM223" s="285"/>
      <c r="CN223" s="285"/>
      <c r="CO223" s="285"/>
      <c r="CP223" s="285"/>
      <c r="CQ223" s="284"/>
      <c r="CR223" s="284"/>
      <c r="CS223" s="284"/>
      <c r="CT223" s="284"/>
      <c r="CU223" s="284"/>
      <c r="CV223" s="284">
        <f t="shared" si="139"/>
        <v>0</v>
      </c>
      <c r="CW223" s="287">
        <f t="shared" si="177"/>
        <v>0</v>
      </c>
      <c r="CX223" s="200" t="str">
        <f t="shared" si="175"/>
        <v>Hepatitis E virus strain  , partial cds</v>
      </c>
    </row>
    <row r="224" spans="1:102" s="180" customFormat="1" ht="11.85" hidden="1" customHeight="1" x14ac:dyDescent="0.2">
      <c r="A224" s="182" t="s">
        <v>1050</v>
      </c>
      <c r="B224" s="174" t="s">
        <v>502</v>
      </c>
      <c r="C224" s="272"/>
      <c r="D224" s="272"/>
      <c r="E224" s="272"/>
      <c r="F224" s="182" t="s">
        <v>1051</v>
      </c>
      <c r="G224" s="243"/>
      <c r="H224" s="180" t="s">
        <v>349</v>
      </c>
      <c r="I224" s="280" t="s">
        <v>350</v>
      </c>
      <c r="J224" s="277" t="s">
        <v>351</v>
      </c>
      <c r="K224" s="243"/>
      <c r="L224" s="243"/>
      <c r="M224" s="253" t="s">
        <v>1037</v>
      </c>
      <c r="N224" s="193" t="s">
        <v>743</v>
      </c>
      <c r="O224" s="187">
        <v>2011</v>
      </c>
      <c r="P224" s="243"/>
      <c r="Q224" s="243"/>
      <c r="R224" s="243"/>
      <c r="S224" s="243" t="e">
        <f t="shared" si="140"/>
        <v>#N/A</v>
      </c>
      <c r="T224" s="249">
        <v>1965</v>
      </c>
      <c r="U224" s="274"/>
      <c r="V224" s="274"/>
      <c r="W224" s="272"/>
      <c r="X224" s="275"/>
      <c r="Y224" s="272"/>
      <c r="Z224" s="272"/>
      <c r="AA224" s="272"/>
      <c r="AB224" s="290"/>
      <c r="AC224" s="253" t="s">
        <v>288</v>
      </c>
      <c r="AD224" s="191" t="s">
        <v>355</v>
      </c>
      <c r="AE224" s="192" t="s">
        <v>355</v>
      </c>
      <c r="AF224" s="192" t="s">
        <v>355</v>
      </c>
      <c r="AG224" s="192" t="s">
        <v>355</v>
      </c>
      <c r="AH224" s="195" t="s">
        <v>355</v>
      </c>
      <c r="AI224" s="243"/>
      <c r="AJ224" s="243"/>
      <c r="AK224" s="255">
        <f t="shared" si="141"/>
        <v>1</v>
      </c>
      <c r="AL224" s="256" t="b">
        <f t="shared" si="142"/>
        <v>0</v>
      </c>
      <c r="AM224" s="243"/>
      <c r="AN224" s="243"/>
      <c r="AO224" s="276"/>
      <c r="AP224" s="258" t="b">
        <f>MATCH($F224,$F$2:$F224,0)=ROW($F224)-1</f>
        <v>1</v>
      </c>
      <c r="AQ224" s="174" t="s">
        <v>111</v>
      </c>
      <c r="AR224" s="174" t="s">
        <v>111</v>
      </c>
      <c r="AS224" s="174" t="s">
        <v>111</v>
      </c>
      <c r="AT224" s="174" t="s">
        <v>111</v>
      </c>
      <c r="AU224" s="174" t="s">
        <v>111</v>
      </c>
      <c r="AV224" s="174" t="s">
        <v>111</v>
      </c>
      <c r="AX224" s="243"/>
      <c r="AY224" s="259" t="str">
        <f t="shared" si="143"/>
        <v>AB898198</v>
      </c>
      <c r="AZ224" s="260" t="str">
        <f t="shared" si="144"/>
        <v>.JPN.ferret</v>
      </c>
      <c r="BA224" s="260" t="str">
        <f t="shared" si="145"/>
        <v>.JPN.ferret.2011</v>
      </c>
      <c r="BB224" s="200" t="str">
        <f t="shared" si="146"/>
        <v>AB898198.YFS-2</v>
      </c>
      <c r="BC224" s="201" t="str">
        <f t="shared" si="147"/>
        <v>AB898198</v>
      </c>
      <c r="BD224" s="201" t="str">
        <f t="shared" si="148"/>
        <v>AB898198</v>
      </c>
      <c r="BE224" s="200" t="str">
        <f t="shared" si="149"/>
        <v>AB898198=</v>
      </c>
      <c r="BF224" s="200" t="str">
        <f t="shared" si="150"/>
        <v>AB898198=out</v>
      </c>
      <c r="BG224" s="200" t="str">
        <f t="shared" si="151"/>
        <v>AB898198=out</v>
      </c>
      <c r="BH224" s="200" t="str">
        <f t="shared" si="152"/>
        <v>AB898198=YFS-2</v>
      </c>
      <c r="BI224" s="200" t="str">
        <f t="shared" si="153"/>
        <v>AB898198=YFS-2. .JPN.ferret.CG</v>
      </c>
      <c r="BJ224" s="200" t="str">
        <f t="shared" si="154"/>
        <v>AB898198=YFS-2. .JPN.ferret.CG.2011</v>
      </c>
      <c r="BK224" s="200" t="str">
        <f t="shared" si="155"/>
        <v>AB898198=YFS-2. .JPN.ferret</v>
      </c>
      <c r="BL224" s="200" t="str">
        <f t="shared" si="156"/>
        <v>AB898198=.JPN.ferret</v>
      </c>
      <c r="BM224" s="200" t="str">
        <f t="shared" si="157"/>
        <v>AB898198=</v>
      </c>
      <c r="BN224" s="200" t="str">
        <f t="shared" si="158"/>
        <v>AB898198=</v>
      </c>
      <c r="BO224" s="200" t="str">
        <f t="shared" si="159"/>
        <v>AB898198=</v>
      </c>
      <c r="BP224" s="200" t="str">
        <f t="shared" si="160"/>
        <v>=</v>
      </c>
      <c r="BQ224" s="261" t="str">
        <f t="shared" si="161"/>
        <v>AB898198</v>
      </c>
      <c r="BR224" s="262" t="str">
        <f t="shared" si="162"/>
        <v>YFS-2</v>
      </c>
      <c r="BS224" s="263" t="str">
        <f t="shared" si="163"/>
        <v>.JPN.ferret.2011</v>
      </c>
      <c r="BT224" s="264" t="str">
        <f t="shared" si="164"/>
        <v/>
      </c>
      <c r="BU224" s="264" t="str">
        <f t="shared" si="165"/>
        <v/>
      </c>
      <c r="BV224" s="264" t="str">
        <f t="shared" si="166"/>
        <v/>
      </c>
      <c r="BW224" s="264" t="str">
        <f t="shared" si="167"/>
        <v/>
      </c>
      <c r="BX224" s="264" t="str">
        <f t="shared" si="168"/>
        <v/>
      </c>
      <c r="BY224" s="265" t="str">
        <f t="shared" si="169"/>
        <v/>
      </c>
      <c r="BZ224" s="243"/>
      <c r="CA224" s="207" t="s">
        <v>506</v>
      </c>
      <c r="CB224" s="200" t="str">
        <f t="shared" si="170"/>
        <v>xx</v>
      </c>
      <c r="CC224" s="200" t="str">
        <f t="shared" si="171"/>
        <v>Non_select</v>
      </c>
      <c r="CD224" s="200" t="str">
        <f t="shared" si="172"/>
        <v>xx</v>
      </c>
      <c r="CE224" s="200" t="str">
        <f t="shared" si="173"/>
        <v/>
      </c>
      <c r="CF224" s="243"/>
      <c r="CG224" s="200" t="str">
        <f t="shared" si="174"/>
        <v>AB898198</v>
      </c>
      <c r="CH224" s="208" t="s">
        <v>360</v>
      </c>
      <c r="CI224" s="208" t="s">
        <v>361</v>
      </c>
      <c r="CJ224" s="208" t="s">
        <v>362</v>
      </c>
      <c r="CK224" s="243"/>
      <c r="CL224" s="243"/>
      <c r="CM224" s="243"/>
      <c r="CN224" s="243"/>
      <c r="CO224" s="208"/>
      <c r="CP224" s="243"/>
      <c r="CQ224" s="243"/>
      <c r="CR224" s="243"/>
      <c r="CS224" s="243"/>
      <c r="CT224" s="243"/>
      <c r="CU224" s="243"/>
      <c r="CV224" s="200">
        <f t="shared" si="139"/>
        <v>0</v>
      </c>
      <c r="CW224" s="266">
        <f t="shared" si="177"/>
        <v>0</v>
      </c>
      <c r="CX224" s="200" t="str">
        <f t="shared" si="175"/>
        <v>Hepatitis E virus strain  , partial cds</v>
      </c>
    </row>
    <row r="225" spans="1:102" s="180" customFormat="1" ht="11.85" hidden="1" customHeight="1" x14ac:dyDescent="0.2">
      <c r="A225" s="182" t="s">
        <v>1052</v>
      </c>
      <c r="B225" s="174" t="s">
        <v>502</v>
      </c>
      <c r="C225" s="175">
        <v>4</v>
      </c>
      <c r="D225" s="272"/>
      <c r="E225" s="272"/>
      <c r="F225" s="182" t="s">
        <v>1053</v>
      </c>
      <c r="G225" s="276" t="s">
        <v>1054</v>
      </c>
      <c r="H225" s="180" t="s">
        <v>349</v>
      </c>
      <c r="I225" s="181" t="s">
        <v>350</v>
      </c>
      <c r="J225" s="180" t="s">
        <v>351</v>
      </c>
      <c r="K225" s="183" t="s">
        <v>1055</v>
      </c>
      <c r="L225" s="186" t="s">
        <v>1055</v>
      </c>
      <c r="M225" s="253" t="s">
        <v>368</v>
      </c>
      <c r="N225" s="193" t="s">
        <v>505</v>
      </c>
      <c r="O225" s="187">
        <v>2012</v>
      </c>
      <c r="P225" s="188">
        <v>10</v>
      </c>
      <c r="Q225" s="188">
        <v>16</v>
      </c>
      <c r="R225" s="243"/>
      <c r="S225" s="243" t="e">
        <f t="shared" si="140"/>
        <v>#N/A</v>
      </c>
      <c r="T225" s="249">
        <v>7214</v>
      </c>
      <c r="U225" s="274"/>
      <c r="V225" s="274"/>
      <c r="W225" s="272"/>
      <c r="X225" s="275"/>
      <c r="Y225" s="272"/>
      <c r="Z225" s="272"/>
      <c r="AA225" s="272"/>
      <c r="AB225" s="290"/>
      <c r="AC225" s="253" t="s">
        <v>288</v>
      </c>
      <c r="AD225" s="191" t="s">
        <v>355</v>
      </c>
      <c r="AE225" s="192" t="s">
        <v>355</v>
      </c>
      <c r="AF225" s="192" t="s">
        <v>355</v>
      </c>
      <c r="AG225" s="192" t="s">
        <v>355</v>
      </c>
      <c r="AH225" s="195" t="s">
        <v>355</v>
      </c>
      <c r="AI225" s="243"/>
      <c r="AJ225" s="243"/>
      <c r="AK225" s="255">
        <f t="shared" si="141"/>
        <v>1</v>
      </c>
      <c r="AL225" s="256" t="b">
        <f t="shared" si="142"/>
        <v>0</v>
      </c>
      <c r="AM225" s="243"/>
      <c r="AN225" s="243"/>
      <c r="AO225" s="276"/>
      <c r="AP225" s="258" t="b">
        <f>MATCH($F225,$F$2:$F225,0)=ROW($F225)-1</f>
        <v>1</v>
      </c>
      <c r="AQ225" s="174" t="s">
        <v>111</v>
      </c>
      <c r="AR225" s="174" t="s">
        <v>111</v>
      </c>
      <c r="AS225" s="174" t="s">
        <v>111</v>
      </c>
      <c r="AT225" s="174" t="s">
        <v>111</v>
      </c>
      <c r="AU225" s="174" t="s">
        <v>111</v>
      </c>
      <c r="AV225" s="174" t="s">
        <v>111</v>
      </c>
      <c r="AX225" s="243"/>
      <c r="AY225" s="259" t="str">
        <f t="shared" si="143"/>
        <v>AB909124</v>
      </c>
      <c r="AZ225" s="260" t="str">
        <f t="shared" si="144"/>
        <v>.JPN.Gifu.hum</v>
      </c>
      <c r="BA225" s="260" t="str">
        <f t="shared" si="145"/>
        <v>.JPN.Gifu.hum.2012</v>
      </c>
      <c r="BB225" s="200" t="str">
        <f t="shared" si="146"/>
        <v>AB909124.Aichi/Shizuoka / JAO-Gif12</v>
      </c>
      <c r="BC225" s="201" t="str">
        <f t="shared" si="147"/>
        <v>AB909124</v>
      </c>
      <c r="BD225" s="201" t="str">
        <f t="shared" si="148"/>
        <v>AB909124</v>
      </c>
      <c r="BE225" s="200" t="str">
        <f t="shared" si="149"/>
        <v>AB909124=</v>
      </c>
      <c r="BF225" s="200" t="str">
        <f t="shared" si="150"/>
        <v>AB909124=out</v>
      </c>
      <c r="BG225" s="200" t="str">
        <f t="shared" si="151"/>
        <v>AB909124=out</v>
      </c>
      <c r="BH225" s="200" t="str">
        <f t="shared" si="152"/>
        <v>AB909124=Aichi/Shizuoka</v>
      </c>
      <c r="BI225" s="200" t="str">
        <f t="shared" si="153"/>
        <v>AB909124=Aichi/Shizuoka. .JPN.Gifu.hum.CG</v>
      </c>
      <c r="BJ225" s="200" t="str">
        <f t="shared" si="154"/>
        <v>AB909124=Aichi/Shizuoka. .JPN.Gifu.hum.CG.2012</v>
      </c>
      <c r="BK225" s="200" t="str">
        <f t="shared" si="155"/>
        <v>AB909124=Aichi/Shizuoka. .JPN.Gifu.hum</v>
      </c>
      <c r="BL225" s="200" t="str">
        <f t="shared" si="156"/>
        <v>AB909124=.JPN.Gifu.hum</v>
      </c>
      <c r="BM225" s="200" t="str">
        <f t="shared" si="157"/>
        <v>AB909124=</v>
      </c>
      <c r="BN225" s="200" t="str">
        <f t="shared" si="158"/>
        <v>AB909124=</v>
      </c>
      <c r="BO225" s="200" t="str">
        <f t="shared" si="159"/>
        <v>AB909124=4</v>
      </c>
      <c r="BP225" s="200" t="str">
        <f t="shared" si="160"/>
        <v>=</v>
      </c>
      <c r="BQ225" s="261" t="str">
        <f t="shared" si="161"/>
        <v>AB909124</v>
      </c>
      <c r="BR225" s="262" t="str">
        <f t="shared" si="162"/>
        <v>Aichi/Shizuoka / JAO-Gif12</v>
      </c>
      <c r="BS225" s="263" t="str">
        <f t="shared" si="163"/>
        <v>.JPN.Gifu.hum.2012</v>
      </c>
      <c r="BT225" s="264" t="str">
        <f t="shared" si="164"/>
        <v/>
      </c>
      <c r="BU225" s="264" t="str">
        <f t="shared" si="165"/>
        <v/>
      </c>
      <c r="BV225" s="264" t="str">
        <f t="shared" si="166"/>
        <v/>
      </c>
      <c r="BW225" s="264" t="str">
        <f t="shared" si="167"/>
        <v/>
      </c>
      <c r="BX225" s="264" t="str">
        <f t="shared" si="168"/>
        <v/>
      </c>
      <c r="BY225" s="265" t="str">
        <f t="shared" si="169"/>
        <v/>
      </c>
      <c r="BZ225" s="243"/>
      <c r="CA225" s="207" t="s">
        <v>506</v>
      </c>
      <c r="CB225" s="200" t="str">
        <f t="shared" si="170"/>
        <v>xx</v>
      </c>
      <c r="CC225" s="200" t="str">
        <f t="shared" si="171"/>
        <v>Non_select</v>
      </c>
      <c r="CD225" s="200" t="str">
        <f t="shared" si="172"/>
        <v>xx</v>
      </c>
      <c r="CE225" s="200" t="str">
        <f t="shared" si="173"/>
        <v/>
      </c>
      <c r="CF225" s="243"/>
      <c r="CG225" s="200" t="str">
        <f t="shared" si="174"/>
        <v>AB909124</v>
      </c>
      <c r="CH225" s="208" t="s">
        <v>360</v>
      </c>
      <c r="CI225" s="208" t="s">
        <v>361</v>
      </c>
      <c r="CJ225" s="208" t="s">
        <v>362</v>
      </c>
      <c r="CK225" s="243"/>
      <c r="CL225" s="243"/>
      <c r="CM225" s="243"/>
      <c r="CN225" s="243"/>
      <c r="CO225" s="208"/>
      <c r="CP225" s="243"/>
      <c r="CQ225" s="243"/>
      <c r="CR225" s="243"/>
      <c r="CS225" s="243"/>
      <c r="CT225" s="243"/>
      <c r="CU225" s="243"/>
      <c r="CV225" s="268">
        <f t="shared" si="139"/>
        <v>4</v>
      </c>
      <c r="CW225" s="266">
        <f t="shared" si="177"/>
        <v>0</v>
      </c>
      <c r="CX225" s="200" t="str">
        <f t="shared" si="175"/>
        <v>Hepatitis E virus strain  , partial cds</v>
      </c>
    </row>
    <row r="226" spans="1:102" s="180" customFormat="1" ht="11.85" hidden="1" customHeight="1" x14ac:dyDescent="0.2">
      <c r="A226" s="182" t="s">
        <v>1056</v>
      </c>
      <c r="B226" s="174" t="s">
        <v>502</v>
      </c>
      <c r="C226" s="175">
        <v>4</v>
      </c>
      <c r="D226" s="272"/>
      <c r="E226" s="272"/>
      <c r="F226" s="182" t="s">
        <v>1053</v>
      </c>
      <c r="G226" s="276" t="s">
        <v>1057</v>
      </c>
      <c r="H226" s="180" t="s">
        <v>349</v>
      </c>
      <c r="I226" s="181" t="s">
        <v>350</v>
      </c>
      <c r="J226" s="180" t="s">
        <v>351</v>
      </c>
      <c r="K226" s="183" t="s">
        <v>1058</v>
      </c>
      <c r="L226" s="186" t="s">
        <v>1058</v>
      </c>
      <c r="M226" s="253" t="s">
        <v>368</v>
      </c>
      <c r="N226" s="193" t="s">
        <v>505</v>
      </c>
      <c r="O226" s="243">
        <v>2013</v>
      </c>
      <c r="P226" s="243">
        <v>2</v>
      </c>
      <c r="Q226" s="243">
        <v>12</v>
      </c>
      <c r="R226" s="243"/>
      <c r="S226" s="243" t="e">
        <f t="shared" si="140"/>
        <v>#N/A</v>
      </c>
      <c r="T226" s="249">
        <v>7214</v>
      </c>
      <c r="U226" s="274"/>
      <c r="V226" s="274"/>
      <c r="W226" s="272"/>
      <c r="X226" s="275"/>
      <c r="Y226" s="272"/>
      <c r="Z226" s="272"/>
      <c r="AA226" s="272"/>
      <c r="AB226" s="290"/>
      <c r="AC226" s="253" t="s">
        <v>288</v>
      </c>
      <c r="AD226" s="191" t="s">
        <v>355</v>
      </c>
      <c r="AE226" s="192" t="s">
        <v>355</v>
      </c>
      <c r="AF226" s="192" t="s">
        <v>355</v>
      </c>
      <c r="AG226" s="192" t="s">
        <v>355</v>
      </c>
      <c r="AH226" s="195" t="s">
        <v>355</v>
      </c>
      <c r="AI226" s="243"/>
      <c r="AJ226" s="243"/>
      <c r="AK226" s="255">
        <f t="shared" si="141"/>
        <v>1</v>
      </c>
      <c r="AL226" s="256" t="b">
        <f t="shared" si="142"/>
        <v>0</v>
      </c>
      <c r="AM226" s="243"/>
      <c r="AN226" s="243"/>
      <c r="AO226" s="276"/>
      <c r="AP226" s="258" t="b">
        <f>MATCH($F226,$F$2:$F226,0)=ROW($F226)-1</f>
        <v>0</v>
      </c>
      <c r="AQ226" s="174" t="s">
        <v>111</v>
      </c>
      <c r="AR226" s="174" t="s">
        <v>111</v>
      </c>
      <c r="AS226" s="174" t="s">
        <v>111</v>
      </c>
      <c r="AT226" s="174" t="s">
        <v>111</v>
      </c>
      <c r="AU226" s="174" t="s">
        <v>111</v>
      </c>
      <c r="AV226" s="174" t="s">
        <v>111</v>
      </c>
      <c r="AX226" s="243"/>
      <c r="AY226" s="259" t="str">
        <f t="shared" si="143"/>
        <v>AB909125</v>
      </c>
      <c r="AZ226" s="260" t="str">
        <f t="shared" si="144"/>
        <v>.JPN.Shizuoka.hum</v>
      </c>
      <c r="BA226" s="260" t="str">
        <f t="shared" si="145"/>
        <v>.JPN.Shizuoka.hum.2013</v>
      </c>
      <c r="BB226" s="200" t="str">
        <f t="shared" si="146"/>
        <v>AB909125.Aichi/Shizuoka / JKK-Shiz13</v>
      </c>
      <c r="BC226" s="201" t="str">
        <f t="shared" si="147"/>
        <v>AB909125</v>
      </c>
      <c r="BD226" s="201" t="str">
        <f t="shared" si="148"/>
        <v>AB909125</v>
      </c>
      <c r="BE226" s="200" t="str">
        <f t="shared" si="149"/>
        <v>AB909125=</v>
      </c>
      <c r="BF226" s="200" t="str">
        <f t="shared" si="150"/>
        <v>AB909125=out</v>
      </c>
      <c r="BG226" s="200" t="str">
        <f t="shared" si="151"/>
        <v>AB909125=out</v>
      </c>
      <c r="BH226" s="200" t="str">
        <f t="shared" si="152"/>
        <v>AB909125=Aichi/Shizuoka</v>
      </c>
      <c r="BI226" s="200" t="str">
        <f t="shared" si="153"/>
        <v>AB909125=Aichi/Shizuoka. .JPN.Shizuoka.hum.CG</v>
      </c>
      <c r="BJ226" s="200" t="str">
        <f t="shared" si="154"/>
        <v>AB909125=Aichi/Shizuoka. .JPN.Shizuoka.hum.CG.2013</v>
      </c>
      <c r="BK226" s="200" t="str">
        <f t="shared" si="155"/>
        <v>AB909125=Aichi/Shizuoka. .JPN.Shizuoka.hum</v>
      </c>
      <c r="BL226" s="200" t="str">
        <f t="shared" si="156"/>
        <v>AB909125=.JPN.Shizuoka.hum</v>
      </c>
      <c r="BM226" s="200" t="str">
        <f t="shared" si="157"/>
        <v>AB909125=</v>
      </c>
      <c r="BN226" s="200" t="str">
        <f t="shared" si="158"/>
        <v>AB909125=</v>
      </c>
      <c r="BO226" s="200" t="str">
        <f t="shared" si="159"/>
        <v>AB909125=4</v>
      </c>
      <c r="BP226" s="200" t="str">
        <f t="shared" si="160"/>
        <v>=</v>
      </c>
      <c r="BQ226" s="261" t="str">
        <f t="shared" si="161"/>
        <v>AB909125</v>
      </c>
      <c r="BR226" s="262" t="str">
        <f t="shared" si="162"/>
        <v>Aichi/Shizuoka / JKK-Shiz13</v>
      </c>
      <c r="BS226" s="263" t="str">
        <f t="shared" si="163"/>
        <v>.JPN.Shizuoka.hum.2013</v>
      </c>
      <c r="BT226" s="264" t="str">
        <f t="shared" si="164"/>
        <v/>
      </c>
      <c r="BU226" s="264" t="str">
        <f t="shared" si="165"/>
        <v/>
      </c>
      <c r="BV226" s="264" t="str">
        <f t="shared" si="166"/>
        <v/>
      </c>
      <c r="BW226" s="264" t="str">
        <f t="shared" si="167"/>
        <v/>
      </c>
      <c r="BX226" s="264" t="str">
        <f t="shared" si="168"/>
        <v/>
      </c>
      <c r="BY226" s="265" t="str">
        <f t="shared" si="169"/>
        <v/>
      </c>
      <c r="BZ226" s="243"/>
      <c r="CA226" s="207" t="s">
        <v>506</v>
      </c>
      <c r="CB226" s="200" t="str">
        <f t="shared" si="170"/>
        <v>xx</v>
      </c>
      <c r="CC226" s="200" t="str">
        <f t="shared" si="171"/>
        <v>Non_select</v>
      </c>
      <c r="CD226" s="200" t="str">
        <f t="shared" si="172"/>
        <v>xx</v>
      </c>
      <c r="CE226" s="200" t="str">
        <f t="shared" si="173"/>
        <v/>
      </c>
      <c r="CF226" s="243"/>
      <c r="CG226" s="200" t="str">
        <f t="shared" si="174"/>
        <v>AB909125</v>
      </c>
      <c r="CH226" s="208" t="s">
        <v>360</v>
      </c>
      <c r="CI226" s="208" t="s">
        <v>361</v>
      </c>
      <c r="CJ226" s="208" t="s">
        <v>362</v>
      </c>
      <c r="CK226" s="243"/>
      <c r="CL226" s="243"/>
      <c r="CM226" s="243"/>
      <c r="CN226" s="243"/>
      <c r="CO226" s="208"/>
      <c r="CP226" s="243"/>
      <c r="CQ226" s="243"/>
      <c r="CR226" s="243"/>
      <c r="CS226" s="243"/>
      <c r="CT226" s="243"/>
      <c r="CU226" s="243"/>
      <c r="CV226" s="268">
        <f t="shared" si="139"/>
        <v>4</v>
      </c>
      <c r="CW226" s="266">
        <f t="shared" si="177"/>
        <v>0</v>
      </c>
      <c r="CX226" s="200" t="str">
        <f t="shared" si="175"/>
        <v>Hepatitis E virus strain  , partial cds</v>
      </c>
    </row>
    <row r="227" spans="1:102" s="180" customFormat="1" ht="11.85" customHeight="1" x14ac:dyDescent="0.2">
      <c r="A227" s="239" t="s">
        <v>4406</v>
      </c>
      <c r="B227" s="174">
        <v>3</v>
      </c>
      <c r="C227" s="175">
        <v>3</v>
      </c>
      <c r="D227" s="272" t="s">
        <v>784</v>
      </c>
      <c r="E227" s="177" t="s">
        <v>661</v>
      </c>
      <c r="F227" s="291" t="s">
        <v>4407</v>
      </c>
      <c r="G227" s="276"/>
      <c r="H227" s="180" t="s">
        <v>1348</v>
      </c>
      <c r="I227" s="181" t="s">
        <v>1349</v>
      </c>
      <c r="J227" s="180" t="s">
        <v>788</v>
      </c>
      <c r="K227" s="183"/>
      <c r="L227" s="585"/>
      <c r="M227" s="253" t="s">
        <v>368</v>
      </c>
      <c r="N227" s="270" t="s">
        <v>505</v>
      </c>
      <c r="O227" s="187">
        <v>2011</v>
      </c>
      <c r="P227" s="188"/>
      <c r="Q227" s="188"/>
      <c r="R227" s="243"/>
      <c r="S227" s="243">
        <f t="shared" si="140"/>
        <v>6017</v>
      </c>
      <c r="T227" s="243">
        <v>280</v>
      </c>
      <c r="U227" s="189"/>
      <c r="V227" s="189"/>
      <c r="W227" s="288"/>
      <c r="X227" s="191"/>
      <c r="Y227" s="288"/>
      <c r="Z227" s="288"/>
      <c r="AA227" s="288"/>
      <c r="AB227" s="290" t="s">
        <v>784</v>
      </c>
      <c r="AC227" s="275"/>
      <c r="AD227" s="191"/>
      <c r="AE227" s="288"/>
      <c r="AF227" s="288"/>
      <c r="AG227" s="288"/>
      <c r="AH227" s="282">
        <v>280</v>
      </c>
      <c r="AI227" s="192">
        <v>6262</v>
      </c>
      <c r="AJ227" s="192">
        <v>6541</v>
      </c>
      <c r="AK227" s="255">
        <f t="shared" si="141"/>
        <v>280</v>
      </c>
      <c r="AL227" s="256" t="b">
        <f t="shared" si="142"/>
        <v>0</v>
      </c>
      <c r="AM227" s="243"/>
      <c r="AN227" s="243"/>
      <c r="AO227" s="276"/>
      <c r="AP227" s="258" t="b">
        <f>MATCH($F227,$F$2:$F227,0)=ROW($F227)-1</f>
        <v>1</v>
      </c>
      <c r="AQ227" s="174"/>
      <c r="AR227" s="174"/>
      <c r="AS227" s="174"/>
      <c r="AT227" s="272"/>
      <c r="AU227" s="174"/>
      <c r="AV227" s="174" t="s">
        <v>111</v>
      </c>
      <c r="AW227" s="243"/>
      <c r="AX227" s="243"/>
      <c r="AY227" s="259" t="str">
        <f t="shared" si="143"/>
        <v>KF513798</v>
      </c>
      <c r="AZ227" s="260" t="str">
        <f t="shared" si="144"/>
        <v>3c.GBR.hum</v>
      </c>
      <c r="BA227" s="260" t="str">
        <f t="shared" si="145"/>
        <v>3c.GBR.hum.2011</v>
      </c>
      <c r="BB227" s="200" t="str">
        <f t="shared" si="146"/>
        <v>KF513798.HEV_EW286</v>
      </c>
      <c r="BC227" s="201" t="str">
        <f t="shared" si="147"/>
        <v>KF513798</v>
      </c>
      <c r="BD227" s="201" t="str">
        <f t="shared" si="148"/>
        <v>KF513798</v>
      </c>
      <c r="BE227" s="200" t="str">
        <f t="shared" si="149"/>
        <v>KF513798=</v>
      </c>
      <c r="BF227" s="200" t="str">
        <f t="shared" si="150"/>
        <v>KF513798=out</v>
      </c>
      <c r="BG227" s="200" t="str">
        <f t="shared" si="151"/>
        <v>KF513798=out</v>
      </c>
      <c r="BH227" s="200" t="str">
        <f t="shared" si="152"/>
        <v>KF513798=HEV_EW286</v>
      </c>
      <c r="BI227" s="200" t="str">
        <f t="shared" si="153"/>
        <v>KF513798=HEV_EW286. 3c.GBR.hum</v>
      </c>
      <c r="BJ227" s="200" t="str">
        <f t="shared" si="154"/>
        <v>KF513798=HEV_EW286. 3c.GBR.hum.2011</v>
      </c>
      <c r="BK227" s="200" t="str">
        <f t="shared" si="155"/>
        <v>KF513798=HEV_EW286. 3c.GBR.hum</v>
      </c>
      <c r="BL227" s="200" t="str">
        <f t="shared" si="156"/>
        <v>KF513798=3c.GBR.hum</v>
      </c>
      <c r="BM227" s="200" t="str">
        <f t="shared" si="157"/>
        <v>KF513798=3c</v>
      </c>
      <c r="BN227" s="200" t="str">
        <f t="shared" si="158"/>
        <v>KF513798=3chi</v>
      </c>
      <c r="BO227" s="200" t="str">
        <f t="shared" si="159"/>
        <v>KF513798=3</v>
      </c>
      <c r="BP227" s="200" t="str">
        <f t="shared" si="160"/>
        <v>3c=</v>
      </c>
      <c r="BQ227" s="261" t="str">
        <f t="shared" si="161"/>
        <v>KF513798</v>
      </c>
      <c r="BR227" s="262" t="str">
        <f t="shared" si="162"/>
        <v>HEV_EW286</v>
      </c>
      <c r="BS227" s="263" t="str">
        <f t="shared" si="163"/>
        <v>3c.GBR.hum.2011</v>
      </c>
      <c r="BT227" s="264" t="str">
        <f t="shared" si="164"/>
        <v/>
      </c>
      <c r="BU227" s="264" t="str">
        <f t="shared" si="165"/>
        <v/>
      </c>
      <c r="BV227" s="264" t="str">
        <f t="shared" si="166"/>
        <v/>
      </c>
      <c r="BW227" s="264" t="str">
        <f t="shared" si="167"/>
        <v/>
      </c>
      <c r="BX227" s="264" t="str">
        <f t="shared" si="168"/>
        <v/>
      </c>
      <c r="BY227" s="265" t="str">
        <f t="shared" si="169"/>
        <v>3c</v>
      </c>
      <c r="BZ227" s="207"/>
      <c r="CA227" s="207" t="s">
        <v>506</v>
      </c>
      <c r="CB227" s="200" t="str">
        <f t="shared" si="170"/>
        <v>xx</v>
      </c>
      <c r="CC227" s="200" t="str">
        <f t="shared" si="171"/>
        <v>Non_select</v>
      </c>
      <c r="CD227" s="200" t="str">
        <f t="shared" si="172"/>
        <v>xx</v>
      </c>
      <c r="CE227" s="200" t="str">
        <f t="shared" si="173"/>
        <v/>
      </c>
      <c r="CF227" s="207"/>
      <c r="CG227" s="200" t="str">
        <f t="shared" si="174"/>
        <v>KF513798</v>
      </c>
      <c r="CH227" s="208" t="s">
        <v>360</v>
      </c>
      <c r="CI227" s="208" t="s">
        <v>361</v>
      </c>
      <c r="CJ227" s="208" t="s">
        <v>362</v>
      </c>
      <c r="CK227" s="208"/>
      <c r="CL227" s="208"/>
      <c r="CM227" s="208"/>
      <c r="CN227" s="208"/>
      <c r="CO227" s="208"/>
      <c r="CP227" s="208"/>
      <c r="CQ227" s="200"/>
      <c r="CR227" s="200"/>
      <c r="CS227" s="200"/>
      <c r="CT227" s="200"/>
      <c r="CU227" s="200"/>
      <c r="CV227" s="268">
        <f t="shared" si="139"/>
        <v>3</v>
      </c>
      <c r="CW227" s="266" t="e">
        <v>#VALUE!</v>
      </c>
      <c r="CX227" s="200" t="str">
        <f t="shared" si="175"/>
        <v>Hepatitis E virus strain  , partial cds</v>
      </c>
    </row>
    <row r="228" spans="1:102" ht="11.85" customHeight="1" x14ac:dyDescent="0.25">
      <c r="A228" s="239" t="s">
        <v>4408</v>
      </c>
      <c r="B228" s="174">
        <v>3</v>
      </c>
      <c r="C228" s="175">
        <v>3</v>
      </c>
      <c r="D228" s="272" t="s">
        <v>784</v>
      </c>
      <c r="E228" s="177" t="s">
        <v>661</v>
      </c>
      <c r="F228" s="291" t="s">
        <v>4409</v>
      </c>
      <c r="G228" s="281"/>
      <c r="H228" s="243" t="s">
        <v>1348</v>
      </c>
      <c r="I228" s="181" t="s">
        <v>1349</v>
      </c>
      <c r="J228" s="243" t="s">
        <v>788</v>
      </c>
      <c r="L228" s="270"/>
      <c r="M228" s="253" t="s">
        <v>368</v>
      </c>
      <c r="N228" s="270" t="s">
        <v>505</v>
      </c>
      <c r="O228" s="187">
        <v>2011</v>
      </c>
      <c r="R228" s="243"/>
      <c r="S228" s="243">
        <f t="shared" si="140"/>
        <v>6017</v>
      </c>
      <c r="T228" s="243">
        <v>280</v>
      </c>
      <c r="W228" s="288"/>
      <c r="X228" s="275"/>
      <c r="Y228" s="288"/>
      <c r="Z228" s="288"/>
      <c r="AA228" s="288"/>
      <c r="AB228" s="288" t="s">
        <v>784</v>
      </c>
      <c r="AC228" s="275"/>
      <c r="AD228" s="275"/>
      <c r="AE228" s="288"/>
      <c r="AF228" s="288"/>
      <c r="AG228" s="288"/>
      <c r="AH228" s="282">
        <v>280</v>
      </c>
      <c r="AI228" s="192">
        <v>6262</v>
      </c>
      <c r="AJ228" s="288">
        <v>6541</v>
      </c>
      <c r="AK228" s="255">
        <f t="shared" si="141"/>
        <v>280</v>
      </c>
      <c r="AL228" s="256" t="b">
        <f t="shared" si="142"/>
        <v>0</v>
      </c>
      <c r="AM228" s="243"/>
      <c r="AN228" s="243"/>
      <c r="AO228" s="276"/>
      <c r="AP228" s="258" t="b">
        <f>MATCH($F228,$F$2:$F228,0)=ROW($F228)-1</f>
        <v>1</v>
      </c>
      <c r="AU228" s="272"/>
      <c r="AV228" s="174" t="s">
        <v>111</v>
      </c>
      <c r="AW228" s="243"/>
      <c r="AX228" s="243"/>
      <c r="AY228" s="259" t="str">
        <f t="shared" si="143"/>
        <v>KF513799</v>
      </c>
      <c r="AZ228" s="260" t="str">
        <f t="shared" si="144"/>
        <v>3c.GBR.hum</v>
      </c>
      <c r="BA228" s="260" t="str">
        <f t="shared" si="145"/>
        <v>3c.GBR.hum.2011</v>
      </c>
      <c r="BB228" s="200" t="str">
        <f t="shared" si="146"/>
        <v>KF513799.HEV_EW287</v>
      </c>
      <c r="BC228" s="201" t="str">
        <f t="shared" si="147"/>
        <v>KF513799</v>
      </c>
      <c r="BD228" s="201" t="str">
        <f t="shared" si="148"/>
        <v>KF513799</v>
      </c>
      <c r="BE228" s="200" t="str">
        <f t="shared" si="149"/>
        <v>KF513799=</v>
      </c>
      <c r="BF228" s="200" t="str">
        <f t="shared" si="150"/>
        <v>KF513799=out</v>
      </c>
      <c r="BG228" s="200" t="str">
        <f t="shared" si="151"/>
        <v>KF513799=out</v>
      </c>
      <c r="BH228" s="200" t="str">
        <f t="shared" si="152"/>
        <v>KF513799=HEV_EW287</v>
      </c>
      <c r="BI228" s="200" t="str">
        <f t="shared" si="153"/>
        <v>KF513799=HEV_EW287. 3c.GBR.hum</v>
      </c>
      <c r="BJ228" s="200" t="str">
        <f t="shared" si="154"/>
        <v>KF513799=HEV_EW287. 3c.GBR.hum.2011</v>
      </c>
      <c r="BK228" s="200" t="str">
        <f t="shared" si="155"/>
        <v>KF513799=HEV_EW287. 3c.GBR.hum</v>
      </c>
      <c r="BL228" s="200" t="str">
        <f t="shared" si="156"/>
        <v>KF513799=3c.GBR.hum</v>
      </c>
      <c r="BM228" s="200" t="str">
        <f t="shared" si="157"/>
        <v>KF513799=3c</v>
      </c>
      <c r="BN228" s="200" t="str">
        <f t="shared" si="158"/>
        <v>KF513799=3chi</v>
      </c>
      <c r="BO228" s="200" t="str">
        <f t="shared" si="159"/>
        <v>KF513799=3</v>
      </c>
      <c r="BP228" s="200" t="str">
        <f t="shared" si="160"/>
        <v>3c=</v>
      </c>
      <c r="BQ228" s="261" t="str">
        <f t="shared" si="161"/>
        <v>KF513799</v>
      </c>
      <c r="BR228" s="262" t="str">
        <f t="shared" si="162"/>
        <v>HEV_EW287</v>
      </c>
      <c r="BS228" s="263" t="str">
        <f t="shared" si="163"/>
        <v>3c.GBR.hum.2011</v>
      </c>
      <c r="BT228" s="264" t="str">
        <f t="shared" si="164"/>
        <v/>
      </c>
      <c r="BU228" s="264" t="str">
        <f t="shared" si="165"/>
        <v/>
      </c>
      <c r="BV228" s="264" t="str">
        <f t="shared" si="166"/>
        <v/>
      </c>
      <c r="BW228" s="264" t="str">
        <f t="shared" si="167"/>
        <v/>
      </c>
      <c r="BX228" s="264" t="str">
        <f t="shared" si="168"/>
        <v/>
      </c>
      <c r="BY228" s="265" t="str">
        <f t="shared" si="169"/>
        <v>3c</v>
      </c>
      <c r="CA228" s="207" t="s">
        <v>506</v>
      </c>
      <c r="CB228" s="200" t="str">
        <f t="shared" si="170"/>
        <v>xx</v>
      </c>
      <c r="CC228" s="200" t="str">
        <f t="shared" si="171"/>
        <v>Non_select</v>
      </c>
      <c r="CD228" s="200" t="str">
        <f t="shared" si="172"/>
        <v>xx</v>
      </c>
      <c r="CE228" s="200" t="str">
        <f t="shared" si="173"/>
        <v/>
      </c>
      <c r="CG228" s="200" t="str">
        <f t="shared" si="174"/>
        <v>KF513799</v>
      </c>
      <c r="CH228" s="208" t="s">
        <v>360</v>
      </c>
      <c r="CI228" s="208" t="s">
        <v>361</v>
      </c>
      <c r="CJ228" s="208" t="s">
        <v>362</v>
      </c>
      <c r="CO228" s="208"/>
      <c r="CV228" s="268">
        <f t="shared" si="139"/>
        <v>3</v>
      </c>
      <c r="CW228" s="266" t="e">
        <v>#VALUE!</v>
      </c>
      <c r="CX228" s="200" t="str">
        <f t="shared" si="175"/>
        <v>Hepatitis E virus strain  , partial cds</v>
      </c>
    </row>
    <row r="229" spans="1:102" ht="11.85" customHeight="1" x14ac:dyDescent="0.25">
      <c r="A229" s="239" t="s">
        <v>4410</v>
      </c>
      <c r="B229" s="174">
        <v>3</v>
      </c>
      <c r="C229" s="175">
        <v>3</v>
      </c>
      <c r="D229" s="272" t="s">
        <v>784</v>
      </c>
      <c r="E229" s="177" t="s">
        <v>661</v>
      </c>
      <c r="F229" s="291" t="s">
        <v>4411</v>
      </c>
      <c r="G229" s="281"/>
      <c r="H229" s="243" t="s">
        <v>1348</v>
      </c>
      <c r="I229" s="181" t="s">
        <v>1349</v>
      </c>
      <c r="J229" s="243" t="s">
        <v>788</v>
      </c>
      <c r="L229" s="270"/>
      <c r="M229" s="253" t="s">
        <v>368</v>
      </c>
      <c r="N229" s="270" t="s">
        <v>505</v>
      </c>
      <c r="O229" s="187">
        <v>2011</v>
      </c>
      <c r="R229" s="243"/>
      <c r="S229" s="243">
        <f t="shared" si="140"/>
        <v>6017</v>
      </c>
      <c r="T229" s="243">
        <v>280</v>
      </c>
      <c r="W229" s="288"/>
      <c r="X229" s="275"/>
      <c r="Y229" s="288"/>
      <c r="Z229" s="288"/>
      <c r="AA229" s="288"/>
      <c r="AB229" s="288" t="s">
        <v>784</v>
      </c>
      <c r="AC229" s="275"/>
      <c r="AD229" s="275"/>
      <c r="AE229" s="288"/>
      <c r="AF229" s="288"/>
      <c r="AG229" s="288"/>
      <c r="AH229" s="282">
        <v>280</v>
      </c>
      <c r="AI229" s="192">
        <v>6262</v>
      </c>
      <c r="AJ229" s="192">
        <v>6541</v>
      </c>
      <c r="AK229" s="255">
        <f t="shared" si="141"/>
        <v>280</v>
      </c>
      <c r="AL229" s="256" t="b">
        <f t="shared" si="142"/>
        <v>0</v>
      </c>
      <c r="AM229" s="243"/>
      <c r="AN229" s="243"/>
      <c r="AO229" s="276"/>
      <c r="AP229" s="258" t="b">
        <f>MATCH($F229,$F$2:$F229,0)=ROW($F229)-1</f>
        <v>1</v>
      </c>
      <c r="AU229" s="272"/>
      <c r="AV229" s="174" t="s">
        <v>111</v>
      </c>
      <c r="AW229" s="243"/>
      <c r="AX229" s="243"/>
      <c r="AY229" s="259" t="str">
        <f t="shared" si="143"/>
        <v>KF513800</v>
      </c>
      <c r="AZ229" s="260" t="str">
        <f t="shared" si="144"/>
        <v>3c.GBR.hum</v>
      </c>
      <c r="BA229" s="260" t="str">
        <f t="shared" si="145"/>
        <v>3c.GBR.hum.2011</v>
      </c>
      <c r="BB229" s="200" t="str">
        <f t="shared" si="146"/>
        <v>KF513800.HEV_EW288</v>
      </c>
      <c r="BC229" s="201" t="str">
        <f t="shared" si="147"/>
        <v>KF513800</v>
      </c>
      <c r="BD229" s="201" t="str">
        <f t="shared" si="148"/>
        <v>KF513800</v>
      </c>
      <c r="BE229" s="200" t="str">
        <f t="shared" si="149"/>
        <v>KF513800=</v>
      </c>
      <c r="BF229" s="200" t="str">
        <f t="shared" si="150"/>
        <v>KF513800=out</v>
      </c>
      <c r="BG229" s="200" t="str">
        <f t="shared" si="151"/>
        <v>KF513800=out</v>
      </c>
      <c r="BH229" s="200" t="str">
        <f t="shared" si="152"/>
        <v>KF513800=HEV_EW288</v>
      </c>
      <c r="BI229" s="200" t="str">
        <f t="shared" si="153"/>
        <v>KF513800=HEV_EW288. 3c.GBR.hum</v>
      </c>
      <c r="BJ229" s="200" t="str">
        <f t="shared" si="154"/>
        <v>KF513800=HEV_EW288. 3c.GBR.hum.2011</v>
      </c>
      <c r="BK229" s="200" t="str">
        <f t="shared" si="155"/>
        <v>KF513800=HEV_EW288. 3c.GBR.hum</v>
      </c>
      <c r="BL229" s="200" t="str">
        <f t="shared" si="156"/>
        <v>KF513800=3c.GBR.hum</v>
      </c>
      <c r="BM229" s="200" t="str">
        <f t="shared" si="157"/>
        <v>KF513800=3c</v>
      </c>
      <c r="BN229" s="200" t="str">
        <f t="shared" si="158"/>
        <v>KF513800=3chi</v>
      </c>
      <c r="BO229" s="200" t="str">
        <f t="shared" si="159"/>
        <v>KF513800=3</v>
      </c>
      <c r="BP229" s="200" t="str">
        <f t="shared" si="160"/>
        <v>3c=</v>
      </c>
      <c r="BQ229" s="261" t="str">
        <f t="shared" si="161"/>
        <v>KF513800</v>
      </c>
      <c r="BR229" s="262" t="str">
        <f t="shared" si="162"/>
        <v>HEV_EW288</v>
      </c>
      <c r="BS229" s="263" t="str">
        <f t="shared" si="163"/>
        <v>3c.GBR.hum.2011</v>
      </c>
      <c r="BT229" s="264" t="str">
        <f t="shared" si="164"/>
        <v/>
      </c>
      <c r="BU229" s="264" t="str">
        <f t="shared" si="165"/>
        <v/>
      </c>
      <c r="BV229" s="264" t="str">
        <f t="shared" si="166"/>
        <v/>
      </c>
      <c r="BW229" s="264" t="str">
        <f t="shared" si="167"/>
        <v/>
      </c>
      <c r="BX229" s="264" t="str">
        <f t="shared" si="168"/>
        <v/>
      </c>
      <c r="BY229" s="265" t="str">
        <f t="shared" si="169"/>
        <v>3c</v>
      </c>
      <c r="CA229" s="207" t="s">
        <v>506</v>
      </c>
      <c r="CB229" s="200" t="str">
        <f t="shared" si="170"/>
        <v>xx</v>
      </c>
      <c r="CC229" s="200" t="str">
        <f t="shared" si="171"/>
        <v>Non_select</v>
      </c>
      <c r="CD229" s="200" t="str">
        <f t="shared" si="172"/>
        <v>xx</v>
      </c>
      <c r="CE229" s="200" t="str">
        <f t="shared" si="173"/>
        <v/>
      </c>
      <c r="CG229" s="200" t="str">
        <f t="shared" si="174"/>
        <v>KF513800</v>
      </c>
      <c r="CH229" s="208" t="s">
        <v>360</v>
      </c>
      <c r="CI229" s="208" t="s">
        <v>361</v>
      </c>
      <c r="CJ229" s="208" t="s">
        <v>362</v>
      </c>
      <c r="CO229" s="208"/>
      <c r="CV229" s="268">
        <f t="shared" si="139"/>
        <v>3</v>
      </c>
      <c r="CW229" s="266" t="e">
        <v>#VALUE!</v>
      </c>
      <c r="CX229" s="200" t="str">
        <f t="shared" si="175"/>
        <v>Hepatitis E virus strain  , partial cds</v>
      </c>
    </row>
    <row r="230" spans="1:102" ht="11.85" customHeight="1" x14ac:dyDescent="0.25">
      <c r="A230" s="239" t="s">
        <v>4412</v>
      </c>
      <c r="B230" s="174">
        <v>3</v>
      </c>
      <c r="C230" s="175">
        <v>3</v>
      </c>
      <c r="D230" s="272" t="s">
        <v>784</v>
      </c>
      <c r="E230" s="177" t="s">
        <v>661</v>
      </c>
      <c r="F230" s="291" t="s">
        <v>4413</v>
      </c>
      <c r="G230" s="281"/>
      <c r="H230" s="243" t="s">
        <v>1348</v>
      </c>
      <c r="I230" s="468" t="s">
        <v>1349</v>
      </c>
      <c r="J230" s="243" t="s">
        <v>788</v>
      </c>
      <c r="L230" s="585"/>
      <c r="M230" s="253" t="s">
        <v>368</v>
      </c>
      <c r="N230" s="270" t="s">
        <v>505</v>
      </c>
      <c r="O230" s="187">
        <v>2011</v>
      </c>
      <c r="R230" s="243"/>
      <c r="S230" s="243">
        <f t="shared" si="140"/>
        <v>6017</v>
      </c>
      <c r="T230" s="243">
        <v>280</v>
      </c>
      <c r="W230" s="290"/>
      <c r="X230" s="275"/>
      <c r="Y230" s="288"/>
      <c r="Z230" s="288"/>
      <c r="AA230" s="288"/>
      <c r="AB230" s="290" t="s">
        <v>784</v>
      </c>
      <c r="AC230" s="185"/>
      <c r="AE230" s="288"/>
      <c r="AF230" s="288"/>
      <c r="AG230" s="288"/>
      <c r="AH230" s="195">
        <v>280</v>
      </c>
      <c r="AI230" s="192">
        <v>6262</v>
      </c>
      <c r="AJ230" s="288">
        <v>6541</v>
      </c>
      <c r="AK230" s="255">
        <f t="shared" si="141"/>
        <v>280</v>
      </c>
      <c r="AL230" s="256" t="b">
        <f t="shared" si="142"/>
        <v>0</v>
      </c>
      <c r="AM230" s="243"/>
      <c r="AN230" s="243"/>
      <c r="AO230" s="257"/>
      <c r="AP230" s="258" t="b">
        <f>MATCH($F230,$F$2:$F230,0)=ROW($F230)-1</f>
        <v>1</v>
      </c>
      <c r="AV230" s="174" t="s">
        <v>111</v>
      </c>
      <c r="AW230" s="243"/>
      <c r="AX230" s="243"/>
      <c r="AY230" s="259" t="str">
        <f t="shared" si="143"/>
        <v>KF513801</v>
      </c>
      <c r="AZ230" s="260" t="str">
        <f t="shared" si="144"/>
        <v>3c.GBR.hum</v>
      </c>
      <c r="BA230" s="260" t="str">
        <f t="shared" si="145"/>
        <v>3c.GBR.hum.2011</v>
      </c>
      <c r="BB230" s="200" t="str">
        <f t="shared" si="146"/>
        <v>KF513801.HEV_EW289</v>
      </c>
      <c r="BC230" s="201" t="str">
        <f t="shared" si="147"/>
        <v>KF513801</v>
      </c>
      <c r="BD230" s="201" t="str">
        <f t="shared" si="148"/>
        <v>KF513801</v>
      </c>
      <c r="BE230" s="200" t="str">
        <f t="shared" si="149"/>
        <v>KF513801=</v>
      </c>
      <c r="BF230" s="200" t="str">
        <f t="shared" si="150"/>
        <v>KF513801=out</v>
      </c>
      <c r="BG230" s="200" t="str">
        <f t="shared" si="151"/>
        <v>KF513801=out</v>
      </c>
      <c r="BH230" s="200" t="str">
        <f t="shared" si="152"/>
        <v>KF513801=HEV_EW289</v>
      </c>
      <c r="BI230" s="200" t="str">
        <f t="shared" si="153"/>
        <v>KF513801=HEV_EW289. 3c.GBR.hum</v>
      </c>
      <c r="BJ230" s="200" t="str">
        <f t="shared" si="154"/>
        <v>KF513801=HEV_EW289. 3c.GBR.hum.2011</v>
      </c>
      <c r="BK230" s="200" t="str">
        <f t="shared" si="155"/>
        <v>KF513801=HEV_EW289. 3c.GBR.hum</v>
      </c>
      <c r="BL230" s="200" t="str">
        <f t="shared" si="156"/>
        <v>KF513801=3c.GBR.hum</v>
      </c>
      <c r="BM230" s="200" t="str">
        <f t="shared" si="157"/>
        <v>KF513801=3c</v>
      </c>
      <c r="BN230" s="200" t="str">
        <f t="shared" si="158"/>
        <v>KF513801=3chi</v>
      </c>
      <c r="BO230" s="200" t="str">
        <f t="shared" si="159"/>
        <v>KF513801=3</v>
      </c>
      <c r="BP230" s="200" t="str">
        <f t="shared" si="160"/>
        <v>3c=</v>
      </c>
      <c r="BQ230" s="261" t="str">
        <f t="shared" si="161"/>
        <v>KF513801</v>
      </c>
      <c r="BR230" s="262" t="str">
        <f t="shared" si="162"/>
        <v>HEV_EW289</v>
      </c>
      <c r="BS230" s="263" t="str">
        <f t="shared" si="163"/>
        <v>3c.GBR.hum.2011</v>
      </c>
      <c r="BT230" s="264" t="str">
        <f t="shared" si="164"/>
        <v/>
      </c>
      <c r="BU230" s="264" t="str">
        <f t="shared" si="165"/>
        <v/>
      </c>
      <c r="BV230" s="264" t="str">
        <f t="shared" si="166"/>
        <v/>
      </c>
      <c r="BW230" s="264" t="str">
        <f t="shared" si="167"/>
        <v/>
      </c>
      <c r="BX230" s="264" t="str">
        <f t="shared" si="168"/>
        <v/>
      </c>
      <c r="BY230" s="265" t="str">
        <f t="shared" si="169"/>
        <v>3c</v>
      </c>
      <c r="CA230" s="207" t="s">
        <v>506</v>
      </c>
      <c r="CB230" s="200" t="str">
        <f t="shared" si="170"/>
        <v>xx</v>
      </c>
      <c r="CC230" s="200" t="str">
        <f t="shared" si="171"/>
        <v>Non_select</v>
      </c>
      <c r="CD230" s="200" t="str">
        <f t="shared" si="172"/>
        <v>xx</v>
      </c>
      <c r="CE230" s="200" t="str">
        <f t="shared" si="173"/>
        <v/>
      </c>
      <c r="CG230" s="200" t="str">
        <f t="shared" si="174"/>
        <v>KF513801</v>
      </c>
      <c r="CH230" s="208" t="s">
        <v>360</v>
      </c>
      <c r="CI230" s="208" t="s">
        <v>361</v>
      </c>
      <c r="CJ230" s="208" t="s">
        <v>362</v>
      </c>
      <c r="CO230" s="208"/>
      <c r="CV230" s="268">
        <f t="shared" si="139"/>
        <v>3</v>
      </c>
      <c r="CW230" s="266" t="e">
        <v>#VALUE!</v>
      </c>
      <c r="CX230" s="200" t="str">
        <f t="shared" si="175"/>
        <v>Hepatitis E virus strain  , partial cds</v>
      </c>
    </row>
    <row r="231" spans="1:102" ht="11.85" customHeight="1" x14ac:dyDescent="0.25">
      <c r="A231" s="239" t="s">
        <v>4416</v>
      </c>
      <c r="B231" s="174">
        <v>3</v>
      </c>
      <c r="C231" s="175">
        <v>3</v>
      </c>
      <c r="D231" s="272" t="s">
        <v>784</v>
      </c>
      <c r="E231" s="177" t="s">
        <v>661</v>
      </c>
      <c r="F231" s="291" t="s">
        <v>4417</v>
      </c>
      <c r="G231" s="276"/>
      <c r="H231" s="243" t="s">
        <v>1348</v>
      </c>
      <c r="I231" s="468" t="s">
        <v>1349</v>
      </c>
      <c r="J231" s="243" t="s">
        <v>788</v>
      </c>
      <c r="L231" s="270"/>
      <c r="M231" s="253" t="s">
        <v>368</v>
      </c>
      <c r="N231" s="270" t="s">
        <v>505</v>
      </c>
      <c r="O231" s="187">
        <v>2011</v>
      </c>
      <c r="R231" s="243"/>
      <c r="S231" s="243">
        <f t="shared" si="140"/>
        <v>6017</v>
      </c>
      <c r="T231" s="243">
        <v>280</v>
      </c>
      <c r="W231" s="288"/>
      <c r="X231" s="275"/>
      <c r="Y231" s="288"/>
      <c r="Z231" s="288"/>
      <c r="AA231" s="288"/>
      <c r="AB231" s="290" t="s">
        <v>784</v>
      </c>
      <c r="AC231" s="275"/>
      <c r="AD231" s="275"/>
      <c r="AE231" s="288"/>
      <c r="AF231" s="288"/>
      <c r="AG231" s="288"/>
      <c r="AH231" s="282">
        <v>280</v>
      </c>
      <c r="AI231" s="288">
        <v>6262</v>
      </c>
      <c r="AJ231" s="288">
        <v>6541</v>
      </c>
      <c r="AK231" s="255">
        <f t="shared" si="141"/>
        <v>280</v>
      </c>
      <c r="AL231" s="256" t="b">
        <f t="shared" si="142"/>
        <v>0</v>
      </c>
      <c r="AM231" s="243"/>
      <c r="AN231" s="243"/>
      <c r="AO231" s="276"/>
      <c r="AP231" s="258" t="b">
        <f>MATCH($F231,$F$2:$F231,0)=ROW($F231)-1</f>
        <v>1</v>
      </c>
      <c r="AV231" s="174" t="s">
        <v>111</v>
      </c>
      <c r="AW231" s="243"/>
      <c r="AX231" s="243"/>
      <c r="AY231" s="259" t="str">
        <f t="shared" si="143"/>
        <v>KF513803</v>
      </c>
      <c r="AZ231" s="260" t="str">
        <f t="shared" si="144"/>
        <v>3c.GBR.hum</v>
      </c>
      <c r="BA231" s="260" t="str">
        <f t="shared" si="145"/>
        <v>3c.GBR.hum.2011</v>
      </c>
      <c r="BB231" s="200" t="str">
        <f t="shared" si="146"/>
        <v>KF513803.HEV_EW290</v>
      </c>
      <c r="BC231" s="201" t="str">
        <f t="shared" si="147"/>
        <v>KF513803</v>
      </c>
      <c r="BD231" s="201" t="str">
        <f t="shared" si="148"/>
        <v>KF513803</v>
      </c>
      <c r="BE231" s="200" t="str">
        <f t="shared" si="149"/>
        <v>KF513803=</v>
      </c>
      <c r="BF231" s="200" t="str">
        <f t="shared" si="150"/>
        <v>KF513803=out</v>
      </c>
      <c r="BG231" s="200" t="str">
        <f t="shared" si="151"/>
        <v>KF513803=out</v>
      </c>
      <c r="BH231" s="200" t="str">
        <f t="shared" si="152"/>
        <v>KF513803=HEV_EW290</v>
      </c>
      <c r="BI231" s="200" t="str">
        <f t="shared" si="153"/>
        <v>KF513803=HEV_EW290. 3c.GBR.hum</v>
      </c>
      <c r="BJ231" s="200" t="str">
        <f t="shared" si="154"/>
        <v>KF513803=HEV_EW290. 3c.GBR.hum.2011</v>
      </c>
      <c r="BK231" s="200" t="str">
        <f t="shared" si="155"/>
        <v>KF513803=HEV_EW290. 3c.GBR.hum</v>
      </c>
      <c r="BL231" s="200" t="str">
        <f t="shared" si="156"/>
        <v>KF513803=3c.GBR.hum</v>
      </c>
      <c r="BM231" s="200" t="str">
        <f t="shared" si="157"/>
        <v>KF513803=3c</v>
      </c>
      <c r="BN231" s="200" t="str">
        <f t="shared" si="158"/>
        <v>KF513803=3chi</v>
      </c>
      <c r="BO231" s="200" t="str">
        <f t="shared" si="159"/>
        <v>KF513803=3</v>
      </c>
      <c r="BP231" s="200" t="str">
        <f t="shared" si="160"/>
        <v>3c=</v>
      </c>
      <c r="BQ231" s="261" t="str">
        <f t="shared" si="161"/>
        <v>KF513803</v>
      </c>
      <c r="BR231" s="262" t="str">
        <f t="shared" si="162"/>
        <v>HEV_EW290</v>
      </c>
      <c r="BS231" s="263" t="str">
        <f t="shared" si="163"/>
        <v>3c.GBR.hum.2011</v>
      </c>
      <c r="BT231" s="264" t="str">
        <f t="shared" si="164"/>
        <v/>
      </c>
      <c r="BU231" s="264" t="str">
        <f t="shared" si="165"/>
        <v/>
      </c>
      <c r="BV231" s="264" t="str">
        <f t="shared" si="166"/>
        <v/>
      </c>
      <c r="BW231" s="264" t="str">
        <f t="shared" si="167"/>
        <v/>
      </c>
      <c r="BX231" s="264" t="str">
        <f t="shared" si="168"/>
        <v/>
      </c>
      <c r="BY231" s="265" t="str">
        <f t="shared" si="169"/>
        <v>3c</v>
      </c>
      <c r="CA231" s="207" t="s">
        <v>506</v>
      </c>
      <c r="CB231" s="200" t="str">
        <f t="shared" si="170"/>
        <v>xx</v>
      </c>
      <c r="CC231" s="200" t="str">
        <f t="shared" si="171"/>
        <v>Non_select</v>
      </c>
      <c r="CD231" s="200" t="str">
        <f t="shared" si="172"/>
        <v>xx</v>
      </c>
      <c r="CE231" s="200" t="str">
        <f t="shared" si="173"/>
        <v/>
      </c>
      <c r="CG231" s="200" t="str">
        <f t="shared" si="174"/>
        <v>KF513803</v>
      </c>
      <c r="CH231" s="208" t="s">
        <v>360</v>
      </c>
      <c r="CI231" s="208" t="s">
        <v>361</v>
      </c>
      <c r="CJ231" s="208" t="s">
        <v>362</v>
      </c>
      <c r="CO231" s="208"/>
      <c r="CV231" s="268">
        <f t="shared" si="139"/>
        <v>3</v>
      </c>
      <c r="CW231" s="266" t="e">
        <v>#VALUE!</v>
      </c>
      <c r="CX231" s="200" t="str">
        <f t="shared" si="175"/>
        <v>Hepatitis E virus strain  , partial cds</v>
      </c>
    </row>
    <row r="232" spans="1:102" s="180" customFormat="1" ht="11.85" customHeight="1" x14ac:dyDescent="0.2">
      <c r="A232" s="239" t="s">
        <v>4420</v>
      </c>
      <c r="B232" s="174">
        <v>3</v>
      </c>
      <c r="C232" s="175">
        <v>3</v>
      </c>
      <c r="D232" s="272" t="s">
        <v>784</v>
      </c>
      <c r="E232" s="177" t="s">
        <v>661</v>
      </c>
      <c r="F232" s="291" t="s">
        <v>4421</v>
      </c>
      <c r="G232" s="281"/>
      <c r="H232" s="243" t="s">
        <v>1348</v>
      </c>
      <c r="I232" s="468" t="s">
        <v>1349</v>
      </c>
      <c r="J232" s="243" t="s">
        <v>788</v>
      </c>
      <c r="K232" s="183"/>
      <c r="L232" s="270"/>
      <c r="M232" s="253" t="s">
        <v>368</v>
      </c>
      <c r="N232" s="270" t="s">
        <v>505</v>
      </c>
      <c r="O232" s="187">
        <v>2011</v>
      </c>
      <c r="P232" s="188"/>
      <c r="Q232" s="188"/>
      <c r="R232" s="243"/>
      <c r="S232" s="243">
        <f t="shared" si="140"/>
        <v>6017</v>
      </c>
      <c r="T232" s="243">
        <v>280</v>
      </c>
      <c r="U232" s="189"/>
      <c r="V232" s="189"/>
      <c r="W232" s="288"/>
      <c r="X232" s="275"/>
      <c r="Y232" s="288"/>
      <c r="Z232" s="288"/>
      <c r="AA232" s="288"/>
      <c r="AB232" s="290" t="s">
        <v>784</v>
      </c>
      <c r="AC232" s="275"/>
      <c r="AD232" s="275"/>
      <c r="AE232" s="288"/>
      <c r="AF232" s="288"/>
      <c r="AG232" s="288"/>
      <c r="AH232" s="282">
        <v>280</v>
      </c>
      <c r="AI232" s="192">
        <v>6262</v>
      </c>
      <c r="AJ232" s="192">
        <v>6541</v>
      </c>
      <c r="AK232" s="255">
        <f t="shared" si="141"/>
        <v>280</v>
      </c>
      <c r="AL232" s="256" t="b">
        <f t="shared" si="142"/>
        <v>0</v>
      </c>
      <c r="AM232" s="243"/>
      <c r="AN232" s="243"/>
      <c r="AO232" s="276"/>
      <c r="AP232" s="258" t="b">
        <f>MATCH($F232,$F$2:$F232,0)=ROW($F232)-1</f>
        <v>1</v>
      </c>
      <c r="AQ232" s="174"/>
      <c r="AR232" s="174"/>
      <c r="AS232" s="174"/>
      <c r="AT232" s="174"/>
      <c r="AU232" s="174"/>
      <c r="AV232" s="174" t="s">
        <v>111</v>
      </c>
      <c r="AW232" s="243"/>
      <c r="AX232" s="243"/>
      <c r="AY232" s="259" t="str">
        <f t="shared" si="143"/>
        <v>KF513805</v>
      </c>
      <c r="AZ232" s="260" t="str">
        <f t="shared" si="144"/>
        <v>3c.GBR.hum</v>
      </c>
      <c r="BA232" s="260" t="str">
        <f t="shared" si="145"/>
        <v>3c.GBR.hum.2011</v>
      </c>
      <c r="BB232" s="200" t="str">
        <f t="shared" si="146"/>
        <v>KF513805.HEV_EW292</v>
      </c>
      <c r="BC232" s="201" t="str">
        <f t="shared" si="147"/>
        <v>KF513805</v>
      </c>
      <c r="BD232" s="201" t="str">
        <f t="shared" si="148"/>
        <v>KF513805</v>
      </c>
      <c r="BE232" s="200" t="str">
        <f t="shared" si="149"/>
        <v>KF513805=</v>
      </c>
      <c r="BF232" s="200" t="str">
        <f t="shared" si="150"/>
        <v>KF513805=out</v>
      </c>
      <c r="BG232" s="200" t="str">
        <f t="shared" si="151"/>
        <v>KF513805=out</v>
      </c>
      <c r="BH232" s="200" t="str">
        <f t="shared" si="152"/>
        <v>KF513805=HEV_EW292</v>
      </c>
      <c r="BI232" s="200" t="str">
        <f t="shared" si="153"/>
        <v>KF513805=HEV_EW292. 3c.GBR.hum</v>
      </c>
      <c r="BJ232" s="200" t="str">
        <f t="shared" si="154"/>
        <v>KF513805=HEV_EW292. 3c.GBR.hum.2011</v>
      </c>
      <c r="BK232" s="200" t="str">
        <f t="shared" si="155"/>
        <v>KF513805=HEV_EW292. 3c.GBR.hum</v>
      </c>
      <c r="BL232" s="200" t="str">
        <f t="shared" si="156"/>
        <v>KF513805=3c.GBR.hum</v>
      </c>
      <c r="BM232" s="200" t="str">
        <f t="shared" si="157"/>
        <v>KF513805=3c</v>
      </c>
      <c r="BN232" s="200" t="str">
        <f t="shared" si="158"/>
        <v>KF513805=3chi</v>
      </c>
      <c r="BO232" s="200" t="str">
        <f t="shared" si="159"/>
        <v>KF513805=3</v>
      </c>
      <c r="BP232" s="200" t="str">
        <f t="shared" si="160"/>
        <v>3c=</v>
      </c>
      <c r="BQ232" s="261" t="str">
        <f t="shared" si="161"/>
        <v>KF513805</v>
      </c>
      <c r="BR232" s="262" t="str">
        <f t="shared" si="162"/>
        <v>HEV_EW292</v>
      </c>
      <c r="BS232" s="263" t="str">
        <f t="shared" si="163"/>
        <v>3c.GBR.hum.2011</v>
      </c>
      <c r="BT232" s="264" t="str">
        <f t="shared" si="164"/>
        <v/>
      </c>
      <c r="BU232" s="264" t="str">
        <f t="shared" si="165"/>
        <v/>
      </c>
      <c r="BV232" s="264" t="str">
        <f t="shared" si="166"/>
        <v/>
      </c>
      <c r="BW232" s="264" t="str">
        <f t="shared" si="167"/>
        <v/>
      </c>
      <c r="BX232" s="264" t="str">
        <f t="shared" si="168"/>
        <v/>
      </c>
      <c r="BY232" s="265" t="str">
        <f t="shared" si="169"/>
        <v>3c</v>
      </c>
      <c r="BZ232" s="207"/>
      <c r="CA232" s="207" t="s">
        <v>506</v>
      </c>
      <c r="CB232" s="200" t="str">
        <f t="shared" si="170"/>
        <v>xx</v>
      </c>
      <c r="CC232" s="200" t="str">
        <f t="shared" si="171"/>
        <v>Non_select</v>
      </c>
      <c r="CD232" s="200" t="str">
        <f t="shared" si="172"/>
        <v>xx</v>
      </c>
      <c r="CE232" s="200" t="str">
        <f t="shared" si="173"/>
        <v/>
      </c>
      <c r="CF232" s="207"/>
      <c r="CG232" s="200" t="str">
        <f t="shared" si="174"/>
        <v>KF513805</v>
      </c>
      <c r="CH232" s="208" t="s">
        <v>360</v>
      </c>
      <c r="CI232" s="208" t="s">
        <v>361</v>
      </c>
      <c r="CJ232" s="208" t="s">
        <v>362</v>
      </c>
      <c r="CK232" s="208"/>
      <c r="CL232" s="208"/>
      <c r="CM232" s="208"/>
      <c r="CN232" s="208"/>
      <c r="CO232" s="208"/>
      <c r="CP232" s="208"/>
      <c r="CQ232" s="200"/>
      <c r="CR232" s="200"/>
      <c r="CS232" s="200"/>
      <c r="CT232" s="200"/>
      <c r="CU232" s="200"/>
      <c r="CV232" s="268">
        <f t="shared" si="139"/>
        <v>3</v>
      </c>
      <c r="CW232" s="266" t="e">
        <v>#VALUE!</v>
      </c>
      <c r="CX232" s="200" t="str">
        <f t="shared" si="175"/>
        <v>Hepatitis E virus strain  , partial cds</v>
      </c>
    </row>
    <row r="233" spans="1:102" ht="11.85" customHeight="1" x14ac:dyDescent="0.25">
      <c r="A233" s="239" t="s">
        <v>4424</v>
      </c>
      <c r="B233" s="174">
        <v>3</v>
      </c>
      <c r="C233" s="175">
        <v>3</v>
      </c>
      <c r="D233" s="272" t="s">
        <v>784</v>
      </c>
      <c r="E233" s="177" t="s">
        <v>661</v>
      </c>
      <c r="F233" s="291" t="s">
        <v>4425</v>
      </c>
      <c r="G233" s="276"/>
      <c r="H233" s="243" t="s">
        <v>1348</v>
      </c>
      <c r="I233" s="181" t="s">
        <v>1349</v>
      </c>
      <c r="J233" s="180" t="s">
        <v>788</v>
      </c>
      <c r="L233" s="270"/>
      <c r="M233" s="253" t="s">
        <v>368</v>
      </c>
      <c r="N233" s="270" t="s">
        <v>505</v>
      </c>
      <c r="O233" s="187">
        <v>2011</v>
      </c>
      <c r="R233" s="243"/>
      <c r="S233" s="243">
        <f t="shared" si="140"/>
        <v>6017</v>
      </c>
      <c r="T233" s="243">
        <v>280</v>
      </c>
      <c r="W233" s="288"/>
      <c r="X233" s="275"/>
      <c r="Y233" s="288"/>
      <c r="Z233" s="288"/>
      <c r="AA233" s="288"/>
      <c r="AB233" s="290" t="s">
        <v>784</v>
      </c>
      <c r="AC233" s="275"/>
      <c r="AD233" s="275"/>
      <c r="AE233" s="288"/>
      <c r="AF233" s="288"/>
      <c r="AG233" s="288"/>
      <c r="AH233" s="282">
        <v>280</v>
      </c>
      <c r="AI233" s="192">
        <v>6262</v>
      </c>
      <c r="AJ233" s="192">
        <v>6541</v>
      </c>
      <c r="AK233" s="255">
        <f t="shared" si="141"/>
        <v>280</v>
      </c>
      <c r="AL233" s="256" t="b">
        <f t="shared" si="142"/>
        <v>0</v>
      </c>
      <c r="AM233" s="243"/>
      <c r="AN233" s="243"/>
      <c r="AO233" s="276"/>
      <c r="AP233" s="258" t="b">
        <f>MATCH($F233,$F$2:$F233,0)=ROW($F233)-1</f>
        <v>1</v>
      </c>
      <c r="AV233" s="174" t="s">
        <v>111</v>
      </c>
      <c r="AW233" s="180"/>
      <c r="AX233" s="243"/>
      <c r="AY233" s="259" t="str">
        <f t="shared" si="143"/>
        <v>KF513807</v>
      </c>
      <c r="AZ233" s="260" t="str">
        <f t="shared" si="144"/>
        <v>3c.GBR.hum</v>
      </c>
      <c r="BA233" s="260" t="str">
        <f t="shared" si="145"/>
        <v>3c.GBR.hum.2011</v>
      </c>
      <c r="BB233" s="200" t="str">
        <f t="shared" si="146"/>
        <v>KF513807.HEV_EW294</v>
      </c>
      <c r="BC233" s="201" t="str">
        <f t="shared" si="147"/>
        <v>KF513807</v>
      </c>
      <c r="BD233" s="201" t="str">
        <f t="shared" si="148"/>
        <v>KF513807</v>
      </c>
      <c r="BE233" s="200" t="str">
        <f t="shared" si="149"/>
        <v>KF513807=</v>
      </c>
      <c r="BF233" s="200" t="str">
        <f t="shared" si="150"/>
        <v>KF513807=out</v>
      </c>
      <c r="BG233" s="200" t="str">
        <f t="shared" si="151"/>
        <v>KF513807=out</v>
      </c>
      <c r="BH233" s="200" t="str">
        <f t="shared" si="152"/>
        <v>KF513807=HEV_EW294</v>
      </c>
      <c r="BI233" s="200" t="str">
        <f t="shared" si="153"/>
        <v>KF513807=HEV_EW294. 3c.GBR.hum</v>
      </c>
      <c r="BJ233" s="200" t="str">
        <f t="shared" si="154"/>
        <v>KF513807=HEV_EW294. 3c.GBR.hum.2011</v>
      </c>
      <c r="BK233" s="200" t="str">
        <f t="shared" si="155"/>
        <v>KF513807=HEV_EW294. 3c.GBR.hum</v>
      </c>
      <c r="BL233" s="200" t="str">
        <f t="shared" si="156"/>
        <v>KF513807=3c.GBR.hum</v>
      </c>
      <c r="BM233" s="200" t="str">
        <f t="shared" si="157"/>
        <v>KF513807=3c</v>
      </c>
      <c r="BN233" s="200" t="str">
        <f t="shared" si="158"/>
        <v>KF513807=3chi</v>
      </c>
      <c r="BO233" s="200" t="str">
        <f t="shared" si="159"/>
        <v>KF513807=3</v>
      </c>
      <c r="BP233" s="200" t="str">
        <f t="shared" si="160"/>
        <v>3c=</v>
      </c>
      <c r="BQ233" s="261" t="str">
        <f t="shared" si="161"/>
        <v>KF513807</v>
      </c>
      <c r="BR233" s="262" t="str">
        <f t="shared" si="162"/>
        <v>HEV_EW294</v>
      </c>
      <c r="BS233" s="263" t="str">
        <f t="shared" si="163"/>
        <v>3c.GBR.hum.2011</v>
      </c>
      <c r="BT233" s="264" t="str">
        <f t="shared" si="164"/>
        <v/>
      </c>
      <c r="BU233" s="264" t="str">
        <f t="shared" si="165"/>
        <v/>
      </c>
      <c r="BV233" s="264" t="str">
        <f t="shared" si="166"/>
        <v/>
      </c>
      <c r="BW233" s="264" t="str">
        <f t="shared" si="167"/>
        <v/>
      </c>
      <c r="BX233" s="264" t="str">
        <f t="shared" si="168"/>
        <v/>
      </c>
      <c r="BY233" s="265" t="str">
        <f t="shared" si="169"/>
        <v>3c</v>
      </c>
      <c r="CA233" s="207" t="s">
        <v>506</v>
      </c>
      <c r="CB233" s="200" t="str">
        <f t="shared" si="170"/>
        <v>xx</v>
      </c>
      <c r="CC233" s="200" t="str">
        <f t="shared" si="171"/>
        <v>Non_select</v>
      </c>
      <c r="CD233" s="200" t="str">
        <f t="shared" si="172"/>
        <v>xx</v>
      </c>
      <c r="CE233" s="200" t="str">
        <f t="shared" si="173"/>
        <v/>
      </c>
      <c r="CG233" s="200" t="str">
        <f t="shared" si="174"/>
        <v>KF513807</v>
      </c>
      <c r="CH233" s="208" t="s">
        <v>360</v>
      </c>
      <c r="CI233" s="208" t="s">
        <v>361</v>
      </c>
      <c r="CJ233" s="208" t="s">
        <v>362</v>
      </c>
      <c r="CO233" s="208"/>
      <c r="CV233" s="268">
        <f t="shared" si="139"/>
        <v>3</v>
      </c>
      <c r="CW233" s="266" t="e">
        <v>#VALUE!</v>
      </c>
      <c r="CX233" s="200" t="str">
        <f t="shared" si="175"/>
        <v>Hepatitis E virus strain  , partial cds</v>
      </c>
    </row>
    <row r="234" spans="1:102" s="180" customFormat="1" ht="11.85" customHeight="1" x14ac:dyDescent="0.2">
      <c r="A234" s="239" t="s">
        <v>4432</v>
      </c>
      <c r="B234" s="174">
        <v>3</v>
      </c>
      <c r="C234" s="175">
        <v>3</v>
      </c>
      <c r="D234" s="272" t="s">
        <v>784</v>
      </c>
      <c r="E234" s="177" t="s">
        <v>661</v>
      </c>
      <c r="F234" s="291" t="s">
        <v>4433</v>
      </c>
      <c r="G234" s="281"/>
      <c r="H234" s="243" t="s">
        <v>1348</v>
      </c>
      <c r="I234" s="468" t="s">
        <v>1349</v>
      </c>
      <c r="J234" s="243" t="s">
        <v>788</v>
      </c>
      <c r="K234" s="183"/>
      <c r="L234" s="270"/>
      <c r="M234" s="253" t="s">
        <v>368</v>
      </c>
      <c r="N234" s="270" t="s">
        <v>505</v>
      </c>
      <c r="O234" s="187">
        <v>2011</v>
      </c>
      <c r="P234" s="188"/>
      <c r="Q234" s="188"/>
      <c r="R234" s="243"/>
      <c r="S234" s="243">
        <f t="shared" si="140"/>
        <v>6017</v>
      </c>
      <c r="T234" s="243">
        <v>280</v>
      </c>
      <c r="U234" s="189"/>
      <c r="V234" s="189"/>
      <c r="W234" s="288"/>
      <c r="X234" s="275"/>
      <c r="Y234" s="288"/>
      <c r="Z234" s="288"/>
      <c r="AA234" s="288"/>
      <c r="AB234" s="290" t="s">
        <v>784</v>
      </c>
      <c r="AC234" s="275"/>
      <c r="AD234" s="275"/>
      <c r="AE234" s="288"/>
      <c r="AF234" s="288"/>
      <c r="AG234" s="288"/>
      <c r="AH234" s="282">
        <v>280</v>
      </c>
      <c r="AI234" s="192">
        <v>6262</v>
      </c>
      <c r="AJ234" s="192">
        <v>6541</v>
      </c>
      <c r="AK234" s="255">
        <f t="shared" si="141"/>
        <v>280</v>
      </c>
      <c r="AL234" s="256" t="b">
        <f t="shared" si="142"/>
        <v>0</v>
      </c>
      <c r="AM234" s="243"/>
      <c r="AN234" s="243"/>
      <c r="AO234" s="276"/>
      <c r="AP234" s="258" t="b">
        <f>MATCH($F234,$F$2:$F234,0)=ROW($F234)-1</f>
        <v>1</v>
      </c>
      <c r="AQ234" s="272"/>
      <c r="AR234" s="272"/>
      <c r="AS234" s="272"/>
      <c r="AT234" s="272"/>
      <c r="AU234" s="272"/>
      <c r="AV234" s="272" t="s">
        <v>111</v>
      </c>
      <c r="AW234" s="243"/>
      <c r="AX234" s="243"/>
      <c r="AY234" s="259" t="str">
        <f t="shared" si="143"/>
        <v>KF513811</v>
      </c>
      <c r="AZ234" s="260" t="str">
        <f t="shared" si="144"/>
        <v>3c.GBR.hum</v>
      </c>
      <c r="BA234" s="260" t="str">
        <f t="shared" si="145"/>
        <v>3c.GBR.hum.2011</v>
      </c>
      <c r="BB234" s="200" t="str">
        <f t="shared" si="146"/>
        <v>KF513811.HEV_EW298</v>
      </c>
      <c r="BC234" s="201" t="str">
        <f t="shared" si="147"/>
        <v>KF513811</v>
      </c>
      <c r="BD234" s="201" t="str">
        <f t="shared" si="148"/>
        <v>KF513811</v>
      </c>
      <c r="BE234" s="200" t="str">
        <f t="shared" si="149"/>
        <v>KF513811=</v>
      </c>
      <c r="BF234" s="200" t="str">
        <f t="shared" si="150"/>
        <v>KF513811=out</v>
      </c>
      <c r="BG234" s="200" t="str">
        <f t="shared" si="151"/>
        <v>KF513811=out</v>
      </c>
      <c r="BH234" s="200" t="str">
        <f t="shared" si="152"/>
        <v>KF513811=HEV_EW298</v>
      </c>
      <c r="BI234" s="200" t="str">
        <f t="shared" si="153"/>
        <v>KF513811=HEV_EW298. 3c.GBR.hum</v>
      </c>
      <c r="BJ234" s="200" t="str">
        <f t="shared" si="154"/>
        <v>KF513811=HEV_EW298. 3c.GBR.hum.2011</v>
      </c>
      <c r="BK234" s="200" t="str">
        <f t="shared" si="155"/>
        <v>KF513811=HEV_EW298. 3c.GBR.hum</v>
      </c>
      <c r="BL234" s="200" t="str">
        <f t="shared" si="156"/>
        <v>KF513811=3c.GBR.hum</v>
      </c>
      <c r="BM234" s="200" t="str">
        <f t="shared" si="157"/>
        <v>KF513811=3c</v>
      </c>
      <c r="BN234" s="200" t="str">
        <f t="shared" si="158"/>
        <v>KF513811=3chi</v>
      </c>
      <c r="BO234" s="200" t="str">
        <f t="shared" si="159"/>
        <v>KF513811=3</v>
      </c>
      <c r="BP234" s="200" t="str">
        <f t="shared" si="160"/>
        <v>3c=</v>
      </c>
      <c r="BQ234" s="261" t="str">
        <f t="shared" si="161"/>
        <v>KF513811</v>
      </c>
      <c r="BR234" s="262" t="str">
        <f t="shared" si="162"/>
        <v>HEV_EW298</v>
      </c>
      <c r="BS234" s="263" t="str">
        <f t="shared" si="163"/>
        <v>3c.GBR.hum.2011</v>
      </c>
      <c r="BT234" s="264" t="str">
        <f t="shared" si="164"/>
        <v/>
      </c>
      <c r="BU234" s="264" t="str">
        <f t="shared" si="165"/>
        <v/>
      </c>
      <c r="BV234" s="264" t="str">
        <f t="shared" si="166"/>
        <v/>
      </c>
      <c r="BW234" s="264" t="str">
        <f t="shared" si="167"/>
        <v/>
      </c>
      <c r="BX234" s="264" t="str">
        <f t="shared" si="168"/>
        <v/>
      </c>
      <c r="BY234" s="265" t="str">
        <f t="shared" si="169"/>
        <v>3c</v>
      </c>
      <c r="BZ234" s="207"/>
      <c r="CA234" s="207" t="s">
        <v>506</v>
      </c>
      <c r="CB234" s="200" t="str">
        <f t="shared" si="170"/>
        <v>xx</v>
      </c>
      <c r="CC234" s="200" t="str">
        <f t="shared" si="171"/>
        <v>Non_select</v>
      </c>
      <c r="CD234" s="200" t="str">
        <f t="shared" si="172"/>
        <v>xx</v>
      </c>
      <c r="CE234" s="200" t="str">
        <f t="shared" si="173"/>
        <v/>
      </c>
      <c r="CF234" s="207"/>
      <c r="CG234" s="200" t="str">
        <f t="shared" si="174"/>
        <v>KF513811</v>
      </c>
      <c r="CH234" s="208" t="s">
        <v>360</v>
      </c>
      <c r="CI234" s="208" t="s">
        <v>361</v>
      </c>
      <c r="CJ234" s="208" t="s">
        <v>362</v>
      </c>
      <c r="CK234" s="208"/>
      <c r="CL234" s="208"/>
      <c r="CM234" s="208"/>
      <c r="CN234" s="208"/>
      <c r="CO234" s="208"/>
      <c r="CP234" s="208"/>
      <c r="CQ234" s="200"/>
      <c r="CR234" s="200"/>
      <c r="CS234" s="200"/>
      <c r="CT234" s="200"/>
      <c r="CU234" s="200"/>
      <c r="CV234" s="268">
        <f t="shared" si="139"/>
        <v>3</v>
      </c>
      <c r="CW234" s="266" t="e">
        <v>#VALUE!</v>
      </c>
      <c r="CX234" s="200" t="str">
        <f t="shared" si="175"/>
        <v>Hepatitis E virus strain  , partial cds</v>
      </c>
    </row>
    <row r="235" spans="1:102" ht="11.85" customHeight="1" x14ac:dyDescent="0.25">
      <c r="A235" s="239" t="s">
        <v>4434</v>
      </c>
      <c r="B235" s="174">
        <v>3</v>
      </c>
      <c r="C235" s="175">
        <v>3</v>
      </c>
      <c r="D235" s="272" t="s">
        <v>784</v>
      </c>
      <c r="E235" s="177" t="s">
        <v>661</v>
      </c>
      <c r="F235" s="291" t="s">
        <v>4435</v>
      </c>
      <c r="G235" s="281"/>
      <c r="H235" s="180" t="s">
        <v>1348</v>
      </c>
      <c r="I235" s="181" t="s">
        <v>1349</v>
      </c>
      <c r="J235" s="180" t="s">
        <v>788</v>
      </c>
      <c r="L235" s="585"/>
      <c r="M235" s="253" t="s">
        <v>368</v>
      </c>
      <c r="N235" s="270" t="s">
        <v>505</v>
      </c>
      <c r="O235" s="187">
        <v>2011</v>
      </c>
      <c r="R235" s="243"/>
      <c r="S235" s="243">
        <f t="shared" si="140"/>
        <v>6017</v>
      </c>
      <c r="T235" s="243">
        <v>280</v>
      </c>
      <c r="W235" s="290"/>
      <c r="X235" s="275"/>
      <c r="Y235" s="288"/>
      <c r="Z235" s="288"/>
      <c r="AA235" s="288"/>
      <c r="AB235" s="290" t="s">
        <v>784</v>
      </c>
      <c r="AC235" s="185"/>
      <c r="AE235" s="288"/>
      <c r="AF235" s="288"/>
      <c r="AG235" s="288"/>
      <c r="AH235" s="195">
        <v>280</v>
      </c>
      <c r="AI235" s="192">
        <v>6262</v>
      </c>
      <c r="AJ235" s="288">
        <v>6541</v>
      </c>
      <c r="AK235" s="255">
        <f t="shared" si="141"/>
        <v>280</v>
      </c>
      <c r="AL235" s="256" t="b">
        <f t="shared" si="142"/>
        <v>0</v>
      </c>
      <c r="AM235" s="243"/>
      <c r="AN235" s="243"/>
      <c r="AO235" s="257"/>
      <c r="AP235" s="258" t="b">
        <f>MATCH($F235,$F$2:$F235,0)=ROW($F235)-1</f>
        <v>1</v>
      </c>
      <c r="AV235" s="174" t="s">
        <v>111</v>
      </c>
      <c r="AW235" s="243"/>
      <c r="AX235" s="243"/>
      <c r="AY235" s="259" t="str">
        <f t="shared" si="143"/>
        <v>KF513812</v>
      </c>
      <c r="AZ235" s="260" t="str">
        <f t="shared" si="144"/>
        <v>3c.GBR.hum</v>
      </c>
      <c r="BA235" s="260" t="str">
        <f t="shared" si="145"/>
        <v>3c.GBR.hum.2011</v>
      </c>
      <c r="BB235" s="200" t="str">
        <f t="shared" si="146"/>
        <v>KF513812.HEV_EW299</v>
      </c>
      <c r="BC235" s="201" t="str">
        <f t="shared" si="147"/>
        <v>KF513812</v>
      </c>
      <c r="BD235" s="201" t="str">
        <f t="shared" si="148"/>
        <v>KF513812</v>
      </c>
      <c r="BE235" s="200" t="str">
        <f t="shared" si="149"/>
        <v>KF513812=</v>
      </c>
      <c r="BF235" s="200" t="str">
        <f t="shared" si="150"/>
        <v>KF513812=out</v>
      </c>
      <c r="BG235" s="200" t="str">
        <f t="shared" si="151"/>
        <v>KF513812=out</v>
      </c>
      <c r="BH235" s="200" t="str">
        <f t="shared" si="152"/>
        <v>KF513812=HEV_EW299</v>
      </c>
      <c r="BI235" s="200" t="str">
        <f t="shared" si="153"/>
        <v>KF513812=HEV_EW299. 3c.GBR.hum</v>
      </c>
      <c r="BJ235" s="200" t="str">
        <f t="shared" si="154"/>
        <v>KF513812=HEV_EW299. 3c.GBR.hum.2011</v>
      </c>
      <c r="BK235" s="200" t="str">
        <f t="shared" si="155"/>
        <v>KF513812=HEV_EW299. 3c.GBR.hum</v>
      </c>
      <c r="BL235" s="200" t="str">
        <f t="shared" si="156"/>
        <v>KF513812=3c.GBR.hum</v>
      </c>
      <c r="BM235" s="200" t="str">
        <f t="shared" si="157"/>
        <v>KF513812=3c</v>
      </c>
      <c r="BN235" s="200" t="str">
        <f t="shared" si="158"/>
        <v>KF513812=3chi</v>
      </c>
      <c r="BO235" s="200" t="str">
        <f t="shared" si="159"/>
        <v>KF513812=3</v>
      </c>
      <c r="BP235" s="200" t="str">
        <f t="shared" si="160"/>
        <v>3c=</v>
      </c>
      <c r="BQ235" s="261" t="str">
        <f t="shared" si="161"/>
        <v>KF513812</v>
      </c>
      <c r="BR235" s="262" t="str">
        <f t="shared" si="162"/>
        <v>HEV_EW299</v>
      </c>
      <c r="BS235" s="263" t="str">
        <f t="shared" si="163"/>
        <v>3c.GBR.hum.2011</v>
      </c>
      <c r="BT235" s="264" t="str">
        <f t="shared" si="164"/>
        <v/>
      </c>
      <c r="BU235" s="264" t="str">
        <f t="shared" si="165"/>
        <v/>
      </c>
      <c r="BV235" s="264" t="str">
        <f t="shared" si="166"/>
        <v/>
      </c>
      <c r="BW235" s="264" t="str">
        <f t="shared" si="167"/>
        <v/>
      </c>
      <c r="BX235" s="264" t="str">
        <f t="shared" si="168"/>
        <v/>
      </c>
      <c r="BY235" s="265" t="str">
        <f t="shared" si="169"/>
        <v>3c</v>
      </c>
      <c r="CA235" s="207" t="s">
        <v>506</v>
      </c>
      <c r="CB235" s="200" t="str">
        <f t="shared" si="170"/>
        <v>xx</v>
      </c>
      <c r="CC235" s="200" t="str">
        <f t="shared" si="171"/>
        <v>Non_select</v>
      </c>
      <c r="CD235" s="200" t="str">
        <f t="shared" si="172"/>
        <v>xx</v>
      </c>
      <c r="CE235" s="200" t="str">
        <f t="shared" si="173"/>
        <v/>
      </c>
      <c r="CG235" s="200" t="str">
        <f t="shared" si="174"/>
        <v>KF513812</v>
      </c>
      <c r="CH235" s="208" t="s">
        <v>360</v>
      </c>
      <c r="CI235" s="208" t="s">
        <v>361</v>
      </c>
      <c r="CJ235" s="208" t="s">
        <v>362</v>
      </c>
      <c r="CO235" s="208"/>
      <c r="CV235" s="268">
        <f t="shared" si="139"/>
        <v>3</v>
      </c>
      <c r="CW235" s="266" t="e">
        <v>#VALUE!</v>
      </c>
      <c r="CX235" s="200" t="str">
        <f t="shared" si="175"/>
        <v>Hepatitis E virus strain  , partial cds</v>
      </c>
    </row>
    <row r="236" spans="1:102" ht="11.85" customHeight="1" x14ac:dyDescent="0.25">
      <c r="A236" s="239" t="s">
        <v>4446</v>
      </c>
      <c r="B236" s="174">
        <v>3</v>
      </c>
      <c r="C236" s="175">
        <v>3</v>
      </c>
      <c r="D236" s="272" t="s">
        <v>784</v>
      </c>
      <c r="E236" s="177" t="s">
        <v>661</v>
      </c>
      <c r="F236" s="291" t="s">
        <v>4447</v>
      </c>
      <c r="G236" s="281"/>
      <c r="H236" s="180" t="s">
        <v>1348</v>
      </c>
      <c r="I236" s="181" t="s">
        <v>1349</v>
      </c>
      <c r="J236" s="180" t="s">
        <v>788</v>
      </c>
      <c r="L236" s="585"/>
      <c r="M236" s="253" t="s">
        <v>368</v>
      </c>
      <c r="N236" s="270" t="s">
        <v>505</v>
      </c>
      <c r="O236" s="187">
        <v>2011</v>
      </c>
      <c r="R236" s="243"/>
      <c r="S236" s="243">
        <f t="shared" si="140"/>
        <v>6017</v>
      </c>
      <c r="T236" s="243">
        <v>280</v>
      </c>
      <c r="W236" s="290"/>
      <c r="X236" s="275"/>
      <c r="Y236" s="288"/>
      <c r="Z236" s="288"/>
      <c r="AA236" s="288"/>
      <c r="AB236" s="290" t="s">
        <v>784</v>
      </c>
      <c r="AC236" s="185"/>
      <c r="AE236" s="288"/>
      <c r="AF236" s="288"/>
      <c r="AG236" s="288"/>
      <c r="AH236" s="282">
        <v>280</v>
      </c>
      <c r="AI236" s="192">
        <v>6262</v>
      </c>
      <c r="AJ236" s="288">
        <v>6541</v>
      </c>
      <c r="AK236" s="255">
        <f t="shared" si="141"/>
        <v>280</v>
      </c>
      <c r="AL236" s="256" t="b">
        <f t="shared" si="142"/>
        <v>0</v>
      </c>
      <c r="AM236" s="243"/>
      <c r="AN236" s="243"/>
      <c r="AO236" s="257"/>
      <c r="AP236" s="258" t="b">
        <f>MATCH($F236,$F$2:$F236,0)=ROW($F236)-1</f>
        <v>1</v>
      </c>
      <c r="AV236" s="174" t="s">
        <v>111</v>
      </c>
      <c r="AW236" s="243"/>
      <c r="AX236" s="243"/>
      <c r="AY236" s="259" t="str">
        <f t="shared" si="143"/>
        <v>KF513818</v>
      </c>
      <c r="AZ236" s="260" t="str">
        <f t="shared" si="144"/>
        <v>3c.GBR.hum</v>
      </c>
      <c r="BA236" s="260" t="str">
        <f t="shared" si="145"/>
        <v>3c.GBR.hum.2011</v>
      </c>
      <c r="BB236" s="200" t="str">
        <f t="shared" si="146"/>
        <v>KF513818.HEV_EW303</v>
      </c>
      <c r="BC236" s="201" t="str">
        <f t="shared" si="147"/>
        <v>KF513818</v>
      </c>
      <c r="BD236" s="201" t="str">
        <f t="shared" si="148"/>
        <v>KF513818</v>
      </c>
      <c r="BE236" s="200" t="str">
        <f t="shared" si="149"/>
        <v>KF513818=</v>
      </c>
      <c r="BF236" s="200" t="str">
        <f t="shared" si="150"/>
        <v>KF513818=out</v>
      </c>
      <c r="BG236" s="200" t="str">
        <f t="shared" si="151"/>
        <v>KF513818=out</v>
      </c>
      <c r="BH236" s="200" t="str">
        <f t="shared" si="152"/>
        <v>KF513818=HEV_EW303</v>
      </c>
      <c r="BI236" s="200" t="str">
        <f t="shared" si="153"/>
        <v>KF513818=HEV_EW303. 3c.GBR.hum</v>
      </c>
      <c r="BJ236" s="200" t="str">
        <f t="shared" si="154"/>
        <v>KF513818=HEV_EW303. 3c.GBR.hum.2011</v>
      </c>
      <c r="BK236" s="200" t="str">
        <f t="shared" si="155"/>
        <v>KF513818=HEV_EW303. 3c.GBR.hum</v>
      </c>
      <c r="BL236" s="200" t="str">
        <f t="shared" si="156"/>
        <v>KF513818=3c.GBR.hum</v>
      </c>
      <c r="BM236" s="200" t="str">
        <f t="shared" si="157"/>
        <v>KF513818=3c</v>
      </c>
      <c r="BN236" s="200" t="str">
        <f t="shared" si="158"/>
        <v>KF513818=3chi</v>
      </c>
      <c r="BO236" s="200" t="str">
        <f t="shared" si="159"/>
        <v>KF513818=3</v>
      </c>
      <c r="BP236" s="200" t="str">
        <f t="shared" si="160"/>
        <v>3c=</v>
      </c>
      <c r="BQ236" s="261" t="str">
        <f t="shared" si="161"/>
        <v>KF513818</v>
      </c>
      <c r="BR236" s="262" t="str">
        <f t="shared" si="162"/>
        <v>HEV_EW303</v>
      </c>
      <c r="BS236" s="263" t="str">
        <f t="shared" si="163"/>
        <v>3c.GBR.hum.2011</v>
      </c>
      <c r="BT236" s="264" t="str">
        <f t="shared" si="164"/>
        <v/>
      </c>
      <c r="BU236" s="264" t="str">
        <f t="shared" si="165"/>
        <v/>
      </c>
      <c r="BV236" s="264" t="str">
        <f t="shared" si="166"/>
        <v/>
      </c>
      <c r="BW236" s="264" t="str">
        <f t="shared" si="167"/>
        <v/>
      </c>
      <c r="BX236" s="264" t="str">
        <f t="shared" si="168"/>
        <v/>
      </c>
      <c r="BY236" s="265" t="str">
        <f t="shared" si="169"/>
        <v>3c</v>
      </c>
      <c r="CA236" s="207" t="s">
        <v>506</v>
      </c>
      <c r="CB236" s="200" t="str">
        <f t="shared" si="170"/>
        <v>xx</v>
      </c>
      <c r="CC236" s="200" t="str">
        <f t="shared" si="171"/>
        <v>Non_select</v>
      </c>
      <c r="CD236" s="200" t="str">
        <f t="shared" si="172"/>
        <v>xx</v>
      </c>
      <c r="CE236" s="200" t="str">
        <f t="shared" si="173"/>
        <v/>
      </c>
      <c r="CG236" s="200" t="str">
        <f t="shared" si="174"/>
        <v>KF513818</v>
      </c>
      <c r="CH236" s="208" t="s">
        <v>360</v>
      </c>
      <c r="CI236" s="208" t="s">
        <v>361</v>
      </c>
      <c r="CJ236" s="208" t="s">
        <v>362</v>
      </c>
      <c r="CO236" s="208"/>
      <c r="CV236" s="268">
        <f t="shared" si="139"/>
        <v>3</v>
      </c>
      <c r="CW236" s="266" t="e">
        <v>#VALUE!</v>
      </c>
      <c r="CX236" s="200" t="str">
        <f t="shared" si="175"/>
        <v>Hepatitis E virus strain  , partial cds</v>
      </c>
    </row>
    <row r="237" spans="1:102" s="180" customFormat="1" ht="11.85" hidden="1" customHeight="1" x14ac:dyDescent="0.25">
      <c r="A237" s="182" t="s">
        <v>1095</v>
      </c>
      <c r="B237" s="174" t="s">
        <v>502</v>
      </c>
      <c r="C237" s="175">
        <v>1</v>
      </c>
      <c r="D237" s="176" t="s">
        <v>984</v>
      </c>
      <c r="E237" s="177" t="s">
        <v>745</v>
      </c>
      <c r="F237" s="291" t="s">
        <v>1078</v>
      </c>
      <c r="G237" s="243"/>
      <c r="H237" s="277" t="s">
        <v>1080</v>
      </c>
      <c r="I237" s="280" t="s">
        <v>1081</v>
      </c>
      <c r="J237" s="277" t="s">
        <v>788</v>
      </c>
      <c r="K237" s="183" t="s">
        <v>1082</v>
      </c>
      <c r="L237" s="374" t="s">
        <v>1082</v>
      </c>
      <c r="M237" s="253" t="s">
        <v>1083</v>
      </c>
      <c r="N237" s="193" t="s">
        <v>1083</v>
      </c>
      <c r="O237" s="187">
        <v>1995</v>
      </c>
      <c r="P237" s="188" t="s">
        <v>1085</v>
      </c>
      <c r="Q237" s="188">
        <v>31</v>
      </c>
      <c r="R237" s="243"/>
      <c r="S237" s="243" t="e">
        <f t="shared" si="140"/>
        <v>#N/A</v>
      </c>
      <c r="T237" s="243"/>
      <c r="U237" s="274"/>
      <c r="V237" s="274"/>
      <c r="W237" s="272"/>
      <c r="X237" s="275"/>
      <c r="Y237" s="272"/>
      <c r="Z237" s="272"/>
      <c r="AA237" s="272"/>
      <c r="AB237" s="290"/>
      <c r="AC237" s="275"/>
      <c r="AD237" s="275"/>
      <c r="AE237" s="272"/>
      <c r="AF237" s="272"/>
      <c r="AG237" s="272"/>
      <c r="AH237" s="282"/>
      <c r="AI237" s="243"/>
      <c r="AJ237" s="243"/>
      <c r="AK237" s="255">
        <f t="shared" si="141"/>
        <v>1</v>
      </c>
      <c r="AL237" s="256" t="b">
        <f t="shared" si="142"/>
        <v>0</v>
      </c>
      <c r="AM237" s="243"/>
      <c r="AN237" s="243"/>
      <c r="AO237" s="276"/>
      <c r="AP237" s="258" t="b">
        <f>MATCH($F237,$F$2:$F237,0)=ROW($F237)-1</f>
        <v>0</v>
      </c>
      <c r="AQ237" s="174" t="s">
        <v>111</v>
      </c>
      <c r="AR237" s="174" t="s">
        <v>111</v>
      </c>
      <c r="AS237" s="174" t="s">
        <v>111</v>
      </c>
      <c r="AT237" s="174" t="s">
        <v>111</v>
      </c>
      <c r="AU237" s="174" t="s">
        <v>111</v>
      </c>
      <c r="AV237" s="174" t="s">
        <v>111</v>
      </c>
      <c r="AX237" s="243"/>
      <c r="AY237" s="259" t="str">
        <f t="shared" si="143"/>
        <v>AF061581</v>
      </c>
      <c r="AZ237" s="260" t="str">
        <f t="shared" si="144"/>
        <v>1a.ESP.Barcelona.sewage</v>
      </c>
      <c r="BA237" s="260" t="str">
        <f t="shared" si="145"/>
        <v>1a.ESP.Barcelona.sewage.1995</v>
      </c>
      <c r="BB237" s="200" t="str">
        <f t="shared" si="146"/>
        <v>AF061581.BCN</v>
      </c>
      <c r="BC237" s="201" t="str">
        <f t="shared" si="147"/>
        <v>AF061581</v>
      </c>
      <c r="BD237" s="201" t="str">
        <f t="shared" si="148"/>
        <v>AF061581</v>
      </c>
      <c r="BE237" s="200" t="str">
        <f t="shared" si="149"/>
        <v>AF061581=</v>
      </c>
      <c r="BF237" s="200" t="str">
        <f t="shared" si="150"/>
        <v>AF061581=out</v>
      </c>
      <c r="BG237" s="200" t="str">
        <f t="shared" si="151"/>
        <v>AF061581=out</v>
      </c>
      <c r="BH237" s="200" t="str">
        <f t="shared" si="152"/>
        <v>AF061581=BCN</v>
      </c>
      <c r="BI237" s="200" t="str">
        <f t="shared" si="153"/>
        <v>AF061581=BCN. 1a.ESP.Barcelona.sewage</v>
      </c>
      <c r="BJ237" s="200" t="str">
        <f t="shared" si="154"/>
        <v>AF061581=BCN. 1a.ESP.Barcelona.sewage.1995</v>
      </c>
      <c r="BK237" s="200" t="str">
        <f t="shared" si="155"/>
        <v>AF061581=BCN. 1a.ESP.Barcelona.sewage</v>
      </c>
      <c r="BL237" s="200" t="str">
        <f t="shared" si="156"/>
        <v>AF061581=1a.ESP.Barcelona.sewage</v>
      </c>
      <c r="BM237" s="200" t="str">
        <f t="shared" si="157"/>
        <v>AF061581=1a</v>
      </c>
      <c r="BN237" s="200" t="str">
        <f t="shared" si="158"/>
        <v>AF061581=1</v>
      </c>
      <c r="BO237" s="200" t="str">
        <f t="shared" si="159"/>
        <v>AF061581=1</v>
      </c>
      <c r="BP237" s="200" t="str">
        <f t="shared" si="160"/>
        <v>1a=</v>
      </c>
      <c r="BQ237" s="261" t="str">
        <f t="shared" si="161"/>
        <v>AF061581</v>
      </c>
      <c r="BR237" s="262" t="str">
        <f t="shared" si="162"/>
        <v>BCN</v>
      </c>
      <c r="BS237" s="263" t="str">
        <f t="shared" si="163"/>
        <v>1a.ESP.Barcelona.sewage.1995</v>
      </c>
      <c r="BT237" s="264" t="str">
        <f t="shared" si="164"/>
        <v/>
      </c>
      <c r="BU237" s="264" t="str">
        <f t="shared" si="165"/>
        <v/>
      </c>
      <c r="BV237" s="264" t="str">
        <f t="shared" si="166"/>
        <v/>
      </c>
      <c r="BW237" s="264" t="str">
        <f t="shared" si="167"/>
        <v/>
      </c>
      <c r="BX237" s="264" t="str">
        <f t="shared" si="168"/>
        <v/>
      </c>
      <c r="BY237" s="265" t="str">
        <f t="shared" si="169"/>
        <v/>
      </c>
      <c r="BZ237" s="243"/>
      <c r="CA237" s="207" t="s">
        <v>506</v>
      </c>
      <c r="CB237" s="200" t="str">
        <f t="shared" si="170"/>
        <v>xx</v>
      </c>
      <c r="CC237" s="200" t="str">
        <f t="shared" si="171"/>
        <v>Non_select</v>
      </c>
      <c r="CD237" s="200" t="str">
        <f t="shared" si="172"/>
        <v>xx</v>
      </c>
      <c r="CE237" s="200" t="str">
        <f t="shared" si="173"/>
        <v/>
      </c>
      <c r="CF237" s="243"/>
      <c r="CG237" s="200" t="str">
        <f t="shared" si="174"/>
        <v>AF061581</v>
      </c>
      <c r="CH237" s="208" t="s">
        <v>360</v>
      </c>
      <c r="CI237" s="208" t="s">
        <v>361</v>
      </c>
      <c r="CJ237" s="208" t="s">
        <v>362</v>
      </c>
      <c r="CK237" s="243"/>
      <c r="CL237" s="243"/>
      <c r="CM237" s="243"/>
      <c r="CN237" s="243"/>
      <c r="CO237" s="208"/>
      <c r="CP237" s="243"/>
      <c r="CQ237" s="200" t="str">
        <f>F237</f>
        <v>BCN</v>
      </c>
      <c r="CR237" s="243"/>
      <c r="CS237" s="243"/>
      <c r="CT237" s="243"/>
      <c r="CU237" s="243"/>
      <c r="CV237" s="268">
        <f t="shared" si="139"/>
        <v>1</v>
      </c>
      <c r="CW237" s="266" t="str">
        <f>D237</f>
        <v>1a</v>
      </c>
      <c r="CX237" s="200" t="str">
        <f t="shared" si="175"/>
        <v>Hepatitis E virus strain BCN , partial cds</v>
      </c>
    </row>
    <row r="238" spans="1:102" ht="11.85" customHeight="1" x14ac:dyDescent="0.25">
      <c r="A238" s="239" t="s">
        <v>4448</v>
      </c>
      <c r="B238" s="174">
        <v>3</v>
      </c>
      <c r="C238" s="175">
        <v>3</v>
      </c>
      <c r="D238" s="272" t="s">
        <v>784</v>
      </c>
      <c r="E238" s="177" t="s">
        <v>661</v>
      </c>
      <c r="F238" s="291" t="s">
        <v>4449</v>
      </c>
      <c r="G238" s="281"/>
      <c r="H238" s="243" t="s">
        <v>1348</v>
      </c>
      <c r="I238" s="468" t="s">
        <v>1349</v>
      </c>
      <c r="J238" s="243" t="s">
        <v>788</v>
      </c>
      <c r="L238" s="585"/>
      <c r="M238" s="253" t="s">
        <v>368</v>
      </c>
      <c r="N238" s="270" t="s">
        <v>505</v>
      </c>
      <c r="O238" s="187">
        <v>2011</v>
      </c>
      <c r="R238" s="243"/>
      <c r="S238" s="243">
        <f t="shared" si="140"/>
        <v>6017</v>
      </c>
      <c r="T238" s="243">
        <v>280</v>
      </c>
      <c r="W238" s="288"/>
      <c r="X238" s="275"/>
      <c r="Y238" s="288"/>
      <c r="Z238" s="288"/>
      <c r="AA238" s="288"/>
      <c r="AB238" s="288" t="s">
        <v>784</v>
      </c>
      <c r="AC238" s="275"/>
      <c r="AD238" s="275"/>
      <c r="AE238" s="288"/>
      <c r="AF238" s="288"/>
      <c r="AG238" s="288"/>
      <c r="AH238" s="282">
        <v>280</v>
      </c>
      <c r="AI238" s="192">
        <v>6262</v>
      </c>
      <c r="AJ238" s="288">
        <v>6541</v>
      </c>
      <c r="AK238" s="255">
        <f t="shared" si="141"/>
        <v>280</v>
      </c>
      <c r="AL238" s="256" t="b">
        <f t="shared" si="142"/>
        <v>0</v>
      </c>
      <c r="AM238" s="243"/>
      <c r="AN238" s="243"/>
      <c r="AO238" s="276"/>
      <c r="AP238" s="258" t="b">
        <f>MATCH($F238,$F$2:$F238,0)=ROW($F238)-1</f>
        <v>1</v>
      </c>
      <c r="AQ238" s="272"/>
      <c r="AR238" s="272"/>
      <c r="AS238" s="272"/>
      <c r="AT238" s="272"/>
      <c r="AU238" s="272"/>
      <c r="AV238" s="174" t="s">
        <v>111</v>
      </c>
      <c r="AW238" s="243"/>
      <c r="AX238" s="243"/>
      <c r="AY238" s="259" t="str">
        <f t="shared" si="143"/>
        <v>KF513819</v>
      </c>
      <c r="AZ238" s="260" t="str">
        <f t="shared" si="144"/>
        <v>3c.GBR.hum</v>
      </c>
      <c r="BA238" s="260" t="str">
        <f t="shared" si="145"/>
        <v>3c.GBR.hum.2011</v>
      </c>
      <c r="BB238" s="200" t="str">
        <f t="shared" si="146"/>
        <v>KF513819.HEV_EW304</v>
      </c>
      <c r="BC238" s="201" t="str">
        <f t="shared" si="147"/>
        <v>KF513819</v>
      </c>
      <c r="BD238" s="201" t="str">
        <f t="shared" si="148"/>
        <v>KF513819</v>
      </c>
      <c r="BE238" s="200" t="str">
        <f t="shared" si="149"/>
        <v>KF513819=</v>
      </c>
      <c r="BF238" s="200" t="str">
        <f t="shared" si="150"/>
        <v>KF513819=out</v>
      </c>
      <c r="BG238" s="200" t="str">
        <f t="shared" si="151"/>
        <v>KF513819=out</v>
      </c>
      <c r="BH238" s="200" t="str">
        <f t="shared" si="152"/>
        <v>KF513819=HEV_EW304</v>
      </c>
      <c r="BI238" s="200" t="str">
        <f t="shared" si="153"/>
        <v>KF513819=HEV_EW304. 3c.GBR.hum</v>
      </c>
      <c r="BJ238" s="200" t="str">
        <f t="shared" si="154"/>
        <v>KF513819=HEV_EW304. 3c.GBR.hum.2011</v>
      </c>
      <c r="BK238" s="200" t="str">
        <f t="shared" si="155"/>
        <v>KF513819=HEV_EW304. 3c.GBR.hum</v>
      </c>
      <c r="BL238" s="200" t="str">
        <f t="shared" si="156"/>
        <v>KF513819=3c.GBR.hum</v>
      </c>
      <c r="BM238" s="200" t="str">
        <f t="shared" si="157"/>
        <v>KF513819=3c</v>
      </c>
      <c r="BN238" s="200" t="str">
        <f t="shared" si="158"/>
        <v>KF513819=3chi</v>
      </c>
      <c r="BO238" s="200" t="str">
        <f t="shared" si="159"/>
        <v>KF513819=3</v>
      </c>
      <c r="BP238" s="200" t="str">
        <f t="shared" si="160"/>
        <v>3c=</v>
      </c>
      <c r="BQ238" s="261" t="str">
        <f t="shared" si="161"/>
        <v>KF513819</v>
      </c>
      <c r="BR238" s="262" t="str">
        <f t="shared" si="162"/>
        <v>HEV_EW304</v>
      </c>
      <c r="BS238" s="263" t="str">
        <f t="shared" si="163"/>
        <v>3c.GBR.hum.2011</v>
      </c>
      <c r="BT238" s="264" t="str">
        <f t="shared" si="164"/>
        <v/>
      </c>
      <c r="BU238" s="264" t="str">
        <f t="shared" si="165"/>
        <v/>
      </c>
      <c r="BV238" s="264" t="str">
        <f t="shared" si="166"/>
        <v/>
      </c>
      <c r="BW238" s="264" t="str">
        <f t="shared" si="167"/>
        <v/>
      </c>
      <c r="BX238" s="264" t="str">
        <f t="shared" si="168"/>
        <v/>
      </c>
      <c r="BY238" s="265" t="str">
        <f t="shared" si="169"/>
        <v>3c</v>
      </c>
      <c r="CA238" s="207" t="s">
        <v>506</v>
      </c>
      <c r="CB238" s="200" t="str">
        <f t="shared" si="170"/>
        <v>xx</v>
      </c>
      <c r="CC238" s="200" t="str">
        <f t="shared" si="171"/>
        <v>Non_select</v>
      </c>
      <c r="CD238" s="200" t="str">
        <f t="shared" si="172"/>
        <v>xx</v>
      </c>
      <c r="CE238" s="200" t="str">
        <f t="shared" si="173"/>
        <v/>
      </c>
      <c r="CG238" s="200" t="str">
        <f t="shared" si="174"/>
        <v>KF513819</v>
      </c>
      <c r="CH238" s="208" t="s">
        <v>360</v>
      </c>
      <c r="CI238" s="208" t="s">
        <v>361</v>
      </c>
      <c r="CJ238" s="208" t="s">
        <v>362</v>
      </c>
      <c r="CO238" s="208"/>
      <c r="CV238" s="268">
        <f t="shared" si="139"/>
        <v>3</v>
      </c>
      <c r="CW238" s="266" t="e">
        <v>#VALUE!</v>
      </c>
      <c r="CX238" s="200" t="str">
        <f t="shared" si="175"/>
        <v>Hepatitis E virus strain  , partial cds</v>
      </c>
    </row>
    <row r="239" spans="1:102" ht="11.85" customHeight="1" x14ac:dyDescent="0.25">
      <c r="A239" s="239" t="s">
        <v>4450</v>
      </c>
      <c r="B239" s="174">
        <v>3</v>
      </c>
      <c r="C239" s="175">
        <v>3</v>
      </c>
      <c r="D239" s="272" t="s">
        <v>784</v>
      </c>
      <c r="E239" s="177" t="s">
        <v>661</v>
      </c>
      <c r="F239" s="291" t="s">
        <v>4451</v>
      </c>
      <c r="G239" s="281"/>
      <c r="H239" s="180" t="s">
        <v>1348</v>
      </c>
      <c r="I239" s="181" t="s">
        <v>1349</v>
      </c>
      <c r="J239" s="180" t="s">
        <v>788</v>
      </c>
      <c r="L239" s="270"/>
      <c r="M239" s="253" t="s">
        <v>368</v>
      </c>
      <c r="N239" s="270" t="s">
        <v>505</v>
      </c>
      <c r="O239" s="187">
        <v>2011</v>
      </c>
      <c r="R239" s="243"/>
      <c r="S239" s="243">
        <f t="shared" si="140"/>
        <v>6017</v>
      </c>
      <c r="T239" s="243">
        <v>280</v>
      </c>
      <c r="W239" s="290"/>
      <c r="X239" s="275"/>
      <c r="Y239" s="288"/>
      <c r="Z239" s="288"/>
      <c r="AA239" s="288"/>
      <c r="AB239" s="290" t="s">
        <v>784</v>
      </c>
      <c r="AC239" s="185"/>
      <c r="AE239" s="288"/>
      <c r="AF239" s="288"/>
      <c r="AG239" s="288"/>
      <c r="AH239" s="282">
        <v>280</v>
      </c>
      <c r="AI239" s="192">
        <v>6262</v>
      </c>
      <c r="AJ239" s="288">
        <v>6541</v>
      </c>
      <c r="AK239" s="255">
        <f t="shared" si="141"/>
        <v>280</v>
      </c>
      <c r="AL239" s="256" t="b">
        <f t="shared" si="142"/>
        <v>0</v>
      </c>
      <c r="AM239" s="243"/>
      <c r="AN239" s="243"/>
      <c r="AO239" s="257"/>
      <c r="AP239" s="258" t="b">
        <f>MATCH($F239,$F$2:$F239,0)=ROW($F239)-1</f>
        <v>1</v>
      </c>
      <c r="AV239" s="174" t="s">
        <v>111</v>
      </c>
      <c r="AW239" s="243"/>
      <c r="AX239" s="243"/>
      <c r="AY239" s="259" t="str">
        <f t="shared" si="143"/>
        <v>KF513820</v>
      </c>
      <c r="AZ239" s="260" t="str">
        <f t="shared" si="144"/>
        <v>3c.GBR.hum</v>
      </c>
      <c r="BA239" s="260" t="str">
        <f t="shared" si="145"/>
        <v>3c.GBR.hum.2011</v>
      </c>
      <c r="BB239" s="200" t="str">
        <f t="shared" si="146"/>
        <v>KF513820.HEV_EW305</v>
      </c>
      <c r="BC239" s="201" t="str">
        <f t="shared" si="147"/>
        <v>KF513820</v>
      </c>
      <c r="BD239" s="201" t="str">
        <f t="shared" si="148"/>
        <v>KF513820</v>
      </c>
      <c r="BE239" s="200" t="str">
        <f t="shared" si="149"/>
        <v>KF513820=</v>
      </c>
      <c r="BF239" s="200" t="str">
        <f t="shared" si="150"/>
        <v>KF513820=out</v>
      </c>
      <c r="BG239" s="200" t="str">
        <f t="shared" si="151"/>
        <v>KF513820=out</v>
      </c>
      <c r="BH239" s="200" t="str">
        <f t="shared" si="152"/>
        <v>KF513820=HEV_EW305</v>
      </c>
      <c r="BI239" s="200" t="str">
        <f t="shared" si="153"/>
        <v>KF513820=HEV_EW305. 3c.GBR.hum</v>
      </c>
      <c r="BJ239" s="200" t="str">
        <f t="shared" si="154"/>
        <v>KF513820=HEV_EW305. 3c.GBR.hum.2011</v>
      </c>
      <c r="BK239" s="200" t="str">
        <f t="shared" si="155"/>
        <v>KF513820=HEV_EW305. 3c.GBR.hum</v>
      </c>
      <c r="BL239" s="200" t="str">
        <f t="shared" si="156"/>
        <v>KF513820=3c.GBR.hum</v>
      </c>
      <c r="BM239" s="200" t="str">
        <f t="shared" si="157"/>
        <v>KF513820=3c</v>
      </c>
      <c r="BN239" s="200" t="str">
        <f t="shared" si="158"/>
        <v>KF513820=3chi</v>
      </c>
      <c r="BO239" s="200" t="str">
        <f t="shared" si="159"/>
        <v>KF513820=3</v>
      </c>
      <c r="BP239" s="200" t="str">
        <f t="shared" si="160"/>
        <v>3c=</v>
      </c>
      <c r="BQ239" s="261" t="str">
        <f t="shared" si="161"/>
        <v>KF513820</v>
      </c>
      <c r="BR239" s="262" t="str">
        <f t="shared" si="162"/>
        <v>HEV_EW305</v>
      </c>
      <c r="BS239" s="263" t="str">
        <f t="shared" si="163"/>
        <v>3c.GBR.hum.2011</v>
      </c>
      <c r="BT239" s="264" t="str">
        <f t="shared" si="164"/>
        <v/>
      </c>
      <c r="BU239" s="264" t="str">
        <f t="shared" si="165"/>
        <v/>
      </c>
      <c r="BV239" s="264" t="str">
        <f t="shared" si="166"/>
        <v/>
      </c>
      <c r="BW239" s="264" t="str">
        <f t="shared" si="167"/>
        <v/>
      </c>
      <c r="BX239" s="264" t="str">
        <f t="shared" si="168"/>
        <v/>
      </c>
      <c r="BY239" s="265" t="str">
        <f t="shared" si="169"/>
        <v>3c</v>
      </c>
      <c r="CA239" s="207" t="s">
        <v>506</v>
      </c>
      <c r="CB239" s="200" t="str">
        <f t="shared" si="170"/>
        <v>xx</v>
      </c>
      <c r="CC239" s="200" t="str">
        <f t="shared" si="171"/>
        <v>Non_select</v>
      </c>
      <c r="CD239" s="200" t="str">
        <f t="shared" si="172"/>
        <v>xx</v>
      </c>
      <c r="CE239" s="200" t="str">
        <f t="shared" si="173"/>
        <v/>
      </c>
      <c r="CG239" s="200" t="str">
        <f t="shared" si="174"/>
        <v>KF513820</v>
      </c>
      <c r="CH239" s="208" t="s">
        <v>360</v>
      </c>
      <c r="CI239" s="208" t="s">
        <v>361</v>
      </c>
      <c r="CJ239" s="208" t="s">
        <v>362</v>
      </c>
      <c r="CO239" s="208"/>
      <c r="CV239" s="268">
        <f t="shared" si="139"/>
        <v>3</v>
      </c>
      <c r="CW239" s="266" t="e">
        <v>#VALUE!</v>
      </c>
      <c r="CX239" s="200" t="str">
        <f t="shared" si="175"/>
        <v>Hepatitis E virus strain  , partial cds</v>
      </c>
    </row>
    <row r="240" spans="1:102" ht="11.85" customHeight="1" x14ac:dyDescent="0.25">
      <c r="A240" s="239" t="s">
        <v>4452</v>
      </c>
      <c r="B240" s="174">
        <v>3</v>
      </c>
      <c r="C240" s="175">
        <v>3</v>
      </c>
      <c r="D240" s="272" t="s">
        <v>784</v>
      </c>
      <c r="E240" s="177" t="s">
        <v>661</v>
      </c>
      <c r="F240" s="291" t="s">
        <v>4453</v>
      </c>
      <c r="G240" s="276"/>
      <c r="H240" s="243" t="s">
        <v>1348</v>
      </c>
      <c r="I240" s="468" t="s">
        <v>1349</v>
      </c>
      <c r="J240" s="243" t="s">
        <v>788</v>
      </c>
      <c r="L240" s="270"/>
      <c r="M240" s="253" t="s">
        <v>368</v>
      </c>
      <c r="N240" s="270" t="s">
        <v>505</v>
      </c>
      <c r="O240" s="187">
        <v>2011</v>
      </c>
      <c r="R240" s="243"/>
      <c r="S240" s="243">
        <f t="shared" si="140"/>
        <v>6017</v>
      </c>
      <c r="T240" s="243">
        <v>280</v>
      </c>
      <c r="W240" s="290"/>
      <c r="X240" s="275"/>
      <c r="Y240" s="288"/>
      <c r="Z240" s="288"/>
      <c r="AA240" s="288"/>
      <c r="AB240" s="290" t="s">
        <v>784</v>
      </c>
      <c r="AC240" s="185"/>
      <c r="AD240" s="275"/>
      <c r="AE240" s="288"/>
      <c r="AF240" s="288"/>
      <c r="AG240" s="288"/>
      <c r="AH240" s="282">
        <v>280</v>
      </c>
      <c r="AI240" s="288">
        <v>6262</v>
      </c>
      <c r="AJ240" s="288">
        <v>6541</v>
      </c>
      <c r="AK240" s="255">
        <f t="shared" si="141"/>
        <v>280</v>
      </c>
      <c r="AL240" s="256" t="b">
        <f t="shared" si="142"/>
        <v>0</v>
      </c>
      <c r="AM240" s="243"/>
      <c r="AN240" s="243"/>
      <c r="AO240" s="276"/>
      <c r="AP240" s="258" t="b">
        <f>MATCH($F240,$F$2:$F240,0)=ROW($F240)-1</f>
        <v>1</v>
      </c>
      <c r="AU240" s="272"/>
      <c r="AV240" s="174" t="s">
        <v>111</v>
      </c>
      <c r="AW240" s="243"/>
      <c r="AX240" s="243"/>
      <c r="AY240" s="259" t="str">
        <f t="shared" si="143"/>
        <v>KF513821</v>
      </c>
      <c r="AZ240" s="260" t="str">
        <f t="shared" si="144"/>
        <v>3c.GBR.hum</v>
      </c>
      <c r="BA240" s="260" t="str">
        <f t="shared" si="145"/>
        <v>3c.GBR.hum.2011</v>
      </c>
      <c r="BB240" s="200" t="str">
        <f t="shared" si="146"/>
        <v>KF513821.HEV_EW306</v>
      </c>
      <c r="BC240" s="201" t="str">
        <f t="shared" si="147"/>
        <v>KF513821</v>
      </c>
      <c r="BD240" s="201" t="str">
        <f t="shared" si="148"/>
        <v>KF513821</v>
      </c>
      <c r="BE240" s="200" t="str">
        <f t="shared" si="149"/>
        <v>KF513821=</v>
      </c>
      <c r="BF240" s="200" t="str">
        <f t="shared" si="150"/>
        <v>KF513821=out</v>
      </c>
      <c r="BG240" s="200" t="str">
        <f t="shared" si="151"/>
        <v>KF513821=out</v>
      </c>
      <c r="BH240" s="200" t="str">
        <f t="shared" si="152"/>
        <v>KF513821=HEV_EW306</v>
      </c>
      <c r="BI240" s="200" t="str">
        <f t="shared" si="153"/>
        <v>KF513821=HEV_EW306. 3c.GBR.hum</v>
      </c>
      <c r="BJ240" s="200" t="str">
        <f t="shared" si="154"/>
        <v>KF513821=HEV_EW306. 3c.GBR.hum.2011</v>
      </c>
      <c r="BK240" s="200" t="str">
        <f t="shared" si="155"/>
        <v>KF513821=HEV_EW306. 3c.GBR.hum</v>
      </c>
      <c r="BL240" s="200" t="str">
        <f t="shared" si="156"/>
        <v>KF513821=3c.GBR.hum</v>
      </c>
      <c r="BM240" s="200" t="str">
        <f t="shared" si="157"/>
        <v>KF513821=3c</v>
      </c>
      <c r="BN240" s="200" t="str">
        <f t="shared" si="158"/>
        <v>KF513821=3chi</v>
      </c>
      <c r="BO240" s="200" t="str">
        <f t="shared" si="159"/>
        <v>KF513821=3</v>
      </c>
      <c r="BP240" s="200" t="str">
        <f t="shared" si="160"/>
        <v>3c=</v>
      </c>
      <c r="BQ240" s="261" t="str">
        <f t="shared" si="161"/>
        <v>KF513821</v>
      </c>
      <c r="BR240" s="262" t="str">
        <f t="shared" si="162"/>
        <v>HEV_EW306</v>
      </c>
      <c r="BS240" s="263" t="str">
        <f t="shared" si="163"/>
        <v>3c.GBR.hum.2011</v>
      </c>
      <c r="BT240" s="264" t="str">
        <f t="shared" si="164"/>
        <v/>
      </c>
      <c r="BU240" s="264" t="str">
        <f t="shared" si="165"/>
        <v/>
      </c>
      <c r="BV240" s="264" t="str">
        <f t="shared" si="166"/>
        <v/>
      </c>
      <c r="BW240" s="264" t="str">
        <f t="shared" si="167"/>
        <v/>
      </c>
      <c r="BX240" s="264" t="str">
        <f t="shared" si="168"/>
        <v/>
      </c>
      <c r="BY240" s="265" t="str">
        <f t="shared" si="169"/>
        <v>3c</v>
      </c>
      <c r="CA240" s="207" t="s">
        <v>506</v>
      </c>
      <c r="CB240" s="200" t="str">
        <f t="shared" si="170"/>
        <v>xx</v>
      </c>
      <c r="CC240" s="200" t="str">
        <f t="shared" si="171"/>
        <v>Non_select</v>
      </c>
      <c r="CD240" s="200" t="str">
        <f t="shared" si="172"/>
        <v>xx</v>
      </c>
      <c r="CE240" s="200" t="str">
        <f t="shared" si="173"/>
        <v/>
      </c>
      <c r="CG240" s="200" t="str">
        <f t="shared" si="174"/>
        <v>KF513821</v>
      </c>
      <c r="CH240" s="208" t="s">
        <v>360</v>
      </c>
      <c r="CI240" s="208" t="s">
        <v>361</v>
      </c>
      <c r="CJ240" s="208" t="s">
        <v>362</v>
      </c>
      <c r="CO240" s="208"/>
      <c r="CV240" s="268">
        <f t="shared" si="139"/>
        <v>3</v>
      </c>
      <c r="CW240" s="266" t="e">
        <v>#VALUE!</v>
      </c>
      <c r="CX240" s="200" t="str">
        <f t="shared" si="175"/>
        <v>Hepatitis E virus strain  , partial cds</v>
      </c>
    </row>
    <row r="241" spans="1:102" ht="11.85" customHeight="1" x14ac:dyDescent="0.25">
      <c r="A241" s="239" t="s">
        <v>4454</v>
      </c>
      <c r="B241" s="174">
        <v>3</v>
      </c>
      <c r="C241" s="175">
        <v>3</v>
      </c>
      <c r="D241" s="272" t="s">
        <v>784</v>
      </c>
      <c r="E241" s="177" t="s">
        <v>661</v>
      </c>
      <c r="F241" s="291" t="s">
        <v>4455</v>
      </c>
      <c r="G241" s="281"/>
      <c r="H241" s="243" t="s">
        <v>1348</v>
      </c>
      <c r="I241" s="181" t="s">
        <v>1349</v>
      </c>
      <c r="J241" s="180" t="s">
        <v>788</v>
      </c>
      <c r="L241" s="585"/>
      <c r="M241" s="253" t="s">
        <v>368</v>
      </c>
      <c r="N241" s="270" t="s">
        <v>505</v>
      </c>
      <c r="O241" s="187">
        <v>2011</v>
      </c>
      <c r="R241" s="243"/>
      <c r="S241" s="243">
        <f t="shared" si="140"/>
        <v>6017</v>
      </c>
      <c r="T241" s="243">
        <v>280</v>
      </c>
      <c r="W241" s="288"/>
      <c r="X241" s="275"/>
      <c r="Y241" s="288"/>
      <c r="Z241" s="288"/>
      <c r="AA241" s="288"/>
      <c r="AB241" s="290" t="s">
        <v>784</v>
      </c>
      <c r="AC241" s="275"/>
      <c r="AE241" s="288"/>
      <c r="AF241" s="288"/>
      <c r="AG241" s="288"/>
      <c r="AH241" s="282">
        <v>280</v>
      </c>
      <c r="AI241" s="192">
        <v>6262</v>
      </c>
      <c r="AJ241" s="192">
        <v>6541</v>
      </c>
      <c r="AK241" s="255">
        <f t="shared" si="141"/>
        <v>280</v>
      </c>
      <c r="AL241" s="256" t="b">
        <f t="shared" si="142"/>
        <v>0</v>
      </c>
      <c r="AM241" s="243"/>
      <c r="AN241" s="243"/>
      <c r="AO241" s="257"/>
      <c r="AP241" s="258" t="b">
        <f>MATCH($F241,$F$2:$F241,0)=ROW($F241)-1</f>
        <v>1</v>
      </c>
      <c r="AU241" s="272"/>
      <c r="AV241" s="174" t="s">
        <v>111</v>
      </c>
      <c r="AW241" s="243"/>
      <c r="AX241" s="243"/>
      <c r="AY241" s="259" t="str">
        <f t="shared" si="143"/>
        <v>KF513822</v>
      </c>
      <c r="AZ241" s="260" t="str">
        <f t="shared" si="144"/>
        <v>3c.GBR.hum</v>
      </c>
      <c r="BA241" s="260" t="str">
        <f t="shared" si="145"/>
        <v>3c.GBR.hum.2011</v>
      </c>
      <c r="BB241" s="200" t="str">
        <f t="shared" si="146"/>
        <v>KF513822.HEV_EW307</v>
      </c>
      <c r="BC241" s="201" t="str">
        <f t="shared" si="147"/>
        <v>KF513822</v>
      </c>
      <c r="BD241" s="201" t="str">
        <f t="shared" si="148"/>
        <v>KF513822</v>
      </c>
      <c r="BE241" s="200" t="str">
        <f t="shared" si="149"/>
        <v>KF513822=</v>
      </c>
      <c r="BF241" s="200" t="str">
        <f t="shared" si="150"/>
        <v>KF513822=out</v>
      </c>
      <c r="BG241" s="200" t="str">
        <f t="shared" si="151"/>
        <v>KF513822=out</v>
      </c>
      <c r="BH241" s="200" t="str">
        <f t="shared" si="152"/>
        <v>KF513822=HEV_EW307</v>
      </c>
      <c r="BI241" s="200" t="str">
        <f t="shared" si="153"/>
        <v>KF513822=HEV_EW307. 3c.GBR.hum</v>
      </c>
      <c r="BJ241" s="200" t="str">
        <f t="shared" si="154"/>
        <v>KF513822=HEV_EW307. 3c.GBR.hum.2011</v>
      </c>
      <c r="BK241" s="200" t="str">
        <f t="shared" si="155"/>
        <v>KF513822=HEV_EW307. 3c.GBR.hum</v>
      </c>
      <c r="BL241" s="200" t="str">
        <f t="shared" si="156"/>
        <v>KF513822=3c.GBR.hum</v>
      </c>
      <c r="BM241" s="200" t="str">
        <f t="shared" si="157"/>
        <v>KF513822=3c</v>
      </c>
      <c r="BN241" s="200" t="str">
        <f t="shared" si="158"/>
        <v>KF513822=3chi</v>
      </c>
      <c r="BO241" s="200" t="str">
        <f t="shared" si="159"/>
        <v>KF513822=3</v>
      </c>
      <c r="BP241" s="200" t="str">
        <f t="shared" si="160"/>
        <v>3c=</v>
      </c>
      <c r="BQ241" s="261" t="str">
        <f t="shared" si="161"/>
        <v>KF513822</v>
      </c>
      <c r="BR241" s="262" t="str">
        <f t="shared" si="162"/>
        <v>HEV_EW307</v>
      </c>
      <c r="BS241" s="263" t="str">
        <f t="shared" si="163"/>
        <v>3c.GBR.hum.2011</v>
      </c>
      <c r="BT241" s="264" t="str">
        <f t="shared" si="164"/>
        <v/>
      </c>
      <c r="BU241" s="264" t="str">
        <f t="shared" si="165"/>
        <v/>
      </c>
      <c r="BV241" s="264" t="str">
        <f t="shared" si="166"/>
        <v/>
      </c>
      <c r="BW241" s="264" t="str">
        <f t="shared" si="167"/>
        <v/>
      </c>
      <c r="BX241" s="264" t="str">
        <f t="shared" si="168"/>
        <v/>
      </c>
      <c r="BY241" s="265" t="str">
        <f t="shared" si="169"/>
        <v>3c</v>
      </c>
      <c r="CA241" s="207" t="s">
        <v>506</v>
      </c>
      <c r="CB241" s="200" t="str">
        <f t="shared" si="170"/>
        <v>xx</v>
      </c>
      <c r="CC241" s="200" t="str">
        <f t="shared" si="171"/>
        <v>Non_select</v>
      </c>
      <c r="CD241" s="200" t="str">
        <f t="shared" si="172"/>
        <v>xx</v>
      </c>
      <c r="CE241" s="200" t="str">
        <f t="shared" si="173"/>
        <v/>
      </c>
      <c r="CG241" s="200" t="str">
        <f t="shared" si="174"/>
        <v>KF513822</v>
      </c>
      <c r="CH241" s="208" t="s">
        <v>360</v>
      </c>
      <c r="CI241" s="208" t="s">
        <v>361</v>
      </c>
      <c r="CJ241" s="208" t="s">
        <v>362</v>
      </c>
      <c r="CO241" s="208"/>
      <c r="CV241" s="268">
        <f t="shared" si="139"/>
        <v>3</v>
      </c>
      <c r="CW241" s="266" t="e">
        <v>#VALUE!</v>
      </c>
      <c r="CX241" s="200" t="str">
        <f t="shared" si="175"/>
        <v>Hepatitis E virus strain  , partial cds</v>
      </c>
    </row>
    <row r="242" spans="1:102" ht="11.85" customHeight="1" x14ac:dyDescent="0.25">
      <c r="A242" s="239" t="s">
        <v>4456</v>
      </c>
      <c r="B242" s="174">
        <v>3</v>
      </c>
      <c r="C242" s="175">
        <v>3</v>
      </c>
      <c r="D242" s="272" t="s">
        <v>784</v>
      </c>
      <c r="E242" s="177" t="s">
        <v>661</v>
      </c>
      <c r="F242" s="291" t="s">
        <v>4457</v>
      </c>
      <c r="G242" s="281"/>
      <c r="H242" s="243" t="s">
        <v>1348</v>
      </c>
      <c r="I242" s="468" t="s">
        <v>1349</v>
      </c>
      <c r="J242" s="243" t="s">
        <v>788</v>
      </c>
      <c r="L242" s="585"/>
      <c r="M242" s="253" t="s">
        <v>368</v>
      </c>
      <c r="N242" s="270" t="s">
        <v>505</v>
      </c>
      <c r="O242" s="187">
        <v>2011</v>
      </c>
      <c r="R242" s="243"/>
      <c r="S242" s="243">
        <f t="shared" si="140"/>
        <v>6017</v>
      </c>
      <c r="T242" s="243">
        <v>280</v>
      </c>
      <c r="W242" s="288"/>
      <c r="X242" s="275"/>
      <c r="Y242" s="288"/>
      <c r="Z242" s="288"/>
      <c r="AA242" s="288"/>
      <c r="AB242" s="290" t="s">
        <v>784</v>
      </c>
      <c r="AC242" s="275"/>
      <c r="AD242" s="275"/>
      <c r="AE242" s="288"/>
      <c r="AF242" s="288"/>
      <c r="AG242" s="288"/>
      <c r="AH242" s="282">
        <v>280</v>
      </c>
      <c r="AI242" s="288">
        <v>6262</v>
      </c>
      <c r="AJ242" s="288">
        <v>6541</v>
      </c>
      <c r="AK242" s="255">
        <f t="shared" si="141"/>
        <v>280</v>
      </c>
      <c r="AL242" s="256" t="b">
        <f t="shared" si="142"/>
        <v>0</v>
      </c>
      <c r="AM242" s="243"/>
      <c r="AN242" s="243"/>
      <c r="AO242" s="276"/>
      <c r="AP242" s="258" t="b">
        <f>MATCH($F242,$F$2:$F242,0)=ROW($F242)-1</f>
        <v>1</v>
      </c>
      <c r="AV242" s="174" t="s">
        <v>111</v>
      </c>
      <c r="AW242" s="243"/>
      <c r="AX242" s="243"/>
      <c r="AY242" s="259" t="str">
        <f t="shared" si="143"/>
        <v>KF513823</v>
      </c>
      <c r="AZ242" s="260" t="str">
        <f t="shared" si="144"/>
        <v>3c.GBR.hum</v>
      </c>
      <c r="BA242" s="260" t="str">
        <f t="shared" si="145"/>
        <v>3c.GBR.hum.2011</v>
      </c>
      <c r="BB242" s="200" t="str">
        <f t="shared" si="146"/>
        <v>KF513823.HEV_EW308</v>
      </c>
      <c r="BC242" s="201" t="str">
        <f t="shared" si="147"/>
        <v>KF513823</v>
      </c>
      <c r="BD242" s="201" t="str">
        <f t="shared" si="148"/>
        <v>KF513823</v>
      </c>
      <c r="BE242" s="200" t="str">
        <f t="shared" si="149"/>
        <v>KF513823=</v>
      </c>
      <c r="BF242" s="200" t="str">
        <f t="shared" si="150"/>
        <v>KF513823=out</v>
      </c>
      <c r="BG242" s="200" t="str">
        <f t="shared" si="151"/>
        <v>KF513823=out</v>
      </c>
      <c r="BH242" s="200" t="str">
        <f t="shared" si="152"/>
        <v>KF513823=HEV_EW308</v>
      </c>
      <c r="BI242" s="200" t="str">
        <f t="shared" si="153"/>
        <v>KF513823=HEV_EW308. 3c.GBR.hum</v>
      </c>
      <c r="BJ242" s="200" t="str">
        <f t="shared" si="154"/>
        <v>KF513823=HEV_EW308. 3c.GBR.hum.2011</v>
      </c>
      <c r="BK242" s="200" t="str">
        <f t="shared" si="155"/>
        <v>KF513823=HEV_EW308. 3c.GBR.hum</v>
      </c>
      <c r="BL242" s="200" t="str">
        <f t="shared" si="156"/>
        <v>KF513823=3c.GBR.hum</v>
      </c>
      <c r="BM242" s="200" t="str">
        <f t="shared" si="157"/>
        <v>KF513823=3c</v>
      </c>
      <c r="BN242" s="200" t="str">
        <f t="shared" si="158"/>
        <v>KF513823=3chi</v>
      </c>
      <c r="BO242" s="200" t="str">
        <f t="shared" si="159"/>
        <v>KF513823=3</v>
      </c>
      <c r="BP242" s="200" t="str">
        <f t="shared" si="160"/>
        <v>3c=</v>
      </c>
      <c r="BQ242" s="261" t="str">
        <f t="shared" si="161"/>
        <v>KF513823</v>
      </c>
      <c r="BR242" s="262" t="str">
        <f t="shared" si="162"/>
        <v>HEV_EW308</v>
      </c>
      <c r="BS242" s="263" t="str">
        <f t="shared" si="163"/>
        <v>3c.GBR.hum.2011</v>
      </c>
      <c r="BT242" s="264" t="str">
        <f t="shared" si="164"/>
        <v/>
      </c>
      <c r="BU242" s="264" t="str">
        <f t="shared" si="165"/>
        <v/>
      </c>
      <c r="BV242" s="264" t="str">
        <f t="shared" si="166"/>
        <v/>
      </c>
      <c r="BW242" s="264" t="str">
        <f t="shared" si="167"/>
        <v/>
      </c>
      <c r="BX242" s="264" t="str">
        <f t="shared" si="168"/>
        <v/>
      </c>
      <c r="BY242" s="265" t="str">
        <f t="shared" si="169"/>
        <v>3c</v>
      </c>
      <c r="CA242" s="207" t="s">
        <v>506</v>
      </c>
      <c r="CB242" s="200" t="str">
        <f t="shared" si="170"/>
        <v>xx</v>
      </c>
      <c r="CC242" s="200" t="str">
        <f t="shared" si="171"/>
        <v>Non_select</v>
      </c>
      <c r="CD242" s="200" t="str">
        <f t="shared" si="172"/>
        <v>xx</v>
      </c>
      <c r="CE242" s="200" t="str">
        <f t="shared" si="173"/>
        <v/>
      </c>
      <c r="CG242" s="200" t="str">
        <f t="shared" si="174"/>
        <v>KF513823</v>
      </c>
      <c r="CH242" s="208" t="s">
        <v>360</v>
      </c>
      <c r="CI242" s="208" t="s">
        <v>361</v>
      </c>
      <c r="CJ242" s="208" t="s">
        <v>362</v>
      </c>
      <c r="CO242" s="208"/>
      <c r="CV242" s="268">
        <f t="shared" si="139"/>
        <v>3</v>
      </c>
      <c r="CW242" s="266" t="e">
        <v>#VALUE!</v>
      </c>
      <c r="CX242" s="200" t="str">
        <f t="shared" si="175"/>
        <v>Hepatitis E virus strain  , partial cds</v>
      </c>
    </row>
    <row r="243" spans="1:102" ht="11.85" customHeight="1" x14ac:dyDescent="0.25">
      <c r="A243" s="239" t="s">
        <v>4462</v>
      </c>
      <c r="B243" s="174">
        <v>3</v>
      </c>
      <c r="C243" s="175">
        <v>3</v>
      </c>
      <c r="D243" s="272" t="s">
        <v>784</v>
      </c>
      <c r="E243" s="177" t="s">
        <v>661</v>
      </c>
      <c r="F243" s="291" t="s">
        <v>4463</v>
      </c>
      <c r="G243" s="281"/>
      <c r="H243" s="243" t="s">
        <v>1348</v>
      </c>
      <c r="I243" s="181" t="s">
        <v>1349</v>
      </c>
      <c r="J243" s="180" t="s">
        <v>788</v>
      </c>
      <c r="L243" s="585"/>
      <c r="M243" s="253" t="s">
        <v>368</v>
      </c>
      <c r="N243" s="270" t="s">
        <v>505</v>
      </c>
      <c r="O243" s="187">
        <v>2011</v>
      </c>
      <c r="R243" s="243"/>
      <c r="S243" s="243">
        <f t="shared" si="140"/>
        <v>6017</v>
      </c>
      <c r="T243" s="243">
        <v>280</v>
      </c>
      <c r="W243" s="288"/>
      <c r="X243" s="275"/>
      <c r="Y243" s="288"/>
      <c r="Z243" s="288"/>
      <c r="AA243" s="288"/>
      <c r="AB243" s="193" t="s">
        <v>784</v>
      </c>
      <c r="AC243" s="275"/>
      <c r="AE243" s="288"/>
      <c r="AF243" s="288"/>
      <c r="AG243" s="288"/>
      <c r="AH243" s="282">
        <v>280</v>
      </c>
      <c r="AI243" s="192">
        <v>6262</v>
      </c>
      <c r="AJ243" s="192">
        <v>6541</v>
      </c>
      <c r="AK243" s="255">
        <f t="shared" si="141"/>
        <v>280</v>
      </c>
      <c r="AL243" s="256" t="b">
        <f t="shared" si="142"/>
        <v>0</v>
      </c>
      <c r="AM243" s="243"/>
      <c r="AN243" s="243"/>
      <c r="AO243" s="257"/>
      <c r="AP243" s="258" t="b">
        <f>MATCH($F243,$F$2:$F243,0)=ROW($F243)-1</f>
        <v>1</v>
      </c>
      <c r="AU243" s="272"/>
      <c r="AV243" s="174" t="s">
        <v>111</v>
      </c>
      <c r="AW243" s="243"/>
      <c r="AX243" s="243"/>
      <c r="AY243" s="259" t="str">
        <f t="shared" si="143"/>
        <v>KF513826</v>
      </c>
      <c r="AZ243" s="260" t="str">
        <f t="shared" si="144"/>
        <v>3c.GBR.hum</v>
      </c>
      <c r="BA243" s="260" t="str">
        <f t="shared" si="145"/>
        <v>3c.GBR.hum.2011</v>
      </c>
      <c r="BB243" s="200" t="str">
        <f t="shared" si="146"/>
        <v>KF513826.HEV_EW310</v>
      </c>
      <c r="BC243" s="201" t="str">
        <f t="shared" si="147"/>
        <v>KF513826</v>
      </c>
      <c r="BD243" s="201" t="str">
        <f t="shared" si="148"/>
        <v>KF513826</v>
      </c>
      <c r="BE243" s="200" t="str">
        <f t="shared" si="149"/>
        <v>KF513826=</v>
      </c>
      <c r="BF243" s="200" t="str">
        <f t="shared" si="150"/>
        <v>KF513826=out</v>
      </c>
      <c r="BG243" s="200" t="str">
        <f t="shared" si="151"/>
        <v>KF513826=out</v>
      </c>
      <c r="BH243" s="200" t="str">
        <f t="shared" si="152"/>
        <v>KF513826=HEV_EW310</v>
      </c>
      <c r="BI243" s="200" t="str">
        <f t="shared" si="153"/>
        <v>KF513826=HEV_EW310. 3c.GBR.hum</v>
      </c>
      <c r="BJ243" s="200" t="str">
        <f t="shared" si="154"/>
        <v>KF513826=HEV_EW310. 3c.GBR.hum.2011</v>
      </c>
      <c r="BK243" s="200" t="str">
        <f t="shared" si="155"/>
        <v>KF513826=HEV_EW310. 3c.GBR.hum</v>
      </c>
      <c r="BL243" s="200" t="str">
        <f t="shared" si="156"/>
        <v>KF513826=3c.GBR.hum</v>
      </c>
      <c r="BM243" s="200" t="str">
        <f t="shared" si="157"/>
        <v>KF513826=3c</v>
      </c>
      <c r="BN243" s="200" t="str">
        <f t="shared" si="158"/>
        <v>KF513826=3chi</v>
      </c>
      <c r="BO243" s="200" t="str">
        <f t="shared" si="159"/>
        <v>KF513826=3</v>
      </c>
      <c r="BP243" s="200" t="str">
        <f t="shared" si="160"/>
        <v>3c=</v>
      </c>
      <c r="BQ243" s="261" t="str">
        <f t="shared" si="161"/>
        <v>KF513826</v>
      </c>
      <c r="BR243" s="262" t="str">
        <f t="shared" si="162"/>
        <v>HEV_EW310</v>
      </c>
      <c r="BS243" s="263" t="str">
        <f t="shared" si="163"/>
        <v>3c.GBR.hum.2011</v>
      </c>
      <c r="BT243" s="264" t="str">
        <f t="shared" si="164"/>
        <v/>
      </c>
      <c r="BU243" s="264" t="str">
        <f t="shared" si="165"/>
        <v/>
      </c>
      <c r="BV243" s="264" t="str">
        <f t="shared" si="166"/>
        <v/>
      </c>
      <c r="BW243" s="264" t="str">
        <f t="shared" si="167"/>
        <v/>
      </c>
      <c r="BX243" s="264" t="str">
        <f t="shared" si="168"/>
        <v/>
      </c>
      <c r="BY243" s="265" t="str">
        <f t="shared" si="169"/>
        <v>3c</v>
      </c>
      <c r="CA243" s="207" t="s">
        <v>506</v>
      </c>
      <c r="CB243" s="200" t="str">
        <f t="shared" si="170"/>
        <v>xx</v>
      </c>
      <c r="CC243" s="200" t="str">
        <f t="shared" si="171"/>
        <v>Non_select</v>
      </c>
      <c r="CD243" s="200" t="str">
        <f t="shared" si="172"/>
        <v>xx</v>
      </c>
      <c r="CE243" s="200" t="str">
        <f t="shared" si="173"/>
        <v/>
      </c>
      <c r="CG243" s="200" t="str">
        <f t="shared" si="174"/>
        <v>KF513826</v>
      </c>
      <c r="CH243" s="208" t="s">
        <v>360</v>
      </c>
      <c r="CI243" s="208" t="s">
        <v>361</v>
      </c>
      <c r="CJ243" s="208" t="s">
        <v>362</v>
      </c>
      <c r="CO243" s="208"/>
      <c r="CV243" s="268">
        <f t="shared" si="139"/>
        <v>3</v>
      </c>
      <c r="CW243" s="266" t="e">
        <v>#VALUE!</v>
      </c>
      <c r="CX243" s="200" t="str">
        <f t="shared" si="175"/>
        <v>Hepatitis E virus strain  , partial cds</v>
      </c>
    </row>
    <row r="244" spans="1:102" ht="11.85" customHeight="1" x14ac:dyDescent="0.25">
      <c r="A244" s="239" t="s">
        <v>4464</v>
      </c>
      <c r="B244" s="174">
        <v>3</v>
      </c>
      <c r="C244" s="175">
        <v>3</v>
      </c>
      <c r="D244" s="272" t="s">
        <v>784</v>
      </c>
      <c r="E244" s="177" t="s">
        <v>661</v>
      </c>
      <c r="F244" s="291" t="s">
        <v>4465</v>
      </c>
      <c r="G244" s="281"/>
      <c r="H244" s="180" t="s">
        <v>1348</v>
      </c>
      <c r="I244" s="181" t="s">
        <v>1349</v>
      </c>
      <c r="J244" s="180" t="s">
        <v>788</v>
      </c>
      <c r="L244" s="585"/>
      <c r="M244" s="253" t="s">
        <v>368</v>
      </c>
      <c r="N244" s="270" t="s">
        <v>505</v>
      </c>
      <c r="O244" s="187">
        <v>2011</v>
      </c>
      <c r="R244" s="243"/>
      <c r="S244" s="243">
        <f t="shared" si="140"/>
        <v>6017</v>
      </c>
      <c r="T244" s="243">
        <v>280</v>
      </c>
      <c r="W244" s="288"/>
      <c r="X244" s="275"/>
      <c r="Y244" s="288"/>
      <c r="Z244" s="288"/>
      <c r="AA244" s="288"/>
      <c r="AB244" s="290" t="s">
        <v>784</v>
      </c>
      <c r="AC244" s="275"/>
      <c r="AD244" s="275"/>
      <c r="AE244" s="288"/>
      <c r="AF244" s="288"/>
      <c r="AG244" s="288"/>
      <c r="AH244" s="282">
        <v>280</v>
      </c>
      <c r="AI244" s="192">
        <v>6262</v>
      </c>
      <c r="AJ244" s="288">
        <v>6541</v>
      </c>
      <c r="AK244" s="255">
        <f t="shared" si="141"/>
        <v>280</v>
      </c>
      <c r="AL244" s="256" t="b">
        <f t="shared" si="142"/>
        <v>0</v>
      </c>
      <c r="AM244" s="243"/>
      <c r="AN244" s="243"/>
      <c r="AO244" s="276"/>
      <c r="AP244" s="258" t="b">
        <f>MATCH($F244,$F$2:$F244,0)=ROW($F244)-1</f>
        <v>1</v>
      </c>
      <c r="AV244" s="174" t="s">
        <v>111</v>
      </c>
      <c r="AW244" s="243"/>
      <c r="AX244" s="243"/>
      <c r="AY244" s="259" t="str">
        <f t="shared" si="143"/>
        <v>KF513827</v>
      </c>
      <c r="AZ244" s="260" t="str">
        <f t="shared" si="144"/>
        <v>3c.GBR.hum</v>
      </c>
      <c r="BA244" s="260" t="str">
        <f t="shared" si="145"/>
        <v>3c.GBR.hum.2011</v>
      </c>
      <c r="BB244" s="200" t="str">
        <f t="shared" si="146"/>
        <v>KF513827.HEV_EW311</v>
      </c>
      <c r="BC244" s="201" t="str">
        <f t="shared" si="147"/>
        <v>KF513827</v>
      </c>
      <c r="BD244" s="201" t="str">
        <f t="shared" si="148"/>
        <v>KF513827</v>
      </c>
      <c r="BE244" s="200" t="str">
        <f t="shared" si="149"/>
        <v>KF513827=</v>
      </c>
      <c r="BF244" s="200" t="str">
        <f t="shared" si="150"/>
        <v>KF513827=out</v>
      </c>
      <c r="BG244" s="200" t="str">
        <f t="shared" si="151"/>
        <v>KF513827=out</v>
      </c>
      <c r="BH244" s="200" t="str">
        <f t="shared" si="152"/>
        <v>KF513827=HEV_EW311</v>
      </c>
      <c r="BI244" s="200" t="str">
        <f t="shared" si="153"/>
        <v>KF513827=HEV_EW311. 3c.GBR.hum</v>
      </c>
      <c r="BJ244" s="200" t="str">
        <f t="shared" si="154"/>
        <v>KF513827=HEV_EW311. 3c.GBR.hum.2011</v>
      </c>
      <c r="BK244" s="200" t="str">
        <f t="shared" si="155"/>
        <v>KF513827=HEV_EW311. 3c.GBR.hum</v>
      </c>
      <c r="BL244" s="200" t="str">
        <f t="shared" si="156"/>
        <v>KF513827=3c.GBR.hum</v>
      </c>
      <c r="BM244" s="200" t="str">
        <f t="shared" si="157"/>
        <v>KF513827=3c</v>
      </c>
      <c r="BN244" s="200" t="str">
        <f t="shared" si="158"/>
        <v>KF513827=3chi</v>
      </c>
      <c r="BO244" s="200" t="str">
        <f t="shared" si="159"/>
        <v>KF513827=3</v>
      </c>
      <c r="BP244" s="200" t="str">
        <f t="shared" si="160"/>
        <v>3c=</v>
      </c>
      <c r="BQ244" s="261" t="str">
        <f t="shared" si="161"/>
        <v>KF513827</v>
      </c>
      <c r="BR244" s="262" t="str">
        <f t="shared" si="162"/>
        <v>HEV_EW311</v>
      </c>
      <c r="BS244" s="263" t="str">
        <f t="shared" si="163"/>
        <v>3c.GBR.hum.2011</v>
      </c>
      <c r="BT244" s="264" t="str">
        <f t="shared" si="164"/>
        <v/>
      </c>
      <c r="BU244" s="264" t="str">
        <f t="shared" si="165"/>
        <v/>
      </c>
      <c r="BV244" s="264" t="str">
        <f t="shared" si="166"/>
        <v/>
      </c>
      <c r="BW244" s="264" t="str">
        <f t="shared" si="167"/>
        <v/>
      </c>
      <c r="BX244" s="264" t="str">
        <f t="shared" si="168"/>
        <v/>
      </c>
      <c r="BY244" s="265" t="str">
        <f t="shared" si="169"/>
        <v>3c</v>
      </c>
      <c r="CA244" s="207" t="s">
        <v>506</v>
      </c>
      <c r="CB244" s="200" t="str">
        <f t="shared" si="170"/>
        <v>xx</v>
      </c>
      <c r="CC244" s="200" t="str">
        <f t="shared" si="171"/>
        <v>Non_select</v>
      </c>
      <c r="CD244" s="200" t="str">
        <f t="shared" si="172"/>
        <v>xx</v>
      </c>
      <c r="CE244" s="200" t="str">
        <f t="shared" si="173"/>
        <v/>
      </c>
      <c r="CG244" s="200" t="str">
        <f t="shared" si="174"/>
        <v>KF513827</v>
      </c>
      <c r="CH244" s="208" t="s">
        <v>360</v>
      </c>
      <c r="CI244" s="208" t="s">
        <v>361</v>
      </c>
      <c r="CJ244" s="208" t="s">
        <v>362</v>
      </c>
      <c r="CO244" s="208"/>
      <c r="CV244" s="268">
        <f t="shared" si="139"/>
        <v>3</v>
      </c>
      <c r="CW244" s="266" t="e">
        <v>#VALUE!</v>
      </c>
      <c r="CX244" s="200" t="str">
        <f t="shared" si="175"/>
        <v>Hepatitis E virus strain  , partial cds</v>
      </c>
    </row>
    <row r="245" spans="1:102" ht="11.85" customHeight="1" x14ac:dyDescent="0.25">
      <c r="A245" s="239" t="s">
        <v>4466</v>
      </c>
      <c r="B245" s="174">
        <v>3</v>
      </c>
      <c r="C245" s="175">
        <v>3</v>
      </c>
      <c r="D245" s="272" t="s">
        <v>784</v>
      </c>
      <c r="E245" s="177" t="s">
        <v>661</v>
      </c>
      <c r="F245" s="291" t="s">
        <v>4467</v>
      </c>
      <c r="G245" s="281"/>
      <c r="H245" s="180" t="s">
        <v>1348</v>
      </c>
      <c r="I245" s="181" t="s">
        <v>1349</v>
      </c>
      <c r="J245" s="180" t="s">
        <v>788</v>
      </c>
      <c r="L245" s="585"/>
      <c r="M245" s="253" t="s">
        <v>368</v>
      </c>
      <c r="N245" s="270" t="s">
        <v>505</v>
      </c>
      <c r="O245" s="187">
        <v>2011</v>
      </c>
      <c r="R245" s="243"/>
      <c r="S245" s="243">
        <f t="shared" si="140"/>
        <v>6017</v>
      </c>
      <c r="T245" s="243">
        <v>280</v>
      </c>
      <c r="W245" s="288"/>
      <c r="X245" s="275"/>
      <c r="Y245" s="288"/>
      <c r="Z245" s="288"/>
      <c r="AA245" s="288"/>
      <c r="AB245" s="290" t="s">
        <v>784</v>
      </c>
      <c r="AC245" s="275"/>
      <c r="AD245" s="275"/>
      <c r="AE245" s="288"/>
      <c r="AF245" s="288"/>
      <c r="AG245" s="288"/>
      <c r="AH245" s="282">
        <v>280</v>
      </c>
      <c r="AI245" s="192">
        <v>6262</v>
      </c>
      <c r="AJ245" s="288">
        <v>6541</v>
      </c>
      <c r="AK245" s="255">
        <f t="shared" si="141"/>
        <v>280</v>
      </c>
      <c r="AL245" s="256" t="b">
        <f t="shared" si="142"/>
        <v>0</v>
      </c>
      <c r="AM245" s="243"/>
      <c r="AN245" s="243"/>
      <c r="AO245" s="276"/>
      <c r="AP245" s="258" t="b">
        <f>MATCH($F245,$F$2:$F245,0)=ROW($F245)-1</f>
        <v>1</v>
      </c>
      <c r="AV245" s="174" t="s">
        <v>111</v>
      </c>
      <c r="AW245" s="243"/>
      <c r="AX245" s="243"/>
      <c r="AY245" s="259" t="str">
        <f t="shared" si="143"/>
        <v>KF513828</v>
      </c>
      <c r="AZ245" s="260" t="str">
        <f t="shared" si="144"/>
        <v>3c.GBR.hum</v>
      </c>
      <c r="BA245" s="260" t="str">
        <f t="shared" si="145"/>
        <v>3c.GBR.hum.2011</v>
      </c>
      <c r="BB245" s="200" t="str">
        <f t="shared" si="146"/>
        <v>KF513828.HEV_EW312</v>
      </c>
      <c r="BC245" s="201" t="str">
        <f t="shared" si="147"/>
        <v>KF513828</v>
      </c>
      <c r="BD245" s="201" t="str">
        <f t="shared" si="148"/>
        <v>KF513828</v>
      </c>
      <c r="BE245" s="200" t="str">
        <f t="shared" si="149"/>
        <v>KF513828=</v>
      </c>
      <c r="BF245" s="200" t="str">
        <f t="shared" si="150"/>
        <v>KF513828=out</v>
      </c>
      <c r="BG245" s="200" t="str">
        <f t="shared" si="151"/>
        <v>KF513828=out</v>
      </c>
      <c r="BH245" s="200" t="str">
        <f t="shared" si="152"/>
        <v>KF513828=HEV_EW312</v>
      </c>
      <c r="BI245" s="200" t="str">
        <f t="shared" si="153"/>
        <v>KF513828=HEV_EW312. 3c.GBR.hum</v>
      </c>
      <c r="BJ245" s="200" t="str">
        <f t="shared" si="154"/>
        <v>KF513828=HEV_EW312. 3c.GBR.hum.2011</v>
      </c>
      <c r="BK245" s="200" t="str">
        <f t="shared" si="155"/>
        <v>KF513828=HEV_EW312. 3c.GBR.hum</v>
      </c>
      <c r="BL245" s="200" t="str">
        <f t="shared" si="156"/>
        <v>KF513828=3c.GBR.hum</v>
      </c>
      <c r="BM245" s="200" t="str">
        <f t="shared" si="157"/>
        <v>KF513828=3c</v>
      </c>
      <c r="BN245" s="200" t="str">
        <f t="shared" si="158"/>
        <v>KF513828=3chi</v>
      </c>
      <c r="BO245" s="200" t="str">
        <f t="shared" si="159"/>
        <v>KF513828=3</v>
      </c>
      <c r="BP245" s="200" t="str">
        <f t="shared" si="160"/>
        <v>3c=</v>
      </c>
      <c r="BQ245" s="261" t="str">
        <f t="shared" si="161"/>
        <v>KF513828</v>
      </c>
      <c r="BR245" s="262" t="str">
        <f t="shared" si="162"/>
        <v>HEV_EW312</v>
      </c>
      <c r="BS245" s="263" t="str">
        <f t="shared" si="163"/>
        <v>3c.GBR.hum.2011</v>
      </c>
      <c r="BT245" s="264" t="str">
        <f t="shared" si="164"/>
        <v/>
      </c>
      <c r="BU245" s="264" t="str">
        <f t="shared" si="165"/>
        <v/>
      </c>
      <c r="BV245" s="264" t="str">
        <f t="shared" si="166"/>
        <v/>
      </c>
      <c r="BW245" s="264" t="str">
        <f t="shared" si="167"/>
        <v/>
      </c>
      <c r="BX245" s="264" t="str">
        <f t="shared" si="168"/>
        <v/>
      </c>
      <c r="BY245" s="265" t="str">
        <f t="shared" si="169"/>
        <v>3c</v>
      </c>
      <c r="CA245" s="207" t="s">
        <v>506</v>
      </c>
      <c r="CB245" s="200" t="str">
        <f t="shared" si="170"/>
        <v>xx</v>
      </c>
      <c r="CC245" s="200" t="str">
        <f t="shared" si="171"/>
        <v>Non_select</v>
      </c>
      <c r="CD245" s="200" t="str">
        <f t="shared" si="172"/>
        <v>xx</v>
      </c>
      <c r="CE245" s="200" t="str">
        <f t="shared" si="173"/>
        <v/>
      </c>
      <c r="CG245" s="200" t="str">
        <f t="shared" si="174"/>
        <v>KF513828</v>
      </c>
      <c r="CH245" s="208" t="s">
        <v>360</v>
      </c>
      <c r="CI245" s="208" t="s">
        <v>361</v>
      </c>
      <c r="CJ245" s="208" t="s">
        <v>362</v>
      </c>
      <c r="CO245" s="208"/>
      <c r="CV245" s="268">
        <f t="shared" si="139"/>
        <v>3</v>
      </c>
      <c r="CW245" s="266" t="e">
        <v>#VALUE!</v>
      </c>
      <c r="CX245" s="200" t="str">
        <f t="shared" si="175"/>
        <v>Hepatitis E virus strain  , partial cds</v>
      </c>
    </row>
    <row r="246" spans="1:102" ht="11.85" customHeight="1" x14ac:dyDescent="0.25">
      <c r="A246" s="239" t="s">
        <v>4468</v>
      </c>
      <c r="B246" s="174">
        <v>3</v>
      </c>
      <c r="C246" s="175">
        <v>3</v>
      </c>
      <c r="D246" s="272" t="s">
        <v>784</v>
      </c>
      <c r="E246" s="177" t="s">
        <v>661</v>
      </c>
      <c r="F246" s="291" t="s">
        <v>4469</v>
      </c>
      <c r="G246" s="281"/>
      <c r="H246" s="180" t="s">
        <v>1348</v>
      </c>
      <c r="I246" s="181" t="s">
        <v>1349</v>
      </c>
      <c r="J246" s="180" t="s">
        <v>788</v>
      </c>
      <c r="L246" s="585"/>
      <c r="M246" s="253" t="s">
        <v>368</v>
      </c>
      <c r="N246" s="270" t="s">
        <v>505</v>
      </c>
      <c r="O246" s="187">
        <v>2011</v>
      </c>
      <c r="R246" s="243"/>
      <c r="S246" s="243">
        <f t="shared" si="140"/>
        <v>6017</v>
      </c>
      <c r="T246" s="243">
        <v>280</v>
      </c>
      <c r="W246" s="288"/>
      <c r="X246" s="275"/>
      <c r="Y246" s="288"/>
      <c r="Z246" s="288"/>
      <c r="AA246" s="288"/>
      <c r="AB246" s="290" t="s">
        <v>784</v>
      </c>
      <c r="AC246" s="275"/>
      <c r="AD246" s="275"/>
      <c r="AE246" s="288"/>
      <c r="AF246" s="288"/>
      <c r="AG246" s="288"/>
      <c r="AH246" s="282">
        <v>280</v>
      </c>
      <c r="AI246" s="192">
        <v>6262</v>
      </c>
      <c r="AJ246" s="192">
        <v>6541</v>
      </c>
      <c r="AK246" s="255">
        <f t="shared" si="141"/>
        <v>280</v>
      </c>
      <c r="AL246" s="256" t="b">
        <f t="shared" si="142"/>
        <v>0</v>
      </c>
      <c r="AM246" s="243"/>
      <c r="AN246" s="243"/>
      <c r="AO246" s="276"/>
      <c r="AP246" s="258" t="b">
        <f>MATCH($F246,$F$2:$F246,0)=ROW($F246)-1</f>
        <v>1</v>
      </c>
      <c r="AV246" s="174" t="s">
        <v>111</v>
      </c>
      <c r="AW246" s="243"/>
      <c r="AX246" s="243"/>
      <c r="AY246" s="259" t="str">
        <f t="shared" si="143"/>
        <v>KF513829</v>
      </c>
      <c r="AZ246" s="260" t="str">
        <f t="shared" si="144"/>
        <v>3c.GBR.hum</v>
      </c>
      <c r="BA246" s="260" t="str">
        <f t="shared" si="145"/>
        <v>3c.GBR.hum.2011</v>
      </c>
      <c r="BB246" s="200" t="str">
        <f t="shared" si="146"/>
        <v>KF513829.HEV_EW313</v>
      </c>
      <c r="BC246" s="201" t="str">
        <f t="shared" si="147"/>
        <v>KF513829</v>
      </c>
      <c r="BD246" s="201" t="str">
        <f t="shared" si="148"/>
        <v>KF513829</v>
      </c>
      <c r="BE246" s="200" t="str">
        <f t="shared" si="149"/>
        <v>KF513829=</v>
      </c>
      <c r="BF246" s="200" t="str">
        <f t="shared" si="150"/>
        <v>KF513829=out</v>
      </c>
      <c r="BG246" s="200" t="str">
        <f t="shared" si="151"/>
        <v>KF513829=out</v>
      </c>
      <c r="BH246" s="200" t="str">
        <f t="shared" si="152"/>
        <v>KF513829=HEV_EW313</v>
      </c>
      <c r="BI246" s="200" t="str">
        <f t="shared" si="153"/>
        <v>KF513829=HEV_EW313. 3c.GBR.hum</v>
      </c>
      <c r="BJ246" s="200" t="str">
        <f t="shared" si="154"/>
        <v>KF513829=HEV_EW313. 3c.GBR.hum.2011</v>
      </c>
      <c r="BK246" s="200" t="str">
        <f t="shared" si="155"/>
        <v>KF513829=HEV_EW313. 3c.GBR.hum</v>
      </c>
      <c r="BL246" s="200" t="str">
        <f t="shared" si="156"/>
        <v>KF513829=3c.GBR.hum</v>
      </c>
      <c r="BM246" s="200" t="str">
        <f t="shared" si="157"/>
        <v>KF513829=3c</v>
      </c>
      <c r="BN246" s="200" t="str">
        <f t="shared" si="158"/>
        <v>KF513829=3chi</v>
      </c>
      <c r="BO246" s="200" t="str">
        <f t="shared" si="159"/>
        <v>KF513829=3</v>
      </c>
      <c r="BP246" s="200" t="str">
        <f t="shared" si="160"/>
        <v>3c=</v>
      </c>
      <c r="BQ246" s="261" t="str">
        <f t="shared" si="161"/>
        <v>KF513829</v>
      </c>
      <c r="BR246" s="262" t="str">
        <f t="shared" si="162"/>
        <v>HEV_EW313</v>
      </c>
      <c r="BS246" s="263" t="str">
        <f t="shared" si="163"/>
        <v>3c.GBR.hum.2011</v>
      </c>
      <c r="BT246" s="264" t="str">
        <f t="shared" si="164"/>
        <v/>
      </c>
      <c r="BU246" s="264" t="str">
        <f t="shared" si="165"/>
        <v/>
      </c>
      <c r="BV246" s="264" t="str">
        <f t="shared" si="166"/>
        <v/>
      </c>
      <c r="BW246" s="264" t="str">
        <f t="shared" si="167"/>
        <v/>
      </c>
      <c r="BX246" s="264" t="str">
        <f t="shared" si="168"/>
        <v/>
      </c>
      <c r="BY246" s="265" t="str">
        <f t="shared" si="169"/>
        <v>3c</v>
      </c>
      <c r="CA246" s="207" t="s">
        <v>506</v>
      </c>
      <c r="CB246" s="200" t="str">
        <f t="shared" si="170"/>
        <v>xx</v>
      </c>
      <c r="CC246" s="200" t="str">
        <f t="shared" si="171"/>
        <v>Non_select</v>
      </c>
      <c r="CD246" s="200" t="str">
        <f t="shared" si="172"/>
        <v>xx</v>
      </c>
      <c r="CE246" s="200" t="str">
        <f t="shared" si="173"/>
        <v/>
      </c>
      <c r="CG246" s="200" t="str">
        <f t="shared" si="174"/>
        <v>KF513829</v>
      </c>
      <c r="CH246" s="208" t="s">
        <v>360</v>
      </c>
      <c r="CI246" s="208" t="s">
        <v>361</v>
      </c>
      <c r="CJ246" s="208" t="s">
        <v>362</v>
      </c>
      <c r="CO246" s="208"/>
      <c r="CV246" s="268">
        <f t="shared" si="139"/>
        <v>3</v>
      </c>
      <c r="CW246" s="266" t="e">
        <v>#VALUE!</v>
      </c>
      <c r="CX246" s="200" t="str">
        <f t="shared" si="175"/>
        <v>Hepatitis E virus strain  , partial cds</v>
      </c>
    </row>
    <row r="247" spans="1:102" ht="11.85" customHeight="1" x14ac:dyDescent="0.25">
      <c r="A247" s="239" t="s">
        <v>4470</v>
      </c>
      <c r="B247" s="174">
        <v>3</v>
      </c>
      <c r="C247" s="175">
        <v>3</v>
      </c>
      <c r="D247" s="272" t="s">
        <v>784</v>
      </c>
      <c r="E247" s="177" t="s">
        <v>661</v>
      </c>
      <c r="F247" s="291" t="s">
        <v>4471</v>
      </c>
      <c r="G247" s="281"/>
      <c r="H247" s="243" t="s">
        <v>1348</v>
      </c>
      <c r="I247" s="181" t="s">
        <v>1349</v>
      </c>
      <c r="J247" s="180" t="s">
        <v>788</v>
      </c>
      <c r="L247" s="585"/>
      <c r="M247" s="253" t="s">
        <v>368</v>
      </c>
      <c r="N247" s="270" t="s">
        <v>505</v>
      </c>
      <c r="O247" s="187">
        <v>2011</v>
      </c>
      <c r="R247" s="243"/>
      <c r="S247" s="243">
        <f t="shared" si="140"/>
        <v>6017</v>
      </c>
      <c r="T247" s="243">
        <v>280</v>
      </c>
      <c r="W247" s="288"/>
      <c r="X247" s="275"/>
      <c r="Y247" s="288"/>
      <c r="Z247" s="288"/>
      <c r="AA247" s="288"/>
      <c r="AB247" s="290" t="s">
        <v>784</v>
      </c>
      <c r="AC247" s="275"/>
      <c r="AD247" s="275"/>
      <c r="AE247" s="288"/>
      <c r="AF247" s="288"/>
      <c r="AG247" s="288"/>
      <c r="AH247" s="282">
        <v>280</v>
      </c>
      <c r="AI247" s="192">
        <v>6262</v>
      </c>
      <c r="AJ247" s="288">
        <v>6541</v>
      </c>
      <c r="AK247" s="255">
        <f t="shared" si="141"/>
        <v>280</v>
      </c>
      <c r="AL247" s="256" t="b">
        <f t="shared" si="142"/>
        <v>0</v>
      </c>
      <c r="AM247" s="243"/>
      <c r="AN247" s="243"/>
      <c r="AO247" s="276"/>
      <c r="AP247" s="258" t="b">
        <f>MATCH($F247,$F$2:$F247,0)=ROW($F247)-1</f>
        <v>1</v>
      </c>
      <c r="AV247" s="174" t="s">
        <v>111</v>
      </c>
      <c r="AW247" s="243"/>
      <c r="AX247" s="243"/>
      <c r="AY247" s="259" t="str">
        <f t="shared" si="143"/>
        <v>KF513830</v>
      </c>
      <c r="AZ247" s="260" t="str">
        <f t="shared" si="144"/>
        <v>3c.GBR.hum</v>
      </c>
      <c r="BA247" s="260" t="str">
        <f t="shared" si="145"/>
        <v>3c.GBR.hum.2011</v>
      </c>
      <c r="BB247" s="200" t="str">
        <f t="shared" si="146"/>
        <v>KF513830.HEV_EW314</v>
      </c>
      <c r="BC247" s="201" t="str">
        <f t="shared" si="147"/>
        <v>KF513830</v>
      </c>
      <c r="BD247" s="201" t="str">
        <f t="shared" si="148"/>
        <v>KF513830</v>
      </c>
      <c r="BE247" s="200" t="str">
        <f t="shared" si="149"/>
        <v>KF513830=</v>
      </c>
      <c r="BF247" s="200" t="str">
        <f t="shared" si="150"/>
        <v>KF513830=out</v>
      </c>
      <c r="BG247" s="200" t="str">
        <f t="shared" si="151"/>
        <v>KF513830=out</v>
      </c>
      <c r="BH247" s="200" t="str">
        <f t="shared" si="152"/>
        <v>KF513830=HEV_EW314</v>
      </c>
      <c r="BI247" s="200" t="str">
        <f t="shared" si="153"/>
        <v>KF513830=HEV_EW314. 3c.GBR.hum</v>
      </c>
      <c r="BJ247" s="200" t="str">
        <f t="shared" si="154"/>
        <v>KF513830=HEV_EW314. 3c.GBR.hum.2011</v>
      </c>
      <c r="BK247" s="200" t="str">
        <f t="shared" si="155"/>
        <v>KF513830=HEV_EW314. 3c.GBR.hum</v>
      </c>
      <c r="BL247" s="200" t="str">
        <f t="shared" si="156"/>
        <v>KF513830=3c.GBR.hum</v>
      </c>
      <c r="BM247" s="200" t="str">
        <f t="shared" si="157"/>
        <v>KF513830=3c</v>
      </c>
      <c r="BN247" s="200" t="str">
        <f t="shared" si="158"/>
        <v>KF513830=3chi</v>
      </c>
      <c r="BO247" s="200" t="str">
        <f t="shared" si="159"/>
        <v>KF513830=3</v>
      </c>
      <c r="BP247" s="200" t="str">
        <f t="shared" si="160"/>
        <v>3c=</v>
      </c>
      <c r="BQ247" s="261" t="str">
        <f t="shared" si="161"/>
        <v>KF513830</v>
      </c>
      <c r="BR247" s="262" t="str">
        <f t="shared" si="162"/>
        <v>HEV_EW314</v>
      </c>
      <c r="BS247" s="263" t="str">
        <f t="shared" si="163"/>
        <v>3c.GBR.hum.2011</v>
      </c>
      <c r="BT247" s="264" t="str">
        <f t="shared" si="164"/>
        <v/>
      </c>
      <c r="BU247" s="264" t="str">
        <f t="shared" si="165"/>
        <v/>
      </c>
      <c r="BV247" s="264" t="str">
        <f t="shared" si="166"/>
        <v/>
      </c>
      <c r="BW247" s="264" t="str">
        <f t="shared" si="167"/>
        <v/>
      </c>
      <c r="BX247" s="264" t="str">
        <f t="shared" si="168"/>
        <v/>
      </c>
      <c r="BY247" s="265" t="str">
        <f t="shared" si="169"/>
        <v>3c</v>
      </c>
      <c r="CA247" s="207" t="s">
        <v>506</v>
      </c>
      <c r="CB247" s="200" t="str">
        <f t="shared" si="170"/>
        <v>xx</v>
      </c>
      <c r="CC247" s="200" t="str">
        <f t="shared" si="171"/>
        <v>Non_select</v>
      </c>
      <c r="CD247" s="200" t="str">
        <f t="shared" si="172"/>
        <v>xx</v>
      </c>
      <c r="CE247" s="200" t="str">
        <f t="shared" si="173"/>
        <v/>
      </c>
      <c r="CG247" s="200" t="str">
        <f t="shared" si="174"/>
        <v>KF513830</v>
      </c>
      <c r="CH247" s="208" t="s">
        <v>360</v>
      </c>
      <c r="CI247" s="208" t="s">
        <v>361</v>
      </c>
      <c r="CJ247" s="208" t="s">
        <v>362</v>
      </c>
      <c r="CO247" s="208"/>
      <c r="CV247" s="268">
        <f t="shared" si="139"/>
        <v>3</v>
      </c>
      <c r="CW247" s="266" t="e">
        <v>#VALUE!</v>
      </c>
      <c r="CX247" s="200" t="str">
        <f t="shared" si="175"/>
        <v>Hepatitis E virus strain  , partial cds</v>
      </c>
    </row>
    <row r="248" spans="1:102" ht="11.85" hidden="1" customHeight="1" x14ac:dyDescent="0.25">
      <c r="A248" s="277" t="s">
        <v>1134</v>
      </c>
      <c r="B248" s="174" t="s">
        <v>1135</v>
      </c>
      <c r="C248" s="175">
        <v>1</v>
      </c>
      <c r="D248" s="176" t="s">
        <v>745</v>
      </c>
      <c r="E248" s="177" t="s">
        <v>745</v>
      </c>
      <c r="F248" s="277" t="s">
        <v>1134</v>
      </c>
      <c r="G248" s="243"/>
      <c r="H248" s="277" t="s">
        <v>476</v>
      </c>
      <c r="I248" s="280" t="s">
        <v>477</v>
      </c>
      <c r="J248" s="277" t="s">
        <v>351</v>
      </c>
      <c r="K248" s="243"/>
      <c r="L248" s="243"/>
      <c r="M248" s="253" t="s">
        <v>368</v>
      </c>
      <c r="N248" s="193" t="s">
        <v>505</v>
      </c>
      <c r="O248" s="243"/>
      <c r="P248" s="187"/>
      <c r="Q248" s="187"/>
      <c r="R248" s="281"/>
      <c r="S248" s="281">
        <f t="shared" si="140"/>
        <v>5818</v>
      </c>
      <c r="T248" s="281"/>
      <c r="U248" s="250"/>
      <c r="V248" s="274"/>
      <c r="W248" s="272"/>
      <c r="X248" s="275"/>
      <c r="Y248" s="272"/>
      <c r="Z248" s="272"/>
      <c r="AA248" s="272"/>
      <c r="AB248" s="290"/>
      <c r="AC248" s="275"/>
      <c r="AD248" s="275"/>
      <c r="AE248" s="272"/>
      <c r="AF248" s="272"/>
      <c r="AG248" s="272"/>
      <c r="AH248" s="282"/>
      <c r="AI248" s="192">
        <v>6063</v>
      </c>
      <c r="AJ248" s="192">
        <v>7371</v>
      </c>
      <c r="AK248" s="255">
        <f t="shared" si="141"/>
        <v>1309</v>
      </c>
      <c r="AL248" s="256" t="b">
        <f t="shared" si="142"/>
        <v>0</v>
      </c>
      <c r="AM248" s="281"/>
      <c r="AN248" s="281"/>
      <c r="AO248" s="276"/>
      <c r="AP248" s="258" t="b">
        <f>MATCH($F248,$F$2:$F248,0)=ROW($F248)-1</f>
        <v>1</v>
      </c>
      <c r="AQ248" s="192" t="s">
        <v>111</v>
      </c>
      <c r="AR248" s="192" t="s">
        <v>111</v>
      </c>
      <c r="AS248" s="192" t="s">
        <v>111</v>
      </c>
      <c r="AT248" s="192" t="s">
        <v>111</v>
      </c>
      <c r="AU248" s="192" t="s">
        <v>111</v>
      </c>
      <c r="AV248" s="192" t="s">
        <v>111</v>
      </c>
      <c r="AW248" s="281"/>
      <c r="AX248" s="281"/>
      <c r="AY248" s="259" t="str">
        <f t="shared" si="143"/>
        <v>AF141652</v>
      </c>
      <c r="AZ248" s="260" t="str">
        <f t="shared" si="144"/>
        <v>1.CHN.hum</v>
      </c>
      <c r="BA248" s="260" t="str">
        <f t="shared" si="145"/>
        <v>1.CHN.hum</v>
      </c>
      <c r="BB248" s="200" t="str">
        <f t="shared" si="146"/>
        <v>AF141652.AF141652</v>
      </c>
      <c r="BC248" s="201" t="str">
        <f t="shared" si="147"/>
        <v>AF141652</v>
      </c>
      <c r="BD248" s="201" t="str">
        <f t="shared" si="148"/>
        <v>AF141652</v>
      </c>
      <c r="BE248" s="200" t="str">
        <f t="shared" si="149"/>
        <v>AF141652=</v>
      </c>
      <c r="BF248" s="200" t="str">
        <f t="shared" si="150"/>
        <v>AF141652=out</v>
      </c>
      <c r="BG248" s="200" t="str">
        <f t="shared" si="151"/>
        <v>AF141652=out</v>
      </c>
      <c r="BH248" s="200" t="str">
        <f t="shared" si="152"/>
        <v>AF141652=AF141652</v>
      </c>
      <c r="BI248" s="200" t="str">
        <f t="shared" si="153"/>
        <v>AF141652=AF141652. 1.CHN.hum</v>
      </c>
      <c r="BJ248" s="200" t="str">
        <f t="shared" si="154"/>
        <v>AF141652=AF141652. 1.CHN.hum</v>
      </c>
      <c r="BK248" s="200" t="str">
        <f t="shared" si="155"/>
        <v>AF141652=AF141652. 1.CHN.hum</v>
      </c>
      <c r="BL248" s="200" t="str">
        <f t="shared" si="156"/>
        <v>AF141652=1.CHN.hum</v>
      </c>
      <c r="BM248" s="200" t="str">
        <f t="shared" si="157"/>
        <v>AF141652=1</v>
      </c>
      <c r="BN248" s="200" t="str">
        <f t="shared" si="158"/>
        <v>AF141652=1</v>
      </c>
      <c r="BO248" s="200" t="str">
        <f t="shared" si="159"/>
        <v>AF141652=1</v>
      </c>
      <c r="BP248" s="200" t="str">
        <f t="shared" si="160"/>
        <v>1=</v>
      </c>
      <c r="BQ248" s="261" t="str">
        <f t="shared" si="161"/>
        <v>AF141652</v>
      </c>
      <c r="BR248" s="262" t="str">
        <f t="shared" si="162"/>
        <v>AF141652</v>
      </c>
      <c r="BS248" s="263" t="str">
        <f t="shared" si="163"/>
        <v>1.CHN.hum</v>
      </c>
      <c r="BT248" s="264" t="str">
        <f t="shared" si="164"/>
        <v/>
      </c>
      <c r="BU248" s="264" t="str">
        <f t="shared" si="165"/>
        <v/>
      </c>
      <c r="BV248" s="264" t="str">
        <f t="shared" si="166"/>
        <v/>
      </c>
      <c r="BW248" s="264" t="str">
        <f t="shared" si="167"/>
        <v/>
      </c>
      <c r="BX248" s="264" t="str">
        <f t="shared" si="168"/>
        <v/>
      </c>
      <c r="BY248" s="265" t="str">
        <f t="shared" si="169"/>
        <v/>
      </c>
      <c r="BZ248" s="283"/>
      <c r="CA248" s="283" t="s">
        <v>506</v>
      </c>
      <c r="CB248" s="284" t="str">
        <f t="shared" si="170"/>
        <v>xx</v>
      </c>
      <c r="CC248" s="284" t="str">
        <f t="shared" si="171"/>
        <v>Non_select</v>
      </c>
      <c r="CD248" s="284" t="str">
        <f t="shared" si="172"/>
        <v>xx</v>
      </c>
      <c r="CE248" s="284" t="str">
        <f t="shared" si="173"/>
        <v/>
      </c>
      <c r="CF248" s="283"/>
      <c r="CG248" s="284" t="str">
        <f t="shared" si="174"/>
        <v>AF141652</v>
      </c>
      <c r="CH248" s="285" t="s">
        <v>360</v>
      </c>
      <c r="CI248" s="285" t="s">
        <v>361</v>
      </c>
      <c r="CJ248" s="285" t="s">
        <v>362</v>
      </c>
      <c r="CK248" s="285"/>
      <c r="CL248" s="285"/>
      <c r="CM248" s="285"/>
      <c r="CN248" s="285"/>
      <c r="CO248" s="285"/>
      <c r="CP248" s="285"/>
      <c r="CQ248" s="284"/>
      <c r="CR248" s="284"/>
      <c r="CS248" s="284"/>
      <c r="CT248" s="284"/>
      <c r="CU248" s="284"/>
      <c r="CV248" s="284">
        <f t="shared" si="139"/>
        <v>1</v>
      </c>
      <c r="CW248" s="287" t="str">
        <f>D248</f>
        <v>1</v>
      </c>
      <c r="CX248" s="200" t="str">
        <f t="shared" si="175"/>
        <v>Hepatitis E virus strain  , partial cds</v>
      </c>
    </row>
    <row r="249" spans="1:102" s="180" customFormat="1" ht="11.85" hidden="1" customHeight="1" x14ac:dyDescent="0.25">
      <c r="A249" s="182" t="s">
        <v>1136</v>
      </c>
      <c r="B249" s="174" t="s">
        <v>502</v>
      </c>
      <c r="C249" s="175">
        <v>5</v>
      </c>
      <c r="D249" s="176" t="s">
        <v>868</v>
      </c>
      <c r="E249" s="272">
        <v>5</v>
      </c>
      <c r="F249" s="332" t="s">
        <v>1137</v>
      </c>
      <c r="G249" s="243"/>
      <c r="H249" s="180" t="s">
        <v>476</v>
      </c>
      <c r="I249" s="181" t="s">
        <v>477</v>
      </c>
      <c r="J249" s="180" t="s">
        <v>351</v>
      </c>
      <c r="K249" s="243"/>
      <c r="L249" s="243"/>
      <c r="M249" s="253"/>
      <c r="N249" s="257"/>
      <c r="O249" s="243"/>
      <c r="P249" s="243"/>
      <c r="Q249" s="243"/>
      <c r="R249" s="243"/>
      <c r="S249" s="243" t="e">
        <f t="shared" si="140"/>
        <v>#N/A</v>
      </c>
      <c r="T249" s="243"/>
      <c r="U249" s="274"/>
      <c r="V249" s="274"/>
      <c r="W249" s="272"/>
      <c r="X249" s="275"/>
      <c r="Y249" s="272"/>
      <c r="Z249" s="272"/>
      <c r="AA249" s="272"/>
      <c r="AB249" s="290"/>
      <c r="AC249" s="275"/>
      <c r="AD249" s="275"/>
      <c r="AE249" s="272"/>
      <c r="AF249" s="272"/>
      <c r="AG249" s="272"/>
      <c r="AH249" s="282"/>
      <c r="AI249" s="243"/>
      <c r="AJ249" s="243"/>
      <c r="AK249" s="255">
        <f t="shared" si="141"/>
        <v>1</v>
      </c>
      <c r="AL249" s="256" t="b">
        <f t="shared" si="142"/>
        <v>0</v>
      </c>
      <c r="AM249" s="243"/>
      <c r="AN249" s="243"/>
      <c r="AO249" s="276"/>
      <c r="AP249" s="258" t="b">
        <f>MATCH($F249,$F$2:$F249,0)=ROW($F249)-1</f>
        <v>1</v>
      </c>
      <c r="AQ249" s="174" t="s">
        <v>111</v>
      </c>
      <c r="AR249" s="174" t="s">
        <v>111</v>
      </c>
      <c r="AS249" s="174" t="s">
        <v>111</v>
      </c>
      <c r="AT249" s="174" t="s">
        <v>111</v>
      </c>
      <c r="AU249" s="174" t="s">
        <v>111</v>
      </c>
      <c r="AV249" s="174" t="s">
        <v>111</v>
      </c>
      <c r="AX249" s="243"/>
      <c r="AY249" s="259" t="str">
        <f t="shared" si="143"/>
        <v>AF151962</v>
      </c>
      <c r="AZ249" s="260" t="str">
        <f t="shared" si="144"/>
        <v>5.CHN</v>
      </c>
      <c r="BA249" s="260" t="str">
        <f t="shared" si="145"/>
        <v>5.CHN</v>
      </c>
      <c r="BB249" s="200" t="str">
        <f t="shared" si="146"/>
        <v>AF151962.Ch-T11</v>
      </c>
      <c r="BC249" s="201" t="str">
        <f t="shared" si="147"/>
        <v>AF151962</v>
      </c>
      <c r="BD249" s="201" t="str">
        <f t="shared" si="148"/>
        <v>AF151962</v>
      </c>
      <c r="BE249" s="200" t="str">
        <f t="shared" si="149"/>
        <v>AF151962=</v>
      </c>
      <c r="BF249" s="200" t="str">
        <f t="shared" si="150"/>
        <v>AF151962=out</v>
      </c>
      <c r="BG249" s="200" t="str">
        <f t="shared" si="151"/>
        <v>AF151962=out</v>
      </c>
      <c r="BH249" s="200" t="str">
        <f t="shared" si="152"/>
        <v>AF151962=Ch-T11</v>
      </c>
      <c r="BI249" s="200" t="str">
        <f t="shared" si="153"/>
        <v>AF151962=Ch-T11. 5.CHN</v>
      </c>
      <c r="BJ249" s="200" t="str">
        <f t="shared" si="154"/>
        <v>AF151962=Ch-T11. 5.CHN</v>
      </c>
      <c r="BK249" s="200" t="str">
        <f t="shared" si="155"/>
        <v>AF151962=Ch-T11. 5.CHN</v>
      </c>
      <c r="BL249" s="200" t="str">
        <f t="shared" si="156"/>
        <v>AF151962=5.CHN</v>
      </c>
      <c r="BM249" s="200" t="str">
        <f t="shared" si="157"/>
        <v>AF151962=5</v>
      </c>
      <c r="BN249" s="200" t="str">
        <f t="shared" si="158"/>
        <v>AF151962=5</v>
      </c>
      <c r="BO249" s="200" t="str">
        <f t="shared" si="159"/>
        <v>AF151962=5</v>
      </c>
      <c r="BP249" s="200" t="str">
        <f t="shared" si="160"/>
        <v>5=</v>
      </c>
      <c r="BQ249" s="261" t="str">
        <f t="shared" si="161"/>
        <v>AF151962</v>
      </c>
      <c r="BR249" s="262" t="str">
        <f t="shared" si="162"/>
        <v>Ch-T11</v>
      </c>
      <c r="BS249" s="263" t="str">
        <f t="shared" si="163"/>
        <v>5.CHN</v>
      </c>
      <c r="BT249" s="264" t="str">
        <f t="shared" si="164"/>
        <v/>
      </c>
      <c r="BU249" s="264" t="str">
        <f t="shared" si="165"/>
        <v/>
      </c>
      <c r="BV249" s="264" t="str">
        <f t="shared" si="166"/>
        <v/>
      </c>
      <c r="BW249" s="264" t="str">
        <f t="shared" si="167"/>
        <v/>
      </c>
      <c r="BX249" s="264" t="str">
        <f t="shared" si="168"/>
        <v/>
      </c>
      <c r="BY249" s="265" t="str">
        <f t="shared" si="169"/>
        <v/>
      </c>
      <c r="BZ249" s="243"/>
      <c r="CA249" s="207" t="s">
        <v>506</v>
      </c>
      <c r="CB249" s="200" t="str">
        <f t="shared" si="170"/>
        <v>xx</v>
      </c>
      <c r="CC249" s="200" t="str">
        <f t="shared" si="171"/>
        <v>Non_select</v>
      </c>
      <c r="CD249" s="200" t="str">
        <f t="shared" si="172"/>
        <v>xx</v>
      </c>
      <c r="CE249" s="200" t="str">
        <f t="shared" si="173"/>
        <v/>
      </c>
      <c r="CF249" s="243"/>
      <c r="CG249" s="200" t="str">
        <f t="shared" si="174"/>
        <v>AF151962</v>
      </c>
      <c r="CH249" s="208" t="s">
        <v>360</v>
      </c>
      <c r="CI249" s="208" t="s">
        <v>361</v>
      </c>
      <c r="CJ249" s="208" t="s">
        <v>362</v>
      </c>
      <c r="CK249" s="243"/>
      <c r="CL249" s="243"/>
      <c r="CM249" s="243"/>
      <c r="CN249" s="243"/>
      <c r="CO249" s="208"/>
      <c r="CP249" s="243"/>
      <c r="CQ249" s="243"/>
      <c r="CR249" s="243"/>
      <c r="CS249" s="243"/>
      <c r="CT249" s="243"/>
      <c r="CU249" s="243"/>
      <c r="CV249" s="268">
        <f t="shared" si="139"/>
        <v>5</v>
      </c>
      <c r="CW249" s="266" t="str">
        <f>D249</f>
        <v>5</v>
      </c>
      <c r="CX249" s="200" t="str">
        <f t="shared" si="175"/>
        <v>Hepatitis E virus strain  , partial cds</v>
      </c>
    </row>
    <row r="250" spans="1:102" ht="11.85" hidden="1" customHeight="1" x14ac:dyDescent="0.25">
      <c r="A250" s="277" t="s">
        <v>1138</v>
      </c>
      <c r="B250" s="192" t="s">
        <v>502</v>
      </c>
      <c r="C250" s="278">
        <v>5</v>
      </c>
      <c r="D250" s="279" t="s">
        <v>868</v>
      </c>
      <c r="E250" s="267" t="s">
        <v>868</v>
      </c>
      <c r="F250" s="357" t="s">
        <v>1139</v>
      </c>
      <c r="G250" s="243"/>
      <c r="H250" s="277" t="s">
        <v>476</v>
      </c>
      <c r="I250" s="280" t="s">
        <v>477</v>
      </c>
      <c r="J250" s="277" t="s">
        <v>351</v>
      </c>
      <c r="K250" s="243"/>
      <c r="L250" s="243"/>
      <c r="M250" s="253"/>
      <c r="N250" s="257"/>
      <c r="O250" s="243"/>
      <c r="P250" s="187"/>
      <c r="Q250" s="187"/>
      <c r="R250" s="281"/>
      <c r="S250" s="281" t="e">
        <f t="shared" si="140"/>
        <v>#N/A</v>
      </c>
      <c r="T250" s="281"/>
      <c r="U250" s="274"/>
      <c r="V250" s="274"/>
      <c r="W250" s="272"/>
      <c r="X250" s="275"/>
      <c r="Y250" s="272"/>
      <c r="Z250" s="272"/>
      <c r="AA250" s="272"/>
      <c r="AB250" s="290"/>
      <c r="AC250" s="275"/>
      <c r="AD250" s="275"/>
      <c r="AE250" s="272"/>
      <c r="AF250" s="272"/>
      <c r="AG250" s="272"/>
      <c r="AH250" s="282"/>
      <c r="AI250" s="243"/>
      <c r="AJ250" s="243"/>
      <c r="AK250" s="255">
        <f t="shared" si="141"/>
        <v>1</v>
      </c>
      <c r="AL250" s="256" t="b">
        <f t="shared" si="142"/>
        <v>0</v>
      </c>
      <c r="AM250" s="281"/>
      <c r="AN250" s="281"/>
      <c r="AO250" s="276"/>
      <c r="AP250" s="258" t="b">
        <f>MATCH($F250,$F$2:$F250,0)=ROW($F250)-1</f>
        <v>1</v>
      </c>
      <c r="AQ250" s="192" t="s">
        <v>111</v>
      </c>
      <c r="AR250" s="192" t="s">
        <v>111</v>
      </c>
      <c r="AS250" s="192" t="s">
        <v>111</v>
      </c>
      <c r="AT250" s="192" t="s">
        <v>111</v>
      </c>
      <c r="AU250" s="192" t="s">
        <v>111</v>
      </c>
      <c r="AV250" s="192" t="s">
        <v>111</v>
      </c>
      <c r="AW250" s="281"/>
      <c r="AX250" s="281"/>
      <c r="AY250" s="259" t="str">
        <f t="shared" si="143"/>
        <v>AF151963</v>
      </c>
      <c r="AZ250" s="260" t="str">
        <f t="shared" si="144"/>
        <v>5.CHN</v>
      </c>
      <c r="BA250" s="260" t="str">
        <f t="shared" si="145"/>
        <v>5.CHN</v>
      </c>
      <c r="BB250" s="200" t="str">
        <f t="shared" si="146"/>
        <v>AF151963.Ch-T21</v>
      </c>
      <c r="BC250" s="201" t="str">
        <f t="shared" si="147"/>
        <v>AF151963</v>
      </c>
      <c r="BD250" s="201" t="str">
        <f t="shared" si="148"/>
        <v>AF151963</v>
      </c>
      <c r="BE250" s="200" t="str">
        <f t="shared" si="149"/>
        <v>AF151963=</v>
      </c>
      <c r="BF250" s="200" t="str">
        <f t="shared" si="150"/>
        <v>AF151963=out</v>
      </c>
      <c r="BG250" s="200" t="str">
        <f t="shared" si="151"/>
        <v>AF151963=out</v>
      </c>
      <c r="BH250" s="200" t="str">
        <f t="shared" si="152"/>
        <v>AF151963=Ch-T21</v>
      </c>
      <c r="BI250" s="200" t="str">
        <f t="shared" si="153"/>
        <v>AF151963=Ch-T21. 5.CHN</v>
      </c>
      <c r="BJ250" s="200" t="str">
        <f t="shared" si="154"/>
        <v>AF151963=Ch-T21. 5.CHN</v>
      </c>
      <c r="BK250" s="200" t="str">
        <f t="shared" si="155"/>
        <v>AF151963=Ch-T21. 5.CHN</v>
      </c>
      <c r="BL250" s="200" t="str">
        <f t="shared" si="156"/>
        <v>AF151963=5.CHN</v>
      </c>
      <c r="BM250" s="200" t="str">
        <f t="shared" si="157"/>
        <v>AF151963=5</v>
      </c>
      <c r="BN250" s="200" t="str">
        <f t="shared" si="158"/>
        <v>AF151963=5</v>
      </c>
      <c r="BO250" s="200" t="str">
        <f t="shared" si="159"/>
        <v>AF151963=5</v>
      </c>
      <c r="BP250" s="200" t="str">
        <f t="shared" si="160"/>
        <v>5=</v>
      </c>
      <c r="BQ250" s="261" t="str">
        <f t="shared" si="161"/>
        <v>AF151963</v>
      </c>
      <c r="BR250" s="262" t="str">
        <f t="shared" si="162"/>
        <v>Ch-T21</v>
      </c>
      <c r="BS250" s="263" t="str">
        <f t="shared" si="163"/>
        <v>5.CHN</v>
      </c>
      <c r="BT250" s="264" t="str">
        <f t="shared" si="164"/>
        <v/>
      </c>
      <c r="BU250" s="264" t="str">
        <f t="shared" si="165"/>
        <v/>
      </c>
      <c r="BV250" s="264" t="str">
        <f t="shared" si="166"/>
        <v/>
      </c>
      <c r="BW250" s="264" t="str">
        <f t="shared" si="167"/>
        <v/>
      </c>
      <c r="BX250" s="264" t="str">
        <f t="shared" si="168"/>
        <v/>
      </c>
      <c r="BY250" s="265" t="str">
        <f t="shared" si="169"/>
        <v/>
      </c>
      <c r="BZ250" s="283"/>
      <c r="CA250" s="283" t="s">
        <v>506</v>
      </c>
      <c r="CB250" s="284" t="str">
        <f t="shared" si="170"/>
        <v>xx</v>
      </c>
      <c r="CC250" s="284" t="str">
        <f t="shared" si="171"/>
        <v>Non_select</v>
      </c>
      <c r="CD250" s="284" t="str">
        <f t="shared" si="172"/>
        <v>xx</v>
      </c>
      <c r="CE250" s="284" t="str">
        <f t="shared" si="173"/>
        <v/>
      </c>
      <c r="CF250" s="283"/>
      <c r="CG250" s="284" t="str">
        <f t="shared" si="174"/>
        <v>AF151963</v>
      </c>
      <c r="CH250" s="285" t="s">
        <v>360</v>
      </c>
      <c r="CI250" s="285" t="s">
        <v>361</v>
      </c>
      <c r="CJ250" s="285" t="s">
        <v>362</v>
      </c>
      <c r="CK250" s="285"/>
      <c r="CL250" s="285"/>
      <c r="CM250" s="285"/>
      <c r="CN250" s="285"/>
      <c r="CO250" s="285"/>
      <c r="CP250" s="285"/>
      <c r="CQ250" s="284"/>
      <c r="CR250" s="284"/>
      <c r="CS250" s="284"/>
      <c r="CT250" s="284"/>
      <c r="CU250" s="284"/>
      <c r="CV250" s="284">
        <f t="shared" si="139"/>
        <v>5</v>
      </c>
      <c r="CW250" s="287" t="str">
        <f>D250</f>
        <v>5</v>
      </c>
      <c r="CX250" s="200" t="str">
        <f t="shared" si="175"/>
        <v>Hepatitis E virus strain  , partial cds</v>
      </c>
    </row>
    <row r="251" spans="1:102" ht="11.85" customHeight="1" x14ac:dyDescent="0.25">
      <c r="A251" s="239" t="s">
        <v>4472</v>
      </c>
      <c r="B251" s="174">
        <v>3</v>
      </c>
      <c r="C251" s="175">
        <v>3</v>
      </c>
      <c r="D251" s="272" t="s">
        <v>784</v>
      </c>
      <c r="E251" s="177" t="s">
        <v>661</v>
      </c>
      <c r="F251" s="291" t="s">
        <v>4473</v>
      </c>
      <c r="G251" s="281"/>
      <c r="H251" s="180" t="s">
        <v>1348</v>
      </c>
      <c r="I251" s="181" t="s">
        <v>1349</v>
      </c>
      <c r="J251" s="180" t="s">
        <v>788</v>
      </c>
      <c r="L251" s="270"/>
      <c r="M251" s="253" t="s">
        <v>368</v>
      </c>
      <c r="N251" s="270" t="s">
        <v>505</v>
      </c>
      <c r="O251" s="187">
        <v>2011</v>
      </c>
      <c r="R251" s="243"/>
      <c r="S251" s="243">
        <f t="shared" si="140"/>
        <v>6017</v>
      </c>
      <c r="T251" s="243">
        <v>280</v>
      </c>
      <c r="W251" s="290"/>
      <c r="X251" s="275"/>
      <c r="Y251" s="288"/>
      <c r="Z251" s="288"/>
      <c r="AA251" s="288"/>
      <c r="AB251" s="290" t="s">
        <v>784</v>
      </c>
      <c r="AC251" s="185"/>
      <c r="AH251" s="282">
        <v>280</v>
      </c>
      <c r="AI251" s="192">
        <v>6262</v>
      </c>
      <c r="AJ251" s="288">
        <v>6541</v>
      </c>
      <c r="AK251" s="255">
        <f t="shared" si="141"/>
        <v>280</v>
      </c>
      <c r="AL251" s="256" t="b">
        <f t="shared" si="142"/>
        <v>0</v>
      </c>
      <c r="AM251" s="243"/>
      <c r="AN251" s="243"/>
      <c r="AO251" s="257"/>
      <c r="AP251" s="258" t="b">
        <f>MATCH($F251,$F$2:$F251,0)=ROW($F251)-1</f>
        <v>1</v>
      </c>
      <c r="AV251" s="174" t="s">
        <v>111</v>
      </c>
      <c r="AW251" s="243"/>
      <c r="AX251" s="243"/>
      <c r="AY251" s="259" t="str">
        <f t="shared" si="143"/>
        <v>KF513831</v>
      </c>
      <c r="AZ251" s="260" t="str">
        <f t="shared" si="144"/>
        <v>3c.GBR.hum</v>
      </c>
      <c r="BA251" s="260" t="str">
        <f t="shared" si="145"/>
        <v>3c.GBR.hum.2011</v>
      </c>
      <c r="BB251" s="200" t="str">
        <f t="shared" si="146"/>
        <v>KF513831.HEV_EW315</v>
      </c>
      <c r="BC251" s="201" t="str">
        <f t="shared" si="147"/>
        <v>KF513831</v>
      </c>
      <c r="BD251" s="201" t="str">
        <f t="shared" si="148"/>
        <v>KF513831</v>
      </c>
      <c r="BE251" s="200" t="str">
        <f t="shared" si="149"/>
        <v>KF513831=</v>
      </c>
      <c r="BF251" s="200" t="str">
        <f t="shared" si="150"/>
        <v>KF513831=out</v>
      </c>
      <c r="BG251" s="200" t="str">
        <f t="shared" si="151"/>
        <v>KF513831=out</v>
      </c>
      <c r="BH251" s="200" t="str">
        <f t="shared" si="152"/>
        <v>KF513831=HEV_EW315</v>
      </c>
      <c r="BI251" s="200" t="str">
        <f t="shared" si="153"/>
        <v>KF513831=HEV_EW315. 3c.GBR.hum</v>
      </c>
      <c r="BJ251" s="200" t="str">
        <f t="shared" si="154"/>
        <v>KF513831=HEV_EW315. 3c.GBR.hum.2011</v>
      </c>
      <c r="BK251" s="200" t="str">
        <f t="shared" si="155"/>
        <v>KF513831=HEV_EW315. 3c.GBR.hum</v>
      </c>
      <c r="BL251" s="200" t="str">
        <f t="shared" si="156"/>
        <v>KF513831=3c.GBR.hum</v>
      </c>
      <c r="BM251" s="200" t="str">
        <f t="shared" si="157"/>
        <v>KF513831=3c</v>
      </c>
      <c r="BN251" s="200" t="str">
        <f t="shared" si="158"/>
        <v>KF513831=3chi</v>
      </c>
      <c r="BO251" s="200" t="str">
        <f t="shared" si="159"/>
        <v>KF513831=3</v>
      </c>
      <c r="BP251" s="200" t="str">
        <f t="shared" si="160"/>
        <v>3c=</v>
      </c>
      <c r="BQ251" s="261" t="str">
        <f t="shared" si="161"/>
        <v>KF513831</v>
      </c>
      <c r="BR251" s="262" t="str">
        <f t="shared" si="162"/>
        <v>HEV_EW315</v>
      </c>
      <c r="BS251" s="263" t="str">
        <f t="shared" si="163"/>
        <v>3c.GBR.hum.2011</v>
      </c>
      <c r="BT251" s="264" t="str">
        <f t="shared" si="164"/>
        <v/>
      </c>
      <c r="BU251" s="264" t="str">
        <f t="shared" si="165"/>
        <v/>
      </c>
      <c r="BV251" s="264" t="str">
        <f t="shared" si="166"/>
        <v/>
      </c>
      <c r="BW251" s="264" t="str">
        <f t="shared" si="167"/>
        <v/>
      </c>
      <c r="BX251" s="264" t="str">
        <f t="shared" si="168"/>
        <v/>
      </c>
      <c r="BY251" s="265" t="str">
        <f t="shared" si="169"/>
        <v>3c</v>
      </c>
      <c r="CA251" s="207" t="s">
        <v>506</v>
      </c>
      <c r="CB251" s="200" t="str">
        <f t="shared" si="170"/>
        <v>xx</v>
      </c>
      <c r="CC251" s="200" t="str">
        <f t="shared" si="171"/>
        <v>Non_select</v>
      </c>
      <c r="CD251" s="200" t="str">
        <f t="shared" si="172"/>
        <v>xx</v>
      </c>
      <c r="CE251" s="200" t="str">
        <f t="shared" si="173"/>
        <v/>
      </c>
      <c r="CG251" s="200" t="str">
        <f t="shared" si="174"/>
        <v>KF513831</v>
      </c>
      <c r="CH251" s="208" t="s">
        <v>360</v>
      </c>
      <c r="CI251" s="208" t="s">
        <v>361</v>
      </c>
      <c r="CJ251" s="208" t="s">
        <v>362</v>
      </c>
      <c r="CO251" s="208"/>
      <c r="CV251" s="268">
        <f t="shared" si="139"/>
        <v>3</v>
      </c>
      <c r="CW251" s="266" t="e">
        <v>#VALUE!</v>
      </c>
      <c r="CX251" s="200" t="str">
        <f t="shared" si="175"/>
        <v>Hepatitis E virus strain  , partial cds</v>
      </c>
    </row>
    <row r="252" spans="1:102" ht="11.85" customHeight="1" x14ac:dyDescent="0.25">
      <c r="A252" s="239" t="s">
        <v>4484</v>
      </c>
      <c r="B252" s="174">
        <v>3</v>
      </c>
      <c r="C252" s="175">
        <v>3</v>
      </c>
      <c r="D252" s="272" t="s">
        <v>784</v>
      </c>
      <c r="E252" s="177" t="s">
        <v>661</v>
      </c>
      <c r="F252" s="291" t="s">
        <v>4485</v>
      </c>
      <c r="G252" s="281"/>
      <c r="H252" s="180" t="s">
        <v>1348</v>
      </c>
      <c r="I252" s="181" t="s">
        <v>1349</v>
      </c>
      <c r="J252" s="180" t="s">
        <v>788</v>
      </c>
      <c r="L252" s="585"/>
      <c r="M252" s="253" t="s">
        <v>368</v>
      </c>
      <c r="N252" s="270" t="s">
        <v>505</v>
      </c>
      <c r="O252" s="187">
        <v>2011</v>
      </c>
      <c r="R252" s="243"/>
      <c r="S252" s="243">
        <f t="shared" si="140"/>
        <v>6017</v>
      </c>
      <c r="T252" s="243">
        <v>280</v>
      </c>
      <c r="W252" s="288"/>
      <c r="X252" s="275"/>
      <c r="Y252" s="288"/>
      <c r="Z252" s="288"/>
      <c r="AA252" s="288"/>
      <c r="AB252" s="290" t="s">
        <v>784</v>
      </c>
      <c r="AC252" s="275"/>
      <c r="AD252" s="275"/>
      <c r="AE252" s="288"/>
      <c r="AF252" s="288"/>
      <c r="AG252" s="288"/>
      <c r="AH252" s="282">
        <v>280</v>
      </c>
      <c r="AI252" s="192">
        <v>6262</v>
      </c>
      <c r="AJ252" s="288">
        <v>6541</v>
      </c>
      <c r="AK252" s="255">
        <f t="shared" si="141"/>
        <v>280</v>
      </c>
      <c r="AL252" s="256" t="b">
        <f t="shared" si="142"/>
        <v>0</v>
      </c>
      <c r="AM252" s="243"/>
      <c r="AN252" s="243"/>
      <c r="AO252" s="276"/>
      <c r="AP252" s="258" t="b">
        <f>MATCH($F252,$F$2:$F252,0)=ROW($F252)-1</f>
        <v>1</v>
      </c>
      <c r="AV252" s="174" t="s">
        <v>111</v>
      </c>
      <c r="AW252" s="180"/>
      <c r="AX252" s="243"/>
      <c r="AY252" s="259" t="str">
        <f t="shared" si="143"/>
        <v>KF513837</v>
      </c>
      <c r="AZ252" s="260" t="str">
        <f t="shared" si="144"/>
        <v>3c.GBR.hum</v>
      </c>
      <c r="BA252" s="260" t="str">
        <f t="shared" si="145"/>
        <v>3c.GBR.hum.2011</v>
      </c>
      <c r="BB252" s="200" t="str">
        <f t="shared" si="146"/>
        <v>KF513837.HEV_EW320</v>
      </c>
      <c r="BC252" s="201" t="str">
        <f t="shared" si="147"/>
        <v>KF513837</v>
      </c>
      <c r="BD252" s="201" t="str">
        <f t="shared" si="148"/>
        <v>KF513837</v>
      </c>
      <c r="BE252" s="200" t="str">
        <f t="shared" si="149"/>
        <v>KF513837=</v>
      </c>
      <c r="BF252" s="200" t="str">
        <f t="shared" si="150"/>
        <v>KF513837=out</v>
      </c>
      <c r="BG252" s="200" t="str">
        <f t="shared" si="151"/>
        <v>KF513837=out</v>
      </c>
      <c r="BH252" s="200" t="str">
        <f t="shared" si="152"/>
        <v>KF513837=HEV_EW320</v>
      </c>
      <c r="BI252" s="200" t="str">
        <f t="shared" si="153"/>
        <v>KF513837=HEV_EW320. 3c.GBR.hum</v>
      </c>
      <c r="BJ252" s="200" t="str">
        <f t="shared" si="154"/>
        <v>KF513837=HEV_EW320. 3c.GBR.hum.2011</v>
      </c>
      <c r="BK252" s="200" t="str">
        <f t="shared" si="155"/>
        <v>KF513837=HEV_EW320. 3c.GBR.hum</v>
      </c>
      <c r="BL252" s="200" t="str">
        <f t="shared" si="156"/>
        <v>KF513837=3c.GBR.hum</v>
      </c>
      <c r="BM252" s="200" t="str">
        <f t="shared" si="157"/>
        <v>KF513837=3c</v>
      </c>
      <c r="BN252" s="200" t="str">
        <f t="shared" si="158"/>
        <v>KF513837=3chi</v>
      </c>
      <c r="BO252" s="200" t="str">
        <f t="shared" si="159"/>
        <v>KF513837=3</v>
      </c>
      <c r="BP252" s="200" t="str">
        <f t="shared" si="160"/>
        <v>3c=</v>
      </c>
      <c r="BQ252" s="261" t="str">
        <f t="shared" si="161"/>
        <v>KF513837</v>
      </c>
      <c r="BR252" s="262" t="str">
        <f t="shared" si="162"/>
        <v>HEV_EW320</v>
      </c>
      <c r="BS252" s="263" t="str">
        <f t="shared" si="163"/>
        <v>3c.GBR.hum.2011</v>
      </c>
      <c r="BT252" s="264" t="str">
        <f t="shared" si="164"/>
        <v/>
      </c>
      <c r="BU252" s="264" t="str">
        <f t="shared" si="165"/>
        <v/>
      </c>
      <c r="BV252" s="264" t="str">
        <f t="shared" si="166"/>
        <v/>
      </c>
      <c r="BW252" s="264" t="str">
        <f t="shared" si="167"/>
        <v/>
      </c>
      <c r="BX252" s="264" t="str">
        <f t="shared" si="168"/>
        <v/>
      </c>
      <c r="BY252" s="265" t="str">
        <f t="shared" si="169"/>
        <v>3c</v>
      </c>
      <c r="CA252" s="207" t="s">
        <v>506</v>
      </c>
      <c r="CB252" s="200" t="str">
        <f t="shared" si="170"/>
        <v>xx</v>
      </c>
      <c r="CC252" s="200" t="str">
        <f t="shared" si="171"/>
        <v>Non_select</v>
      </c>
      <c r="CD252" s="200" t="str">
        <f t="shared" si="172"/>
        <v>xx</v>
      </c>
      <c r="CE252" s="200" t="str">
        <f t="shared" si="173"/>
        <v/>
      </c>
      <c r="CG252" s="200" t="str">
        <f t="shared" si="174"/>
        <v>KF513837</v>
      </c>
      <c r="CH252" s="208" t="s">
        <v>360</v>
      </c>
      <c r="CI252" s="208" t="s">
        <v>361</v>
      </c>
      <c r="CJ252" s="208" t="s">
        <v>362</v>
      </c>
      <c r="CO252" s="208"/>
      <c r="CV252" s="268">
        <f t="shared" si="139"/>
        <v>3</v>
      </c>
      <c r="CW252" s="266" t="e">
        <v>#VALUE!</v>
      </c>
      <c r="CX252" s="200" t="str">
        <f t="shared" si="175"/>
        <v>Hepatitis E virus strain  , partial cds</v>
      </c>
    </row>
    <row r="253" spans="1:102" ht="11.85" customHeight="1" x14ac:dyDescent="0.25">
      <c r="A253" s="239" t="s">
        <v>4486</v>
      </c>
      <c r="B253" s="174">
        <v>3</v>
      </c>
      <c r="C253" s="175">
        <v>3</v>
      </c>
      <c r="D253" s="272" t="s">
        <v>784</v>
      </c>
      <c r="E253" s="177" t="s">
        <v>661</v>
      </c>
      <c r="F253" s="291" t="s">
        <v>4487</v>
      </c>
      <c r="G253" s="281"/>
      <c r="H253" s="180" t="s">
        <v>1348</v>
      </c>
      <c r="I253" s="181" t="s">
        <v>1349</v>
      </c>
      <c r="J253" s="180" t="s">
        <v>788</v>
      </c>
      <c r="L253" s="585"/>
      <c r="M253" s="253" t="s">
        <v>368</v>
      </c>
      <c r="N253" s="270" t="s">
        <v>505</v>
      </c>
      <c r="O253" s="187">
        <v>2011</v>
      </c>
      <c r="R253" s="243"/>
      <c r="S253" s="243">
        <f t="shared" si="140"/>
        <v>6017</v>
      </c>
      <c r="T253" s="243">
        <v>281</v>
      </c>
      <c r="W253" s="288"/>
      <c r="X253" s="275"/>
      <c r="Y253" s="288"/>
      <c r="Z253" s="288"/>
      <c r="AA253" s="288"/>
      <c r="AB253" s="290" t="s">
        <v>784</v>
      </c>
      <c r="AC253" s="275"/>
      <c r="AD253" s="275"/>
      <c r="AE253" s="288"/>
      <c r="AF253" s="288"/>
      <c r="AG253" s="288"/>
      <c r="AH253" s="282">
        <v>280</v>
      </c>
      <c r="AI253" s="192">
        <v>6262</v>
      </c>
      <c r="AJ253" s="288">
        <v>6542</v>
      </c>
      <c r="AK253" s="255">
        <f t="shared" si="141"/>
        <v>281</v>
      </c>
      <c r="AL253" s="256" t="b">
        <f t="shared" si="142"/>
        <v>0</v>
      </c>
      <c r="AM253" s="243"/>
      <c r="AN253" s="243"/>
      <c r="AO253" s="276"/>
      <c r="AP253" s="258" t="b">
        <f>MATCH($F253,$F$2:$F253,0)=ROW($F253)-1</f>
        <v>1</v>
      </c>
      <c r="AV253" s="174" t="s">
        <v>111</v>
      </c>
      <c r="AW253" s="180"/>
      <c r="AX253" s="243"/>
      <c r="AY253" s="259" t="str">
        <f t="shared" si="143"/>
        <v>KF513838</v>
      </c>
      <c r="AZ253" s="260" t="str">
        <f t="shared" si="144"/>
        <v>3c.GBR.hum</v>
      </c>
      <c r="BA253" s="260" t="str">
        <f t="shared" si="145"/>
        <v>3c.GBR.hum.2011</v>
      </c>
      <c r="BB253" s="200" t="str">
        <f t="shared" si="146"/>
        <v>KF513838.HEV_EW321</v>
      </c>
      <c r="BC253" s="201" t="str">
        <f t="shared" si="147"/>
        <v>KF513838</v>
      </c>
      <c r="BD253" s="201" t="str">
        <f t="shared" si="148"/>
        <v>KF513838</v>
      </c>
      <c r="BE253" s="200" t="str">
        <f t="shared" si="149"/>
        <v>KF513838=</v>
      </c>
      <c r="BF253" s="200" t="str">
        <f t="shared" si="150"/>
        <v>KF513838=out</v>
      </c>
      <c r="BG253" s="200" t="str">
        <f t="shared" si="151"/>
        <v>KF513838=out</v>
      </c>
      <c r="BH253" s="200" t="str">
        <f t="shared" si="152"/>
        <v>KF513838=HEV_EW321</v>
      </c>
      <c r="BI253" s="200" t="str">
        <f t="shared" si="153"/>
        <v>KF513838=HEV_EW321. 3c.GBR.hum</v>
      </c>
      <c r="BJ253" s="200" t="str">
        <f t="shared" si="154"/>
        <v>KF513838=HEV_EW321. 3c.GBR.hum.2011</v>
      </c>
      <c r="BK253" s="200" t="str">
        <f t="shared" si="155"/>
        <v>KF513838=HEV_EW321. 3c.GBR.hum</v>
      </c>
      <c r="BL253" s="200" t="str">
        <f t="shared" si="156"/>
        <v>KF513838=3c.GBR.hum</v>
      </c>
      <c r="BM253" s="200" t="str">
        <f t="shared" si="157"/>
        <v>KF513838=3c</v>
      </c>
      <c r="BN253" s="200" t="str">
        <f t="shared" si="158"/>
        <v>KF513838=3chi</v>
      </c>
      <c r="BO253" s="200" t="str">
        <f t="shared" si="159"/>
        <v>KF513838=3</v>
      </c>
      <c r="BP253" s="200" t="str">
        <f t="shared" si="160"/>
        <v>3c=</v>
      </c>
      <c r="BQ253" s="261" t="str">
        <f t="shared" si="161"/>
        <v>KF513838</v>
      </c>
      <c r="BR253" s="262" t="str">
        <f t="shared" si="162"/>
        <v>HEV_EW321</v>
      </c>
      <c r="BS253" s="263" t="str">
        <f t="shared" si="163"/>
        <v>3c.GBR.hum.2011</v>
      </c>
      <c r="BT253" s="264" t="str">
        <f t="shared" si="164"/>
        <v/>
      </c>
      <c r="BU253" s="264" t="str">
        <f t="shared" si="165"/>
        <v/>
      </c>
      <c r="BV253" s="264" t="str">
        <f t="shared" si="166"/>
        <v/>
      </c>
      <c r="BW253" s="264" t="str">
        <f t="shared" si="167"/>
        <v/>
      </c>
      <c r="BX253" s="264" t="str">
        <f t="shared" si="168"/>
        <v/>
      </c>
      <c r="BY253" s="265" t="str">
        <f t="shared" si="169"/>
        <v>3c</v>
      </c>
      <c r="CA253" s="207" t="s">
        <v>506</v>
      </c>
      <c r="CB253" s="200" t="str">
        <f t="shared" si="170"/>
        <v>xx</v>
      </c>
      <c r="CC253" s="200" t="str">
        <f t="shared" si="171"/>
        <v>Non_select</v>
      </c>
      <c r="CD253" s="200" t="str">
        <f t="shared" si="172"/>
        <v>xx</v>
      </c>
      <c r="CE253" s="200" t="str">
        <f t="shared" si="173"/>
        <v/>
      </c>
      <c r="CG253" s="200" t="str">
        <f t="shared" si="174"/>
        <v>KF513838</v>
      </c>
      <c r="CH253" s="208" t="s">
        <v>360</v>
      </c>
      <c r="CI253" s="208" t="s">
        <v>361</v>
      </c>
      <c r="CJ253" s="208" t="s">
        <v>362</v>
      </c>
      <c r="CO253" s="208"/>
      <c r="CV253" s="268">
        <f t="shared" si="139"/>
        <v>3</v>
      </c>
      <c r="CW253" s="266" t="e">
        <v>#VALUE!</v>
      </c>
      <c r="CX253" s="200" t="str">
        <f t="shared" si="175"/>
        <v>Hepatitis E virus strain  , partial cds</v>
      </c>
    </row>
    <row r="254" spans="1:102" s="180" customFormat="1" ht="11.85" customHeight="1" x14ac:dyDescent="0.2">
      <c r="A254" s="239" t="s">
        <v>4488</v>
      </c>
      <c r="B254" s="174">
        <v>3</v>
      </c>
      <c r="C254" s="175">
        <v>3</v>
      </c>
      <c r="D254" s="272" t="s">
        <v>784</v>
      </c>
      <c r="E254" s="177" t="s">
        <v>661</v>
      </c>
      <c r="F254" s="291" t="s">
        <v>4489</v>
      </c>
      <c r="G254" s="281"/>
      <c r="H254" s="243" t="s">
        <v>1348</v>
      </c>
      <c r="I254" s="468" t="s">
        <v>1349</v>
      </c>
      <c r="J254" s="243" t="s">
        <v>788</v>
      </c>
      <c r="K254" s="183"/>
      <c r="L254" s="585"/>
      <c r="M254" s="253" t="s">
        <v>368</v>
      </c>
      <c r="N254" s="270" t="s">
        <v>505</v>
      </c>
      <c r="O254" s="187">
        <v>2011</v>
      </c>
      <c r="P254" s="188"/>
      <c r="Q254" s="188"/>
      <c r="R254" s="243"/>
      <c r="S254" s="243">
        <f t="shared" si="140"/>
        <v>6017</v>
      </c>
      <c r="T254" s="243">
        <v>280</v>
      </c>
      <c r="U254" s="189"/>
      <c r="V254" s="189"/>
      <c r="W254" s="288"/>
      <c r="X254" s="275"/>
      <c r="Y254" s="288"/>
      <c r="Z254" s="288"/>
      <c r="AA254" s="288"/>
      <c r="AB254" s="290" t="s">
        <v>784</v>
      </c>
      <c r="AC254" s="275"/>
      <c r="AD254" s="275"/>
      <c r="AE254" s="288"/>
      <c r="AF254" s="288"/>
      <c r="AG254" s="288"/>
      <c r="AH254" s="282">
        <v>280</v>
      </c>
      <c r="AI254" s="192">
        <v>6262</v>
      </c>
      <c r="AJ254" s="288">
        <v>6541</v>
      </c>
      <c r="AK254" s="255">
        <f t="shared" si="141"/>
        <v>280</v>
      </c>
      <c r="AL254" s="256" t="b">
        <f t="shared" si="142"/>
        <v>0</v>
      </c>
      <c r="AM254" s="243"/>
      <c r="AN254" s="243"/>
      <c r="AO254" s="276"/>
      <c r="AP254" s="258" t="b">
        <f>MATCH($F254,$F$2:$F254,0)=ROW($F254)-1</f>
        <v>1</v>
      </c>
      <c r="AQ254" s="174"/>
      <c r="AR254" s="174"/>
      <c r="AS254" s="174"/>
      <c r="AT254" s="174"/>
      <c r="AU254" s="174"/>
      <c r="AV254" s="174" t="s">
        <v>111</v>
      </c>
      <c r="AX254" s="243"/>
      <c r="AY254" s="259" t="str">
        <f t="shared" si="143"/>
        <v>KF513839</v>
      </c>
      <c r="AZ254" s="260" t="str">
        <f t="shared" si="144"/>
        <v>3c.GBR.hum</v>
      </c>
      <c r="BA254" s="260" t="str">
        <f t="shared" si="145"/>
        <v>3c.GBR.hum.2011</v>
      </c>
      <c r="BB254" s="200" t="str">
        <f t="shared" si="146"/>
        <v>KF513839.HEV_EW322</v>
      </c>
      <c r="BC254" s="201" t="str">
        <f t="shared" si="147"/>
        <v>KF513839</v>
      </c>
      <c r="BD254" s="201" t="str">
        <f t="shared" si="148"/>
        <v>KF513839</v>
      </c>
      <c r="BE254" s="200" t="str">
        <f t="shared" si="149"/>
        <v>KF513839=</v>
      </c>
      <c r="BF254" s="200" t="str">
        <f t="shared" si="150"/>
        <v>KF513839=out</v>
      </c>
      <c r="BG254" s="200" t="str">
        <f t="shared" si="151"/>
        <v>KF513839=out</v>
      </c>
      <c r="BH254" s="200" t="str">
        <f t="shared" si="152"/>
        <v>KF513839=HEV_EW322</v>
      </c>
      <c r="BI254" s="200" t="str">
        <f t="shared" si="153"/>
        <v>KF513839=HEV_EW322. 3c.GBR.hum</v>
      </c>
      <c r="BJ254" s="200" t="str">
        <f t="shared" si="154"/>
        <v>KF513839=HEV_EW322. 3c.GBR.hum.2011</v>
      </c>
      <c r="BK254" s="200" t="str">
        <f t="shared" si="155"/>
        <v>KF513839=HEV_EW322. 3c.GBR.hum</v>
      </c>
      <c r="BL254" s="200" t="str">
        <f t="shared" si="156"/>
        <v>KF513839=3c.GBR.hum</v>
      </c>
      <c r="BM254" s="200" t="str">
        <f t="shared" si="157"/>
        <v>KF513839=3c</v>
      </c>
      <c r="BN254" s="200" t="str">
        <f t="shared" si="158"/>
        <v>KF513839=3chi</v>
      </c>
      <c r="BO254" s="200" t="str">
        <f t="shared" si="159"/>
        <v>KF513839=3</v>
      </c>
      <c r="BP254" s="200" t="str">
        <f t="shared" si="160"/>
        <v>3c=</v>
      </c>
      <c r="BQ254" s="261" t="str">
        <f t="shared" si="161"/>
        <v>KF513839</v>
      </c>
      <c r="BR254" s="262" t="str">
        <f t="shared" si="162"/>
        <v>HEV_EW322</v>
      </c>
      <c r="BS254" s="263" t="str">
        <f t="shared" si="163"/>
        <v>3c.GBR.hum.2011</v>
      </c>
      <c r="BT254" s="264" t="str">
        <f t="shared" si="164"/>
        <v/>
      </c>
      <c r="BU254" s="264" t="str">
        <f t="shared" si="165"/>
        <v/>
      </c>
      <c r="BV254" s="264" t="str">
        <f t="shared" si="166"/>
        <v/>
      </c>
      <c r="BW254" s="264" t="str">
        <f t="shared" si="167"/>
        <v/>
      </c>
      <c r="BX254" s="264" t="str">
        <f t="shared" si="168"/>
        <v/>
      </c>
      <c r="BY254" s="265" t="str">
        <f t="shared" si="169"/>
        <v>3c</v>
      </c>
      <c r="BZ254" s="207"/>
      <c r="CA254" s="207" t="s">
        <v>506</v>
      </c>
      <c r="CB254" s="200" t="str">
        <f t="shared" si="170"/>
        <v>xx</v>
      </c>
      <c r="CC254" s="200" t="str">
        <f t="shared" si="171"/>
        <v>Non_select</v>
      </c>
      <c r="CD254" s="200" t="str">
        <f t="shared" si="172"/>
        <v>xx</v>
      </c>
      <c r="CE254" s="200" t="str">
        <f t="shared" si="173"/>
        <v/>
      </c>
      <c r="CF254" s="207"/>
      <c r="CG254" s="200" t="str">
        <f t="shared" si="174"/>
        <v>KF513839</v>
      </c>
      <c r="CH254" s="208" t="s">
        <v>360</v>
      </c>
      <c r="CI254" s="208" t="s">
        <v>361</v>
      </c>
      <c r="CJ254" s="208" t="s">
        <v>362</v>
      </c>
      <c r="CK254" s="208"/>
      <c r="CL254" s="208"/>
      <c r="CM254" s="208"/>
      <c r="CN254" s="208"/>
      <c r="CO254" s="208"/>
      <c r="CP254" s="208"/>
      <c r="CQ254" s="200"/>
      <c r="CR254" s="200"/>
      <c r="CS254" s="200"/>
      <c r="CT254" s="200"/>
      <c r="CU254" s="200"/>
      <c r="CV254" s="268">
        <f t="shared" si="139"/>
        <v>3</v>
      </c>
      <c r="CW254" s="266" t="e">
        <v>#VALUE!</v>
      </c>
      <c r="CX254" s="200" t="str">
        <f t="shared" si="175"/>
        <v>Hepatitis E virus strain  , partial cds</v>
      </c>
    </row>
    <row r="255" spans="1:102" ht="11.85" customHeight="1" x14ac:dyDescent="0.25">
      <c r="A255" s="239" t="s">
        <v>4490</v>
      </c>
      <c r="B255" s="174">
        <v>3</v>
      </c>
      <c r="C255" s="175">
        <v>3</v>
      </c>
      <c r="D255" s="272" t="s">
        <v>784</v>
      </c>
      <c r="E255" s="177" t="s">
        <v>661</v>
      </c>
      <c r="F255" s="291" t="s">
        <v>4491</v>
      </c>
      <c r="G255" s="281"/>
      <c r="H255" s="243" t="s">
        <v>1348</v>
      </c>
      <c r="I255" s="468" t="s">
        <v>1349</v>
      </c>
      <c r="J255" s="243" t="s">
        <v>788</v>
      </c>
      <c r="L255" s="585"/>
      <c r="M255" s="253" t="s">
        <v>368</v>
      </c>
      <c r="N255" s="270" t="s">
        <v>505</v>
      </c>
      <c r="O255" s="187">
        <v>2011</v>
      </c>
      <c r="R255" s="243"/>
      <c r="S255" s="243">
        <f t="shared" si="140"/>
        <v>6017</v>
      </c>
      <c r="T255" s="243">
        <v>280</v>
      </c>
      <c r="W255" s="288"/>
      <c r="X255" s="275"/>
      <c r="Y255" s="288"/>
      <c r="Z255" s="288"/>
      <c r="AA255" s="288"/>
      <c r="AB255" s="290" t="s">
        <v>784</v>
      </c>
      <c r="AC255" s="275"/>
      <c r="AE255" s="288"/>
      <c r="AF255" s="288"/>
      <c r="AG255" s="288"/>
      <c r="AH255" s="282">
        <v>280</v>
      </c>
      <c r="AI255" s="192">
        <v>6262</v>
      </c>
      <c r="AJ255" s="288">
        <v>6541</v>
      </c>
      <c r="AK255" s="255">
        <f t="shared" si="141"/>
        <v>280</v>
      </c>
      <c r="AL255" s="256" t="b">
        <f t="shared" si="142"/>
        <v>0</v>
      </c>
      <c r="AM255" s="243"/>
      <c r="AN255" s="243"/>
      <c r="AO255" s="276"/>
      <c r="AP255" s="258" t="b">
        <f>MATCH($F255,$F$2:$F255,0)=ROW($F255)-1</f>
        <v>1</v>
      </c>
      <c r="AU255" s="272"/>
      <c r="AV255" s="174" t="s">
        <v>111</v>
      </c>
      <c r="AW255" s="243"/>
      <c r="AX255" s="243"/>
      <c r="AY255" s="259" t="str">
        <f t="shared" si="143"/>
        <v>KF513840</v>
      </c>
      <c r="AZ255" s="260" t="str">
        <f t="shared" si="144"/>
        <v>3c.GBR.hum</v>
      </c>
      <c r="BA255" s="260" t="str">
        <f t="shared" si="145"/>
        <v>3c.GBR.hum.2011</v>
      </c>
      <c r="BB255" s="200" t="str">
        <f t="shared" si="146"/>
        <v>KF513840.HEV_EW323</v>
      </c>
      <c r="BC255" s="201" t="str">
        <f t="shared" si="147"/>
        <v>KF513840</v>
      </c>
      <c r="BD255" s="201" t="str">
        <f t="shared" si="148"/>
        <v>KF513840</v>
      </c>
      <c r="BE255" s="200" t="str">
        <f t="shared" si="149"/>
        <v>KF513840=</v>
      </c>
      <c r="BF255" s="200" t="str">
        <f t="shared" si="150"/>
        <v>KF513840=out</v>
      </c>
      <c r="BG255" s="200" t="str">
        <f t="shared" si="151"/>
        <v>KF513840=out</v>
      </c>
      <c r="BH255" s="200" t="str">
        <f t="shared" si="152"/>
        <v>KF513840=HEV_EW323</v>
      </c>
      <c r="BI255" s="200" t="str">
        <f t="shared" si="153"/>
        <v>KF513840=HEV_EW323. 3c.GBR.hum</v>
      </c>
      <c r="BJ255" s="200" t="str">
        <f t="shared" si="154"/>
        <v>KF513840=HEV_EW323. 3c.GBR.hum.2011</v>
      </c>
      <c r="BK255" s="200" t="str">
        <f t="shared" si="155"/>
        <v>KF513840=HEV_EW323. 3c.GBR.hum</v>
      </c>
      <c r="BL255" s="200" t="str">
        <f t="shared" si="156"/>
        <v>KF513840=3c.GBR.hum</v>
      </c>
      <c r="BM255" s="200" t="str">
        <f t="shared" si="157"/>
        <v>KF513840=3c</v>
      </c>
      <c r="BN255" s="200" t="str">
        <f t="shared" si="158"/>
        <v>KF513840=3chi</v>
      </c>
      <c r="BO255" s="200" t="str">
        <f t="shared" si="159"/>
        <v>KF513840=3</v>
      </c>
      <c r="BP255" s="200" t="str">
        <f t="shared" si="160"/>
        <v>3c=</v>
      </c>
      <c r="BQ255" s="261" t="str">
        <f t="shared" si="161"/>
        <v>KF513840</v>
      </c>
      <c r="BR255" s="262" t="str">
        <f t="shared" si="162"/>
        <v>HEV_EW323</v>
      </c>
      <c r="BS255" s="263" t="str">
        <f t="shared" si="163"/>
        <v>3c.GBR.hum.2011</v>
      </c>
      <c r="BT255" s="264" t="str">
        <f t="shared" si="164"/>
        <v/>
      </c>
      <c r="BU255" s="264" t="str">
        <f t="shared" si="165"/>
        <v/>
      </c>
      <c r="BV255" s="264" t="str">
        <f t="shared" si="166"/>
        <v/>
      </c>
      <c r="BW255" s="264" t="str">
        <f t="shared" si="167"/>
        <v/>
      </c>
      <c r="BX255" s="264" t="str">
        <f t="shared" si="168"/>
        <v/>
      </c>
      <c r="BY255" s="265" t="str">
        <f t="shared" si="169"/>
        <v>3c</v>
      </c>
      <c r="CA255" s="207" t="s">
        <v>506</v>
      </c>
      <c r="CB255" s="200" t="str">
        <f t="shared" si="170"/>
        <v>xx</v>
      </c>
      <c r="CC255" s="200" t="str">
        <f t="shared" si="171"/>
        <v>Non_select</v>
      </c>
      <c r="CD255" s="200" t="str">
        <f t="shared" si="172"/>
        <v>xx</v>
      </c>
      <c r="CE255" s="200" t="str">
        <f t="shared" si="173"/>
        <v/>
      </c>
      <c r="CG255" s="200" t="str">
        <f t="shared" si="174"/>
        <v>KF513840</v>
      </c>
      <c r="CH255" s="208" t="s">
        <v>360</v>
      </c>
      <c r="CI255" s="208" t="s">
        <v>361</v>
      </c>
      <c r="CJ255" s="208" t="s">
        <v>362</v>
      </c>
      <c r="CO255" s="208"/>
      <c r="CV255" s="268">
        <f t="shared" si="139"/>
        <v>3</v>
      </c>
      <c r="CW255" s="266" t="e">
        <v>#VALUE!</v>
      </c>
      <c r="CX255" s="200" t="str">
        <f t="shared" si="175"/>
        <v>Hepatitis E virus strain  , partial cds</v>
      </c>
    </row>
    <row r="256" spans="1:102" ht="11.85" customHeight="1" x14ac:dyDescent="0.25">
      <c r="A256" s="239" t="s">
        <v>4492</v>
      </c>
      <c r="B256" s="174">
        <v>3</v>
      </c>
      <c r="C256" s="175">
        <v>3</v>
      </c>
      <c r="D256" s="272" t="s">
        <v>784</v>
      </c>
      <c r="E256" s="177" t="s">
        <v>661</v>
      </c>
      <c r="F256" s="291" t="s">
        <v>4493</v>
      </c>
      <c r="G256" s="281"/>
      <c r="H256" s="243" t="s">
        <v>1348</v>
      </c>
      <c r="I256" s="468" t="s">
        <v>1349</v>
      </c>
      <c r="J256" s="243" t="s">
        <v>788</v>
      </c>
      <c r="L256" s="585"/>
      <c r="M256" s="253" t="s">
        <v>368</v>
      </c>
      <c r="N256" s="270" t="s">
        <v>505</v>
      </c>
      <c r="O256" s="187">
        <v>2011</v>
      </c>
      <c r="R256" s="243"/>
      <c r="S256" s="243">
        <f t="shared" si="140"/>
        <v>6017</v>
      </c>
      <c r="T256" s="243">
        <v>280</v>
      </c>
      <c r="W256" s="288"/>
      <c r="X256" s="275"/>
      <c r="Y256" s="288"/>
      <c r="Z256" s="288"/>
      <c r="AA256" s="288"/>
      <c r="AB256" s="290" t="s">
        <v>784</v>
      </c>
      <c r="AC256" s="275"/>
      <c r="AD256" s="275"/>
      <c r="AE256" s="288"/>
      <c r="AF256" s="288"/>
      <c r="AG256" s="288"/>
      <c r="AH256" s="282">
        <v>280</v>
      </c>
      <c r="AI256" s="288">
        <v>6262</v>
      </c>
      <c r="AJ256" s="288">
        <v>6541</v>
      </c>
      <c r="AK256" s="255">
        <f t="shared" si="141"/>
        <v>280</v>
      </c>
      <c r="AL256" s="256" t="b">
        <f t="shared" si="142"/>
        <v>0</v>
      </c>
      <c r="AM256" s="243"/>
      <c r="AN256" s="243"/>
      <c r="AO256" s="276"/>
      <c r="AP256" s="258" t="b">
        <f>MATCH($F256,$F$2:$F256,0)=ROW($F256)-1</f>
        <v>1</v>
      </c>
      <c r="AV256" s="174" t="s">
        <v>111</v>
      </c>
      <c r="AW256" s="243"/>
      <c r="AX256" s="243"/>
      <c r="AY256" s="259" t="str">
        <f t="shared" si="143"/>
        <v>KF513841</v>
      </c>
      <c r="AZ256" s="260" t="str">
        <f t="shared" si="144"/>
        <v>3c.GBR.hum</v>
      </c>
      <c r="BA256" s="260" t="str">
        <f t="shared" si="145"/>
        <v>3c.GBR.hum.2011</v>
      </c>
      <c r="BB256" s="200" t="str">
        <f t="shared" si="146"/>
        <v>KF513841.HEV_EW324</v>
      </c>
      <c r="BC256" s="201" t="str">
        <f t="shared" si="147"/>
        <v>KF513841</v>
      </c>
      <c r="BD256" s="201" t="str">
        <f t="shared" si="148"/>
        <v>KF513841</v>
      </c>
      <c r="BE256" s="200" t="str">
        <f t="shared" si="149"/>
        <v>KF513841=</v>
      </c>
      <c r="BF256" s="200" t="str">
        <f t="shared" si="150"/>
        <v>KF513841=out</v>
      </c>
      <c r="BG256" s="200" t="str">
        <f t="shared" si="151"/>
        <v>KF513841=out</v>
      </c>
      <c r="BH256" s="200" t="str">
        <f t="shared" si="152"/>
        <v>KF513841=HEV_EW324</v>
      </c>
      <c r="BI256" s="200" t="str">
        <f t="shared" si="153"/>
        <v>KF513841=HEV_EW324. 3c.GBR.hum</v>
      </c>
      <c r="BJ256" s="200" t="str">
        <f t="shared" si="154"/>
        <v>KF513841=HEV_EW324. 3c.GBR.hum.2011</v>
      </c>
      <c r="BK256" s="200" t="str">
        <f t="shared" si="155"/>
        <v>KF513841=HEV_EW324. 3c.GBR.hum</v>
      </c>
      <c r="BL256" s="200" t="str">
        <f t="shared" si="156"/>
        <v>KF513841=3c.GBR.hum</v>
      </c>
      <c r="BM256" s="200" t="str">
        <f t="shared" si="157"/>
        <v>KF513841=3c</v>
      </c>
      <c r="BN256" s="200" t="str">
        <f t="shared" si="158"/>
        <v>KF513841=3chi</v>
      </c>
      <c r="BO256" s="200" t="str">
        <f t="shared" si="159"/>
        <v>KF513841=3</v>
      </c>
      <c r="BP256" s="200" t="str">
        <f t="shared" si="160"/>
        <v>3c=</v>
      </c>
      <c r="BQ256" s="261" t="str">
        <f t="shared" si="161"/>
        <v>KF513841</v>
      </c>
      <c r="BR256" s="262" t="str">
        <f t="shared" si="162"/>
        <v>HEV_EW324</v>
      </c>
      <c r="BS256" s="263" t="str">
        <f t="shared" si="163"/>
        <v>3c.GBR.hum.2011</v>
      </c>
      <c r="BT256" s="264" t="str">
        <f t="shared" si="164"/>
        <v/>
      </c>
      <c r="BU256" s="264" t="str">
        <f t="shared" si="165"/>
        <v/>
      </c>
      <c r="BV256" s="264" t="str">
        <f t="shared" si="166"/>
        <v/>
      </c>
      <c r="BW256" s="264" t="str">
        <f t="shared" si="167"/>
        <v/>
      </c>
      <c r="BX256" s="264" t="str">
        <f t="shared" si="168"/>
        <v/>
      </c>
      <c r="BY256" s="265" t="str">
        <f t="shared" si="169"/>
        <v>3c</v>
      </c>
      <c r="CA256" s="207" t="s">
        <v>506</v>
      </c>
      <c r="CB256" s="200" t="str">
        <f t="shared" si="170"/>
        <v>xx</v>
      </c>
      <c r="CC256" s="200" t="str">
        <f t="shared" si="171"/>
        <v>Non_select</v>
      </c>
      <c r="CD256" s="200" t="str">
        <f t="shared" si="172"/>
        <v>xx</v>
      </c>
      <c r="CE256" s="200" t="str">
        <f t="shared" si="173"/>
        <v/>
      </c>
      <c r="CG256" s="200" t="str">
        <f t="shared" si="174"/>
        <v>KF513841</v>
      </c>
      <c r="CH256" s="208" t="s">
        <v>360</v>
      </c>
      <c r="CI256" s="208" t="s">
        <v>361</v>
      </c>
      <c r="CJ256" s="208" t="s">
        <v>362</v>
      </c>
      <c r="CO256" s="208"/>
      <c r="CV256" s="268">
        <f t="shared" si="139"/>
        <v>3</v>
      </c>
      <c r="CW256" s="266" t="e">
        <v>#VALUE!</v>
      </c>
      <c r="CX256" s="200" t="str">
        <f t="shared" si="175"/>
        <v>Hepatitis E virus strain  , partial cds</v>
      </c>
    </row>
    <row r="257" spans="1:102" ht="11.85" customHeight="1" x14ac:dyDescent="0.25">
      <c r="A257" s="239" t="s">
        <v>4494</v>
      </c>
      <c r="B257" s="174">
        <v>3</v>
      </c>
      <c r="C257" s="175">
        <v>3</v>
      </c>
      <c r="D257" s="272" t="s">
        <v>784</v>
      </c>
      <c r="E257" s="177" t="s">
        <v>661</v>
      </c>
      <c r="F257" s="291" t="s">
        <v>4495</v>
      </c>
      <c r="G257" s="281"/>
      <c r="H257" s="180" t="s">
        <v>1348</v>
      </c>
      <c r="I257" s="468" t="s">
        <v>1349</v>
      </c>
      <c r="J257" s="243" t="s">
        <v>788</v>
      </c>
      <c r="L257" s="585"/>
      <c r="M257" s="253" t="s">
        <v>368</v>
      </c>
      <c r="N257" s="270" t="s">
        <v>505</v>
      </c>
      <c r="O257" s="187">
        <v>2011</v>
      </c>
      <c r="R257" s="243"/>
      <c r="S257" s="243">
        <f t="shared" si="140"/>
        <v>6017</v>
      </c>
      <c r="T257" s="243">
        <v>280</v>
      </c>
      <c r="W257" s="288"/>
      <c r="X257" s="275"/>
      <c r="Y257" s="288"/>
      <c r="Z257" s="288"/>
      <c r="AA257" s="288"/>
      <c r="AB257" s="290" t="s">
        <v>784</v>
      </c>
      <c r="AC257" s="275"/>
      <c r="AD257" s="275"/>
      <c r="AE257" s="288"/>
      <c r="AF257" s="288"/>
      <c r="AG257" s="288"/>
      <c r="AH257" s="282">
        <v>280</v>
      </c>
      <c r="AI257" s="192">
        <v>6262</v>
      </c>
      <c r="AJ257" s="192">
        <v>6541</v>
      </c>
      <c r="AK257" s="255">
        <f t="shared" si="141"/>
        <v>280</v>
      </c>
      <c r="AL257" s="256" t="b">
        <f t="shared" si="142"/>
        <v>0</v>
      </c>
      <c r="AM257" s="243"/>
      <c r="AN257" s="243"/>
      <c r="AO257" s="276"/>
      <c r="AP257" s="258" t="b">
        <f>MATCH($F257,$F$2:$F257,0)=ROW($F257)-1</f>
        <v>1</v>
      </c>
      <c r="AU257" s="272"/>
      <c r="AV257" s="174" t="s">
        <v>111</v>
      </c>
      <c r="AW257" s="180"/>
      <c r="AX257" s="243"/>
      <c r="AY257" s="259" t="str">
        <f t="shared" si="143"/>
        <v>KF513842</v>
      </c>
      <c r="AZ257" s="260" t="str">
        <f t="shared" si="144"/>
        <v>3c.GBR.hum</v>
      </c>
      <c r="BA257" s="260" t="str">
        <f t="shared" si="145"/>
        <v>3c.GBR.hum.2011</v>
      </c>
      <c r="BB257" s="200" t="str">
        <f t="shared" si="146"/>
        <v>KF513842.HEV_EW325</v>
      </c>
      <c r="BC257" s="201" t="str">
        <f t="shared" si="147"/>
        <v>KF513842</v>
      </c>
      <c r="BD257" s="201" t="str">
        <f t="shared" si="148"/>
        <v>KF513842</v>
      </c>
      <c r="BE257" s="200" t="str">
        <f t="shared" si="149"/>
        <v>KF513842=</v>
      </c>
      <c r="BF257" s="200" t="str">
        <f t="shared" si="150"/>
        <v>KF513842=out</v>
      </c>
      <c r="BG257" s="200" t="str">
        <f t="shared" si="151"/>
        <v>KF513842=out</v>
      </c>
      <c r="BH257" s="200" t="str">
        <f t="shared" si="152"/>
        <v>KF513842=HEV_EW325</v>
      </c>
      <c r="BI257" s="200" t="str">
        <f t="shared" si="153"/>
        <v>KF513842=HEV_EW325. 3c.GBR.hum</v>
      </c>
      <c r="BJ257" s="200" t="str">
        <f t="shared" si="154"/>
        <v>KF513842=HEV_EW325. 3c.GBR.hum.2011</v>
      </c>
      <c r="BK257" s="200" t="str">
        <f t="shared" si="155"/>
        <v>KF513842=HEV_EW325. 3c.GBR.hum</v>
      </c>
      <c r="BL257" s="200" t="str">
        <f t="shared" si="156"/>
        <v>KF513842=3c.GBR.hum</v>
      </c>
      <c r="BM257" s="200" t="str">
        <f t="shared" si="157"/>
        <v>KF513842=3c</v>
      </c>
      <c r="BN257" s="200" t="str">
        <f t="shared" si="158"/>
        <v>KF513842=3chi</v>
      </c>
      <c r="BO257" s="200" t="str">
        <f t="shared" si="159"/>
        <v>KF513842=3</v>
      </c>
      <c r="BP257" s="200" t="str">
        <f t="shared" si="160"/>
        <v>3c=</v>
      </c>
      <c r="BQ257" s="261" t="str">
        <f t="shared" si="161"/>
        <v>KF513842</v>
      </c>
      <c r="BR257" s="262" t="str">
        <f t="shared" si="162"/>
        <v>HEV_EW325</v>
      </c>
      <c r="BS257" s="263" t="str">
        <f t="shared" si="163"/>
        <v>3c.GBR.hum.2011</v>
      </c>
      <c r="BT257" s="264" t="str">
        <f t="shared" si="164"/>
        <v/>
      </c>
      <c r="BU257" s="264" t="str">
        <f t="shared" si="165"/>
        <v/>
      </c>
      <c r="BV257" s="264" t="str">
        <f t="shared" si="166"/>
        <v/>
      </c>
      <c r="BW257" s="264" t="str">
        <f t="shared" si="167"/>
        <v/>
      </c>
      <c r="BX257" s="264" t="str">
        <f t="shared" si="168"/>
        <v/>
      </c>
      <c r="BY257" s="265" t="str">
        <f t="shared" si="169"/>
        <v>3c</v>
      </c>
      <c r="CA257" s="207" t="s">
        <v>506</v>
      </c>
      <c r="CB257" s="200" t="str">
        <f t="shared" si="170"/>
        <v>xx</v>
      </c>
      <c r="CC257" s="200" t="str">
        <f t="shared" si="171"/>
        <v>Non_select</v>
      </c>
      <c r="CD257" s="200" t="str">
        <f t="shared" si="172"/>
        <v>xx</v>
      </c>
      <c r="CE257" s="200" t="str">
        <f t="shared" si="173"/>
        <v/>
      </c>
      <c r="CG257" s="200" t="str">
        <f t="shared" si="174"/>
        <v>KF513842</v>
      </c>
      <c r="CH257" s="208" t="s">
        <v>360</v>
      </c>
      <c r="CI257" s="208" t="s">
        <v>361</v>
      </c>
      <c r="CJ257" s="208" t="s">
        <v>362</v>
      </c>
      <c r="CO257" s="208"/>
      <c r="CV257" s="268">
        <f t="shared" ref="CV257:CV320" si="178">C257</f>
        <v>3</v>
      </c>
      <c r="CW257" s="266" t="e">
        <v>#VALUE!</v>
      </c>
      <c r="CX257" s="200" t="str">
        <f t="shared" si="175"/>
        <v>Hepatitis E virus strain  , partial cds</v>
      </c>
    </row>
    <row r="258" spans="1:102" ht="11.85" customHeight="1" x14ac:dyDescent="0.25">
      <c r="A258" s="239" t="s">
        <v>4498</v>
      </c>
      <c r="B258" s="174">
        <v>3</v>
      </c>
      <c r="C258" s="175">
        <v>3</v>
      </c>
      <c r="D258" s="272" t="s">
        <v>784</v>
      </c>
      <c r="E258" s="177" t="s">
        <v>661</v>
      </c>
      <c r="F258" s="291" t="s">
        <v>4499</v>
      </c>
      <c r="G258" s="281"/>
      <c r="H258" s="180" t="s">
        <v>1348</v>
      </c>
      <c r="I258" s="181" t="s">
        <v>1349</v>
      </c>
      <c r="J258" s="180" t="s">
        <v>788</v>
      </c>
      <c r="L258" s="585"/>
      <c r="M258" s="253" t="s">
        <v>368</v>
      </c>
      <c r="N258" s="270" t="s">
        <v>505</v>
      </c>
      <c r="O258" s="187">
        <v>2011</v>
      </c>
      <c r="R258" s="243"/>
      <c r="S258" s="243">
        <f t="shared" ref="S258:S321" si="179">INDEX(Burma,MATCH(SeqBeg,MEGAlign))</f>
        <v>6017</v>
      </c>
      <c r="T258" s="243">
        <v>280</v>
      </c>
      <c r="W258" s="288"/>
      <c r="Y258" s="288"/>
      <c r="Z258" s="288"/>
      <c r="AA258" s="288"/>
      <c r="AB258" s="290" t="s">
        <v>784</v>
      </c>
      <c r="AC258" s="275"/>
      <c r="AD258" s="275"/>
      <c r="AE258" s="288"/>
      <c r="AF258" s="288"/>
      <c r="AG258" s="288"/>
      <c r="AH258" s="282">
        <v>280</v>
      </c>
      <c r="AI258" s="192">
        <v>6262</v>
      </c>
      <c r="AJ258" s="192">
        <v>6541</v>
      </c>
      <c r="AK258" s="255">
        <f t="shared" ref="AK258:AK321" si="180">SeqEnd-SeqBeg+1</f>
        <v>280</v>
      </c>
      <c r="AL258" s="256" t="b">
        <f t="shared" ref="AL258:AL321" si="181">AND( SeqBeg&lt;=Beg, End &lt;=SeqEnd )</f>
        <v>0</v>
      </c>
      <c r="AM258" s="243"/>
      <c r="AN258" s="243"/>
      <c r="AO258" s="257"/>
      <c r="AP258" s="258" t="b">
        <f>MATCH($F258,$F$2:$F258,0)=ROW($F258)-1</f>
        <v>1</v>
      </c>
      <c r="AV258" s="174" t="s">
        <v>111</v>
      </c>
      <c r="AW258" s="243"/>
      <c r="AX258" s="243"/>
      <c r="AY258" s="259" t="str">
        <f t="shared" ref="AY258:AY321" si="182">HYPERLINK("http://www.ncbi.nlm.nih.gov/nuccore/" &amp; BQ258, BQ258)</f>
        <v>KF513844</v>
      </c>
      <c r="AZ258" s="260" t="str">
        <f t="shared" ref="AZ258:AZ321" si="183">Subtype  &amp; IF(CountryCod="","", "." &amp; CountryCod) &amp; IF(region="","", "." &amp; region) &amp; IF(Host="","","."&amp;Host) &amp; IF(Inst="","",  "." &amp; Inst ) &amp; IF(Lu="","","(*)")</f>
        <v>3c.GBR.hum</v>
      </c>
      <c r="BA258" s="260" t="str">
        <f t="shared" ref="BA258:BA321" si="184">Etiq  &amp; IF(year="","", "." &amp; year)</f>
        <v>3c.GBR.hum.2011</v>
      </c>
      <c r="BB258" s="200" t="str">
        <f t="shared" ref="BB258:BB321" si="185">T_acc &amp; "." &amp; T_str_isol</f>
        <v>KF513844.HEV_EW327</v>
      </c>
      <c r="BC258" s="201" t="str">
        <f t="shared" ref="BC258:BC321" si="186">IF(AX258="",IF(ISNUMBER(FIND(".",A258)),LEFT(A258,FIND(".",A258)-1),A258),AX258)</f>
        <v>KF513844</v>
      </c>
      <c r="BD258" s="201" t="str">
        <f t="shared" ref="BD258:BD321" si="187">IF(ISNUMBER(FIND("-",BC258)),LEFT(BC258,FIND("-",BC258)-1),BC258)</f>
        <v>KF513844</v>
      </c>
      <c r="BE258" s="200" t="str">
        <f t="shared" ref="BE258:BE321" si="188">MEGAname &amp; "="</f>
        <v>KF513844=</v>
      </c>
      <c r="BF258" s="200" t="str">
        <f t="shared" ref="BF258:BF321" si="189">Clear &amp; IF(span,"Span","out")</f>
        <v>KF513844=out</v>
      </c>
      <c r="BG258" s="200" t="str">
        <f t="shared" ref="BG258:BG321" si="190">Clear &amp; IF(span, IF(B258=".","Selected",B258),"out")</f>
        <v>KF513844=out</v>
      </c>
      <c r="BH258" s="200" t="str">
        <f t="shared" ref="BH258:BH321" si="191">Clear &amp; Strain</f>
        <v>KF513844=HEV_EW327</v>
      </c>
      <c r="BI258" s="200" t="str">
        <f t="shared" ref="BI258:BI321" si="192">Gr_str_et  &amp; IF(CGen="", "", "." &amp; CGen)</f>
        <v>KF513844=HEV_EW327. 3c.GBR.hum</v>
      </c>
      <c r="BJ258" s="200" t="str">
        <f t="shared" ref="BJ258:BJ321" si="193">Gr_str_et_CG  &amp; IF(year="", "", "." &amp; year)</f>
        <v>KF513844=HEV_EW327. 3c.GBR.hum.2011</v>
      </c>
      <c r="BK258" s="200" t="str">
        <f t="shared" ref="BK258:BK321" si="194">Clear &amp; Strain &amp; ". " &amp; Etiq</f>
        <v>KF513844=HEV_EW327. 3c.GBR.hum</v>
      </c>
      <c r="BL258" s="200" t="str">
        <f t="shared" ref="BL258:BL321" si="195">Clear &amp; Etiq</f>
        <v>KF513844=3c.GBR.hum</v>
      </c>
      <c r="BM258" s="200" t="str">
        <f t="shared" ref="BM258:BM321" si="196">Clear &amp; Subtype</f>
        <v>KF513844=3c</v>
      </c>
      <c r="BN258" s="200" t="str">
        <f t="shared" ref="BN258:BN321" si="197">Clear &amp; Grupe</f>
        <v>KF513844=3chi</v>
      </c>
      <c r="BO258" s="200" t="str">
        <f t="shared" ref="BO258:BO321" si="198">Clear &amp; Genotype</f>
        <v>KF513844=3</v>
      </c>
      <c r="BP258" s="200" t="str">
        <f t="shared" ref="BP258:BP321" si="199">Subtype &amp; "="</f>
        <v>3c=</v>
      </c>
      <c r="BQ258" s="261" t="str">
        <f t="shared" ref="BQ258:BQ321" si="200">IF(BD258="XX","",BD258)</f>
        <v>KF513844</v>
      </c>
      <c r="BR258" s="262" t="str">
        <f t="shared" ref="BR258:BR321" si="201">Strain &amp; IF(G258="","", " / " &amp; G258)</f>
        <v>HEV_EW327</v>
      </c>
      <c r="BS258" s="263" t="str">
        <f t="shared" ref="BS258:BS321" si="202">Etiq_y</f>
        <v>3c.GBR.hum.2011</v>
      </c>
      <c r="BT258" s="264" t="str">
        <f t="shared" ref="BT258:BT321" si="203">IF(W258="","",W258)</f>
        <v/>
      </c>
      <c r="BU258" s="264" t="str">
        <f t="shared" ref="BU258:BU321" si="204">IF(X258="","", X258 &amp; IF(LEFT(AQ258,1)="s","+","") )</f>
        <v/>
      </c>
      <c r="BV258" s="264" t="str">
        <f t="shared" ref="BV258:BV321" si="205">IF(Y258="","", Y258 &amp; IF(LEFT(AS258,1)="s","+","") )</f>
        <v/>
      </c>
      <c r="BW258" s="264" t="str">
        <f t="shared" ref="BW258:BW321" si="206">IF(Z258="","", Z258 &amp; IF(LEFT(AT258,1)="s","+","") )</f>
        <v/>
      </c>
      <c r="BX258" s="264" t="str">
        <f t="shared" ref="BX258:BX321" si="207">IF(AA258="","", AA258 &amp; IF(LEFT(AU258,1)="s","+","") )</f>
        <v/>
      </c>
      <c r="BY258" s="265" t="str">
        <f t="shared" ref="BY258:BY321" si="208">IF(AB258="","", AB258 &amp; IF(LEFT(AV258,1)="s","+","") )</f>
        <v>3c</v>
      </c>
      <c r="CA258" s="207" t="s">
        <v>506</v>
      </c>
      <c r="CB258" s="200" t="str">
        <f t="shared" ref="CB258:CB321" si="209">IF(CA258&lt;&gt;"",IF(ISNUMBER(FIND("=",CA258)),LEFT(CA258,FIND("=",CA258)-1),CA258),CA258)</f>
        <v>xx</v>
      </c>
      <c r="CC258" s="200" t="str">
        <f t="shared" ref="CC258:CC321" si="210">IF(CA258&lt;&gt;"",IF(ISNUMBER(FIND("=",CA258)),RIGHT(CA258,LEN(CA258)-FIND("=",CA258)),""),"")</f>
        <v>Non_select</v>
      </c>
      <c r="CD258" s="200" t="str">
        <f t="shared" ref="CD258:CD321" si="211">IF(CB258&lt;&gt;"",IF(ISNUMBER(FIND(".",CB258)),LEFT(CB258,FIND(".",CB258)-1),CB258),CB258)</f>
        <v>xx</v>
      </c>
      <c r="CE258" s="200" t="str">
        <f t="shared" ref="CE258:CE321" si="212">IF(CB258&lt;&gt;"",IF(ISNUMBER(FIND(".",CB258)),RIGHT(CB258,LEN(CB258)-FIND(".",CB258)),""),"")</f>
        <v/>
      </c>
      <c r="CG258" s="200" t="str">
        <f t="shared" ref="CG258:CG321" si="213">A258</f>
        <v>KF513844</v>
      </c>
      <c r="CH258" s="208" t="s">
        <v>360</v>
      </c>
      <c r="CI258" s="208" t="s">
        <v>361</v>
      </c>
      <c r="CJ258" s="208" t="s">
        <v>362</v>
      </c>
      <c r="CO258" s="208"/>
      <c r="CV258" s="268">
        <f t="shared" si="178"/>
        <v>3</v>
      </c>
      <c r="CW258" s="266" t="e">
        <v>#VALUE!</v>
      </c>
      <c r="CX258" s="200" t="str">
        <f t="shared" ref="CX258:CX321" si="214">CONCATENATE(CH258," strain ",CQ258," ",CP258,", partial cds")</f>
        <v>Hepatitis E virus strain  , partial cds</v>
      </c>
    </row>
    <row r="259" spans="1:102" ht="11.85" customHeight="1" x14ac:dyDescent="0.25">
      <c r="A259" s="239" t="s">
        <v>4500</v>
      </c>
      <c r="B259" s="174">
        <v>3</v>
      </c>
      <c r="C259" s="175">
        <v>3</v>
      </c>
      <c r="D259" s="272" t="s">
        <v>784</v>
      </c>
      <c r="E259" s="177" t="s">
        <v>661</v>
      </c>
      <c r="F259" s="291" t="s">
        <v>4501</v>
      </c>
      <c r="G259" s="281"/>
      <c r="H259" s="180" t="s">
        <v>1348</v>
      </c>
      <c r="I259" s="181" t="s">
        <v>1349</v>
      </c>
      <c r="J259" s="180" t="s">
        <v>788</v>
      </c>
      <c r="L259" s="585"/>
      <c r="M259" s="253" t="s">
        <v>368</v>
      </c>
      <c r="N259" s="270" t="s">
        <v>505</v>
      </c>
      <c r="O259" s="187">
        <v>2011</v>
      </c>
      <c r="R259" s="243"/>
      <c r="S259" s="243">
        <f t="shared" si="179"/>
        <v>6017</v>
      </c>
      <c r="T259" s="243">
        <v>280</v>
      </c>
      <c r="W259" s="288"/>
      <c r="X259" s="275"/>
      <c r="Y259" s="288"/>
      <c r="Z259" s="288"/>
      <c r="AA259" s="288"/>
      <c r="AB259" s="290" t="s">
        <v>784</v>
      </c>
      <c r="AC259" s="275"/>
      <c r="AF259" s="288"/>
      <c r="AG259" s="288"/>
      <c r="AH259" s="282">
        <v>280</v>
      </c>
      <c r="AI259" s="192">
        <v>6262</v>
      </c>
      <c r="AJ259" s="192">
        <v>6541</v>
      </c>
      <c r="AK259" s="255">
        <f t="shared" si="180"/>
        <v>280</v>
      </c>
      <c r="AL259" s="256" t="b">
        <f t="shared" si="181"/>
        <v>0</v>
      </c>
      <c r="AM259" s="243"/>
      <c r="AN259" s="243"/>
      <c r="AO259" s="257"/>
      <c r="AP259" s="258" t="b">
        <f>MATCH($F259,$F$2:$F259,0)=ROW($F259)-1</f>
        <v>1</v>
      </c>
      <c r="AV259" s="174" t="s">
        <v>111</v>
      </c>
      <c r="AW259" s="243"/>
      <c r="AX259" s="243"/>
      <c r="AY259" s="259" t="str">
        <f t="shared" si="182"/>
        <v>KF513845</v>
      </c>
      <c r="AZ259" s="260" t="str">
        <f t="shared" si="183"/>
        <v>3c.GBR.hum</v>
      </c>
      <c r="BA259" s="260" t="str">
        <f t="shared" si="184"/>
        <v>3c.GBR.hum.2011</v>
      </c>
      <c r="BB259" s="200" t="str">
        <f t="shared" si="185"/>
        <v>KF513845.HEV_EW328</v>
      </c>
      <c r="BC259" s="201" t="str">
        <f t="shared" si="186"/>
        <v>KF513845</v>
      </c>
      <c r="BD259" s="201" t="str">
        <f t="shared" si="187"/>
        <v>KF513845</v>
      </c>
      <c r="BE259" s="200" t="str">
        <f t="shared" si="188"/>
        <v>KF513845=</v>
      </c>
      <c r="BF259" s="200" t="str">
        <f t="shared" si="189"/>
        <v>KF513845=out</v>
      </c>
      <c r="BG259" s="200" t="str">
        <f t="shared" si="190"/>
        <v>KF513845=out</v>
      </c>
      <c r="BH259" s="200" t="str">
        <f t="shared" si="191"/>
        <v>KF513845=HEV_EW328</v>
      </c>
      <c r="BI259" s="200" t="str">
        <f t="shared" si="192"/>
        <v>KF513845=HEV_EW328. 3c.GBR.hum</v>
      </c>
      <c r="BJ259" s="200" t="str">
        <f t="shared" si="193"/>
        <v>KF513845=HEV_EW328. 3c.GBR.hum.2011</v>
      </c>
      <c r="BK259" s="200" t="str">
        <f t="shared" si="194"/>
        <v>KF513845=HEV_EW328. 3c.GBR.hum</v>
      </c>
      <c r="BL259" s="200" t="str">
        <f t="shared" si="195"/>
        <v>KF513845=3c.GBR.hum</v>
      </c>
      <c r="BM259" s="200" t="str">
        <f t="shared" si="196"/>
        <v>KF513845=3c</v>
      </c>
      <c r="BN259" s="200" t="str">
        <f t="shared" si="197"/>
        <v>KF513845=3chi</v>
      </c>
      <c r="BO259" s="200" t="str">
        <f t="shared" si="198"/>
        <v>KF513845=3</v>
      </c>
      <c r="BP259" s="200" t="str">
        <f t="shared" si="199"/>
        <v>3c=</v>
      </c>
      <c r="BQ259" s="261" t="str">
        <f t="shared" si="200"/>
        <v>KF513845</v>
      </c>
      <c r="BR259" s="262" t="str">
        <f t="shared" si="201"/>
        <v>HEV_EW328</v>
      </c>
      <c r="BS259" s="263" t="str">
        <f t="shared" si="202"/>
        <v>3c.GBR.hum.2011</v>
      </c>
      <c r="BT259" s="264" t="str">
        <f t="shared" si="203"/>
        <v/>
      </c>
      <c r="BU259" s="264" t="str">
        <f t="shared" si="204"/>
        <v/>
      </c>
      <c r="BV259" s="264" t="str">
        <f t="shared" si="205"/>
        <v/>
      </c>
      <c r="BW259" s="264" t="str">
        <f t="shared" si="206"/>
        <v/>
      </c>
      <c r="BX259" s="264" t="str">
        <f t="shared" si="207"/>
        <v/>
      </c>
      <c r="BY259" s="265" t="str">
        <f t="shared" si="208"/>
        <v>3c</v>
      </c>
      <c r="CA259" s="207" t="s">
        <v>506</v>
      </c>
      <c r="CB259" s="200" t="str">
        <f t="shared" si="209"/>
        <v>xx</v>
      </c>
      <c r="CC259" s="200" t="str">
        <f t="shared" si="210"/>
        <v>Non_select</v>
      </c>
      <c r="CD259" s="200" t="str">
        <f t="shared" si="211"/>
        <v>xx</v>
      </c>
      <c r="CE259" s="200" t="str">
        <f t="shared" si="212"/>
        <v/>
      </c>
      <c r="CG259" s="200" t="str">
        <f t="shared" si="213"/>
        <v>KF513845</v>
      </c>
      <c r="CH259" s="208" t="s">
        <v>360</v>
      </c>
      <c r="CI259" s="208" t="s">
        <v>361</v>
      </c>
      <c r="CJ259" s="208" t="s">
        <v>362</v>
      </c>
      <c r="CO259" s="208"/>
      <c r="CV259" s="268">
        <f t="shared" si="178"/>
        <v>3</v>
      </c>
      <c r="CW259" s="266" t="e">
        <v>#VALUE!</v>
      </c>
      <c r="CX259" s="200" t="str">
        <f t="shared" si="214"/>
        <v>Hepatitis E virus strain  , partial cds</v>
      </c>
    </row>
    <row r="260" spans="1:102" ht="11.85" customHeight="1" x14ac:dyDescent="0.25">
      <c r="A260" s="239" t="s">
        <v>4502</v>
      </c>
      <c r="B260" s="174">
        <v>3</v>
      </c>
      <c r="C260" s="175">
        <v>3</v>
      </c>
      <c r="D260" s="272" t="s">
        <v>784</v>
      </c>
      <c r="E260" s="177" t="s">
        <v>661</v>
      </c>
      <c r="F260" s="291" t="s">
        <v>4503</v>
      </c>
      <c r="G260" s="281"/>
      <c r="H260" s="180" t="s">
        <v>1348</v>
      </c>
      <c r="I260" s="181" t="s">
        <v>1349</v>
      </c>
      <c r="J260" s="180" t="s">
        <v>788</v>
      </c>
      <c r="L260" s="585"/>
      <c r="M260" s="253" t="s">
        <v>368</v>
      </c>
      <c r="N260" s="270" t="s">
        <v>505</v>
      </c>
      <c r="O260" s="187">
        <v>2011</v>
      </c>
      <c r="R260" s="243"/>
      <c r="S260" s="243">
        <f t="shared" si="179"/>
        <v>6017</v>
      </c>
      <c r="T260" s="243">
        <v>280</v>
      </c>
      <c r="W260" s="288"/>
      <c r="X260" s="275"/>
      <c r="Y260" s="288"/>
      <c r="Z260" s="288"/>
      <c r="AA260" s="288"/>
      <c r="AB260" s="290" t="s">
        <v>784</v>
      </c>
      <c r="AC260" s="275"/>
      <c r="AE260" s="288"/>
      <c r="AF260" s="288"/>
      <c r="AG260" s="288"/>
      <c r="AH260" s="282">
        <v>280</v>
      </c>
      <c r="AI260" s="192">
        <v>6262</v>
      </c>
      <c r="AJ260" s="192">
        <v>6541</v>
      </c>
      <c r="AK260" s="255">
        <f t="shared" si="180"/>
        <v>280</v>
      </c>
      <c r="AL260" s="256" t="b">
        <f t="shared" si="181"/>
        <v>0</v>
      </c>
      <c r="AM260" s="243"/>
      <c r="AN260" s="243"/>
      <c r="AO260" s="257"/>
      <c r="AP260" s="258" t="b">
        <f>MATCH($F260,$F$2:$F260,0)=ROW($F260)-1</f>
        <v>1</v>
      </c>
      <c r="AV260" s="272" t="s">
        <v>111</v>
      </c>
      <c r="AW260" s="243"/>
      <c r="AX260" s="243"/>
      <c r="AY260" s="259" t="str">
        <f t="shared" si="182"/>
        <v>KF513846</v>
      </c>
      <c r="AZ260" s="260" t="str">
        <f t="shared" si="183"/>
        <v>3c.GBR.hum</v>
      </c>
      <c r="BA260" s="260" t="str">
        <f t="shared" si="184"/>
        <v>3c.GBR.hum.2011</v>
      </c>
      <c r="BB260" s="200" t="str">
        <f t="shared" si="185"/>
        <v>KF513846.HEV_EW329</v>
      </c>
      <c r="BC260" s="201" t="str">
        <f t="shared" si="186"/>
        <v>KF513846</v>
      </c>
      <c r="BD260" s="201" t="str">
        <f t="shared" si="187"/>
        <v>KF513846</v>
      </c>
      <c r="BE260" s="200" t="str">
        <f t="shared" si="188"/>
        <v>KF513846=</v>
      </c>
      <c r="BF260" s="200" t="str">
        <f t="shared" si="189"/>
        <v>KF513846=out</v>
      </c>
      <c r="BG260" s="200" t="str">
        <f t="shared" si="190"/>
        <v>KF513846=out</v>
      </c>
      <c r="BH260" s="200" t="str">
        <f t="shared" si="191"/>
        <v>KF513846=HEV_EW329</v>
      </c>
      <c r="BI260" s="200" t="str">
        <f t="shared" si="192"/>
        <v>KF513846=HEV_EW329. 3c.GBR.hum</v>
      </c>
      <c r="BJ260" s="200" t="str">
        <f t="shared" si="193"/>
        <v>KF513846=HEV_EW329. 3c.GBR.hum.2011</v>
      </c>
      <c r="BK260" s="200" t="str">
        <f t="shared" si="194"/>
        <v>KF513846=HEV_EW329. 3c.GBR.hum</v>
      </c>
      <c r="BL260" s="200" t="str">
        <f t="shared" si="195"/>
        <v>KF513846=3c.GBR.hum</v>
      </c>
      <c r="BM260" s="200" t="str">
        <f t="shared" si="196"/>
        <v>KF513846=3c</v>
      </c>
      <c r="BN260" s="200" t="str">
        <f t="shared" si="197"/>
        <v>KF513846=3chi</v>
      </c>
      <c r="BO260" s="200" t="str">
        <f t="shared" si="198"/>
        <v>KF513846=3</v>
      </c>
      <c r="BP260" s="200" t="str">
        <f t="shared" si="199"/>
        <v>3c=</v>
      </c>
      <c r="BQ260" s="261" t="str">
        <f t="shared" si="200"/>
        <v>KF513846</v>
      </c>
      <c r="BR260" s="262" t="str">
        <f t="shared" si="201"/>
        <v>HEV_EW329</v>
      </c>
      <c r="BS260" s="263" t="str">
        <f t="shared" si="202"/>
        <v>3c.GBR.hum.2011</v>
      </c>
      <c r="BT260" s="264" t="str">
        <f t="shared" si="203"/>
        <v/>
      </c>
      <c r="BU260" s="264" t="str">
        <f t="shared" si="204"/>
        <v/>
      </c>
      <c r="BV260" s="264" t="str">
        <f t="shared" si="205"/>
        <v/>
      </c>
      <c r="BW260" s="264" t="str">
        <f t="shared" si="206"/>
        <v/>
      </c>
      <c r="BX260" s="264" t="str">
        <f t="shared" si="207"/>
        <v/>
      </c>
      <c r="BY260" s="265" t="str">
        <f t="shared" si="208"/>
        <v>3c</v>
      </c>
      <c r="CA260" s="207" t="s">
        <v>506</v>
      </c>
      <c r="CB260" s="200" t="str">
        <f t="shared" si="209"/>
        <v>xx</v>
      </c>
      <c r="CC260" s="200" t="str">
        <f t="shared" si="210"/>
        <v>Non_select</v>
      </c>
      <c r="CD260" s="200" t="str">
        <f t="shared" si="211"/>
        <v>xx</v>
      </c>
      <c r="CE260" s="200" t="str">
        <f t="shared" si="212"/>
        <v/>
      </c>
      <c r="CG260" s="200" t="str">
        <f t="shared" si="213"/>
        <v>KF513846</v>
      </c>
      <c r="CH260" s="208" t="s">
        <v>360</v>
      </c>
      <c r="CI260" s="208" t="s">
        <v>361</v>
      </c>
      <c r="CJ260" s="208" t="s">
        <v>362</v>
      </c>
      <c r="CO260" s="208"/>
      <c r="CV260" s="268">
        <f t="shared" si="178"/>
        <v>3</v>
      </c>
      <c r="CW260" s="266" t="e">
        <v>#VALUE!</v>
      </c>
      <c r="CX260" s="200" t="str">
        <f t="shared" si="214"/>
        <v>Hepatitis E virus strain  , partial cds</v>
      </c>
    </row>
    <row r="261" spans="1:102" ht="11.85" customHeight="1" x14ac:dyDescent="0.25">
      <c r="A261" s="239" t="s">
        <v>4506</v>
      </c>
      <c r="B261" s="174">
        <v>3</v>
      </c>
      <c r="C261" s="175">
        <v>3</v>
      </c>
      <c r="D261" s="272" t="s">
        <v>784</v>
      </c>
      <c r="E261" s="177" t="s">
        <v>661</v>
      </c>
      <c r="F261" s="291" t="s">
        <v>4507</v>
      </c>
      <c r="G261" s="281"/>
      <c r="H261" s="180" t="s">
        <v>1348</v>
      </c>
      <c r="I261" s="181" t="s">
        <v>1349</v>
      </c>
      <c r="J261" s="180" t="s">
        <v>788</v>
      </c>
      <c r="L261" s="585"/>
      <c r="M261" s="253" t="s">
        <v>368</v>
      </c>
      <c r="N261" s="270" t="s">
        <v>505</v>
      </c>
      <c r="O261" s="187">
        <v>2011</v>
      </c>
      <c r="R261" s="243"/>
      <c r="S261" s="243">
        <f t="shared" si="179"/>
        <v>6017</v>
      </c>
      <c r="T261" s="243">
        <v>280</v>
      </c>
      <c r="W261" s="288"/>
      <c r="X261" s="275"/>
      <c r="Y261" s="288"/>
      <c r="Z261" s="288"/>
      <c r="AA261" s="288"/>
      <c r="AB261" s="290" t="s">
        <v>784</v>
      </c>
      <c r="AC261" s="275"/>
      <c r="AD261" s="275"/>
      <c r="AE261" s="288"/>
      <c r="AF261" s="288"/>
      <c r="AG261" s="288"/>
      <c r="AH261" s="282">
        <v>280</v>
      </c>
      <c r="AI261" s="192">
        <v>6262</v>
      </c>
      <c r="AJ261" s="192">
        <v>6541</v>
      </c>
      <c r="AK261" s="255">
        <f t="shared" si="180"/>
        <v>280</v>
      </c>
      <c r="AL261" s="256" t="b">
        <f t="shared" si="181"/>
        <v>0</v>
      </c>
      <c r="AM261" s="243"/>
      <c r="AN261" s="243"/>
      <c r="AO261" s="276"/>
      <c r="AP261" s="258" t="b">
        <f>MATCH($F261,$F$2:$F261,0)=ROW($F261)-1</f>
        <v>1</v>
      </c>
      <c r="AV261" s="174" t="s">
        <v>111</v>
      </c>
      <c r="AW261" s="243"/>
      <c r="AX261" s="243"/>
      <c r="AY261" s="259" t="str">
        <f t="shared" si="182"/>
        <v>KF513848</v>
      </c>
      <c r="AZ261" s="260" t="str">
        <f t="shared" si="183"/>
        <v>3c.GBR.hum</v>
      </c>
      <c r="BA261" s="260" t="str">
        <f t="shared" si="184"/>
        <v>3c.GBR.hum.2011</v>
      </c>
      <c r="BB261" s="200" t="str">
        <f t="shared" si="185"/>
        <v>KF513848.HEV_EW330</v>
      </c>
      <c r="BC261" s="201" t="str">
        <f t="shared" si="186"/>
        <v>KF513848</v>
      </c>
      <c r="BD261" s="201" t="str">
        <f t="shared" si="187"/>
        <v>KF513848</v>
      </c>
      <c r="BE261" s="200" t="str">
        <f t="shared" si="188"/>
        <v>KF513848=</v>
      </c>
      <c r="BF261" s="200" t="str">
        <f t="shared" si="189"/>
        <v>KF513848=out</v>
      </c>
      <c r="BG261" s="200" t="str">
        <f t="shared" si="190"/>
        <v>KF513848=out</v>
      </c>
      <c r="BH261" s="200" t="str">
        <f t="shared" si="191"/>
        <v>KF513848=HEV_EW330</v>
      </c>
      <c r="BI261" s="200" t="str">
        <f t="shared" si="192"/>
        <v>KF513848=HEV_EW330. 3c.GBR.hum</v>
      </c>
      <c r="BJ261" s="200" t="str">
        <f t="shared" si="193"/>
        <v>KF513848=HEV_EW330. 3c.GBR.hum.2011</v>
      </c>
      <c r="BK261" s="200" t="str">
        <f t="shared" si="194"/>
        <v>KF513848=HEV_EW330. 3c.GBR.hum</v>
      </c>
      <c r="BL261" s="200" t="str">
        <f t="shared" si="195"/>
        <v>KF513848=3c.GBR.hum</v>
      </c>
      <c r="BM261" s="200" t="str">
        <f t="shared" si="196"/>
        <v>KF513848=3c</v>
      </c>
      <c r="BN261" s="200" t="str">
        <f t="shared" si="197"/>
        <v>KF513848=3chi</v>
      </c>
      <c r="BO261" s="200" t="str">
        <f t="shared" si="198"/>
        <v>KF513848=3</v>
      </c>
      <c r="BP261" s="200" t="str">
        <f t="shared" si="199"/>
        <v>3c=</v>
      </c>
      <c r="BQ261" s="261" t="str">
        <f t="shared" si="200"/>
        <v>KF513848</v>
      </c>
      <c r="BR261" s="262" t="str">
        <f t="shared" si="201"/>
        <v>HEV_EW330</v>
      </c>
      <c r="BS261" s="263" t="str">
        <f t="shared" si="202"/>
        <v>3c.GBR.hum.2011</v>
      </c>
      <c r="BT261" s="264" t="str">
        <f t="shared" si="203"/>
        <v/>
      </c>
      <c r="BU261" s="264" t="str">
        <f t="shared" si="204"/>
        <v/>
      </c>
      <c r="BV261" s="264" t="str">
        <f t="shared" si="205"/>
        <v/>
      </c>
      <c r="BW261" s="264" t="str">
        <f t="shared" si="206"/>
        <v/>
      </c>
      <c r="BX261" s="264" t="str">
        <f t="shared" si="207"/>
        <v/>
      </c>
      <c r="BY261" s="265" t="str">
        <f t="shared" si="208"/>
        <v>3c</v>
      </c>
      <c r="CA261" s="207" t="s">
        <v>506</v>
      </c>
      <c r="CB261" s="200" t="str">
        <f t="shared" si="209"/>
        <v>xx</v>
      </c>
      <c r="CC261" s="200" t="str">
        <f t="shared" si="210"/>
        <v>Non_select</v>
      </c>
      <c r="CD261" s="200" t="str">
        <f t="shared" si="211"/>
        <v>xx</v>
      </c>
      <c r="CE261" s="200" t="str">
        <f t="shared" si="212"/>
        <v/>
      </c>
      <c r="CG261" s="200" t="str">
        <f t="shared" si="213"/>
        <v>KF513848</v>
      </c>
      <c r="CH261" s="208" t="s">
        <v>360</v>
      </c>
      <c r="CI261" s="208" t="s">
        <v>361</v>
      </c>
      <c r="CJ261" s="208" t="s">
        <v>362</v>
      </c>
      <c r="CO261" s="208"/>
      <c r="CV261" s="268">
        <f t="shared" si="178"/>
        <v>3</v>
      </c>
      <c r="CW261" s="266" t="e">
        <v>#VALUE!</v>
      </c>
      <c r="CX261" s="200" t="str">
        <f t="shared" si="214"/>
        <v>Hepatitis E virus strain  , partial cds</v>
      </c>
    </row>
    <row r="262" spans="1:102" ht="11.85" customHeight="1" x14ac:dyDescent="0.25">
      <c r="A262" s="239" t="s">
        <v>4512</v>
      </c>
      <c r="B262" s="174">
        <v>3</v>
      </c>
      <c r="C262" s="175">
        <v>3</v>
      </c>
      <c r="D262" s="272" t="s">
        <v>784</v>
      </c>
      <c r="E262" s="177" t="s">
        <v>661</v>
      </c>
      <c r="F262" s="291" t="s">
        <v>4513</v>
      </c>
      <c r="G262" s="281"/>
      <c r="H262" s="243" t="s">
        <v>1348</v>
      </c>
      <c r="I262" s="181" t="s">
        <v>1349</v>
      </c>
      <c r="J262" s="243" t="s">
        <v>788</v>
      </c>
      <c r="L262" s="585"/>
      <c r="M262" s="253" t="s">
        <v>368</v>
      </c>
      <c r="N262" s="270" t="s">
        <v>505</v>
      </c>
      <c r="O262" s="187">
        <v>2011</v>
      </c>
      <c r="R262" s="243"/>
      <c r="S262" s="243">
        <f t="shared" si="179"/>
        <v>6017</v>
      </c>
      <c r="T262" s="243">
        <v>280</v>
      </c>
      <c r="W262" s="288"/>
      <c r="X262" s="275"/>
      <c r="Y262" s="288"/>
      <c r="Z262" s="288"/>
      <c r="AA262" s="288"/>
      <c r="AB262" s="290" t="s">
        <v>784</v>
      </c>
      <c r="AC262" s="275"/>
      <c r="AE262" s="288"/>
      <c r="AF262" s="288"/>
      <c r="AG262" s="288"/>
      <c r="AH262" s="282">
        <v>280</v>
      </c>
      <c r="AI262" s="192">
        <v>6262</v>
      </c>
      <c r="AJ262" s="192">
        <v>6541</v>
      </c>
      <c r="AK262" s="255">
        <f t="shared" si="180"/>
        <v>280</v>
      </c>
      <c r="AL262" s="256" t="b">
        <f t="shared" si="181"/>
        <v>0</v>
      </c>
      <c r="AM262" s="243"/>
      <c r="AN262" s="243"/>
      <c r="AO262" s="257"/>
      <c r="AP262" s="258" t="b">
        <f>MATCH($F262,$F$2:$F262,0)=ROW($F262)-1</f>
        <v>1</v>
      </c>
      <c r="AU262" s="272"/>
      <c r="AV262" s="174" t="s">
        <v>111</v>
      </c>
      <c r="AW262" s="243"/>
      <c r="AX262" s="243"/>
      <c r="AY262" s="259" t="str">
        <f t="shared" si="182"/>
        <v>KF513851</v>
      </c>
      <c r="AZ262" s="260" t="str">
        <f t="shared" si="183"/>
        <v>3c.GBR.hum</v>
      </c>
      <c r="BA262" s="260" t="str">
        <f t="shared" si="184"/>
        <v>3c.GBR.hum.2011</v>
      </c>
      <c r="BB262" s="200" t="str">
        <f t="shared" si="185"/>
        <v>KF513851.HEV_EW333</v>
      </c>
      <c r="BC262" s="201" t="str">
        <f t="shared" si="186"/>
        <v>KF513851</v>
      </c>
      <c r="BD262" s="201" t="str">
        <f t="shared" si="187"/>
        <v>KF513851</v>
      </c>
      <c r="BE262" s="200" t="str">
        <f t="shared" si="188"/>
        <v>KF513851=</v>
      </c>
      <c r="BF262" s="200" t="str">
        <f t="shared" si="189"/>
        <v>KF513851=out</v>
      </c>
      <c r="BG262" s="200" t="str">
        <f t="shared" si="190"/>
        <v>KF513851=out</v>
      </c>
      <c r="BH262" s="200" t="str">
        <f t="shared" si="191"/>
        <v>KF513851=HEV_EW333</v>
      </c>
      <c r="BI262" s="200" t="str">
        <f t="shared" si="192"/>
        <v>KF513851=HEV_EW333. 3c.GBR.hum</v>
      </c>
      <c r="BJ262" s="200" t="str">
        <f t="shared" si="193"/>
        <v>KF513851=HEV_EW333. 3c.GBR.hum.2011</v>
      </c>
      <c r="BK262" s="200" t="str">
        <f t="shared" si="194"/>
        <v>KF513851=HEV_EW333. 3c.GBR.hum</v>
      </c>
      <c r="BL262" s="200" t="str">
        <f t="shared" si="195"/>
        <v>KF513851=3c.GBR.hum</v>
      </c>
      <c r="BM262" s="200" t="str">
        <f t="shared" si="196"/>
        <v>KF513851=3c</v>
      </c>
      <c r="BN262" s="200" t="str">
        <f t="shared" si="197"/>
        <v>KF513851=3chi</v>
      </c>
      <c r="BO262" s="200" t="str">
        <f t="shared" si="198"/>
        <v>KF513851=3</v>
      </c>
      <c r="BP262" s="200" t="str">
        <f t="shared" si="199"/>
        <v>3c=</v>
      </c>
      <c r="BQ262" s="261" t="str">
        <f t="shared" si="200"/>
        <v>KF513851</v>
      </c>
      <c r="BR262" s="262" t="str">
        <f t="shared" si="201"/>
        <v>HEV_EW333</v>
      </c>
      <c r="BS262" s="263" t="str">
        <f t="shared" si="202"/>
        <v>3c.GBR.hum.2011</v>
      </c>
      <c r="BT262" s="264" t="str">
        <f t="shared" si="203"/>
        <v/>
      </c>
      <c r="BU262" s="264" t="str">
        <f t="shared" si="204"/>
        <v/>
      </c>
      <c r="BV262" s="264" t="str">
        <f t="shared" si="205"/>
        <v/>
      </c>
      <c r="BW262" s="264" t="str">
        <f t="shared" si="206"/>
        <v/>
      </c>
      <c r="BX262" s="264" t="str">
        <f t="shared" si="207"/>
        <v/>
      </c>
      <c r="BY262" s="265" t="str">
        <f t="shared" si="208"/>
        <v>3c</v>
      </c>
      <c r="CA262" s="207" t="s">
        <v>506</v>
      </c>
      <c r="CB262" s="200" t="str">
        <f t="shared" si="209"/>
        <v>xx</v>
      </c>
      <c r="CC262" s="200" t="str">
        <f t="shared" si="210"/>
        <v>Non_select</v>
      </c>
      <c r="CD262" s="200" t="str">
        <f t="shared" si="211"/>
        <v>xx</v>
      </c>
      <c r="CE262" s="200" t="str">
        <f t="shared" si="212"/>
        <v/>
      </c>
      <c r="CG262" s="200" t="str">
        <f t="shared" si="213"/>
        <v>KF513851</v>
      </c>
      <c r="CH262" s="208" t="s">
        <v>360</v>
      </c>
      <c r="CI262" s="208" t="s">
        <v>361</v>
      </c>
      <c r="CJ262" s="208" t="s">
        <v>362</v>
      </c>
      <c r="CO262" s="208"/>
      <c r="CV262" s="268">
        <f t="shared" si="178"/>
        <v>3</v>
      </c>
      <c r="CW262" s="266" t="e">
        <v>#VALUE!</v>
      </c>
      <c r="CX262" s="200" t="str">
        <f t="shared" si="214"/>
        <v>Hepatitis E virus strain  , partial cds</v>
      </c>
    </row>
    <row r="263" spans="1:102" ht="11.85" customHeight="1" x14ac:dyDescent="0.25">
      <c r="A263" s="239" t="s">
        <v>4516</v>
      </c>
      <c r="B263" s="174">
        <v>3</v>
      </c>
      <c r="C263" s="175">
        <v>3</v>
      </c>
      <c r="D263" s="272" t="s">
        <v>784</v>
      </c>
      <c r="E263" s="177" t="s">
        <v>661</v>
      </c>
      <c r="F263" s="291" t="s">
        <v>4517</v>
      </c>
      <c r="G263" s="281"/>
      <c r="H263" s="243" t="s">
        <v>1348</v>
      </c>
      <c r="I263" s="181" t="s">
        <v>1349</v>
      </c>
      <c r="J263" s="243" t="s">
        <v>788</v>
      </c>
      <c r="L263" s="585"/>
      <c r="M263" s="253" t="s">
        <v>368</v>
      </c>
      <c r="N263" s="270" t="s">
        <v>505</v>
      </c>
      <c r="O263" s="187">
        <v>2011</v>
      </c>
      <c r="R263" s="243"/>
      <c r="S263" s="243">
        <f t="shared" si="179"/>
        <v>6017</v>
      </c>
      <c r="T263" s="243">
        <v>280</v>
      </c>
      <c r="W263" s="288"/>
      <c r="X263" s="275"/>
      <c r="Y263" s="288"/>
      <c r="Z263" s="288"/>
      <c r="AA263" s="288"/>
      <c r="AB263" s="290" t="s">
        <v>784</v>
      </c>
      <c r="AC263" s="275"/>
      <c r="AD263" s="275"/>
      <c r="AE263" s="288"/>
      <c r="AF263" s="288"/>
      <c r="AG263" s="288"/>
      <c r="AH263" s="282">
        <v>280</v>
      </c>
      <c r="AI263" s="192">
        <v>6262</v>
      </c>
      <c r="AJ263" s="192">
        <v>6541</v>
      </c>
      <c r="AK263" s="255">
        <f t="shared" si="180"/>
        <v>280</v>
      </c>
      <c r="AL263" s="256" t="b">
        <f t="shared" si="181"/>
        <v>0</v>
      </c>
      <c r="AM263" s="243"/>
      <c r="AN263" s="243"/>
      <c r="AO263" s="276"/>
      <c r="AP263" s="258" t="b">
        <f>MATCH($F263,$F$2:$F263,0)=ROW($F263)-1</f>
        <v>1</v>
      </c>
      <c r="AU263" s="272"/>
      <c r="AV263" s="272" t="s">
        <v>111</v>
      </c>
      <c r="AW263" s="180"/>
      <c r="AX263" s="243"/>
      <c r="AY263" s="259" t="str">
        <f t="shared" si="182"/>
        <v>KF513853</v>
      </c>
      <c r="AZ263" s="260" t="str">
        <f t="shared" si="183"/>
        <v>3c.GBR.hum</v>
      </c>
      <c r="BA263" s="260" t="str">
        <f t="shared" si="184"/>
        <v>3c.GBR.hum.2011</v>
      </c>
      <c r="BB263" s="200" t="str">
        <f t="shared" si="185"/>
        <v>KF513853.HEV_EW335</v>
      </c>
      <c r="BC263" s="201" t="str">
        <f t="shared" si="186"/>
        <v>KF513853</v>
      </c>
      <c r="BD263" s="201" t="str">
        <f t="shared" si="187"/>
        <v>KF513853</v>
      </c>
      <c r="BE263" s="200" t="str">
        <f t="shared" si="188"/>
        <v>KF513853=</v>
      </c>
      <c r="BF263" s="200" t="str">
        <f t="shared" si="189"/>
        <v>KF513853=out</v>
      </c>
      <c r="BG263" s="200" t="str">
        <f t="shared" si="190"/>
        <v>KF513853=out</v>
      </c>
      <c r="BH263" s="200" t="str">
        <f t="shared" si="191"/>
        <v>KF513853=HEV_EW335</v>
      </c>
      <c r="BI263" s="200" t="str">
        <f t="shared" si="192"/>
        <v>KF513853=HEV_EW335. 3c.GBR.hum</v>
      </c>
      <c r="BJ263" s="200" t="str">
        <f t="shared" si="193"/>
        <v>KF513853=HEV_EW335. 3c.GBR.hum.2011</v>
      </c>
      <c r="BK263" s="200" t="str">
        <f t="shared" si="194"/>
        <v>KF513853=HEV_EW335. 3c.GBR.hum</v>
      </c>
      <c r="BL263" s="200" t="str">
        <f t="shared" si="195"/>
        <v>KF513853=3c.GBR.hum</v>
      </c>
      <c r="BM263" s="200" t="str">
        <f t="shared" si="196"/>
        <v>KF513853=3c</v>
      </c>
      <c r="BN263" s="200" t="str">
        <f t="shared" si="197"/>
        <v>KF513853=3chi</v>
      </c>
      <c r="BO263" s="200" t="str">
        <f t="shared" si="198"/>
        <v>KF513853=3</v>
      </c>
      <c r="BP263" s="200" t="str">
        <f t="shared" si="199"/>
        <v>3c=</v>
      </c>
      <c r="BQ263" s="261" t="str">
        <f t="shared" si="200"/>
        <v>KF513853</v>
      </c>
      <c r="BR263" s="262" t="str">
        <f t="shared" si="201"/>
        <v>HEV_EW335</v>
      </c>
      <c r="BS263" s="263" t="str">
        <f t="shared" si="202"/>
        <v>3c.GBR.hum.2011</v>
      </c>
      <c r="BT263" s="264" t="str">
        <f t="shared" si="203"/>
        <v/>
      </c>
      <c r="BU263" s="264" t="str">
        <f t="shared" si="204"/>
        <v/>
      </c>
      <c r="BV263" s="264" t="str">
        <f t="shared" si="205"/>
        <v/>
      </c>
      <c r="BW263" s="264" t="str">
        <f t="shared" si="206"/>
        <v/>
      </c>
      <c r="BX263" s="264" t="str">
        <f t="shared" si="207"/>
        <v/>
      </c>
      <c r="BY263" s="265" t="str">
        <f t="shared" si="208"/>
        <v>3c</v>
      </c>
      <c r="CA263" s="207" t="s">
        <v>506</v>
      </c>
      <c r="CB263" s="200" t="str">
        <f t="shared" si="209"/>
        <v>xx</v>
      </c>
      <c r="CC263" s="200" t="str">
        <f t="shared" si="210"/>
        <v>Non_select</v>
      </c>
      <c r="CD263" s="200" t="str">
        <f t="shared" si="211"/>
        <v>xx</v>
      </c>
      <c r="CE263" s="200" t="str">
        <f t="shared" si="212"/>
        <v/>
      </c>
      <c r="CG263" s="200" t="str">
        <f t="shared" si="213"/>
        <v>KF513853</v>
      </c>
      <c r="CH263" s="208" t="s">
        <v>360</v>
      </c>
      <c r="CI263" s="208" t="s">
        <v>361</v>
      </c>
      <c r="CJ263" s="208" t="s">
        <v>362</v>
      </c>
      <c r="CO263" s="208"/>
      <c r="CV263" s="268">
        <f t="shared" si="178"/>
        <v>3</v>
      </c>
      <c r="CW263" s="266" t="e">
        <v>#VALUE!</v>
      </c>
      <c r="CX263" s="200" t="str">
        <f t="shared" si="214"/>
        <v>Hepatitis E virus strain  , partial cds</v>
      </c>
    </row>
    <row r="264" spans="1:102" ht="11.85" customHeight="1" x14ac:dyDescent="0.25">
      <c r="A264" s="239" t="s">
        <v>4518</v>
      </c>
      <c r="B264" s="174">
        <v>3</v>
      </c>
      <c r="C264" s="175">
        <v>3</v>
      </c>
      <c r="D264" s="272" t="s">
        <v>784</v>
      </c>
      <c r="E264" s="177" t="s">
        <v>661</v>
      </c>
      <c r="F264" s="291" t="s">
        <v>4519</v>
      </c>
      <c r="G264" s="281"/>
      <c r="H264" s="180" t="s">
        <v>1348</v>
      </c>
      <c r="I264" s="181" t="s">
        <v>1349</v>
      </c>
      <c r="J264" s="180" t="s">
        <v>788</v>
      </c>
      <c r="L264" s="270"/>
      <c r="M264" s="253" t="s">
        <v>368</v>
      </c>
      <c r="N264" s="270" t="s">
        <v>505</v>
      </c>
      <c r="O264" s="187">
        <v>2011</v>
      </c>
      <c r="R264" s="243"/>
      <c r="S264" s="243">
        <f t="shared" si="179"/>
        <v>6017</v>
      </c>
      <c r="T264" s="243">
        <v>280</v>
      </c>
      <c r="W264" s="288"/>
      <c r="X264" s="275"/>
      <c r="Y264" s="288"/>
      <c r="Z264" s="288"/>
      <c r="AA264" s="288"/>
      <c r="AB264" s="290" t="s">
        <v>784</v>
      </c>
      <c r="AC264" s="275"/>
      <c r="AD264" s="275"/>
      <c r="AE264" s="288"/>
      <c r="AF264" s="288"/>
      <c r="AG264" s="288"/>
      <c r="AH264" s="282">
        <v>280</v>
      </c>
      <c r="AI264" s="192">
        <v>6262</v>
      </c>
      <c r="AJ264" s="288">
        <v>6541</v>
      </c>
      <c r="AK264" s="255">
        <f t="shared" si="180"/>
        <v>280</v>
      </c>
      <c r="AL264" s="256" t="b">
        <f t="shared" si="181"/>
        <v>0</v>
      </c>
      <c r="AM264" s="243"/>
      <c r="AN264" s="243"/>
      <c r="AO264" s="276"/>
      <c r="AP264" s="258" t="b">
        <f>MATCH($F264,$F$2:$F264,0)=ROW($F264)-1</f>
        <v>1</v>
      </c>
      <c r="AV264" s="272" t="s">
        <v>111</v>
      </c>
      <c r="AW264" s="243"/>
      <c r="AX264" s="243"/>
      <c r="AY264" s="259" t="str">
        <f t="shared" si="182"/>
        <v>KF513854</v>
      </c>
      <c r="AZ264" s="260" t="str">
        <f t="shared" si="183"/>
        <v>3c.GBR.hum</v>
      </c>
      <c r="BA264" s="260" t="str">
        <f t="shared" si="184"/>
        <v>3c.GBR.hum.2011</v>
      </c>
      <c r="BB264" s="200" t="str">
        <f t="shared" si="185"/>
        <v>KF513854.HEV_EW336</v>
      </c>
      <c r="BC264" s="201" t="str">
        <f t="shared" si="186"/>
        <v>KF513854</v>
      </c>
      <c r="BD264" s="201" t="str">
        <f t="shared" si="187"/>
        <v>KF513854</v>
      </c>
      <c r="BE264" s="200" t="str">
        <f t="shared" si="188"/>
        <v>KF513854=</v>
      </c>
      <c r="BF264" s="200" t="str">
        <f t="shared" si="189"/>
        <v>KF513854=out</v>
      </c>
      <c r="BG264" s="200" t="str">
        <f t="shared" si="190"/>
        <v>KF513854=out</v>
      </c>
      <c r="BH264" s="200" t="str">
        <f t="shared" si="191"/>
        <v>KF513854=HEV_EW336</v>
      </c>
      <c r="BI264" s="200" t="str">
        <f t="shared" si="192"/>
        <v>KF513854=HEV_EW336. 3c.GBR.hum</v>
      </c>
      <c r="BJ264" s="200" t="str">
        <f t="shared" si="193"/>
        <v>KF513854=HEV_EW336. 3c.GBR.hum.2011</v>
      </c>
      <c r="BK264" s="200" t="str">
        <f t="shared" si="194"/>
        <v>KF513854=HEV_EW336. 3c.GBR.hum</v>
      </c>
      <c r="BL264" s="200" t="str">
        <f t="shared" si="195"/>
        <v>KF513854=3c.GBR.hum</v>
      </c>
      <c r="BM264" s="200" t="str">
        <f t="shared" si="196"/>
        <v>KF513854=3c</v>
      </c>
      <c r="BN264" s="200" t="str">
        <f t="shared" si="197"/>
        <v>KF513854=3chi</v>
      </c>
      <c r="BO264" s="200" t="str">
        <f t="shared" si="198"/>
        <v>KF513854=3</v>
      </c>
      <c r="BP264" s="200" t="str">
        <f t="shared" si="199"/>
        <v>3c=</v>
      </c>
      <c r="BQ264" s="261" t="str">
        <f t="shared" si="200"/>
        <v>KF513854</v>
      </c>
      <c r="BR264" s="262" t="str">
        <f t="shared" si="201"/>
        <v>HEV_EW336</v>
      </c>
      <c r="BS264" s="263" t="str">
        <f t="shared" si="202"/>
        <v>3c.GBR.hum.2011</v>
      </c>
      <c r="BT264" s="264" t="str">
        <f t="shared" si="203"/>
        <v/>
      </c>
      <c r="BU264" s="264" t="str">
        <f t="shared" si="204"/>
        <v/>
      </c>
      <c r="BV264" s="264" t="str">
        <f t="shared" si="205"/>
        <v/>
      </c>
      <c r="BW264" s="264" t="str">
        <f t="shared" si="206"/>
        <v/>
      </c>
      <c r="BX264" s="264" t="str">
        <f t="shared" si="207"/>
        <v/>
      </c>
      <c r="BY264" s="265" t="str">
        <f t="shared" si="208"/>
        <v>3c</v>
      </c>
      <c r="CA264" s="207" t="s">
        <v>506</v>
      </c>
      <c r="CB264" s="200" t="str">
        <f t="shared" si="209"/>
        <v>xx</v>
      </c>
      <c r="CC264" s="200" t="str">
        <f t="shared" si="210"/>
        <v>Non_select</v>
      </c>
      <c r="CD264" s="200" t="str">
        <f t="shared" si="211"/>
        <v>xx</v>
      </c>
      <c r="CE264" s="200" t="str">
        <f t="shared" si="212"/>
        <v/>
      </c>
      <c r="CG264" s="200" t="str">
        <f t="shared" si="213"/>
        <v>KF513854</v>
      </c>
      <c r="CH264" s="208" t="s">
        <v>360</v>
      </c>
      <c r="CI264" s="208" t="s">
        <v>361</v>
      </c>
      <c r="CJ264" s="208" t="s">
        <v>362</v>
      </c>
      <c r="CO264" s="208"/>
      <c r="CV264" s="268">
        <f t="shared" si="178"/>
        <v>3</v>
      </c>
      <c r="CW264" s="266" t="e">
        <v>#VALUE!</v>
      </c>
      <c r="CX264" s="200" t="str">
        <f t="shared" si="214"/>
        <v>Hepatitis E virus strain  , partial cds</v>
      </c>
    </row>
    <row r="265" spans="1:102" ht="11.85" customHeight="1" x14ac:dyDescent="0.25">
      <c r="A265" s="239" t="s">
        <v>4520</v>
      </c>
      <c r="B265" s="174">
        <v>3</v>
      </c>
      <c r="C265" s="175">
        <v>3</v>
      </c>
      <c r="D265" s="272" t="s">
        <v>784</v>
      </c>
      <c r="E265" s="177" t="s">
        <v>661</v>
      </c>
      <c r="F265" s="291" t="s">
        <v>4521</v>
      </c>
      <c r="G265" s="281"/>
      <c r="H265" s="243" t="s">
        <v>1348</v>
      </c>
      <c r="I265" s="468" t="s">
        <v>1349</v>
      </c>
      <c r="J265" s="243" t="s">
        <v>788</v>
      </c>
      <c r="L265" s="270"/>
      <c r="M265" s="253" t="s">
        <v>368</v>
      </c>
      <c r="N265" s="270" t="s">
        <v>505</v>
      </c>
      <c r="O265" s="187">
        <v>2011</v>
      </c>
      <c r="R265" s="243"/>
      <c r="S265" s="243">
        <f t="shared" si="179"/>
        <v>6017</v>
      </c>
      <c r="T265" s="243">
        <v>280</v>
      </c>
      <c r="W265" s="288"/>
      <c r="X265" s="275"/>
      <c r="Y265" s="288"/>
      <c r="Z265" s="288"/>
      <c r="AA265" s="288"/>
      <c r="AB265" s="290" t="s">
        <v>784</v>
      </c>
      <c r="AC265" s="275"/>
      <c r="AD265" s="275"/>
      <c r="AE265" s="288"/>
      <c r="AF265" s="288"/>
      <c r="AG265" s="288"/>
      <c r="AH265" s="282">
        <v>280</v>
      </c>
      <c r="AI265" s="192">
        <v>6262</v>
      </c>
      <c r="AJ265" s="192">
        <v>6541</v>
      </c>
      <c r="AK265" s="255">
        <f t="shared" si="180"/>
        <v>280</v>
      </c>
      <c r="AL265" s="256" t="b">
        <f t="shared" si="181"/>
        <v>0</v>
      </c>
      <c r="AM265" s="243"/>
      <c r="AN265" s="243"/>
      <c r="AO265" s="276"/>
      <c r="AP265" s="258" t="b">
        <f>MATCH($F265,$F$2:$F265,0)=ROW($F265)-1</f>
        <v>1</v>
      </c>
      <c r="AV265" s="174" t="s">
        <v>111</v>
      </c>
      <c r="AW265" s="180"/>
      <c r="AX265" s="243"/>
      <c r="AY265" s="259" t="str">
        <f t="shared" si="182"/>
        <v>KF513855</v>
      </c>
      <c r="AZ265" s="260" t="str">
        <f t="shared" si="183"/>
        <v>3c.GBR.hum</v>
      </c>
      <c r="BA265" s="260" t="str">
        <f t="shared" si="184"/>
        <v>3c.GBR.hum.2011</v>
      </c>
      <c r="BB265" s="200" t="str">
        <f t="shared" si="185"/>
        <v>KF513855.HEV_EW337</v>
      </c>
      <c r="BC265" s="201" t="str">
        <f t="shared" si="186"/>
        <v>KF513855</v>
      </c>
      <c r="BD265" s="201" t="str">
        <f t="shared" si="187"/>
        <v>KF513855</v>
      </c>
      <c r="BE265" s="200" t="str">
        <f t="shared" si="188"/>
        <v>KF513855=</v>
      </c>
      <c r="BF265" s="200" t="str">
        <f t="shared" si="189"/>
        <v>KF513855=out</v>
      </c>
      <c r="BG265" s="200" t="str">
        <f t="shared" si="190"/>
        <v>KF513855=out</v>
      </c>
      <c r="BH265" s="200" t="str">
        <f t="shared" si="191"/>
        <v>KF513855=HEV_EW337</v>
      </c>
      <c r="BI265" s="200" t="str">
        <f t="shared" si="192"/>
        <v>KF513855=HEV_EW337. 3c.GBR.hum</v>
      </c>
      <c r="BJ265" s="200" t="str">
        <f t="shared" si="193"/>
        <v>KF513855=HEV_EW337. 3c.GBR.hum.2011</v>
      </c>
      <c r="BK265" s="200" t="str">
        <f t="shared" si="194"/>
        <v>KF513855=HEV_EW337. 3c.GBR.hum</v>
      </c>
      <c r="BL265" s="200" t="str">
        <f t="shared" si="195"/>
        <v>KF513855=3c.GBR.hum</v>
      </c>
      <c r="BM265" s="200" t="str">
        <f t="shared" si="196"/>
        <v>KF513855=3c</v>
      </c>
      <c r="BN265" s="200" t="str">
        <f t="shared" si="197"/>
        <v>KF513855=3chi</v>
      </c>
      <c r="BO265" s="200" t="str">
        <f t="shared" si="198"/>
        <v>KF513855=3</v>
      </c>
      <c r="BP265" s="200" t="str">
        <f t="shared" si="199"/>
        <v>3c=</v>
      </c>
      <c r="BQ265" s="261" t="str">
        <f t="shared" si="200"/>
        <v>KF513855</v>
      </c>
      <c r="BR265" s="262" t="str">
        <f t="shared" si="201"/>
        <v>HEV_EW337</v>
      </c>
      <c r="BS265" s="263" t="str">
        <f t="shared" si="202"/>
        <v>3c.GBR.hum.2011</v>
      </c>
      <c r="BT265" s="264" t="str">
        <f t="shared" si="203"/>
        <v/>
      </c>
      <c r="BU265" s="264" t="str">
        <f t="shared" si="204"/>
        <v/>
      </c>
      <c r="BV265" s="264" t="str">
        <f t="shared" si="205"/>
        <v/>
      </c>
      <c r="BW265" s="264" t="str">
        <f t="shared" si="206"/>
        <v/>
      </c>
      <c r="BX265" s="264" t="str">
        <f t="shared" si="207"/>
        <v/>
      </c>
      <c r="BY265" s="265" t="str">
        <f t="shared" si="208"/>
        <v>3c</v>
      </c>
      <c r="CA265" s="207" t="s">
        <v>506</v>
      </c>
      <c r="CB265" s="200" t="str">
        <f t="shared" si="209"/>
        <v>xx</v>
      </c>
      <c r="CC265" s="200" t="str">
        <f t="shared" si="210"/>
        <v>Non_select</v>
      </c>
      <c r="CD265" s="200" t="str">
        <f t="shared" si="211"/>
        <v>xx</v>
      </c>
      <c r="CE265" s="200" t="str">
        <f t="shared" si="212"/>
        <v/>
      </c>
      <c r="CG265" s="200" t="str">
        <f t="shared" si="213"/>
        <v>KF513855</v>
      </c>
      <c r="CH265" s="208" t="s">
        <v>360</v>
      </c>
      <c r="CI265" s="208" t="s">
        <v>361</v>
      </c>
      <c r="CJ265" s="208" t="s">
        <v>362</v>
      </c>
      <c r="CO265" s="208"/>
      <c r="CV265" s="268">
        <f t="shared" si="178"/>
        <v>3</v>
      </c>
      <c r="CW265" s="266" t="e">
        <v>#VALUE!</v>
      </c>
      <c r="CX265" s="200" t="str">
        <f t="shared" si="214"/>
        <v>Hepatitis E virus strain  , partial cds</v>
      </c>
    </row>
    <row r="266" spans="1:102" ht="11.85" customHeight="1" x14ac:dyDescent="0.25">
      <c r="A266" s="239" t="s">
        <v>4522</v>
      </c>
      <c r="B266" s="174">
        <v>3</v>
      </c>
      <c r="C266" s="175">
        <v>3</v>
      </c>
      <c r="D266" s="272" t="s">
        <v>784</v>
      </c>
      <c r="E266" s="177" t="s">
        <v>661</v>
      </c>
      <c r="F266" s="291" t="s">
        <v>4523</v>
      </c>
      <c r="G266" s="281"/>
      <c r="H266" s="243" t="s">
        <v>1348</v>
      </c>
      <c r="I266" s="181" t="s">
        <v>1349</v>
      </c>
      <c r="J266" s="180" t="s">
        <v>788</v>
      </c>
      <c r="L266" s="270"/>
      <c r="M266" s="253" t="s">
        <v>368</v>
      </c>
      <c r="N266" s="270" t="s">
        <v>505</v>
      </c>
      <c r="O266" s="187">
        <v>2011</v>
      </c>
      <c r="R266" s="243"/>
      <c r="S266" s="243">
        <f t="shared" si="179"/>
        <v>6017</v>
      </c>
      <c r="T266" s="243">
        <v>280</v>
      </c>
      <c r="W266" s="288"/>
      <c r="X266" s="275"/>
      <c r="Y266" s="288"/>
      <c r="Z266" s="288"/>
      <c r="AA266" s="288"/>
      <c r="AB266" s="290" t="s">
        <v>784</v>
      </c>
      <c r="AC266" s="275"/>
      <c r="AD266" s="275"/>
      <c r="AE266" s="288"/>
      <c r="AF266" s="288"/>
      <c r="AG266" s="288"/>
      <c r="AH266" s="282">
        <v>280</v>
      </c>
      <c r="AI266" s="192">
        <v>6262</v>
      </c>
      <c r="AJ266" s="192">
        <v>6541</v>
      </c>
      <c r="AK266" s="255">
        <f t="shared" si="180"/>
        <v>280</v>
      </c>
      <c r="AL266" s="256" t="b">
        <f t="shared" si="181"/>
        <v>0</v>
      </c>
      <c r="AM266" s="243"/>
      <c r="AN266" s="243"/>
      <c r="AO266" s="276"/>
      <c r="AP266" s="258" t="b">
        <f>MATCH($F266,$F$2:$F266,0)=ROW($F266)-1</f>
        <v>1</v>
      </c>
      <c r="AR266" s="272"/>
      <c r="AS266" s="272"/>
      <c r="AT266" s="272"/>
      <c r="AU266" s="272"/>
      <c r="AV266" s="272" t="s">
        <v>111</v>
      </c>
      <c r="AW266" s="243"/>
      <c r="AX266" s="243"/>
      <c r="AY266" s="259" t="str">
        <f t="shared" si="182"/>
        <v>KF513856</v>
      </c>
      <c r="AZ266" s="260" t="str">
        <f t="shared" si="183"/>
        <v>3c.GBR.hum</v>
      </c>
      <c r="BA266" s="260" t="str">
        <f t="shared" si="184"/>
        <v>3c.GBR.hum.2011</v>
      </c>
      <c r="BB266" s="200" t="str">
        <f t="shared" si="185"/>
        <v>KF513856.HEV_EW338</v>
      </c>
      <c r="BC266" s="201" t="str">
        <f t="shared" si="186"/>
        <v>KF513856</v>
      </c>
      <c r="BD266" s="201" t="str">
        <f t="shared" si="187"/>
        <v>KF513856</v>
      </c>
      <c r="BE266" s="200" t="str">
        <f t="shared" si="188"/>
        <v>KF513856=</v>
      </c>
      <c r="BF266" s="200" t="str">
        <f t="shared" si="189"/>
        <v>KF513856=out</v>
      </c>
      <c r="BG266" s="200" t="str">
        <f t="shared" si="190"/>
        <v>KF513856=out</v>
      </c>
      <c r="BH266" s="200" t="str">
        <f t="shared" si="191"/>
        <v>KF513856=HEV_EW338</v>
      </c>
      <c r="BI266" s="200" t="str">
        <f t="shared" si="192"/>
        <v>KF513856=HEV_EW338. 3c.GBR.hum</v>
      </c>
      <c r="BJ266" s="200" t="str">
        <f t="shared" si="193"/>
        <v>KF513856=HEV_EW338. 3c.GBR.hum.2011</v>
      </c>
      <c r="BK266" s="200" t="str">
        <f t="shared" si="194"/>
        <v>KF513856=HEV_EW338. 3c.GBR.hum</v>
      </c>
      <c r="BL266" s="200" t="str">
        <f t="shared" si="195"/>
        <v>KF513856=3c.GBR.hum</v>
      </c>
      <c r="BM266" s="200" t="str">
        <f t="shared" si="196"/>
        <v>KF513856=3c</v>
      </c>
      <c r="BN266" s="200" t="str">
        <f t="shared" si="197"/>
        <v>KF513856=3chi</v>
      </c>
      <c r="BO266" s="200" t="str">
        <f t="shared" si="198"/>
        <v>KF513856=3</v>
      </c>
      <c r="BP266" s="200" t="str">
        <f t="shared" si="199"/>
        <v>3c=</v>
      </c>
      <c r="BQ266" s="261" t="str">
        <f t="shared" si="200"/>
        <v>KF513856</v>
      </c>
      <c r="BR266" s="262" t="str">
        <f t="shared" si="201"/>
        <v>HEV_EW338</v>
      </c>
      <c r="BS266" s="263" t="str">
        <f t="shared" si="202"/>
        <v>3c.GBR.hum.2011</v>
      </c>
      <c r="BT266" s="264" t="str">
        <f t="shared" si="203"/>
        <v/>
      </c>
      <c r="BU266" s="264" t="str">
        <f t="shared" si="204"/>
        <v/>
      </c>
      <c r="BV266" s="264" t="str">
        <f t="shared" si="205"/>
        <v/>
      </c>
      <c r="BW266" s="264" t="str">
        <f t="shared" si="206"/>
        <v/>
      </c>
      <c r="BX266" s="264" t="str">
        <f t="shared" si="207"/>
        <v/>
      </c>
      <c r="BY266" s="265" t="str">
        <f t="shared" si="208"/>
        <v>3c</v>
      </c>
      <c r="CA266" s="207" t="s">
        <v>506</v>
      </c>
      <c r="CB266" s="200" t="str">
        <f t="shared" si="209"/>
        <v>xx</v>
      </c>
      <c r="CC266" s="200" t="str">
        <f t="shared" si="210"/>
        <v>Non_select</v>
      </c>
      <c r="CD266" s="200" t="str">
        <f t="shared" si="211"/>
        <v>xx</v>
      </c>
      <c r="CE266" s="200" t="str">
        <f t="shared" si="212"/>
        <v/>
      </c>
      <c r="CG266" s="200" t="str">
        <f t="shared" si="213"/>
        <v>KF513856</v>
      </c>
      <c r="CH266" s="208" t="s">
        <v>360</v>
      </c>
      <c r="CI266" s="208" t="s">
        <v>361</v>
      </c>
      <c r="CJ266" s="208" t="s">
        <v>362</v>
      </c>
      <c r="CO266" s="208"/>
      <c r="CV266" s="268">
        <f t="shared" si="178"/>
        <v>3</v>
      </c>
      <c r="CW266" s="266" t="e">
        <v>#VALUE!</v>
      </c>
      <c r="CX266" s="200" t="str">
        <f t="shared" si="214"/>
        <v>Hepatitis E virus strain  , partial cds</v>
      </c>
    </row>
    <row r="267" spans="1:102" ht="11.85" customHeight="1" x14ac:dyDescent="0.25">
      <c r="A267" s="239" t="s">
        <v>4528</v>
      </c>
      <c r="B267" s="174">
        <v>3</v>
      </c>
      <c r="C267" s="175">
        <v>3</v>
      </c>
      <c r="D267" s="272" t="s">
        <v>784</v>
      </c>
      <c r="E267" s="177" t="s">
        <v>661</v>
      </c>
      <c r="F267" s="291" t="s">
        <v>4529</v>
      </c>
      <c r="G267" s="281"/>
      <c r="H267" s="180" t="s">
        <v>1348</v>
      </c>
      <c r="I267" s="181" t="s">
        <v>1349</v>
      </c>
      <c r="J267" s="180" t="s">
        <v>788</v>
      </c>
      <c r="L267" s="585"/>
      <c r="M267" s="253" t="s">
        <v>368</v>
      </c>
      <c r="N267" s="186" t="s">
        <v>505</v>
      </c>
      <c r="O267" s="187">
        <v>2011</v>
      </c>
      <c r="R267" s="243"/>
      <c r="S267" s="243">
        <f t="shared" si="179"/>
        <v>6017</v>
      </c>
      <c r="T267" s="243">
        <v>280</v>
      </c>
      <c r="W267" s="288"/>
      <c r="X267" s="275"/>
      <c r="Y267" s="288"/>
      <c r="Z267" s="288"/>
      <c r="AA267" s="288"/>
      <c r="AB267" s="290" t="s">
        <v>784</v>
      </c>
      <c r="AC267" s="275"/>
      <c r="AE267" s="288"/>
      <c r="AF267" s="288"/>
      <c r="AG267" s="288"/>
      <c r="AH267" s="282">
        <v>280</v>
      </c>
      <c r="AI267" s="192">
        <v>6262</v>
      </c>
      <c r="AJ267" s="288">
        <v>6541</v>
      </c>
      <c r="AK267" s="255">
        <f t="shared" si="180"/>
        <v>280</v>
      </c>
      <c r="AL267" s="256" t="b">
        <f t="shared" si="181"/>
        <v>0</v>
      </c>
      <c r="AM267" s="243"/>
      <c r="AN267" s="243"/>
      <c r="AO267" s="257"/>
      <c r="AP267" s="258" t="b">
        <f>MATCH($F267,$F$2:$F267,0)=ROW($F267)-1</f>
        <v>1</v>
      </c>
      <c r="AV267" s="174" t="s">
        <v>111</v>
      </c>
      <c r="AW267" s="243"/>
      <c r="AX267" s="243"/>
      <c r="AY267" s="259" t="str">
        <f t="shared" si="182"/>
        <v>KF513859</v>
      </c>
      <c r="AZ267" s="260" t="str">
        <f t="shared" si="183"/>
        <v>3c.GBR.hum</v>
      </c>
      <c r="BA267" s="260" t="str">
        <f t="shared" si="184"/>
        <v>3c.GBR.hum.2011</v>
      </c>
      <c r="BB267" s="200" t="str">
        <f t="shared" si="185"/>
        <v>KF513859.HEV_EW340</v>
      </c>
      <c r="BC267" s="201" t="str">
        <f t="shared" si="186"/>
        <v>KF513859</v>
      </c>
      <c r="BD267" s="201" t="str">
        <f t="shared" si="187"/>
        <v>KF513859</v>
      </c>
      <c r="BE267" s="200" t="str">
        <f t="shared" si="188"/>
        <v>KF513859=</v>
      </c>
      <c r="BF267" s="200" t="str">
        <f t="shared" si="189"/>
        <v>KF513859=out</v>
      </c>
      <c r="BG267" s="200" t="str">
        <f t="shared" si="190"/>
        <v>KF513859=out</v>
      </c>
      <c r="BH267" s="200" t="str">
        <f t="shared" si="191"/>
        <v>KF513859=HEV_EW340</v>
      </c>
      <c r="BI267" s="200" t="str">
        <f t="shared" si="192"/>
        <v>KF513859=HEV_EW340. 3c.GBR.hum</v>
      </c>
      <c r="BJ267" s="200" t="str">
        <f t="shared" si="193"/>
        <v>KF513859=HEV_EW340. 3c.GBR.hum.2011</v>
      </c>
      <c r="BK267" s="200" t="str">
        <f t="shared" si="194"/>
        <v>KF513859=HEV_EW340. 3c.GBR.hum</v>
      </c>
      <c r="BL267" s="200" t="str">
        <f t="shared" si="195"/>
        <v>KF513859=3c.GBR.hum</v>
      </c>
      <c r="BM267" s="200" t="str">
        <f t="shared" si="196"/>
        <v>KF513859=3c</v>
      </c>
      <c r="BN267" s="200" t="str">
        <f t="shared" si="197"/>
        <v>KF513859=3chi</v>
      </c>
      <c r="BO267" s="200" t="str">
        <f t="shared" si="198"/>
        <v>KF513859=3</v>
      </c>
      <c r="BP267" s="200" t="str">
        <f t="shared" si="199"/>
        <v>3c=</v>
      </c>
      <c r="BQ267" s="261" t="str">
        <f t="shared" si="200"/>
        <v>KF513859</v>
      </c>
      <c r="BR267" s="262" t="str">
        <f t="shared" si="201"/>
        <v>HEV_EW340</v>
      </c>
      <c r="BS267" s="263" t="str">
        <f t="shared" si="202"/>
        <v>3c.GBR.hum.2011</v>
      </c>
      <c r="BT267" s="264" t="str">
        <f t="shared" si="203"/>
        <v/>
      </c>
      <c r="BU267" s="264" t="str">
        <f t="shared" si="204"/>
        <v/>
      </c>
      <c r="BV267" s="264" t="str">
        <f t="shared" si="205"/>
        <v/>
      </c>
      <c r="BW267" s="264" t="str">
        <f t="shared" si="206"/>
        <v/>
      </c>
      <c r="BX267" s="264" t="str">
        <f t="shared" si="207"/>
        <v/>
      </c>
      <c r="BY267" s="265" t="str">
        <f t="shared" si="208"/>
        <v>3c</v>
      </c>
      <c r="CA267" s="207" t="s">
        <v>506</v>
      </c>
      <c r="CB267" s="200" t="str">
        <f t="shared" si="209"/>
        <v>xx</v>
      </c>
      <c r="CC267" s="200" t="str">
        <f t="shared" si="210"/>
        <v>Non_select</v>
      </c>
      <c r="CD267" s="200" t="str">
        <f t="shared" si="211"/>
        <v>xx</v>
      </c>
      <c r="CE267" s="200" t="str">
        <f t="shared" si="212"/>
        <v/>
      </c>
      <c r="CG267" s="200" t="str">
        <f t="shared" si="213"/>
        <v>KF513859</v>
      </c>
      <c r="CH267" s="208" t="s">
        <v>360</v>
      </c>
      <c r="CI267" s="208" t="s">
        <v>361</v>
      </c>
      <c r="CJ267" s="208" t="s">
        <v>362</v>
      </c>
      <c r="CO267" s="208"/>
      <c r="CV267" s="268">
        <f t="shared" si="178"/>
        <v>3</v>
      </c>
      <c r="CW267" s="266" t="e">
        <v>#VALUE!</v>
      </c>
      <c r="CX267" s="200" t="str">
        <f t="shared" si="214"/>
        <v>Hepatitis E virus strain  , partial cds</v>
      </c>
    </row>
    <row r="268" spans="1:102" ht="11.85" customHeight="1" x14ac:dyDescent="0.25">
      <c r="A268" s="239" t="s">
        <v>4538</v>
      </c>
      <c r="B268" s="174">
        <v>3</v>
      </c>
      <c r="C268" s="175">
        <v>3</v>
      </c>
      <c r="D268" s="272" t="s">
        <v>784</v>
      </c>
      <c r="E268" s="177" t="s">
        <v>661</v>
      </c>
      <c r="F268" s="291" t="s">
        <v>4539</v>
      </c>
      <c r="G268" s="281"/>
      <c r="H268" s="180" t="s">
        <v>1348</v>
      </c>
      <c r="I268" s="181" t="s">
        <v>1349</v>
      </c>
      <c r="J268" s="180" t="s">
        <v>788</v>
      </c>
      <c r="L268" s="585"/>
      <c r="M268" s="253" t="s">
        <v>368</v>
      </c>
      <c r="N268" s="186" t="s">
        <v>505</v>
      </c>
      <c r="O268" s="187">
        <v>2011</v>
      </c>
      <c r="R268" s="243"/>
      <c r="S268" s="243">
        <f t="shared" si="179"/>
        <v>6017</v>
      </c>
      <c r="T268" s="281">
        <v>280</v>
      </c>
      <c r="W268" s="288"/>
      <c r="X268" s="275"/>
      <c r="Y268" s="288"/>
      <c r="Z268" s="288"/>
      <c r="AA268" s="288"/>
      <c r="AB268" s="290" t="s">
        <v>784</v>
      </c>
      <c r="AC268" s="275"/>
      <c r="AE268" s="288"/>
      <c r="AF268" s="288"/>
      <c r="AG268" s="288"/>
      <c r="AH268" s="282">
        <v>280</v>
      </c>
      <c r="AI268" s="192">
        <v>6262</v>
      </c>
      <c r="AJ268" s="288">
        <v>6541</v>
      </c>
      <c r="AK268" s="255">
        <f t="shared" si="180"/>
        <v>280</v>
      </c>
      <c r="AL268" s="256" t="b">
        <f t="shared" si="181"/>
        <v>0</v>
      </c>
      <c r="AM268" s="243"/>
      <c r="AN268" s="243"/>
      <c r="AO268" s="257"/>
      <c r="AP268" s="258" t="b">
        <f>MATCH($F268,$F$2:$F268,0)=ROW($F268)-1</f>
        <v>1</v>
      </c>
      <c r="AV268" s="272" t="s">
        <v>111</v>
      </c>
      <c r="AW268" s="243"/>
      <c r="AX268" s="243"/>
      <c r="AY268" s="259" t="str">
        <f t="shared" si="182"/>
        <v>KF513864</v>
      </c>
      <c r="AZ268" s="260" t="str">
        <f t="shared" si="183"/>
        <v>3c.GBR.hum</v>
      </c>
      <c r="BA268" s="260" t="str">
        <f t="shared" si="184"/>
        <v>3c.GBR.hum.2011</v>
      </c>
      <c r="BB268" s="200" t="str">
        <f t="shared" si="185"/>
        <v>KF513864.HEV_EW345</v>
      </c>
      <c r="BC268" s="201" t="str">
        <f t="shared" si="186"/>
        <v>KF513864</v>
      </c>
      <c r="BD268" s="201" t="str">
        <f t="shared" si="187"/>
        <v>KF513864</v>
      </c>
      <c r="BE268" s="200" t="str">
        <f t="shared" si="188"/>
        <v>KF513864=</v>
      </c>
      <c r="BF268" s="200" t="str">
        <f t="shared" si="189"/>
        <v>KF513864=out</v>
      </c>
      <c r="BG268" s="200" t="str">
        <f t="shared" si="190"/>
        <v>KF513864=out</v>
      </c>
      <c r="BH268" s="200" t="str">
        <f t="shared" si="191"/>
        <v>KF513864=HEV_EW345</v>
      </c>
      <c r="BI268" s="200" t="str">
        <f t="shared" si="192"/>
        <v>KF513864=HEV_EW345. 3c.GBR.hum</v>
      </c>
      <c r="BJ268" s="200" t="str">
        <f t="shared" si="193"/>
        <v>KF513864=HEV_EW345. 3c.GBR.hum.2011</v>
      </c>
      <c r="BK268" s="200" t="str">
        <f t="shared" si="194"/>
        <v>KF513864=HEV_EW345. 3c.GBR.hum</v>
      </c>
      <c r="BL268" s="200" t="str">
        <f t="shared" si="195"/>
        <v>KF513864=3c.GBR.hum</v>
      </c>
      <c r="BM268" s="200" t="str">
        <f t="shared" si="196"/>
        <v>KF513864=3c</v>
      </c>
      <c r="BN268" s="200" t="str">
        <f t="shared" si="197"/>
        <v>KF513864=3chi</v>
      </c>
      <c r="BO268" s="200" t="str">
        <f t="shared" si="198"/>
        <v>KF513864=3</v>
      </c>
      <c r="BP268" s="200" t="str">
        <f t="shared" si="199"/>
        <v>3c=</v>
      </c>
      <c r="BQ268" s="261" t="str">
        <f t="shared" si="200"/>
        <v>KF513864</v>
      </c>
      <c r="BR268" s="262" t="str">
        <f t="shared" si="201"/>
        <v>HEV_EW345</v>
      </c>
      <c r="BS268" s="263" t="str">
        <f t="shared" si="202"/>
        <v>3c.GBR.hum.2011</v>
      </c>
      <c r="BT268" s="264" t="str">
        <f t="shared" si="203"/>
        <v/>
      </c>
      <c r="BU268" s="264" t="str">
        <f t="shared" si="204"/>
        <v/>
      </c>
      <c r="BV268" s="264" t="str">
        <f t="shared" si="205"/>
        <v/>
      </c>
      <c r="BW268" s="264" t="str">
        <f t="shared" si="206"/>
        <v/>
      </c>
      <c r="BX268" s="264" t="str">
        <f t="shared" si="207"/>
        <v/>
      </c>
      <c r="BY268" s="265" t="str">
        <f t="shared" si="208"/>
        <v>3c</v>
      </c>
      <c r="CA268" s="207" t="s">
        <v>506</v>
      </c>
      <c r="CB268" s="200" t="str">
        <f t="shared" si="209"/>
        <v>xx</v>
      </c>
      <c r="CC268" s="200" t="str">
        <f t="shared" si="210"/>
        <v>Non_select</v>
      </c>
      <c r="CD268" s="200" t="str">
        <f t="shared" si="211"/>
        <v>xx</v>
      </c>
      <c r="CE268" s="200" t="str">
        <f t="shared" si="212"/>
        <v/>
      </c>
      <c r="CG268" s="200" t="str">
        <f t="shared" si="213"/>
        <v>KF513864</v>
      </c>
      <c r="CH268" s="208" t="s">
        <v>360</v>
      </c>
      <c r="CI268" s="208" t="s">
        <v>361</v>
      </c>
      <c r="CJ268" s="208" t="s">
        <v>362</v>
      </c>
      <c r="CO268" s="208"/>
      <c r="CV268" s="268">
        <f t="shared" si="178"/>
        <v>3</v>
      </c>
      <c r="CW268" s="266" t="e">
        <v>#VALUE!</v>
      </c>
      <c r="CX268" s="200" t="str">
        <f t="shared" si="214"/>
        <v>Hepatitis E virus strain  , partial cds</v>
      </c>
    </row>
    <row r="269" spans="1:102" ht="11.85" customHeight="1" x14ac:dyDescent="0.25">
      <c r="A269" s="239" t="s">
        <v>4544</v>
      </c>
      <c r="B269" s="174">
        <v>3</v>
      </c>
      <c r="C269" s="175">
        <v>3</v>
      </c>
      <c r="D269" s="272" t="s">
        <v>784</v>
      </c>
      <c r="E269" s="177" t="s">
        <v>661</v>
      </c>
      <c r="F269" s="291" t="s">
        <v>4545</v>
      </c>
      <c r="G269" s="281"/>
      <c r="H269" s="243" t="s">
        <v>1348</v>
      </c>
      <c r="I269" s="181" t="s">
        <v>1349</v>
      </c>
      <c r="J269" s="180" t="s">
        <v>788</v>
      </c>
      <c r="L269" s="585"/>
      <c r="M269" s="253" t="s">
        <v>368</v>
      </c>
      <c r="N269" s="270" t="s">
        <v>505</v>
      </c>
      <c r="O269" s="187">
        <v>2011</v>
      </c>
      <c r="R269" s="243"/>
      <c r="S269" s="243">
        <f t="shared" si="179"/>
        <v>6017</v>
      </c>
      <c r="T269" s="243">
        <v>280</v>
      </c>
      <c r="W269" s="288"/>
      <c r="X269" s="275"/>
      <c r="Y269" s="288"/>
      <c r="Z269" s="288"/>
      <c r="AA269" s="288"/>
      <c r="AB269" s="290" t="s">
        <v>784</v>
      </c>
      <c r="AC269" s="275"/>
      <c r="AE269" s="288"/>
      <c r="AF269" s="288"/>
      <c r="AG269" s="288"/>
      <c r="AH269" s="282">
        <v>280</v>
      </c>
      <c r="AI269" s="192">
        <v>6262</v>
      </c>
      <c r="AJ269" s="288">
        <v>6541</v>
      </c>
      <c r="AK269" s="255">
        <f t="shared" si="180"/>
        <v>280</v>
      </c>
      <c r="AL269" s="256" t="b">
        <f t="shared" si="181"/>
        <v>0</v>
      </c>
      <c r="AM269" s="243"/>
      <c r="AN269" s="243"/>
      <c r="AO269" s="257"/>
      <c r="AP269" s="258" t="b">
        <f>MATCH($F269,$F$2:$F269,0)=ROW($F269)-1</f>
        <v>1</v>
      </c>
      <c r="AQ269" s="272"/>
      <c r="AR269" s="272"/>
      <c r="AS269" s="272"/>
      <c r="AT269" s="272"/>
      <c r="AU269" s="272"/>
      <c r="AV269" s="174" t="s">
        <v>111</v>
      </c>
      <c r="AW269" s="243"/>
      <c r="AX269" s="243"/>
      <c r="AY269" s="259" t="str">
        <f t="shared" si="182"/>
        <v>KF513867</v>
      </c>
      <c r="AZ269" s="260" t="str">
        <f t="shared" si="183"/>
        <v>3c.GBR.hum</v>
      </c>
      <c r="BA269" s="260" t="str">
        <f t="shared" si="184"/>
        <v>3c.GBR.hum.2011</v>
      </c>
      <c r="BB269" s="200" t="str">
        <f t="shared" si="185"/>
        <v>KF513867.HEV_EW348</v>
      </c>
      <c r="BC269" s="201" t="str">
        <f t="shared" si="186"/>
        <v>KF513867</v>
      </c>
      <c r="BD269" s="201" t="str">
        <f t="shared" si="187"/>
        <v>KF513867</v>
      </c>
      <c r="BE269" s="200" t="str">
        <f t="shared" si="188"/>
        <v>KF513867=</v>
      </c>
      <c r="BF269" s="200" t="str">
        <f t="shared" si="189"/>
        <v>KF513867=out</v>
      </c>
      <c r="BG269" s="200" t="str">
        <f t="shared" si="190"/>
        <v>KF513867=out</v>
      </c>
      <c r="BH269" s="200" t="str">
        <f t="shared" si="191"/>
        <v>KF513867=HEV_EW348</v>
      </c>
      <c r="BI269" s="200" t="str">
        <f t="shared" si="192"/>
        <v>KF513867=HEV_EW348. 3c.GBR.hum</v>
      </c>
      <c r="BJ269" s="200" t="str">
        <f t="shared" si="193"/>
        <v>KF513867=HEV_EW348. 3c.GBR.hum.2011</v>
      </c>
      <c r="BK269" s="200" t="str">
        <f t="shared" si="194"/>
        <v>KF513867=HEV_EW348. 3c.GBR.hum</v>
      </c>
      <c r="BL269" s="200" t="str">
        <f t="shared" si="195"/>
        <v>KF513867=3c.GBR.hum</v>
      </c>
      <c r="BM269" s="200" t="str">
        <f t="shared" si="196"/>
        <v>KF513867=3c</v>
      </c>
      <c r="BN269" s="200" t="str">
        <f t="shared" si="197"/>
        <v>KF513867=3chi</v>
      </c>
      <c r="BO269" s="200" t="str">
        <f t="shared" si="198"/>
        <v>KF513867=3</v>
      </c>
      <c r="BP269" s="200" t="str">
        <f t="shared" si="199"/>
        <v>3c=</v>
      </c>
      <c r="BQ269" s="261" t="str">
        <f t="shared" si="200"/>
        <v>KF513867</v>
      </c>
      <c r="BR269" s="262" t="str">
        <f t="shared" si="201"/>
        <v>HEV_EW348</v>
      </c>
      <c r="BS269" s="263" t="str">
        <f t="shared" si="202"/>
        <v>3c.GBR.hum.2011</v>
      </c>
      <c r="BT269" s="264" t="str">
        <f t="shared" si="203"/>
        <v/>
      </c>
      <c r="BU269" s="264" t="str">
        <f t="shared" si="204"/>
        <v/>
      </c>
      <c r="BV269" s="264" t="str">
        <f t="shared" si="205"/>
        <v/>
      </c>
      <c r="BW269" s="264" t="str">
        <f t="shared" si="206"/>
        <v/>
      </c>
      <c r="BX269" s="264" t="str">
        <f t="shared" si="207"/>
        <v/>
      </c>
      <c r="BY269" s="265" t="str">
        <f t="shared" si="208"/>
        <v>3c</v>
      </c>
      <c r="CA269" s="207" t="s">
        <v>506</v>
      </c>
      <c r="CB269" s="200" t="str">
        <f t="shared" si="209"/>
        <v>xx</v>
      </c>
      <c r="CC269" s="200" t="str">
        <f t="shared" si="210"/>
        <v>Non_select</v>
      </c>
      <c r="CD269" s="200" t="str">
        <f t="shared" si="211"/>
        <v>xx</v>
      </c>
      <c r="CE269" s="200" t="str">
        <f t="shared" si="212"/>
        <v/>
      </c>
      <c r="CG269" s="200" t="str">
        <f t="shared" si="213"/>
        <v>KF513867</v>
      </c>
      <c r="CH269" s="208" t="s">
        <v>360</v>
      </c>
      <c r="CI269" s="208" t="s">
        <v>361</v>
      </c>
      <c r="CJ269" s="208" t="s">
        <v>362</v>
      </c>
      <c r="CO269" s="208"/>
      <c r="CV269" s="268">
        <f t="shared" si="178"/>
        <v>3</v>
      </c>
      <c r="CW269" s="266" t="e">
        <v>#VALUE!</v>
      </c>
      <c r="CX269" s="200" t="str">
        <f t="shared" si="214"/>
        <v>Hepatitis E virus strain  , partial cds</v>
      </c>
    </row>
    <row r="270" spans="1:102" ht="11.85" customHeight="1" x14ac:dyDescent="0.25">
      <c r="A270" s="239" t="s">
        <v>4546</v>
      </c>
      <c r="B270" s="174">
        <v>3</v>
      </c>
      <c r="C270" s="175">
        <v>3</v>
      </c>
      <c r="D270" s="272" t="s">
        <v>784</v>
      </c>
      <c r="E270" s="177" t="s">
        <v>661</v>
      </c>
      <c r="F270" s="291" t="s">
        <v>4547</v>
      </c>
      <c r="G270" s="281"/>
      <c r="H270" s="180" t="s">
        <v>1348</v>
      </c>
      <c r="I270" s="181" t="s">
        <v>1349</v>
      </c>
      <c r="J270" s="180" t="s">
        <v>788</v>
      </c>
      <c r="L270" s="585"/>
      <c r="M270" s="253" t="s">
        <v>368</v>
      </c>
      <c r="N270" s="270" t="s">
        <v>505</v>
      </c>
      <c r="O270" s="187">
        <v>2011</v>
      </c>
      <c r="R270" s="243"/>
      <c r="S270" s="243">
        <f t="shared" si="179"/>
        <v>6017</v>
      </c>
      <c r="T270" s="276">
        <v>280</v>
      </c>
      <c r="W270" s="288"/>
      <c r="X270" s="275"/>
      <c r="Y270" s="288"/>
      <c r="Z270" s="288"/>
      <c r="AA270" s="288"/>
      <c r="AB270" s="290" t="s">
        <v>784</v>
      </c>
      <c r="AC270" s="275"/>
      <c r="AE270" s="288"/>
      <c r="AF270" s="288"/>
      <c r="AG270" s="288"/>
      <c r="AH270" s="282">
        <v>280</v>
      </c>
      <c r="AI270" s="192">
        <v>6262</v>
      </c>
      <c r="AJ270" s="288">
        <v>6541</v>
      </c>
      <c r="AK270" s="255">
        <f t="shared" si="180"/>
        <v>280</v>
      </c>
      <c r="AL270" s="256" t="b">
        <f t="shared" si="181"/>
        <v>0</v>
      </c>
      <c r="AM270" s="243"/>
      <c r="AN270" s="243"/>
      <c r="AO270" s="257"/>
      <c r="AP270" s="258" t="b">
        <f>MATCH($F270,$F$2:$F270,0)=ROW($F270)-1</f>
        <v>1</v>
      </c>
      <c r="AU270" s="272"/>
      <c r="AV270" s="174" t="s">
        <v>111</v>
      </c>
      <c r="AW270" s="243"/>
      <c r="AX270" s="243"/>
      <c r="AY270" s="259" t="str">
        <f t="shared" si="182"/>
        <v>KF513868</v>
      </c>
      <c r="AZ270" s="260" t="str">
        <f t="shared" si="183"/>
        <v>3c.GBR.hum</v>
      </c>
      <c r="BA270" s="260" t="str">
        <f t="shared" si="184"/>
        <v>3c.GBR.hum.2011</v>
      </c>
      <c r="BB270" s="200" t="str">
        <f t="shared" si="185"/>
        <v>KF513868.HEV_EW349</v>
      </c>
      <c r="BC270" s="201" t="str">
        <f t="shared" si="186"/>
        <v>KF513868</v>
      </c>
      <c r="BD270" s="201" t="str">
        <f t="shared" si="187"/>
        <v>KF513868</v>
      </c>
      <c r="BE270" s="200" t="str">
        <f t="shared" si="188"/>
        <v>KF513868=</v>
      </c>
      <c r="BF270" s="200" t="str">
        <f t="shared" si="189"/>
        <v>KF513868=out</v>
      </c>
      <c r="BG270" s="200" t="str">
        <f t="shared" si="190"/>
        <v>KF513868=out</v>
      </c>
      <c r="BH270" s="200" t="str">
        <f t="shared" si="191"/>
        <v>KF513868=HEV_EW349</v>
      </c>
      <c r="BI270" s="200" t="str">
        <f t="shared" si="192"/>
        <v>KF513868=HEV_EW349. 3c.GBR.hum</v>
      </c>
      <c r="BJ270" s="200" t="str">
        <f t="shared" si="193"/>
        <v>KF513868=HEV_EW349. 3c.GBR.hum.2011</v>
      </c>
      <c r="BK270" s="200" t="str">
        <f t="shared" si="194"/>
        <v>KF513868=HEV_EW349. 3c.GBR.hum</v>
      </c>
      <c r="BL270" s="200" t="str">
        <f t="shared" si="195"/>
        <v>KF513868=3c.GBR.hum</v>
      </c>
      <c r="BM270" s="200" t="str">
        <f t="shared" si="196"/>
        <v>KF513868=3c</v>
      </c>
      <c r="BN270" s="200" t="str">
        <f t="shared" si="197"/>
        <v>KF513868=3chi</v>
      </c>
      <c r="BO270" s="200" t="str">
        <f t="shared" si="198"/>
        <v>KF513868=3</v>
      </c>
      <c r="BP270" s="200" t="str">
        <f t="shared" si="199"/>
        <v>3c=</v>
      </c>
      <c r="BQ270" s="261" t="str">
        <f t="shared" si="200"/>
        <v>KF513868</v>
      </c>
      <c r="BR270" s="262" t="str">
        <f t="shared" si="201"/>
        <v>HEV_EW349</v>
      </c>
      <c r="BS270" s="263" t="str">
        <f t="shared" si="202"/>
        <v>3c.GBR.hum.2011</v>
      </c>
      <c r="BT270" s="264" t="str">
        <f t="shared" si="203"/>
        <v/>
      </c>
      <c r="BU270" s="264" t="str">
        <f t="shared" si="204"/>
        <v/>
      </c>
      <c r="BV270" s="264" t="str">
        <f t="shared" si="205"/>
        <v/>
      </c>
      <c r="BW270" s="264" t="str">
        <f t="shared" si="206"/>
        <v/>
      </c>
      <c r="BX270" s="264" t="str">
        <f t="shared" si="207"/>
        <v/>
      </c>
      <c r="BY270" s="265" t="str">
        <f t="shared" si="208"/>
        <v>3c</v>
      </c>
      <c r="CA270" s="207" t="s">
        <v>506</v>
      </c>
      <c r="CB270" s="200" t="str">
        <f t="shared" si="209"/>
        <v>xx</v>
      </c>
      <c r="CC270" s="200" t="str">
        <f t="shared" si="210"/>
        <v>Non_select</v>
      </c>
      <c r="CD270" s="200" t="str">
        <f t="shared" si="211"/>
        <v>xx</v>
      </c>
      <c r="CE270" s="200" t="str">
        <f t="shared" si="212"/>
        <v/>
      </c>
      <c r="CG270" s="200" t="str">
        <f t="shared" si="213"/>
        <v>KF513868</v>
      </c>
      <c r="CH270" s="208" t="s">
        <v>360</v>
      </c>
      <c r="CI270" s="208" t="s">
        <v>361</v>
      </c>
      <c r="CJ270" s="208" t="s">
        <v>362</v>
      </c>
      <c r="CO270" s="208"/>
      <c r="CV270" s="268">
        <f t="shared" si="178"/>
        <v>3</v>
      </c>
      <c r="CW270" s="266" t="e">
        <v>#VALUE!</v>
      </c>
      <c r="CX270" s="200" t="str">
        <f t="shared" si="214"/>
        <v>Hepatitis E virus strain  , partial cds</v>
      </c>
    </row>
    <row r="271" spans="1:102" ht="11.85" customHeight="1" x14ac:dyDescent="0.25">
      <c r="A271" s="239" t="s">
        <v>4568</v>
      </c>
      <c r="B271" s="174">
        <v>3</v>
      </c>
      <c r="C271" s="175">
        <v>3</v>
      </c>
      <c r="D271" s="272" t="s">
        <v>784</v>
      </c>
      <c r="E271" s="177" t="s">
        <v>661</v>
      </c>
      <c r="F271" s="291" t="s">
        <v>4569</v>
      </c>
      <c r="G271" s="281"/>
      <c r="H271" s="243" t="s">
        <v>1348</v>
      </c>
      <c r="I271" s="181" t="s">
        <v>1349</v>
      </c>
      <c r="J271" s="180" t="s">
        <v>788</v>
      </c>
      <c r="L271" s="585"/>
      <c r="M271" s="253" t="s">
        <v>368</v>
      </c>
      <c r="N271" s="186" t="s">
        <v>505</v>
      </c>
      <c r="O271" s="187">
        <v>2011</v>
      </c>
      <c r="R271" s="243"/>
      <c r="S271" s="243">
        <f t="shared" si="179"/>
        <v>6017</v>
      </c>
      <c r="T271" s="281">
        <v>280</v>
      </c>
      <c r="W271" s="288"/>
      <c r="Y271" s="288"/>
      <c r="Z271" s="288"/>
      <c r="AA271" s="288"/>
      <c r="AB271" s="290" t="s">
        <v>784</v>
      </c>
      <c r="AC271" s="275"/>
      <c r="AE271" s="288"/>
      <c r="AF271" s="288"/>
      <c r="AG271" s="288"/>
      <c r="AH271" s="282">
        <v>280</v>
      </c>
      <c r="AI271" s="192">
        <v>6262</v>
      </c>
      <c r="AJ271" s="192">
        <v>6541</v>
      </c>
      <c r="AK271" s="255">
        <f t="shared" si="180"/>
        <v>280</v>
      </c>
      <c r="AL271" s="256" t="b">
        <f t="shared" si="181"/>
        <v>0</v>
      </c>
      <c r="AM271" s="243"/>
      <c r="AN271" s="243"/>
      <c r="AO271" s="257"/>
      <c r="AP271" s="258" t="b">
        <f>MATCH($F271,$F$2:$F271,0)=ROW($F271)-1</f>
        <v>1</v>
      </c>
      <c r="AU271" s="272"/>
      <c r="AV271" s="272" t="s">
        <v>111</v>
      </c>
      <c r="AW271" s="243"/>
      <c r="AX271" s="243"/>
      <c r="AY271" s="259" t="str">
        <f t="shared" si="182"/>
        <v>KF513879</v>
      </c>
      <c r="AZ271" s="260" t="str">
        <f t="shared" si="183"/>
        <v>3c.GBR.hum</v>
      </c>
      <c r="BA271" s="260" t="str">
        <f t="shared" si="184"/>
        <v>3c.GBR.hum.2011</v>
      </c>
      <c r="BB271" s="200" t="str">
        <f t="shared" si="185"/>
        <v>KF513879.HEV_EW359</v>
      </c>
      <c r="BC271" s="201" t="str">
        <f t="shared" si="186"/>
        <v>KF513879</v>
      </c>
      <c r="BD271" s="201" t="str">
        <f t="shared" si="187"/>
        <v>KF513879</v>
      </c>
      <c r="BE271" s="200" t="str">
        <f t="shared" si="188"/>
        <v>KF513879=</v>
      </c>
      <c r="BF271" s="200" t="str">
        <f t="shared" si="189"/>
        <v>KF513879=out</v>
      </c>
      <c r="BG271" s="200" t="str">
        <f t="shared" si="190"/>
        <v>KF513879=out</v>
      </c>
      <c r="BH271" s="200" t="str">
        <f t="shared" si="191"/>
        <v>KF513879=HEV_EW359</v>
      </c>
      <c r="BI271" s="200" t="str">
        <f t="shared" si="192"/>
        <v>KF513879=HEV_EW359. 3c.GBR.hum</v>
      </c>
      <c r="BJ271" s="200" t="str">
        <f t="shared" si="193"/>
        <v>KF513879=HEV_EW359. 3c.GBR.hum.2011</v>
      </c>
      <c r="BK271" s="200" t="str">
        <f t="shared" si="194"/>
        <v>KF513879=HEV_EW359. 3c.GBR.hum</v>
      </c>
      <c r="BL271" s="200" t="str">
        <f t="shared" si="195"/>
        <v>KF513879=3c.GBR.hum</v>
      </c>
      <c r="BM271" s="200" t="str">
        <f t="shared" si="196"/>
        <v>KF513879=3c</v>
      </c>
      <c r="BN271" s="200" t="str">
        <f t="shared" si="197"/>
        <v>KF513879=3chi</v>
      </c>
      <c r="BO271" s="200" t="str">
        <f t="shared" si="198"/>
        <v>KF513879=3</v>
      </c>
      <c r="BP271" s="200" t="str">
        <f t="shared" si="199"/>
        <v>3c=</v>
      </c>
      <c r="BQ271" s="261" t="str">
        <f t="shared" si="200"/>
        <v>KF513879</v>
      </c>
      <c r="BR271" s="262" t="str">
        <f t="shared" si="201"/>
        <v>HEV_EW359</v>
      </c>
      <c r="BS271" s="263" t="str">
        <f t="shared" si="202"/>
        <v>3c.GBR.hum.2011</v>
      </c>
      <c r="BT271" s="264" t="str">
        <f t="shared" si="203"/>
        <v/>
      </c>
      <c r="BU271" s="264" t="str">
        <f t="shared" si="204"/>
        <v/>
      </c>
      <c r="BV271" s="264" t="str">
        <f t="shared" si="205"/>
        <v/>
      </c>
      <c r="BW271" s="264" t="str">
        <f t="shared" si="206"/>
        <v/>
      </c>
      <c r="BX271" s="264" t="str">
        <f t="shared" si="207"/>
        <v/>
      </c>
      <c r="BY271" s="265" t="str">
        <f t="shared" si="208"/>
        <v>3c</v>
      </c>
      <c r="CA271" s="207" t="s">
        <v>506</v>
      </c>
      <c r="CB271" s="200" t="str">
        <f t="shared" si="209"/>
        <v>xx</v>
      </c>
      <c r="CC271" s="200" t="str">
        <f t="shared" si="210"/>
        <v>Non_select</v>
      </c>
      <c r="CD271" s="200" t="str">
        <f t="shared" si="211"/>
        <v>xx</v>
      </c>
      <c r="CE271" s="200" t="str">
        <f t="shared" si="212"/>
        <v/>
      </c>
      <c r="CG271" s="200" t="str">
        <f t="shared" si="213"/>
        <v>KF513879</v>
      </c>
      <c r="CH271" s="208" t="s">
        <v>360</v>
      </c>
      <c r="CI271" s="208" t="s">
        <v>361</v>
      </c>
      <c r="CJ271" s="208" t="s">
        <v>362</v>
      </c>
      <c r="CO271" s="208"/>
      <c r="CV271" s="268">
        <f t="shared" si="178"/>
        <v>3</v>
      </c>
      <c r="CW271" s="266" t="e">
        <v>#VALUE!</v>
      </c>
      <c r="CX271" s="200" t="str">
        <f t="shared" si="214"/>
        <v>Hepatitis E virus strain  , partial cds</v>
      </c>
    </row>
    <row r="272" spans="1:102" ht="11.85" customHeight="1" x14ac:dyDescent="0.25">
      <c r="A272" s="239" t="s">
        <v>4576</v>
      </c>
      <c r="B272" s="174">
        <v>3</v>
      </c>
      <c r="C272" s="175">
        <v>3</v>
      </c>
      <c r="D272" s="272" t="s">
        <v>784</v>
      </c>
      <c r="E272" s="177" t="s">
        <v>661</v>
      </c>
      <c r="F272" s="291" t="s">
        <v>4577</v>
      </c>
      <c r="G272" s="281"/>
      <c r="H272" s="180" t="s">
        <v>1348</v>
      </c>
      <c r="I272" s="181" t="s">
        <v>1349</v>
      </c>
      <c r="J272" s="180" t="s">
        <v>788</v>
      </c>
      <c r="L272" s="585"/>
      <c r="M272" s="253" t="s">
        <v>368</v>
      </c>
      <c r="N272" s="186" t="s">
        <v>505</v>
      </c>
      <c r="O272" s="187">
        <v>2011</v>
      </c>
      <c r="R272" s="243"/>
      <c r="S272" s="243">
        <f t="shared" si="179"/>
        <v>6017</v>
      </c>
      <c r="T272" s="243">
        <v>280</v>
      </c>
      <c r="W272" s="288"/>
      <c r="Y272" s="288"/>
      <c r="Z272" s="288"/>
      <c r="AA272" s="288"/>
      <c r="AB272" s="290" t="s">
        <v>784</v>
      </c>
      <c r="AC272" s="275"/>
      <c r="AE272" s="288"/>
      <c r="AF272" s="288"/>
      <c r="AG272" s="288"/>
      <c r="AH272" s="282">
        <v>280</v>
      </c>
      <c r="AI272" s="192">
        <v>6262</v>
      </c>
      <c r="AJ272" s="192">
        <v>6541</v>
      </c>
      <c r="AK272" s="255">
        <f t="shared" si="180"/>
        <v>280</v>
      </c>
      <c r="AL272" s="256" t="b">
        <f t="shared" si="181"/>
        <v>0</v>
      </c>
      <c r="AM272" s="243"/>
      <c r="AN272" s="243"/>
      <c r="AO272" s="257"/>
      <c r="AP272" s="258" t="b">
        <f>MATCH($F272,$F$2:$F272,0)=ROW($F272)-1</f>
        <v>1</v>
      </c>
      <c r="AV272" s="174" t="s">
        <v>111</v>
      </c>
      <c r="AW272" s="243"/>
      <c r="AX272" s="243"/>
      <c r="AY272" s="259" t="str">
        <f t="shared" si="182"/>
        <v>KF513883</v>
      </c>
      <c r="AZ272" s="260" t="str">
        <f t="shared" si="183"/>
        <v>3c.GBR.hum</v>
      </c>
      <c r="BA272" s="260" t="str">
        <f t="shared" si="184"/>
        <v>3c.GBR.hum.2011</v>
      </c>
      <c r="BB272" s="200" t="str">
        <f t="shared" si="185"/>
        <v>KF513883.HEV_EW362</v>
      </c>
      <c r="BC272" s="201" t="str">
        <f t="shared" si="186"/>
        <v>KF513883</v>
      </c>
      <c r="BD272" s="201" t="str">
        <f t="shared" si="187"/>
        <v>KF513883</v>
      </c>
      <c r="BE272" s="200" t="str">
        <f t="shared" si="188"/>
        <v>KF513883=</v>
      </c>
      <c r="BF272" s="200" t="str">
        <f t="shared" si="189"/>
        <v>KF513883=out</v>
      </c>
      <c r="BG272" s="200" t="str">
        <f t="shared" si="190"/>
        <v>KF513883=out</v>
      </c>
      <c r="BH272" s="200" t="str">
        <f t="shared" si="191"/>
        <v>KF513883=HEV_EW362</v>
      </c>
      <c r="BI272" s="200" t="str">
        <f t="shared" si="192"/>
        <v>KF513883=HEV_EW362. 3c.GBR.hum</v>
      </c>
      <c r="BJ272" s="200" t="str">
        <f t="shared" si="193"/>
        <v>KF513883=HEV_EW362. 3c.GBR.hum.2011</v>
      </c>
      <c r="BK272" s="200" t="str">
        <f t="shared" si="194"/>
        <v>KF513883=HEV_EW362. 3c.GBR.hum</v>
      </c>
      <c r="BL272" s="200" t="str">
        <f t="shared" si="195"/>
        <v>KF513883=3c.GBR.hum</v>
      </c>
      <c r="BM272" s="200" t="str">
        <f t="shared" si="196"/>
        <v>KF513883=3c</v>
      </c>
      <c r="BN272" s="200" t="str">
        <f t="shared" si="197"/>
        <v>KF513883=3chi</v>
      </c>
      <c r="BO272" s="200" t="str">
        <f t="shared" si="198"/>
        <v>KF513883=3</v>
      </c>
      <c r="BP272" s="200" t="str">
        <f t="shared" si="199"/>
        <v>3c=</v>
      </c>
      <c r="BQ272" s="261" t="str">
        <f t="shared" si="200"/>
        <v>KF513883</v>
      </c>
      <c r="BR272" s="262" t="str">
        <f t="shared" si="201"/>
        <v>HEV_EW362</v>
      </c>
      <c r="BS272" s="263" t="str">
        <f t="shared" si="202"/>
        <v>3c.GBR.hum.2011</v>
      </c>
      <c r="BT272" s="264" t="str">
        <f t="shared" si="203"/>
        <v/>
      </c>
      <c r="BU272" s="264" t="str">
        <f t="shared" si="204"/>
        <v/>
      </c>
      <c r="BV272" s="264" t="str">
        <f t="shared" si="205"/>
        <v/>
      </c>
      <c r="BW272" s="264" t="str">
        <f t="shared" si="206"/>
        <v/>
      </c>
      <c r="BX272" s="264" t="str">
        <f t="shared" si="207"/>
        <v/>
      </c>
      <c r="BY272" s="265" t="str">
        <f t="shared" si="208"/>
        <v>3c</v>
      </c>
      <c r="CA272" s="207" t="s">
        <v>506</v>
      </c>
      <c r="CB272" s="200" t="str">
        <f t="shared" si="209"/>
        <v>xx</v>
      </c>
      <c r="CC272" s="200" t="str">
        <f t="shared" si="210"/>
        <v>Non_select</v>
      </c>
      <c r="CD272" s="200" t="str">
        <f t="shared" si="211"/>
        <v>xx</v>
      </c>
      <c r="CE272" s="200" t="str">
        <f t="shared" si="212"/>
        <v/>
      </c>
      <c r="CG272" s="200" t="str">
        <f t="shared" si="213"/>
        <v>KF513883</v>
      </c>
      <c r="CH272" s="208" t="s">
        <v>360</v>
      </c>
      <c r="CI272" s="208" t="s">
        <v>361</v>
      </c>
      <c r="CJ272" s="208" t="s">
        <v>362</v>
      </c>
      <c r="CO272" s="208"/>
      <c r="CV272" s="268">
        <f t="shared" si="178"/>
        <v>3</v>
      </c>
      <c r="CW272" s="266" t="e">
        <v>#VALUE!</v>
      </c>
      <c r="CX272" s="200" t="str">
        <f t="shared" si="214"/>
        <v>Hepatitis E virus strain  , partial cds</v>
      </c>
    </row>
    <row r="273" spans="1:102" ht="11.85" customHeight="1" x14ac:dyDescent="0.25">
      <c r="A273" s="239" t="s">
        <v>4578</v>
      </c>
      <c r="B273" s="174">
        <v>3</v>
      </c>
      <c r="C273" s="175">
        <v>3</v>
      </c>
      <c r="D273" s="272" t="s">
        <v>784</v>
      </c>
      <c r="E273" s="177" t="s">
        <v>661</v>
      </c>
      <c r="F273" s="291" t="s">
        <v>4579</v>
      </c>
      <c r="G273" s="281"/>
      <c r="H273" s="180" t="s">
        <v>1348</v>
      </c>
      <c r="I273" s="181" t="s">
        <v>1349</v>
      </c>
      <c r="J273" s="180" t="s">
        <v>788</v>
      </c>
      <c r="L273" s="585"/>
      <c r="M273" s="253" t="s">
        <v>368</v>
      </c>
      <c r="N273" s="186" t="s">
        <v>505</v>
      </c>
      <c r="O273" s="187">
        <v>2012</v>
      </c>
      <c r="R273" s="243"/>
      <c r="S273" s="243">
        <f t="shared" si="179"/>
        <v>6017</v>
      </c>
      <c r="T273" s="276">
        <v>280</v>
      </c>
      <c r="W273" s="288"/>
      <c r="X273" s="275"/>
      <c r="Y273" s="288"/>
      <c r="Z273" s="288"/>
      <c r="AA273" s="288"/>
      <c r="AB273" s="290" t="s">
        <v>784</v>
      </c>
      <c r="AC273" s="275"/>
      <c r="AE273" s="288"/>
      <c r="AF273" s="288"/>
      <c r="AG273" s="288"/>
      <c r="AH273" s="282">
        <v>280</v>
      </c>
      <c r="AI273" s="192">
        <v>6262</v>
      </c>
      <c r="AJ273" s="192">
        <v>6541</v>
      </c>
      <c r="AK273" s="255">
        <f t="shared" si="180"/>
        <v>280</v>
      </c>
      <c r="AL273" s="256" t="b">
        <f t="shared" si="181"/>
        <v>0</v>
      </c>
      <c r="AM273" s="243"/>
      <c r="AN273" s="243"/>
      <c r="AO273" s="257"/>
      <c r="AP273" s="258" t="b">
        <f>MATCH($F273,$F$2:$F273,0)=ROW($F273)-1</f>
        <v>1</v>
      </c>
      <c r="AV273" s="174" t="s">
        <v>111</v>
      </c>
      <c r="AW273" s="243"/>
      <c r="AX273" s="243"/>
      <c r="AY273" s="259" t="str">
        <f t="shared" si="182"/>
        <v>KF513884</v>
      </c>
      <c r="AZ273" s="260" t="str">
        <f t="shared" si="183"/>
        <v>3c.GBR.hum</v>
      </c>
      <c r="BA273" s="260" t="str">
        <f t="shared" si="184"/>
        <v>3c.GBR.hum.2012</v>
      </c>
      <c r="BB273" s="200" t="str">
        <f t="shared" si="185"/>
        <v>KF513884.HEV_EW363</v>
      </c>
      <c r="BC273" s="201" t="str">
        <f t="shared" si="186"/>
        <v>KF513884</v>
      </c>
      <c r="BD273" s="201" t="str">
        <f t="shared" si="187"/>
        <v>KF513884</v>
      </c>
      <c r="BE273" s="200" t="str">
        <f t="shared" si="188"/>
        <v>KF513884=</v>
      </c>
      <c r="BF273" s="200" t="str">
        <f t="shared" si="189"/>
        <v>KF513884=out</v>
      </c>
      <c r="BG273" s="200" t="str">
        <f t="shared" si="190"/>
        <v>KF513884=out</v>
      </c>
      <c r="BH273" s="200" t="str">
        <f t="shared" si="191"/>
        <v>KF513884=HEV_EW363</v>
      </c>
      <c r="BI273" s="200" t="str">
        <f t="shared" si="192"/>
        <v>KF513884=HEV_EW363. 3c.GBR.hum</v>
      </c>
      <c r="BJ273" s="200" t="str">
        <f t="shared" si="193"/>
        <v>KF513884=HEV_EW363. 3c.GBR.hum.2012</v>
      </c>
      <c r="BK273" s="200" t="str">
        <f t="shared" si="194"/>
        <v>KF513884=HEV_EW363. 3c.GBR.hum</v>
      </c>
      <c r="BL273" s="200" t="str">
        <f t="shared" si="195"/>
        <v>KF513884=3c.GBR.hum</v>
      </c>
      <c r="BM273" s="200" t="str">
        <f t="shared" si="196"/>
        <v>KF513884=3c</v>
      </c>
      <c r="BN273" s="200" t="str">
        <f t="shared" si="197"/>
        <v>KF513884=3chi</v>
      </c>
      <c r="BO273" s="200" t="str">
        <f t="shared" si="198"/>
        <v>KF513884=3</v>
      </c>
      <c r="BP273" s="200" t="str">
        <f t="shared" si="199"/>
        <v>3c=</v>
      </c>
      <c r="BQ273" s="261" t="str">
        <f t="shared" si="200"/>
        <v>KF513884</v>
      </c>
      <c r="BR273" s="262" t="str">
        <f t="shared" si="201"/>
        <v>HEV_EW363</v>
      </c>
      <c r="BS273" s="263" t="str">
        <f t="shared" si="202"/>
        <v>3c.GBR.hum.2012</v>
      </c>
      <c r="BT273" s="264" t="str">
        <f t="shared" si="203"/>
        <v/>
      </c>
      <c r="BU273" s="264" t="str">
        <f t="shared" si="204"/>
        <v/>
      </c>
      <c r="BV273" s="264" t="str">
        <f t="shared" si="205"/>
        <v/>
      </c>
      <c r="BW273" s="264" t="str">
        <f t="shared" si="206"/>
        <v/>
      </c>
      <c r="BX273" s="264" t="str">
        <f t="shared" si="207"/>
        <v/>
      </c>
      <c r="BY273" s="265" t="str">
        <f t="shared" si="208"/>
        <v>3c</v>
      </c>
      <c r="CA273" s="207" t="s">
        <v>506</v>
      </c>
      <c r="CB273" s="200" t="str">
        <f t="shared" si="209"/>
        <v>xx</v>
      </c>
      <c r="CC273" s="200" t="str">
        <f t="shared" si="210"/>
        <v>Non_select</v>
      </c>
      <c r="CD273" s="200" t="str">
        <f t="shared" si="211"/>
        <v>xx</v>
      </c>
      <c r="CE273" s="200" t="str">
        <f t="shared" si="212"/>
        <v/>
      </c>
      <c r="CG273" s="200" t="str">
        <f t="shared" si="213"/>
        <v>KF513884</v>
      </c>
      <c r="CH273" s="208" t="s">
        <v>360</v>
      </c>
      <c r="CI273" s="208" t="s">
        <v>361</v>
      </c>
      <c r="CJ273" s="208" t="s">
        <v>362</v>
      </c>
      <c r="CO273" s="208"/>
      <c r="CV273" s="268">
        <f t="shared" si="178"/>
        <v>3</v>
      </c>
      <c r="CW273" s="266" t="e">
        <v>#VALUE!</v>
      </c>
      <c r="CX273" s="200" t="str">
        <f t="shared" si="214"/>
        <v>Hepatitis E virus strain  , partial cds</v>
      </c>
    </row>
    <row r="274" spans="1:102" ht="11.85" customHeight="1" x14ac:dyDescent="0.25">
      <c r="A274" s="239" t="s">
        <v>4580</v>
      </c>
      <c r="B274" s="174">
        <v>3</v>
      </c>
      <c r="C274" s="175">
        <v>3</v>
      </c>
      <c r="D274" s="272" t="s">
        <v>784</v>
      </c>
      <c r="E274" s="177" t="s">
        <v>661</v>
      </c>
      <c r="F274" s="291" t="s">
        <v>4581</v>
      </c>
      <c r="G274" s="281"/>
      <c r="H274" s="180" t="s">
        <v>1348</v>
      </c>
      <c r="I274" s="181" t="s">
        <v>1349</v>
      </c>
      <c r="J274" s="180" t="s">
        <v>788</v>
      </c>
      <c r="L274" s="585"/>
      <c r="M274" s="253" t="s">
        <v>368</v>
      </c>
      <c r="N274" s="186" t="s">
        <v>505</v>
      </c>
      <c r="O274" s="187">
        <v>2012</v>
      </c>
      <c r="R274" s="243"/>
      <c r="S274" s="243">
        <f t="shared" si="179"/>
        <v>6017</v>
      </c>
      <c r="T274" s="281">
        <v>280</v>
      </c>
      <c r="W274" s="288"/>
      <c r="Y274" s="288"/>
      <c r="Z274" s="288"/>
      <c r="AA274" s="288"/>
      <c r="AB274" s="290" t="s">
        <v>784</v>
      </c>
      <c r="AC274" s="275"/>
      <c r="AE274" s="288"/>
      <c r="AF274" s="288"/>
      <c r="AG274" s="288"/>
      <c r="AH274" s="282">
        <v>280</v>
      </c>
      <c r="AI274" s="192">
        <v>6262</v>
      </c>
      <c r="AJ274" s="192">
        <v>6541</v>
      </c>
      <c r="AK274" s="255">
        <f t="shared" si="180"/>
        <v>280</v>
      </c>
      <c r="AL274" s="256" t="b">
        <f t="shared" si="181"/>
        <v>0</v>
      </c>
      <c r="AM274" s="243"/>
      <c r="AN274" s="243"/>
      <c r="AO274" s="257"/>
      <c r="AP274" s="258" t="b">
        <f>MATCH($F274,$F$2:$F274,0)=ROW($F274)-1</f>
        <v>1</v>
      </c>
      <c r="AV274" s="272" t="s">
        <v>111</v>
      </c>
      <c r="AW274" s="243"/>
      <c r="AX274" s="243"/>
      <c r="AY274" s="259" t="str">
        <f t="shared" si="182"/>
        <v>KF513885</v>
      </c>
      <c r="AZ274" s="260" t="str">
        <f t="shared" si="183"/>
        <v>3c.GBR.hum</v>
      </c>
      <c r="BA274" s="260" t="str">
        <f t="shared" si="184"/>
        <v>3c.GBR.hum.2012</v>
      </c>
      <c r="BB274" s="200" t="str">
        <f t="shared" si="185"/>
        <v>KF513885.HEV_EW364</v>
      </c>
      <c r="BC274" s="201" t="str">
        <f t="shared" si="186"/>
        <v>KF513885</v>
      </c>
      <c r="BD274" s="201" t="str">
        <f t="shared" si="187"/>
        <v>KF513885</v>
      </c>
      <c r="BE274" s="200" t="str">
        <f t="shared" si="188"/>
        <v>KF513885=</v>
      </c>
      <c r="BF274" s="200" t="str">
        <f t="shared" si="189"/>
        <v>KF513885=out</v>
      </c>
      <c r="BG274" s="200" t="str">
        <f t="shared" si="190"/>
        <v>KF513885=out</v>
      </c>
      <c r="BH274" s="200" t="str">
        <f t="shared" si="191"/>
        <v>KF513885=HEV_EW364</v>
      </c>
      <c r="BI274" s="200" t="str">
        <f t="shared" si="192"/>
        <v>KF513885=HEV_EW364. 3c.GBR.hum</v>
      </c>
      <c r="BJ274" s="200" t="str">
        <f t="shared" si="193"/>
        <v>KF513885=HEV_EW364. 3c.GBR.hum.2012</v>
      </c>
      <c r="BK274" s="200" t="str">
        <f t="shared" si="194"/>
        <v>KF513885=HEV_EW364. 3c.GBR.hum</v>
      </c>
      <c r="BL274" s="200" t="str">
        <f t="shared" si="195"/>
        <v>KF513885=3c.GBR.hum</v>
      </c>
      <c r="BM274" s="200" t="str">
        <f t="shared" si="196"/>
        <v>KF513885=3c</v>
      </c>
      <c r="BN274" s="200" t="str">
        <f t="shared" si="197"/>
        <v>KF513885=3chi</v>
      </c>
      <c r="BO274" s="200" t="str">
        <f t="shared" si="198"/>
        <v>KF513885=3</v>
      </c>
      <c r="BP274" s="200" t="str">
        <f t="shared" si="199"/>
        <v>3c=</v>
      </c>
      <c r="BQ274" s="261" t="str">
        <f t="shared" si="200"/>
        <v>KF513885</v>
      </c>
      <c r="BR274" s="262" t="str">
        <f t="shared" si="201"/>
        <v>HEV_EW364</v>
      </c>
      <c r="BS274" s="263" t="str">
        <f t="shared" si="202"/>
        <v>3c.GBR.hum.2012</v>
      </c>
      <c r="BT274" s="264" t="str">
        <f t="shared" si="203"/>
        <v/>
      </c>
      <c r="BU274" s="264" t="str">
        <f t="shared" si="204"/>
        <v/>
      </c>
      <c r="BV274" s="264" t="str">
        <f t="shared" si="205"/>
        <v/>
      </c>
      <c r="BW274" s="264" t="str">
        <f t="shared" si="206"/>
        <v/>
      </c>
      <c r="BX274" s="264" t="str">
        <f t="shared" si="207"/>
        <v/>
      </c>
      <c r="BY274" s="265" t="str">
        <f t="shared" si="208"/>
        <v>3c</v>
      </c>
      <c r="CA274" s="207" t="s">
        <v>506</v>
      </c>
      <c r="CB274" s="200" t="str">
        <f t="shared" si="209"/>
        <v>xx</v>
      </c>
      <c r="CC274" s="200" t="str">
        <f t="shared" si="210"/>
        <v>Non_select</v>
      </c>
      <c r="CD274" s="200" t="str">
        <f t="shared" si="211"/>
        <v>xx</v>
      </c>
      <c r="CE274" s="200" t="str">
        <f t="shared" si="212"/>
        <v/>
      </c>
      <c r="CG274" s="200" t="str">
        <f t="shared" si="213"/>
        <v>KF513885</v>
      </c>
      <c r="CH274" s="208" t="s">
        <v>360</v>
      </c>
      <c r="CI274" s="208" t="s">
        <v>361</v>
      </c>
      <c r="CJ274" s="208" t="s">
        <v>362</v>
      </c>
      <c r="CO274" s="208"/>
      <c r="CV274" s="268">
        <f t="shared" si="178"/>
        <v>3</v>
      </c>
      <c r="CW274" s="266" t="e">
        <v>#VALUE!</v>
      </c>
      <c r="CX274" s="200" t="str">
        <f t="shared" si="214"/>
        <v>Hepatitis E virus strain  , partial cds</v>
      </c>
    </row>
    <row r="275" spans="1:102" ht="11.85" customHeight="1" x14ac:dyDescent="0.25">
      <c r="A275" s="239" t="s">
        <v>4582</v>
      </c>
      <c r="B275" s="174">
        <v>3</v>
      </c>
      <c r="C275" s="175">
        <v>3</v>
      </c>
      <c r="D275" s="272" t="s">
        <v>784</v>
      </c>
      <c r="E275" s="177" t="s">
        <v>661</v>
      </c>
      <c r="F275" s="291" t="s">
        <v>4583</v>
      </c>
      <c r="G275" s="281"/>
      <c r="H275" s="180" t="s">
        <v>1348</v>
      </c>
      <c r="I275" s="181" t="s">
        <v>1349</v>
      </c>
      <c r="J275" s="180" t="s">
        <v>788</v>
      </c>
      <c r="L275" s="585"/>
      <c r="M275" s="253" t="s">
        <v>368</v>
      </c>
      <c r="N275" s="186" t="s">
        <v>505</v>
      </c>
      <c r="O275" s="187">
        <v>2012</v>
      </c>
      <c r="R275" s="243"/>
      <c r="S275" s="243">
        <f t="shared" si="179"/>
        <v>6017</v>
      </c>
      <c r="T275" s="243">
        <v>280</v>
      </c>
      <c r="W275" s="288"/>
      <c r="Y275" s="288"/>
      <c r="Z275" s="288"/>
      <c r="AA275" s="288"/>
      <c r="AB275" s="290" t="s">
        <v>784</v>
      </c>
      <c r="AC275" s="275"/>
      <c r="AE275" s="288"/>
      <c r="AF275" s="288"/>
      <c r="AG275" s="288"/>
      <c r="AH275" s="282">
        <v>280</v>
      </c>
      <c r="AI275" s="192">
        <v>6262</v>
      </c>
      <c r="AJ275" s="192">
        <v>6541</v>
      </c>
      <c r="AK275" s="255">
        <f t="shared" si="180"/>
        <v>280</v>
      </c>
      <c r="AL275" s="256" t="b">
        <f t="shared" si="181"/>
        <v>0</v>
      </c>
      <c r="AM275" s="243"/>
      <c r="AN275" s="243"/>
      <c r="AO275" s="257"/>
      <c r="AP275" s="258" t="b">
        <f>MATCH($F275,$F$2:$F275,0)=ROW($F275)-1</f>
        <v>1</v>
      </c>
      <c r="AV275" s="174" t="s">
        <v>111</v>
      </c>
      <c r="AW275" s="243"/>
      <c r="AX275" s="243"/>
      <c r="AY275" s="259" t="str">
        <f t="shared" si="182"/>
        <v>KF513886</v>
      </c>
      <c r="AZ275" s="260" t="str">
        <f t="shared" si="183"/>
        <v>3c.GBR.hum</v>
      </c>
      <c r="BA275" s="260" t="str">
        <f t="shared" si="184"/>
        <v>3c.GBR.hum.2012</v>
      </c>
      <c r="BB275" s="200" t="str">
        <f t="shared" si="185"/>
        <v>KF513886.HEV_EW365</v>
      </c>
      <c r="BC275" s="201" t="str">
        <f t="shared" si="186"/>
        <v>KF513886</v>
      </c>
      <c r="BD275" s="201" t="str">
        <f t="shared" si="187"/>
        <v>KF513886</v>
      </c>
      <c r="BE275" s="200" t="str">
        <f t="shared" si="188"/>
        <v>KF513886=</v>
      </c>
      <c r="BF275" s="200" t="str">
        <f t="shared" si="189"/>
        <v>KF513886=out</v>
      </c>
      <c r="BG275" s="200" t="str">
        <f t="shared" si="190"/>
        <v>KF513886=out</v>
      </c>
      <c r="BH275" s="200" t="str">
        <f t="shared" si="191"/>
        <v>KF513886=HEV_EW365</v>
      </c>
      <c r="BI275" s="200" t="str">
        <f t="shared" si="192"/>
        <v>KF513886=HEV_EW365. 3c.GBR.hum</v>
      </c>
      <c r="BJ275" s="200" t="str">
        <f t="shared" si="193"/>
        <v>KF513886=HEV_EW365. 3c.GBR.hum.2012</v>
      </c>
      <c r="BK275" s="200" t="str">
        <f t="shared" si="194"/>
        <v>KF513886=HEV_EW365. 3c.GBR.hum</v>
      </c>
      <c r="BL275" s="200" t="str">
        <f t="shared" si="195"/>
        <v>KF513886=3c.GBR.hum</v>
      </c>
      <c r="BM275" s="200" t="str">
        <f t="shared" si="196"/>
        <v>KF513886=3c</v>
      </c>
      <c r="BN275" s="200" t="str">
        <f t="shared" si="197"/>
        <v>KF513886=3chi</v>
      </c>
      <c r="BO275" s="200" t="str">
        <f t="shared" si="198"/>
        <v>KF513886=3</v>
      </c>
      <c r="BP275" s="200" t="str">
        <f t="shared" si="199"/>
        <v>3c=</v>
      </c>
      <c r="BQ275" s="261" t="str">
        <f t="shared" si="200"/>
        <v>KF513886</v>
      </c>
      <c r="BR275" s="262" t="str">
        <f t="shared" si="201"/>
        <v>HEV_EW365</v>
      </c>
      <c r="BS275" s="263" t="str">
        <f t="shared" si="202"/>
        <v>3c.GBR.hum.2012</v>
      </c>
      <c r="BT275" s="264" t="str">
        <f t="shared" si="203"/>
        <v/>
      </c>
      <c r="BU275" s="264" t="str">
        <f t="shared" si="204"/>
        <v/>
      </c>
      <c r="BV275" s="264" t="str">
        <f t="shared" si="205"/>
        <v/>
      </c>
      <c r="BW275" s="264" t="str">
        <f t="shared" si="206"/>
        <v/>
      </c>
      <c r="BX275" s="264" t="str">
        <f t="shared" si="207"/>
        <v/>
      </c>
      <c r="BY275" s="265" t="str">
        <f t="shared" si="208"/>
        <v>3c</v>
      </c>
      <c r="CA275" s="207" t="s">
        <v>506</v>
      </c>
      <c r="CB275" s="200" t="str">
        <f t="shared" si="209"/>
        <v>xx</v>
      </c>
      <c r="CC275" s="200" t="str">
        <f t="shared" si="210"/>
        <v>Non_select</v>
      </c>
      <c r="CD275" s="200" t="str">
        <f t="shared" si="211"/>
        <v>xx</v>
      </c>
      <c r="CE275" s="200" t="str">
        <f t="shared" si="212"/>
        <v/>
      </c>
      <c r="CG275" s="200" t="str">
        <f t="shared" si="213"/>
        <v>KF513886</v>
      </c>
      <c r="CH275" s="208" t="s">
        <v>360</v>
      </c>
      <c r="CI275" s="208" t="s">
        <v>361</v>
      </c>
      <c r="CJ275" s="208" t="s">
        <v>362</v>
      </c>
      <c r="CO275" s="208"/>
      <c r="CV275" s="268">
        <f t="shared" si="178"/>
        <v>3</v>
      </c>
      <c r="CW275" s="266" t="e">
        <v>#VALUE!</v>
      </c>
      <c r="CX275" s="200" t="str">
        <f t="shared" si="214"/>
        <v>Hepatitis E virus strain  , partial cds</v>
      </c>
    </row>
    <row r="276" spans="1:102" ht="11.85" customHeight="1" x14ac:dyDescent="0.25">
      <c r="A276" s="239" t="s">
        <v>4586</v>
      </c>
      <c r="B276" s="174">
        <v>3</v>
      </c>
      <c r="C276" s="175">
        <v>3</v>
      </c>
      <c r="D276" s="272" t="s">
        <v>784</v>
      </c>
      <c r="E276" s="177" t="s">
        <v>661</v>
      </c>
      <c r="F276" s="291" t="s">
        <v>4587</v>
      </c>
      <c r="G276" s="281"/>
      <c r="H276" s="180" t="s">
        <v>1348</v>
      </c>
      <c r="I276" s="181" t="s">
        <v>1349</v>
      </c>
      <c r="J276" s="180" t="s">
        <v>788</v>
      </c>
      <c r="L276" s="585"/>
      <c r="M276" s="253" t="s">
        <v>368</v>
      </c>
      <c r="N276" s="186" t="s">
        <v>505</v>
      </c>
      <c r="O276" s="187">
        <v>2012</v>
      </c>
      <c r="R276" s="243"/>
      <c r="S276" s="243">
        <f t="shared" si="179"/>
        <v>6017</v>
      </c>
      <c r="T276" s="276">
        <v>280</v>
      </c>
      <c r="W276" s="288"/>
      <c r="X276" s="275"/>
      <c r="Y276" s="288"/>
      <c r="Z276" s="288"/>
      <c r="AA276" s="288"/>
      <c r="AB276" s="290" t="s">
        <v>784</v>
      </c>
      <c r="AC276" s="275"/>
      <c r="AE276" s="288"/>
      <c r="AF276" s="288"/>
      <c r="AG276" s="288"/>
      <c r="AH276" s="282">
        <v>280</v>
      </c>
      <c r="AI276" s="192">
        <v>6262</v>
      </c>
      <c r="AJ276" s="192">
        <v>6541</v>
      </c>
      <c r="AK276" s="255">
        <f t="shared" si="180"/>
        <v>280</v>
      </c>
      <c r="AL276" s="256" t="b">
        <f t="shared" si="181"/>
        <v>0</v>
      </c>
      <c r="AM276" s="243"/>
      <c r="AN276" s="243"/>
      <c r="AO276" s="257"/>
      <c r="AP276" s="258" t="b">
        <f>MATCH($F276,$F$2:$F276,0)=ROW($F276)-1</f>
        <v>1</v>
      </c>
      <c r="AV276" s="174" t="s">
        <v>111</v>
      </c>
      <c r="AW276" s="243"/>
      <c r="AX276" s="243"/>
      <c r="AY276" s="259" t="str">
        <f t="shared" si="182"/>
        <v>KF513888</v>
      </c>
      <c r="AZ276" s="260" t="str">
        <f t="shared" si="183"/>
        <v>3c.GBR.hum</v>
      </c>
      <c r="BA276" s="260" t="str">
        <f t="shared" si="184"/>
        <v>3c.GBR.hum.2012</v>
      </c>
      <c r="BB276" s="200" t="str">
        <f t="shared" si="185"/>
        <v>KF513888.HEV_EW367</v>
      </c>
      <c r="BC276" s="201" t="str">
        <f t="shared" si="186"/>
        <v>KF513888</v>
      </c>
      <c r="BD276" s="201" t="str">
        <f t="shared" si="187"/>
        <v>KF513888</v>
      </c>
      <c r="BE276" s="200" t="str">
        <f t="shared" si="188"/>
        <v>KF513888=</v>
      </c>
      <c r="BF276" s="200" t="str">
        <f t="shared" si="189"/>
        <v>KF513888=out</v>
      </c>
      <c r="BG276" s="200" t="str">
        <f t="shared" si="190"/>
        <v>KF513888=out</v>
      </c>
      <c r="BH276" s="200" t="str">
        <f t="shared" si="191"/>
        <v>KF513888=HEV_EW367</v>
      </c>
      <c r="BI276" s="200" t="str">
        <f t="shared" si="192"/>
        <v>KF513888=HEV_EW367. 3c.GBR.hum</v>
      </c>
      <c r="BJ276" s="200" t="str">
        <f t="shared" si="193"/>
        <v>KF513888=HEV_EW367. 3c.GBR.hum.2012</v>
      </c>
      <c r="BK276" s="200" t="str">
        <f t="shared" si="194"/>
        <v>KF513888=HEV_EW367. 3c.GBR.hum</v>
      </c>
      <c r="BL276" s="200" t="str">
        <f t="shared" si="195"/>
        <v>KF513888=3c.GBR.hum</v>
      </c>
      <c r="BM276" s="200" t="str">
        <f t="shared" si="196"/>
        <v>KF513888=3c</v>
      </c>
      <c r="BN276" s="200" t="str">
        <f t="shared" si="197"/>
        <v>KF513888=3chi</v>
      </c>
      <c r="BO276" s="200" t="str">
        <f t="shared" si="198"/>
        <v>KF513888=3</v>
      </c>
      <c r="BP276" s="200" t="str">
        <f t="shared" si="199"/>
        <v>3c=</v>
      </c>
      <c r="BQ276" s="261" t="str">
        <f t="shared" si="200"/>
        <v>KF513888</v>
      </c>
      <c r="BR276" s="262" t="str">
        <f t="shared" si="201"/>
        <v>HEV_EW367</v>
      </c>
      <c r="BS276" s="263" t="str">
        <f t="shared" si="202"/>
        <v>3c.GBR.hum.2012</v>
      </c>
      <c r="BT276" s="264" t="str">
        <f t="shared" si="203"/>
        <v/>
      </c>
      <c r="BU276" s="264" t="str">
        <f t="shared" si="204"/>
        <v/>
      </c>
      <c r="BV276" s="264" t="str">
        <f t="shared" si="205"/>
        <v/>
      </c>
      <c r="BW276" s="264" t="str">
        <f t="shared" si="206"/>
        <v/>
      </c>
      <c r="BX276" s="264" t="str">
        <f t="shared" si="207"/>
        <v/>
      </c>
      <c r="BY276" s="265" t="str">
        <f t="shared" si="208"/>
        <v>3c</v>
      </c>
      <c r="CA276" s="207" t="s">
        <v>506</v>
      </c>
      <c r="CB276" s="200" t="str">
        <f t="shared" si="209"/>
        <v>xx</v>
      </c>
      <c r="CC276" s="200" t="str">
        <f t="shared" si="210"/>
        <v>Non_select</v>
      </c>
      <c r="CD276" s="200" t="str">
        <f t="shared" si="211"/>
        <v>xx</v>
      </c>
      <c r="CE276" s="200" t="str">
        <f t="shared" si="212"/>
        <v/>
      </c>
      <c r="CG276" s="200" t="str">
        <f t="shared" si="213"/>
        <v>KF513888</v>
      </c>
      <c r="CH276" s="208" t="s">
        <v>360</v>
      </c>
      <c r="CI276" s="208" t="s">
        <v>361</v>
      </c>
      <c r="CJ276" s="208" t="s">
        <v>362</v>
      </c>
      <c r="CO276" s="208"/>
      <c r="CV276" s="268">
        <f t="shared" si="178"/>
        <v>3</v>
      </c>
      <c r="CW276" s="266" t="e">
        <v>#VALUE!</v>
      </c>
      <c r="CX276" s="200" t="str">
        <f t="shared" si="214"/>
        <v>Hepatitis E virus strain  , partial cds</v>
      </c>
    </row>
    <row r="277" spans="1:102" ht="11.85" customHeight="1" x14ac:dyDescent="0.25">
      <c r="A277" s="239" t="s">
        <v>4594</v>
      </c>
      <c r="B277" s="174">
        <v>3</v>
      </c>
      <c r="C277" s="175">
        <v>3</v>
      </c>
      <c r="D277" s="272" t="s">
        <v>784</v>
      </c>
      <c r="E277" s="177" t="s">
        <v>661</v>
      </c>
      <c r="F277" s="291" t="s">
        <v>4595</v>
      </c>
      <c r="G277" s="281"/>
      <c r="H277" s="243" t="s">
        <v>1348</v>
      </c>
      <c r="I277" s="181" t="s">
        <v>1349</v>
      </c>
      <c r="J277" s="180" t="s">
        <v>788</v>
      </c>
      <c r="L277" s="585"/>
      <c r="M277" s="253" t="s">
        <v>368</v>
      </c>
      <c r="N277" s="270" t="s">
        <v>505</v>
      </c>
      <c r="O277" s="187">
        <v>2012</v>
      </c>
      <c r="R277" s="243"/>
      <c r="S277" s="243">
        <f t="shared" si="179"/>
        <v>6017</v>
      </c>
      <c r="T277" s="243">
        <v>280</v>
      </c>
      <c r="W277" s="288"/>
      <c r="Y277" s="288"/>
      <c r="Z277" s="288"/>
      <c r="AA277" s="288"/>
      <c r="AB277" s="290" t="s">
        <v>784</v>
      </c>
      <c r="AC277" s="275"/>
      <c r="AE277" s="288"/>
      <c r="AF277" s="288"/>
      <c r="AG277" s="288"/>
      <c r="AH277" s="282">
        <v>280</v>
      </c>
      <c r="AI277" s="192">
        <v>6262</v>
      </c>
      <c r="AJ277" s="192">
        <v>6541</v>
      </c>
      <c r="AK277" s="255">
        <f t="shared" si="180"/>
        <v>280</v>
      </c>
      <c r="AL277" s="256" t="b">
        <f t="shared" si="181"/>
        <v>0</v>
      </c>
      <c r="AM277" s="243"/>
      <c r="AN277" s="243"/>
      <c r="AO277" s="257"/>
      <c r="AP277" s="258" t="b">
        <f>MATCH($F277,$F$2:$F277,0)=ROW($F277)-1</f>
        <v>1</v>
      </c>
      <c r="AV277" s="174" t="s">
        <v>111</v>
      </c>
      <c r="AW277" s="243"/>
      <c r="AX277" s="243"/>
      <c r="AY277" s="259" t="str">
        <f t="shared" si="182"/>
        <v>KF513892</v>
      </c>
      <c r="AZ277" s="260" t="str">
        <f t="shared" si="183"/>
        <v>3c.GBR.hum</v>
      </c>
      <c r="BA277" s="260" t="str">
        <f t="shared" si="184"/>
        <v>3c.GBR.hum.2012</v>
      </c>
      <c r="BB277" s="200" t="str">
        <f t="shared" si="185"/>
        <v>KF513892.HEV_EW370</v>
      </c>
      <c r="BC277" s="201" t="str">
        <f t="shared" si="186"/>
        <v>KF513892</v>
      </c>
      <c r="BD277" s="201" t="str">
        <f t="shared" si="187"/>
        <v>KF513892</v>
      </c>
      <c r="BE277" s="200" t="str">
        <f t="shared" si="188"/>
        <v>KF513892=</v>
      </c>
      <c r="BF277" s="200" t="str">
        <f t="shared" si="189"/>
        <v>KF513892=out</v>
      </c>
      <c r="BG277" s="200" t="str">
        <f t="shared" si="190"/>
        <v>KF513892=out</v>
      </c>
      <c r="BH277" s="200" t="str">
        <f t="shared" si="191"/>
        <v>KF513892=HEV_EW370</v>
      </c>
      <c r="BI277" s="200" t="str">
        <f t="shared" si="192"/>
        <v>KF513892=HEV_EW370. 3c.GBR.hum</v>
      </c>
      <c r="BJ277" s="200" t="str">
        <f t="shared" si="193"/>
        <v>KF513892=HEV_EW370. 3c.GBR.hum.2012</v>
      </c>
      <c r="BK277" s="200" t="str">
        <f t="shared" si="194"/>
        <v>KF513892=HEV_EW370. 3c.GBR.hum</v>
      </c>
      <c r="BL277" s="200" t="str">
        <f t="shared" si="195"/>
        <v>KF513892=3c.GBR.hum</v>
      </c>
      <c r="BM277" s="200" t="str">
        <f t="shared" si="196"/>
        <v>KF513892=3c</v>
      </c>
      <c r="BN277" s="200" t="str">
        <f t="shared" si="197"/>
        <v>KF513892=3chi</v>
      </c>
      <c r="BO277" s="200" t="str">
        <f t="shared" si="198"/>
        <v>KF513892=3</v>
      </c>
      <c r="BP277" s="200" t="str">
        <f t="shared" si="199"/>
        <v>3c=</v>
      </c>
      <c r="BQ277" s="261" t="str">
        <f t="shared" si="200"/>
        <v>KF513892</v>
      </c>
      <c r="BR277" s="262" t="str">
        <f t="shared" si="201"/>
        <v>HEV_EW370</v>
      </c>
      <c r="BS277" s="263" t="str">
        <f t="shared" si="202"/>
        <v>3c.GBR.hum.2012</v>
      </c>
      <c r="BT277" s="264" t="str">
        <f t="shared" si="203"/>
        <v/>
      </c>
      <c r="BU277" s="264" t="str">
        <f t="shared" si="204"/>
        <v/>
      </c>
      <c r="BV277" s="264" t="str">
        <f t="shared" si="205"/>
        <v/>
      </c>
      <c r="BW277" s="264" t="str">
        <f t="shared" si="206"/>
        <v/>
      </c>
      <c r="BX277" s="264" t="str">
        <f t="shared" si="207"/>
        <v/>
      </c>
      <c r="BY277" s="265" t="str">
        <f t="shared" si="208"/>
        <v>3c</v>
      </c>
      <c r="CA277" s="207" t="s">
        <v>506</v>
      </c>
      <c r="CB277" s="200" t="str">
        <f t="shared" si="209"/>
        <v>xx</v>
      </c>
      <c r="CC277" s="200" t="str">
        <f t="shared" si="210"/>
        <v>Non_select</v>
      </c>
      <c r="CD277" s="200" t="str">
        <f t="shared" si="211"/>
        <v>xx</v>
      </c>
      <c r="CE277" s="200" t="str">
        <f t="shared" si="212"/>
        <v/>
      </c>
      <c r="CG277" s="200" t="str">
        <f t="shared" si="213"/>
        <v>KF513892</v>
      </c>
      <c r="CH277" s="208" t="s">
        <v>360</v>
      </c>
      <c r="CI277" s="208" t="s">
        <v>361</v>
      </c>
      <c r="CJ277" s="208" t="s">
        <v>362</v>
      </c>
      <c r="CO277" s="208"/>
      <c r="CV277" s="268">
        <f t="shared" si="178"/>
        <v>3</v>
      </c>
      <c r="CW277" s="266" t="e">
        <v>#VALUE!</v>
      </c>
      <c r="CX277" s="200" t="str">
        <f t="shared" si="214"/>
        <v>Hepatitis E virus strain  , partial cds</v>
      </c>
    </row>
    <row r="278" spans="1:102" ht="11.85" customHeight="1" x14ac:dyDescent="0.25">
      <c r="A278" s="239" t="s">
        <v>4602</v>
      </c>
      <c r="B278" s="174">
        <v>3</v>
      </c>
      <c r="C278" s="175">
        <v>3</v>
      </c>
      <c r="D278" s="272" t="s">
        <v>784</v>
      </c>
      <c r="E278" s="177" t="s">
        <v>661</v>
      </c>
      <c r="F278" s="291" t="s">
        <v>4603</v>
      </c>
      <c r="G278" s="281"/>
      <c r="H278" s="180" t="s">
        <v>1348</v>
      </c>
      <c r="I278" s="181" t="s">
        <v>1349</v>
      </c>
      <c r="J278" s="180" t="s">
        <v>788</v>
      </c>
      <c r="L278" s="585"/>
      <c r="M278" s="253" t="s">
        <v>368</v>
      </c>
      <c r="N278" s="270" t="s">
        <v>505</v>
      </c>
      <c r="O278" s="187">
        <v>2012</v>
      </c>
      <c r="R278" s="243"/>
      <c r="S278" s="243">
        <f t="shared" si="179"/>
        <v>6017</v>
      </c>
      <c r="T278" s="243">
        <v>280</v>
      </c>
      <c r="W278" s="288"/>
      <c r="X278" s="275"/>
      <c r="Y278" s="288"/>
      <c r="Z278" s="288"/>
      <c r="AA278" s="288"/>
      <c r="AB278" s="290" t="s">
        <v>784</v>
      </c>
      <c r="AC278" s="275"/>
      <c r="AE278" s="288"/>
      <c r="AF278" s="288"/>
      <c r="AG278" s="288"/>
      <c r="AH278" s="282">
        <v>280</v>
      </c>
      <c r="AI278" s="192">
        <v>6262</v>
      </c>
      <c r="AJ278" s="288">
        <v>6541</v>
      </c>
      <c r="AK278" s="255">
        <f t="shared" si="180"/>
        <v>280</v>
      </c>
      <c r="AL278" s="256" t="b">
        <f t="shared" si="181"/>
        <v>0</v>
      </c>
      <c r="AM278" s="243"/>
      <c r="AN278" s="243"/>
      <c r="AO278" s="257"/>
      <c r="AP278" s="258" t="b">
        <f>MATCH($F278,$F$2:$F278,0)=ROW($F278)-1</f>
        <v>1</v>
      </c>
      <c r="AV278" s="272" t="s">
        <v>111</v>
      </c>
      <c r="AW278" s="243"/>
      <c r="AX278" s="243"/>
      <c r="AY278" s="259" t="str">
        <f t="shared" si="182"/>
        <v>KF513896</v>
      </c>
      <c r="AZ278" s="260" t="str">
        <f t="shared" si="183"/>
        <v>3c.GBR.hum</v>
      </c>
      <c r="BA278" s="260" t="str">
        <f t="shared" si="184"/>
        <v>3c.GBR.hum.2012</v>
      </c>
      <c r="BB278" s="200" t="str">
        <f t="shared" si="185"/>
        <v>KF513896.HEV_EW374</v>
      </c>
      <c r="BC278" s="201" t="str">
        <f t="shared" si="186"/>
        <v>KF513896</v>
      </c>
      <c r="BD278" s="201" t="str">
        <f t="shared" si="187"/>
        <v>KF513896</v>
      </c>
      <c r="BE278" s="200" t="str">
        <f t="shared" si="188"/>
        <v>KF513896=</v>
      </c>
      <c r="BF278" s="200" t="str">
        <f t="shared" si="189"/>
        <v>KF513896=out</v>
      </c>
      <c r="BG278" s="200" t="str">
        <f t="shared" si="190"/>
        <v>KF513896=out</v>
      </c>
      <c r="BH278" s="200" t="str">
        <f t="shared" si="191"/>
        <v>KF513896=HEV_EW374</v>
      </c>
      <c r="BI278" s="200" t="str">
        <f t="shared" si="192"/>
        <v>KF513896=HEV_EW374. 3c.GBR.hum</v>
      </c>
      <c r="BJ278" s="200" t="str">
        <f t="shared" si="193"/>
        <v>KF513896=HEV_EW374. 3c.GBR.hum.2012</v>
      </c>
      <c r="BK278" s="200" t="str">
        <f t="shared" si="194"/>
        <v>KF513896=HEV_EW374. 3c.GBR.hum</v>
      </c>
      <c r="BL278" s="200" t="str">
        <f t="shared" si="195"/>
        <v>KF513896=3c.GBR.hum</v>
      </c>
      <c r="BM278" s="200" t="str">
        <f t="shared" si="196"/>
        <v>KF513896=3c</v>
      </c>
      <c r="BN278" s="200" t="str">
        <f t="shared" si="197"/>
        <v>KF513896=3chi</v>
      </c>
      <c r="BO278" s="200" t="str">
        <f t="shared" si="198"/>
        <v>KF513896=3</v>
      </c>
      <c r="BP278" s="200" t="str">
        <f t="shared" si="199"/>
        <v>3c=</v>
      </c>
      <c r="BQ278" s="261" t="str">
        <f t="shared" si="200"/>
        <v>KF513896</v>
      </c>
      <c r="BR278" s="262" t="str">
        <f t="shared" si="201"/>
        <v>HEV_EW374</v>
      </c>
      <c r="BS278" s="263" t="str">
        <f t="shared" si="202"/>
        <v>3c.GBR.hum.2012</v>
      </c>
      <c r="BT278" s="264" t="str">
        <f t="shared" si="203"/>
        <v/>
      </c>
      <c r="BU278" s="264" t="str">
        <f t="shared" si="204"/>
        <v/>
      </c>
      <c r="BV278" s="264" t="str">
        <f t="shared" si="205"/>
        <v/>
      </c>
      <c r="BW278" s="264" t="str">
        <f t="shared" si="206"/>
        <v/>
      </c>
      <c r="BX278" s="264" t="str">
        <f t="shared" si="207"/>
        <v/>
      </c>
      <c r="BY278" s="265" t="str">
        <f t="shared" si="208"/>
        <v>3c</v>
      </c>
      <c r="CA278" s="207" t="s">
        <v>506</v>
      </c>
      <c r="CB278" s="200" t="str">
        <f t="shared" si="209"/>
        <v>xx</v>
      </c>
      <c r="CC278" s="200" t="str">
        <f t="shared" si="210"/>
        <v>Non_select</v>
      </c>
      <c r="CD278" s="200" t="str">
        <f t="shared" si="211"/>
        <v>xx</v>
      </c>
      <c r="CE278" s="200" t="str">
        <f t="shared" si="212"/>
        <v/>
      </c>
      <c r="CG278" s="200" t="str">
        <f t="shared" si="213"/>
        <v>KF513896</v>
      </c>
      <c r="CH278" s="208" t="s">
        <v>360</v>
      </c>
      <c r="CI278" s="208" t="s">
        <v>361</v>
      </c>
      <c r="CJ278" s="208" t="s">
        <v>362</v>
      </c>
      <c r="CO278" s="208"/>
      <c r="CV278" s="268">
        <f t="shared" si="178"/>
        <v>3</v>
      </c>
      <c r="CW278" s="266" t="e">
        <v>#VALUE!</v>
      </c>
      <c r="CX278" s="200" t="str">
        <f t="shared" si="214"/>
        <v>Hepatitis E virus strain  , partial cds</v>
      </c>
    </row>
    <row r="279" spans="1:102" ht="11.85" customHeight="1" x14ac:dyDescent="0.25">
      <c r="A279" s="239" t="s">
        <v>4604</v>
      </c>
      <c r="B279" s="174">
        <v>3</v>
      </c>
      <c r="C279" s="175">
        <v>3</v>
      </c>
      <c r="D279" s="272" t="s">
        <v>784</v>
      </c>
      <c r="E279" s="177" t="s">
        <v>661</v>
      </c>
      <c r="F279" s="291" t="s">
        <v>4605</v>
      </c>
      <c r="G279" s="281"/>
      <c r="H279" s="180" t="s">
        <v>1348</v>
      </c>
      <c r="I279" s="181" t="s">
        <v>1349</v>
      </c>
      <c r="J279" s="180" t="s">
        <v>788</v>
      </c>
      <c r="L279" s="585"/>
      <c r="M279" s="253" t="s">
        <v>368</v>
      </c>
      <c r="N279" s="186" t="s">
        <v>505</v>
      </c>
      <c r="O279" s="187">
        <v>2012</v>
      </c>
      <c r="R279" s="243"/>
      <c r="S279" s="243">
        <f t="shared" si="179"/>
        <v>6017</v>
      </c>
      <c r="T279" s="281">
        <v>280</v>
      </c>
      <c r="W279" s="288"/>
      <c r="X279" s="275"/>
      <c r="Y279" s="288"/>
      <c r="Z279" s="288"/>
      <c r="AA279" s="288"/>
      <c r="AB279" s="290" t="s">
        <v>784</v>
      </c>
      <c r="AC279" s="275"/>
      <c r="AE279" s="288"/>
      <c r="AF279" s="288"/>
      <c r="AG279" s="288"/>
      <c r="AH279" s="282">
        <v>280</v>
      </c>
      <c r="AI279" s="192">
        <v>6262</v>
      </c>
      <c r="AJ279" s="192">
        <v>6541</v>
      </c>
      <c r="AK279" s="255">
        <f t="shared" si="180"/>
        <v>280</v>
      </c>
      <c r="AL279" s="256" t="b">
        <f t="shared" si="181"/>
        <v>0</v>
      </c>
      <c r="AM279" s="243"/>
      <c r="AN279" s="243"/>
      <c r="AO279" s="257"/>
      <c r="AP279" s="258" t="b">
        <f>MATCH($F279,$F$2:$F279,0)=ROW($F279)-1</f>
        <v>1</v>
      </c>
      <c r="AV279" s="272" t="s">
        <v>111</v>
      </c>
      <c r="AW279" s="243"/>
      <c r="AX279" s="243"/>
      <c r="AY279" s="259" t="str">
        <f t="shared" si="182"/>
        <v>KF513897</v>
      </c>
      <c r="AZ279" s="260" t="str">
        <f t="shared" si="183"/>
        <v>3c.GBR.hum</v>
      </c>
      <c r="BA279" s="260" t="str">
        <f t="shared" si="184"/>
        <v>3c.GBR.hum.2012</v>
      </c>
      <c r="BB279" s="200" t="str">
        <f t="shared" si="185"/>
        <v>KF513897.HEV_EW375</v>
      </c>
      <c r="BC279" s="201" t="str">
        <f t="shared" si="186"/>
        <v>KF513897</v>
      </c>
      <c r="BD279" s="201" t="str">
        <f t="shared" si="187"/>
        <v>KF513897</v>
      </c>
      <c r="BE279" s="200" t="str">
        <f t="shared" si="188"/>
        <v>KF513897=</v>
      </c>
      <c r="BF279" s="200" t="str">
        <f t="shared" si="189"/>
        <v>KF513897=out</v>
      </c>
      <c r="BG279" s="200" t="str">
        <f t="shared" si="190"/>
        <v>KF513897=out</v>
      </c>
      <c r="BH279" s="200" t="str">
        <f t="shared" si="191"/>
        <v>KF513897=HEV_EW375</v>
      </c>
      <c r="BI279" s="200" t="str">
        <f t="shared" si="192"/>
        <v>KF513897=HEV_EW375. 3c.GBR.hum</v>
      </c>
      <c r="BJ279" s="200" t="str">
        <f t="shared" si="193"/>
        <v>KF513897=HEV_EW375. 3c.GBR.hum.2012</v>
      </c>
      <c r="BK279" s="200" t="str">
        <f t="shared" si="194"/>
        <v>KF513897=HEV_EW375. 3c.GBR.hum</v>
      </c>
      <c r="BL279" s="200" t="str">
        <f t="shared" si="195"/>
        <v>KF513897=3c.GBR.hum</v>
      </c>
      <c r="BM279" s="200" t="str">
        <f t="shared" si="196"/>
        <v>KF513897=3c</v>
      </c>
      <c r="BN279" s="200" t="str">
        <f t="shared" si="197"/>
        <v>KF513897=3chi</v>
      </c>
      <c r="BO279" s="200" t="str">
        <f t="shared" si="198"/>
        <v>KF513897=3</v>
      </c>
      <c r="BP279" s="200" t="str">
        <f t="shared" si="199"/>
        <v>3c=</v>
      </c>
      <c r="BQ279" s="261" t="str">
        <f t="shared" si="200"/>
        <v>KF513897</v>
      </c>
      <c r="BR279" s="262" t="str">
        <f t="shared" si="201"/>
        <v>HEV_EW375</v>
      </c>
      <c r="BS279" s="263" t="str">
        <f t="shared" si="202"/>
        <v>3c.GBR.hum.2012</v>
      </c>
      <c r="BT279" s="264" t="str">
        <f t="shared" si="203"/>
        <v/>
      </c>
      <c r="BU279" s="264" t="str">
        <f t="shared" si="204"/>
        <v/>
      </c>
      <c r="BV279" s="264" t="str">
        <f t="shared" si="205"/>
        <v/>
      </c>
      <c r="BW279" s="264" t="str">
        <f t="shared" si="206"/>
        <v/>
      </c>
      <c r="BX279" s="264" t="str">
        <f t="shared" si="207"/>
        <v/>
      </c>
      <c r="BY279" s="265" t="str">
        <f t="shared" si="208"/>
        <v>3c</v>
      </c>
      <c r="CA279" s="207" t="s">
        <v>506</v>
      </c>
      <c r="CB279" s="200" t="str">
        <f t="shared" si="209"/>
        <v>xx</v>
      </c>
      <c r="CC279" s="200" t="str">
        <f t="shared" si="210"/>
        <v>Non_select</v>
      </c>
      <c r="CD279" s="200" t="str">
        <f t="shared" si="211"/>
        <v>xx</v>
      </c>
      <c r="CE279" s="200" t="str">
        <f t="shared" si="212"/>
        <v/>
      </c>
      <c r="CG279" s="200" t="str">
        <f t="shared" si="213"/>
        <v>KF513897</v>
      </c>
      <c r="CH279" s="208" t="s">
        <v>360</v>
      </c>
      <c r="CI279" s="208" t="s">
        <v>361</v>
      </c>
      <c r="CJ279" s="208" t="s">
        <v>362</v>
      </c>
      <c r="CO279" s="208"/>
      <c r="CV279" s="268">
        <f t="shared" si="178"/>
        <v>3</v>
      </c>
      <c r="CW279" s="266" t="e">
        <v>#VALUE!</v>
      </c>
      <c r="CX279" s="200" t="str">
        <f t="shared" si="214"/>
        <v>Hepatitis E virus strain  , partial cds</v>
      </c>
    </row>
    <row r="280" spans="1:102" ht="11.85" customHeight="1" x14ac:dyDescent="0.25">
      <c r="A280" s="239" t="s">
        <v>4606</v>
      </c>
      <c r="B280" s="174">
        <v>3</v>
      </c>
      <c r="C280" s="175">
        <v>3</v>
      </c>
      <c r="D280" s="272" t="s">
        <v>784</v>
      </c>
      <c r="E280" s="177" t="s">
        <v>661</v>
      </c>
      <c r="F280" s="291" t="s">
        <v>4607</v>
      </c>
      <c r="G280" s="281"/>
      <c r="H280" s="180" t="s">
        <v>1348</v>
      </c>
      <c r="I280" s="181" t="s">
        <v>1349</v>
      </c>
      <c r="J280" s="180" t="s">
        <v>788</v>
      </c>
      <c r="L280" s="585"/>
      <c r="M280" s="253" t="s">
        <v>368</v>
      </c>
      <c r="N280" s="186" t="s">
        <v>505</v>
      </c>
      <c r="O280" s="187">
        <v>2012</v>
      </c>
      <c r="R280" s="243"/>
      <c r="S280" s="243">
        <f t="shared" si="179"/>
        <v>6017</v>
      </c>
      <c r="T280" s="281">
        <v>280</v>
      </c>
      <c r="W280" s="288"/>
      <c r="X280" s="275"/>
      <c r="Y280" s="288"/>
      <c r="Z280" s="288"/>
      <c r="AA280" s="288"/>
      <c r="AB280" s="290" t="s">
        <v>784</v>
      </c>
      <c r="AC280" s="275"/>
      <c r="AE280" s="288"/>
      <c r="AF280" s="288"/>
      <c r="AG280" s="288"/>
      <c r="AH280" s="282">
        <v>280</v>
      </c>
      <c r="AI280" s="192">
        <v>6262</v>
      </c>
      <c r="AJ280" s="288">
        <v>6541</v>
      </c>
      <c r="AK280" s="255">
        <f t="shared" si="180"/>
        <v>280</v>
      </c>
      <c r="AL280" s="256" t="b">
        <f t="shared" si="181"/>
        <v>0</v>
      </c>
      <c r="AM280" s="243"/>
      <c r="AN280" s="243"/>
      <c r="AO280" s="257"/>
      <c r="AP280" s="258" t="b">
        <f>MATCH($F280,$F$2:$F280,0)=ROW($F280)-1</f>
        <v>1</v>
      </c>
      <c r="AV280" s="174" t="s">
        <v>111</v>
      </c>
      <c r="AW280" s="243"/>
      <c r="AX280" s="243"/>
      <c r="AY280" s="259" t="str">
        <f t="shared" si="182"/>
        <v>KF513898</v>
      </c>
      <c r="AZ280" s="260" t="str">
        <f t="shared" si="183"/>
        <v>3c.GBR.hum</v>
      </c>
      <c r="BA280" s="260" t="str">
        <f t="shared" si="184"/>
        <v>3c.GBR.hum.2012</v>
      </c>
      <c r="BB280" s="200" t="str">
        <f t="shared" si="185"/>
        <v>KF513898.HEV_EW376</v>
      </c>
      <c r="BC280" s="201" t="str">
        <f t="shared" si="186"/>
        <v>KF513898</v>
      </c>
      <c r="BD280" s="201" t="str">
        <f t="shared" si="187"/>
        <v>KF513898</v>
      </c>
      <c r="BE280" s="200" t="str">
        <f t="shared" si="188"/>
        <v>KF513898=</v>
      </c>
      <c r="BF280" s="200" t="str">
        <f t="shared" si="189"/>
        <v>KF513898=out</v>
      </c>
      <c r="BG280" s="200" t="str">
        <f t="shared" si="190"/>
        <v>KF513898=out</v>
      </c>
      <c r="BH280" s="200" t="str">
        <f t="shared" si="191"/>
        <v>KF513898=HEV_EW376</v>
      </c>
      <c r="BI280" s="200" t="str">
        <f t="shared" si="192"/>
        <v>KF513898=HEV_EW376. 3c.GBR.hum</v>
      </c>
      <c r="BJ280" s="200" t="str">
        <f t="shared" si="193"/>
        <v>KF513898=HEV_EW376. 3c.GBR.hum.2012</v>
      </c>
      <c r="BK280" s="200" t="str">
        <f t="shared" si="194"/>
        <v>KF513898=HEV_EW376. 3c.GBR.hum</v>
      </c>
      <c r="BL280" s="200" t="str">
        <f t="shared" si="195"/>
        <v>KF513898=3c.GBR.hum</v>
      </c>
      <c r="BM280" s="200" t="str">
        <f t="shared" si="196"/>
        <v>KF513898=3c</v>
      </c>
      <c r="BN280" s="200" t="str">
        <f t="shared" si="197"/>
        <v>KF513898=3chi</v>
      </c>
      <c r="BO280" s="200" t="str">
        <f t="shared" si="198"/>
        <v>KF513898=3</v>
      </c>
      <c r="BP280" s="200" t="str">
        <f t="shared" si="199"/>
        <v>3c=</v>
      </c>
      <c r="BQ280" s="261" t="str">
        <f t="shared" si="200"/>
        <v>KF513898</v>
      </c>
      <c r="BR280" s="262" t="str">
        <f t="shared" si="201"/>
        <v>HEV_EW376</v>
      </c>
      <c r="BS280" s="263" t="str">
        <f t="shared" si="202"/>
        <v>3c.GBR.hum.2012</v>
      </c>
      <c r="BT280" s="264" t="str">
        <f t="shared" si="203"/>
        <v/>
      </c>
      <c r="BU280" s="264" t="str">
        <f t="shared" si="204"/>
        <v/>
      </c>
      <c r="BV280" s="264" t="str">
        <f t="shared" si="205"/>
        <v/>
      </c>
      <c r="BW280" s="264" t="str">
        <f t="shared" si="206"/>
        <v/>
      </c>
      <c r="BX280" s="264" t="str">
        <f t="shared" si="207"/>
        <v/>
      </c>
      <c r="BY280" s="265" t="str">
        <f t="shared" si="208"/>
        <v>3c</v>
      </c>
      <c r="CA280" s="207" t="s">
        <v>506</v>
      </c>
      <c r="CB280" s="200" t="str">
        <f t="shared" si="209"/>
        <v>xx</v>
      </c>
      <c r="CC280" s="200" t="str">
        <f t="shared" si="210"/>
        <v>Non_select</v>
      </c>
      <c r="CD280" s="200" t="str">
        <f t="shared" si="211"/>
        <v>xx</v>
      </c>
      <c r="CE280" s="200" t="str">
        <f t="shared" si="212"/>
        <v/>
      </c>
      <c r="CG280" s="200" t="str">
        <f t="shared" si="213"/>
        <v>KF513898</v>
      </c>
      <c r="CH280" s="208" t="s">
        <v>360</v>
      </c>
      <c r="CI280" s="208" t="s">
        <v>361</v>
      </c>
      <c r="CJ280" s="208" t="s">
        <v>362</v>
      </c>
      <c r="CO280" s="208"/>
      <c r="CV280" s="268">
        <f t="shared" si="178"/>
        <v>3</v>
      </c>
      <c r="CW280" s="266" t="e">
        <v>#VALUE!</v>
      </c>
      <c r="CX280" s="200" t="str">
        <f t="shared" si="214"/>
        <v>Hepatitis E virus strain  , partial cds</v>
      </c>
    </row>
    <row r="281" spans="1:102" ht="11.85" customHeight="1" x14ac:dyDescent="0.25">
      <c r="A281" s="239" t="s">
        <v>4610</v>
      </c>
      <c r="B281" s="174">
        <v>3</v>
      </c>
      <c r="C281" s="175">
        <v>3</v>
      </c>
      <c r="D281" s="272" t="s">
        <v>784</v>
      </c>
      <c r="E281" s="177" t="s">
        <v>661</v>
      </c>
      <c r="F281" s="291" t="s">
        <v>4611</v>
      </c>
      <c r="G281" s="281"/>
      <c r="H281" s="243" t="s">
        <v>1348</v>
      </c>
      <c r="I281" s="181" t="s">
        <v>1349</v>
      </c>
      <c r="J281" s="180" t="s">
        <v>788</v>
      </c>
      <c r="L281" s="585"/>
      <c r="M281" s="253" t="s">
        <v>368</v>
      </c>
      <c r="N281" s="186" t="s">
        <v>505</v>
      </c>
      <c r="O281" s="187">
        <v>2012</v>
      </c>
      <c r="R281" s="243"/>
      <c r="S281" s="243">
        <f t="shared" si="179"/>
        <v>6017</v>
      </c>
      <c r="T281" s="276">
        <v>280</v>
      </c>
      <c r="W281" s="288"/>
      <c r="X281" s="275"/>
      <c r="Y281" s="288"/>
      <c r="Z281" s="288"/>
      <c r="AA281" s="288"/>
      <c r="AB281" s="193" t="s">
        <v>784</v>
      </c>
      <c r="AC281" s="275"/>
      <c r="AE281" s="288"/>
      <c r="AF281" s="288"/>
      <c r="AG281" s="288"/>
      <c r="AH281" s="282">
        <v>280</v>
      </c>
      <c r="AI281" s="192">
        <v>6262</v>
      </c>
      <c r="AJ281" s="192">
        <v>6541</v>
      </c>
      <c r="AK281" s="255">
        <f t="shared" si="180"/>
        <v>280</v>
      </c>
      <c r="AL281" s="256" t="b">
        <f t="shared" si="181"/>
        <v>0</v>
      </c>
      <c r="AM281" s="243"/>
      <c r="AN281" s="243"/>
      <c r="AO281" s="257"/>
      <c r="AP281" s="258" t="b">
        <f>MATCH($F281,$F$2:$F281,0)=ROW($F281)-1</f>
        <v>1</v>
      </c>
      <c r="AU281" s="272"/>
      <c r="AV281" s="174" t="s">
        <v>111</v>
      </c>
      <c r="AW281" s="243"/>
      <c r="AX281" s="243"/>
      <c r="AY281" s="259" t="str">
        <f t="shared" si="182"/>
        <v>KF513900</v>
      </c>
      <c r="AZ281" s="260" t="str">
        <f t="shared" si="183"/>
        <v>3c.GBR.hum</v>
      </c>
      <c r="BA281" s="260" t="str">
        <f t="shared" si="184"/>
        <v>3c.GBR.hum.2012</v>
      </c>
      <c r="BB281" s="200" t="str">
        <f t="shared" si="185"/>
        <v>KF513900.HEV_EW378</v>
      </c>
      <c r="BC281" s="201" t="str">
        <f t="shared" si="186"/>
        <v>KF513900</v>
      </c>
      <c r="BD281" s="201" t="str">
        <f t="shared" si="187"/>
        <v>KF513900</v>
      </c>
      <c r="BE281" s="200" t="str">
        <f t="shared" si="188"/>
        <v>KF513900=</v>
      </c>
      <c r="BF281" s="200" t="str">
        <f t="shared" si="189"/>
        <v>KF513900=out</v>
      </c>
      <c r="BG281" s="200" t="str">
        <f t="shared" si="190"/>
        <v>KF513900=out</v>
      </c>
      <c r="BH281" s="200" t="str">
        <f t="shared" si="191"/>
        <v>KF513900=HEV_EW378</v>
      </c>
      <c r="BI281" s="200" t="str">
        <f t="shared" si="192"/>
        <v>KF513900=HEV_EW378. 3c.GBR.hum</v>
      </c>
      <c r="BJ281" s="200" t="str">
        <f t="shared" si="193"/>
        <v>KF513900=HEV_EW378. 3c.GBR.hum.2012</v>
      </c>
      <c r="BK281" s="200" t="str">
        <f t="shared" si="194"/>
        <v>KF513900=HEV_EW378. 3c.GBR.hum</v>
      </c>
      <c r="BL281" s="200" t="str">
        <f t="shared" si="195"/>
        <v>KF513900=3c.GBR.hum</v>
      </c>
      <c r="BM281" s="200" t="str">
        <f t="shared" si="196"/>
        <v>KF513900=3c</v>
      </c>
      <c r="BN281" s="200" t="str">
        <f t="shared" si="197"/>
        <v>KF513900=3chi</v>
      </c>
      <c r="BO281" s="200" t="str">
        <f t="shared" si="198"/>
        <v>KF513900=3</v>
      </c>
      <c r="BP281" s="200" t="str">
        <f t="shared" si="199"/>
        <v>3c=</v>
      </c>
      <c r="BQ281" s="261" t="str">
        <f t="shared" si="200"/>
        <v>KF513900</v>
      </c>
      <c r="BR281" s="262" t="str">
        <f t="shared" si="201"/>
        <v>HEV_EW378</v>
      </c>
      <c r="BS281" s="263" t="str">
        <f t="shared" si="202"/>
        <v>3c.GBR.hum.2012</v>
      </c>
      <c r="BT281" s="264" t="str">
        <f t="shared" si="203"/>
        <v/>
      </c>
      <c r="BU281" s="264" t="str">
        <f t="shared" si="204"/>
        <v/>
      </c>
      <c r="BV281" s="264" t="str">
        <f t="shared" si="205"/>
        <v/>
      </c>
      <c r="BW281" s="264" t="str">
        <f t="shared" si="206"/>
        <v/>
      </c>
      <c r="BX281" s="264" t="str">
        <f t="shared" si="207"/>
        <v/>
      </c>
      <c r="BY281" s="265" t="str">
        <f t="shared" si="208"/>
        <v>3c</v>
      </c>
      <c r="CA281" s="207" t="s">
        <v>506</v>
      </c>
      <c r="CB281" s="200" t="str">
        <f t="shared" si="209"/>
        <v>xx</v>
      </c>
      <c r="CC281" s="200" t="str">
        <f t="shared" si="210"/>
        <v>Non_select</v>
      </c>
      <c r="CD281" s="200" t="str">
        <f t="shared" si="211"/>
        <v>xx</v>
      </c>
      <c r="CE281" s="200" t="str">
        <f t="shared" si="212"/>
        <v/>
      </c>
      <c r="CG281" s="200" t="str">
        <f t="shared" si="213"/>
        <v>KF513900</v>
      </c>
      <c r="CH281" s="208" t="s">
        <v>360</v>
      </c>
      <c r="CI281" s="208" t="s">
        <v>361</v>
      </c>
      <c r="CJ281" s="208" t="s">
        <v>362</v>
      </c>
      <c r="CO281" s="208"/>
      <c r="CV281" s="268">
        <f t="shared" si="178"/>
        <v>3</v>
      </c>
      <c r="CW281" s="266" t="e">
        <v>#VALUE!</v>
      </c>
      <c r="CX281" s="200" t="str">
        <f t="shared" si="214"/>
        <v>Hepatitis E virus strain  , partial cds</v>
      </c>
    </row>
    <row r="282" spans="1:102" ht="11.85" customHeight="1" x14ac:dyDescent="0.25">
      <c r="A282" s="239" t="s">
        <v>4616</v>
      </c>
      <c r="B282" s="174">
        <v>3</v>
      </c>
      <c r="C282" s="175">
        <v>3</v>
      </c>
      <c r="D282" s="272" t="s">
        <v>784</v>
      </c>
      <c r="E282" s="177" t="s">
        <v>661</v>
      </c>
      <c r="F282" s="291" t="s">
        <v>4617</v>
      </c>
      <c r="G282" s="281"/>
      <c r="H282" s="180" t="s">
        <v>1348</v>
      </c>
      <c r="I282" s="181" t="s">
        <v>1349</v>
      </c>
      <c r="J282" s="180" t="s">
        <v>788</v>
      </c>
      <c r="L282" s="585"/>
      <c r="M282" s="253" t="s">
        <v>368</v>
      </c>
      <c r="N282" s="186" t="s">
        <v>505</v>
      </c>
      <c r="O282" s="187">
        <v>2012</v>
      </c>
      <c r="R282" s="243"/>
      <c r="S282" s="243">
        <f t="shared" si="179"/>
        <v>6017</v>
      </c>
      <c r="T282" s="276">
        <v>280</v>
      </c>
      <c r="W282" s="288"/>
      <c r="X282" s="275"/>
      <c r="Y282" s="288"/>
      <c r="Z282" s="288"/>
      <c r="AA282" s="288"/>
      <c r="AB282" s="290" t="s">
        <v>784</v>
      </c>
      <c r="AC282" s="275"/>
      <c r="AE282" s="288"/>
      <c r="AF282" s="288"/>
      <c r="AG282" s="288"/>
      <c r="AH282" s="282">
        <v>280</v>
      </c>
      <c r="AI282" s="192">
        <v>6262</v>
      </c>
      <c r="AJ282" s="288">
        <v>6541</v>
      </c>
      <c r="AK282" s="255">
        <f t="shared" si="180"/>
        <v>280</v>
      </c>
      <c r="AL282" s="256" t="b">
        <f t="shared" si="181"/>
        <v>0</v>
      </c>
      <c r="AM282" s="281"/>
      <c r="AN282" s="243"/>
      <c r="AO282" s="276"/>
      <c r="AP282" s="258" t="b">
        <f>MATCH($F282,$F$2:$F282,0)=ROW($F282)-1</f>
        <v>1</v>
      </c>
      <c r="AV282" s="174" t="s">
        <v>111</v>
      </c>
      <c r="AW282" s="243"/>
      <c r="AX282" s="243"/>
      <c r="AY282" s="259" t="str">
        <f t="shared" si="182"/>
        <v>KF513903</v>
      </c>
      <c r="AZ282" s="260" t="str">
        <f t="shared" si="183"/>
        <v>3c.GBR.hum</v>
      </c>
      <c r="BA282" s="260" t="str">
        <f t="shared" si="184"/>
        <v>3c.GBR.hum.2012</v>
      </c>
      <c r="BB282" s="200" t="str">
        <f t="shared" si="185"/>
        <v>KF513903.HEV_EW380</v>
      </c>
      <c r="BC282" s="201" t="str">
        <f t="shared" si="186"/>
        <v>KF513903</v>
      </c>
      <c r="BD282" s="201" t="str">
        <f t="shared" si="187"/>
        <v>KF513903</v>
      </c>
      <c r="BE282" s="200" t="str">
        <f t="shared" si="188"/>
        <v>KF513903=</v>
      </c>
      <c r="BF282" s="200" t="str">
        <f t="shared" si="189"/>
        <v>KF513903=out</v>
      </c>
      <c r="BG282" s="200" t="str">
        <f t="shared" si="190"/>
        <v>KF513903=out</v>
      </c>
      <c r="BH282" s="200" t="str">
        <f t="shared" si="191"/>
        <v>KF513903=HEV_EW380</v>
      </c>
      <c r="BI282" s="200" t="str">
        <f t="shared" si="192"/>
        <v>KF513903=HEV_EW380. 3c.GBR.hum</v>
      </c>
      <c r="BJ282" s="200" t="str">
        <f t="shared" si="193"/>
        <v>KF513903=HEV_EW380. 3c.GBR.hum.2012</v>
      </c>
      <c r="BK282" s="200" t="str">
        <f t="shared" si="194"/>
        <v>KF513903=HEV_EW380. 3c.GBR.hum</v>
      </c>
      <c r="BL282" s="200" t="str">
        <f t="shared" si="195"/>
        <v>KF513903=3c.GBR.hum</v>
      </c>
      <c r="BM282" s="200" t="str">
        <f t="shared" si="196"/>
        <v>KF513903=3c</v>
      </c>
      <c r="BN282" s="200" t="str">
        <f t="shared" si="197"/>
        <v>KF513903=3chi</v>
      </c>
      <c r="BO282" s="200" t="str">
        <f t="shared" si="198"/>
        <v>KF513903=3</v>
      </c>
      <c r="BP282" s="200" t="str">
        <f t="shared" si="199"/>
        <v>3c=</v>
      </c>
      <c r="BQ282" s="261" t="str">
        <f t="shared" si="200"/>
        <v>KF513903</v>
      </c>
      <c r="BR282" s="262" t="str">
        <f t="shared" si="201"/>
        <v>HEV_EW380</v>
      </c>
      <c r="BS282" s="263" t="str">
        <f t="shared" si="202"/>
        <v>3c.GBR.hum.2012</v>
      </c>
      <c r="BT282" s="264" t="str">
        <f t="shared" si="203"/>
        <v/>
      </c>
      <c r="BU282" s="264" t="str">
        <f t="shared" si="204"/>
        <v/>
      </c>
      <c r="BV282" s="264" t="str">
        <f t="shared" si="205"/>
        <v/>
      </c>
      <c r="BW282" s="264" t="str">
        <f t="shared" si="206"/>
        <v/>
      </c>
      <c r="BX282" s="264" t="str">
        <f t="shared" si="207"/>
        <v/>
      </c>
      <c r="BY282" s="265" t="str">
        <f t="shared" si="208"/>
        <v>3c</v>
      </c>
      <c r="CA282" s="207" t="s">
        <v>506</v>
      </c>
      <c r="CB282" s="200" t="str">
        <f t="shared" si="209"/>
        <v>xx</v>
      </c>
      <c r="CC282" s="200" t="str">
        <f t="shared" si="210"/>
        <v>Non_select</v>
      </c>
      <c r="CD282" s="200" t="str">
        <f t="shared" si="211"/>
        <v>xx</v>
      </c>
      <c r="CE282" s="200" t="str">
        <f t="shared" si="212"/>
        <v/>
      </c>
      <c r="CG282" s="200" t="str">
        <f t="shared" si="213"/>
        <v>KF513903</v>
      </c>
      <c r="CH282" s="208" t="s">
        <v>360</v>
      </c>
      <c r="CI282" s="208" t="s">
        <v>361</v>
      </c>
      <c r="CJ282" s="208" t="s">
        <v>362</v>
      </c>
      <c r="CO282" s="208"/>
      <c r="CV282" s="268">
        <f t="shared" si="178"/>
        <v>3</v>
      </c>
      <c r="CW282" s="266" t="e">
        <v>#VALUE!</v>
      </c>
      <c r="CX282" s="200" t="str">
        <f t="shared" si="214"/>
        <v>Hepatitis E virus strain  , partial cds</v>
      </c>
    </row>
    <row r="283" spans="1:102" ht="11.85" customHeight="1" x14ac:dyDescent="0.25">
      <c r="A283" s="239" t="s">
        <v>4618</v>
      </c>
      <c r="B283" s="174">
        <v>3</v>
      </c>
      <c r="C283" s="175">
        <v>3</v>
      </c>
      <c r="D283" s="272" t="s">
        <v>784</v>
      </c>
      <c r="E283" s="177" t="s">
        <v>661</v>
      </c>
      <c r="F283" s="291" t="s">
        <v>4619</v>
      </c>
      <c r="G283" s="281"/>
      <c r="H283" s="180" t="s">
        <v>1348</v>
      </c>
      <c r="I283" s="181" t="s">
        <v>1349</v>
      </c>
      <c r="J283" s="180" t="s">
        <v>788</v>
      </c>
      <c r="L283" s="585"/>
      <c r="M283" s="253" t="s">
        <v>368</v>
      </c>
      <c r="N283" s="186" t="s">
        <v>505</v>
      </c>
      <c r="O283" s="187">
        <v>2012</v>
      </c>
      <c r="R283" s="243"/>
      <c r="S283" s="243">
        <f t="shared" si="179"/>
        <v>6017</v>
      </c>
      <c r="T283" s="281">
        <v>280</v>
      </c>
      <c r="W283" s="288"/>
      <c r="Y283" s="288"/>
      <c r="Z283" s="288"/>
      <c r="AA283" s="288"/>
      <c r="AB283" s="290" t="s">
        <v>784</v>
      </c>
      <c r="AC283" s="275"/>
      <c r="AE283" s="288"/>
      <c r="AF283" s="288"/>
      <c r="AG283" s="288"/>
      <c r="AH283" s="282">
        <v>280</v>
      </c>
      <c r="AI283" s="192">
        <v>6262</v>
      </c>
      <c r="AJ283" s="192">
        <v>6541</v>
      </c>
      <c r="AK283" s="255">
        <f t="shared" si="180"/>
        <v>280</v>
      </c>
      <c r="AL283" s="256" t="b">
        <f t="shared" si="181"/>
        <v>0</v>
      </c>
      <c r="AM283" s="243"/>
      <c r="AN283" s="243"/>
      <c r="AO283" s="276"/>
      <c r="AP283" s="258" t="b">
        <f>MATCH($F283,$F$2:$F283,0)=ROW($F283)-1</f>
        <v>1</v>
      </c>
      <c r="AV283" s="174" t="s">
        <v>111</v>
      </c>
      <c r="AW283" s="243"/>
      <c r="AX283" s="243"/>
      <c r="AY283" s="259" t="str">
        <f t="shared" si="182"/>
        <v>KF513904</v>
      </c>
      <c r="AZ283" s="260" t="str">
        <f t="shared" si="183"/>
        <v>3c.GBR.hum</v>
      </c>
      <c r="BA283" s="260" t="str">
        <f t="shared" si="184"/>
        <v>3c.GBR.hum.2012</v>
      </c>
      <c r="BB283" s="200" t="str">
        <f t="shared" si="185"/>
        <v>KF513904.HEV_EW381</v>
      </c>
      <c r="BC283" s="201" t="str">
        <f t="shared" si="186"/>
        <v>KF513904</v>
      </c>
      <c r="BD283" s="201" t="str">
        <f t="shared" si="187"/>
        <v>KF513904</v>
      </c>
      <c r="BE283" s="200" t="str">
        <f t="shared" si="188"/>
        <v>KF513904=</v>
      </c>
      <c r="BF283" s="200" t="str">
        <f t="shared" si="189"/>
        <v>KF513904=out</v>
      </c>
      <c r="BG283" s="200" t="str">
        <f t="shared" si="190"/>
        <v>KF513904=out</v>
      </c>
      <c r="BH283" s="200" t="str">
        <f t="shared" si="191"/>
        <v>KF513904=HEV_EW381</v>
      </c>
      <c r="BI283" s="200" t="str">
        <f t="shared" si="192"/>
        <v>KF513904=HEV_EW381. 3c.GBR.hum</v>
      </c>
      <c r="BJ283" s="200" t="str">
        <f t="shared" si="193"/>
        <v>KF513904=HEV_EW381. 3c.GBR.hum.2012</v>
      </c>
      <c r="BK283" s="200" t="str">
        <f t="shared" si="194"/>
        <v>KF513904=HEV_EW381. 3c.GBR.hum</v>
      </c>
      <c r="BL283" s="200" t="str">
        <f t="shared" si="195"/>
        <v>KF513904=3c.GBR.hum</v>
      </c>
      <c r="BM283" s="200" t="str">
        <f t="shared" si="196"/>
        <v>KF513904=3c</v>
      </c>
      <c r="BN283" s="200" t="str">
        <f t="shared" si="197"/>
        <v>KF513904=3chi</v>
      </c>
      <c r="BO283" s="200" t="str">
        <f t="shared" si="198"/>
        <v>KF513904=3</v>
      </c>
      <c r="BP283" s="200" t="str">
        <f t="shared" si="199"/>
        <v>3c=</v>
      </c>
      <c r="BQ283" s="261" t="str">
        <f t="shared" si="200"/>
        <v>KF513904</v>
      </c>
      <c r="BR283" s="262" t="str">
        <f t="shared" si="201"/>
        <v>HEV_EW381</v>
      </c>
      <c r="BS283" s="263" t="str">
        <f t="shared" si="202"/>
        <v>3c.GBR.hum.2012</v>
      </c>
      <c r="BT283" s="264" t="str">
        <f t="shared" si="203"/>
        <v/>
      </c>
      <c r="BU283" s="264" t="str">
        <f t="shared" si="204"/>
        <v/>
      </c>
      <c r="BV283" s="264" t="str">
        <f t="shared" si="205"/>
        <v/>
      </c>
      <c r="BW283" s="264" t="str">
        <f t="shared" si="206"/>
        <v/>
      </c>
      <c r="BX283" s="264" t="str">
        <f t="shared" si="207"/>
        <v/>
      </c>
      <c r="BY283" s="265" t="str">
        <f t="shared" si="208"/>
        <v>3c</v>
      </c>
      <c r="CA283" s="207" t="s">
        <v>506</v>
      </c>
      <c r="CB283" s="200" t="str">
        <f t="shared" si="209"/>
        <v>xx</v>
      </c>
      <c r="CC283" s="200" t="str">
        <f t="shared" si="210"/>
        <v>Non_select</v>
      </c>
      <c r="CD283" s="200" t="str">
        <f t="shared" si="211"/>
        <v>xx</v>
      </c>
      <c r="CE283" s="200" t="str">
        <f t="shared" si="212"/>
        <v/>
      </c>
      <c r="CG283" s="200" t="str">
        <f t="shared" si="213"/>
        <v>KF513904</v>
      </c>
      <c r="CH283" s="208" t="s">
        <v>360</v>
      </c>
      <c r="CI283" s="208" t="s">
        <v>361</v>
      </c>
      <c r="CJ283" s="208" t="s">
        <v>362</v>
      </c>
      <c r="CO283" s="208"/>
      <c r="CV283" s="268">
        <f t="shared" si="178"/>
        <v>3</v>
      </c>
      <c r="CW283" s="266" t="e">
        <v>#VALUE!</v>
      </c>
      <c r="CX283" s="200" t="str">
        <f t="shared" si="214"/>
        <v>Hepatitis E virus strain  , partial cds</v>
      </c>
    </row>
    <row r="284" spans="1:102" ht="11.85" customHeight="1" x14ac:dyDescent="0.25">
      <c r="A284" s="239" t="s">
        <v>4624</v>
      </c>
      <c r="B284" s="174">
        <v>3</v>
      </c>
      <c r="C284" s="175">
        <v>3</v>
      </c>
      <c r="D284" s="272" t="s">
        <v>784</v>
      </c>
      <c r="E284" s="177" t="s">
        <v>661</v>
      </c>
      <c r="F284" s="291" t="s">
        <v>4625</v>
      </c>
      <c r="G284" s="281"/>
      <c r="H284" s="243" t="s">
        <v>1348</v>
      </c>
      <c r="I284" s="468" t="s">
        <v>1349</v>
      </c>
      <c r="J284" s="243" t="s">
        <v>788</v>
      </c>
      <c r="L284" s="585"/>
      <c r="M284" s="253" t="s">
        <v>368</v>
      </c>
      <c r="N284" s="186" t="s">
        <v>505</v>
      </c>
      <c r="O284" s="187">
        <v>2012</v>
      </c>
      <c r="R284" s="243"/>
      <c r="S284" s="243">
        <f t="shared" si="179"/>
        <v>6017</v>
      </c>
      <c r="T284" s="276">
        <v>280</v>
      </c>
      <c r="W284" s="288"/>
      <c r="X284" s="275"/>
      <c r="Y284" s="288"/>
      <c r="Z284" s="288"/>
      <c r="AA284" s="288"/>
      <c r="AB284" s="290" t="s">
        <v>784</v>
      </c>
      <c r="AC284" s="275"/>
      <c r="AD284" s="275"/>
      <c r="AE284" s="288"/>
      <c r="AF284" s="288"/>
      <c r="AG284" s="288"/>
      <c r="AH284" s="282">
        <v>280</v>
      </c>
      <c r="AI284" s="288">
        <v>6262</v>
      </c>
      <c r="AJ284" s="288">
        <v>6541</v>
      </c>
      <c r="AK284" s="255">
        <f t="shared" si="180"/>
        <v>280</v>
      </c>
      <c r="AL284" s="256" t="b">
        <f t="shared" si="181"/>
        <v>0</v>
      </c>
      <c r="AM284" s="276"/>
      <c r="AN284" s="243"/>
      <c r="AO284" s="276"/>
      <c r="AP284" s="258" t="b">
        <f>MATCH($F284,$F$2:$F284,0)=ROW($F284)-1</f>
        <v>1</v>
      </c>
      <c r="AQ284" s="272"/>
      <c r="AR284" s="272"/>
      <c r="AS284" s="272"/>
      <c r="AT284" s="272"/>
      <c r="AU284" s="272"/>
      <c r="AV284" s="272" t="s">
        <v>111</v>
      </c>
      <c r="AW284" s="243"/>
      <c r="AX284" s="243"/>
      <c r="AY284" s="259" t="str">
        <f t="shared" si="182"/>
        <v>KF513907</v>
      </c>
      <c r="AZ284" s="260" t="str">
        <f t="shared" si="183"/>
        <v>3c.GBR.hum</v>
      </c>
      <c r="BA284" s="260" t="str">
        <f t="shared" si="184"/>
        <v>3c.GBR.hum.2012</v>
      </c>
      <c r="BB284" s="200" t="str">
        <f t="shared" si="185"/>
        <v>KF513907.HEV_EW384</v>
      </c>
      <c r="BC284" s="201" t="str">
        <f t="shared" si="186"/>
        <v>KF513907</v>
      </c>
      <c r="BD284" s="201" t="str">
        <f t="shared" si="187"/>
        <v>KF513907</v>
      </c>
      <c r="BE284" s="200" t="str">
        <f t="shared" si="188"/>
        <v>KF513907=</v>
      </c>
      <c r="BF284" s="200" t="str">
        <f t="shared" si="189"/>
        <v>KF513907=out</v>
      </c>
      <c r="BG284" s="200" t="str">
        <f t="shared" si="190"/>
        <v>KF513907=out</v>
      </c>
      <c r="BH284" s="200" t="str">
        <f t="shared" si="191"/>
        <v>KF513907=HEV_EW384</v>
      </c>
      <c r="BI284" s="200" t="str">
        <f t="shared" si="192"/>
        <v>KF513907=HEV_EW384. 3c.GBR.hum</v>
      </c>
      <c r="BJ284" s="200" t="str">
        <f t="shared" si="193"/>
        <v>KF513907=HEV_EW384. 3c.GBR.hum.2012</v>
      </c>
      <c r="BK284" s="200" t="str">
        <f t="shared" si="194"/>
        <v>KF513907=HEV_EW384. 3c.GBR.hum</v>
      </c>
      <c r="BL284" s="200" t="str">
        <f t="shared" si="195"/>
        <v>KF513907=3c.GBR.hum</v>
      </c>
      <c r="BM284" s="200" t="str">
        <f t="shared" si="196"/>
        <v>KF513907=3c</v>
      </c>
      <c r="BN284" s="200" t="str">
        <f t="shared" si="197"/>
        <v>KF513907=3chi</v>
      </c>
      <c r="BO284" s="200" t="str">
        <f t="shared" si="198"/>
        <v>KF513907=3</v>
      </c>
      <c r="BP284" s="200" t="str">
        <f t="shared" si="199"/>
        <v>3c=</v>
      </c>
      <c r="BQ284" s="261" t="str">
        <f t="shared" si="200"/>
        <v>KF513907</v>
      </c>
      <c r="BR284" s="262" t="str">
        <f t="shared" si="201"/>
        <v>HEV_EW384</v>
      </c>
      <c r="BS284" s="263" t="str">
        <f t="shared" si="202"/>
        <v>3c.GBR.hum.2012</v>
      </c>
      <c r="BT284" s="264" t="str">
        <f t="shared" si="203"/>
        <v/>
      </c>
      <c r="BU284" s="264" t="str">
        <f t="shared" si="204"/>
        <v/>
      </c>
      <c r="BV284" s="264" t="str">
        <f t="shared" si="205"/>
        <v/>
      </c>
      <c r="BW284" s="264" t="str">
        <f t="shared" si="206"/>
        <v/>
      </c>
      <c r="BX284" s="264" t="str">
        <f t="shared" si="207"/>
        <v/>
      </c>
      <c r="BY284" s="265" t="str">
        <f t="shared" si="208"/>
        <v>3c</v>
      </c>
      <c r="CA284" s="207" t="s">
        <v>506</v>
      </c>
      <c r="CB284" s="200" t="str">
        <f t="shared" si="209"/>
        <v>xx</v>
      </c>
      <c r="CC284" s="200" t="str">
        <f t="shared" si="210"/>
        <v>Non_select</v>
      </c>
      <c r="CD284" s="200" t="str">
        <f t="shared" si="211"/>
        <v>xx</v>
      </c>
      <c r="CE284" s="200" t="str">
        <f t="shared" si="212"/>
        <v/>
      </c>
      <c r="CG284" s="200" t="str">
        <f t="shared" si="213"/>
        <v>KF513907</v>
      </c>
      <c r="CH284" s="208" t="s">
        <v>360</v>
      </c>
      <c r="CI284" s="208" t="s">
        <v>361</v>
      </c>
      <c r="CJ284" s="208" t="s">
        <v>362</v>
      </c>
      <c r="CO284" s="208"/>
      <c r="CV284" s="268">
        <f t="shared" si="178"/>
        <v>3</v>
      </c>
      <c r="CW284" s="266" t="e">
        <v>#VALUE!</v>
      </c>
      <c r="CX284" s="200" t="str">
        <f t="shared" si="214"/>
        <v>Hepatitis E virus strain  , partial cds</v>
      </c>
    </row>
    <row r="285" spans="1:102" ht="11.85" customHeight="1" x14ac:dyDescent="0.25">
      <c r="A285" s="239" t="s">
        <v>4628</v>
      </c>
      <c r="B285" s="174">
        <v>3</v>
      </c>
      <c r="C285" s="175">
        <v>3</v>
      </c>
      <c r="D285" s="272" t="s">
        <v>784</v>
      </c>
      <c r="E285" s="177" t="s">
        <v>661</v>
      </c>
      <c r="F285" s="291" t="s">
        <v>4629</v>
      </c>
      <c r="G285" s="281"/>
      <c r="H285" s="243" t="s">
        <v>1348</v>
      </c>
      <c r="I285" s="468" t="s">
        <v>1349</v>
      </c>
      <c r="J285" s="243" t="s">
        <v>788</v>
      </c>
      <c r="L285" s="585"/>
      <c r="M285" s="253" t="s">
        <v>368</v>
      </c>
      <c r="N285" s="186" t="s">
        <v>505</v>
      </c>
      <c r="O285" s="187">
        <v>2012</v>
      </c>
      <c r="R285" s="243"/>
      <c r="S285" s="243">
        <f t="shared" si="179"/>
        <v>6017</v>
      </c>
      <c r="T285" s="276">
        <v>280</v>
      </c>
      <c r="W285" s="288"/>
      <c r="X285" s="275"/>
      <c r="Y285" s="288"/>
      <c r="Z285" s="288"/>
      <c r="AA285" s="288"/>
      <c r="AB285" s="290" t="s">
        <v>784</v>
      </c>
      <c r="AC285" s="275"/>
      <c r="AD285" s="275"/>
      <c r="AE285" s="288"/>
      <c r="AF285" s="288"/>
      <c r="AG285" s="288"/>
      <c r="AH285" s="282">
        <v>280</v>
      </c>
      <c r="AI285" s="192">
        <v>6262</v>
      </c>
      <c r="AJ285" s="192">
        <v>6541</v>
      </c>
      <c r="AK285" s="255">
        <f t="shared" si="180"/>
        <v>280</v>
      </c>
      <c r="AL285" s="256" t="b">
        <f t="shared" si="181"/>
        <v>0</v>
      </c>
      <c r="AM285" s="281"/>
      <c r="AN285" s="243"/>
      <c r="AO285" s="276"/>
      <c r="AP285" s="258" t="b">
        <f>MATCH($F285,$F$2:$F285,0)=ROW($F285)-1</f>
        <v>1</v>
      </c>
      <c r="AQ285" s="272"/>
      <c r="AR285" s="272"/>
      <c r="AS285" s="272"/>
      <c r="AT285" s="272"/>
      <c r="AU285" s="272"/>
      <c r="AV285" s="272" t="s">
        <v>111</v>
      </c>
      <c r="AW285" s="243"/>
      <c r="AX285" s="243"/>
      <c r="AY285" s="259" t="str">
        <f t="shared" si="182"/>
        <v>KF513909</v>
      </c>
      <c r="AZ285" s="260" t="str">
        <f t="shared" si="183"/>
        <v>3c.GBR.hum</v>
      </c>
      <c r="BA285" s="260" t="str">
        <f t="shared" si="184"/>
        <v>3c.GBR.hum.2012</v>
      </c>
      <c r="BB285" s="200" t="str">
        <f t="shared" si="185"/>
        <v>KF513909.HEV_EW386</v>
      </c>
      <c r="BC285" s="201" t="str">
        <f t="shared" si="186"/>
        <v>KF513909</v>
      </c>
      <c r="BD285" s="201" t="str">
        <f t="shared" si="187"/>
        <v>KF513909</v>
      </c>
      <c r="BE285" s="200" t="str">
        <f t="shared" si="188"/>
        <v>KF513909=</v>
      </c>
      <c r="BF285" s="200" t="str">
        <f t="shared" si="189"/>
        <v>KF513909=out</v>
      </c>
      <c r="BG285" s="200" t="str">
        <f t="shared" si="190"/>
        <v>KF513909=out</v>
      </c>
      <c r="BH285" s="200" t="str">
        <f t="shared" si="191"/>
        <v>KF513909=HEV_EW386</v>
      </c>
      <c r="BI285" s="200" t="str">
        <f t="shared" si="192"/>
        <v>KF513909=HEV_EW386. 3c.GBR.hum</v>
      </c>
      <c r="BJ285" s="200" t="str">
        <f t="shared" si="193"/>
        <v>KF513909=HEV_EW386. 3c.GBR.hum.2012</v>
      </c>
      <c r="BK285" s="200" t="str">
        <f t="shared" si="194"/>
        <v>KF513909=HEV_EW386. 3c.GBR.hum</v>
      </c>
      <c r="BL285" s="200" t="str">
        <f t="shared" si="195"/>
        <v>KF513909=3c.GBR.hum</v>
      </c>
      <c r="BM285" s="200" t="str">
        <f t="shared" si="196"/>
        <v>KF513909=3c</v>
      </c>
      <c r="BN285" s="200" t="str">
        <f t="shared" si="197"/>
        <v>KF513909=3chi</v>
      </c>
      <c r="BO285" s="200" t="str">
        <f t="shared" si="198"/>
        <v>KF513909=3</v>
      </c>
      <c r="BP285" s="200" t="str">
        <f t="shared" si="199"/>
        <v>3c=</v>
      </c>
      <c r="BQ285" s="261" t="str">
        <f t="shared" si="200"/>
        <v>KF513909</v>
      </c>
      <c r="BR285" s="262" t="str">
        <f t="shared" si="201"/>
        <v>HEV_EW386</v>
      </c>
      <c r="BS285" s="263" t="str">
        <f t="shared" si="202"/>
        <v>3c.GBR.hum.2012</v>
      </c>
      <c r="BT285" s="264" t="str">
        <f t="shared" si="203"/>
        <v/>
      </c>
      <c r="BU285" s="264" t="str">
        <f t="shared" si="204"/>
        <v/>
      </c>
      <c r="BV285" s="264" t="str">
        <f t="shared" si="205"/>
        <v/>
      </c>
      <c r="BW285" s="264" t="str">
        <f t="shared" si="206"/>
        <v/>
      </c>
      <c r="BX285" s="264" t="str">
        <f t="shared" si="207"/>
        <v/>
      </c>
      <c r="BY285" s="265" t="str">
        <f t="shared" si="208"/>
        <v>3c</v>
      </c>
      <c r="CA285" s="207" t="s">
        <v>506</v>
      </c>
      <c r="CB285" s="200" t="str">
        <f t="shared" si="209"/>
        <v>xx</v>
      </c>
      <c r="CC285" s="200" t="str">
        <f t="shared" si="210"/>
        <v>Non_select</v>
      </c>
      <c r="CD285" s="200" t="str">
        <f t="shared" si="211"/>
        <v>xx</v>
      </c>
      <c r="CE285" s="200" t="str">
        <f t="shared" si="212"/>
        <v/>
      </c>
      <c r="CG285" s="200" t="str">
        <f t="shared" si="213"/>
        <v>KF513909</v>
      </c>
      <c r="CH285" s="208" t="s">
        <v>360</v>
      </c>
      <c r="CI285" s="208" t="s">
        <v>361</v>
      </c>
      <c r="CJ285" s="208" t="s">
        <v>362</v>
      </c>
      <c r="CO285" s="208"/>
      <c r="CV285" s="268">
        <f t="shared" si="178"/>
        <v>3</v>
      </c>
      <c r="CW285" s="266" t="e">
        <v>#VALUE!</v>
      </c>
      <c r="CX285" s="200" t="str">
        <f t="shared" si="214"/>
        <v>Hepatitis E virus strain  , partial cds</v>
      </c>
    </row>
    <row r="286" spans="1:102" ht="11.85" customHeight="1" x14ac:dyDescent="0.25">
      <c r="A286" s="239" t="s">
        <v>4630</v>
      </c>
      <c r="B286" s="174">
        <v>3</v>
      </c>
      <c r="C286" s="175">
        <v>3</v>
      </c>
      <c r="D286" s="272" t="s">
        <v>784</v>
      </c>
      <c r="E286" s="177" t="s">
        <v>661</v>
      </c>
      <c r="F286" s="291" t="s">
        <v>4631</v>
      </c>
      <c r="G286" s="281"/>
      <c r="H286" s="243" t="s">
        <v>1348</v>
      </c>
      <c r="I286" s="468" t="s">
        <v>1349</v>
      </c>
      <c r="J286" s="243" t="s">
        <v>788</v>
      </c>
      <c r="L286" s="585"/>
      <c r="M286" s="253" t="s">
        <v>368</v>
      </c>
      <c r="N286" s="270" t="s">
        <v>505</v>
      </c>
      <c r="O286" s="187">
        <v>2012</v>
      </c>
      <c r="R286" s="243"/>
      <c r="S286" s="243">
        <f t="shared" si="179"/>
        <v>6017</v>
      </c>
      <c r="T286" s="276">
        <v>280</v>
      </c>
      <c r="W286" s="288"/>
      <c r="X286" s="275"/>
      <c r="Y286" s="288"/>
      <c r="Z286" s="288"/>
      <c r="AA286" s="288"/>
      <c r="AB286" s="290" t="s">
        <v>784</v>
      </c>
      <c r="AC286" s="275"/>
      <c r="AD286" s="275"/>
      <c r="AE286" s="288"/>
      <c r="AF286" s="288"/>
      <c r="AG286" s="288"/>
      <c r="AH286" s="282">
        <v>280</v>
      </c>
      <c r="AI286" s="288">
        <v>6262</v>
      </c>
      <c r="AJ286" s="288">
        <v>6541</v>
      </c>
      <c r="AK286" s="255">
        <f t="shared" si="180"/>
        <v>280</v>
      </c>
      <c r="AL286" s="256" t="b">
        <f t="shared" si="181"/>
        <v>0</v>
      </c>
      <c r="AM286" s="276"/>
      <c r="AN286" s="243"/>
      <c r="AO286" s="276"/>
      <c r="AP286" s="258" t="b">
        <f>MATCH($F286,$F$2:$F286,0)=ROW($F286)-1</f>
        <v>1</v>
      </c>
      <c r="AQ286" s="272"/>
      <c r="AR286" s="272"/>
      <c r="AS286" s="272"/>
      <c r="AT286" s="272"/>
      <c r="AU286" s="272"/>
      <c r="AV286" s="272" t="s">
        <v>111</v>
      </c>
      <c r="AW286" s="243"/>
      <c r="AX286" s="243"/>
      <c r="AY286" s="259" t="str">
        <f t="shared" si="182"/>
        <v>KF513910</v>
      </c>
      <c r="AZ286" s="260" t="str">
        <f t="shared" si="183"/>
        <v>3c.GBR.hum</v>
      </c>
      <c r="BA286" s="260" t="str">
        <f t="shared" si="184"/>
        <v>3c.GBR.hum.2012</v>
      </c>
      <c r="BB286" s="200" t="str">
        <f t="shared" si="185"/>
        <v>KF513910.HEV_EW387</v>
      </c>
      <c r="BC286" s="201" t="str">
        <f t="shared" si="186"/>
        <v>KF513910</v>
      </c>
      <c r="BD286" s="201" t="str">
        <f t="shared" si="187"/>
        <v>KF513910</v>
      </c>
      <c r="BE286" s="200" t="str">
        <f t="shared" si="188"/>
        <v>KF513910=</v>
      </c>
      <c r="BF286" s="200" t="str">
        <f t="shared" si="189"/>
        <v>KF513910=out</v>
      </c>
      <c r="BG286" s="200" t="str">
        <f t="shared" si="190"/>
        <v>KF513910=out</v>
      </c>
      <c r="BH286" s="200" t="str">
        <f t="shared" si="191"/>
        <v>KF513910=HEV_EW387</v>
      </c>
      <c r="BI286" s="200" t="str">
        <f t="shared" si="192"/>
        <v>KF513910=HEV_EW387. 3c.GBR.hum</v>
      </c>
      <c r="BJ286" s="200" t="str">
        <f t="shared" si="193"/>
        <v>KF513910=HEV_EW387. 3c.GBR.hum.2012</v>
      </c>
      <c r="BK286" s="200" t="str">
        <f t="shared" si="194"/>
        <v>KF513910=HEV_EW387. 3c.GBR.hum</v>
      </c>
      <c r="BL286" s="200" t="str">
        <f t="shared" si="195"/>
        <v>KF513910=3c.GBR.hum</v>
      </c>
      <c r="BM286" s="200" t="str">
        <f t="shared" si="196"/>
        <v>KF513910=3c</v>
      </c>
      <c r="BN286" s="200" t="str">
        <f t="shared" si="197"/>
        <v>KF513910=3chi</v>
      </c>
      <c r="BO286" s="200" t="str">
        <f t="shared" si="198"/>
        <v>KF513910=3</v>
      </c>
      <c r="BP286" s="200" t="str">
        <f t="shared" si="199"/>
        <v>3c=</v>
      </c>
      <c r="BQ286" s="261" t="str">
        <f t="shared" si="200"/>
        <v>KF513910</v>
      </c>
      <c r="BR286" s="262" t="str">
        <f t="shared" si="201"/>
        <v>HEV_EW387</v>
      </c>
      <c r="BS286" s="263" t="str">
        <f t="shared" si="202"/>
        <v>3c.GBR.hum.2012</v>
      </c>
      <c r="BT286" s="264" t="str">
        <f t="shared" si="203"/>
        <v/>
      </c>
      <c r="BU286" s="264" t="str">
        <f t="shared" si="204"/>
        <v/>
      </c>
      <c r="BV286" s="264" t="str">
        <f t="shared" si="205"/>
        <v/>
      </c>
      <c r="BW286" s="264" t="str">
        <f t="shared" si="206"/>
        <v/>
      </c>
      <c r="BX286" s="264" t="str">
        <f t="shared" si="207"/>
        <v/>
      </c>
      <c r="BY286" s="265" t="str">
        <f t="shared" si="208"/>
        <v>3c</v>
      </c>
      <c r="CA286" s="207" t="s">
        <v>506</v>
      </c>
      <c r="CB286" s="200" t="str">
        <f t="shared" si="209"/>
        <v>xx</v>
      </c>
      <c r="CC286" s="200" t="str">
        <f t="shared" si="210"/>
        <v>Non_select</v>
      </c>
      <c r="CD286" s="200" t="str">
        <f t="shared" si="211"/>
        <v>xx</v>
      </c>
      <c r="CE286" s="200" t="str">
        <f t="shared" si="212"/>
        <v/>
      </c>
      <c r="CG286" s="200" t="str">
        <f t="shared" si="213"/>
        <v>KF513910</v>
      </c>
      <c r="CH286" s="208" t="s">
        <v>360</v>
      </c>
      <c r="CI286" s="208" t="s">
        <v>361</v>
      </c>
      <c r="CJ286" s="208" t="s">
        <v>362</v>
      </c>
      <c r="CO286" s="208"/>
      <c r="CV286" s="268">
        <f t="shared" si="178"/>
        <v>3</v>
      </c>
      <c r="CW286" s="266" t="e">
        <v>#VALUE!</v>
      </c>
      <c r="CX286" s="200" t="str">
        <f t="shared" si="214"/>
        <v>Hepatitis E virus strain  , partial cds</v>
      </c>
    </row>
    <row r="287" spans="1:102" ht="11.85" customHeight="1" x14ac:dyDescent="0.25">
      <c r="A287" s="239" t="s">
        <v>4634</v>
      </c>
      <c r="B287" s="174">
        <v>3</v>
      </c>
      <c r="C287" s="175">
        <v>3</v>
      </c>
      <c r="D287" s="272" t="s">
        <v>784</v>
      </c>
      <c r="E287" s="177" t="s">
        <v>661</v>
      </c>
      <c r="F287" s="291" t="s">
        <v>4635</v>
      </c>
      <c r="G287" s="281"/>
      <c r="H287" s="243" t="s">
        <v>1348</v>
      </c>
      <c r="I287" s="468" t="s">
        <v>1349</v>
      </c>
      <c r="J287" s="243" t="s">
        <v>788</v>
      </c>
      <c r="L287" s="585"/>
      <c r="M287" s="253" t="s">
        <v>368</v>
      </c>
      <c r="N287" s="270" t="s">
        <v>505</v>
      </c>
      <c r="O287" s="187">
        <v>2012</v>
      </c>
      <c r="R287" s="243"/>
      <c r="S287" s="243">
        <f t="shared" si="179"/>
        <v>6017</v>
      </c>
      <c r="T287" s="276">
        <v>280</v>
      </c>
      <c r="W287" s="288"/>
      <c r="X287" s="275"/>
      <c r="Y287" s="288"/>
      <c r="Z287" s="288"/>
      <c r="AA287" s="288"/>
      <c r="AB287" s="290" t="s">
        <v>784</v>
      </c>
      <c r="AC287" s="275"/>
      <c r="AD287" s="275"/>
      <c r="AE287" s="288"/>
      <c r="AF287" s="288"/>
      <c r="AG287" s="288"/>
      <c r="AH287" s="282">
        <v>280</v>
      </c>
      <c r="AI287" s="288">
        <v>6262</v>
      </c>
      <c r="AJ287" s="288">
        <v>6541</v>
      </c>
      <c r="AK287" s="255">
        <f t="shared" si="180"/>
        <v>280</v>
      </c>
      <c r="AL287" s="256" t="b">
        <f t="shared" si="181"/>
        <v>0</v>
      </c>
      <c r="AM287" s="243"/>
      <c r="AN287" s="243"/>
      <c r="AO287" s="276"/>
      <c r="AP287" s="258" t="b">
        <f>MATCH($F287,$F$2:$F287,0)=ROW($F287)-1</f>
        <v>1</v>
      </c>
      <c r="AV287" s="174" t="s">
        <v>111</v>
      </c>
      <c r="AW287" s="243"/>
      <c r="AX287" s="243"/>
      <c r="AY287" s="259" t="str">
        <f t="shared" si="182"/>
        <v>KF513912</v>
      </c>
      <c r="AZ287" s="260" t="str">
        <f t="shared" si="183"/>
        <v>3c.GBR.hum</v>
      </c>
      <c r="BA287" s="260" t="str">
        <f t="shared" si="184"/>
        <v>3c.GBR.hum.2012</v>
      </c>
      <c r="BB287" s="200" t="str">
        <f t="shared" si="185"/>
        <v>KF513912.HEV_EW389</v>
      </c>
      <c r="BC287" s="201" t="str">
        <f t="shared" si="186"/>
        <v>KF513912</v>
      </c>
      <c r="BD287" s="201" t="str">
        <f t="shared" si="187"/>
        <v>KF513912</v>
      </c>
      <c r="BE287" s="200" t="str">
        <f t="shared" si="188"/>
        <v>KF513912=</v>
      </c>
      <c r="BF287" s="200" t="str">
        <f t="shared" si="189"/>
        <v>KF513912=out</v>
      </c>
      <c r="BG287" s="200" t="str">
        <f t="shared" si="190"/>
        <v>KF513912=out</v>
      </c>
      <c r="BH287" s="200" t="str">
        <f t="shared" si="191"/>
        <v>KF513912=HEV_EW389</v>
      </c>
      <c r="BI287" s="200" t="str">
        <f t="shared" si="192"/>
        <v>KF513912=HEV_EW389. 3c.GBR.hum</v>
      </c>
      <c r="BJ287" s="200" t="str">
        <f t="shared" si="193"/>
        <v>KF513912=HEV_EW389. 3c.GBR.hum.2012</v>
      </c>
      <c r="BK287" s="200" t="str">
        <f t="shared" si="194"/>
        <v>KF513912=HEV_EW389. 3c.GBR.hum</v>
      </c>
      <c r="BL287" s="200" t="str">
        <f t="shared" si="195"/>
        <v>KF513912=3c.GBR.hum</v>
      </c>
      <c r="BM287" s="200" t="str">
        <f t="shared" si="196"/>
        <v>KF513912=3c</v>
      </c>
      <c r="BN287" s="200" t="str">
        <f t="shared" si="197"/>
        <v>KF513912=3chi</v>
      </c>
      <c r="BO287" s="200" t="str">
        <f t="shared" si="198"/>
        <v>KF513912=3</v>
      </c>
      <c r="BP287" s="200" t="str">
        <f t="shared" si="199"/>
        <v>3c=</v>
      </c>
      <c r="BQ287" s="261" t="str">
        <f t="shared" si="200"/>
        <v>KF513912</v>
      </c>
      <c r="BR287" s="262" t="str">
        <f t="shared" si="201"/>
        <v>HEV_EW389</v>
      </c>
      <c r="BS287" s="263" t="str">
        <f t="shared" si="202"/>
        <v>3c.GBR.hum.2012</v>
      </c>
      <c r="BT287" s="264" t="str">
        <f t="shared" si="203"/>
        <v/>
      </c>
      <c r="BU287" s="264" t="str">
        <f t="shared" si="204"/>
        <v/>
      </c>
      <c r="BV287" s="264" t="str">
        <f t="shared" si="205"/>
        <v/>
      </c>
      <c r="BW287" s="264" t="str">
        <f t="shared" si="206"/>
        <v/>
      </c>
      <c r="BX287" s="264" t="str">
        <f t="shared" si="207"/>
        <v/>
      </c>
      <c r="BY287" s="265" t="str">
        <f t="shared" si="208"/>
        <v>3c</v>
      </c>
      <c r="CA287" s="207" t="s">
        <v>506</v>
      </c>
      <c r="CB287" s="200" t="str">
        <f t="shared" si="209"/>
        <v>xx</v>
      </c>
      <c r="CC287" s="200" t="str">
        <f t="shared" si="210"/>
        <v>Non_select</v>
      </c>
      <c r="CD287" s="200" t="str">
        <f t="shared" si="211"/>
        <v>xx</v>
      </c>
      <c r="CE287" s="200" t="str">
        <f t="shared" si="212"/>
        <v/>
      </c>
      <c r="CG287" s="200" t="str">
        <f t="shared" si="213"/>
        <v>KF513912</v>
      </c>
      <c r="CH287" s="208" t="s">
        <v>360</v>
      </c>
      <c r="CI287" s="208" t="s">
        <v>361</v>
      </c>
      <c r="CJ287" s="208" t="s">
        <v>362</v>
      </c>
      <c r="CO287" s="208"/>
      <c r="CV287" s="268">
        <f t="shared" si="178"/>
        <v>3</v>
      </c>
      <c r="CW287" s="266" t="e">
        <v>#VALUE!</v>
      </c>
      <c r="CX287" s="200" t="str">
        <f t="shared" si="214"/>
        <v>Hepatitis E virus strain  , partial cds</v>
      </c>
    </row>
    <row r="288" spans="1:102" ht="11.85" hidden="1" customHeight="1" x14ac:dyDescent="0.25">
      <c r="A288" s="182" t="s">
        <v>1265</v>
      </c>
      <c r="B288" s="174" t="s">
        <v>118</v>
      </c>
      <c r="C288" s="269">
        <v>1</v>
      </c>
      <c r="D288" s="176" t="s">
        <v>1064</v>
      </c>
      <c r="E288" s="177" t="s">
        <v>745</v>
      </c>
      <c r="F288" s="182" t="s">
        <v>1266</v>
      </c>
      <c r="G288" s="243"/>
      <c r="H288" s="243"/>
      <c r="I288" s="243"/>
      <c r="J288" s="243"/>
      <c r="K288" s="243"/>
      <c r="L288" s="243"/>
      <c r="M288" s="253" t="s">
        <v>1267</v>
      </c>
      <c r="N288" s="257"/>
      <c r="O288" s="188"/>
      <c r="P288" s="243"/>
      <c r="Q288" s="243"/>
      <c r="R288" s="243"/>
      <c r="S288" s="243">
        <f t="shared" si="179"/>
        <v>3</v>
      </c>
      <c r="T288" s="243"/>
      <c r="U288" s="274"/>
      <c r="V288" s="274"/>
      <c r="W288" s="193" t="s">
        <v>1064</v>
      </c>
      <c r="X288" s="251" t="s">
        <v>1064</v>
      </c>
      <c r="Y288" s="267" t="s">
        <v>1064</v>
      </c>
      <c r="Z288" s="267" t="s">
        <v>1064</v>
      </c>
      <c r="AA288" s="177" t="s">
        <v>1064</v>
      </c>
      <c r="AB288" s="252" t="s">
        <v>1064</v>
      </c>
      <c r="AC288" s="253" t="s">
        <v>288</v>
      </c>
      <c r="AD288" s="191" t="s">
        <v>838</v>
      </c>
      <c r="AE288" s="192" t="s">
        <v>355</v>
      </c>
      <c r="AF288" s="192" t="s">
        <v>355</v>
      </c>
      <c r="AG288" s="192" t="s">
        <v>355</v>
      </c>
      <c r="AH288" s="195" t="s">
        <v>355</v>
      </c>
      <c r="AI288" s="192">
        <v>11</v>
      </c>
      <c r="AJ288" s="254">
        <v>7519</v>
      </c>
      <c r="AK288" s="255">
        <f t="shared" si="180"/>
        <v>7509</v>
      </c>
      <c r="AL288" s="256" t="b">
        <f t="shared" si="181"/>
        <v>1</v>
      </c>
      <c r="AM288" s="243"/>
      <c r="AN288" s="243"/>
      <c r="AO288" s="257"/>
      <c r="AP288" s="258" t="b">
        <f>MATCH($F288,$F$2:$F288,0)=ROW($F288)-1</f>
        <v>1</v>
      </c>
      <c r="AQ288" s="174" t="s">
        <v>834</v>
      </c>
      <c r="AR288" s="174" t="s">
        <v>834</v>
      </c>
      <c r="AS288" s="174" t="s">
        <v>834</v>
      </c>
      <c r="AT288" s="174" t="s">
        <v>834</v>
      </c>
      <c r="AU288" s="174" t="s">
        <v>834</v>
      </c>
      <c r="AV288" s="174" t="s">
        <v>834</v>
      </c>
      <c r="AW288" s="174" t="s">
        <v>358</v>
      </c>
      <c r="AX288" s="243"/>
      <c r="AY288" s="259" t="str">
        <f t="shared" si="182"/>
        <v>AF444002</v>
      </c>
      <c r="AZ288" s="260" t="str">
        <f t="shared" si="183"/>
        <v>1b.clon</v>
      </c>
      <c r="BA288" s="260" t="str">
        <f t="shared" si="184"/>
        <v>1b.clon</v>
      </c>
      <c r="BB288" s="200" t="str">
        <f t="shared" si="185"/>
        <v>AF444002.SAR-55(pSK-HEV-2)</v>
      </c>
      <c r="BC288" s="201" t="str">
        <f t="shared" si="186"/>
        <v>AF444002</v>
      </c>
      <c r="BD288" s="201" t="str">
        <f t="shared" si="187"/>
        <v>AF444002</v>
      </c>
      <c r="BE288" s="200" t="str">
        <f t="shared" si="188"/>
        <v>AF444002=</v>
      </c>
      <c r="BF288" s="200" t="str">
        <f t="shared" si="189"/>
        <v>AF444002=Span</v>
      </c>
      <c r="BG288" s="200" t="str">
        <f t="shared" si="190"/>
        <v>AF444002=c</v>
      </c>
      <c r="BH288" s="200" t="str">
        <f t="shared" si="191"/>
        <v>AF444002=SAR-55(pSK-HEV-2)</v>
      </c>
      <c r="BI288" s="200" t="str">
        <f t="shared" si="192"/>
        <v>AF444002=SAR-55(pSK-HEV-2). 1b.clon.CG</v>
      </c>
      <c r="BJ288" s="200" t="str">
        <f t="shared" si="193"/>
        <v>AF444002=SAR-55(pSK-HEV-2). 1b.clon.CG</v>
      </c>
      <c r="BK288" s="200" t="str">
        <f t="shared" si="194"/>
        <v>AF444002=SAR-55(pSK-HEV-2). 1b.clon</v>
      </c>
      <c r="BL288" s="200" t="str">
        <f t="shared" si="195"/>
        <v>AF444002=1b.clon</v>
      </c>
      <c r="BM288" s="200" t="str">
        <f t="shared" si="196"/>
        <v>AF444002=1b</v>
      </c>
      <c r="BN288" s="200" t="str">
        <f t="shared" si="197"/>
        <v>AF444002=1</v>
      </c>
      <c r="BO288" s="200" t="str">
        <f t="shared" si="198"/>
        <v>AF444002=1</v>
      </c>
      <c r="BP288" s="200" t="str">
        <f t="shared" si="199"/>
        <v>1b=</v>
      </c>
      <c r="BQ288" s="261" t="str">
        <f t="shared" si="200"/>
        <v>AF444002</v>
      </c>
      <c r="BR288" s="262" t="str">
        <f t="shared" si="201"/>
        <v>SAR-55(pSK-HEV-2)</v>
      </c>
      <c r="BS288" s="263" t="str">
        <f t="shared" si="202"/>
        <v>1b.clon</v>
      </c>
      <c r="BT288" s="264" t="str">
        <f t="shared" si="203"/>
        <v>1b</v>
      </c>
      <c r="BU288" s="264" t="str">
        <f t="shared" si="204"/>
        <v>1b</v>
      </c>
      <c r="BV288" s="264" t="str">
        <f t="shared" si="205"/>
        <v>1b</v>
      </c>
      <c r="BW288" s="264" t="str">
        <f t="shared" si="206"/>
        <v>1b</v>
      </c>
      <c r="BX288" s="264" t="str">
        <f t="shared" si="207"/>
        <v>1b</v>
      </c>
      <c r="BY288" s="265" t="str">
        <f t="shared" si="208"/>
        <v>1b</v>
      </c>
      <c r="BZ288" s="243"/>
      <c r="CA288" s="207" t="s">
        <v>1268</v>
      </c>
      <c r="CB288" s="200" t="str">
        <f t="shared" si="209"/>
        <v>AF444002</v>
      </c>
      <c r="CC288" s="200" t="str">
        <f t="shared" si="210"/>
        <v>1b</v>
      </c>
      <c r="CD288" s="200" t="str">
        <f t="shared" si="211"/>
        <v>AF444002</v>
      </c>
      <c r="CE288" s="200" t="str">
        <f t="shared" si="212"/>
        <v/>
      </c>
      <c r="CF288" s="243"/>
      <c r="CG288" s="200" t="str">
        <f t="shared" si="213"/>
        <v>AF444002</v>
      </c>
      <c r="CH288" s="208" t="s">
        <v>360</v>
      </c>
      <c r="CI288" s="208" t="s">
        <v>361</v>
      </c>
      <c r="CJ288" s="208" t="s">
        <v>362</v>
      </c>
      <c r="CK288" s="243"/>
      <c r="CL288" s="209"/>
      <c r="CM288" s="209"/>
      <c r="CN288" s="209"/>
      <c r="CO288" s="243"/>
      <c r="CP288" s="243"/>
      <c r="CQ288" s="200" t="str">
        <f>F288</f>
        <v>SAR-55(pSK-HEV-2)</v>
      </c>
      <c r="CR288" s="200" t="str">
        <f>IF(G288="","",G288)</f>
        <v/>
      </c>
      <c r="CS288" s="200" t="str">
        <f>CONCATENATE(H288,":",L288)</f>
        <v>:</v>
      </c>
      <c r="CT288" s="200" t="str">
        <f>CONCATENATE(IF(Q288="","",CONCATENATE(Q288,"-")),IF(P288="","",CONCATENATE(P288,"-")),IF(O288="","",O288))</f>
        <v/>
      </c>
      <c r="CU288" s="200" t="str">
        <f>IF(N288="","",N288)</f>
        <v/>
      </c>
      <c r="CV288" s="200">
        <f t="shared" si="178"/>
        <v>1</v>
      </c>
      <c r="CW288" s="266" t="str">
        <f>D288</f>
        <v>1b</v>
      </c>
      <c r="CX288" s="200" t="str">
        <f t="shared" si="214"/>
        <v>Hepatitis E virus strain SAR-55(pSK-HEV-2) , partial cds</v>
      </c>
    </row>
    <row r="289" spans="1:102" s="180" customFormat="1" ht="11.85" hidden="1" customHeight="1" x14ac:dyDescent="0.25">
      <c r="A289" s="182" t="s">
        <v>1269</v>
      </c>
      <c r="B289" s="174" t="s">
        <v>502</v>
      </c>
      <c r="C289" s="272"/>
      <c r="D289" s="272"/>
      <c r="E289" s="272"/>
      <c r="F289" s="291" t="s">
        <v>1270</v>
      </c>
      <c r="G289" s="276" t="s">
        <v>1271</v>
      </c>
      <c r="H289" s="180" t="s">
        <v>381</v>
      </c>
      <c r="I289" s="280" t="s">
        <v>381</v>
      </c>
      <c r="J289" s="277" t="s">
        <v>382</v>
      </c>
      <c r="K289" s="243"/>
      <c r="L289" s="243"/>
      <c r="M289" s="253" t="s">
        <v>1267</v>
      </c>
      <c r="N289" s="257"/>
      <c r="O289" s="243"/>
      <c r="P289" s="243"/>
      <c r="Q289" s="243"/>
      <c r="R289" s="243"/>
      <c r="S289" s="243" t="e">
        <f t="shared" si="179"/>
        <v>#N/A</v>
      </c>
      <c r="T289" s="243"/>
      <c r="U289" s="274"/>
      <c r="V289" s="274"/>
      <c r="W289" s="272"/>
      <c r="X289" s="275"/>
      <c r="Y289" s="272"/>
      <c r="Z289" s="272"/>
      <c r="AA289" s="272"/>
      <c r="AB289" s="290"/>
      <c r="AC289" s="253" t="s">
        <v>288</v>
      </c>
      <c r="AD289" s="191" t="s">
        <v>355</v>
      </c>
      <c r="AE289" s="192" t="s">
        <v>355</v>
      </c>
      <c r="AF289" s="192" t="s">
        <v>355</v>
      </c>
      <c r="AG289" s="192" t="s">
        <v>355</v>
      </c>
      <c r="AH289" s="195" t="s">
        <v>355</v>
      </c>
      <c r="AI289" s="243"/>
      <c r="AJ289" s="243"/>
      <c r="AK289" s="255">
        <f t="shared" si="180"/>
        <v>1</v>
      </c>
      <c r="AL289" s="256" t="b">
        <f t="shared" si="181"/>
        <v>0</v>
      </c>
      <c r="AM289" s="243"/>
      <c r="AN289" s="243"/>
      <c r="AO289" s="276"/>
      <c r="AP289" s="258" t="b">
        <f>MATCH($F289,$F$2:$F289,0)=ROW($F289)-1</f>
        <v>0</v>
      </c>
      <c r="AQ289" s="174" t="s">
        <v>111</v>
      </c>
      <c r="AR289" s="174" t="s">
        <v>111</v>
      </c>
      <c r="AS289" s="174" t="s">
        <v>111</v>
      </c>
      <c r="AT289" s="174" t="s">
        <v>111</v>
      </c>
      <c r="AU289" s="174" t="s">
        <v>111</v>
      </c>
      <c r="AV289" s="174" t="s">
        <v>111</v>
      </c>
      <c r="AX289" s="243"/>
      <c r="AY289" s="259" t="str">
        <f t="shared" si="182"/>
        <v>AF444003</v>
      </c>
      <c r="AZ289" s="260" t="str">
        <f t="shared" si="183"/>
        <v>.USA.clon</v>
      </c>
      <c r="BA289" s="260" t="str">
        <f t="shared" si="184"/>
        <v>.USA.clon</v>
      </c>
      <c r="BB289" s="200" t="str">
        <f t="shared" si="185"/>
        <v>AF444003.Sar-55 / pSK-HEV-3</v>
      </c>
      <c r="BC289" s="201" t="str">
        <f t="shared" si="186"/>
        <v>AF444003</v>
      </c>
      <c r="BD289" s="201" t="str">
        <f t="shared" si="187"/>
        <v>AF444003</v>
      </c>
      <c r="BE289" s="200" t="str">
        <f t="shared" si="188"/>
        <v>AF444003=</v>
      </c>
      <c r="BF289" s="200" t="str">
        <f t="shared" si="189"/>
        <v>AF444003=out</v>
      </c>
      <c r="BG289" s="200" t="str">
        <f t="shared" si="190"/>
        <v>AF444003=out</v>
      </c>
      <c r="BH289" s="200" t="str">
        <f t="shared" si="191"/>
        <v>AF444003=Sar-55</v>
      </c>
      <c r="BI289" s="200" t="str">
        <f t="shared" si="192"/>
        <v>AF444003=Sar-55. .USA.clon.CG</v>
      </c>
      <c r="BJ289" s="200" t="str">
        <f t="shared" si="193"/>
        <v>AF444003=Sar-55. .USA.clon.CG</v>
      </c>
      <c r="BK289" s="200" t="str">
        <f t="shared" si="194"/>
        <v>AF444003=Sar-55. .USA.clon</v>
      </c>
      <c r="BL289" s="200" t="str">
        <f t="shared" si="195"/>
        <v>AF444003=.USA.clon</v>
      </c>
      <c r="BM289" s="200" t="str">
        <f t="shared" si="196"/>
        <v>AF444003=</v>
      </c>
      <c r="BN289" s="200" t="str">
        <f t="shared" si="197"/>
        <v>AF444003=</v>
      </c>
      <c r="BO289" s="200" t="str">
        <f t="shared" si="198"/>
        <v>AF444003=</v>
      </c>
      <c r="BP289" s="200" t="str">
        <f t="shared" si="199"/>
        <v>=</v>
      </c>
      <c r="BQ289" s="261" t="str">
        <f t="shared" si="200"/>
        <v>AF444003</v>
      </c>
      <c r="BR289" s="262" t="str">
        <f t="shared" si="201"/>
        <v>Sar-55 / pSK-HEV-3</v>
      </c>
      <c r="BS289" s="263" t="str">
        <f t="shared" si="202"/>
        <v>.USA.clon</v>
      </c>
      <c r="BT289" s="264" t="str">
        <f t="shared" si="203"/>
        <v/>
      </c>
      <c r="BU289" s="264" t="str">
        <f t="shared" si="204"/>
        <v/>
      </c>
      <c r="BV289" s="264" t="str">
        <f t="shared" si="205"/>
        <v/>
      </c>
      <c r="BW289" s="264" t="str">
        <f t="shared" si="206"/>
        <v/>
      </c>
      <c r="BX289" s="264" t="str">
        <f t="shared" si="207"/>
        <v/>
      </c>
      <c r="BY289" s="265" t="str">
        <f t="shared" si="208"/>
        <v/>
      </c>
      <c r="BZ289" s="243"/>
      <c r="CA289" s="207" t="s">
        <v>506</v>
      </c>
      <c r="CB289" s="200" t="str">
        <f t="shared" si="209"/>
        <v>xx</v>
      </c>
      <c r="CC289" s="200" t="str">
        <f t="shared" si="210"/>
        <v>Non_select</v>
      </c>
      <c r="CD289" s="200" t="str">
        <f t="shared" si="211"/>
        <v>xx</v>
      </c>
      <c r="CE289" s="200" t="str">
        <f t="shared" si="212"/>
        <v/>
      </c>
      <c r="CF289" s="243"/>
      <c r="CG289" s="200" t="str">
        <f t="shared" si="213"/>
        <v>AF444003</v>
      </c>
      <c r="CH289" s="208" t="s">
        <v>360</v>
      </c>
      <c r="CI289" s="208" t="s">
        <v>361</v>
      </c>
      <c r="CJ289" s="208" t="s">
        <v>362</v>
      </c>
      <c r="CK289" s="243"/>
      <c r="CL289" s="243"/>
      <c r="CM289" s="243"/>
      <c r="CN289" s="243"/>
      <c r="CO289" s="208"/>
      <c r="CP289" s="243"/>
      <c r="CQ289" s="243"/>
      <c r="CR289" s="243"/>
      <c r="CS289" s="243"/>
      <c r="CT289" s="243"/>
      <c r="CU289" s="243"/>
      <c r="CV289" s="200">
        <f t="shared" si="178"/>
        <v>0</v>
      </c>
      <c r="CW289" s="266">
        <f>D289</f>
        <v>0</v>
      </c>
      <c r="CX289" s="200" t="str">
        <f t="shared" si="214"/>
        <v>Hepatitis E virus strain  , partial cds</v>
      </c>
    </row>
    <row r="290" spans="1:102" ht="11.85" customHeight="1" x14ac:dyDescent="0.25">
      <c r="A290" s="239" t="s">
        <v>4638</v>
      </c>
      <c r="B290" s="174">
        <v>3</v>
      </c>
      <c r="C290" s="175">
        <v>3</v>
      </c>
      <c r="D290" s="272" t="s">
        <v>784</v>
      </c>
      <c r="E290" s="177" t="s">
        <v>661</v>
      </c>
      <c r="F290" s="291" t="s">
        <v>4639</v>
      </c>
      <c r="G290" s="276"/>
      <c r="H290" s="243" t="s">
        <v>1348</v>
      </c>
      <c r="I290" s="468" t="s">
        <v>1349</v>
      </c>
      <c r="J290" s="243" t="s">
        <v>788</v>
      </c>
      <c r="L290" s="270"/>
      <c r="M290" s="253" t="s">
        <v>368</v>
      </c>
      <c r="N290" s="270" t="s">
        <v>505</v>
      </c>
      <c r="O290" s="187">
        <v>2012</v>
      </c>
      <c r="R290" s="243"/>
      <c r="S290" s="243">
        <f t="shared" si="179"/>
        <v>6017</v>
      </c>
      <c r="T290" s="243">
        <v>280</v>
      </c>
      <c r="W290" s="290"/>
      <c r="X290" s="275"/>
      <c r="Y290" s="288"/>
      <c r="Z290" s="288"/>
      <c r="AA290" s="288"/>
      <c r="AB290" s="290" t="s">
        <v>784</v>
      </c>
      <c r="AC290" s="185"/>
      <c r="AD290" s="275"/>
      <c r="AE290" s="288"/>
      <c r="AF290" s="288"/>
      <c r="AG290" s="288"/>
      <c r="AH290" s="282">
        <v>280</v>
      </c>
      <c r="AI290" s="288">
        <v>6262</v>
      </c>
      <c r="AJ290" s="288">
        <v>6541</v>
      </c>
      <c r="AK290" s="255">
        <f t="shared" si="180"/>
        <v>280</v>
      </c>
      <c r="AL290" s="256" t="b">
        <f t="shared" si="181"/>
        <v>0</v>
      </c>
      <c r="AM290" s="243"/>
      <c r="AN290" s="243"/>
      <c r="AO290" s="276"/>
      <c r="AP290" s="258" t="b">
        <f>MATCH($F290,$F$2:$F290,0)=ROW($F290)-1</f>
        <v>1</v>
      </c>
      <c r="AV290" s="174" t="s">
        <v>111</v>
      </c>
      <c r="AW290" s="243"/>
      <c r="AX290" s="243"/>
      <c r="AY290" s="259" t="str">
        <f t="shared" si="182"/>
        <v>KF513914</v>
      </c>
      <c r="AZ290" s="260" t="str">
        <f t="shared" si="183"/>
        <v>3c.GBR.hum</v>
      </c>
      <c r="BA290" s="260" t="str">
        <f t="shared" si="184"/>
        <v>3c.GBR.hum.2012</v>
      </c>
      <c r="BB290" s="200" t="str">
        <f t="shared" si="185"/>
        <v>KF513914.HEV_EW390</v>
      </c>
      <c r="BC290" s="201" t="str">
        <f t="shared" si="186"/>
        <v>KF513914</v>
      </c>
      <c r="BD290" s="201" t="str">
        <f t="shared" si="187"/>
        <v>KF513914</v>
      </c>
      <c r="BE290" s="200" t="str">
        <f t="shared" si="188"/>
        <v>KF513914=</v>
      </c>
      <c r="BF290" s="200" t="str">
        <f t="shared" si="189"/>
        <v>KF513914=out</v>
      </c>
      <c r="BG290" s="200" t="str">
        <f t="shared" si="190"/>
        <v>KF513914=out</v>
      </c>
      <c r="BH290" s="200" t="str">
        <f t="shared" si="191"/>
        <v>KF513914=HEV_EW390</v>
      </c>
      <c r="BI290" s="200" t="str">
        <f t="shared" si="192"/>
        <v>KF513914=HEV_EW390. 3c.GBR.hum</v>
      </c>
      <c r="BJ290" s="200" t="str">
        <f t="shared" si="193"/>
        <v>KF513914=HEV_EW390. 3c.GBR.hum.2012</v>
      </c>
      <c r="BK290" s="200" t="str">
        <f t="shared" si="194"/>
        <v>KF513914=HEV_EW390. 3c.GBR.hum</v>
      </c>
      <c r="BL290" s="200" t="str">
        <f t="shared" si="195"/>
        <v>KF513914=3c.GBR.hum</v>
      </c>
      <c r="BM290" s="200" t="str">
        <f t="shared" si="196"/>
        <v>KF513914=3c</v>
      </c>
      <c r="BN290" s="200" t="str">
        <f t="shared" si="197"/>
        <v>KF513914=3chi</v>
      </c>
      <c r="BO290" s="200" t="str">
        <f t="shared" si="198"/>
        <v>KF513914=3</v>
      </c>
      <c r="BP290" s="200" t="str">
        <f t="shared" si="199"/>
        <v>3c=</v>
      </c>
      <c r="BQ290" s="261" t="str">
        <f t="shared" si="200"/>
        <v>KF513914</v>
      </c>
      <c r="BR290" s="262" t="str">
        <f t="shared" si="201"/>
        <v>HEV_EW390</v>
      </c>
      <c r="BS290" s="263" t="str">
        <f t="shared" si="202"/>
        <v>3c.GBR.hum.2012</v>
      </c>
      <c r="BT290" s="264" t="str">
        <f t="shared" si="203"/>
        <v/>
      </c>
      <c r="BU290" s="264" t="str">
        <f t="shared" si="204"/>
        <v/>
      </c>
      <c r="BV290" s="264" t="str">
        <f t="shared" si="205"/>
        <v/>
      </c>
      <c r="BW290" s="264" t="str">
        <f t="shared" si="206"/>
        <v/>
      </c>
      <c r="BX290" s="264" t="str">
        <f t="shared" si="207"/>
        <v/>
      </c>
      <c r="BY290" s="265" t="str">
        <f t="shared" si="208"/>
        <v>3c</v>
      </c>
      <c r="CA290" s="207" t="s">
        <v>506</v>
      </c>
      <c r="CB290" s="200" t="str">
        <f t="shared" si="209"/>
        <v>xx</v>
      </c>
      <c r="CC290" s="200" t="str">
        <f t="shared" si="210"/>
        <v>Non_select</v>
      </c>
      <c r="CD290" s="200" t="str">
        <f t="shared" si="211"/>
        <v>xx</v>
      </c>
      <c r="CE290" s="200" t="str">
        <f t="shared" si="212"/>
        <v/>
      </c>
      <c r="CG290" s="200" t="str">
        <f t="shared" si="213"/>
        <v>KF513914</v>
      </c>
      <c r="CH290" s="208" t="s">
        <v>360</v>
      </c>
      <c r="CI290" s="208" t="s">
        <v>361</v>
      </c>
      <c r="CJ290" s="208" t="s">
        <v>362</v>
      </c>
      <c r="CO290" s="208"/>
      <c r="CV290" s="268">
        <f t="shared" si="178"/>
        <v>3</v>
      </c>
      <c r="CW290" s="266" t="e">
        <v>#VALUE!</v>
      </c>
      <c r="CX290" s="200" t="str">
        <f t="shared" si="214"/>
        <v>Hepatitis E virus strain  , partial cds</v>
      </c>
    </row>
    <row r="291" spans="1:102" ht="11.85" customHeight="1" x14ac:dyDescent="0.25">
      <c r="A291" s="239" t="s">
        <v>4640</v>
      </c>
      <c r="B291" s="174">
        <v>3</v>
      </c>
      <c r="C291" s="175">
        <v>3</v>
      </c>
      <c r="D291" s="272" t="s">
        <v>784</v>
      </c>
      <c r="E291" s="177" t="s">
        <v>661</v>
      </c>
      <c r="F291" s="291" t="s">
        <v>4641</v>
      </c>
      <c r="G291" s="281"/>
      <c r="H291" s="243" t="s">
        <v>1348</v>
      </c>
      <c r="I291" s="468" t="s">
        <v>1349</v>
      </c>
      <c r="J291" s="243" t="s">
        <v>788</v>
      </c>
      <c r="L291" s="270"/>
      <c r="M291" s="253" t="s">
        <v>368</v>
      </c>
      <c r="N291" s="270" t="s">
        <v>505</v>
      </c>
      <c r="O291" s="187">
        <v>2012</v>
      </c>
      <c r="R291" s="243"/>
      <c r="S291" s="243">
        <f t="shared" si="179"/>
        <v>6017</v>
      </c>
      <c r="T291" s="243">
        <v>280</v>
      </c>
      <c r="W291" s="290"/>
      <c r="X291" s="275"/>
      <c r="Y291" s="288"/>
      <c r="Z291" s="288"/>
      <c r="AA291" s="288"/>
      <c r="AB291" s="290" t="s">
        <v>784</v>
      </c>
      <c r="AC291" s="185"/>
      <c r="AE291" s="288"/>
      <c r="AF291" s="288"/>
      <c r="AG291" s="288"/>
      <c r="AH291" s="282">
        <v>280</v>
      </c>
      <c r="AI291" s="192">
        <v>6262</v>
      </c>
      <c r="AJ291" s="288">
        <v>6541</v>
      </c>
      <c r="AK291" s="255">
        <f t="shared" si="180"/>
        <v>280</v>
      </c>
      <c r="AL291" s="256" t="b">
        <f t="shared" si="181"/>
        <v>0</v>
      </c>
      <c r="AM291" s="243"/>
      <c r="AN291" s="243"/>
      <c r="AO291" s="276"/>
      <c r="AP291" s="258" t="b">
        <f>MATCH($F291,$F$2:$F291,0)=ROW($F291)-1</f>
        <v>1</v>
      </c>
      <c r="AV291" s="174" t="s">
        <v>111</v>
      </c>
      <c r="AW291" s="243"/>
      <c r="AX291" s="243"/>
      <c r="AY291" s="259" t="str">
        <f t="shared" si="182"/>
        <v>KF513915</v>
      </c>
      <c r="AZ291" s="260" t="str">
        <f t="shared" si="183"/>
        <v>3c.GBR.hum</v>
      </c>
      <c r="BA291" s="260" t="str">
        <f t="shared" si="184"/>
        <v>3c.GBR.hum.2012</v>
      </c>
      <c r="BB291" s="200" t="str">
        <f t="shared" si="185"/>
        <v>KF513915.HEV_EW391</v>
      </c>
      <c r="BC291" s="201" t="str">
        <f t="shared" si="186"/>
        <v>KF513915</v>
      </c>
      <c r="BD291" s="201" t="str">
        <f t="shared" si="187"/>
        <v>KF513915</v>
      </c>
      <c r="BE291" s="200" t="str">
        <f t="shared" si="188"/>
        <v>KF513915=</v>
      </c>
      <c r="BF291" s="200" t="str">
        <f t="shared" si="189"/>
        <v>KF513915=out</v>
      </c>
      <c r="BG291" s="200" t="str">
        <f t="shared" si="190"/>
        <v>KF513915=out</v>
      </c>
      <c r="BH291" s="200" t="str">
        <f t="shared" si="191"/>
        <v>KF513915=HEV_EW391</v>
      </c>
      <c r="BI291" s="200" t="str">
        <f t="shared" si="192"/>
        <v>KF513915=HEV_EW391. 3c.GBR.hum</v>
      </c>
      <c r="BJ291" s="200" t="str">
        <f t="shared" si="193"/>
        <v>KF513915=HEV_EW391. 3c.GBR.hum.2012</v>
      </c>
      <c r="BK291" s="200" t="str">
        <f t="shared" si="194"/>
        <v>KF513915=HEV_EW391. 3c.GBR.hum</v>
      </c>
      <c r="BL291" s="200" t="str">
        <f t="shared" si="195"/>
        <v>KF513915=3c.GBR.hum</v>
      </c>
      <c r="BM291" s="200" t="str">
        <f t="shared" si="196"/>
        <v>KF513915=3c</v>
      </c>
      <c r="BN291" s="200" t="str">
        <f t="shared" si="197"/>
        <v>KF513915=3chi</v>
      </c>
      <c r="BO291" s="200" t="str">
        <f t="shared" si="198"/>
        <v>KF513915=3</v>
      </c>
      <c r="BP291" s="200" t="str">
        <f t="shared" si="199"/>
        <v>3c=</v>
      </c>
      <c r="BQ291" s="261" t="str">
        <f t="shared" si="200"/>
        <v>KF513915</v>
      </c>
      <c r="BR291" s="262" t="str">
        <f t="shared" si="201"/>
        <v>HEV_EW391</v>
      </c>
      <c r="BS291" s="263" t="str">
        <f t="shared" si="202"/>
        <v>3c.GBR.hum.2012</v>
      </c>
      <c r="BT291" s="264" t="str">
        <f t="shared" si="203"/>
        <v/>
      </c>
      <c r="BU291" s="264" t="str">
        <f t="shared" si="204"/>
        <v/>
      </c>
      <c r="BV291" s="264" t="str">
        <f t="shared" si="205"/>
        <v/>
      </c>
      <c r="BW291" s="264" t="str">
        <f t="shared" si="206"/>
        <v/>
      </c>
      <c r="BX291" s="264" t="str">
        <f t="shared" si="207"/>
        <v/>
      </c>
      <c r="BY291" s="265" t="str">
        <f t="shared" si="208"/>
        <v>3c</v>
      </c>
      <c r="CA291" s="207" t="s">
        <v>506</v>
      </c>
      <c r="CB291" s="200" t="str">
        <f t="shared" si="209"/>
        <v>xx</v>
      </c>
      <c r="CC291" s="200" t="str">
        <f t="shared" si="210"/>
        <v>Non_select</v>
      </c>
      <c r="CD291" s="200" t="str">
        <f t="shared" si="211"/>
        <v>xx</v>
      </c>
      <c r="CE291" s="200" t="str">
        <f t="shared" si="212"/>
        <v/>
      </c>
      <c r="CG291" s="200" t="str">
        <f t="shared" si="213"/>
        <v>KF513915</v>
      </c>
      <c r="CH291" s="208" t="s">
        <v>360</v>
      </c>
      <c r="CI291" s="208" t="s">
        <v>361</v>
      </c>
      <c r="CJ291" s="208" t="s">
        <v>362</v>
      </c>
      <c r="CO291" s="208"/>
      <c r="CV291" s="268">
        <f t="shared" si="178"/>
        <v>3</v>
      </c>
      <c r="CW291" s="266" t="e">
        <v>#VALUE!</v>
      </c>
      <c r="CX291" s="200" t="str">
        <f t="shared" si="214"/>
        <v>Hepatitis E virus strain  , partial cds</v>
      </c>
    </row>
    <row r="292" spans="1:102" ht="11.85" customHeight="1" x14ac:dyDescent="0.25">
      <c r="A292" s="239" t="s">
        <v>4644</v>
      </c>
      <c r="B292" s="174">
        <v>3</v>
      </c>
      <c r="C292" s="175">
        <v>3</v>
      </c>
      <c r="D292" s="272" t="s">
        <v>784</v>
      </c>
      <c r="E292" s="177" t="s">
        <v>661</v>
      </c>
      <c r="F292" s="291" t="s">
        <v>4645</v>
      </c>
      <c r="G292" s="281"/>
      <c r="H292" s="180" t="s">
        <v>1348</v>
      </c>
      <c r="I292" s="181" t="s">
        <v>1349</v>
      </c>
      <c r="J292" s="180" t="s">
        <v>788</v>
      </c>
      <c r="L292" s="270"/>
      <c r="M292" s="253" t="s">
        <v>368</v>
      </c>
      <c r="N292" s="270" t="s">
        <v>505</v>
      </c>
      <c r="O292" s="187">
        <v>2012</v>
      </c>
      <c r="R292" s="243"/>
      <c r="S292" s="243">
        <f t="shared" si="179"/>
        <v>6017</v>
      </c>
      <c r="T292" s="243">
        <v>280</v>
      </c>
      <c r="W292" s="288"/>
      <c r="X292" s="275"/>
      <c r="Y292" s="288"/>
      <c r="Z292" s="288"/>
      <c r="AA292" s="288"/>
      <c r="AB292" s="290" t="s">
        <v>784</v>
      </c>
      <c r="AC292" s="275"/>
      <c r="AD292" s="275"/>
      <c r="AH292" s="282">
        <v>280</v>
      </c>
      <c r="AI292" s="192">
        <v>6262</v>
      </c>
      <c r="AJ292" s="288">
        <v>6541</v>
      </c>
      <c r="AK292" s="255">
        <f t="shared" si="180"/>
        <v>280</v>
      </c>
      <c r="AL292" s="256" t="b">
        <f t="shared" si="181"/>
        <v>0</v>
      </c>
      <c r="AM292" s="243"/>
      <c r="AN292" s="243"/>
      <c r="AO292" s="276"/>
      <c r="AP292" s="258" t="b">
        <f>MATCH($F292,$F$2:$F292,0)=ROW($F292)-1</f>
        <v>1</v>
      </c>
      <c r="AV292" s="174" t="s">
        <v>111</v>
      </c>
      <c r="AW292" s="243"/>
      <c r="AX292" s="243"/>
      <c r="AY292" s="259" t="str">
        <f t="shared" si="182"/>
        <v>KF513917</v>
      </c>
      <c r="AZ292" s="260" t="str">
        <f t="shared" si="183"/>
        <v>3c.GBR.hum</v>
      </c>
      <c r="BA292" s="260" t="str">
        <f t="shared" si="184"/>
        <v>3c.GBR.hum.2012</v>
      </c>
      <c r="BB292" s="200" t="str">
        <f t="shared" si="185"/>
        <v>KF513917.HEV_EW393</v>
      </c>
      <c r="BC292" s="201" t="str">
        <f t="shared" si="186"/>
        <v>KF513917</v>
      </c>
      <c r="BD292" s="201" t="str">
        <f t="shared" si="187"/>
        <v>KF513917</v>
      </c>
      <c r="BE292" s="200" t="str">
        <f t="shared" si="188"/>
        <v>KF513917=</v>
      </c>
      <c r="BF292" s="200" t="str">
        <f t="shared" si="189"/>
        <v>KF513917=out</v>
      </c>
      <c r="BG292" s="200" t="str">
        <f t="shared" si="190"/>
        <v>KF513917=out</v>
      </c>
      <c r="BH292" s="200" t="str">
        <f t="shared" si="191"/>
        <v>KF513917=HEV_EW393</v>
      </c>
      <c r="BI292" s="200" t="str">
        <f t="shared" si="192"/>
        <v>KF513917=HEV_EW393. 3c.GBR.hum</v>
      </c>
      <c r="BJ292" s="200" t="str">
        <f t="shared" si="193"/>
        <v>KF513917=HEV_EW393. 3c.GBR.hum.2012</v>
      </c>
      <c r="BK292" s="200" t="str">
        <f t="shared" si="194"/>
        <v>KF513917=HEV_EW393. 3c.GBR.hum</v>
      </c>
      <c r="BL292" s="200" t="str">
        <f t="shared" si="195"/>
        <v>KF513917=3c.GBR.hum</v>
      </c>
      <c r="BM292" s="200" t="str">
        <f t="shared" si="196"/>
        <v>KF513917=3c</v>
      </c>
      <c r="BN292" s="200" t="str">
        <f t="shared" si="197"/>
        <v>KF513917=3chi</v>
      </c>
      <c r="BO292" s="200" t="str">
        <f t="shared" si="198"/>
        <v>KF513917=3</v>
      </c>
      <c r="BP292" s="200" t="str">
        <f t="shared" si="199"/>
        <v>3c=</v>
      </c>
      <c r="BQ292" s="261" t="str">
        <f t="shared" si="200"/>
        <v>KF513917</v>
      </c>
      <c r="BR292" s="262" t="str">
        <f t="shared" si="201"/>
        <v>HEV_EW393</v>
      </c>
      <c r="BS292" s="263" t="str">
        <f t="shared" si="202"/>
        <v>3c.GBR.hum.2012</v>
      </c>
      <c r="BT292" s="264" t="str">
        <f t="shared" si="203"/>
        <v/>
      </c>
      <c r="BU292" s="264" t="str">
        <f t="shared" si="204"/>
        <v/>
      </c>
      <c r="BV292" s="264" t="str">
        <f t="shared" si="205"/>
        <v/>
      </c>
      <c r="BW292" s="264" t="str">
        <f t="shared" si="206"/>
        <v/>
      </c>
      <c r="BX292" s="264" t="str">
        <f t="shared" si="207"/>
        <v/>
      </c>
      <c r="BY292" s="265" t="str">
        <f t="shared" si="208"/>
        <v>3c</v>
      </c>
      <c r="CA292" s="207" t="s">
        <v>506</v>
      </c>
      <c r="CB292" s="200" t="str">
        <f t="shared" si="209"/>
        <v>xx</v>
      </c>
      <c r="CC292" s="200" t="str">
        <f t="shared" si="210"/>
        <v>Non_select</v>
      </c>
      <c r="CD292" s="200" t="str">
        <f t="shared" si="211"/>
        <v>xx</v>
      </c>
      <c r="CE292" s="200" t="str">
        <f t="shared" si="212"/>
        <v/>
      </c>
      <c r="CG292" s="200" t="str">
        <f t="shared" si="213"/>
        <v>KF513917</v>
      </c>
      <c r="CH292" s="208" t="s">
        <v>360</v>
      </c>
      <c r="CI292" s="208" t="s">
        <v>361</v>
      </c>
      <c r="CJ292" s="208" t="s">
        <v>362</v>
      </c>
      <c r="CO292" s="208"/>
      <c r="CV292" s="268">
        <f t="shared" si="178"/>
        <v>3</v>
      </c>
      <c r="CW292" s="266" t="e">
        <v>#VALUE!</v>
      </c>
      <c r="CX292" s="200" t="str">
        <f t="shared" si="214"/>
        <v>Hepatitis E virus strain  , partial cds</v>
      </c>
    </row>
    <row r="293" spans="1:102" ht="11.85" customHeight="1" x14ac:dyDescent="0.25">
      <c r="A293" s="239" t="s">
        <v>4646</v>
      </c>
      <c r="B293" s="174">
        <v>3</v>
      </c>
      <c r="C293" s="175">
        <v>3</v>
      </c>
      <c r="D293" s="272" t="s">
        <v>784</v>
      </c>
      <c r="E293" s="177" t="s">
        <v>661</v>
      </c>
      <c r="F293" s="291" t="s">
        <v>4647</v>
      </c>
      <c r="G293" s="281"/>
      <c r="H293" s="180" t="s">
        <v>1348</v>
      </c>
      <c r="I293" s="181" t="s">
        <v>1349</v>
      </c>
      <c r="J293" s="180" t="s">
        <v>788</v>
      </c>
      <c r="L293" s="270"/>
      <c r="M293" s="253" t="s">
        <v>368</v>
      </c>
      <c r="N293" s="270" t="s">
        <v>505</v>
      </c>
      <c r="O293" s="187">
        <v>2012</v>
      </c>
      <c r="R293" s="243"/>
      <c r="S293" s="243">
        <f t="shared" si="179"/>
        <v>6017</v>
      </c>
      <c r="T293" s="243">
        <v>280</v>
      </c>
      <c r="W293" s="288"/>
      <c r="X293" s="275"/>
      <c r="Y293" s="288"/>
      <c r="Z293" s="288"/>
      <c r="AA293" s="288"/>
      <c r="AB293" s="290" t="s">
        <v>784</v>
      </c>
      <c r="AC293" s="275"/>
      <c r="AD293" s="275"/>
      <c r="AH293" s="282">
        <v>280</v>
      </c>
      <c r="AI293" s="192">
        <v>6262</v>
      </c>
      <c r="AJ293" s="288">
        <v>6541</v>
      </c>
      <c r="AK293" s="255">
        <f t="shared" si="180"/>
        <v>280</v>
      </c>
      <c r="AL293" s="256" t="b">
        <f t="shared" si="181"/>
        <v>0</v>
      </c>
      <c r="AM293" s="243"/>
      <c r="AN293" s="243"/>
      <c r="AO293" s="276"/>
      <c r="AP293" s="258" t="b">
        <f>MATCH($F293,$F$2:$F293,0)=ROW($F293)-1</f>
        <v>1</v>
      </c>
      <c r="AV293" s="174" t="s">
        <v>111</v>
      </c>
      <c r="AW293" s="243"/>
      <c r="AX293" s="243"/>
      <c r="AY293" s="259" t="str">
        <f t="shared" si="182"/>
        <v>KF513918</v>
      </c>
      <c r="AZ293" s="260" t="str">
        <f t="shared" si="183"/>
        <v>3c.GBR.hum</v>
      </c>
      <c r="BA293" s="260" t="str">
        <f t="shared" si="184"/>
        <v>3c.GBR.hum.2012</v>
      </c>
      <c r="BB293" s="200" t="str">
        <f t="shared" si="185"/>
        <v>KF513918.HEV_EW394</v>
      </c>
      <c r="BC293" s="201" t="str">
        <f t="shared" si="186"/>
        <v>KF513918</v>
      </c>
      <c r="BD293" s="201" t="str">
        <f t="shared" si="187"/>
        <v>KF513918</v>
      </c>
      <c r="BE293" s="200" t="str">
        <f t="shared" si="188"/>
        <v>KF513918=</v>
      </c>
      <c r="BF293" s="200" t="str">
        <f t="shared" si="189"/>
        <v>KF513918=out</v>
      </c>
      <c r="BG293" s="200" t="str">
        <f t="shared" si="190"/>
        <v>KF513918=out</v>
      </c>
      <c r="BH293" s="200" t="str">
        <f t="shared" si="191"/>
        <v>KF513918=HEV_EW394</v>
      </c>
      <c r="BI293" s="200" t="str">
        <f t="shared" si="192"/>
        <v>KF513918=HEV_EW394. 3c.GBR.hum</v>
      </c>
      <c r="BJ293" s="200" t="str">
        <f t="shared" si="193"/>
        <v>KF513918=HEV_EW394. 3c.GBR.hum.2012</v>
      </c>
      <c r="BK293" s="200" t="str">
        <f t="shared" si="194"/>
        <v>KF513918=HEV_EW394. 3c.GBR.hum</v>
      </c>
      <c r="BL293" s="200" t="str">
        <f t="shared" si="195"/>
        <v>KF513918=3c.GBR.hum</v>
      </c>
      <c r="BM293" s="200" t="str">
        <f t="shared" si="196"/>
        <v>KF513918=3c</v>
      </c>
      <c r="BN293" s="200" t="str">
        <f t="shared" si="197"/>
        <v>KF513918=3chi</v>
      </c>
      <c r="BO293" s="200" t="str">
        <f t="shared" si="198"/>
        <v>KF513918=3</v>
      </c>
      <c r="BP293" s="200" t="str">
        <f t="shared" si="199"/>
        <v>3c=</v>
      </c>
      <c r="BQ293" s="261" t="str">
        <f t="shared" si="200"/>
        <v>KF513918</v>
      </c>
      <c r="BR293" s="262" t="str">
        <f t="shared" si="201"/>
        <v>HEV_EW394</v>
      </c>
      <c r="BS293" s="263" t="str">
        <f t="shared" si="202"/>
        <v>3c.GBR.hum.2012</v>
      </c>
      <c r="BT293" s="264" t="str">
        <f t="shared" si="203"/>
        <v/>
      </c>
      <c r="BU293" s="264" t="str">
        <f t="shared" si="204"/>
        <v/>
      </c>
      <c r="BV293" s="264" t="str">
        <f t="shared" si="205"/>
        <v/>
      </c>
      <c r="BW293" s="264" t="str">
        <f t="shared" si="206"/>
        <v/>
      </c>
      <c r="BX293" s="264" t="str">
        <f t="shared" si="207"/>
        <v/>
      </c>
      <c r="BY293" s="265" t="str">
        <f t="shared" si="208"/>
        <v>3c</v>
      </c>
      <c r="CA293" s="207" t="s">
        <v>506</v>
      </c>
      <c r="CB293" s="200" t="str">
        <f t="shared" si="209"/>
        <v>xx</v>
      </c>
      <c r="CC293" s="200" t="str">
        <f t="shared" si="210"/>
        <v>Non_select</v>
      </c>
      <c r="CD293" s="200" t="str">
        <f t="shared" si="211"/>
        <v>xx</v>
      </c>
      <c r="CE293" s="200" t="str">
        <f t="shared" si="212"/>
        <v/>
      </c>
      <c r="CG293" s="200" t="str">
        <f t="shared" si="213"/>
        <v>KF513918</v>
      </c>
      <c r="CH293" s="208" t="s">
        <v>360</v>
      </c>
      <c r="CI293" s="208" t="s">
        <v>361</v>
      </c>
      <c r="CJ293" s="208" t="s">
        <v>362</v>
      </c>
      <c r="CO293" s="208"/>
      <c r="CV293" s="268">
        <f t="shared" si="178"/>
        <v>3</v>
      </c>
      <c r="CW293" s="266" t="e">
        <v>#VALUE!</v>
      </c>
      <c r="CX293" s="200" t="str">
        <f t="shared" si="214"/>
        <v>Hepatitis E virus strain  , partial cds</v>
      </c>
    </row>
    <row r="294" spans="1:102" ht="11.85" customHeight="1" x14ac:dyDescent="0.25">
      <c r="A294" s="239" t="s">
        <v>4648</v>
      </c>
      <c r="B294" s="174">
        <v>3</v>
      </c>
      <c r="C294" s="175">
        <v>3</v>
      </c>
      <c r="D294" s="272" t="s">
        <v>784</v>
      </c>
      <c r="E294" s="177" t="s">
        <v>661</v>
      </c>
      <c r="F294" s="291" t="s">
        <v>4649</v>
      </c>
      <c r="G294" s="281"/>
      <c r="H294" s="243" t="s">
        <v>1348</v>
      </c>
      <c r="I294" s="181" t="s">
        <v>1349</v>
      </c>
      <c r="J294" s="180" t="s">
        <v>788</v>
      </c>
      <c r="L294" s="270"/>
      <c r="M294" s="253" t="s">
        <v>368</v>
      </c>
      <c r="N294" s="270" t="s">
        <v>505</v>
      </c>
      <c r="O294" s="187">
        <v>2012</v>
      </c>
      <c r="R294" s="243"/>
      <c r="S294" s="243">
        <f t="shared" si="179"/>
        <v>6017</v>
      </c>
      <c r="T294" s="243">
        <v>280</v>
      </c>
      <c r="W294" s="288"/>
      <c r="X294" s="275"/>
      <c r="Y294" s="288"/>
      <c r="Z294" s="288"/>
      <c r="AA294" s="288"/>
      <c r="AB294" s="290" t="s">
        <v>784</v>
      </c>
      <c r="AC294" s="275"/>
      <c r="AD294" s="275"/>
      <c r="AE294" s="288"/>
      <c r="AF294" s="288"/>
      <c r="AG294" s="288"/>
      <c r="AH294" s="282">
        <v>280</v>
      </c>
      <c r="AI294" s="192">
        <v>6262</v>
      </c>
      <c r="AJ294" s="288">
        <v>6541</v>
      </c>
      <c r="AK294" s="255">
        <f t="shared" si="180"/>
        <v>280</v>
      </c>
      <c r="AL294" s="256" t="b">
        <f t="shared" si="181"/>
        <v>0</v>
      </c>
      <c r="AM294" s="243"/>
      <c r="AN294" s="243"/>
      <c r="AO294" s="276"/>
      <c r="AP294" s="258" t="b">
        <f>MATCH($F294,$F$2:$F294,0)=ROW($F294)-1</f>
        <v>1</v>
      </c>
      <c r="AV294" s="174" t="s">
        <v>111</v>
      </c>
      <c r="AW294" s="180"/>
      <c r="AX294" s="243"/>
      <c r="AY294" s="259" t="str">
        <f t="shared" si="182"/>
        <v>KF513919</v>
      </c>
      <c r="AZ294" s="260" t="str">
        <f t="shared" si="183"/>
        <v>3c.GBR.hum</v>
      </c>
      <c r="BA294" s="260" t="str">
        <f t="shared" si="184"/>
        <v>3c.GBR.hum.2012</v>
      </c>
      <c r="BB294" s="200" t="str">
        <f t="shared" si="185"/>
        <v>KF513919.HEV_EW395</v>
      </c>
      <c r="BC294" s="201" t="str">
        <f t="shared" si="186"/>
        <v>KF513919</v>
      </c>
      <c r="BD294" s="201" t="str">
        <f t="shared" si="187"/>
        <v>KF513919</v>
      </c>
      <c r="BE294" s="200" t="str">
        <f t="shared" si="188"/>
        <v>KF513919=</v>
      </c>
      <c r="BF294" s="200" t="str">
        <f t="shared" si="189"/>
        <v>KF513919=out</v>
      </c>
      <c r="BG294" s="200" t="str">
        <f t="shared" si="190"/>
        <v>KF513919=out</v>
      </c>
      <c r="BH294" s="200" t="str">
        <f t="shared" si="191"/>
        <v>KF513919=HEV_EW395</v>
      </c>
      <c r="BI294" s="200" t="str">
        <f t="shared" si="192"/>
        <v>KF513919=HEV_EW395. 3c.GBR.hum</v>
      </c>
      <c r="BJ294" s="200" t="str">
        <f t="shared" si="193"/>
        <v>KF513919=HEV_EW395. 3c.GBR.hum.2012</v>
      </c>
      <c r="BK294" s="200" t="str">
        <f t="shared" si="194"/>
        <v>KF513919=HEV_EW395. 3c.GBR.hum</v>
      </c>
      <c r="BL294" s="200" t="str">
        <f t="shared" si="195"/>
        <v>KF513919=3c.GBR.hum</v>
      </c>
      <c r="BM294" s="200" t="str">
        <f t="shared" si="196"/>
        <v>KF513919=3c</v>
      </c>
      <c r="BN294" s="200" t="str">
        <f t="shared" si="197"/>
        <v>KF513919=3chi</v>
      </c>
      <c r="BO294" s="200" t="str">
        <f t="shared" si="198"/>
        <v>KF513919=3</v>
      </c>
      <c r="BP294" s="200" t="str">
        <f t="shared" si="199"/>
        <v>3c=</v>
      </c>
      <c r="BQ294" s="261" t="str">
        <f t="shared" si="200"/>
        <v>KF513919</v>
      </c>
      <c r="BR294" s="262" t="str">
        <f t="shared" si="201"/>
        <v>HEV_EW395</v>
      </c>
      <c r="BS294" s="263" t="str">
        <f t="shared" si="202"/>
        <v>3c.GBR.hum.2012</v>
      </c>
      <c r="BT294" s="264" t="str">
        <f t="shared" si="203"/>
        <v/>
      </c>
      <c r="BU294" s="264" t="str">
        <f t="shared" si="204"/>
        <v/>
      </c>
      <c r="BV294" s="264" t="str">
        <f t="shared" si="205"/>
        <v/>
      </c>
      <c r="BW294" s="264" t="str">
        <f t="shared" si="206"/>
        <v/>
      </c>
      <c r="BX294" s="264" t="str">
        <f t="shared" si="207"/>
        <v/>
      </c>
      <c r="BY294" s="265" t="str">
        <f t="shared" si="208"/>
        <v>3c</v>
      </c>
      <c r="CA294" s="207" t="s">
        <v>506</v>
      </c>
      <c r="CB294" s="200" t="str">
        <f t="shared" si="209"/>
        <v>xx</v>
      </c>
      <c r="CC294" s="200" t="str">
        <f t="shared" si="210"/>
        <v>Non_select</v>
      </c>
      <c r="CD294" s="200" t="str">
        <f t="shared" si="211"/>
        <v>xx</v>
      </c>
      <c r="CE294" s="200" t="str">
        <f t="shared" si="212"/>
        <v/>
      </c>
      <c r="CG294" s="200" t="str">
        <f t="shared" si="213"/>
        <v>KF513919</v>
      </c>
      <c r="CH294" s="208" t="s">
        <v>360</v>
      </c>
      <c r="CI294" s="208" t="s">
        <v>361</v>
      </c>
      <c r="CJ294" s="208" t="s">
        <v>362</v>
      </c>
      <c r="CO294" s="208"/>
      <c r="CV294" s="268">
        <f t="shared" si="178"/>
        <v>3</v>
      </c>
      <c r="CW294" s="266" t="e">
        <v>#VALUE!</v>
      </c>
      <c r="CX294" s="200" t="str">
        <f t="shared" si="214"/>
        <v>Hepatitis E virus strain  , partial cds</v>
      </c>
    </row>
    <row r="295" spans="1:102" ht="11.85" customHeight="1" x14ac:dyDescent="0.25">
      <c r="A295" s="239" t="s">
        <v>4650</v>
      </c>
      <c r="B295" s="174">
        <v>3</v>
      </c>
      <c r="C295" s="175">
        <v>3</v>
      </c>
      <c r="D295" s="272" t="s">
        <v>784</v>
      </c>
      <c r="E295" s="177" t="s">
        <v>661</v>
      </c>
      <c r="F295" s="291" t="s">
        <v>4651</v>
      </c>
      <c r="G295" s="281"/>
      <c r="H295" s="180" t="s">
        <v>1348</v>
      </c>
      <c r="I295" s="181" t="s">
        <v>1349</v>
      </c>
      <c r="J295" s="180" t="s">
        <v>788</v>
      </c>
      <c r="L295" s="270"/>
      <c r="M295" s="253" t="s">
        <v>368</v>
      </c>
      <c r="N295" s="270" t="s">
        <v>505</v>
      </c>
      <c r="O295" s="187">
        <v>2012</v>
      </c>
      <c r="R295" s="243"/>
      <c r="S295" s="243">
        <f t="shared" si="179"/>
        <v>6017</v>
      </c>
      <c r="T295" s="243">
        <v>280</v>
      </c>
      <c r="W295" s="288"/>
      <c r="X295" s="275"/>
      <c r="Y295" s="288"/>
      <c r="Z295" s="288"/>
      <c r="AA295" s="288"/>
      <c r="AB295" s="290" t="s">
        <v>784</v>
      </c>
      <c r="AC295" s="275"/>
      <c r="AD295" s="275"/>
      <c r="AE295" s="288"/>
      <c r="AF295" s="288"/>
      <c r="AG295" s="288"/>
      <c r="AH295" s="282">
        <v>280</v>
      </c>
      <c r="AI295" s="192">
        <v>6262</v>
      </c>
      <c r="AJ295" s="288">
        <v>6541</v>
      </c>
      <c r="AK295" s="255">
        <f t="shared" si="180"/>
        <v>280</v>
      </c>
      <c r="AL295" s="256" t="b">
        <f t="shared" si="181"/>
        <v>0</v>
      </c>
      <c r="AM295" s="243"/>
      <c r="AN295" s="243"/>
      <c r="AO295" s="276"/>
      <c r="AP295" s="258" t="b">
        <f>MATCH($F295,$F$2:$F295,0)=ROW($F295)-1</f>
        <v>1</v>
      </c>
      <c r="AV295" s="174" t="s">
        <v>111</v>
      </c>
      <c r="AW295" s="180"/>
      <c r="AX295" s="243"/>
      <c r="AY295" s="259" t="str">
        <f t="shared" si="182"/>
        <v>KF513920</v>
      </c>
      <c r="AZ295" s="260" t="str">
        <f t="shared" si="183"/>
        <v>3c.GBR.hum</v>
      </c>
      <c r="BA295" s="260" t="str">
        <f t="shared" si="184"/>
        <v>3c.GBR.hum.2012</v>
      </c>
      <c r="BB295" s="200" t="str">
        <f t="shared" si="185"/>
        <v>KF513920.HEV_EW396</v>
      </c>
      <c r="BC295" s="201" t="str">
        <f t="shared" si="186"/>
        <v>KF513920</v>
      </c>
      <c r="BD295" s="201" t="str">
        <f t="shared" si="187"/>
        <v>KF513920</v>
      </c>
      <c r="BE295" s="200" t="str">
        <f t="shared" si="188"/>
        <v>KF513920=</v>
      </c>
      <c r="BF295" s="200" t="str">
        <f t="shared" si="189"/>
        <v>KF513920=out</v>
      </c>
      <c r="BG295" s="200" t="str">
        <f t="shared" si="190"/>
        <v>KF513920=out</v>
      </c>
      <c r="BH295" s="200" t="str">
        <f t="shared" si="191"/>
        <v>KF513920=HEV_EW396</v>
      </c>
      <c r="BI295" s="200" t="str">
        <f t="shared" si="192"/>
        <v>KF513920=HEV_EW396. 3c.GBR.hum</v>
      </c>
      <c r="BJ295" s="200" t="str">
        <f t="shared" si="193"/>
        <v>KF513920=HEV_EW396. 3c.GBR.hum.2012</v>
      </c>
      <c r="BK295" s="200" t="str">
        <f t="shared" si="194"/>
        <v>KF513920=HEV_EW396. 3c.GBR.hum</v>
      </c>
      <c r="BL295" s="200" t="str">
        <f t="shared" si="195"/>
        <v>KF513920=3c.GBR.hum</v>
      </c>
      <c r="BM295" s="200" t="str">
        <f t="shared" si="196"/>
        <v>KF513920=3c</v>
      </c>
      <c r="BN295" s="200" t="str">
        <f t="shared" si="197"/>
        <v>KF513920=3chi</v>
      </c>
      <c r="BO295" s="200" t="str">
        <f t="shared" si="198"/>
        <v>KF513920=3</v>
      </c>
      <c r="BP295" s="200" t="str">
        <f t="shared" si="199"/>
        <v>3c=</v>
      </c>
      <c r="BQ295" s="261" t="str">
        <f t="shared" si="200"/>
        <v>KF513920</v>
      </c>
      <c r="BR295" s="262" t="str">
        <f t="shared" si="201"/>
        <v>HEV_EW396</v>
      </c>
      <c r="BS295" s="263" t="str">
        <f t="shared" si="202"/>
        <v>3c.GBR.hum.2012</v>
      </c>
      <c r="BT295" s="264" t="str">
        <f t="shared" si="203"/>
        <v/>
      </c>
      <c r="BU295" s="264" t="str">
        <f t="shared" si="204"/>
        <v/>
      </c>
      <c r="BV295" s="264" t="str">
        <f t="shared" si="205"/>
        <v/>
      </c>
      <c r="BW295" s="264" t="str">
        <f t="shared" si="206"/>
        <v/>
      </c>
      <c r="BX295" s="264" t="str">
        <f t="shared" si="207"/>
        <v/>
      </c>
      <c r="BY295" s="265" t="str">
        <f t="shared" si="208"/>
        <v>3c</v>
      </c>
      <c r="CA295" s="207" t="s">
        <v>506</v>
      </c>
      <c r="CB295" s="200" t="str">
        <f t="shared" si="209"/>
        <v>xx</v>
      </c>
      <c r="CC295" s="200" t="str">
        <f t="shared" si="210"/>
        <v>Non_select</v>
      </c>
      <c r="CD295" s="200" t="str">
        <f t="shared" si="211"/>
        <v>xx</v>
      </c>
      <c r="CE295" s="200" t="str">
        <f t="shared" si="212"/>
        <v/>
      </c>
      <c r="CG295" s="200" t="str">
        <f t="shared" si="213"/>
        <v>KF513920</v>
      </c>
      <c r="CH295" s="208" t="s">
        <v>360</v>
      </c>
      <c r="CI295" s="208" t="s">
        <v>361</v>
      </c>
      <c r="CJ295" s="208" t="s">
        <v>362</v>
      </c>
      <c r="CO295" s="208"/>
      <c r="CV295" s="268">
        <f t="shared" si="178"/>
        <v>3</v>
      </c>
      <c r="CW295" s="266" t="e">
        <v>#VALUE!</v>
      </c>
      <c r="CX295" s="200" t="str">
        <f t="shared" si="214"/>
        <v>Hepatitis E virus strain  , partial cds</v>
      </c>
    </row>
    <row r="296" spans="1:102" ht="11.85" customHeight="1" x14ac:dyDescent="0.25">
      <c r="A296" s="239" t="s">
        <v>4652</v>
      </c>
      <c r="B296" s="174">
        <v>3</v>
      </c>
      <c r="C296" s="175">
        <v>3</v>
      </c>
      <c r="D296" s="272" t="s">
        <v>784</v>
      </c>
      <c r="E296" s="177" t="s">
        <v>661</v>
      </c>
      <c r="F296" s="291" t="s">
        <v>4653</v>
      </c>
      <c r="G296" s="281"/>
      <c r="H296" s="180" t="s">
        <v>1348</v>
      </c>
      <c r="I296" s="181" t="s">
        <v>1349</v>
      </c>
      <c r="J296" s="180" t="s">
        <v>788</v>
      </c>
      <c r="L296" s="270"/>
      <c r="M296" s="253" t="s">
        <v>368</v>
      </c>
      <c r="N296" s="270" t="s">
        <v>505</v>
      </c>
      <c r="O296" s="187">
        <v>2012</v>
      </c>
      <c r="R296" s="243"/>
      <c r="S296" s="243">
        <f t="shared" si="179"/>
        <v>6017</v>
      </c>
      <c r="T296" s="243">
        <v>280</v>
      </c>
      <c r="W296" s="288"/>
      <c r="X296" s="275"/>
      <c r="Y296" s="288"/>
      <c r="Z296" s="288"/>
      <c r="AA296" s="288"/>
      <c r="AB296" s="290" t="s">
        <v>784</v>
      </c>
      <c r="AC296" s="275"/>
      <c r="AD296" s="275"/>
      <c r="AE296" s="288"/>
      <c r="AF296" s="288"/>
      <c r="AG296" s="288"/>
      <c r="AH296" s="282">
        <v>280</v>
      </c>
      <c r="AI296" s="192">
        <v>6262</v>
      </c>
      <c r="AJ296" s="288">
        <v>6541</v>
      </c>
      <c r="AK296" s="255">
        <f t="shared" si="180"/>
        <v>280</v>
      </c>
      <c r="AL296" s="256" t="b">
        <f t="shared" si="181"/>
        <v>0</v>
      </c>
      <c r="AM296" s="243"/>
      <c r="AN296" s="243"/>
      <c r="AO296" s="276"/>
      <c r="AP296" s="258" t="b">
        <f>MATCH($F296,$F$2:$F296,0)=ROW($F296)-1</f>
        <v>1</v>
      </c>
      <c r="AV296" s="174" t="s">
        <v>111</v>
      </c>
      <c r="AW296" s="243"/>
      <c r="AX296" s="243"/>
      <c r="AY296" s="259" t="str">
        <f t="shared" si="182"/>
        <v>KF513921</v>
      </c>
      <c r="AZ296" s="260" t="str">
        <f t="shared" si="183"/>
        <v>3c.GBR.hum</v>
      </c>
      <c r="BA296" s="260" t="str">
        <f t="shared" si="184"/>
        <v>3c.GBR.hum.2012</v>
      </c>
      <c r="BB296" s="200" t="str">
        <f t="shared" si="185"/>
        <v>KF513921.HEV_EW397</v>
      </c>
      <c r="BC296" s="201" t="str">
        <f t="shared" si="186"/>
        <v>KF513921</v>
      </c>
      <c r="BD296" s="201" t="str">
        <f t="shared" si="187"/>
        <v>KF513921</v>
      </c>
      <c r="BE296" s="200" t="str">
        <f t="shared" si="188"/>
        <v>KF513921=</v>
      </c>
      <c r="BF296" s="200" t="str">
        <f t="shared" si="189"/>
        <v>KF513921=out</v>
      </c>
      <c r="BG296" s="200" t="str">
        <f t="shared" si="190"/>
        <v>KF513921=out</v>
      </c>
      <c r="BH296" s="200" t="str">
        <f t="shared" si="191"/>
        <v>KF513921=HEV_EW397</v>
      </c>
      <c r="BI296" s="200" t="str">
        <f t="shared" si="192"/>
        <v>KF513921=HEV_EW397. 3c.GBR.hum</v>
      </c>
      <c r="BJ296" s="200" t="str">
        <f t="shared" si="193"/>
        <v>KF513921=HEV_EW397. 3c.GBR.hum.2012</v>
      </c>
      <c r="BK296" s="200" t="str">
        <f t="shared" si="194"/>
        <v>KF513921=HEV_EW397. 3c.GBR.hum</v>
      </c>
      <c r="BL296" s="200" t="str">
        <f t="shared" si="195"/>
        <v>KF513921=3c.GBR.hum</v>
      </c>
      <c r="BM296" s="200" t="str">
        <f t="shared" si="196"/>
        <v>KF513921=3c</v>
      </c>
      <c r="BN296" s="200" t="str">
        <f t="shared" si="197"/>
        <v>KF513921=3chi</v>
      </c>
      <c r="BO296" s="200" t="str">
        <f t="shared" si="198"/>
        <v>KF513921=3</v>
      </c>
      <c r="BP296" s="200" t="str">
        <f t="shared" si="199"/>
        <v>3c=</v>
      </c>
      <c r="BQ296" s="261" t="str">
        <f t="shared" si="200"/>
        <v>KF513921</v>
      </c>
      <c r="BR296" s="262" t="str">
        <f t="shared" si="201"/>
        <v>HEV_EW397</v>
      </c>
      <c r="BS296" s="263" t="str">
        <f t="shared" si="202"/>
        <v>3c.GBR.hum.2012</v>
      </c>
      <c r="BT296" s="264" t="str">
        <f t="shared" si="203"/>
        <v/>
      </c>
      <c r="BU296" s="264" t="str">
        <f t="shared" si="204"/>
        <v/>
      </c>
      <c r="BV296" s="264" t="str">
        <f t="shared" si="205"/>
        <v/>
      </c>
      <c r="BW296" s="264" t="str">
        <f t="shared" si="206"/>
        <v/>
      </c>
      <c r="BX296" s="264" t="str">
        <f t="shared" si="207"/>
        <v/>
      </c>
      <c r="BY296" s="265" t="str">
        <f t="shared" si="208"/>
        <v>3c</v>
      </c>
      <c r="CA296" s="207" t="s">
        <v>506</v>
      </c>
      <c r="CB296" s="200" t="str">
        <f t="shared" si="209"/>
        <v>xx</v>
      </c>
      <c r="CC296" s="200" t="str">
        <f t="shared" si="210"/>
        <v>Non_select</v>
      </c>
      <c r="CD296" s="200" t="str">
        <f t="shared" si="211"/>
        <v>xx</v>
      </c>
      <c r="CE296" s="200" t="str">
        <f t="shared" si="212"/>
        <v/>
      </c>
      <c r="CG296" s="200" t="str">
        <f t="shared" si="213"/>
        <v>KF513921</v>
      </c>
      <c r="CH296" s="208" t="s">
        <v>360</v>
      </c>
      <c r="CI296" s="208" t="s">
        <v>361</v>
      </c>
      <c r="CJ296" s="208" t="s">
        <v>362</v>
      </c>
      <c r="CO296" s="208"/>
      <c r="CV296" s="268">
        <f t="shared" si="178"/>
        <v>3</v>
      </c>
      <c r="CW296" s="266" t="e">
        <v>#VALUE!</v>
      </c>
      <c r="CX296" s="200" t="str">
        <f t="shared" si="214"/>
        <v>Hepatitis E virus strain  , partial cds</v>
      </c>
    </row>
    <row r="297" spans="1:102" ht="11.85" customHeight="1" x14ac:dyDescent="0.25">
      <c r="A297" s="239" t="s">
        <v>4654</v>
      </c>
      <c r="B297" s="174">
        <v>3</v>
      </c>
      <c r="C297" s="175">
        <v>3</v>
      </c>
      <c r="D297" s="272" t="s">
        <v>784</v>
      </c>
      <c r="E297" s="177" t="s">
        <v>661</v>
      </c>
      <c r="F297" s="291" t="s">
        <v>4655</v>
      </c>
      <c r="G297" s="281"/>
      <c r="H297" s="180" t="s">
        <v>1348</v>
      </c>
      <c r="I297" s="181" t="s">
        <v>1349</v>
      </c>
      <c r="J297" s="180" t="s">
        <v>788</v>
      </c>
      <c r="L297" s="270"/>
      <c r="M297" s="253" t="s">
        <v>368</v>
      </c>
      <c r="N297" s="270" t="s">
        <v>505</v>
      </c>
      <c r="O297" s="187">
        <v>2012</v>
      </c>
      <c r="R297" s="243"/>
      <c r="S297" s="243">
        <f t="shared" si="179"/>
        <v>6017</v>
      </c>
      <c r="T297" s="243">
        <v>280</v>
      </c>
      <c r="W297" s="288"/>
      <c r="X297" s="275"/>
      <c r="Y297" s="288"/>
      <c r="Z297" s="288"/>
      <c r="AA297" s="288"/>
      <c r="AB297" s="290" t="s">
        <v>784</v>
      </c>
      <c r="AC297" s="275"/>
      <c r="AD297" s="275"/>
      <c r="AE297" s="288"/>
      <c r="AF297" s="288"/>
      <c r="AG297" s="288"/>
      <c r="AH297" s="282">
        <v>280</v>
      </c>
      <c r="AI297" s="192">
        <v>6262</v>
      </c>
      <c r="AJ297" s="288">
        <v>6541</v>
      </c>
      <c r="AK297" s="255">
        <f t="shared" si="180"/>
        <v>280</v>
      </c>
      <c r="AL297" s="256" t="b">
        <f t="shared" si="181"/>
        <v>0</v>
      </c>
      <c r="AM297" s="243"/>
      <c r="AN297" s="243"/>
      <c r="AO297" s="276"/>
      <c r="AP297" s="258" t="b">
        <f>MATCH($F297,$F$2:$F297,0)=ROW($F297)-1</f>
        <v>1</v>
      </c>
      <c r="AV297" s="174" t="s">
        <v>111</v>
      </c>
      <c r="AW297" s="243"/>
      <c r="AX297" s="243"/>
      <c r="AY297" s="259" t="str">
        <f t="shared" si="182"/>
        <v>KF513922</v>
      </c>
      <c r="AZ297" s="260" t="str">
        <f t="shared" si="183"/>
        <v>3c.GBR.hum</v>
      </c>
      <c r="BA297" s="260" t="str">
        <f t="shared" si="184"/>
        <v>3c.GBR.hum.2012</v>
      </c>
      <c r="BB297" s="200" t="str">
        <f t="shared" si="185"/>
        <v>KF513922.HEV_EW398</v>
      </c>
      <c r="BC297" s="201" t="str">
        <f t="shared" si="186"/>
        <v>KF513922</v>
      </c>
      <c r="BD297" s="201" t="str">
        <f t="shared" si="187"/>
        <v>KF513922</v>
      </c>
      <c r="BE297" s="200" t="str">
        <f t="shared" si="188"/>
        <v>KF513922=</v>
      </c>
      <c r="BF297" s="200" t="str">
        <f t="shared" si="189"/>
        <v>KF513922=out</v>
      </c>
      <c r="BG297" s="200" t="str">
        <f t="shared" si="190"/>
        <v>KF513922=out</v>
      </c>
      <c r="BH297" s="200" t="str">
        <f t="shared" si="191"/>
        <v>KF513922=HEV_EW398</v>
      </c>
      <c r="BI297" s="200" t="str">
        <f t="shared" si="192"/>
        <v>KF513922=HEV_EW398. 3c.GBR.hum</v>
      </c>
      <c r="BJ297" s="200" t="str">
        <f t="shared" si="193"/>
        <v>KF513922=HEV_EW398. 3c.GBR.hum.2012</v>
      </c>
      <c r="BK297" s="200" t="str">
        <f t="shared" si="194"/>
        <v>KF513922=HEV_EW398. 3c.GBR.hum</v>
      </c>
      <c r="BL297" s="200" t="str">
        <f t="shared" si="195"/>
        <v>KF513922=3c.GBR.hum</v>
      </c>
      <c r="BM297" s="200" t="str">
        <f t="shared" si="196"/>
        <v>KF513922=3c</v>
      </c>
      <c r="BN297" s="200" t="str">
        <f t="shared" si="197"/>
        <v>KF513922=3chi</v>
      </c>
      <c r="BO297" s="200" t="str">
        <f t="shared" si="198"/>
        <v>KF513922=3</v>
      </c>
      <c r="BP297" s="200" t="str">
        <f t="shared" si="199"/>
        <v>3c=</v>
      </c>
      <c r="BQ297" s="261" t="str">
        <f t="shared" si="200"/>
        <v>KF513922</v>
      </c>
      <c r="BR297" s="262" t="str">
        <f t="shared" si="201"/>
        <v>HEV_EW398</v>
      </c>
      <c r="BS297" s="263" t="str">
        <f t="shared" si="202"/>
        <v>3c.GBR.hum.2012</v>
      </c>
      <c r="BT297" s="264" t="str">
        <f t="shared" si="203"/>
        <v/>
      </c>
      <c r="BU297" s="264" t="str">
        <f t="shared" si="204"/>
        <v/>
      </c>
      <c r="BV297" s="264" t="str">
        <f t="shared" si="205"/>
        <v/>
      </c>
      <c r="BW297" s="264" t="str">
        <f t="shared" si="206"/>
        <v/>
      </c>
      <c r="BX297" s="264" t="str">
        <f t="shared" si="207"/>
        <v/>
      </c>
      <c r="BY297" s="265" t="str">
        <f t="shared" si="208"/>
        <v>3c</v>
      </c>
      <c r="CA297" s="207" t="s">
        <v>506</v>
      </c>
      <c r="CB297" s="200" t="str">
        <f t="shared" si="209"/>
        <v>xx</v>
      </c>
      <c r="CC297" s="200" t="str">
        <f t="shared" si="210"/>
        <v>Non_select</v>
      </c>
      <c r="CD297" s="200" t="str">
        <f t="shared" si="211"/>
        <v>xx</v>
      </c>
      <c r="CE297" s="200" t="str">
        <f t="shared" si="212"/>
        <v/>
      </c>
      <c r="CG297" s="200" t="str">
        <f t="shared" si="213"/>
        <v>KF513922</v>
      </c>
      <c r="CH297" s="208" t="s">
        <v>360</v>
      </c>
      <c r="CI297" s="208" t="s">
        <v>361</v>
      </c>
      <c r="CJ297" s="208" t="s">
        <v>362</v>
      </c>
      <c r="CO297" s="208"/>
      <c r="CV297" s="268">
        <f t="shared" si="178"/>
        <v>3</v>
      </c>
      <c r="CW297" s="266" t="e">
        <v>#VALUE!</v>
      </c>
      <c r="CX297" s="200" t="str">
        <f t="shared" si="214"/>
        <v>Hepatitis E virus strain  , partial cds</v>
      </c>
    </row>
    <row r="298" spans="1:102" ht="11.85" customHeight="1" x14ac:dyDescent="0.25">
      <c r="A298" s="239" t="s">
        <v>4662</v>
      </c>
      <c r="B298" s="174">
        <v>3</v>
      </c>
      <c r="C298" s="175">
        <v>3</v>
      </c>
      <c r="D298" s="272" t="s">
        <v>784</v>
      </c>
      <c r="E298" s="177" t="s">
        <v>661</v>
      </c>
      <c r="F298" s="291" t="s">
        <v>4663</v>
      </c>
      <c r="G298" s="281"/>
      <c r="H298" s="180" t="s">
        <v>1348</v>
      </c>
      <c r="I298" s="468" t="s">
        <v>1349</v>
      </c>
      <c r="J298" s="243" t="s">
        <v>788</v>
      </c>
      <c r="L298" s="270"/>
      <c r="M298" s="253" t="s">
        <v>368</v>
      </c>
      <c r="N298" s="270" t="s">
        <v>505</v>
      </c>
      <c r="O298" s="187">
        <v>2012</v>
      </c>
      <c r="R298" s="243"/>
      <c r="S298" s="243">
        <f t="shared" si="179"/>
        <v>6017</v>
      </c>
      <c r="T298" s="243">
        <v>280</v>
      </c>
      <c r="W298" s="288"/>
      <c r="X298" s="275"/>
      <c r="Y298" s="288"/>
      <c r="Z298" s="288"/>
      <c r="AA298" s="288"/>
      <c r="AB298" s="290" t="s">
        <v>784</v>
      </c>
      <c r="AC298" s="275"/>
      <c r="AD298" s="275"/>
      <c r="AE298" s="288"/>
      <c r="AF298" s="288"/>
      <c r="AG298" s="288"/>
      <c r="AH298" s="282">
        <v>280</v>
      </c>
      <c r="AI298" s="192">
        <v>6262</v>
      </c>
      <c r="AJ298" s="288">
        <v>6541</v>
      </c>
      <c r="AK298" s="255">
        <f t="shared" si="180"/>
        <v>280</v>
      </c>
      <c r="AL298" s="256" t="b">
        <f t="shared" si="181"/>
        <v>0</v>
      </c>
      <c r="AM298" s="243"/>
      <c r="AN298" s="243"/>
      <c r="AO298" s="276"/>
      <c r="AP298" s="258" t="b">
        <f>MATCH($F298,$F$2:$F298,0)=ROW($F298)-1</f>
        <v>1</v>
      </c>
      <c r="AV298" s="174" t="s">
        <v>111</v>
      </c>
      <c r="AW298" s="243"/>
      <c r="AX298" s="243"/>
      <c r="AY298" s="259" t="str">
        <f t="shared" si="182"/>
        <v>KF513926</v>
      </c>
      <c r="AZ298" s="260" t="str">
        <f t="shared" si="183"/>
        <v>3c.GBR.hum</v>
      </c>
      <c r="BA298" s="260" t="str">
        <f t="shared" si="184"/>
        <v>3c.GBR.hum.2012</v>
      </c>
      <c r="BB298" s="200" t="str">
        <f t="shared" si="185"/>
        <v>KF513926.HEV_EW400</v>
      </c>
      <c r="BC298" s="201" t="str">
        <f t="shared" si="186"/>
        <v>KF513926</v>
      </c>
      <c r="BD298" s="201" t="str">
        <f t="shared" si="187"/>
        <v>KF513926</v>
      </c>
      <c r="BE298" s="200" t="str">
        <f t="shared" si="188"/>
        <v>KF513926=</v>
      </c>
      <c r="BF298" s="200" t="str">
        <f t="shared" si="189"/>
        <v>KF513926=out</v>
      </c>
      <c r="BG298" s="200" t="str">
        <f t="shared" si="190"/>
        <v>KF513926=out</v>
      </c>
      <c r="BH298" s="200" t="str">
        <f t="shared" si="191"/>
        <v>KF513926=HEV_EW400</v>
      </c>
      <c r="BI298" s="200" t="str">
        <f t="shared" si="192"/>
        <v>KF513926=HEV_EW400. 3c.GBR.hum</v>
      </c>
      <c r="BJ298" s="200" t="str">
        <f t="shared" si="193"/>
        <v>KF513926=HEV_EW400. 3c.GBR.hum.2012</v>
      </c>
      <c r="BK298" s="200" t="str">
        <f t="shared" si="194"/>
        <v>KF513926=HEV_EW400. 3c.GBR.hum</v>
      </c>
      <c r="BL298" s="200" t="str">
        <f t="shared" si="195"/>
        <v>KF513926=3c.GBR.hum</v>
      </c>
      <c r="BM298" s="200" t="str">
        <f t="shared" si="196"/>
        <v>KF513926=3c</v>
      </c>
      <c r="BN298" s="200" t="str">
        <f t="shared" si="197"/>
        <v>KF513926=3chi</v>
      </c>
      <c r="BO298" s="200" t="str">
        <f t="shared" si="198"/>
        <v>KF513926=3</v>
      </c>
      <c r="BP298" s="200" t="str">
        <f t="shared" si="199"/>
        <v>3c=</v>
      </c>
      <c r="BQ298" s="261" t="str">
        <f t="shared" si="200"/>
        <v>KF513926</v>
      </c>
      <c r="BR298" s="262" t="str">
        <f t="shared" si="201"/>
        <v>HEV_EW400</v>
      </c>
      <c r="BS298" s="263" t="str">
        <f t="shared" si="202"/>
        <v>3c.GBR.hum.2012</v>
      </c>
      <c r="BT298" s="264" t="str">
        <f t="shared" si="203"/>
        <v/>
      </c>
      <c r="BU298" s="264" t="str">
        <f t="shared" si="204"/>
        <v/>
      </c>
      <c r="BV298" s="264" t="str">
        <f t="shared" si="205"/>
        <v/>
      </c>
      <c r="BW298" s="264" t="str">
        <f t="shared" si="206"/>
        <v/>
      </c>
      <c r="BX298" s="264" t="str">
        <f t="shared" si="207"/>
        <v/>
      </c>
      <c r="BY298" s="265" t="str">
        <f t="shared" si="208"/>
        <v>3c</v>
      </c>
      <c r="CA298" s="207" t="s">
        <v>506</v>
      </c>
      <c r="CB298" s="200" t="str">
        <f t="shared" si="209"/>
        <v>xx</v>
      </c>
      <c r="CC298" s="200" t="str">
        <f t="shared" si="210"/>
        <v>Non_select</v>
      </c>
      <c r="CD298" s="200" t="str">
        <f t="shared" si="211"/>
        <v>xx</v>
      </c>
      <c r="CE298" s="200" t="str">
        <f t="shared" si="212"/>
        <v/>
      </c>
      <c r="CG298" s="200" t="str">
        <f t="shared" si="213"/>
        <v>KF513926</v>
      </c>
      <c r="CH298" s="208" t="s">
        <v>360</v>
      </c>
      <c r="CI298" s="208" t="s">
        <v>361</v>
      </c>
      <c r="CJ298" s="208" t="s">
        <v>362</v>
      </c>
      <c r="CO298" s="208"/>
      <c r="CV298" s="268">
        <f t="shared" si="178"/>
        <v>3</v>
      </c>
      <c r="CW298" s="266" t="e">
        <v>#VALUE!</v>
      </c>
      <c r="CX298" s="200" t="str">
        <f t="shared" si="214"/>
        <v>Hepatitis E virus strain  , partial cds</v>
      </c>
    </row>
    <row r="299" spans="1:102" ht="11.85" customHeight="1" x14ac:dyDescent="0.25">
      <c r="A299" s="239" t="s">
        <v>4664</v>
      </c>
      <c r="B299" s="174">
        <v>3</v>
      </c>
      <c r="C299" s="175">
        <v>3</v>
      </c>
      <c r="D299" s="272" t="s">
        <v>784</v>
      </c>
      <c r="E299" s="177" t="s">
        <v>661</v>
      </c>
      <c r="F299" s="291" t="s">
        <v>4665</v>
      </c>
      <c r="G299" s="281"/>
      <c r="H299" s="180" t="s">
        <v>1348</v>
      </c>
      <c r="I299" s="181" t="s">
        <v>1349</v>
      </c>
      <c r="J299" s="180" t="s">
        <v>788</v>
      </c>
      <c r="L299" s="270"/>
      <c r="M299" s="253" t="s">
        <v>368</v>
      </c>
      <c r="N299" s="270" t="s">
        <v>505</v>
      </c>
      <c r="O299" s="187">
        <v>2012</v>
      </c>
      <c r="R299" s="243"/>
      <c r="S299" s="243">
        <f t="shared" si="179"/>
        <v>6017</v>
      </c>
      <c r="T299" s="243">
        <v>280</v>
      </c>
      <c r="W299" s="288"/>
      <c r="X299" s="275"/>
      <c r="Y299" s="288"/>
      <c r="Z299" s="288"/>
      <c r="AA299" s="288"/>
      <c r="AB299" s="290" t="s">
        <v>784</v>
      </c>
      <c r="AC299" s="275"/>
      <c r="AD299" s="275"/>
      <c r="AH299" s="282">
        <v>280</v>
      </c>
      <c r="AI299" s="192">
        <v>6262</v>
      </c>
      <c r="AJ299" s="288">
        <v>6541</v>
      </c>
      <c r="AK299" s="255">
        <f t="shared" si="180"/>
        <v>280</v>
      </c>
      <c r="AL299" s="256" t="b">
        <f t="shared" si="181"/>
        <v>0</v>
      </c>
      <c r="AM299" s="243"/>
      <c r="AN299" s="243"/>
      <c r="AO299" s="276"/>
      <c r="AP299" s="258" t="b">
        <f>MATCH($F299,$F$2:$F299,0)=ROW($F299)-1</f>
        <v>1</v>
      </c>
      <c r="AV299" s="174" t="s">
        <v>111</v>
      </c>
      <c r="AW299" s="243"/>
      <c r="AX299" s="243"/>
      <c r="AY299" s="259" t="str">
        <f t="shared" si="182"/>
        <v>KF513927</v>
      </c>
      <c r="AZ299" s="260" t="str">
        <f t="shared" si="183"/>
        <v>3c.GBR.hum</v>
      </c>
      <c r="BA299" s="260" t="str">
        <f t="shared" si="184"/>
        <v>3c.GBR.hum.2012</v>
      </c>
      <c r="BB299" s="200" t="str">
        <f t="shared" si="185"/>
        <v>KF513927.HEV_EW401</v>
      </c>
      <c r="BC299" s="201" t="str">
        <f t="shared" si="186"/>
        <v>KF513927</v>
      </c>
      <c r="BD299" s="201" t="str">
        <f t="shared" si="187"/>
        <v>KF513927</v>
      </c>
      <c r="BE299" s="200" t="str">
        <f t="shared" si="188"/>
        <v>KF513927=</v>
      </c>
      <c r="BF299" s="200" t="str">
        <f t="shared" si="189"/>
        <v>KF513927=out</v>
      </c>
      <c r="BG299" s="200" t="str">
        <f t="shared" si="190"/>
        <v>KF513927=out</v>
      </c>
      <c r="BH299" s="200" t="str">
        <f t="shared" si="191"/>
        <v>KF513927=HEV_EW401</v>
      </c>
      <c r="BI299" s="200" t="str">
        <f t="shared" si="192"/>
        <v>KF513927=HEV_EW401. 3c.GBR.hum</v>
      </c>
      <c r="BJ299" s="200" t="str">
        <f t="shared" si="193"/>
        <v>KF513927=HEV_EW401. 3c.GBR.hum.2012</v>
      </c>
      <c r="BK299" s="200" t="str">
        <f t="shared" si="194"/>
        <v>KF513927=HEV_EW401. 3c.GBR.hum</v>
      </c>
      <c r="BL299" s="200" t="str">
        <f t="shared" si="195"/>
        <v>KF513927=3c.GBR.hum</v>
      </c>
      <c r="BM299" s="200" t="str">
        <f t="shared" si="196"/>
        <v>KF513927=3c</v>
      </c>
      <c r="BN299" s="200" t="str">
        <f t="shared" si="197"/>
        <v>KF513927=3chi</v>
      </c>
      <c r="BO299" s="200" t="str">
        <f t="shared" si="198"/>
        <v>KF513927=3</v>
      </c>
      <c r="BP299" s="200" t="str">
        <f t="shared" si="199"/>
        <v>3c=</v>
      </c>
      <c r="BQ299" s="261" t="str">
        <f t="shared" si="200"/>
        <v>KF513927</v>
      </c>
      <c r="BR299" s="262" t="str">
        <f t="shared" si="201"/>
        <v>HEV_EW401</v>
      </c>
      <c r="BS299" s="263" t="str">
        <f t="shared" si="202"/>
        <v>3c.GBR.hum.2012</v>
      </c>
      <c r="BT299" s="264" t="str">
        <f t="shared" si="203"/>
        <v/>
      </c>
      <c r="BU299" s="264" t="str">
        <f t="shared" si="204"/>
        <v/>
      </c>
      <c r="BV299" s="264" t="str">
        <f t="shared" si="205"/>
        <v/>
      </c>
      <c r="BW299" s="264" t="str">
        <f t="shared" si="206"/>
        <v/>
      </c>
      <c r="BX299" s="264" t="str">
        <f t="shared" si="207"/>
        <v/>
      </c>
      <c r="BY299" s="265" t="str">
        <f t="shared" si="208"/>
        <v>3c</v>
      </c>
      <c r="CA299" s="207" t="s">
        <v>506</v>
      </c>
      <c r="CB299" s="200" t="str">
        <f t="shared" si="209"/>
        <v>xx</v>
      </c>
      <c r="CC299" s="200" t="str">
        <f t="shared" si="210"/>
        <v>Non_select</v>
      </c>
      <c r="CD299" s="200" t="str">
        <f t="shared" si="211"/>
        <v>xx</v>
      </c>
      <c r="CE299" s="200" t="str">
        <f t="shared" si="212"/>
        <v/>
      </c>
      <c r="CG299" s="200" t="str">
        <f t="shared" si="213"/>
        <v>KF513927</v>
      </c>
      <c r="CH299" s="208" t="s">
        <v>360</v>
      </c>
      <c r="CI299" s="208" t="s">
        <v>361</v>
      </c>
      <c r="CJ299" s="208" t="s">
        <v>362</v>
      </c>
      <c r="CO299" s="208"/>
      <c r="CV299" s="268">
        <f t="shared" si="178"/>
        <v>3</v>
      </c>
      <c r="CW299" s="266" t="e">
        <v>#VALUE!</v>
      </c>
      <c r="CX299" s="200" t="str">
        <f t="shared" si="214"/>
        <v>Hepatitis E virus strain  , partial cds</v>
      </c>
    </row>
    <row r="300" spans="1:102" s="403" customFormat="1" ht="11.85" customHeight="1" x14ac:dyDescent="0.2">
      <c r="A300" s="239" t="s">
        <v>4670</v>
      </c>
      <c r="B300" s="174">
        <v>3</v>
      </c>
      <c r="C300" s="175">
        <v>3</v>
      </c>
      <c r="D300" s="272" t="s">
        <v>784</v>
      </c>
      <c r="E300" s="177" t="s">
        <v>661</v>
      </c>
      <c r="F300" s="291" t="s">
        <v>4671</v>
      </c>
      <c r="G300" s="281"/>
      <c r="H300" s="180" t="s">
        <v>1348</v>
      </c>
      <c r="I300" s="468" t="s">
        <v>1349</v>
      </c>
      <c r="J300" s="243" t="s">
        <v>788</v>
      </c>
      <c r="K300" s="183"/>
      <c r="L300" s="270"/>
      <c r="M300" s="253" t="s">
        <v>368</v>
      </c>
      <c r="N300" s="270" t="s">
        <v>505</v>
      </c>
      <c r="O300" s="187">
        <v>2012</v>
      </c>
      <c r="P300" s="188"/>
      <c r="Q300" s="188"/>
      <c r="R300" s="243"/>
      <c r="S300" s="243">
        <f t="shared" si="179"/>
        <v>6017</v>
      </c>
      <c r="T300" s="243">
        <v>280</v>
      </c>
      <c r="U300" s="189"/>
      <c r="V300" s="189"/>
      <c r="W300" s="288"/>
      <c r="X300" s="275"/>
      <c r="Y300" s="288"/>
      <c r="Z300" s="288"/>
      <c r="AA300" s="288"/>
      <c r="AB300" s="290" t="s">
        <v>784</v>
      </c>
      <c r="AC300" s="275"/>
      <c r="AD300" s="275"/>
      <c r="AE300" s="288"/>
      <c r="AF300" s="288"/>
      <c r="AG300" s="288"/>
      <c r="AH300" s="282">
        <v>280</v>
      </c>
      <c r="AI300" s="192">
        <v>6262</v>
      </c>
      <c r="AJ300" s="288">
        <v>6541</v>
      </c>
      <c r="AK300" s="255">
        <f t="shared" si="180"/>
        <v>280</v>
      </c>
      <c r="AL300" s="256" t="b">
        <f t="shared" si="181"/>
        <v>0</v>
      </c>
      <c r="AM300" s="243"/>
      <c r="AN300" s="243"/>
      <c r="AO300" s="276"/>
      <c r="AP300" s="258" t="b">
        <f>MATCH($F300,$F$2:$F300,0)=ROW($F300)-1</f>
        <v>1</v>
      </c>
      <c r="AQ300" s="174"/>
      <c r="AR300" s="174"/>
      <c r="AS300" s="174"/>
      <c r="AT300" s="174"/>
      <c r="AU300" s="174"/>
      <c r="AV300" s="174" t="s">
        <v>111</v>
      </c>
      <c r="AW300" s="243"/>
      <c r="AX300" s="243"/>
      <c r="AY300" s="259" t="str">
        <f t="shared" si="182"/>
        <v>KF513930</v>
      </c>
      <c r="AZ300" s="260" t="str">
        <f t="shared" si="183"/>
        <v>3c.GBR.hum</v>
      </c>
      <c r="BA300" s="260" t="str">
        <f t="shared" si="184"/>
        <v>3c.GBR.hum.2012</v>
      </c>
      <c r="BB300" s="200" t="str">
        <f t="shared" si="185"/>
        <v>KF513930.HEV_EW404</v>
      </c>
      <c r="BC300" s="201" t="str">
        <f t="shared" si="186"/>
        <v>KF513930</v>
      </c>
      <c r="BD300" s="201" t="str">
        <f t="shared" si="187"/>
        <v>KF513930</v>
      </c>
      <c r="BE300" s="200" t="str">
        <f t="shared" si="188"/>
        <v>KF513930=</v>
      </c>
      <c r="BF300" s="200" t="str">
        <f t="shared" si="189"/>
        <v>KF513930=out</v>
      </c>
      <c r="BG300" s="200" t="str">
        <f t="shared" si="190"/>
        <v>KF513930=out</v>
      </c>
      <c r="BH300" s="200" t="str">
        <f t="shared" si="191"/>
        <v>KF513930=HEV_EW404</v>
      </c>
      <c r="BI300" s="200" t="str">
        <f t="shared" si="192"/>
        <v>KF513930=HEV_EW404. 3c.GBR.hum</v>
      </c>
      <c r="BJ300" s="200" t="str">
        <f t="shared" si="193"/>
        <v>KF513930=HEV_EW404. 3c.GBR.hum.2012</v>
      </c>
      <c r="BK300" s="200" t="str">
        <f t="shared" si="194"/>
        <v>KF513930=HEV_EW404. 3c.GBR.hum</v>
      </c>
      <c r="BL300" s="200" t="str">
        <f t="shared" si="195"/>
        <v>KF513930=3c.GBR.hum</v>
      </c>
      <c r="BM300" s="200" t="str">
        <f t="shared" si="196"/>
        <v>KF513930=3c</v>
      </c>
      <c r="BN300" s="200" t="str">
        <f t="shared" si="197"/>
        <v>KF513930=3chi</v>
      </c>
      <c r="BO300" s="200" t="str">
        <f t="shared" si="198"/>
        <v>KF513930=3</v>
      </c>
      <c r="BP300" s="200" t="str">
        <f t="shared" si="199"/>
        <v>3c=</v>
      </c>
      <c r="BQ300" s="261" t="str">
        <f t="shared" si="200"/>
        <v>KF513930</v>
      </c>
      <c r="BR300" s="262" t="str">
        <f t="shared" si="201"/>
        <v>HEV_EW404</v>
      </c>
      <c r="BS300" s="263" t="str">
        <f t="shared" si="202"/>
        <v>3c.GBR.hum.2012</v>
      </c>
      <c r="BT300" s="264" t="str">
        <f t="shared" si="203"/>
        <v/>
      </c>
      <c r="BU300" s="264" t="str">
        <f t="shared" si="204"/>
        <v/>
      </c>
      <c r="BV300" s="264" t="str">
        <f t="shared" si="205"/>
        <v/>
      </c>
      <c r="BW300" s="264" t="str">
        <f t="shared" si="206"/>
        <v/>
      </c>
      <c r="BX300" s="264" t="str">
        <f t="shared" si="207"/>
        <v/>
      </c>
      <c r="BY300" s="265" t="str">
        <f t="shared" si="208"/>
        <v>3c</v>
      </c>
      <c r="BZ300" s="207"/>
      <c r="CA300" s="207" t="s">
        <v>506</v>
      </c>
      <c r="CB300" s="200" t="str">
        <f t="shared" si="209"/>
        <v>xx</v>
      </c>
      <c r="CC300" s="200" t="str">
        <f t="shared" si="210"/>
        <v>Non_select</v>
      </c>
      <c r="CD300" s="200" t="str">
        <f t="shared" si="211"/>
        <v>xx</v>
      </c>
      <c r="CE300" s="200" t="str">
        <f t="shared" si="212"/>
        <v/>
      </c>
      <c r="CF300" s="207"/>
      <c r="CG300" s="200" t="str">
        <f t="shared" si="213"/>
        <v>KF513930</v>
      </c>
      <c r="CH300" s="208" t="s">
        <v>360</v>
      </c>
      <c r="CI300" s="208" t="s">
        <v>361</v>
      </c>
      <c r="CJ300" s="208" t="s">
        <v>362</v>
      </c>
      <c r="CK300" s="208"/>
      <c r="CL300" s="208"/>
      <c r="CM300" s="208"/>
      <c r="CN300" s="208"/>
      <c r="CO300" s="208"/>
      <c r="CP300" s="208"/>
      <c r="CQ300" s="200"/>
      <c r="CR300" s="200"/>
      <c r="CS300" s="200"/>
      <c r="CT300" s="200"/>
      <c r="CU300" s="200"/>
      <c r="CV300" s="268">
        <f t="shared" si="178"/>
        <v>3</v>
      </c>
      <c r="CW300" s="266" t="e">
        <v>#VALUE!</v>
      </c>
      <c r="CX300" s="200" t="str">
        <f t="shared" si="214"/>
        <v>Hepatitis E virus strain  , partial cds</v>
      </c>
    </row>
    <row r="301" spans="1:102" ht="11.85" customHeight="1" x14ac:dyDescent="0.25">
      <c r="A301" s="239" t="s">
        <v>4672</v>
      </c>
      <c r="B301" s="174">
        <v>3</v>
      </c>
      <c r="C301" s="175">
        <v>3</v>
      </c>
      <c r="D301" s="272" t="s">
        <v>784</v>
      </c>
      <c r="E301" s="177" t="s">
        <v>661</v>
      </c>
      <c r="F301" s="291" t="s">
        <v>4673</v>
      </c>
      <c r="G301" s="281"/>
      <c r="H301" s="180" t="s">
        <v>1348</v>
      </c>
      <c r="I301" s="181" t="s">
        <v>1349</v>
      </c>
      <c r="J301" s="180" t="s">
        <v>788</v>
      </c>
      <c r="L301" s="270"/>
      <c r="M301" s="253" t="s">
        <v>368</v>
      </c>
      <c r="N301" s="270" t="s">
        <v>505</v>
      </c>
      <c r="O301" s="187">
        <v>2012</v>
      </c>
      <c r="R301" s="243"/>
      <c r="S301" s="243">
        <f t="shared" si="179"/>
        <v>6017</v>
      </c>
      <c r="T301" s="243">
        <v>280</v>
      </c>
      <c r="W301" s="288"/>
      <c r="X301" s="275"/>
      <c r="Y301" s="338"/>
      <c r="Z301" s="288"/>
      <c r="AA301" s="288"/>
      <c r="AB301" s="290" t="s">
        <v>784</v>
      </c>
      <c r="AC301" s="275"/>
      <c r="AD301" s="275"/>
      <c r="AE301" s="288"/>
      <c r="AF301" s="288"/>
      <c r="AG301" s="288"/>
      <c r="AH301" s="282">
        <v>280</v>
      </c>
      <c r="AI301" s="192">
        <v>6262</v>
      </c>
      <c r="AJ301" s="288">
        <v>6541</v>
      </c>
      <c r="AK301" s="255">
        <f t="shared" si="180"/>
        <v>280</v>
      </c>
      <c r="AL301" s="256" t="b">
        <f t="shared" si="181"/>
        <v>0</v>
      </c>
      <c r="AM301" s="243"/>
      <c r="AN301" s="243"/>
      <c r="AO301" s="276"/>
      <c r="AP301" s="258" t="b">
        <f>MATCH($F301,$F$2:$F301,0)=ROW($F301)-1</f>
        <v>1</v>
      </c>
      <c r="AV301" s="174" t="s">
        <v>111</v>
      </c>
      <c r="AW301" s="243"/>
      <c r="AX301" s="243"/>
      <c r="AY301" s="259" t="str">
        <f t="shared" si="182"/>
        <v>KF513931</v>
      </c>
      <c r="AZ301" s="260" t="str">
        <f t="shared" si="183"/>
        <v>3c.GBR.hum</v>
      </c>
      <c r="BA301" s="260" t="str">
        <f t="shared" si="184"/>
        <v>3c.GBR.hum.2012</v>
      </c>
      <c r="BB301" s="200" t="str">
        <f t="shared" si="185"/>
        <v>KF513931.HEV_EW405</v>
      </c>
      <c r="BC301" s="201" t="str">
        <f t="shared" si="186"/>
        <v>KF513931</v>
      </c>
      <c r="BD301" s="201" t="str">
        <f t="shared" si="187"/>
        <v>KF513931</v>
      </c>
      <c r="BE301" s="200" t="str">
        <f t="shared" si="188"/>
        <v>KF513931=</v>
      </c>
      <c r="BF301" s="200" t="str">
        <f t="shared" si="189"/>
        <v>KF513931=out</v>
      </c>
      <c r="BG301" s="200" t="str">
        <f t="shared" si="190"/>
        <v>KF513931=out</v>
      </c>
      <c r="BH301" s="200" t="str">
        <f t="shared" si="191"/>
        <v>KF513931=HEV_EW405</v>
      </c>
      <c r="BI301" s="200" t="str">
        <f t="shared" si="192"/>
        <v>KF513931=HEV_EW405. 3c.GBR.hum</v>
      </c>
      <c r="BJ301" s="200" t="str">
        <f t="shared" si="193"/>
        <v>KF513931=HEV_EW405. 3c.GBR.hum.2012</v>
      </c>
      <c r="BK301" s="200" t="str">
        <f t="shared" si="194"/>
        <v>KF513931=HEV_EW405. 3c.GBR.hum</v>
      </c>
      <c r="BL301" s="200" t="str">
        <f t="shared" si="195"/>
        <v>KF513931=3c.GBR.hum</v>
      </c>
      <c r="BM301" s="200" t="str">
        <f t="shared" si="196"/>
        <v>KF513931=3c</v>
      </c>
      <c r="BN301" s="200" t="str">
        <f t="shared" si="197"/>
        <v>KF513931=3chi</v>
      </c>
      <c r="BO301" s="200" t="str">
        <f t="shared" si="198"/>
        <v>KF513931=3</v>
      </c>
      <c r="BP301" s="200" t="str">
        <f t="shared" si="199"/>
        <v>3c=</v>
      </c>
      <c r="BQ301" s="261" t="str">
        <f t="shared" si="200"/>
        <v>KF513931</v>
      </c>
      <c r="BR301" s="262" t="str">
        <f t="shared" si="201"/>
        <v>HEV_EW405</v>
      </c>
      <c r="BS301" s="263" t="str">
        <f t="shared" si="202"/>
        <v>3c.GBR.hum.2012</v>
      </c>
      <c r="BT301" s="264" t="str">
        <f t="shared" si="203"/>
        <v/>
      </c>
      <c r="BU301" s="264" t="str">
        <f t="shared" si="204"/>
        <v/>
      </c>
      <c r="BV301" s="264" t="str">
        <f t="shared" si="205"/>
        <v/>
      </c>
      <c r="BW301" s="264" t="str">
        <f t="shared" si="206"/>
        <v/>
      </c>
      <c r="BX301" s="264" t="str">
        <f t="shared" si="207"/>
        <v/>
      </c>
      <c r="BY301" s="265" t="str">
        <f t="shared" si="208"/>
        <v>3c</v>
      </c>
      <c r="CA301" s="207" t="s">
        <v>506</v>
      </c>
      <c r="CB301" s="200" t="str">
        <f t="shared" si="209"/>
        <v>xx</v>
      </c>
      <c r="CC301" s="200" t="str">
        <f t="shared" si="210"/>
        <v>Non_select</v>
      </c>
      <c r="CD301" s="200" t="str">
        <f t="shared" si="211"/>
        <v>xx</v>
      </c>
      <c r="CE301" s="200" t="str">
        <f t="shared" si="212"/>
        <v/>
      </c>
      <c r="CG301" s="200" t="str">
        <f t="shared" si="213"/>
        <v>KF513931</v>
      </c>
      <c r="CH301" s="208" t="s">
        <v>360</v>
      </c>
      <c r="CI301" s="208" t="s">
        <v>361</v>
      </c>
      <c r="CJ301" s="208" t="s">
        <v>362</v>
      </c>
      <c r="CO301" s="208"/>
      <c r="CV301" s="268">
        <f t="shared" si="178"/>
        <v>3</v>
      </c>
      <c r="CW301" s="266" t="e">
        <v>#VALUE!</v>
      </c>
      <c r="CX301" s="200" t="str">
        <f t="shared" si="214"/>
        <v>Hepatitis E virus strain  , partial cds</v>
      </c>
    </row>
    <row r="302" spans="1:102" s="403" customFormat="1" ht="11.85" customHeight="1" x14ac:dyDescent="0.2">
      <c r="A302" s="239" t="s">
        <v>4676</v>
      </c>
      <c r="B302" s="174">
        <v>3</v>
      </c>
      <c r="C302" s="175">
        <v>3</v>
      </c>
      <c r="D302" s="272" t="s">
        <v>784</v>
      </c>
      <c r="E302" s="177" t="s">
        <v>661</v>
      </c>
      <c r="F302" s="291" t="s">
        <v>4677</v>
      </c>
      <c r="G302" s="281"/>
      <c r="H302" s="180" t="s">
        <v>1348</v>
      </c>
      <c r="I302" s="181" t="s">
        <v>1349</v>
      </c>
      <c r="J302" s="180" t="s">
        <v>788</v>
      </c>
      <c r="K302" s="183"/>
      <c r="L302" s="270"/>
      <c r="M302" s="253" t="s">
        <v>368</v>
      </c>
      <c r="N302" s="270" t="s">
        <v>505</v>
      </c>
      <c r="O302" s="187">
        <v>2012</v>
      </c>
      <c r="P302" s="188"/>
      <c r="Q302" s="188"/>
      <c r="R302" s="243"/>
      <c r="S302" s="243">
        <f t="shared" si="179"/>
        <v>6017</v>
      </c>
      <c r="T302" s="243">
        <v>280</v>
      </c>
      <c r="U302" s="189"/>
      <c r="V302" s="189"/>
      <c r="W302" s="288"/>
      <c r="X302" s="275"/>
      <c r="Y302" s="288"/>
      <c r="Z302" s="288"/>
      <c r="AA302" s="288"/>
      <c r="AB302" s="290" t="s">
        <v>784</v>
      </c>
      <c r="AC302" s="275"/>
      <c r="AD302" s="275"/>
      <c r="AE302" s="192"/>
      <c r="AF302" s="192"/>
      <c r="AG302" s="192"/>
      <c r="AH302" s="282">
        <v>280</v>
      </c>
      <c r="AI302" s="192">
        <v>6262</v>
      </c>
      <c r="AJ302" s="288">
        <v>6541</v>
      </c>
      <c r="AK302" s="255">
        <f t="shared" si="180"/>
        <v>280</v>
      </c>
      <c r="AL302" s="256" t="b">
        <f t="shared" si="181"/>
        <v>0</v>
      </c>
      <c r="AM302" s="243"/>
      <c r="AN302" s="243"/>
      <c r="AO302" s="276"/>
      <c r="AP302" s="258" t="b">
        <f>MATCH($F302,$F$2:$F302,0)=ROW($F302)-1</f>
        <v>1</v>
      </c>
      <c r="AQ302" s="174"/>
      <c r="AR302" s="174"/>
      <c r="AS302" s="174"/>
      <c r="AT302" s="174"/>
      <c r="AU302" s="174"/>
      <c r="AV302" s="174" t="s">
        <v>111</v>
      </c>
      <c r="AW302" s="243"/>
      <c r="AX302" s="243"/>
      <c r="AY302" s="259" t="str">
        <f t="shared" si="182"/>
        <v>KF513933</v>
      </c>
      <c r="AZ302" s="260" t="str">
        <f t="shared" si="183"/>
        <v>3c.GBR.hum</v>
      </c>
      <c r="BA302" s="260" t="str">
        <f t="shared" si="184"/>
        <v>3c.GBR.hum.2012</v>
      </c>
      <c r="BB302" s="200" t="str">
        <f t="shared" si="185"/>
        <v>KF513933.HEV_EW407</v>
      </c>
      <c r="BC302" s="201" t="str">
        <f t="shared" si="186"/>
        <v>KF513933</v>
      </c>
      <c r="BD302" s="201" t="str">
        <f t="shared" si="187"/>
        <v>KF513933</v>
      </c>
      <c r="BE302" s="200" t="str">
        <f t="shared" si="188"/>
        <v>KF513933=</v>
      </c>
      <c r="BF302" s="200" t="str">
        <f t="shared" si="189"/>
        <v>KF513933=out</v>
      </c>
      <c r="BG302" s="200" t="str">
        <f t="shared" si="190"/>
        <v>KF513933=out</v>
      </c>
      <c r="BH302" s="200" t="str">
        <f t="shared" si="191"/>
        <v>KF513933=HEV_EW407</v>
      </c>
      <c r="BI302" s="200" t="str">
        <f t="shared" si="192"/>
        <v>KF513933=HEV_EW407. 3c.GBR.hum</v>
      </c>
      <c r="BJ302" s="200" t="str">
        <f t="shared" si="193"/>
        <v>KF513933=HEV_EW407. 3c.GBR.hum.2012</v>
      </c>
      <c r="BK302" s="200" t="str">
        <f t="shared" si="194"/>
        <v>KF513933=HEV_EW407. 3c.GBR.hum</v>
      </c>
      <c r="BL302" s="200" t="str">
        <f t="shared" si="195"/>
        <v>KF513933=3c.GBR.hum</v>
      </c>
      <c r="BM302" s="200" t="str">
        <f t="shared" si="196"/>
        <v>KF513933=3c</v>
      </c>
      <c r="BN302" s="200" t="str">
        <f t="shared" si="197"/>
        <v>KF513933=3chi</v>
      </c>
      <c r="BO302" s="200" t="str">
        <f t="shared" si="198"/>
        <v>KF513933=3</v>
      </c>
      <c r="BP302" s="200" t="str">
        <f t="shared" si="199"/>
        <v>3c=</v>
      </c>
      <c r="BQ302" s="261" t="str">
        <f t="shared" si="200"/>
        <v>KF513933</v>
      </c>
      <c r="BR302" s="262" t="str">
        <f t="shared" si="201"/>
        <v>HEV_EW407</v>
      </c>
      <c r="BS302" s="263" t="str">
        <f t="shared" si="202"/>
        <v>3c.GBR.hum.2012</v>
      </c>
      <c r="BT302" s="264" t="str">
        <f t="shared" si="203"/>
        <v/>
      </c>
      <c r="BU302" s="264" t="str">
        <f t="shared" si="204"/>
        <v/>
      </c>
      <c r="BV302" s="264" t="str">
        <f t="shared" si="205"/>
        <v/>
      </c>
      <c r="BW302" s="264" t="str">
        <f t="shared" si="206"/>
        <v/>
      </c>
      <c r="BX302" s="264" t="str">
        <f t="shared" si="207"/>
        <v/>
      </c>
      <c r="BY302" s="265" t="str">
        <f t="shared" si="208"/>
        <v>3c</v>
      </c>
      <c r="BZ302" s="207"/>
      <c r="CA302" s="207" t="s">
        <v>506</v>
      </c>
      <c r="CB302" s="200" t="str">
        <f t="shared" si="209"/>
        <v>xx</v>
      </c>
      <c r="CC302" s="200" t="str">
        <f t="shared" si="210"/>
        <v>Non_select</v>
      </c>
      <c r="CD302" s="200" t="str">
        <f t="shared" si="211"/>
        <v>xx</v>
      </c>
      <c r="CE302" s="200" t="str">
        <f t="shared" si="212"/>
        <v/>
      </c>
      <c r="CF302" s="207"/>
      <c r="CG302" s="200" t="str">
        <f t="shared" si="213"/>
        <v>KF513933</v>
      </c>
      <c r="CH302" s="208" t="s">
        <v>360</v>
      </c>
      <c r="CI302" s="208" t="s">
        <v>361</v>
      </c>
      <c r="CJ302" s="208" t="s">
        <v>362</v>
      </c>
      <c r="CK302" s="208"/>
      <c r="CL302" s="208"/>
      <c r="CM302" s="208"/>
      <c r="CN302" s="208"/>
      <c r="CO302" s="208"/>
      <c r="CP302" s="208"/>
      <c r="CQ302" s="200"/>
      <c r="CR302" s="200"/>
      <c r="CS302" s="200"/>
      <c r="CT302" s="200"/>
      <c r="CU302" s="200"/>
      <c r="CV302" s="268">
        <f t="shared" si="178"/>
        <v>3</v>
      </c>
      <c r="CW302" s="266" t="e">
        <v>#VALUE!</v>
      </c>
      <c r="CX302" s="200" t="str">
        <f t="shared" si="214"/>
        <v>Hepatitis E virus strain  , partial cds</v>
      </c>
    </row>
    <row r="303" spans="1:102" ht="11.85" customHeight="1" x14ac:dyDescent="0.25">
      <c r="A303" s="239" t="s">
        <v>4678</v>
      </c>
      <c r="B303" s="174">
        <v>3</v>
      </c>
      <c r="C303" s="175">
        <v>3</v>
      </c>
      <c r="D303" s="272" t="s">
        <v>784</v>
      </c>
      <c r="E303" s="177" t="s">
        <v>661</v>
      </c>
      <c r="F303" s="291" t="s">
        <v>4679</v>
      </c>
      <c r="G303" s="281"/>
      <c r="H303" s="180" t="s">
        <v>1348</v>
      </c>
      <c r="I303" s="181" t="s">
        <v>1349</v>
      </c>
      <c r="J303" s="180" t="s">
        <v>788</v>
      </c>
      <c r="L303" s="270"/>
      <c r="M303" s="253" t="s">
        <v>368</v>
      </c>
      <c r="N303" s="270" t="s">
        <v>505</v>
      </c>
      <c r="O303" s="187">
        <v>2012</v>
      </c>
      <c r="R303" s="243"/>
      <c r="S303" s="243">
        <f t="shared" si="179"/>
        <v>6017</v>
      </c>
      <c r="T303" s="243">
        <v>280</v>
      </c>
      <c r="W303" s="288"/>
      <c r="X303" s="275"/>
      <c r="Y303" s="288"/>
      <c r="Z303" s="288"/>
      <c r="AA303" s="288"/>
      <c r="AB303" s="290" t="s">
        <v>784</v>
      </c>
      <c r="AC303" s="275"/>
      <c r="AD303" s="275"/>
      <c r="AE303" s="288"/>
      <c r="AF303" s="288"/>
      <c r="AG303" s="288"/>
      <c r="AH303" s="282">
        <v>280</v>
      </c>
      <c r="AI303" s="192">
        <v>6262</v>
      </c>
      <c r="AJ303" s="288">
        <v>6541</v>
      </c>
      <c r="AK303" s="255">
        <f t="shared" si="180"/>
        <v>280</v>
      </c>
      <c r="AL303" s="256" t="b">
        <f t="shared" si="181"/>
        <v>0</v>
      </c>
      <c r="AM303" s="243"/>
      <c r="AN303" s="243"/>
      <c r="AO303" s="276"/>
      <c r="AP303" s="258" t="b">
        <f>MATCH($F303,$F$2:$F303,0)=ROW($F303)-1</f>
        <v>1</v>
      </c>
      <c r="AV303" s="272" t="s">
        <v>111</v>
      </c>
      <c r="AW303" s="243"/>
      <c r="AX303" s="243"/>
      <c r="AY303" s="259" t="str">
        <f t="shared" si="182"/>
        <v>KF513934</v>
      </c>
      <c r="AZ303" s="260" t="str">
        <f t="shared" si="183"/>
        <v>3c.GBR.hum</v>
      </c>
      <c r="BA303" s="260" t="str">
        <f t="shared" si="184"/>
        <v>3c.GBR.hum.2012</v>
      </c>
      <c r="BB303" s="200" t="str">
        <f t="shared" si="185"/>
        <v>KF513934.HEV_EW408</v>
      </c>
      <c r="BC303" s="201" t="str">
        <f t="shared" si="186"/>
        <v>KF513934</v>
      </c>
      <c r="BD303" s="201" t="str">
        <f t="shared" si="187"/>
        <v>KF513934</v>
      </c>
      <c r="BE303" s="200" t="str">
        <f t="shared" si="188"/>
        <v>KF513934=</v>
      </c>
      <c r="BF303" s="200" t="str">
        <f t="shared" si="189"/>
        <v>KF513934=out</v>
      </c>
      <c r="BG303" s="200" t="str">
        <f t="shared" si="190"/>
        <v>KF513934=out</v>
      </c>
      <c r="BH303" s="200" t="str">
        <f t="shared" si="191"/>
        <v>KF513934=HEV_EW408</v>
      </c>
      <c r="BI303" s="200" t="str">
        <f t="shared" si="192"/>
        <v>KF513934=HEV_EW408. 3c.GBR.hum</v>
      </c>
      <c r="BJ303" s="200" t="str">
        <f t="shared" si="193"/>
        <v>KF513934=HEV_EW408. 3c.GBR.hum.2012</v>
      </c>
      <c r="BK303" s="200" t="str">
        <f t="shared" si="194"/>
        <v>KF513934=HEV_EW408. 3c.GBR.hum</v>
      </c>
      <c r="BL303" s="200" t="str">
        <f t="shared" si="195"/>
        <v>KF513934=3c.GBR.hum</v>
      </c>
      <c r="BM303" s="200" t="str">
        <f t="shared" si="196"/>
        <v>KF513934=3c</v>
      </c>
      <c r="BN303" s="200" t="str">
        <f t="shared" si="197"/>
        <v>KF513934=3chi</v>
      </c>
      <c r="BO303" s="200" t="str">
        <f t="shared" si="198"/>
        <v>KF513934=3</v>
      </c>
      <c r="BP303" s="200" t="str">
        <f t="shared" si="199"/>
        <v>3c=</v>
      </c>
      <c r="BQ303" s="261" t="str">
        <f t="shared" si="200"/>
        <v>KF513934</v>
      </c>
      <c r="BR303" s="262" t="str">
        <f t="shared" si="201"/>
        <v>HEV_EW408</v>
      </c>
      <c r="BS303" s="263" t="str">
        <f t="shared" si="202"/>
        <v>3c.GBR.hum.2012</v>
      </c>
      <c r="BT303" s="264" t="str">
        <f t="shared" si="203"/>
        <v/>
      </c>
      <c r="BU303" s="264" t="str">
        <f t="shared" si="204"/>
        <v/>
      </c>
      <c r="BV303" s="264" t="str">
        <f t="shared" si="205"/>
        <v/>
      </c>
      <c r="BW303" s="264" t="str">
        <f t="shared" si="206"/>
        <v/>
      </c>
      <c r="BX303" s="264" t="str">
        <f t="shared" si="207"/>
        <v/>
      </c>
      <c r="BY303" s="265" t="str">
        <f t="shared" si="208"/>
        <v>3c</v>
      </c>
      <c r="CA303" s="207" t="s">
        <v>506</v>
      </c>
      <c r="CB303" s="200" t="str">
        <f t="shared" si="209"/>
        <v>xx</v>
      </c>
      <c r="CC303" s="200" t="str">
        <f t="shared" si="210"/>
        <v>Non_select</v>
      </c>
      <c r="CD303" s="200" t="str">
        <f t="shared" si="211"/>
        <v>xx</v>
      </c>
      <c r="CE303" s="200" t="str">
        <f t="shared" si="212"/>
        <v/>
      </c>
      <c r="CG303" s="200" t="str">
        <f t="shared" si="213"/>
        <v>KF513934</v>
      </c>
      <c r="CH303" s="208" t="s">
        <v>360</v>
      </c>
      <c r="CI303" s="208" t="s">
        <v>361</v>
      </c>
      <c r="CJ303" s="208" t="s">
        <v>362</v>
      </c>
      <c r="CO303" s="208"/>
      <c r="CV303" s="268">
        <f t="shared" si="178"/>
        <v>3</v>
      </c>
      <c r="CW303" s="266" t="e">
        <v>#VALUE!</v>
      </c>
      <c r="CX303" s="200" t="str">
        <f t="shared" si="214"/>
        <v>Hepatitis E virus strain  , partial cds</v>
      </c>
    </row>
    <row r="304" spans="1:102" ht="11.85" customHeight="1" x14ac:dyDescent="0.25">
      <c r="A304" s="239" t="s">
        <v>4680</v>
      </c>
      <c r="B304" s="174">
        <v>3</v>
      </c>
      <c r="C304" s="175">
        <v>3</v>
      </c>
      <c r="D304" s="272" t="s">
        <v>784</v>
      </c>
      <c r="E304" s="177" t="s">
        <v>661</v>
      </c>
      <c r="F304" s="291" t="s">
        <v>4681</v>
      </c>
      <c r="G304" s="281"/>
      <c r="H304" s="180" t="s">
        <v>1348</v>
      </c>
      <c r="I304" s="181" t="s">
        <v>1349</v>
      </c>
      <c r="J304" s="180" t="s">
        <v>788</v>
      </c>
      <c r="L304" s="270"/>
      <c r="M304" s="253" t="s">
        <v>368</v>
      </c>
      <c r="N304" s="270" t="s">
        <v>505</v>
      </c>
      <c r="O304" s="187">
        <v>2012</v>
      </c>
      <c r="R304" s="243"/>
      <c r="S304" s="243">
        <f t="shared" si="179"/>
        <v>6017</v>
      </c>
      <c r="T304" s="243">
        <v>280</v>
      </c>
      <c r="W304" s="288"/>
      <c r="X304" s="275"/>
      <c r="Y304" s="288"/>
      <c r="Z304" s="288"/>
      <c r="AA304" s="288"/>
      <c r="AB304" s="290" t="s">
        <v>784</v>
      </c>
      <c r="AC304" s="275"/>
      <c r="AD304" s="275"/>
      <c r="AE304" s="288"/>
      <c r="AF304" s="288"/>
      <c r="AG304" s="288"/>
      <c r="AH304" s="282">
        <v>280</v>
      </c>
      <c r="AI304" s="192">
        <v>6262</v>
      </c>
      <c r="AJ304" s="288">
        <v>6541</v>
      </c>
      <c r="AK304" s="255">
        <f t="shared" si="180"/>
        <v>280</v>
      </c>
      <c r="AL304" s="256" t="b">
        <f t="shared" si="181"/>
        <v>0</v>
      </c>
      <c r="AM304" s="243"/>
      <c r="AN304" s="243"/>
      <c r="AO304" s="276"/>
      <c r="AP304" s="258" t="b">
        <f>MATCH($F304,$F$2:$F304,0)=ROW($F304)-1</f>
        <v>1</v>
      </c>
      <c r="AV304" s="174" t="s">
        <v>111</v>
      </c>
      <c r="AW304" s="243"/>
      <c r="AX304" s="243"/>
      <c r="AY304" s="259" t="str">
        <f t="shared" si="182"/>
        <v>KF513935</v>
      </c>
      <c r="AZ304" s="260" t="str">
        <f t="shared" si="183"/>
        <v>3c.GBR.hum</v>
      </c>
      <c r="BA304" s="260" t="str">
        <f t="shared" si="184"/>
        <v>3c.GBR.hum.2012</v>
      </c>
      <c r="BB304" s="200" t="str">
        <f t="shared" si="185"/>
        <v>KF513935.HEV_EW409</v>
      </c>
      <c r="BC304" s="201" t="str">
        <f t="shared" si="186"/>
        <v>KF513935</v>
      </c>
      <c r="BD304" s="201" t="str">
        <f t="shared" si="187"/>
        <v>KF513935</v>
      </c>
      <c r="BE304" s="200" t="str">
        <f t="shared" si="188"/>
        <v>KF513935=</v>
      </c>
      <c r="BF304" s="200" t="str">
        <f t="shared" si="189"/>
        <v>KF513935=out</v>
      </c>
      <c r="BG304" s="200" t="str">
        <f t="shared" si="190"/>
        <v>KF513935=out</v>
      </c>
      <c r="BH304" s="200" t="str">
        <f t="shared" si="191"/>
        <v>KF513935=HEV_EW409</v>
      </c>
      <c r="BI304" s="200" t="str">
        <f t="shared" si="192"/>
        <v>KF513935=HEV_EW409. 3c.GBR.hum</v>
      </c>
      <c r="BJ304" s="200" t="str">
        <f t="shared" si="193"/>
        <v>KF513935=HEV_EW409. 3c.GBR.hum.2012</v>
      </c>
      <c r="BK304" s="200" t="str">
        <f t="shared" si="194"/>
        <v>KF513935=HEV_EW409. 3c.GBR.hum</v>
      </c>
      <c r="BL304" s="200" t="str">
        <f t="shared" si="195"/>
        <v>KF513935=3c.GBR.hum</v>
      </c>
      <c r="BM304" s="200" t="str">
        <f t="shared" si="196"/>
        <v>KF513935=3c</v>
      </c>
      <c r="BN304" s="200" t="str">
        <f t="shared" si="197"/>
        <v>KF513935=3chi</v>
      </c>
      <c r="BO304" s="200" t="str">
        <f t="shared" si="198"/>
        <v>KF513935=3</v>
      </c>
      <c r="BP304" s="200" t="str">
        <f t="shared" si="199"/>
        <v>3c=</v>
      </c>
      <c r="BQ304" s="261" t="str">
        <f t="shared" si="200"/>
        <v>KF513935</v>
      </c>
      <c r="BR304" s="262" t="str">
        <f t="shared" si="201"/>
        <v>HEV_EW409</v>
      </c>
      <c r="BS304" s="263" t="str">
        <f t="shared" si="202"/>
        <v>3c.GBR.hum.2012</v>
      </c>
      <c r="BT304" s="264" t="str">
        <f t="shared" si="203"/>
        <v/>
      </c>
      <c r="BU304" s="264" t="str">
        <f t="shared" si="204"/>
        <v/>
      </c>
      <c r="BV304" s="264" t="str">
        <f t="shared" si="205"/>
        <v/>
      </c>
      <c r="BW304" s="264" t="str">
        <f t="shared" si="206"/>
        <v/>
      </c>
      <c r="BX304" s="264" t="str">
        <f t="shared" si="207"/>
        <v/>
      </c>
      <c r="BY304" s="265" t="str">
        <f t="shared" si="208"/>
        <v>3c</v>
      </c>
      <c r="CA304" s="207" t="s">
        <v>506</v>
      </c>
      <c r="CB304" s="200" t="str">
        <f t="shared" si="209"/>
        <v>xx</v>
      </c>
      <c r="CC304" s="200" t="str">
        <f t="shared" si="210"/>
        <v>Non_select</v>
      </c>
      <c r="CD304" s="200" t="str">
        <f t="shared" si="211"/>
        <v>xx</v>
      </c>
      <c r="CE304" s="200" t="str">
        <f t="shared" si="212"/>
        <v/>
      </c>
      <c r="CG304" s="200" t="str">
        <f t="shared" si="213"/>
        <v>KF513935</v>
      </c>
      <c r="CH304" s="208" t="s">
        <v>360</v>
      </c>
      <c r="CI304" s="208" t="s">
        <v>361</v>
      </c>
      <c r="CJ304" s="208" t="s">
        <v>362</v>
      </c>
      <c r="CO304" s="208"/>
      <c r="CV304" s="268">
        <f t="shared" si="178"/>
        <v>3</v>
      </c>
      <c r="CW304" s="266" t="e">
        <v>#VALUE!</v>
      </c>
      <c r="CX304" s="200" t="str">
        <f t="shared" si="214"/>
        <v>Hepatitis E virus strain  , partial cds</v>
      </c>
    </row>
    <row r="305" spans="1:102" ht="11.85" customHeight="1" x14ac:dyDescent="0.25">
      <c r="A305" s="239" t="s">
        <v>4684</v>
      </c>
      <c r="B305" s="174">
        <v>3</v>
      </c>
      <c r="C305" s="175">
        <v>3</v>
      </c>
      <c r="D305" s="272" t="s">
        <v>784</v>
      </c>
      <c r="E305" s="177" t="s">
        <v>661</v>
      </c>
      <c r="F305" s="291" t="s">
        <v>4685</v>
      </c>
      <c r="G305" s="281"/>
      <c r="H305" s="180" t="s">
        <v>1348</v>
      </c>
      <c r="I305" s="181" t="s">
        <v>1349</v>
      </c>
      <c r="J305" s="180" t="s">
        <v>788</v>
      </c>
      <c r="L305" s="270"/>
      <c r="M305" s="253" t="s">
        <v>368</v>
      </c>
      <c r="N305" s="270" t="s">
        <v>505</v>
      </c>
      <c r="O305" s="187">
        <v>2012</v>
      </c>
      <c r="R305" s="243"/>
      <c r="S305" s="243">
        <f t="shared" si="179"/>
        <v>6017</v>
      </c>
      <c r="T305" s="243">
        <v>280</v>
      </c>
      <c r="W305" s="288"/>
      <c r="X305" s="275"/>
      <c r="Y305" s="288"/>
      <c r="Z305" s="288"/>
      <c r="AA305" s="288"/>
      <c r="AB305" s="290" t="s">
        <v>784</v>
      </c>
      <c r="AC305" s="275"/>
      <c r="AD305" s="275"/>
      <c r="AH305" s="282">
        <v>280</v>
      </c>
      <c r="AI305" s="192">
        <v>6262</v>
      </c>
      <c r="AJ305" s="288">
        <v>6541</v>
      </c>
      <c r="AK305" s="255">
        <f t="shared" si="180"/>
        <v>280</v>
      </c>
      <c r="AL305" s="256" t="b">
        <f t="shared" si="181"/>
        <v>0</v>
      </c>
      <c r="AM305" s="243"/>
      <c r="AN305" s="243"/>
      <c r="AO305" s="276"/>
      <c r="AP305" s="258" t="b">
        <f>MATCH($F305,$F$2:$F305,0)=ROW($F305)-1</f>
        <v>1</v>
      </c>
      <c r="AV305" s="174" t="s">
        <v>111</v>
      </c>
      <c r="AW305" s="243"/>
      <c r="AX305" s="243"/>
      <c r="AY305" s="259" t="str">
        <f t="shared" si="182"/>
        <v>KF513937</v>
      </c>
      <c r="AZ305" s="260" t="str">
        <f t="shared" si="183"/>
        <v>3c.GBR.hum</v>
      </c>
      <c r="BA305" s="260" t="str">
        <f t="shared" si="184"/>
        <v>3c.GBR.hum.2012</v>
      </c>
      <c r="BB305" s="200" t="str">
        <f t="shared" si="185"/>
        <v>KF513937.HEV_EW410</v>
      </c>
      <c r="BC305" s="201" t="str">
        <f t="shared" si="186"/>
        <v>KF513937</v>
      </c>
      <c r="BD305" s="201" t="str">
        <f t="shared" si="187"/>
        <v>KF513937</v>
      </c>
      <c r="BE305" s="200" t="str">
        <f t="shared" si="188"/>
        <v>KF513937=</v>
      </c>
      <c r="BF305" s="200" t="str">
        <f t="shared" si="189"/>
        <v>KF513937=out</v>
      </c>
      <c r="BG305" s="200" t="str">
        <f t="shared" si="190"/>
        <v>KF513937=out</v>
      </c>
      <c r="BH305" s="200" t="str">
        <f t="shared" si="191"/>
        <v>KF513937=HEV_EW410</v>
      </c>
      <c r="BI305" s="200" t="str">
        <f t="shared" si="192"/>
        <v>KF513937=HEV_EW410. 3c.GBR.hum</v>
      </c>
      <c r="BJ305" s="200" t="str">
        <f t="shared" si="193"/>
        <v>KF513937=HEV_EW410. 3c.GBR.hum.2012</v>
      </c>
      <c r="BK305" s="200" t="str">
        <f t="shared" si="194"/>
        <v>KF513937=HEV_EW410. 3c.GBR.hum</v>
      </c>
      <c r="BL305" s="200" t="str">
        <f t="shared" si="195"/>
        <v>KF513937=3c.GBR.hum</v>
      </c>
      <c r="BM305" s="200" t="str">
        <f t="shared" si="196"/>
        <v>KF513937=3c</v>
      </c>
      <c r="BN305" s="200" t="str">
        <f t="shared" si="197"/>
        <v>KF513937=3chi</v>
      </c>
      <c r="BO305" s="200" t="str">
        <f t="shared" si="198"/>
        <v>KF513937=3</v>
      </c>
      <c r="BP305" s="200" t="str">
        <f t="shared" si="199"/>
        <v>3c=</v>
      </c>
      <c r="BQ305" s="261" t="str">
        <f t="shared" si="200"/>
        <v>KF513937</v>
      </c>
      <c r="BR305" s="262" t="str">
        <f t="shared" si="201"/>
        <v>HEV_EW410</v>
      </c>
      <c r="BS305" s="263" t="str">
        <f t="shared" si="202"/>
        <v>3c.GBR.hum.2012</v>
      </c>
      <c r="BT305" s="264" t="str">
        <f t="shared" si="203"/>
        <v/>
      </c>
      <c r="BU305" s="264" t="str">
        <f t="shared" si="204"/>
        <v/>
      </c>
      <c r="BV305" s="264" t="str">
        <f t="shared" si="205"/>
        <v/>
      </c>
      <c r="BW305" s="264" t="str">
        <f t="shared" si="206"/>
        <v/>
      </c>
      <c r="BX305" s="264" t="str">
        <f t="shared" si="207"/>
        <v/>
      </c>
      <c r="BY305" s="265" t="str">
        <f t="shared" si="208"/>
        <v>3c</v>
      </c>
      <c r="CA305" s="207" t="s">
        <v>506</v>
      </c>
      <c r="CB305" s="200" t="str">
        <f t="shared" si="209"/>
        <v>xx</v>
      </c>
      <c r="CC305" s="200" t="str">
        <f t="shared" si="210"/>
        <v>Non_select</v>
      </c>
      <c r="CD305" s="200" t="str">
        <f t="shared" si="211"/>
        <v>xx</v>
      </c>
      <c r="CE305" s="200" t="str">
        <f t="shared" si="212"/>
        <v/>
      </c>
      <c r="CG305" s="200" t="str">
        <f t="shared" si="213"/>
        <v>KF513937</v>
      </c>
      <c r="CH305" s="208" t="s">
        <v>360</v>
      </c>
      <c r="CI305" s="208" t="s">
        <v>361</v>
      </c>
      <c r="CJ305" s="208" t="s">
        <v>362</v>
      </c>
      <c r="CO305" s="208"/>
      <c r="CV305" s="268">
        <f t="shared" si="178"/>
        <v>3</v>
      </c>
      <c r="CW305" s="266" t="e">
        <v>#VALUE!</v>
      </c>
      <c r="CX305" s="200" t="str">
        <f t="shared" si="214"/>
        <v>Hepatitis E virus strain  , partial cds</v>
      </c>
    </row>
    <row r="306" spans="1:102" ht="11.85" customHeight="1" x14ac:dyDescent="0.25">
      <c r="A306" s="239" t="s">
        <v>4686</v>
      </c>
      <c r="B306" s="174">
        <v>3</v>
      </c>
      <c r="C306" s="175">
        <v>3</v>
      </c>
      <c r="D306" s="272" t="s">
        <v>784</v>
      </c>
      <c r="E306" s="177" t="s">
        <v>661</v>
      </c>
      <c r="F306" s="291" t="s">
        <v>4687</v>
      </c>
      <c r="G306" s="281"/>
      <c r="H306" s="180" t="s">
        <v>1348</v>
      </c>
      <c r="I306" s="181" t="s">
        <v>1349</v>
      </c>
      <c r="J306" s="180" t="s">
        <v>788</v>
      </c>
      <c r="L306" s="270"/>
      <c r="M306" s="253" t="s">
        <v>368</v>
      </c>
      <c r="N306" s="270" t="s">
        <v>505</v>
      </c>
      <c r="O306" s="187">
        <v>2012</v>
      </c>
      <c r="R306" s="243"/>
      <c r="S306" s="243">
        <f t="shared" si="179"/>
        <v>6017</v>
      </c>
      <c r="T306" s="243">
        <v>280</v>
      </c>
      <c r="W306" s="288"/>
      <c r="X306" s="275"/>
      <c r="Y306" s="288"/>
      <c r="Z306" s="288"/>
      <c r="AA306" s="288"/>
      <c r="AB306" s="290" t="s">
        <v>784</v>
      </c>
      <c r="AC306" s="275"/>
      <c r="AD306" s="275"/>
      <c r="AE306" s="288"/>
      <c r="AF306" s="288"/>
      <c r="AG306" s="288"/>
      <c r="AH306" s="282">
        <v>280</v>
      </c>
      <c r="AI306" s="192">
        <v>6262</v>
      </c>
      <c r="AJ306" s="288">
        <v>6541</v>
      </c>
      <c r="AK306" s="255">
        <f t="shared" si="180"/>
        <v>280</v>
      </c>
      <c r="AL306" s="256" t="b">
        <f t="shared" si="181"/>
        <v>0</v>
      </c>
      <c r="AM306" s="243"/>
      <c r="AN306" s="243"/>
      <c r="AO306" s="276"/>
      <c r="AP306" s="258" t="b">
        <f>MATCH($F306,$F$2:$F306,0)=ROW($F306)-1</f>
        <v>1</v>
      </c>
      <c r="AV306" s="174" t="s">
        <v>111</v>
      </c>
      <c r="AW306" s="180"/>
      <c r="AX306" s="243"/>
      <c r="AY306" s="259" t="str">
        <f t="shared" si="182"/>
        <v>KF513938</v>
      </c>
      <c r="AZ306" s="260" t="str">
        <f t="shared" si="183"/>
        <v>3c.GBR.hum</v>
      </c>
      <c r="BA306" s="260" t="str">
        <f t="shared" si="184"/>
        <v>3c.GBR.hum.2012</v>
      </c>
      <c r="BB306" s="200" t="str">
        <f t="shared" si="185"/>
        <v>KF513938.HEV_EW411</v>
      </c>
      <c r="BC306" s="201" t="str">
        <f t="shared" si="186"/>
        <v>KF513938</v>
      </c>
      <c r="BD306" s="201" t="str">
        <f t="shared" si="187"/>
        <v>KF513938</v>
      </c>
      <c r="BE306" s="200" t="str">
        <f t="shared" si="188"/>
        <v>KF513938=</v>
      </c>
      <c r="BF306" s="200" t="str">
        <f t="shared" si="189"/>
        <v>KF513938=out</v>
      </c>
      <c r="BG306" s="200" t="str">
        <f t="shared" si="190"/>
        <v>KF513938=out</v>
      </c>
      <c r="BH306" s="200" t="str">
        <f t="shared" si="191"/>
        <v>KF513938=HEV_EW411</v>
      </c>
      <c r="BI306" s="200" t="str">
        <f t="shared" si="192"/>
        <v>KF513938=HEV_EW411. 3c.GBR.hum</v>
      </c>
      <c r="BJ306" s="200" t="str">
        <f t="shared" si="193"/>
        <v>KF513938=HEV_EW411. 3c.GBR.hum.2012</v>
      </c>
      <c r="BK306" s="200" t="str">
        <f t="shared" si="194"/>
        <v>KF513938=HEV_EW411. 3c.GBR.hum</v>
      </c>
      <c r="BL306" s="200" t="str">
        <f t="shared" si="195"/>
        <v>KF513938=3c.GBR.hum</v>
      </c>
      <c r="BM306" s="200" t="str">
        <f t="shared" si="196"/>
        <v>KF513938=3c</v>
      </c>
      <c r="BN306" s="200" t="str">
        <f t="shared" si="197"/>
        <v>KF513938=3chi</v>
      </c>
      <c r="BO306" s="200" t="str">
        <f t="shared" si="198"/>
        <v>KF513938=3</v>
      </c>
      <c r="BP306" s="200" t="str">
        <f t="shared" si="199"/>
        <v>3c=</v>
      </c>
      <c r="BQ306" s="261" t="str">
        <f t="shared" si="200"/>
        <v>KF513938</v>
      </c>
      <c r="BR306" s="262" t="str">
        <f t="shared" si="201"/>
        <v>HEV_EW411</v>
      </c>
      <c r="BS306" s="263" t="str">
        <f t="shared" si="202"/>
        <v>3c.GBR.hum.2012</v>
      </c>
      <c r="BT306" s="264" t="str">
        <f t="shared" si="203"/>
        <v/>
      </c>
      <c r="BU306" s="264" t="str">
        <f t="shared" si="204"/>
        <v/>
      </c>
      <c r="BV306" s="264" t="str">
        <f t="shared" si="205"/>
        <v/>
      </c>
      <c r="BW306" s="264" t="str">
        <f t="shared" si="206"/>
        <v/>
      </c>
      <c r="BX306" s="264" t="str">
        <f t="shared" si="207"/>
        <v/>
      </c>
      <c r="BY306" s="265" t="str">
        <f t="shared" si="208"/>
        <v>3c</v>
      </c>
      <c r="CA306" s="207" t="s">
        <v>506</v>
      </c>
      <c r="CB306" s="200" t="str">
        <f t="shared" si="209"/>
        <v>xx</v>
      </c>
      <c r="CC306" s="200" t="str">
        <f t="shared" si="210"/>
        <v>Non_select</v>
      </c>
      <c r="CD306" s="200" t="str">
        <f t="shared" si="211"/>
        <v>xx</v>
      </c>
      <c r="CE306" s="200" t="str">
        <f t="shared" si="212"/>
        <v/>
      </c>
      <c r="CG306" s="200" t="str">
        <f t="shared" si="213"/>
        <v>KF513938</v>
      </c>
      <c r="CH306" s="208" t="s">
        <v>360</v>
      </c>
      <c r="CI306" s="208" t="s">
        <v>361</v>
      </c>
      <c r="CJ306" s="208" t="s">
        <v>362</v>
      </c>
      <c r="CO306" s="208"/>
      <c r="CV306" s="268">
        <f t="shared" si="178"/>
        <v>3</v>
      </c>
      <c r="CW306" s="266" t="e">
        <v>#VALUE!</v>
      </c>
      <c r="CX306" s="200" t="str">
        <f t="shared" si="214"/>
        <v>Hepatitis E virus strain  , partial cds</v>
      </c>
    </row>
    <row r="307" spans="1:102" ht="11.85" customHeight="1" x14ac:dyDescent="0.25">
      <c r="A307" s="239" t="s">
        <v>4694</v>
      </c>
      <c r="B307" s="174">
        <v>3</v>
      </c>
      <c r="C307" s="175">
        <v>3</v>
      </c>
      <c r="D307" s="272" t="s">
        <v>784</v>
      </c>
      <c r="E307" s="177" t="s">
        <v>661</v>
      </c>
      <c r="F307" s="291" t="s">
        <v>4695</v>
      </c>
      <c r="G307" s="281"/>
      <c r="H307" s="180" t="s">
        <v>1348</v>
      </c>
      <c r="I307" s="181" t="s">
        <v>1349</v>
      </c>
      <c r="J307" s="180" t="s">
        <v>788</v>
      </c>
      <c r="L307" s="585"/>
      <c r="M307" s="253" t="s">
        <v>368</v>
      </c>
      <c r="N307" s="270" t="s">
        <v>505</v>
      </c>
      <c r="O307" s="187">
        <v>2012</v>
      </c>
      <c r="R307" s="243"/>
      <c r="S307" s="243">
        <f t="shared" si="179"/>
        <v>6017</v>
      </c>
      <c r="T307" s="243">
        <v>280</v>
      </c>
      <c r="W307" s="288"/>
      <c r="X307" s="275"/>
      <c r="Y307" s="338"/>
      <c r="Z307" s="288"/>
      <c r="AA307" s="288"/>
      <c r="AB307" s="290" t="s">
        <v>784</v>
      </c>
      <c r="AC307" s="275"/>
      <c r="AD307" s="275"/>
      <c r="AE307" s="288"/>
      <c r="AF307" s="288"/>
      <c r="AG307" s="288"/>
      <c r="AH307" s="282">
        <v>280</v>
      </c>
      <c r="AI307" s="192">
        <v>6262</v>
      </c>
      <c r="AJ307" s="288">
        <v>6541</v>
      </c>
      <c r="AK307" s="255">
        <f t="shared" si="180"/>
        <v>280</v>
      </c>
      <c r="AL307" s="256" t="b">
        <f t="shared" si="181"/>
        <v>0</v>
      </c>
      <c r="AM307" s="243"/>
      <c r="AN307" s="243"/>
      <c r="AO307" s="276"/>
      <c r="AP307" s="258" t="b">
        <f>MATCH($F307,$F$2:$F307,0)=ROW($F307)-1</f>
        <v>1</v>
      </c>
      <c r="AV307" s="174" t="s">
        <v>111</v>
      </c>
      <c r="AW307" s="243"/>
      <c r="AX307" s="243"/>
      <c r="AY307" s="259" t="str">
        <f t="shared" si="182"/>
        <v>KF513942</v>
      </c>
      <c r="AZ307" s="260" t="str">
        <f t="shared" si="183"/>
        <v>3c.GBR.hum</v>
      </c>
      <c r="BA307" s="260" t="str">
        <f t="shared" si="184"/>
        <v>3c.GBR.hum.2012</v>
      </c>
      <c r="BB307" s="200" t="str">
        <f t="shared" si="185"/>
        <v>KF513942.HEV_EW415</v>
      </c>
      <c r="BC307" s="201" t="str">
        <f t="shared" si="186"/>
        <v>KF513942</v>
      </c>
      <c r="BD307" s="201" t="str">
        <f t="shared" si="187"/>
        <v>KF513942</v>
      </c>
      <c r="BE307" s="200" t="str">
        <f t="shared" si="188"/>
        <v>KF513942=</v>
      </c>
      <c r="BF307" s="200" t="str">
        <f t="shared" si="189"/>
        <v>KF513942=out</v>
      </c>
      <c r="BG307" s="200" t="str">
        <f t="shared" si="190"/>
        <v>KF513942=out</v>
      </c>
      <c r="BH307" s="200" t="str">
        <f t="shared" si="191"/>
        <v>KF513942=HEV_EW415</v>
      </c>
      <c r="BI307" s="200" t="str">
        <f t="shared" si="192"/>
        <v>KF513942=HEV_EW415. 3c.GBR.hum</v>
      </c>
      <c r="BJ307" s="200" t="str">
        <f t="shared" si="193"/>
        <v>KF513942=HEV_EW415. 3c.GBR.hum.2012</v>
      </c>
      <c r="BK307" s="200" t="str">
        <f t="shared" si="194"/>
        <v>KF513942=HEV_EW415. 3c.GBR.hum</v>
      </c>
      <c r="BL307" s="200" t="str">
        <f t="shared" si="195"/>
        <v>KF513942=3c.GBR.hum</v>
      </c>
      <c r="BM307" s="200" t="str">
        <f t="shared" si="196"/>
        <v>KF513942=3c</v>
      </c>
      <c r="BN307" s="200" t="str">
        <f t="shared" si="197"/>
        <v>KF513942=3chi</v>
      </c>
      <c r="BO307" s="200" t="str">
        <f t="shared" si="198"/>
        <v>KF513942=3</v>
      </c>
      <c r="BP307" s="200" t="str">
        <f t="shared" si="199"/>
        <v>3c=</v>
      </c>
      <c r="BQ307" s="261" t="str">
        <f t="shared" si="200"/>
        <v>KF513942</v>
      </c>
      <c r="BR307" s="262" t="str">
        <f t="shared" si="201"/>
        <v>HEV_EW415</v>
      </c>
      <c r="BS307" s="263" t="str">
        <f t="shared" si="202"/>
        <v>3c.GBR.hum.2012</v>
      </c>
      <c r="BT307" s="264" t="str">
        <f t="shared" si="203"/>
        <v/>
      </c>
      <c r="BU307" s="264" t="str">
        <f t="shared" si="204"/>
        <v/>
      </c>
      <c r="BV307" s="264" t="str">
        <f t="shared" si="205"/>
        <v/>
      </c>
      <c r="BW307" s="264" t="str">
        <f t="shared" si="206"/>
        <v/>
      </c>
      <c r="BX307" s="264" t="str">
        <f t="shared" si="207"/>
        <v/>
      </c>
      <c r="BY307" s="265" t="str">
        <f t="shared" si="208"/>
        <v>3c</v>
      </c>
      <c r="CA307" s="207" t="s">
        <v>506</v>
      </c>
      <c r="CB307" s="200" t="str">
        <f t="shared" si="209"/>
        <v>xx</v>
      </c>
      <c r="CC307" s="200" t="str">
        <f t="shared" si="210"/>
        <v>Non_select</v>
      </c>
      <c r="CD307" s="200" t="str">
        <f t="shared" si="211"/>
        <v>xx</v>
      </c>
      <c r="CE307" s="200" t="str">
        <f t="shared" si="212"/>
        <v/>
      </c>
      <c r="CG307" s="200" t="str">
        <f t="shared" si="213"/>
        <v>KF513942</v>
      </c>
      <c r="CH307" s="208" t="s">
        <v>360</v>
      </c>
      <c r="CI307" s="208" t="s">
        <v>361</v>
      </c>
      <c r="CJ307" s="208" t="s">
        <v>362</v>
      </c>
      <c r="CO307" s="208"/>
      <c r="CV307" s="268">
        <f t="shared" si="178"/>
        <v>3</v>
      </c>
      <c r="CW307" s="266" t="e">
        <v>#VALUE!</v>
      </c>
      <c r="CX307" s="200" t="str">
        <f t="shared" si="214"/>
        <v>Hepatitis E virus strain  , partial cds</v>
      </c>
    </row>
    <row r="308" spans="1:102" ht="11.85" customHeight="1" x14ac:dyDescent="0.25">
      <c r="A308" s="239" t="s">
        <v>4696</v>
      </c>
      <c r="B308" s="174">
        <v>3</v>
      </c>
      <c r="C308" s="175">
        <v>3</v>
      </c>
      <c r="D308" s="272" t="s">
        <v>784</v>
      </c>
      <c r="E308" s="177" t="s">
        <v>661</v>
      </c>
      <c r="F308" s="291" t="s">
        <v>4697</v>
      </c>
      <c r="G308" s="281"/>
      <c r="H308" s="243" t="s">
        <v>1348</v>
      </c>
      <c r="I308" s="468" t="s">
        <v>1349</v>
      </c>
      <c r="J308" s="243" t="s">
        <v>788</v>
      </c>
      <c r="L308" s="585"/>
      <c r="M308" s="253" t="s">
        <v>368</v>
      </c>
      <c r="N308" s="270" t="s">
        <v>505</v>
      </c>
      <c r="O308" s="187">
        <v>2012</v>
      </c>
      <c r="R308" s="243"/>
      <c r="S308" s="243">
        <f t="shared" si="179"/>
        <v>6017</v>
      </c>
      <c r="T308" s="243">
        <v>280</v>
      </c>
      <c r="W308" s="288"/>
      <c r="X308" s="275"/>
      <c r="Y308" s="288"/>
      <c r="Z308" s="288"/>
      <c r="AA308" s="288"/>
      <c r="AB308" s="290" t="s">
        <v>784</v>
      </c>
      <c r="AC308" s="275"/>
      <c r="AD308" s="275"/>
      <c r="AE308" s="288"/>
      <c r="AF308" s="288"/>
      <c r="AG308" s="288"/>
      <c r="AH308" s="282">
        <v>280</v>
      </c>
      <c r="AI308" s="192">
        <v>6262</v>
      </c>
      <c r="AJ308" s="288">
        <v>6541</v>
      </c>
      <c r="AK308" s="255">
        <f t="shared" si="180"/>
        <v>280</v>
      </c>
      <c r="AL308" s="256" t="b">
        <f t="shared" si="181"/>
        <v>0</v>
      </c>
      <c r="AM308" s="243"/>
      <c r="AN308" s="243"/>
      <c r="AO308" s="276"/>
      <c r="AP308" s="258" t="b">
        <f>MATCH($F308,$F$2:$F308,0)=ROW($F308)-1</f>
        <v>1</v>
      </c>
      <c r="AQ308" s="272"/>
      <c r="AR308" s="272"/>
      <c r="AS308" s="272"/>
      <c r="AT308" s="272"/>
      <c r="AU308" s="272"/>
      <c r="AV308" s="272" t="s">
        <v>111</v>
      </c>
      <c r="AW308" s="243"/>
      <c r="AX308" s="243"/>
      <c r="AY308" s="259" t="str">
        <f t="shared" si="182"/>
        <v>KF513943</v>
      </c>
      <c r="AZ308" s="260" t="str">
        <f t="shared" si="183"/>
        <v>3c.GBR.hum</v>
      </c>
      <c r="BA308" s="260" t="str">
        <f t="shared" si="184"/>
        <v>3c.GBR.hum.2012</v>
      </c>
      <c r="BB308" s="200" t="str">
        <f t="shared" si="185"/>
        <v>KF513943.HEV_EW416</v>
      </c>
      <c r="BC308" s="201" t="str">
        <f t="shared" si="186"/>
        <v>KF513943</v>
      </c>
      <c r="BD308" s="201" t="str">
        <f t="shared" si="187"/>
        <v>KF513943</v>
      </c>
      <c r="BE308" s="200" t="str">
        <f t="shared" si="188"/>
        <v>KF513943=</v>
      </c>
      <c r="BF308" s="200" t="str">
        <f t="shared" si="189"/>
        <v>KF513943=out</v>
      </c>
      <c r="BG308" s="200" t="str">
        <f t="shared" si="190"/>
        <v>KF513943=out</v>
      </c>
      <c r="BH308" s="200" t="str">
        <f t="shared" si="191"/>
        <v>KF513943=HEV_EW416</v>
      </c>
      <c r="BI308" s="200" t="str">
        <f t="shared" si="192"/>
        <v>KF513943=HEV_EW416. 3c.GBR.hum</v>
      </c>
      <c r="BJ308" s="200" t="str">
        <f t="shared" si="193"/>
        <v>KF513943=HEV_EW416. 3c.GBR.hum.2012</v>
      </c>
      <c r="BK308" s="200" t="str">
        <f t="shared" si="194"/>
        <v>KF513943=HEV_EW416. 3c.GBR.hum</v>
      </c>
      <c r="BL308" s="200" t="str">
        <f t="shared" si="195"/>
        <v>KF513943=3c.GBR.hum</v>
      </c>
      <c r="BM308" s="200" t="str">
        <f t="shared" si="196"/>
        <v>KF513943=3c</v>
      </c>
      <c r="BN308" s="200" t="str">
        <f t="shared" si="197"/>
        <v>KF513943=3chi</v>
      </c>
      <c r="BO308" s="200" t="str">
        <f t="shared" si="198"/>
        <v>KF513943=3</v>
      </c>
      <c r="BP308" s="200" t="str">
        <f t="shared" si="199"/>
        <v>3c=</v>
      </c>
      <c r="BQ308" s="261" t="str">
        <f t="shared" si="200"/>
        <v>KF513943</v>
      </c>
      <c r="BR308" s="262" t="str">
        <f t="shared" si="201"/>
        <v>HEV_EW416</v>
      </c>
      <c r="BS308" s="263" t="str">
        <f t="shared" si="202"/>
        <v>3c.GBR.hum.2012</v>
      </c>
      <c r="BT308" s="264" t="str">
        <f t="shared" si="203"/>
        <v/>
      </c>
      <c r="BU308" s="264" t="str">
        <f t="shared" si="204"/>
        <v/>
      </c>
      <c r="BV308" s="264" t="str">
        <f t="shared" si="205"/>
        <v/>
      </c>
      <c r="BW308" s="264" t="str">
        <f t="shared" si="206"/>
        <v/>
      </c>
      <c r="BX308" s="264" t="str">
        <f t="shared" si="207"/>
        <v/>
      </c>
      <c r="BY308" s="265" t="str">
        <f t="shared" si="208"/>
        <v>3c</v>
      </c>
      <c r="CA308" s="207" t="s">
        <v>506</v>
      </c>
      <c r="CB308" s="200" t="str">
        <f t="shared" si="209"/>
        <v>xx</v>
      </c>
      <c r="CC308" s="200" t="str">
        <f t="shared" si="210"/>
        <v>Non_select</v>
      </c>
      <c r="CD308" s="200" t="str">
        <f t="shared" si="211"/>
        <v>xx</v>
      </c>
      <c r="CE308" s="200" t="str">
        <f t="shared" si="212"/>
        <v/>
      </c>
      <c r="CG308" s="200" t="str">
        <f t="shared" si="213"/>
        <v>KF513943</v>
      </c>
      <c r="CH308" s="208" t="s">
        <v>360</v>
      </c>
      <c r="CI308" s="208" t="s">
        <v>361</v>
      </c>
      <c r="CJ308" s="208" t="s">
        <v>362</v>
      </c>
      <c r="CO308" s="208"/>
      <c r="CV308" s="268">
        <f t="shared" si="178"/>
        <v>3</v>
      </c>
      <c r="CW308" s="266" t="e">
        <v>#VALUE!</v>
      </c>
      <c r="CX308" s="200" t="str">
        <f t="shared" si="214"/>
        <v>Hepatitis E virus strain  , partial cds</v>
      </c>
    </row>
    <row r="309" spans="1:102" ht="11.85" customHeight="1" x14ac:dyDescent="0.25">
      <c r="A309" s="239" t="s">
        <v>4702</v>
      </c>
      <c r="B309" s="174">
        <v>3</v>
      </c>
      <c r="C309" s="175">
        <v>3</v>
      </c>
      <c r="D309" s="272" t="s">
        <v>784</v>
      </c>
      <c r="E309" s="177" t="s">
        <v>661</v>
      </c>
      <c r="F309" s="291" t="s">
        <v>4703</v>
      </c>
      <c r="G309" s="281"/>
      <c r="H309" s="180" t="s">
        <v>1348</v>
      </c>
      <c r="I309" s="181" t="s">
        <v>1349</v>
      </c>
      <c r="J309" s="180" t="s">
        <v>788</v>
      </c>
      <c r="L309" s="270"/>
      <c r="M309" s="253" t="s">
        <v>368</v>
      </c>
      <c r="N309" s="270" t="s">
        <v>505</v>
      </c>
      <c r="O309" s="187">
        <v>2012</v>
      </c>
      <c r="R309" s="243"/>
      <c r="S309" s="243">
        <f t="shared" si="179"/>
        <v>6017</v>
      </c>
      <c r="T309" s="243">
        <v>280</v>
      </c>
      <c r="W309" s="288"/>
      <c r="X309" s="275"/>
      <c r="Y309" s="288"/>
      <c r="Z309" s="288"/>
      <c r="AA309" s="288"/>
      <c r="AB309" s="290" t="s">
        <v>784</v>
      </c>
      <c r="AC309" s="275"/>
      <c r="AD309" s="275"/>
      <c r="AE309" s="288"/>
      <c r="AF309" s="288"/>
      <c r="AG309" s="288"/>
      <c r="AH309" s="282">
        <v>280</v>
      </c>
      <c r="AI309" s="192">
        <v>6262</v>
      </c>
      <c r="AJ309" s="288">
        <v>6541</v>
      </c>
      <c r="AK309" s="255">
        <f t="shared" si="180"/>
        <v>280</v>
      </c>
      <c r="AL309" s="256" t="b">
        <f t="shared" si="181"/>
        <v>0</v>
      </c>
      <c r="AM309" s="243"/>
      <c r="AN309" s="243"/>
      <c r="AO309" s="276"/>
      <c r="AP309" s="258" t="b">
        <f>MATCH($F309,$F$2:$F309,0)=ROW($F309)-1</f>
        <v>1</v>
      </c>
      <c r="AV309" s="174" t="s">
        <v>111</v>
      </c>
      <c r="AW309" s="243"/>
      <c r="AX309" s="243"/>
      <c r="AY309" s="259" t="str">
        <f t="shared" si="182"/>
        <v>KF513946</v>
      </c>
      <c r="AZ309" s="260" t="str">
        <f t="shared" si="183"/>
        <v>3c.GBR.hum</v>
      </c>
      <c r="BA309" s="260" t="str">
        <f t="shared" si="184"/>
        <v>3c.GBR.hum.2012</v>
      </c>
      <c r="BB309" s="200" t="str">
        <f t="shared" si="185"/>
        <v>KF513946.HEV_EW419</v>
      </c>
      <c r="BC309" s="201" t="str">
        <f t="shared" si="186"/>
        <v>KF513946</v>
      </c>
      <c r="BD309" s="201" t="str">
        <f t="shared" si="187"/>
        <v>KF513946</v>
      </c>
      <c r="BE309" s="200" t="str">
        <f t="shared" si="188"/>
        <v>KF513946=</v>
      </c>
      <c r="BF309" s="200" t="str">
        <f t="shared" si="189"/>
        <v>KF513946=out</v>
      </c>
      <c r="BG309" s="200" t="str">
        <f t="shared" si="190"/>
        <v>KF513946=out</v>
      </c>
      <c r="BH309" s="200" t="str">
        <f t="shared" si="191"/>
        <v>KF513946=HEV_EW419</v>
      </c>
      <c r="BI309" s="200" t="str">
        <f t="shared" si="192"/>
        <v>KF513946=HEV_EW419. 3c.GBR.hum</v>
      </c>
      <c r="BJ309" s="200" t="str">
        <f t="shared" si="193"/>
        <v>KF513946=HEV_EW419. 3c.GBR.hum.2012</v>
      </c>
      <c r="BK309" s="200" t="str">
        <f t="shared" si="194"/>
        <v>KF513946=HEV_EW419. 3c.GBR.hum</v>
      </c>
      <c r="BL309" s="200" t="str">
        <f t="shared" si="195"/>
        <v>KF513946=3c.GBR.hum</v>
      </c>
      <c r="BM309" s="200" t="str">
        <f t="shared" si="196"/>
        <v>KF513946=3c</v>
      </c>
      <c r="BN309" s="200" t="str">
        <f t="shared" si="197"/>
        <v>KF513946=3chi</v>
      </c>
      <c r="BO309" s="200" t="str">
        <f t="shared" si="198"/>
        <v>KF513946=3</v>
      </c>
      <c r="BP309" s="200" t="str">
        <f t="shared" si="199"/>
        <v>3c=</v>
      </c>
      <c r="BQ309" s="261" t="str">
        <f t="shared" si="200"/>
        <v>KF513946</v>
      </c>
      <c r="BR309" s="262" t="str">
        <f t="shared" si="201"/>
        <v>HEV_EW419</v>
      </c>
      <c r="BS309" s="263" t="str">
        <f t="shared" si="202"/>
        <v>3c.GBR.hum.2012</v>
      </c>
      <c r="BT309" s="264" t="str">
        <f t="shared" si="203"/>
        <v/>
      </c>
      <c r="BU309" s="264" t="str">
        <f t="shared" si="204"/>
        <v/>
      </c>
      <c r="BV309" s="264" t="str">
        <f t="shared" si="205"/>
        <v/>
      </c>
      <c r="BW309" s="264" t="str">
        <f t="shared" si="206"/>
        <v/>
      </c>
      <c r="BX309" s="264" t="str">
        <f t="shared" si="207"/>
        <v/>
      </c>
      <c r="BY309" s="265" t="str">
        <f t="shared" si="208"/>
        <v>3c</v>
      </c>
      <c r="CA309" s="207" t="s">
        <v>506</v>
      </c>
      <c r="CB309" s="200" t="str">
        <f t="shared" si="209"/>
        <v>xx</v>
      </c>
      <c r="CC309" s="200" t="str">
        <f t="shared" si="210"/>
        <v>Non_select</v>
      </c>
      <c r="CD309" s="200" t="str">
        <f t="shared" si="211"/>
        <v>xx</v>
      </c>
      <c r="CE309" s="200" t="str">
        <f t="shared" si="212"/>
        <v/>
      </c>
      <c r="CG309" s="200" t="str">
        <f t="shared" si="213"/>
        <v>KF513946</v>
      </c>
      <c r="CH309" s="208" t="s">
        <v>360</v>
      </c>
      <c r="CI309" s="208" t="s">
        <v>361</v>
      </c>
      <c r="CJ309" s="208" t="s">
        <v>362</v>
      </c>
      <c r="CO309" s="208"/>
      <c r="CV309" s="268">
        <f t="shared" si="178"/>
        <v>3</v>
      </c>
      <c r="CW309" s="266" t="e">
        <v>#VALUE!</v>
      </c>
      <c r="CX309" s="200" t="str">
        <f t="shared" si="214"/>
        <v>Hepatitis E virus strain  , partial cds</v>
      </c>
    </row>
    <row r="310" spans="1:102" ht="11.85" customHeight="1" x14ac:dyDescent="0.25">
      <c r="A310" s="239" t="s">
        <v>4706</v>
      </c>
      <c r="B310" s="174">
        <v>3</v>
      </c>
      <c r="C310" s="175">
        <v>3</v>
      </c>
      <c r="D310" s="272" t="s">
        <v>784</v>
      </c>
      <c r="E310" s="177" t="s">
        <v>661</v>
      </c>
      <c r="F310" s="291" t="s">
        <v>4707</v>
      </c>
      <c r="G310" s="281"/>
      <c r="H310" s="180" t="s">
        <v>1348</v>
      </c>
      <c r="I310" s="181" t="s">
        <v>1349</v>
      </c>
      <c r="J310" s="180" t="s">
        <v>788</v>
      </c>
      <c r="L310" s="585"/>
      <c r="M310" s="253" t="s">
        <v>368</v>
      </c>
      <c r="N310" s="270" t="s">
        <v>505</v>
      </c>
      <c r="O310" s="187">
        <v>2012</v>
      </c>
      <c r="R310" s="243"/>
      <c r="S310" s="243">
        <f t="shared" si="179"/>
        <v>6017</v>
      </c>
      <c r="T310" s="243">
        <v>280</v>
      </c>
      <c r="W310" s="288"/>
      <c r="X310" s="275"/>
      <c r="Y310" s="288"/>
      <c r="Z310" s="288"/>
      <c r="AA310" s="288"/>
      <c r="AB310" s="290" t="s">
        <v>784</v>
      </c>
      <c r="AC310" s="275"/>
      <c r="AD310" s="275"/>
      <c r="AE310" s="288"/>
      <c r="AF310" s="288"/>
      <c r="AG310" s="288"/>
      <c r="AH310" s="282">
        <v>280</v>
      </c>
      <c r="AI310" s="192">
        <v>6262</v>
      </c>
      <c r="AJ310" s="192">
        <v>6541</v>
      </c>
      <c r="AK310" s="255">
        <f t="shared" si="180"/>
        <v>280</v>
      </c>
      <c r="AL310" s="256" t="b">
        <f t="shared" si="181"/>
        <v>0</v>
      </c>
      <c r="AM310" s="243"/>
      <c r="AN310" s="243"/>
      <c r="AO310" s="276"/>
      <c r="AP310" s="258" t="b">
        <f>MATCH($F310,$F$2:$F310,0)=ROW($F310)-1</f>
        <v>1</v>
      </c>
      <c r="AV310" s="174" t="s">
        <v>111</v>
      </c>
      <c r="AW310" s="243"/>
      <c r="AX310" s="243"/>
      <c r="AY310" s="259" t="str">
        <f t="shared" si="182"/>
        <v>KF513948</v>
      </c>
      <c r="AZ310" s="260" t="str">
        <f t="shared" si="183"/>
        <v>3c.GBR.hum</v>
      </c>
      <c r="BA310" s="260" t="str">
        <f t="shared" si="184"/>
        <v>3c.GBR.hum.2012</v>
      </c>
      <c r="BB310" s="200" t="str">
        <f t="shared" si="185"/>
        <v>KF513948.HEV_EW420</v>
      </c>
      <c r="BC310" s="201" t="str">
        <f t="shared" si="186"/>
        <v>KF513948</v>
      </c>
      <c r="BD310" s="201" t="str">
        <f t="shared" si="187"/>
        <v>KF513948</v>
      </c>
      <c r="BE310" s="200" t="str">
        <f t="shared" si="188"/>
        <v>KF513948=</v>
      </c>
      <c r="BF310" s="200" t="str">
        <f t="shared" si="189"/>
        <v>KF513948=out</v>
      </c>
      <c r="BG310" s="200" t="str">
        <f t="shared" si="190"/>
        <v>KF513948=out</v>
      </c>
      <c r="BH310" s="200" t="str">
        <f t="shared" si="191"/>
        <v>KF513948=HEV_EW420</v>
      </c>
      <c r="BI310" s="200" t="str">
        <f t="shared" si="192"/>
        <v>KF513948=HEV_EW420. 3c.GBR.hum</v>
      </c>
      <c r="BJ310" s="200" t="str">
        <f t="shared" si="193"/>
        <v>KF513948=HEV_EW420. 3c.GBR.hum.2012</v>
      </c>
      <c r="BK310" s="200" t="str">
        <f t="shared" si="194"/>
        <v>KF513948=HEV_EW420. 3c.GBR.hum</v>
      </c>
      <c r="BL310" s="200" t="str">
        <f t="shared" si="195"/>
        <v>KF513948=3c.GBR.hum</v>
      </c>
      <c r="BM310" s="200" t="str">
        <f t="shared" si="196"/>
        <v>KF513948=3c</v>
      </c>
      <c r="BN310" s="200" t="str">
        <f t="shared" si="197"/>
        <v>KF513948=3chi</v>
      </c>
      <c r="BO310" s="200" t="str">
        <f t="shared" si="198"/>
        <v>KF513948=3</v>
      </c>
      <c r="BP310" s="200" t="str">
        <f t="shared" si="199"/>
        <v>3c=</v>
      </c>
      <c r="BQ310" s="261" t="str">
        <f t="shared" si="200"/>
        <v>KF513948</v>
      </c>
      <c r="BR310" s="262" t="str">
        <f t="shared" si="201"/>
        <v>HEV_EW420</v>
      </c>
      <c r="BS310" s="263" t="str">
        <f t="shared" si="202"/>
        <v>3c.GBR.hum.2012</v>
      </c>
      <c r="BT310" s="264" t="str">
        <f t="shared" si="203"/>
        <v/>
      </c>
      <c r="BU310" s="264" t="str">
        <f t="shared" si="204"/>
        <v/>
      </c>
      <c r="BV310" s="264" t="str">
        <f t="shared" si="205"/>
        <v/>
      </c>
      <c r="BW310" s="264" t="str">
        <f t="shared" si="206"/>
        <v/>
      </c>
      <c r="BX310" s="264" t="str">
        <f t="shared" si="207"/>
        <v/>
      </c>
      <c r="BY310" s="265" t="str">
        <f t="shared" si="208"/>
        <v>3c</v>
      </c>
      <c r="CA310" s="207" t="s">
        <v>506</v>
      </c>
      <c r="CB310" s="200" t="str">
        <f t="shared" si="209"/>
        <v>xx</v>
      </c>
      <c r="CC310" s="200" t="str">
        <f t="shared" si="210"/>
        <v>Non_select</v>
      </c>
      <c r="CD310" s="200" t="str">
        <f t="shared" si="211"/>
        <v>xx</v>
      </c>
      <c r="CE310" s="200" t="str">
        <f t="shared" si="212"/>
        <v/>
      </c>
      <c r="CG310" s="200" t="str">
        <f t="shared" si="213"/>
        <v>KF513948</v>
      </c>
      <c r="CH310" s="208" t="s">
        <v>360</v>
      </c>
      <c r="CI310" s="208" t="s">
        <v>361</v>
      </c>
      <c r="CJ310" s="208" t="s">
        <v>362</v>
      </c>
      <c r="CO310" s="208"/>
      <c r="CV310" s="268">
        <f t="shared" si="178"/>
        <v>3</v>
      </c>
      <c r="CW310" s="266" t="e">
        <v>#VALUE!</v>
      </c>
      <c r="CX310" s="200" t="str">
        <f t="shared" si="214"/>
        <v>Hepatitis E virus strain  , partial cds</v>
      </c>
    </row>
    <row r="311" spans="1:102" ht="11.85" customHeight="1" x14ac:dyDescent="0.25">
      <c r="A311" s="239" t="s">
        <v>4708</v>
      </c>
      <c r="B311" s="174">
        <v>3</v>
      </c>
      <c r="C311" s="175">
        <v>3</v>
      </c>
      <c r="D311" s="272" t="s">
        <v>784</v>
      </c>
      <c r="E311" s="177" t="s">
        <v>661</v>
      </c>
      <c r="F311" s="291" t="s">
        <v>4709</v>
      </c>
      <c r="G311" s="281"/>
      <c r="H311" s="180" t="s">
        <v>1348</v>
      </c>
      <c r="I311" s="181" t="s">
        <v>1349</v>
      </c>
      <c r="J311" s="180" t="s">
        <v>788</v>
      </c>
      <c r="L311" s="270"/>
      <c r="M311" s="253" t="s">
        <v>368</v>
      </c>
      <c r="N311" s="270" t="s">
        <v>505</v>
      </c>
      <c r="O311" s="187">
        <v>2012</v>
      </c>
      <c r="R311" s="243"/>
      <c r="S311" s="243">
        <f t="shared" si="179"/>
        <v>6017</v>
      </c>
      <c r="T311" s="243">
        <v>280</v>
      </c>
      <c r="W311" s="288"/>
      <c r="X311" s="275"/>
      <c r="Y311" s="288"/>
      <c r="Z311" s="288"/>
      <c r="AA311" s="288"/>
      <c r="AB311" s="290" t="s">
        <v>784</v>
      </c>
      <c r="AC311" s="275"/>
      <c r="AD311" s="275"/>
      <c r="AE311" s="288"/>
      <c r="AF311" s="288"/>
      <c r="AG311" s="288"/>
      <c r="AH311" s="282">
        <v>280</v>
      </c>
      <c r="AI311" s="192">
        <v>6262</v>
      </c>
      <c r="AJ311" s="192">
        <v>6541</v>
      </c>
      <c r="AK311" s="255">
        <f t="shared" si="180"/>
        <v>280</v>
      </c>
      <c r="AL311" s="256" t="b">
        <f t="shared" si="181"/>
        <v>0</v>
      </c>
      <c r="AM311" s="243"/>
      <c r="AN311" s="243"/>
      <c r="AO311" s="276"/>
      <c r="AP311" s="258" t="b">
        <f>MATCH($F311,$F$2:$F311,0)=ROW($F311)-1</f>
        <v>1</v>
      </c>
      <c r="AV311" s="174" t="s">
        <v>111</v>
      </c>
      <c r="AW311" s="243"/>
      <c r="AX311" s="243"/>
      <c r="AY311" s="259" t="str">
        <f t="shared" si="182"/>
        <v>KF513949</v>
      </c>
      <c r="AZ311" s="260" t="str">
        <f t="shared" si="183"/>
        <v>3c.GBR.hum</v>
      </c>
      <c r="BA311" s="260" t="str">
        <f t="shared" si="184"/>
        <v>3c.GBR.hum.2012</v>
      </c>
      <c r="BB311" s="200" t="str">
        <f t="shared" si="185"/>
        <v>KF513949.HEV_EW421</v>
      </c>
      <c r="BC311" s="201" t="str">
        <f t="shared" si="186"/>
        <v>KF513949</v>
      </c>
      <c r="BD311" s="201" t="str">
        <f t="shared" si="187"/>
        <v>KF513949</v>
      </c>
      <c r="BE311" s="200" t="str">
        <f t="shared" si="188"/>
        <v>KF513949=</v>
      </c>
      <c r="BF311" s="200" t="str">
        <f t="shared" si="189"/>
        <v>KF513949=out</v>
      </c>
      <c r="BG311" s="200" t="str">
        <f t="shared" si="190"/>
        <v>KF513949=out</v>
      </c>
      <c r="BH311" s="200" t="str">
        <f t="shared" si="191"/>
        <v>KF513949=HEV_EW421</v>
      </c>
      <c r="BI311" s="200" t="str">
        <f t="shared" si="192"/>
        <v>KF513949=HEV_EW421. 3c.GBR.hum</v>
      </c>
      <c r="BJ311" s="200" t="str">
        <f t="shared" si="193"/>
        <v>KF513949=HEV_EW421. 3c.GBR.hum.2012</v>
      </c>
      <c r="BK311" s="200" t="str">
        <f t="shared" si="194"/>
        <v>KF513949=HEV_EW421. 3c.GBR.hum</v>
      </c>
      <c r="BL311" s="200" t="str">
        <f t="shared" si="195"/>
        <v>KF513949=3c.GBR.hum</v>
      </c>
      <c r="BM311" s="200" t="str">
        <f t="shared" si="196"/>
        <v>KF513949=3c</v>
      </c>
      <c r="BN311" s="200" t="str">
        <f t="shared" si="197"/>
        <v>KF513949=3chi</v>
      </c>
      <c r="BO311" s="200" t="str">
        <f t="shared" si="198"/>
        <v>KF513949=3</v>
      </c>
      <c r="BP311" s="200" t="str">
        <f t="shared" si="199"/>
        <v>3c=</v>
      </c>
      <c r="BQ311" s="261" t="str">
        <f t="shared" si="200"/>
        <v>KF513949</v>
      </c>
      <c r="BR311" s="262" t="str">
        <f t="shared" si="201"/>
        <v>HEV_EW421</v>
      </c>
      <c r="BS311" s="263" t="str">
        <f t="shared" si="202"/>
        <v>3c.GBR.hum.2012</v>
      </c>
      <c r="BT311" s="264" t="str">
        <f t="shared" si="203"/>
        <v/>
      </c>
      <c r="BU311" s="264" t="str">
        <f t="shared" si="204"/>
        <v/>
      </c>
      <c r="BV311" s="264" t="str">
        <f t="shared" si="205"/>
        <v/>
      </c>
      <c r="BW311" s="264" t="str">
        <f t="shared" si="206"/>
        <v/>
      </c>
      <c r="BX311" s="264" t="str">
        <f t="shared" si="207"/>
        <v/>
      </c>
      <c r="BY311" s="265" t="str">
        <f t="shared" si="208"/>
        <v>3c</v>
      </c>
      <c r="CA311" s="207" t="s">
        <v>506</v>
      </c>
      <c r="CB311" s="200" t="str">
        <f t="shared" si="209"/>
        <v>xx</v>
      </c>
      <c r="CC311" s="200" t="str">
        <f t="shared" si="210"/>
        <v>Non_select</v>
      </c>
      <c r="CD311" s="200" t="str">
        <f t="shared" si="211"/>
        <v>xx</v>
      </c>
      <c r="CE311" s="200" t="str">
        <f t="shared" si="212"/>
        <v/>
      </c>
      <c r="CG311" s="200" t="str">
        <f t="shared" si="213"/>
        <v>KF513949</v>
      </c>
      <c r="CH311" s="208" t="s">
        <v>360</v>
      </c>
      <c r="CI311" s="208" t="s">
        <v>361</v>
      </c>
      <c r="CJ311" s="208" t="s">
        <v>362</v>
      </c>
      <c r="CO311" s="208"/>
      <c r="CV311" s="268">
        <f t="shared" si="178"/>
        <v>3</v>
      </c>
      <c r="CW311" s="266" t="e">
        <v>#VALUE!</v>
      </c>
      <c r="CX311" s="200" t="str">
        <f t="shared" si="214"/>
        <v>Hepatitis E virus strain  , partial cds</v>
      </c>
    </row>
    <row r="312" spans="1:102" ht="11.85" hidden="1" customHeight="1" x14ac:dyDescent="0.25">
      <c r="A312" s="182" t="s">
        <v>1347</v>
      </c>
      <c r="B312" s="174" t="s">
        <v>502</v>
      </c>
      <c r="F312" s="291"/>
      <c r="H312" s="180" t="s">
        <v>1348</v>
      </c>
      <c r="I312" s="181" t="s">
        <v>1349</v>
      </c>
      <c r="J312" s="180" t="s">
        <v>788</v>
      </c>
      <c r="M312" s="253" t="s">
        <v>353</v>
      </c>
      <c r="N312" s="193"/>
      <c r="S312" s="180" t="e">
        <f t="shared" si="179"/>
        <v>#N/A</v>
      </c>
      <c r="AK312" s="255">
        <f t="shared" si="180"/>
        <v>1</v>
      </c>
      <c r="AL312" s="256" t="b">
        <f t="shared" si="181"/>
        <v>0</v>
      </c>
      <c r="AO312" s="276"/>
      <c r="AP312" s="258" t="e">
        <f>MATCH($F312,$F$2:$F312,0)=ROW($F312)-1</f>
        <v>#N/A</v>
      </c>
      <c r="AQ312" s="174" t="s">
        <v>111</v>
      </c>
      <c r="AR312" s="174" t="s">
        <v>111</v>
      </c>
      <c r="AS312" s="174" t="s">
        <v>111</v>
      </c>
      <c r="AT312" s="174" t="s">
        <v>111</v>
      </c>
      <c r="AU312" s="174" t="s">
        <v>111</v>
      </c>
      <c r="AV312" s="174" t="s">
        <v>111</v>
      </c>
      <c r="AW312" s="180"/>
      <c r="AY312" s="259" t="str">
        <f t="shared" si="182"/>
        <v>AF503511</v>
      </c>
      <c r="AZ312" s="260" t="str">
        <f t="shared" si="183"/>
        <v>.GBR.pig</v>
      </c>
      <c r="BA312" s="260" t="str">
        <f t="shared" si="184"/>
        <v>.GBR.pig</v>
      </c>
      <c r="BB312" s="200" t="str">
        <f t="shared" si="185"/>
        <v>AF503511.</v>
      </c>
      <c r="BC312" s="201" t="str">
        <f t="shared" si="186"/>
        <v>AF503511</v>
      </c>
      <c r="BD312" s="201" t="str">
        <f t="shared" si="187"/>
        <v>AF503511</v>
      </c>
      <c r="BE312" s="200" t="str">
        <f t="shared" si="188"/>
        <v>AF503511=</v>
      </c>
      <c r="BF312" s="200" t="str">
        <f t="shared" si="189"/>
        <v>AF503511=out</v>
      </c>
      <c r="BG312" s="200" t="str">
        <f t="shared" si="190"/>
        <v>AF503511=out</v>
      </c>
      <c r="BH312" s="200" t="str">
        <f t="shared" si="191"/>
        <v>AF503511=</v>
      </c>
      <c r="BI312" s="200" t="str">
        <f t="shared" si="192"/>
        <v>AF503511=. .GBR.pig</v>
      </c>
      <c r="BJ312" s="200" t="str">
        <f t="shared" si="193"/>
        <v>AF503511=. .GBR.pig</v>
      </c>
      <c r="BK312" s="200" t="str">
        <f t="shared" si="194"/>
        <v>AF503511=. .GBR.pig</v>
      </c>
      <c r="BL312" s="200" t="str">
        <f t="shared" si="195"/>
        <v>AF503511=.GBR.pig</v>
      </c>
      <c r="BM312" s="200" t="str">
        <f t="shared" si="196"/>
        <v>AF503511=</v>
      </c>
      <c r="BN312" s="200" t="str">
        <f t="shared" si="197"/>
        <v>AF503511=</v>
      </c>
      <c r="BO312" s="200" t="str">
        <f t="shared" si="198"/>
        <v>AF503511=</v>
      </c>
      <c r="BP312" s="200" t="str">
        <f t="shared" si="199"/>
        <v>=</v>
      </c>
      <c r="BQ312" s="261" t="str">
        <f t="shared" si="200"/>
        <v>AF503511</v>
      </c>
      <c r="BR312" s="262" t="str">
        <f t="shared" si="201"/>
        <v/>
      </c>
      <c r="BS312" s="263" t="str">
        <f t="shared" si="202"/>
        <v>.GBR.pig</v>
      </c>
      <c r="BT312" s="264" t="str">
        <f t="shared" si="203"/>
        <v/>
      </c>
      <c r="BU312" s="264" t="str">
        <f t="shared" si="204"/>
        <v/>
      </c>
      <c r="BV312" s="264" t="str">
        <f t="shared" si="205"/>
        <v/>
      </c>
      <c r="BW312" s="264" t="str">
        <f t="shared" si="206"/>
        <v/>
      </c>
      <c r="BX312" s="264" t="str">
        <f t="shared" si="207"/>
        <v/>
      </c>
      <c r="BY312" s="265" t="str">
        <f t="shared" si="208"/>
        <v/>
      </c>
      <c r="CA312" s="207" t="s">
        <v>506</v>
      </c>
      <c r="CB312" s="200" t="str">
        <f t="shared" si="209"/>
        <v>xx</v>
      </c>
      <c r="CC312" s="200" t="str">
        <f t="shared" si="210"/>
        <v>Non_select</v>
      </c>
      <c r="CD312" s="200" t="str">
        <f t="shared" si="211"/>
        <v>xx</v>
      </c>
      <c r="CE312" s="200" t="str">
        <f t="shared" si="212"/>
        <v/>
      </c>
      <c r="CG312" s="200" t="str">
        <f t="shared" si="213"/>
        <v>AF503511</v>
      </c>
      <c r="CH312" s="208" t="s">
        <v>360</v>
      </c>
      <c r="CI312" s="208" t="s">
        <v>361</v>
      </c>
      <c r="CJ312" s="208" t="s">
        <v>362</v>
      </c>
      <c r="CO312" s="208"/>
      <c r="CV312" s="268">
        <f t="shared" si="178"/>
        <v>0</v>
      </c>
      <c r="CW312" s="266">
        <f>D312</f>
        <v>0</v>
      </c>
      <c r="CX312" s="200" t="str">
        <f t="shared" si="214"/>
        <v>Hepatitis E virus strain  , partial cds</v>
      </c>
    </row>
    <row r="313" spans="1:102" ht="11.85" hidden="1" customHeight="1" x14ac:dyDescent="0.25">
      <c r="A313" s="182" t="s">
        <v>1350</v>
      </c>
      <c r="B313" s="174" t="s">
        <v>502</v>
      </c>
      <c r="F313" s="291"/>
      <c r="H313" s="180" t="s">
        <v>1348</v>
      </c>
      <c r="I313" s="181" t="s">
        <v>1349</v>
      </c>
      <c r="J313" s="180" t="s">
        <v>788</v>
      </c>
      <c r="M313" s="253" t="s">
        <v>353</v>
      </c>
      <c r="N313" s="193"/>
      <c r="S313" s="180" t="e">
        <f t="shared" si="179"/>
        <v>#N/A</v>
      </c>
      <c r="AK313" s="255">
        <f t="shared" si="180"/>
        <v>1</v>
      </c>
      <c r="AL313" s="256" t="b">
        <f t="shared" si="181"/>
        <v>0</v>
      </c>
      <c r="AO313" s="276"/>
      <c r="AP313" s="258" t="e">
        <f>MATCH($F313,$F$2:$F313,0)=ROW($F313)-1</f>
        <v>#N/A</v>
      </c>
      <c r="AQ313" s="174" t="s">
        <v>111</v>
      </c>
      <c r="AR313" s="174" t="s">
        <v>111</v>
      </c>
      <c r="AS313" s="174" t="s">
        <v>111</v>
      </c>
      <c r="AT313" s="174" t="s">
        <v>111</v>
      </c>
      <c r="AU313" s="174" t="s">
        <v>111</v>
      </c>
      <c r="AV313" s="174" t="s">
        <v>111</v>
      </c>
      <c r="AW313" s="180"/>
      <c r="AY313" s="259" t="str">
        <f t="shared" si="182"/>
        <v>AF503512</v>
      </c>
      <c r="AZ313" s="260" t="str">
        <f t="shared" si="183"/>
        <v>.GBR.pig</v>
      </c>
      <c r="BA313" s="260" t="str">
        <f t="shared" si="184"/>
        <v>.GBR.pig</v>
      </c>
      <c r="BB313" s="200" t="str">
        <f t="shared" si="185"/>
        <v>AF503512.</v>
      </c>
      <c r="BC313" s="201" t="str">
        <f t="shared" si="186"/>
        <v>AF503512</v>
      </c>
      <c r="BD313" s="201" t="str">
        <f t="shared" si="187"/>
        <v>AF503512</v>
      </c>
      <c r="BE313" s="200" t="str">
        <f t="shared" si="188"/>
        <v>AF503512=</v>
      </c>
      <c r="BF313" s="200" t="str">
        <f t="shared" si="189"/>
        <v>AF503512=out</v>
      </c>
      <c r="BG313" s="200" t="str">
        <f t="shared" si="190"/>
        <v>AF503512=out</v>
      </c>
      <c r="BH313" s="200" t="str">
        <f t="shared" si="191"/>
        <v>AF503512=</v>
      </c>
      <c r="BI313" s="200" t="str">
        <f t="shared" si="192"/>
        <v>AF503512=. .GBR.pig</v>
      </c>
      <c r="BJ313" s="200" t="str">
        <f t="shared" si="193"/>
        <v>AF503512=. .GBR.pig</v>
      </c>
      <c r="BK313" s="200" t="str">
        <f t="shared" si="194"/>
        <v>AF503512=. .GBR.pig</v>
      </c>
      <c r="BL313" s="200" t="str">
        <f t="shared" si="195"/>
        <v>AF503512=.GBR.pig</v>
      </c>
      <c r="BM313" s="200" t="str">
        <f t="shared" si="196"/>
        <v>AF503512=</v>
      </c>
      <c r="BN313" s="200" t="str">
        <f t="shared" si="197"/>
        <v>AF503512=</v>
      </c>
      <c r="BO313" s="200" t="str">
        <f t="shared" si="198"/>
        <v>AF503512=</v>
      </c>
      <c r="BP313" s="200" t="str">
        <f t="shared" si="199"/>
        <v>=</v>
      </c>
      <c r="BQ313" s="261" t="str">
        <f t="shared" si="200"/>
        <v>AF503512</v>
      </c>
      <c r="BR313" s="262" t="str">
        <f t="shared" si="201"/>
        <v/>
      </c>
      <c r="BS313" s="263" t="str">
        <f t="shared" si="202"/>
        <v>.GBR.pig</v>
      </c>
      <c r="BT313" s="264" t="str">
        <f t="shared" si="203"/>
        <v/>
      </c>
      <c r="BU313" s="264" t="str">
        <f t="shared" si="204"/>
        <v/>
      </c>
      <c r="BV313" s="264" t="str">
        <f t="shared" si="205"/>
        <v/>
      </c>
      <c r="BW313" s="264" t="str">
        <f t="shared" si="206"/>
        <v/>
      </c>
      <c r="BX313" s="264" t="str">
        <f t="shared" si="207"/>
        <v/>
      </c>
      <c r="BY313" s="265" t="str">
        <f t="shared" si="208"/>
        <v/>
      </c>
      <c r="CA313" s="207" t="s">
        <v>506</v>
      </c>
      <c r="CB313" s="200" t="str">
        <f t="shared" si="209"/>
        <v>xx</v>
      </c>
      <c r="CC313" s="200" t="str">
        <f t="shared" si="210"/>
        <v>Non_select</v>
      </c>
      <c r="CD313" s="200" t="str">
        <f t="shared" si="211"/>
        <v>xx</v>
      </c>
      <c r="CE313" s="200" t="str">
        <f t="shared" si="212"/>
        <v/>
      </c>
      <c r="CG313" s="200" t="str">
        <f t="shared" si="213"/>
        <v>AF503512</v>
      </c>
      <c r="CH313" s="208" t="s">
        <v>360</v>
      </c>
      <c r="CI313" s="208" t="s">
        <v>361</v>
      </c>
      <c r="CJ313" s="208" t="s">
        <v>362</v>
      </c>
      <c r="CO313" s="208"/>
      <c r="CV313" s="268">
        <f t="shared" si="178"/>
        <v>0</v>
      </c>
      <c r="CW313" s="266">
        <f>D313</f>
        <v>0</v>
      </c>
      <c r="CX313" s="200" t="str">
        <f t="shared" si="214"/>
        <v>Hepatitis E virus strain  , partial cds</v>
      </c>
    </row>
    <row r="314" spans="1:102" ht="11.85" customHeight="1" x14ac:dyDescent="0.25">
      <c r="A314" s="239" t="s">
        <v>4714</v>
      </c>
      <c r="B314" s="174">
        <v>3</v>
      </c>
      <c r="C314" s="175">
        <v>3</v>
      </c>
      <c r="D314" s="272" t="s">
        <v>784</v>
      </c>
      <c r="E314" s="177" t="s">
        <v>661</v>
      </c>
      <c r="F314" s="291" t="s">
        <v>4715</v>
      </c>
      <c r="G314" s="281"/>
      <c r="H314" s="243" t="s">
        <v>1348</v>
      </c>
      <c r="I314" s="468" t="s">
        <v>1349</v>
      </c>
      <c r="J314" s="243" t="s">
        <v>788</v>
      </c>
      <c r="L314" s="585"/>
      <c r="M314" s="253" t="s">
        <v>368</v>
      </c>
      <c r="N314" s="270" t="s">
        <v>505</v>
      </c>
      <c r="O314" s="187">
        <v>2012</v>
      </c>
      <c r="R314" s="243"/>
      <c r="S314" s="243">
        <f t="shared" si="179"/>
        <v>6017</v>
      </c>
      <c r="T314" s="243">
        <v>280</v>
      </c>
      <c r="W314" s="288"/>
      <c r="X314" s="275"/>
      <c r="Y314" s="288"/>
      <c r="Z314" s="288"/>
      <c r="AA314" s="288"/>
      <c r="AB314" s="193" t="s">
        <v>784</v>
      </c>
      <c r="AC314" s="275"/>
      <c r="AE314" s="288"/>
      <c r="AF314" s="288"/>
      <c r="AG314" s="288"/>
      <c r="AH314" s="282">
        <v>280</v>
      </c>
      <c r="AI314" s="192">
        <v>6262</v>
      </c>
      <c r="AJ314" s="192">
        <v>6541</v>
      </c>
      <c r="AK314" s="255">
        <f t="shared" si="180"/>
        <v>280</v>
      </c>
      <c r="AL314" s="256" t="b">
        <f t="shared" si="181"/>
        <v>0</v>
      </c>
      <c r="AM314" s="243"/>
      <c r="AN314" s="243"/>
      <c r="AO314" s="276"/>
      <c r="AP314" s="258" t="b">
        <f>MATCH($F314,$F$2:$F314,0)=ROW($F314)-1</f>
        <v>1</v>
      </c>
      <c r="AV314" s="174" t="s">
        <v>111</v>
      </c>
      <c r="AW314" s="243"/>
      <c r="AX314" s="243"/>
      <c r="AY314" s="259" t="str">
        <f t="shared" si="182"/>
        <v>KF513952</v>
      </c>
      <c r="AZ314" s="260" t="str">
        <f t="shared" si="183"/>
        <v>3c.GBR.hum</v>
      </c>
      <c r="BA314" s="260" t="str">
        <f t="shared" si="184"/>
        <v>3c.GBR.hum.2012</v>
      </c>
      <c r="BB314" s="200" t="str">
        <f t="shared" si="185"/>
        <v>KF513952.HEV_EW424</v>
      </c>
      <c r="BC314" s="201" t="str">
        <f t="shared" si="186"/>
        <v>KF513952</v>
      </c>
      <c r="BD314" s="201" t="str">
        <f t="shared" si="187"/>
        <v>KF513952</v>
      </c>
      <c r="BE314" s="200" t="str">
        <f t="shared" si="188"/>
        <v>KF513952=</v>
      </c>
      <c r="BF314" s="200" t="str">
        <f t="shared" si="189"/>
        <v>KF513952=out</v>
      </c>
      <c r="BG314" s="200" t="str">
        <f t="shared" si="190"/>
        <v>KF513952=out</v>
      </c>
      <c r="BH314" s="200" t="str">
        <f t="shared" si="191"/>
        <v>KF513952=HEV_EW424</v>
      </c>
      <c r="BI314" s="200" t="str">
        <f t="shared" si="192"/>
        <v>KF513952=HEV_EW424. 3c.GBR.hum</v>
      </c>
      <c r="BJ314" s="200" t="str">
        <f t="shared" si="193"/>
        <v>KF513952=HEV_EW424. 3c.GBR.hum.2012</v>
      </c>
      <c r="BK314" s="200" t="str">
        <f t="shared" si="194"/>
        <v>KF513952=HEV_EW424. 3c.GBR.hum</v>
      </c>
      <c r="BL314" s="200" t="str">
        <f t="shared" si="195"/>
        <v>KF513952=3c.GBR.hum</v>
      </c>
      <c r="BM314" s="200" t="str">
        <f t="shared" si="196"/>
        <v>KF513952=3c</v>
      </c>
      <c r="BN314" s="200" t="str">
        <f t="shared" si="197"/>
        <v>KF513952=3chi</v>
      </c>
      <c r="BO314" s="200" t="str">
        <f t="shared" si="198"/>
        <v>KF513952=3</v>
      </c>
      <c r="BP314" s="200" t="str">
        <f t="shared" si="199"/>
        <v>3c=</v>
      </c>
      <c r="BQ314" s="261" t="str">
        <f t="shared" si="200"/>
        <v>KF513952</v>
      </c>
      <c r="BR314" s="262" t="str">
        <f t="shared" si="201"/>
        <v>HEV_EW424</v>
      </c>
      <c r="BS314" s="263" t="str">
        <f t="shared" si="202"/>
        <v>3c.GBR.hum.2012</v>
      </c>
      <c r="BT314" s="264" t="str">
        <f t="shared" si="203"/>
        <v/>
      </c>
      <c r="BU314" s="264" t="str">
        <f t="shared" si="204"/>
        <v/>
      </c>
      <c r="BV314" s="264" t="str">
        <f t="shared" si="205"/>
        <v/>
      </c>
      <c r="BW314" s="264" t="str">
        <f t="shared" si="206"/>
        <v/>
      </c>
      <c r="BX314" s="264" t="str">
        <f t="shared" si="207"/>
        <v/>
      </c>
      <c r="BY314" s="265" t="str">
        <f t="shared" si="208"/>
        <v>3c</v>
      </c>
      <c r="CA314" s="207" t="s">
        <v>506</v>
      </c>
      <c r="CB314" s="200" t="str">
        <f t="shared" si="209"/>
        <v>xx</v>
      </c>
      <c r="CC314" s="200" t="str">
        <f t="shared" si="210"/>
        <v>Non_select</v>
      </c>
      <c r="CD314" s="200" t="str">
        <f t="shared" si="211"/>
        <v>xx</v>
      </c>
      <c r="CE314" s="200" t="str">
        <f t="shared" si="212"/>
        <v/>
      </c>
      <c r="CG314" s="200" t="str">
        <f t="shared" si="213"/>
        <v>KF513952</v>
      </c>
      <c r="CH314" s="208" t="s">
        <v>360</v>
      </c>
      <c r="CI314" s="208" t="s">
        <v>361</v>
      </c>
      <c r="CJ314" s="208" t="s">
        <v>362</v>
      </c>
      <c r="CO314" s="208"/>
      <c r="CV314" s="268">
        <f t="shared" si="178"/>
        <v>3</v>
      </c>
      <c r="CW314" s="266" t="e">
        <v>#VALUE!</v>
      </c>
      <c r="CX314" s="200" t="str">
        <f t="shared" si="214"/>
        <v>Hepatitis E virus strain  , partial cds</v>
      </c>
    </row>
    <row r="315" spans="1:102" ht="11.85" customHeight="1" x14ac:dyDescent="0.25">
      <c r="A315" s="239" t="s">
        <v>4716</v>
      </c>
      <c r="B315" s="174">
        <v>3</v>
      </c>
      <c r="C315" s="175">
        <v>3</v>
      </c>
      <c r="D315" s="272" t="s">
        <v>784</v>
      </c>
      <c r="E315" s="177" t="s">
        <v>661</v>
      </c>
      <c r="F315" s="291" t="s">
        <v>4717</v>
      </c>
      <c r="G315" s="281"/>
      <c r="H315" s="243" t="s">
        <v>1348</v>
      </c>
      <c r="I315" s="468" t="s">
        <v>1349</v>
      </c>
      <c r="J315" s="243" t="s">
        <v>788</v>
      </c>
      <c r="L315" s="585"/>
      <c r="M315" s="253" t="s">
        <v>368</v>
      </c>
      <c r="N315" s="270" t="s">
        <v>505</v>
      </c>
      <c r="O315" s="187">
        <v>2012</v>
      </c>
      <c r="R315" s="243"/>
      <c r="S315" s="243">
        <f t="shared" si="179"/>
        <v>6017</v>
      </c>
      <c r="T315" s="243">
        <v>280</v>
      </c>
      <c r="W315" s="288"/>
      <c r="X315" s="275"/>
      <c r="Y315" s="288"/>
      <c r="Z315" s="288"/>
      <c r="AA315" s="288"/>
      <c r="AB315" s="290" t="s">
        <v>784</v>
      </c>
      <c r="AC315" s="275"/>
      <c r="AD315" s="275"/>
      <c r="AE315" s="288"/>
      <c r="AF315" s="288"/>
      <c r="AG315" s="288"/>
      <c r="AH315" s="282">
        <v>280</v>
      </c>
      <c r="AI315" s="288">
        <v>6262</v>
      </c>
      <c r="AJ315" s="288">
        <v>6541</v>
      </c>
      <c r="AK315" s="255">
        <f t="shared" si="180"/>
        <v>280</v>
      </c>
      <c r="AL315" s="256" t="b">
        <f t="shared" si="181"/>
        <v>0</v>
      </c>
      <c r="AM315" s="243"/>
      <c r="AN315" s="243"/>
      <c r="AO315" s="276"/>
      <c r="AP315" s="258" t="b">
        <f>MATCH($F315,$F$2:$F315,0)=ROW($F315)-1</f>
        <v>1</v>
      </c>
      <c r="AQ315" s="272"/>
      <c r="AR315" s="272"/>
      <c r="AS315" s="272"/>
      <c r="AT315" s="272"/>
      <c r="AU315" s="272"/>
      <c r="AV315" s="272" t="s">
        <v>111</v>
      </c>
      <c r="AW315" s="243"/>
      <c r="AX315" s="243"/>
      <c r="AY315" s="259" t="str">
        <f t="shared" si="182"/>
        <v>KF513953</v>
      </c>
      <c r="AZ315" s="260" t="str">
        <f t="shared" si="183"/>
        <v>3c.GBR.hum</v>
      </c>
      <c r="BA315" s="260" t="str">
        <f t="shared" si="184"/>
        <v>3c.GBR.hum.2012</v>
      </c>
      <c r="BB315" s="200" t="str">
        <f t="shared" si="185"/>
        <v>KF513953.HEV_EW425</v>
      </c>
      <c r="BC315" s="201" t="str">
        <f t="shared" si="186"/>
        <v>KF513953</v>
      </c>
      <c r="BD315" s="201" t="str">
        <f t="shared" si="187"/>
        <v>KF513953</v>
      </c>
      <c r="BE315" s="200" t="str">
        <f t="shared" si="188"/>
        <v>KF513953=</v>
      </c>
      <c r="BF315" s="200" t="str">
        <f t="shared" si="189"/>
        <v>KF513953=out</v>
      </c>
      <c r="BG315" s="200" t="str">
        <f t="shared" si="190"/>
        <v>KF513953=out</v>
      </c>
      <c r="BH315" s="200" t="str">
        <f t="shared" si="191"/>
        <v>KF513953=HEV_EW425</v>
      </c>
      <c r="BI315" s="200" t="str">
        <f t="shared" si="192"/>
        <v>KF513953=HEV_EW425. 3c.GBR.hum</v>
      </c>
      <c r="BJ315" s="200" t="str">
        <f t="shared" si="193"/>
        <v>KF513953=HEV_EW425. 3c.GBR.hum.2012</v>
      </c>
      <c r="BK315" s="200" t="str">
        <f t="shared" si="194"/>
        <v>KF513953=HEV_EW425. 3c.GBR.hum</v>
      </c>
      <c r="BL315" s="200" t="str">
        <f t="shared" si="195"/>
        <v>KF513953=3c.GBR.hum</v>
      </c>
      <c r="BM315" s="200" t="str">
        <f t="shared" si="196"/>
        <v>KF513953=3c</v>
      </c>
      <c r="BN315" s="200" t="str">
        <f t="shared" si="197"/>
        <v>KF513953=3chi</v>
      </c>
      <c r="BO315" s="200" t="str">
        <f t="shared" si="198"/>
        <v>KF513953=3</v>
      </c>
      <c r="BP315" s="200" t="str">
        <f t="shared" si="199"/>
        <v>3c=</v>
      </c>
      <c r="BQ315" s="261" t="str">
        <f t="shared" si="200"/>
        <v>KF513953</v>
      </c>
      <c r="BR315" s="262" t="str">
        <f t="shared" si="201"/>
        <v>HEV_EW425</v>
      </c>
      <c r="BS315" s="263" t="str">
        <f t="shared" si="202"/>
        <v>3c.GBR.hum.2012</v>
      </c>
      <c r="BT315" s="264" t="str">
        <f t="shared" si="203"/>
        <v/>
      </c>
      <c r="BU315" s="264" t="str">
        <f t="shared" si="204"/>
        <v/>
      </c>
      <c r="BV315" s="264" t="str">
        <f t="shared" si="205"/>
        <v/>
      </c>
      <c r="BW315" s="264" t="str">
        <f t="shared" si="206"/>
        <v/>
      </c>
      <c r="BX315" s="264" t="str">
        <f t="shared" si="207"/>
        <v/>
      </c>
      <c r="BY315" s="265" t="str">
        <f t="shared" si="208"/>
        <v>3c</v>
      </c>
      <c r="CA315" s="207" t="s">
        <v>506</v>
      </c>
      <c r="CB315" s="200" t="str">
        <f t="shared" si="209"/>
        <v>xx</v>
      </c>
      <c r="CC315" s="200" t="str">
        <f t="shared" si="210"/>
        <v>Non_select</v>
      </c>
      <c r="CD315" s="200" t="str">
        <f t="shared" si="211"/>
        <v>xx</v>
      </c>
      <c r="CE315" s="200" t="str">
        <f t="shared" si="212"/>
        <v/>
      </c>
      <c r="CG315" s="200" t="str">
        <f t="shared" si="213"/>
        <v>KF513953</v>
      </c>
      <c r="CH315" s="208" t="s">
        <v>360</v>
      </c>
      <c r="CI315" s="208" t="s">
        <v>361</v>
      </c>
      <c r="CJ315" s="208" t="s">
        <v>362</v>
      </c>
      <c r="CO315" s="208"/>
      <c r="CV315" s="268">
        <f t="shared" si="178"/>
        <v>3</v>
      </c>
      <c r="CW315" s="266" t="e">
        <v>#VALUE!</v>
      </c>
      <c r="CX315" s="200" t="str">
        <f t="shared" si="214"/>
        <v>Hepatitis E virus strain  , partial cds</v>
      </c>
    </row>
    <row r="316" spans="1:102" s="180" customFormat="1" ht="11.85" hidden="1" customHeight="1" x14ac:dyDescent="0.25">
      <c r="A316" s="182" t="s">
        <v>1362</v>
      </c>
      <c r="B316" s="174" t="s">
        <v>502</v>
      </c>
      <c r="C316" s="272"/>
      <c r="D316" s="272"/>
      <c r="E316" s="272"/>
      <c r="F316" s="332" t="s">
        <v>1078</v>
      </c>
      <c r="G316" s="243"/>
      <c r="H316" s="277" t="s">
        <v>1080</v>
      </c>
      <c r="I316" s="280" t="s">
        <v>1081</v>
      </c>
      <c r="J316" s="277" t="s">
        <v>788</v>
      </c>
      <c r="K316" s="183" t="s">
        <v>1082</v>
      </c>
      <c r="L316" s="374" t="s">
        <v>1082</v>
      </c>
      <c r="M316" s="253" t="s">
        <v>1083</v>
      </c>
      <c r="N316" s="193" t="s">
        <v>1083</v>
      </c>
      <c r="O316" s="243"/>
      <c r="P316" s="243"/>
      <c r="Q316" s="243"/>
      <c r="R316" s="243"/>
      <c r="S316" s="243" t="e">
        <f t="shared" si="179"/>
        <v>#N/A</v>
      </c>
      <c r="T316" s="243"/>
      <c r="U316" s="274"/>
      <c r="V316" s="274"/>
      <c r="W316" s="272"/>
      <c r="X316" s="275"/>
      <c r="Y316" s="272"/>
      <c r="Z316" s="272"/>
      <c r="AA316" s="272"/>
      <c r="AB316" s="290"/>
      <c r="AC316" s="275"/>
      <c r="AD316" s="275"/>
      <c r="AE316" s="272"/>
      <c r="AF316" s="272"/>
      <c r="AG316" s="272"/>
      <c r="AH316" s="282"/>
      <c r="AI316" s="243"/>
      <c r="AJ316" s="243"/>
      <c r="AK316" s="255">
        <f t="shared" si="180"/>
        <v>1</v>
      </c>
      <c r="AL316" s="256" t="b">
        <f t="shared" si="181"/>
        <v>0</v>
      </c>
      <c r="AM316" s="243"/>
      <c r="AN316" s="243"/>
      <c r="AO316" s="276"/>
      <c r="AP316" s="258" t="b">
        <f>MATCH($F316,$F$2:$F316,0)=ROW($F316)-1</f>
        <v>0</v>
      </c>
      <c r="AQ316" s="174" t="s">
        <v>111</v>
      </c>
      <c r="AR316" s="174" t="s">
        <v>111</v>
      </c>
      <c r="AS316" s="174" t="s">
        <v>111</v>
      </c>
      <c r="AT316" s="174" t="s">
        <v>111</v>
      </c>
      <c r="AU316" s="174" t="s">
        <v>111</v>
      </c>
      <c r="AV316" s="174" t="s">
        <v>111</v>
      </c>
      <c r="AX316" s="243"/>
      <c r="AY316" s="259" t="str">
        <f t="shared" si="182"/>
        <v>AH006999</v>
      </c>
      <c r="AZ316" s="260" t="str">
        <f t="shared" si="183"/>
        <v>.ESP.Barcelona.sewage</v>
      </c>
      <c r="BA316" s="260" t="str">
        <f t="shared" si="184"/>
        <v>.ESP.Barcelona.sewage</v>
      </c>
      <c r="BB316" s="200" t="str">
        <f t="shared" si="185"/>
        <v>AH006999.BCN</v>
      </c>
      <c r="BC316" s="201" t="str">
        <f t="shared" si="186"/>
        <v>AH006999</v>
      </c>
      <c r="BD316" s="201" t="str">
        <f t="shared" si="187"/>
        <v>AH006999</v>
      </c>
      <c r="BE316" s="200" t="str">
        <f t="shared" si="188"/>
        <v>AH006999=</v>
      </c>
      <c r="BF316" s="200" t="str">
        <f t="shared" si="189"/>
        <v>AH006999=out</v>
      </c>
      <c r="BG316" s="200" t="str">
        <f t="shared" si="190"/>
        <v>AH006999=out</v>
      </c>
      <c r="BH316" s="200" t="str">
        <f t="shared" si="191"/>
        <v>AH006999=BCN</v>
      </c>
      <c r="BI316" s="200" t="str">
        <f t="shared" si="192"/>
        <v>AH006999=BCN. .ESP.Barcelona.sewage</v>
      </c>
      <c r="BJ316" s="200" t="str">
        <f t="shared" si="193"/>
        <v>AH006999=BCN. .ESP.Barcelona.sewage</v>
      </c>
      <c r="BK316" s="200" t="str">
        <f t="shared" si="194"/>
        <v>AH006999=BCN. .ESP.Barcelona.sewage</v>
      </c>
      <c r="BL316" s="200" t="str">
        <f t="shared" si="195"/>
        <v>AH006999=.ESP.Barcelona.sewage</v>
      </c>
      <c r="BM316" s="200" t="str">
        <f t="shared" si="196"/>
        <v>AH006999=</v>
      </c>
      <c r="BN316" s="200" t="str">
        <f t="shared" si="197"/>
        <v>AH006999=</v>
      </c>
      <c r="BO316" s="200" t="str">
        <f t="shared" si="198"/>
        <v>AH006999=</v>
      </c>
      <c r="BP316" s="200" t="str">
        <f t="shared" si="199"/>
        <v>=</v>
      </c>
      <c r="BQ316" s="261" t="str">
        <f t="shared" si="200"/>
        <v>AH006999</v>
      </c>
      <c r="BR316" s="262" t="str">
        <f t="shared" si="201"/>
        <v>BCN</v>
      </c>
      <c r="BS316" s="263" t="str">
        <f t="shared" si="202"/>
        <v>.ESP.Barcelona.sewage</v>
      </c>
      <c r="BT316" s="264" t="str">
        <f t="shared" si="203"/>
        <v/>
      </c>
      <c r="BU316" s="264" t="str">
        <f t="shared" si="204"/>
        <v/>
      </c>
      <c r="BV316" s="264" t="str">
        <f t="shared" si="205"/>
        <v/>
      </c>
      <c r="BW316" s="264" t="str">
        <f t="shared" si="206"/>
        <v/>
      </c>
      <c r="BX316" s="264" t="str">
        <f t="shared" si="207"/>
        <v/>
      </c>
      <c r="BY316" s="265" t="str">
        <f t="shared" si="208"/>
        <v/>
      </c>
      <c r="BZ316" s="243"/>
      <c r="CA316" s="207" t="s">
        <v>506</v>
      </c>
      <c r="CB316" s="200" t="str">
        <f t="shared" si="209"/>
        <v>xx</v>
      </c>
      <c r="CC316" s="200" t="str">
        <f t="shared" si="210"/>
        <v>Non_select</v>
      </c>
      <c r="CD316" s="200" t="str">
        <f t="shared" si="211"/>
        <v>xx</v>
      </c>
      <c r="CE316" s="200" t="str">
        <f t="shared" si="212"/>
        <v/>
      </c>
      <c r="CF316" s="243"/>
      <c r="CG316" s="200" t="str">
        <f t="shared" si="213"/>
        <v>AH006999</v>
      </c>
      <c r="CH316" s="208" t="s">
        <v>360</v>
      </c>
      <c r="CI316" s="208" t="s">
        <v>361</v>
      </c>
      <c r="CJ316" s="208" t="s">
        <v>362</v>
      </c>
      <c r="CK316" s="243"/>
      <c r="CL316" s="243"/>
      <c r="CM316" s="243"/>
      <c r="CN316" s="243"/>
      <c r="CO316" s="208"/>
      <c r="CP316" s="243"/>
      <c r="CQ316" s="243"/>
      <c r="CR316" s="243"/>
      <c r="CS316" s="243"/>
      <c r="CT316" s="243"/>
      <c r="CU316" s="243"/>
      <c r="CV316" s="200">
        <f t="shared" si="178"/>
        <v>0</v>
      </c>
      <c r="CW316" s="266">
        <f>D316</f>
        <v>0</v>
      </c>
      <c r="CX316" s="200" t="str">
        <f t="shared" si="214"/>
        <v>Hepatitis E virus strain  , partial cds</v>
      </c>
    </row>
    <row r="317" spans="1:102" ht="11.85" customHeight="1" x14ac:dyDescent="0.25">
      <c r="A317" s="239" t="s">
        <v>4718</v>
      </c>
      <c r="B317" s="272">
        <v>3</v>
      </c>
      <c r="C317" s="175">
        <v>3</v>
      </c>
      <c r="D317" s="272" t="s">
        <v>784</v>
      </c>
      <c r="E317" s="177" t="s">
        <v>661</v>
      </c>
      <c r="F317" s="291" t="s">
        <v>4719</v>
      </c>
      <c r="G317" s="276"/>
      <c r="H317" s="243" t="s">
        <v>1348</v>
      </c>
      <c r="I317" s="468" t="s">
        <v>1349</v>
      </c>
      <c r="J317" s="243" t="s">
        <v>788</v>
      </c>
      <c r="L317" s="270"/>
      <c r="M317" s="253" t="s">
        <v>368</v>
      </c>
      <c r="N317" s="270" t="s">
        <v>505</v>
      </c>
      <c r="O317" s="187">
        <v>2012</v>
      </c>
      <c r="R317" s="243"/>
      <c r="S317" s="243">
        <f t="shared" si="179"/>
        <v>6017</v>
      </c>
      <c r="T317" s="243">
        <v>280</v>
      </c>
      <c r="W317" s="290"/>
      <c r="X317" s="275"/>
      <c r="Y317" s="288"/>
      <c r="Z317" s="288"/>
      <c r="AA317" s="288"/>
      <c r="AB317" s="290" t="s">
        <v>784</v>
      </c>
      <c r="AC317" s="185"/>
      <c r="AD317" s="275"/>
      <c r="AE317" s="288"/>
      <c r="AF317" s="288"/>
      <c r="AG317" s="288"/>
      <c r="AH317" s="282">
        <v>280</v>
      </c>
      <c r="AI317" s="288">
        <v>6262</v>
      </c>
      <c r="AJ317" s="288">
        <v>6541</v>
      </c>
      <c r="AK317" s="255">
        <f t="shared" si="180"/>
        <v>280</v>
      </c>
      <c r="AL317" s="256" t="b">
        <f t="shared" si="181"/>
        <v>0</v>
      </c>
      <c r="AM317" s="243"/>
      <c r="AN317" s="243"/>
      <c r="AO317" s="276"/>
      <c r="AP317" s="258" t="b">
        <f>MATCH($F317,$F$2:$F317,0)=ROW($F317)-1</f>
        <v>1</v>
      </c>
      <c r="AV317" s="174" t="s">
        <v>111</v>
      </c>
      <c r="AW317" s="243"/>
      <c r="AX317" s="243"/>
      <c r="AY317" s="259" t="str">
        <f t="shared" si="182"/>
        <v>KF513954</v>
      </c>
      <c r="AZ317" s="260" t="str">
        <f t="shared" si="183"/>
        <v>3c.GBR.hum</v>
      </c>
      <c r="BA317" s="260" t="str">
        <f t="shared" si="184"/>
        <v>3c.GBR.hum.2012</v>
      </c>
      <c r="BB317" s="200" t="str">
        <f t="shared" si="185"/>
        <v>KF513954.HEV_EW426</v>
      </c>
      <c r="BC317" s="201" t="str">
        <f t="shared" si="186"/>
        <v>KF513954</v>
      </c>
      <c r="BD317" s="201" t="str">
        <f t="shared" si="187"/>
        <v>KF513954</v>
      </c>
      <c r="BE317" s="200" t="str">
        <f t="shared" si="188"/>
        <v>KF513954=</v>
      </c>
      <c r="BF317" s="200" t="str">
        <f t="shared" si="189"/>
        <v>KF513954=out</v>
      </c>
      <c r="BG317" s="200" t="str">
        <f t="shared" si="190"/>
        <v>KF513954=out</v>
      </c>
      <c r="BH317" s="200" t="str">
        <f t="shared" si="191"/>
        <v>KF513954=HEV_EW426</v>
      </c>
      <c r="BI317" s="200" t="str">
        <f t="shared" si="192"/>
        <v>KF513954=HEV_EW426. 3c.GBR.hum</v>
      </c>
      <c r="BJ317" s="200" t="str">
        <f t="shared" si="193"/>
        <v>KF513954=HEV_EW426. 3c.GBR.hum.2012</v>
      </c>
      <c r="BK317" s="200" t="str">
        <f t="shared" si="194"/>
        <v>KF513954=HEV_EW426. 3c.GBR.hum</v>
      </c>
      <c r="BL317" s="200" t="str">
        <f t="shared" si="195"/>
        <v>KF513954=3c.GBR.hum</v>
      </c>
      <c r="BM317" s="200" t="str">
        <f t="shared" si="196"/>
        <v>KF513954=3c</v>
      </c>
      <c r="BN317" s="200" t="str">
        <f t="shared" si="197"/>
        <v>KF513954=3chi</v>
      </c>
      <c r="BO317" s="200" t="str">
        <f t="shared" si="198"/>
        <v>KF513954=3</v>
      </c>
      <c r="BP317" s="200" t="str">
        <f t="shared" si="199"/>
        <v>3c=</v>
      </c>
      <c r="BQ317" s="261" t="str">
        <f t="shared" si="200"/>
        <v>KF513954</v>
      </c>
      <c r="BR317" s="262" t="str">
        <f t="shared" si="201"/>
        <v>HEV_EW426</v>
      </c>
      <c r="BS317" s="263" t="str">
        <f t="shared" si="202"/>
        <v>3c.GBR.hum.2012</v>
      </c>
      <c r="BT317" s="264" t="str">
        <f t="shared" si="203"/>
        <v/>
      </c>
      <c r="BU317" s="264" t="str">
        <f t="shared" si="204"/>
        <v/>
      </c>
      <c r="BV317" s="264" t="str">
        <f t="shared" si="205"/>
        <v/>
      </c>
      <c r="BW317" s="264" t="str">
        <f t="shared" si="206"/>
        <v/>
      </c>
      <c r="BX317" s="264" t="str">
        <f t="shared" si="207"/>
        <v/>
      </c>
      <c r="BY317" s="265" t="str">
        <f t="shared" si="208"/>
        <v>3c</v>
      </c>
      <c r="CA317" s="207" t="s">
        <v>506</v>
      </c>
      <c r="CB317" s="200" t="str">
        <f t="shared" si="209"/>
        <v>xx</v>
      </c>
      <c r="CC317" s="200" t="str">
        <f t="shared" si="210"/>
        <v>Non_select</v>
      </c>
      <c r="CD317" s="200" t="str">
        <f t="shared" si="211"/>
        <v>xx</v>
      </c>
      <c r="CE317" s="200" t="str">
        <f t="shared" si="212"/>
        <v/>
      </c>
      <c r="CG317" s="200" t="str">
        <f t="shared" si="213"/>
        <v>KF513954</v>
      </c>
      <c r="CH317" s="208" t="s">
        <v>360</v>
      </c>
      <c r="CI317" s="208" t="s">
        <v>361</v>
      </c>
      <c r="CJ317" s="208" t="s">
        <v>362</v>
      </c>
      <c r="CO317" s="208"/>
      <c r="CV317" s="268">
        <f t="shared" si="178"/>
        <v>3</v>
      </c>
      <c r="CW317" s="266" t="e">
        <v>#VALUE!</v>
      </c>
      <c r="CX317" s="200" t="str">
        <f t="shared" si="214"/>
        <v>Hepatitis E virus strain  , partial cds</v>
      </c>
    </row>
    <row r="318" spans="1:102" ht="11.85" hidden="1" customHeight="1" x14ac:dyDescent="0.25">
      <c r="A318" s="446" t="s">
        <v>1368</v>
      </c>
      <c r="B318" s="174" t="s">
        <v>502</v>
      </c>
      <c r="F318" s="291"/>
      <c r="H318" s="180" t="s">
        <v>1348</v>
      </c>
      <c r="I318" s="181" t="s">
        <v>1349</v>
      </c>
      <c r="J318" s="180" t="s">
        <v>788</v>
      </c>
      <c r="M318" s="253"/>
      <c r="N318" s="193"/>
      <c r="S318" s="180" t="e">
        <f t="shared" si="179"/>
        <v>#N/A</v>
      </c>
      <c r="AK318" s="255">
        <f t="shared" si="180"/>
        <v>1</v>
      </c>
      <c r="AL318" s="256" t="b">
        <f t="shared" si="181"/>
        <v>0</v>
      </c>
      <c r="AO318" s="276"/>
      <c r="AP318" s="258" t="e">
        <f>MATCH($F318,$F$2:$F318,0)=ROW($F318)-1</f>
        <v>#N/A</v>
      </c>
      <c r="AQ318" s="174" t="s">
        <v>111</v>
      </c>
      <c r="AR318" s="174" t="s">
        <v>111</v>
      </c>
      <c r="AS318" s="174" t="s">
        <v>111</v>
      </c>
      <c r="AT318" s="174" t="s">
        <v>111</v>
      </c>
      <c r="AU318" s="174" t="s">
        <v>111</v>
      </c>
      <c r="AV318" s="174" t="s">
        <v>111</v>
      </c>
      <c r="AW318" s="180"/>
      <c r="AY318" s="259" t="str">
        <f t="shared" si="182"/>
        <v>AJ315768</v>
      </c>
      <c r="AZ318" s="260" t="str">
        <f t="shared" si="183"/>
        <v>.GBR</v>
      </c>
      <c r="BA318" s="260" t="str">
        <f t="shared" si="184"/>
        <v>.GBR</v>
      </c>
      <c r="BB318" s="200" t="str">
        <f t="shared" si="185"/>
        <v>AJ315768.</v>
      </c>
      <c r="BC318" s="201" t="str">
        <f t="shared" si="186"/>
        <v>AJ315768</v>
      </c>
      <c r="BD318" s="201" t="str">
        <f t="shared" si="187"/>
        <v>AJ315768</v>
      </c>
      <c r="BE318" s="200" t="str">
        <f t="shared" si="188"/>
        <v>AJ315768=</v>
      </c>
      <c r="BF318" s="200" t="str">
        <f t="shared" si="189"/>
        <v>AJ315768=out</v>
      </c>
      <c r="BG318" s="200" t="str">
        <f t="shared" si="190"/>
        <v>AJ315768=out</v>
      </c>
      <c r="BH318" s="200" t="str">
        <f t="shared" si="191"/>
        <v>AJ315768=</v>
      </c>
      <c r="BI318" s="200" t="str">
        <f t="shared" si="192"/>
        <v>AJ315768=. .GBR</v>
      </c>
      <c r="BJ318" s="200" t="str">
        <f t="shared" si="193"/>
        <v>AJ315768=. .GBR</v>
      </c>
      <c r="BK318" s="200" t="str">
        <f t="shared" si="194"/>
        <v>AJ315768=. .GBR</v>
      </c>
      <c r="BL318" s="200" t="str">
        <f t="shared" si="195"/>
        <v>AJ315768=.GBR</v>
      </c>
      <c r="BM318" s="200" t="str">
        <f t="shared" si="196"/>
        <v>AJ315768=</v>
      </c>
      <c r="BN318" s="200" t="str">
        <f t="shared" si="197"/>
        <v>AJ315768=</v>
      </c>
      <c r="BO318" s="200" t="str">
        <f t="shared" si="198"/>
        <v>AJ315768=</v>
      </c>
      <c r="BP318" s="200" t="str">
        <f t="shared" si="199"/>
        <v>=</v>
      </c>
      <c r="BQ318" s="261" t="str">
        <f t="shared" si="200"/>
        <v>AJ315768</v>
      </c>
      <c r="BR318" s="262" t="str">
        <f t="shared" si="201"/>
        <v/>
      </c>
      <c r="BS318" s="263" t="str">
        <f t="shared" si="202"/>
        <v>.GBR</v>
      </c>
      <c r="BT318" s="264" t="str">
        <f t="shared" si="203"/>
        <v/>
      </c>
      <c r="BU318" s="264" t="str">
        <f t="shared" si="204"/>
        <v/>
      </c>
      <c r="BV318" s="264" t="str">
        <f t="shared" si="205"/>
        <v/>
      </c>
      <c r="BW318" s="264" t="str">
        <f t="shared" si="206"/>
        <v/>
      </c>
      <c r="BX318" s="264" t="str">
        <f t="shared" si="207"/>
        <v/>
      </c>
      <c r="BY318" s="265" t="str">
        <f t="shared" si="208"/>
        <v/>
      </c>
      <c r="CA318" s="207" t="s">
        <v>506</v>
      </c>
      <c r="CB318" s="200" t="str">
        <f t="shared" si="209"/>
        <v>xx</v>
      </c>
      <c r="CC318" s="200" t="str">
        <f t="shared" si="210"/>
        <v>Non_select</v>
      </c>
      <c r="CD318" s="200" t="str">
        <f t="shared" si="211"/>
        <v>xx</v>
      </c>
      <c r="CE318" s="200" t="str">
        <f t="shared" si="212"/>
        <v/>
      </c>
      <c r="CG318" s="200" t="str">
        <f t="shared" si="213"/>
        <v>AJ315768</v>
      </c>
      <c r="CH318" s="208" t="s">
        <v>360</v>
      </c>
      <c r="CI318" s="208" t="s">
        <v>361</v>
      </c>
      <c r="CJ318" s="208" t="s">
        <v>362</v>
      </c>
      <c r="CO318" s="208"/>
      <c r="CV318" s="268">
        <f t="shared" si="178"/>
        <v>0</v>
      </c>
      <c r="CW318" s="266">
        <f>D318</f>
        <v>0</v>
      </c>
      <c r="CX318" s="200" t="str">
        <f t="shared" si="214"/>
        <v>Hepatitis E virus strain  , partial cds</v>
      </c>
    </row>
    <row r="319" spans="1:102" ht="11.85" hidden="1" customHeight="1" x14ac:dyDescent="0.25">
      <c r="A319" s="446" t="s">
        <v>1369</v>
      </c>
      <c r="B319" s="174" t="s">
        <v>502</v>
      </c>
      <c r="F319" s="291"/>
      <c r="H319" s="180" t="s">
        <v>1348</v>
      </c>
      <c r="I319" s="181" t="s">
        <v>1349</v>
      </c>
      <c r="J319" s="180" t="s">
        <v>788</v>
      </c>
      <c r="M319" s="253"/>
      <c r="N319" s="193"/>
      <c r="S319" s="180" t="e">
        <f t="shared" si="179"/>
        <v>#N/A</v>
      </c>
      <c r="AK319" s="255">
        <f t="shared" si="180"/>
        <v>1</v>
      </c>
      <c r="AL319" s="256" t="b">
        <f t="shared" si="181"/>
        <v>0</v>
      </c>
      <c r="AO319" s="276"/>
      <c r="AP319" s="258" t="e">
        <f>MATCH($F319,$F$2:$F319,0)=ROW($F319)-1</f>
        <v>#N/A</v>
      </c>
      <c r="AQ319" s="174" t="s">
        <v>111</v>
      </c>
      <c r="AR319" s="174" t="s">
        <v>111</v>
      </c>
      <c r="AS319" s="174" t="s">
        <v>111</v>
      </c>
      <c r="AT319" s="174" t="s">
        <v>111</v>
      </c>
      <c r="AU319" s="174" t="s">
        <v>111</v>
      </c>
      <c r="AV319" s="174" t="s">
        <v>111</v>
      </c>
      <c r="AW319" s="180"/>
      <c r="AY319" s="259" t="str">
        <f t="shared" si="182"/>
        <v>AJ315769</v>
      </c>
      <c r="AZ319" s="260" t="str">
        <f t="shared" si="183"/>
        <v>.GBR</v>
      </c>
      <c r="BA319" s="260" t="str">
        <f t="shared" si="184"/>
        <v>.GBR</v>
      </c>
      <c r="BB319" s="200" t="str">
        <f t="shared" si="185"/>
        <v>AJ315769.</v>
      </c>
      <c r="BC319" s="201" t="str">
        <f t="shared" si="186"/>
        <v>AJ315769</v>
      </c>
      <c r="BD319" s="201" t="str">
        <f t="shared" si="187"/>
        <v>AJ315769</v>
      </c>
      <c r="BE319" s="200" t="str">
        <f t="shared" si="188"/>
        <v>AJ315769=</v>
      </c>
      <c r="BF319" s="200" t="str">
        <f t="shared" si="189"/>
        <v>AJ315769=out</v>
      </c>
      <c r="BG319" s="200" t="str">
        <f t="shared" si="190"/>
        <v>AJ315769=out</v>
      </c>
      <c r="BH319" s="200" t="str">
        <f t="shared" si="191"/>
        <v>AJ315769=</v>
      </c>
      <c r="BI319" s="200" t="str">
        <f t="shared" si="192"/>
        <v>AJ315769=. .GBR</v>
      </c>
      <c r="BJ319" s="200" t="str">
        <f t="shared" si="193"/>
        <v>AJ315769=. .GBR</v>
      </c>
      <c r="BK319" s="200" t="str">
        <f t="shared" si="194"/>
        <v>AJ315769=. .GBR</v>
      </c>
      <c r="BL319" s="200" t="str">
        <f t="shared" si="195"/>
        <v>AJ315769=.GBR</v>
      </c>
      <c r="BM319" s="200" t="str">
        <f t="shared" si="196"/>
        <v>AJ315769=</v>
      </c>
      <c r="BN319" s="200" t="str">
        <f t="shared" si="197"/>
        <v>AJ315769=</v>
      </c>
      <c r="BO319" s="200" t="str">
        <f t="shared" si="198"/>
        <v>AJ315769=</v>
      </c>
      <c r="BP319" s="200" t="str">
        <f t="shared" si="199"/>
        <v>=</v>
      </c>
      <c r="BQ319" s="261" t="str">
        <f t="shared" si="200"/>
        <v>AJ315769</v>
      </c>
      <c r="BR319" s="262" t="str">
        <f t="shared" si="201"/>
        <v/>
      </c>
      <c r="BS319" s="263" t="str">
        <f t="shared" si="202"/>
        <v>.GBR</v>
      </c>
      <c r="BT319" s="264" t="str">
        <f t="shared" si="203"/>
        <v/>
      </c>
      <c r="BU319" s="264" t="str">
        <f t="shared" si="204"/>
        <v/>
      </c>
      <c r="BV319" s="264" t="str">
        <f t="shared" si="205"/>
        <v/>
      </c>
      <c r="BW319" s="264" t="str">
        <f t="shared" si="206"/>
        <v/>
      </c>
      <c r="BX319" s="264" t="str">
        <f t="shared" si="207"/>
        <v/>
      </c>
      <c r="BY319" s="265" t="str">
        <f t="shared" si="208"/>
        <v/>
      </c>
      <c r="CA319" s="207" t="s">
        <v>506</v>
      </c>
      <c r="CB319" s="200" t="str">
        <f t="shared" si="209"/>
        <v>xx</v>
      </c>
      <c r="CC319" s="200" t="str">
        <f t="shared" si="210"/>
        <v>Non_select</v>
      </c>
      <c r="CD319" s="200" t="str">
        <f t="shared" si="211"/>
        <v>xx</v>
      </c>
      <c r="CE319" s="200" t="str">
        <f t="shared" si="212"/>
        <v/>
      </c>
      <c r="CG319" s="200" t="str">
        <f t="shared" si="213"/>
        <v>AJ315769</v>
      </c>
      <c r="CH319" s="208" t="s">
        <v>360</v>
      </c>
      <c r="CI319" s="208" t="s">
        <v>361</v>
      </c>
      <c r="CJ319" s="208" t="s">
        <v>362</v>
      </c>
      <c r="CO319" s="208"/>
      <c r="CV319" s="268">
        <f t="shared" si="178"/>
        <v>0</v>
      </c>
      <c r="CW319" s="266">
        <f>D319</f>
        <v>0</v>
      </c>
      <c r="CX319" s="200" t="str">
        <f t="shared" si="214"/>
        <v>Hepatitis E virus strain  , partial cds</v>
      </c>
    </row>
    <row r="320" spans="1:102" ht="11.85" customHeight="1" x14ac:dyDescent="0.25">
      <c r="A320" s="239" t="s">
        <v>4722</v>
      </c>
      <c r="B320" s="174">
        <v>3</v>
      </c>
      <c r="C320" s="175">
        <v>3</v>
      </c>
      <c r="D320" s="272" t="s">
        <v>784</v>
      </c>
      <c r="E320" s="177" t="s">
        <v>661</v>
      </c>
      <c r="F320" s="291" t="s">
        <v>4723</v>
      </c>
      <c r="G320" s="281"/>
      <c r="H320" s="243" t="s">
        <v>1348</v>
      </c>
      <c r="I320" s="468" t="s">
        <v>1349</v>
      </c>
      <c r="J320" s="243" t="s">
        <v>788</v>
      </c>
      <c r="L320" s="585"/>
      <c r="M320" s="253" t="s">
        <v>368</v>
      </c>
      <c r="N320" s="270" t="s">
        <v>505</v>
      </c>
      <c r="O320" s="187">
        <v>2012</v>
      </c>
      <c r="R320" s="243"/>
      <c r="S320" s="243">
        <f t="shared" si="179"/>
        <v>6017</v>
      </c>
      <c r="T320" s="243">
        <v>280</v>
      </c>
      <c r="W320" s="288"/>
      <c r="X320" s="275"/>
      <c r="Y320" s="288"/>
      <c r="Z320" s="288"/>
      <c r="AA320" s="288"/>
      <c r="AB320" s="290" t="s">
        <v>784</v>
      </c>
      <c r="AC320" s="275"/>
      <c r="AD320" s="275"/>
      <c r="AE320" s="288"/>
      <c r="AF320" s="288"/>
      <c r="AG320" s="288"/>
      <c r="AH320" s="282">
        <v>280</v>
      </c>
      <c r="AI320" s="288">
        <v>6262</v>
      </c>
      <c r="AJ320" s="288">
        <v>6541</v>
      </c>
      <c r="AK320" s="255">
        <f t="shared" si="180"/>
        <v>280</v>
      </c>
      <c r="AL320" s="256" t="b">
        <f t="shared" si="181"/>
        <v>0</v>
      </c>
      <c r="AM320" s="243"/>
      <c r="AN320" s="243"/>
      <c r="AO320" s="276"/>
      <c r="AP320" s="258" t="b">
        <f>MATCH($F320,$F$2:$F320,0)=ROW($F320)-1</f>
        <v>1</v>
      </c>
      <c r="AQ320" s="272"/>
      <c r="AR320" s="272"/>
      <c r="AS320" s="272"/>
      <c r="AT320" s="272"/>
      <c r="AU320" s="272"/>
      <c r="AV320" s="272" t="s">
        <v>111</v>
      </c>
      <c r="AW320" s="243"/>
      <c r="AX320" s="243"/>
      <c r="AY320" s="259" t="str">
        <f t="shared" si="182"/>
        <v>KF513956</v>
      </c>
      <c r="AZ320" s="260" t="str">
        <f t="shared" si="183"/>
        <v>3c.GBR.hum</v>
      </c>
      <c r="BA320" s="260" t="str">
        <f t="shared" si="184"/>
        <v>3c.GBR.hum.2012</v>
      </c>
      <c r="BB320" s="200" t="str">
        <f t="shared" si="185"/>
        <v>KF513956.HEV_EW428</v>
      </c>
      <c r="BC320" s="201" t="str">
        <f t="shared" si="186"/>
        <v>KF513956</v>
      </c>
      <c r="BD320" s="201" t="str">
        <f t="shared" si="187"/>
        <v>KF513956</v>
      </c>
      <c r="BE320" s="200" t="str">
        <f t="shared" si="188"/>
        <v>KF513956=</v>
      </c>
      <c r="BF320" s="200" t="str">
        <f t="shared" si="189"/>
        <v>KF513956=out</v>
      </c>
      <c r="BG320" s="200" t="str">
        <f t="shared" si="190"/>
        <v>KF513956=out</v>
      </c>
      <c r="BH320" s="200" t="str">
        <f t="shared" si="191"/>
        <v>KF513956=HEV_EW428</v>
      </c>
      <c r="BI320" s="200" t="str">
        <f t="shared" si="192"/>
        <v>KF513956=HEV_EW428. 3c.GBR.hum</v>
      </c>
      <c r="BJ320" s="200" t="str">
        <f t="shared" si="193"/>
        <v>KF513956=HEV_EW428. 3c.GBR.hum.2012</v>
      </c>
      <c r="BK320" s="200" t="str">
        <f t="shared" si="194"/>
        <v>KF513956=HEV_EW428. 3c.GBR.hum</v>
      </c>
      <c r="BL320" s="200" t="str">
        <f t="shared" si="195"/>
        <v>KF513956=3c.GBR.hum</v>
      </c>
      <c r="BM320" s="200" t="str">
        <f t="shared" si="196"/>
        <v>KF513956=3c</v>
      </c>
      <c r="BN320" s="200" t="str">
        <f t="shared" si="197"/>
        <v>KF513956=3chi</v>
      </c>
      <c r="BO320" s="200" t="str">
        <f t="shared" si="198"/>
        <v>KF513956=3</v>
      </c>
      <c r="BP320" s="200" t="str">
        <f t="shared" si="199"/>
        <v>3c=</v>
      </c>
      <c r="BQ320" s="261" t="str">
        <f t="shared" si="200"/>
        <v>KF513956</v>
      </c>
      <c r="BR320" s="262" t="str">
        <f t="shared" si="201"/>
        <v>HEV_EW428</v>
      </c>
      <c r="BS320" s="263" t="str">
        <f t="shared" si="202"/>
        <v>3c.GBR.hum.2012</v>
      </c>
      <c r="BT320" s="264" t="str">
        <f t="shared" si="203"/>
        <v/>
      </c>
      <c r="BU320" s="264" t="str">
        <f t="shared" si="204"/>
        <v/>
      </c>
      <c r="BV320" s="264" t="str">
        <f t="shared" si="205"/>
        <v/>
      </c>
      <c r="BW320" s="264" t="str">
        <f t="shared" si="206"/>
        <v/>
      </c>
      <c r="BX320" s="264" t="str">
        <f t="shared" si="207"/>
        <v/>
      </c>
      <c r="BY320" s="265" t="str">
        <f t="shared" si="208"/>
        <v>3c</v>
      </c>
      <c r="CA320" s="207" t="s">
        <v>506</v>
      </c>
      <c r="CB320" s="200" t="str">
        <f t="shared" si="209"/>
        <v>xx</v>
      </c>
      <c r="CC320" s="200" t="str">
        <f t="shared" si="210"/>
        <v>Non_select</v>
      </c>
      <c r="CD320" s="200" t="str">
        <f t="shared" si="211"/>
        <v>xx</v>
      </c>
      <c r="CE320" s="200" t="str">
        <f t="shared" si="212"/>
        <v/>
      </c>
      <c r="CG320" s="200" t="str">
        <f t="shared" si="213"/>
        <v>KF513956</v>
      </c>
      <c r="CH320" s="208" t="s">
        <v>360</v>
      </c>
      <c r="CI320" s="208" t="s">
        <v>361</v>
      </c>
      <c r="CJ320" s="208" t="s">
        <v>362</v>
      </c>
      <c r="CO320" s="208"/>
      <c r="CV320" s="268">
        <f t="shared" si="178"/>
        <v>3</v>
      </c>
      <c r="CW320" s="266" t="e">
        <v>#VALUE!</v>
      </c>
      <c r="CX320" s="200" t="str">
        <f t="shared" si="214"/>
        <v>Hepatitis E virus strain  , partial cds</v>
      </c>
    </row>
    <row r="321" spans="1:102" ht="11.85" customHeight="1" x14ac:dyDescent="0.25">
      <c r="A321" s="239" t="s">
        <v>4729</v>
      </c>
      <c r="B321" s="174">
        <v>3</v>
      </c>
      <c r="C321" s="175">
        <v>3</v>
      </c>
      <c r="D321" s="272" t="s">
        <v>784</v>
      </c>
      <c r="E321" s="177" t="s">
        <v>661</v>
      </c>
      <c r="F321" s="291" t="s">
        <v>4730</v>
      </c>
      <c r="G321" s="281"/>
      <c r="H321" s="180" t="s">
        <v>1348</v>
      </c>
      <c r="I321" s="181" t="s">
        <v>1349</v>
      </c>
      <c r="J321" s="180" t="s">
        <v>788</v>
      </c>
      <c r="L321" s="585"/>
      <c r="M321" s="253" t="s">
        <v>368</v>
      </c>
      <c r="N321" s="270" t="s">
        <v>505</v>
      </c>
      <c r="O321" s="187">
        <v>2012</v>
      </c>
      <c r="S321" s="180">
        <f t="shared" si="179"/>
        <v>6017</v>
      </c>
      <c r="T321" s="243">
        <v>280</v>
      </c>
      <c r="W321" s="288"/>
      <c r="X321" s="275"/>
      <c r="Y321" s="288"/>
      <c r="Z321" s="288"/>
      <c r="AA321" s="288"/>
      <c r="AB321" s="290" t="s">
        <v>784</v>
      </c>
      <c r="AC321" s="275"/>
      <c r="AD321" s="275"/>
      <c r="AE321" s="288"/>
      <c r="AF321" s="288"/>
      <c r="AG321" s="288"/>
      <c r="AH321" s="282">
        <v>280</v>
      </c>
      <c r="AI321" s="192">
        <v>6262</v>
      </c>
      <c r="AJ321" s="192">
        <v>6541</v>
      </c>
      <c r="AK321" s="255">
        <f t="shared" si="180"/>
        <v>280</v>
      </c>
      <c r="AL321" s="256" t="b">
        <f t="shared" si="181"/>
        <v>0</v>
      </c>
      <c r="AM321" s="243"/>
      <c r="AN321" s="243"/>
      <c r="AO321" s="276"/>
      <c r="AP321" s="258" t="b">
        <f>MATCH($F321,$F$2:$F321,0)=ROW($F321)-1</f>
        <v>1</v>
      </c>
      <c r="AV321" s="174" t="s">
        <v>111</v>
      </c>
      <c r="AW321" s="180"/>
      <c r="AX321" s="243"/>
      <c r="AY321" s="259" t="str">
        <f t="shared" si="182"/>
        <v>KF513959</v>
      </c>
      <c r="AZ321" s="260" t="str">
        <f t="shared" si="183"/>
        <v>3c.GBR.hum</v>
      </c>
      <c r="BA321" s="260" t="str">
        <f t="shared" si="184"/>
        <v>3c.GBR.hum.2012</v>
      </c>
      <c r="BB321" s="200" t="str">
        <f t="shared" si="185"/>
        <v>KF513959.HEV_EW430</v>
      </c>
      <c r="BC321" s="201" t="str">
        <f t="shared" si="186"/>
        <v>KF513959</v>
      </c>
      <c r="BD321" s="201" t="str">
        <f t="shared" si="187"/>
        <v>KF513959</v>
      </c>
      <c r="BE321" s="200" t="str">
        <f t="shared" si="188"/>
        <v>KF513959=</v>
      </c>
      <c r="BF321" s="200" t="str">
        <f t="shared" si="189"/>
        <v>KF513959=out</v>
      </c>
      <c r="BG321" s="200" t="str">
        <f t="shared" si="190"/>
        <v>KF513959=out</v>
      </c>
      <c r="BH321" s="200" t="str">
        <f t="shared" si="191"/>
        <v>KF513959=HEV_EW430</v>
      </c>
      <c r="BI321" s="200" t="str">
        <f t="shared" si="192"/>
        <v>KF513959=HEV_EW430. 3c.GBR.hum</v>
      </c>
      <c r="BJ321" s="200" t="str">
        <f t="shared" si="193"/>
        <v>KF513959=HEV_EW430. 3c.GBR.hum.2012</v>
      </c>
      <c r="BK321" s="200" t="str">
        <f t="shared" si="194"/>
        <v>KF513959=HEV_EW430. 3c.GBR.hum</v>
      </c>
      <c r="BL321" s="200" t="str">
        <f t="shared" si="195"/>
        <v>KF513959=3c.GBR.hum</v>
      </c>
      <c r="BM321" s="200" t="str">
        <f t="shared" si="196"/>
        <v>KF513959=3c</v>
      </c>
      <c r="BN321" s="200" t="str">
        <f t="shared" si="197"/>
        <v>KF513959=3chi</v>
      </c>
      <c r="BO321" s="200" t="str">
        <f t="shared" si="198"/>
        <v>KF513959=3</v>
      </c>
      <c r="BP321" s="200" t="str">
        <f t="shared" si="199"/>
        <v>3c=</v>
      </c>
      <c r="BQ321" s="261" t="str">
        <f t="shared" si="200"/>
        <v>KF513959</v>
      </c>
      <c r="BR321" s="262" t="str">
        <f t="shared" si="201"/>
        <v>HEV_EW430</v>
      </c>
      <c r="BS321" s="263" t="str">
        <f t="shared" si="202"/>
        <v>3c.GBR.hum.2012</v>
      </c>
      <c r="BT321" s="264" t="str">
        <f t="shared" si="203"/>
        <v/>
      </c>
      <c r="BU321" s="264" t="str">
        <f t="shared" si="204"/>
        <v/>
      </c>
      <c r="BV321" s="264" t="str">
        <f t="shared" si="205"/>
        <v/>
      </c>
      <c r="BW321" s="264" t="str">
        <f t="shared" si="206"/>
        <v/>
      </c>
      <c r="BX321" s="264" t="str">
        <f t="shared" si="207"/>
        <v/>
      </c>
      <c r="BY321" s="265" t="str">
        <f t="shared" si="208"/>
        <v>3c</v>
      </c>
      <c r="CA321" s="207" t="s">
        <v>506</v>
      </c>
      <c r="CB321" s="200" t="str">
        <f t="shared" si="209"/>
        <v>xx</v>
      </c>
      <c r="CC321" s="200" t="str">
        <f t="shared" si="210"/>
        <v>Non_select</v>
      </c>
      <c r="CD321" s="200" t="str">
        <f t="shared" si="211"/>
        <v>xx</v>
      </c>
      <c r="CE321" s="200" t="str">
        <f t="shared" si="212"/>
        <v/>
      </c>
      <c r="CG321" s="200" t="str">
        <f t="shared" si="213"/>
        <v>KF513959</v>
      </c>
      <c r="CH321" s="208" t="s">
        <v>360</v>
      </c>
      <c r="CI321" s="208" t="s">
        <v>361</v>
      </c>
      <c r="CJ321" s="208" t="s">
        <v>362</v>
      </c>
      <c r="CO321" s="208"/>
      <c r="CV321" s="268">
        <f t="shared" ref="CV321:CV384" si="215">C321</f>
        <v>3</v>
      </c>
      <c r="CW321" s="266" t="e">
        <v>#VALUE!</v>
      </c>
      <c r="CX321" s="200" t="str">
        <f t="shared" si="214"/>
        <v>Hepatitis E virus strain  , partial cds</v>
      </c>
    </row>
    <row r="322" spans="1:102" ht="11.85" customHeight="1" x14ac:dyDescent="0.25">
      <c r="A322" s="239" t="s">
        <v>4731</v>
      </c>
      <c r="B322" s="174">
        <v>3</v>
      </c>
      <c r="C322" s="175">
        <v>3</v>
      </c>
      <c r="D322" s="272" t="s">
        <v>784</v>
      </c>
      <c r="E322" s="177" t="s">
        <v>661</v>
      </c>
      <c r="F322" s="291" t="s">
        <v>4732</v>
      </c>
      <c r="G322" s="281"/>
      <c r="H322" s="243" t="s">
        <v>1348</v>
      </c>
      <c r="I322" s="468" t="s">
        <v>1349</v>
      </c>
      <c r="J322" s="243" t="s">
        <v>788</v>
      </c>
      <c r="L322" s="585"/>
      <c r="M322" s="253" t="s">
        <v>368</v>
      </c>
      <c r="N322" s="270" t="s">
        <v>505</v>
      </c>
      <c r="O322" s="187">
        <v>2012</v>
      </c>
      <c r="R322" s="243"/>
      <c r="S322" s="243">
        <f t="shared" ref="S322:S385" si="216">INDEX(Burma,MATCH(SeqBeg,MEGAlign))</f>
        <v>6017</v>
      </c>
      <c r="T322" s="243">
        <v>280</v>
      </c>
      <c r="W322" s="288"/>
      <c r="X322" s="275"/>
      <c r="Y322" s="288"/>
      <c r="Z322" s="288"/>
      <c r="AA322" s="288"/>
      <c r="AB322" s="290" t="s">
        <v>784</v>
      </c>
      <c r="AC322" s="275"/>
      <c r="AD322" s="275"/>
      <c r="AE322" s="288"/>
      <c r="AF322" s="288"/>
      <c r="AG322" s="288"/>
      <c r="AH322" s="282">
        <v>280</v>
      </c>
      <c r="AI322" s="288">
        <v>6262</v>
      </c>
      <c r="AJ322" s="288">
        <v>6541</v>
      </c>
      <c r="AK322" s="255">
        <f t="shared" ref="AK322:AK385" si="217">SeqEnd-SeqBeg+1</f>
        <v>280</v>
      </c>
      <c r="AL322" s="256" t="b">
        <f t="shared" ref="AL322:AL385" si="218">AND( SeqBeg&lt;=Beg, End &lt;=SeqEnd )</f>
        <v>0</v>
      </c>
      <c r="AM322" s="243"/>
      <c r="AN322" s="243"/>
      <c r="AO322" s="276"/>
      <c r="AP322" s="258" t="b">
        <f>MATCH($F322,$F$2:$F322,0)=ROW($F322)-1</f>
        <v>1</v>
      </c>
      <c r="AV322" s="174" t="s">
        <v>111</v>
      </c>
      <c r="AW322" s="243"/>
      <c r="AX322" s="243"/>
      <c r="AY322" s="259" t="str">
        <f t="shared" ref="AY322:AY385" si="219">HYPERLINK("http://www.ncbi.nlm.nih.gov/nuccore/" &amp; BQ322, BQ322)</f>
        <v>KF513960</v>
      </c>
      <c r="AZ322" s="260" t="str">
        <f t="shared" ref="AZ322:AZ385" si="220">Subtype  &amp; IF(CountryCod="","", "." &amp; CountryCod) &amp; IF(region="","", "." &amp; region) &amp; IF(Host="","","."&amp;Host) &amp; IF(Inst="","",  "." &amp; Inst ) &amp; IF(Lu="","","(*)")</f>
        <v>3c.GBR.hum</v>
      </c>
      <c r="BA322" s="260" t="str">
        <f t="shared" ref="BA322:BA385" si="221">Etiq  &amp; IF(year="","", "." &amp; year)</f>
        <v>3c.GBR.hum.2012</v>
      </c>
      <c r="BB322" s="200" t="str">
        <f t="shared" ref="BB322:BB385" si="222">T_acc &amp; "." &amp; T_str_isol</f>
        <v>KF513960.HEV_EW431</v>
      </c>
      <c r="BC322" s="201" t="str">
        <f t="shared" ref="BC322:BC385" si="223">IF(AX322="",IF(ISNUMBER(FIND(".",A322)),LEFT(A322,FIND(".",A322)-1),A322),AX322)</f>
        <v>KF513960</v>
      </c>
      <c r="BD322" s="201" t="str">
        <f t="shared" ref="BD322:BD385" si="224">IF(ISNUMBER(FIND("-",BC322)),LEFT(BC322,FIND("-",BC322)-1),BC322)</f>
        <v>KF513960</v>
      </c>
      <c r="BE322" s="200" t="str">
        <f t="shared" ref="BE322:BE385" si="225">MEGAname &amp; "="</f>
        <v>KF513960=</v>
      </c>
      <c r="BF322" s="200" t="str">
        <f t="shared" ref="BF322:BF385" si="226">Clear &amp; IF(span,"Span","out")</f>
        <v>KF513960=out</v>
      </c>
      <c r="BG322" s="200" t="str">
        <f t="shared" ref="BG322:BG385" si="227">Clear &amp; IF(span, IF(B322=".","Selected",B322),"out")</f>
        <v>KF513960=out</v>
      </c>
      <c r="BH322" s="200" t="str">
        <f t="shared" ref="BH322:BH385" si="228">Clear &amp; Strain</f>
        <v>KF513960=HEV_EW431</v>
      </c>
      <c r="BI322" s="200" t="str">
        <f t="shared" ref="BI322:BI385" si="229">Gr_str_et  &amp; IF(CGen="", "", "." &amp; CGen)</f>
        <v>KF513960=HEV_EW431. 3c.GBR.hum</v>
      </c>
      <c r="BJ322" s="200" t="str">
        <f t="shared" ref="BJ322:BJ385" si="230">Gr_str_et_CG  &amp; IF(year="", "", "." &amp; year)</f>
        <v>KF513960=HEV_EW431. 3c.GBR.hum.2012</v>
      </c>
      <c r="BK322" s="200" t="str">
        <f t="shared" ref="BK322:BK385" si="231">Clear &amp; Strain &amp; ". " &amp; Etiq</f>
        <v>KF513960=HEV_EW431. 3c.GBR.hum</v>
      </c>
      <c r="BL322" s="200" t="str">
        <f t="shared" ref="BL322:BL385" si="232">Clear &amp; Etiq</f>
        <v>KF513960=3c.GBR.hum</v>
      </c>
      <c r="BM322" s="200" t="str">
        <f t="shared" ref="BM322:BM385" si="233">Clear &amp; Subtype</f>
        <v>KF513960=3c</v>
      </c>
      <c r="BN322" s="200" t="str">
        <f t="shared" ref="BN322:BN385" si="234">Clear &amp; Grupe</f>
        <v>KF513960=3chi</v>
      </c>
      <c r="BO322" s="200" t="str">
        <f t="shared" ref="BO322:BO385" si="235">Clear &amp; Genotype</f>
        <v>KF513960=3</v>
      </c>
      <c r="BP322" s="200" t="str">
        <f t="shared" ref="BP322:BP385" si="236">Subtype &amp; "="</f>
        <v>3c=</v>
      </c>
      <c r="BQ322" s="261" t="str">
        <f t="shared" ref="BQ322:BQ385" si="237">IF(BD322="XX","",BD322)</f>
        <v>KF513960</v>
      </c>
      <c r="BR322" s="262" t="str">
        <f t="shared" ref="BR322:BR385" si="238">Strain &amp; IF(G322="","", " / " &amp; G322)</f>
        <v>HEV_EW431</v>
      </c>
      <c r="BS322" s="263" t="str">
        <f t="shared" ref="BS322:BS385" si="239">Etiq_y</f>
        <v>3c.GBR.hum.2012</v>
      </c>
      <c r="BT322" s="264" t="str">
        <f t="shared" ref="BT322:BT385" si="240">IF(W322="","",W322)</f>
        <v/>
      </c>
      <c r="BU322" s="264" t="str">
        <f t="shared" ref="BU322:BU385" si="241">IF(X322="","", X322 &amp; IF(LEFT(AQ322,1)="s","+","") )</f>
        <v/>
      </c>
      <c r="BV322" s="264" t="str">
        <f t="shared" ref="BV322:BV385" si="242">IF(Y322="","", Y322 &amp; IF(LEFT(AS322,1)="s","+","") )</f>
        <v/>
      </c>
      <c r="BW322" s="264" t="str">
        <f t="shared" ref="BW322:BW385" si="243">IF(Z322="","", Z322 &amp; IF(LEFT(AT322,1)="s","+","") )</f>
        <v/>
      </c>
      <c r="BX322" s="264" t="str">
        <f t="shared" ref="BX322:BX385" si="244">IF(AA322="","", AA322 &amp; IF(LEFT(AU322,1)="s","+","") )</f>
        <v/>
      </c>
      <c r="BY322" s="265" t="str">
        <f t="shared" ref="BY322:BY385" si="245">IF(AB322="","", AB322 &amp; IF(LEFT(AV322,1)="s","+","") )</f>
        <v>3c</v>
      </c>
      <c r="CA322" s="207" t="s">
        <v>506</v>
      </c>
      <c r="CB322" s="200" t="str">
        <f t="shared" ref="CB322:CB385" si="246">IF(CA322&lt;&gt;"",IF(ISNUMBER(FIND("=",CA322)),LEFT(CA322,FIND("=",CA322)-1),CA322),CA322)</f>
        <v>xx</v>
      </c>
      <c r="CC322" s="200" t="str">
        <f t="shared" ref="CC322:CC385" si="247">IF(CA322&lt;&gt;"",IF(ISNUMBER(FIND("=",CA322)),RIGHT(CA322,LEN(CA322)-FIND("=",CA322)),""),"")</f>
        <v>Non_select</v>
      </c>
      <c r="CD322" s="200" t="str">
        <f t="shared" ref="CD322:CD385" si="248">IF(CB322&lt;&gt;"",IF(ISNUMBER(FIND(".",CB322)),LEFT(CB322,FIND(".",CB322)-1),CB322),CB322)</f>
        <v>xx</v>
      </c>
      <c r="CE322" s="200" t="str">
        <f t="shared" ref="CE322:CE385" si="249">IF(CB322&lt;&gt;"",IF(ISNUMBER(FIND(".",CB322)),RIGHT(CB322,LEN(CB322)-FIND(".",CB322)),""),"")</f>
        <v/>
      </c>
      <c r="CG322" s="200" t="str">
        <f t="shared" ref="CG322:CG385" si="250">A322</f>
        <v>KF513960</v>
      </c>
      <c r="CH322" s="208" t="s">
        <v>360</v>
      </c>
      <c r="CI322" s="208" t="s">
        <v>361</v>
      </c>
      <c r="CJ322" s="208" t="s">
        <v>362</v>
      </c>
      <c r="CO322" s="208"/>
      <c r="CV322" s="268">
        <f t="shared" si="215"/>
        <v>3</v>
      </c>
      <c r="CW322" s="266" t="e">
        <v>#VALUE!</v>
      </c>
      <c r="CX322" s="200" t="str">
        <f t="shared" ref="CX322:CX385" si="251">CONCATENATE(CH322," strain ",CQ322," ",CP322,", partial cds")</f>
        <v>Hepatitis E virus strain  , partial cds</v>
      </c>
    </row>
    <row r="323" spans="1:102" ht="11.85" customHeight="1" x14ac:dyDescent="0.25">
      <c r="A323" s="239" t="s">
        <v>4733</v>
      </c>
      <c r="B323" s="174">
        <v>3</v>
      </c>
      <c r="C323" s="175">
        <v>3</v>
      </c>
      <c r="D323" s="272" t="s">
        <v>784</v>
      </c>
      <c r="E323" s="177" t="s">
        <v>661</v>
      </c>
      <c r="F323" s="291" t="s">
        <v>4734</v>
      </c>
      <c r="G323" s="281"/>
      <c r="H323" s="243" t="s">
        <v>1348</v>
      </c>
      <c r="I323" s="468" t="s">
        <v>1349</v>
      </c>
      <c r="J323" s="180" t="s">
        <v>788</v>
      </c>
      <c r="L323" s="270"/>
      <c r="M323" s="253" t="s">
        <v>368</v>
      </c>
      <c r="N323" s="270" t="s">
        <v>505</v>
      </c>
      <c r="O323" s="187">
        <v>2012</v>
      </c>
      <c r="S323" s="180">
        <f t="shared" si="216"/>
        <v>6017</v>
      </c>
      <c r="T323" s="281">
        <v>280</v>
      </c>
      <c r="W323" s="288"/>
      <c r="X323" s="275"/>
      <c r="Y323" s="288"/>
      <c r="Z323" s="288"/>
      <c r="AA323" s="288"/>
      <c r="AB323" s="290" t="s">
        <v>784</v>
      </c>
      <c r="AC323" s="275"/>
      <c r="AD323" s="275"/>
      <c r="AE323" s="288"/>
      <c r="AF323" s="288"/>
      <c r="AG323" s="288"/>
      <c r="AH323" s="282">
        <v>280</v>
      </c>
      <c r="AI323" s="192">
        <v>6262</v>
      </c>
      <c r="AJ323" s="288">
        <v>6541</v>
      </c>
      <c r="AK323" s="255">
        <f t="shared" si="217"/>
        <v>280</v>
      </c>
      <c r="AL323" s="256" t="b">
        <f t="shared" si="218"/>
        <v>0</v>
      </c>
      <c r="AM323" s="243"/>
      <c r="AN323" s="243"/>
      <c r="AO323" s="276"/>
      <c r="AP323" s="258" t="b">
        <f>MATCH($F323,$F$2:$F323,0)=ROW($F323)-1</f>
        <v>1</v>
      </c>
      <c r="AV323" s="272" t="s">
        <v>111</v>
      </c>
      <c r="AW323" s="243"/>
      <c r="AX323" s="243"/>
      <c r="AY323" s="259" t="str">
        <f t="shared" si="219"/>
        <v>KF513961</v>
      </c>
      <c r="AZ323" s="260" t="str">
        <f t="shared" si="220"/>
        <v>3c.GBR.hum</v>
      </c>
      <c r="BA323" s="260" t="str">
        <f t="shared" si="221"/>
        <v>3c.GBR.hum.2012</v>
      </c>
      <c r="BB323" s="200" t="str">
        <f t="shared" si="222"/>
        <v>KF513961.HEV_EW432</v>
      </c>
      <c r="BC323" s="201" t="str">
        <f t="shared" si="223"/>
        <v>KF513961</v>
      </c>
      <c r="BD323" s="201" t="str">
        <f t="shared" si="224"/>
        <v>KF513961</v>
      </c>
      <c r="BE323" s="200" t="str">
        <f t="shared" si="225"/>
        <v>KF513961=</v>
      </c>
      <c r="BF323" s="200" t="str">
        <f t="shared" si="226"/>
        <v>KF513961=out</v>
      </c>
      <c r="BG323" s="200" t="str">
        <f t="shared" si="227"/>
        <v>KF513961=out</v>
      </c>
      <c r="BH323" s="200" t="str">
        <f t="shared" si="228"/>
        <v>KF513961=HEV_EW432</v>
      </c>
      <c r="BI323" s="200" t="str">
        <f t="shared" si="229"/>
        <v>KF513961=HEV_EW432. 3c.GBR.hum</v>
      </c>
      <c r="BJ323" s="200" t="str">
        <f t="shared" si="230"/>
        <v>KF513961=HEV_EW432. 3c.GBR.hum.2012</v>
      </c>
      <c r="BK323" s="200" t="str">
        <f t="shared" si="231"/>
        <v>KF513961=HEV_EW432. 3c.GBR.hum</v>
      </c>
      <c r="BL323" s="200" t="str">
        <f t="shared" si="232"/>
        <v>KF513961=3c.GBR.hum</v>
      </c>
      <c r="BM323" s="200" t="str">
        <f t="shared" si="233"/>
        <v>KF513961=3c</v>
      </c>
      <c r="BN323" s="200" t="str">
        <f t="shared" si="234"/>
        <v>KF513961=3chi</v>
      </c>
      <c r="BO323" s="200" t="str">
        <f t="shared" si="235"/>
        <v>KF513961=3</v>
      </c>
      <c r="BP323" s="200" t="str">
        <f t="shared" si="236"/>
        <v>3c=</v>
      </c>
      <c r="BQ323" s="261" t="str">
        <f t="shared" si="237"/>
        <v>KF513961</v>
      </c>
      <c r="BR323" s="262" t="str">
        <f t="shared" si="238"/>
        <v>HEV_EW432</v>
      </c>
      <c r="BS323" s="263" t="str">
        <f t="shared" si="239"/>
        <v>3c.GBR.hum.2012</v>
      </c>
      <c r="BT323" s="264" t="str">
        <f t="shared" si="240"/>
        <v/>
      </c>
      <c r="BU323" s="264" t="str">
        <f t="shared" si="241"/>
        <v/>
      </c>
      <c r="BV323" s="264" t="str">
        <f t="shared" si="242"/>
        <v/>
      </c>
      <c r="BW323" s="264" t="str">
        <f t="shared" si="243"/>
        <v/>
      </c>
      <c r="BX323" s="264" t="str">
        <f t="shared" si="244"/>
        <v/>
      </c>
      <c r="BY323" s="265" t="str">
        <f t="shared" si="245"/>
        <v>3c</v>
      </c>
      <c r="CA323" s="207" t="s">
        <v>506</v>
      </c>
      <c r="CB323" s="200" t="str">
        <f t="shared" si="246"/>
        <v>xx</v>
      </c>
      <c r="CC323" s="200" t="str">
        <f t="shared" si="247"/>
        <v>Non_select</v>
      </c>
      <c r="CD323" s="200" t="str">
        <f t="shared" si="248"/>
        <v>xx</v>
      </c>
      <c r="CE323" s="200" t="str">
        <f t="shared" si="249"/>
        <v/>
      </c>
      <c r="CG323" s="200" t="str">
        <f t="shared" si="250"/>
        <v>KF513961</v>
      </c>
      <c r="CH323" s="208" t="s">
        <v>360</v>
      </c>
      <c r="CI323" s="208" t="s">
        <v>361</v>
      </c>
      <c r="CJ323" s="208" t="s">
        <v>362</v>
      </c>
      <c r="CO323" s="208"/>
      <c r="CV323" s="268">
        <f t="shared" si="215"/>
        <v>3</v>
      </c>
      <c r="CW323" s="266" t="e">
        <v>#VALUE!</v>
      </c>
      <c r="CX323" s="200" t="str">
        <f t="shared" si="251"/>
        <v>Hepatitis E virus strain  , partial cds</v>
      </c>
    </row>
    <row r="324" spans="1:102" s="180" customFormat="1" ht="11.85" hidden="1" customHeight="1" x14ac:dyDescent="0.25">
      <c r="A324" s="182" t="s">
        <v>1383</v>
      </c>
      <c r="B324" s="174" t="s">
        <v>502</v>
      </c>
      <c r="C324" s="272"/>
      <c r="D324" s="272"/>
      <c r="E324" s="272"/>
      <c r="F324" s="243"/>
      <c r="G324" s="243"/>
      <c r="H324" s="180" t="s">
        <v>1384</v>
      </c>
      <c r="I324" s="280" t="s">
        <v>1385</v>
      </c>
      <c r="J324" s="277" t="s">
        <v>788</v>
      </c>
      <c r="K324" s="243"/>
      <c r="L324" s="243"/>
      <c r="M324" s="253" t="s">
        <v>1386</v>
      </c>
      <c r="N324" s="257"/>
      <c r="O324" s="243"/>
      <c r="P324" s="243"/>
      <c r="Q324" s="243"/>
      <c r="R324" s="243"/>
      <c r="S324" s="243" t="e">
        <f t="shared" si="216"/>
        <v>#N/A</v>
      </c>
      <c r="T324" s="243"/>
      <c r="U324" s="274"/>
      <c r="V324" s="274"/>
      <c r="W324" s="272"/>
      <c r="X324" s="275"/>
      <c r="Y324" s="272"/>
      <c r="Z324" s="272"/>
      <c r="AA324" s="272"/>
      <c r="AB324" s="290"/>
      <c r="AC324" s="275"/>
      <c r="AD324" s="275"/>
      <c r="AE324" s="272"/>
      <c r="AF324" s="272"/>
      <c r="AG324" s="272"/>
      <c r="AH324" s="282"/>
      <c r="AI324" s="243"/>
      <c r="AJ324" s="243"/>
      <c r="AK324" s="255">
        <f t="shared" si="217"/>
        <v>1</v>
      </c>
      <c r="AL324" s="256" t="b">
        <f t="shared" si="218"/>
        <v>0</v>
      </c>
      <c r="AM324" s="243"/>
      <c r="AN324" s="243"/>
      <c r="AO324" s="276"/>
      <c r="AP324" s="258" t="e">
        <f>MATCH($F324,$F$2:$F324,0)=ROW($F324)-1</f>
        <v>#N/A</v>
      </c>
      <c r="AQ324" s="174" t="s">
        <v>111</v>
      </c>
      <c r="AR324" s="174" t="s">
        <v>111</v>
      </c>
      <c r="AS324" s="174" t="s">
        <v>111</v>
      </c>
      <c r="AT324" s="174" t="s">
        <v>111</v>
      </c>
      <c r="AU324" s="174" t="s">
        <v>111</v>
      </c>
      <c r="AV324" s="174" t="s">
        <v>111</v>
      </c>
      <c r="AX324" s="243"/>
      <c r="AY324" s="259" t="str">
        <f t="shared" si="219"/>
        <v>AM943646</v>
      </c>
      <c r="AZ324" s="260" t="str">
        <f t="shared" si="220"/>
        <v>.HUN.gallus</v>
      </c>
      <c r="BA324" s="260" t="str">
        <f t="shared" si="221"/>
        <v>.HUN.gallus</v>
      </c>
      <c r="BB324" s="200" t="str">
        <f t="shared" si="222"/>
        <v>AM943646.</v>
      </c>
      <c r="BC324" s="201" t="str">
        <f t="shared" si="223"/>
        <v>AM943646</v>
      </c>
      <c r="BD324" s="201" t="str">
        <f t="shared" si="224"/>
        <v>AM943646</v>
      </c>
      <c r="BE324" s="200" t="str">
        <f t="shared" si="225"/>
        <v>AM943646=</v>
      </c>
      <c r="BF324" s="200" t="str">
        <f t="shared" si="226"/>
        <v>AM943646=out</v>
      </c>
      <c r="BG324" s="200" t="str">
        <f t="shared" si="227"/>
        <v>AM943646=out</v>
      </c>
      <c r="BH324" s="200" t="str">
        <f t="shared" si="228"/>
        <v>AM943646=</v>
      </c>
      <c r="BI324" s="200" t="str">
        <f t="shared" si="229"/>
        <v>AM943646=. .HUN.gallus</v>
      </c>
      <c r="BJ324" s="200" t="str">
        <f t="shared" si="230"/>
        <v>AM943646=. .HUN.gallus</v>
      </c>
      <c r="BK324" s="200" t="str">
        <f t="shared" si="231"/>
        <v>AM943646=. .HUN.gallus</v>
      </c>
      <c r="BL324" s="200" t="str">
        <f t="shared" si="232"/>
        <v>AM943646=.HUN.gallus</v>
      </c>
      <c r="BM324" s="200" t="str">
        <f t="shared" si="233"/>
        <v>AM943646=</v>
      </c>
      <c r="BN324" s="200" t="str">
        <f t="shared" si="234"/>
        <v>AM943646=</v>
      </c>
      <c r="BO324" s="200" t="str">
        <f t="shared" si="235"/>
        <v>AM943646=</v>
      </c>
      <c r="BP324" s="200" t="str">
        <f t="shared" si="236"/>
        <v>=</v>
      </c>
      <c r="BQ324" s="261" t="str">
        <f t="shared" si="237"/>
        <v>AM943646</v>
      </c>
      <c r="BR324" s="262" t="str">
        <f t="shared" si="238"/>
        <v/>
      </c>
      <c r="BS324" s="263" t="str">
        <f t="shared" si="239"/>
        <v>.HUN.gallus</v>
      </c>
      <c r="BT324" s="264" t="str">
        <f t="shared" si="240"/>
        <v/>
      </c>
      <c r="BU324" s="264" t="str">
        <f t="shared" si="241"/>
        <v/>
      </c>
      <c r="BV324" s="264" t="str">
        <f t="shared" si="242"/>
        <v/>
      </c>
      <c r="BW324" s="264" t="str">
        <f t="shared" si="243"/>
        <v/>
      </c>
      <c r="BX324" s="264" t="str">
        <f t="shared" si="244"/>
        <v/>
      </c>
      <c r="BY324" s="265" t="str">
        <f t="shared" si="245"/>
        <v/>
      </c>
      <c r="BZ324" s="243"/>
      <c r="CA324" s="207" t="s">
        <v>506</v>
      </c>
      <c r="CB324" s="200" t="str">
        <f t="shared" si="246"/>
        <v>xx</v>
      </c>
      <c r="CC324" s="200" t="str">
        <f t="shared" si="247"/>
        <v>Non_select</v>
      </c>
      <c r="CD324" s="200" t="str">
        <f t="shared" si="248"/>
        <v>xx</v>
      </c>
      <c r="CE324" s="200" t="str">
        <f t="shared" si="249"/>
        <v/>
      </c>
      <c r="CF324" s="243"/>
      <c r="CG324" s="200" t="str">
        <f t="shared" si="250"/>
        <v>AM943646</v>
      </c>
      <c r="CH324" s="208" t="s">
        <v>360</v>
      </c>
      <c r="CI324" s="208" t="s">
        <v>361</v>
      </c>
      <c r="CJ324" s="208" t="s">
        <v>362</v>
      </c>
      <c r="CK324" s="243"/>
      <c r="CL324" s="243"/>
      <c r="CM324" s="243"/>
      <c r="CN324" s="243"/>
      <c r="CO324" s="208"/>
      <c r="CP324" s="243"/>
      <c r="CQ324" s="243"/>
      <c r="CR324" s="243"/>
      <c r="CS324" s="243"/>
      <c r="CT324" s="243"/>
      <c r="CU324" s="243"/>
      <c r="CV324" s="200">
        <f t="shared" si="215"/>
        <v>0</v>
      </c>
      <c r="CW324" s="266">
        <f>D324</f>
        <v>0</v>
      </c>
      <c r="CX324" s="200" t="str">
        <f t="shared" si="251"/>
        <v>Hepatitis E virus strain  , partial cds</v>
      </c>
    </row>
    <row r="325" spans="1:102" s="180" customFormat="1" ht="11.85" hidden="1" customHeight="1" x14ac:dyDescent="0.25">
      <c r="A325" s="182" t="s">
        <v>1387</v>
      </c>
      <c r="B325" s="174" t="s">
        <v>502</v>
      </c>
      <c r="C325" s="272"/>
      <c r="D325" s="272"/>
      <c r="E325" s="272"/>
      <c r="F325" s="291" t="s">
        <v>1388</v>
      </c>
      <c r="G325" s="243"/>
      <c r="H325" s="180" t="s">
        <v>1353</v>
      </c>
      <c r="I325" s="176" t="s">
        <v>1354</v>
      </c>
      <c r="J325" s="434" t="s">
        <v>351</v>
      </c>
      <c r="K325" s="243"/>
      <c r="L325" s="243"/>
      <c r="M325" s="253" t="s">
        <v>1386</v>
      </c>
      <c r="N325" s="257"/>
      <c r="O325" s="187">
        <v>1986</v>
      </c>
      <c r="P325" s="243"/>
      <c r="Q325" s="243"/>
      <c r="R325" s="243"/>
      <c r="S325" s="243" t="e">
        <f t="shared" si="216"/>
        <v>#N/A</v>
      </c>
      <c r="T325" s="243"/>
      <c r="U325" s="274"/>
      <c r="V325" s="274"/>
      <c r="W325" s="272"/>
      <c r="X325" s="275"/>
      <c r="Y325" s="272"/>
      <c r="Z325" s="272"/>
      <c r="AA325" s="272"/>
      <c r="AB325" s="290"/>
      <c r="AC325" s="275"/>
      <c r="AD325" s="275"/>
      <c r="AE325" s="272"/>
      <c r="AF325" s="272"/>
      <c r="AG325" s="272"/>
      <c r="AH325" s="282"/>
      <c r="AI325" s="243"/>
      <c r="AJ325" s="243"/>
      <c r="AK325" s="255">
        <f t="shared" si="217"/>
        <v>1</v>
      </c>
      <c r="AL325" s="256" t="b">
        <f t="shared" si="218"/>
        <v>0</v>
      </c>
      <c r="AM325" s="243"/>
      <c r="AN325" s="243"/>
      <c r="AO325" s="276"/>
      <c r="AP325" s="258" t="b">
        <f>MATCH($F325,$F$2:$F325,0)=ROW($F325)-1</f>
        <v>1</v>
      </c>
      <c r="AQ325" s="174" t="s">
        <v>111</v>
      </c>
      <c r="AR325" s="174" t="s">
        <v>111</v>
      </c>
      <c r="AS325" s="174" t="s">
        <v>111</v>
      </c>
      <c r="AT325" s="174" t="s">
        <v>111</v>
      </c>
      <c r="AU325" s="174" t="s">
        <v>111</v>
      </c>
      <c r="AV325" s="174" t="s">
        <v>111</v>
      </c>
      <c r="AX325" s="243"/>
      <c r="AY325" s="259" t="str">
        <f t="shared" si="219"/>
        <v>AM943647</v>
      </c>
      <c r="AZ325" s="260" t="str">
        <f t="shared" si="220"/>
        <v>.AUS.gallus</v>
      </c>
      <c r="BA325" s="260" t="str">
        <f t="shared" si="221"/>
        <v>.AUS.gallus.1986</v>
      </c>
      <c r="BB325" s="200" t="str">
        <f t="shared" si="222"/>
        <v>AM943647.06-561</v>
      </c>
      <c r="BC325" s="201" t="str">
        <f t="shared" si="223"/>
        <v>AM943647</v>
      </c>
      <c r="BD325" s="201" t="str">
        <f t="shared" si="224"/>
        <v>AM943647</v>
      </c>
      <c r="BE325" s="200" t="str">
        <f t="shared" si="225"/>
        <v>AM943647=</v>
      </c>
      <c r="BF325" s="200" t="str">
        <f t="shared" si="226"/>
        <v>AM943647=out</v>
      </c>
      <c r="BG325" s="200" t="str">
        <f t="shared" si="227"/>
        <v>AM943647=out</v>
      </c>
      <c r="BH325" s="200" t="str">
        <f t="shared" si="228"/>
        <v>AM943647=06-561</v>
      </c>
      <c r="BI325" s="200" t="str">
        <f t="shared" si="229"/>
        <v>AM943647=06-561. .AUS.gallus</v>
      </c>
      <c r="BJ325" s="200" t="str">
        <f t="shared" si="230"/>
        <v>AM943647=06-561. .AUS.gallus.1986</v>
      </c>
      <c r="BK325" s="200" t="str">
        <f t="shared" si="231"/>
        <v>AM943647=06-561. .AUS.gallus</v>
      </c>
      <c r="BL325" s="200" t="str">
        <f t="shared" si="232"/>
        <v>AM943647=.AUS.gallus</v>
      </c>
      <c r="BM325" s="200" t="str">
        <f t="shared" si="233"/>
        <v>AM943647=</v>
      </c>
      <c r="BN325" s="200" t="str">
        <f t="shared" si="234"/>
        <v>AM943647=</v>
      </c>
      <c r="BO325" s="200" t="str">
        <f t="shared" si="235"/>
        <v>AM943647=</v>
      </c>
      <c r="BP325" s="200" t="str">
        <f t="shared" si="236"/>
        <v>=</v>
      </c>
      <c r="BQ325" s="261" t="str">
        <f t="shared" si="237"/>
        <v>AM943647</v>
      </c>
      <c r="BR325" s="262" t="str">
        <f t="shared" si="238"/>
        <v>06-561</v>
      </c>
      <c r="BS325" s="263" t="str">
        <f t="shared" si="239"/>
        <v>.AUS.gallus.1986</v>
      </c>
      <c r="BT325" s="264" t="str">
        <f t="shared" si="240"/>
        <v/>
      </c>
      <c r="BU325" s="264" t="str">
        <f t="shared" si="241"/>
        <v/>
      </c>
      <c r="BV325" s="264" t="str">
        <f t="shared" si="242"/>
        <v/>
      </c>
      <c r="BW325" s="264" t="str">
        <f t="shared" si="243"/>
        <v/>
      </c>
      <c r="BX325" s="264" t="str">
        <f t="shared" si="244"/>
        <v/>
      </c>
      <c r="BY325" s="265" t="str">
        <f t="shared" si="245"/>
        <v/>
      </c>
      <c r="BZ325" s="243"/>
      <c r="CA325" s="207" t="s">
        <v>506</v>
      </c>
      <c r="CB325" s="200" t="str">
        <f t="shared" si="246"/>
        <v>xx</v>
      </c>
      <c r="CC325" s="200" t="str">
        <f t="shared" si="247"/>
        <v>Non_select</v>
      </c>
      <c r="CD325" s="200" t="str">
        <f t="shared" si="248"/>
        <v>xx</v>
      </c>
      <c r="CE325" s="200" t="str">
        <f t="shared" si="249"/>
        <v/>
      </c>
      <c r="CF325" s="243"/>
      <c r="CG325" s="200" t="str">
        <f t="shared" si="250"/>
        <v>AM943647</v>
      </c>
      <c r="CH325" s="208" t="s">
        <v>360</v>
      </c>
      <c r="CI325" s="208" t="s">
        <v>361</v>
      </c>
      <c r="CJ325" s="208" t="s">
        <v>362</v>
      </c>
      <c r="CK325" s="243"/>
      <c r="CL325" s="243"/>
      <c r="CM325" s="243"/>
      <c r="CN325" s="243"/>
      <c r="CO325" s="208"/>
      <c r="CP325" s="243"/>
      <c r="CQ325" s="243"/>
      <c r="CR325" s="243"/>
      <c r="CS325" s="243"/>
      <c r="CT325" s="243"/>
      <c r="CU325" s="243"/>
      <c r="CV325" s="200">
        <f t="shared" si="215"/>
        <v>0</v>
      </c>
      <c r="CW325" s="266">
        <f>D325</f>
        <v>0</v>
      </c>
      <c r="CX325" s="200" t="str">
        <f t="shared" si="251"/>
        <v>Hepatitis E virus strain  , partial cds</v>
      </c>
    </row>
    <row r="326" spans="1:102" s="180" customFormat="1" ht="11.85" hidden="1" customHeight="1" x14ac:dyDescent="0.25">
      <c r="A326" s="182" t="s">
        <v>1389</v>
      </c>
      <c r="B326" s="174" t="s">
        <v>502</v>
      </c>
      <c r="C326" s="272"/>
      <c r="D326" s="272"/>
      <c r="E326" s="272"/>
      <c r="F326" s="243"/>
      <c r="G326" s="243"/>
      <c r="H326" s="180" t="s">
        <v>1372</v>
      </c>
      <c r="I326" s="181" t="s">
        <v>1373</v>
      </c>
      <c r="J326" s="180" t="s">
        <v>788</v>
      </c>
      <c r="K326" s="243"/>
      <c r="L326" s="243"/>
      <c r="M326" s="253" t="s">
        <v>1386</v>
      </c>
      <c r="N326" s="257"/>
      <c r="O326" s="243"/>
      <c r="P326" s="243"/>
      <c r="Q326" s="243"/>
      <c r="R326" s="243"/>
      <c r="S326" s="243" t="e">
        <f t="shared" si="216"/>
        <v>#N/A</v>
      </c>
      <c r="T326" s="243"/>
      <c r="U326" s="274"/>
      <c r="V326" s="274"/>
      <c r="W326" s="272"/>
      <c r="X326" s="275"/>
      <c r="Y326" s="272"/>
      <c r="Z326" s="272"/>
      <c r="AA326" s="272"/>
      <c r="AB326" s="290"/>
      <c r="AC326" s="275"/>
      <c r="AD326" s="275"/>
      <c r="AE326" s="272"/>
      <c r="AF326" s="272"/>
      <c r="AG326" s="272"/>
      <c r="AH326" s="282"/>
      <c r="AI326" s="243"/>
      <c r="AJ326" s="243"/>
      <c r="AK326" s="255">
        <f t="shared" si="217"/>
        <v>1</v>
      </c>
      <c r="AL326" s="256" t="b">
        <f t="shared" si="218"/>
        <v>0</v>
      </c>
      <c r="AM326" s="243"/>
      <c r="AN326" s="243"/>
      <c r="AO326" s="276"/>
      <c r="AP326" s="258" t="e">
        <f>MATCH($F326,$F$2:$F326,0)=ROW($F326)-1</f>
        <v>#N/A</v>
      </c>
      <c r="AQ326" s="174" t="s">
        <v>111</v>
      </c>
      <c r="AR326" s="174" t="s">
        <v>111</v>
      </c>
      <c r="AS326" s="174" t="s">
        <v>111</v>
      </c>
      <c r="AT326" s="174" t="s">
        <v>111</v>
      </c>
      <c r="AU326" s="174" t="s">
        <v>111</v>
      </c>
      <c r="AV326" s="174" t="s">
        <v>111</v>
      </c>
      <c r="AX326" s="243"/>
      <c r="AY326" s="259" t="str">
        <f t="shared" si="219"/>
        <v>AM943651</v>
      </c>
      <c r="AZ326" s="260" t="str">
        <f t="shared" si="220"/>
        <v>.DEU.gallus</v>
      </c>
      <c r="BA326" s="260" t="str">
        <f t="shared" si="221"/>
        <v>.DEU.gallus</v>
      </c>
      <c r="BB326" s="200" t="str">
        <f t="shared" si="222"/>
        <v>AM943651.</v>
      </c>
      <c r="BC326" s="201" t="str">
        <f t="shared" si="223"/>
        <v>AM943651</v>
      </c>
      <c r="BD326" s="201" t="str">
        <f t="shared" si="224"/>
        <v>AM943651</v>
      </c>
      <c r="BE326" s="200" t="str">
        <f t="shared" si="225"/>
        <v>AM943651=</v>
      </c>
      <c r="BF326" s="200" t="str">
        <f t="shared" si="226"/>
        <v>AM943651=out</v>
      </c>
      <c r="BG326" s="200" t="str">
        <f t="shared" si="227"/>
        <v>AM943651=out</v>
      </c>
      <c r="BH326" s="200" t="str">
        <f t="shared" si="228"/>
        <v>AM943651=</v>
      </c>
      <c r="BI326" s="200" t="str">
        <f t="shared" si="229"/>
        <v>AM943651=. .DEU.gallus</v>
      </c>
      <c r="BJ326" s="200" t="str">
        <f t="shared" si="230"/>
        <v>AM943651=. .DEU.gallus</v>
      </c>
      <c r="BK326" s="200" t="str">
        <f t="shared" si="231"/>
        <v>AM943651=. .DEU.gallus</v>
      </c>
      <c r="BL326" s="200" t="str">
        <f t="shared" si="232"/>
        <v>AM943651=.DEU.gallus</v>
      </c>
      <c r="BM326" s="200" t="str">
        <f t="shared" si="233"/>
        <v>AM943651=</v>
      </c>
      <c r="BN326" s="200" t="str">
        <f t="shared" si="234"/>
        <v>AM943651=</v>
      </c>
      <c r="BO326" s="200" t="str">
        <f t="shared" si="235"/>
        <v>AM943651=</v>
      </c>
      <c r="BP326" s="200" t="str">
        <f t="shared" si="236"/>
        <v>=</v>
      </c>
      <c r="BQ326" s="261" t="str">
        <f t="shared" si="237"/>
        <v>AM943651</v>
      </c>
      <c r="BR326" s="262" t="str">
        <f t="shared" si="238"/>
        <v/>
      </c>
      <c r="BS326" s="263" t="str">
        <f t="shared" si="239"/>
        <v>.DEU.gallus</v>
      </c>
      <c r="BT326" s="264" t="str">
        <f t="shared" si="240"/>
        <v/>
      </c>
      <c r="BU326" s="264" t="str">
        <f t="shared" si="241"/>
        <v/>
      </c>
      <c r="BV326" s="264" t="str">
        <f t="shared" si="242"/>
        <v/>
      </c>
      <c r="BW326" s="264" t="str">
        <f t="shared" si="243"/>
        <v/>
      </c>
      <c r="BX326" s="264" t="str">
        <f t="shared" si="244"/>
        <v/>
      </c>
      <c r="BY326" s="265" t="str">
        <f t="shared" si="245"/>
        <v/>
      </c>
      <c r="BZ326" s="243"/>
      <c r="CA326" s="207" t="s">
        <v>506</v>
      </c>
      <c r="CB326" s="200" t="str">
        <f t="shared" si="246"/>
        <v>xx</v>
      </c>
      <c r="CC326" s="200" t="str">
        <f t="shared" si="247"/>
        <v>Non_select</v>
      </c>
      <c r="CD326" s="200" t="str">
        <f t="shared" si="248"/>
        <v>xx</v>
      </c>
      <c r="CE326" s="200" t="str">
        <f t="shared" si="249"/>
        <v/>
      </c>
      <c r="CF326" s="243"/>
      <c r="CG326" s="200" t="str">
        <f t="shared" si="250"/>
        <v>AM943651</v>
      </c>
      <c r="CH326" s="208" t="s">
        <v>360</v>
      </c>
      <c r="CI326" s="208" t="s">
        <v>361</v>
      </c>
      <c r="CJ326" s="208" t="s">
        <v>362</v>
      </c>
      <c r="CK326" s="243"/>
      <c r="CL326" s="243"/>
      <c r="CM326" s="243"/>
      <c r="CN326" s="243"/>
      <c r="CO326" s="208"/>
      <c r="CP326" s="243"/>
      <c r="CQ326" s="243"/>
      <c r="CR326" s="243"/>
      <c r="CS326" s="243"/>
      <c r="CT326" s="243"/>
      <c r="CU326" s="243"/>
      <c r="CV326" s="200">
        <f t="shared" si="215"/>
        <v>0</v>
      </c>
      <c r="CW326" s="266">
        <f>D326</f>
        <v>0</v>
      </c>
      <c r="CX326" s="200" t="str">
        <f t="shared" si="251"/>
        <v>Hepatitis E virus strain  , partial cds</v>
      </c>
    </row>
    <row r="327" spans="1:102" ht="11.85" customHeight="1" x14ac:dyDescent="0.25">
      <c r="A327" s="239" t="s">
        <v>4741</v>
      </c>
      <c r="B327" s="174">
        <v>3</v>
      </c>
      <c r="C327" s="175">
        <v>3</v>
      </c>
      <c r="D327" s="272" t="s">
        <v>784</v>
      </c>
      <c r="E327" s="177" t="s">
        <v>661</v>
      </c>
      <c r="F327" s="291" t="s">
        <v>4742</v>
      </c>
      <c r="G327" s="281"/>
      <c r="H327" s="180" t="s">
        <v>1348</v>
      </c>
      <c r="I327" s="181" t="s">
        <v>1349</v>
      </c>
      <c r="J327" s="180" t="s">
        <v>788</v>
      </c>
      <c r="L327" s="585"/>
      <c r="M327" s="253" t="s">
        <v>368</v>
      </c>
      <c r="N327" s="270" t="s">
        <v>505</v>
      </c>
      <c r="O327" s="187">
        <v>2012</v>
      </c>
      <c r="R327" s="243"/>
      <c r="S327" s="243">
        <f t="shared" si="216"/>
        <v>6017</v>
      </c>
      <c r="T327" s="243">
        <v>280</v>
      </c>
      <c r="W327" s="290"/>
      <c r="X327" s="275"/>
      <c r="Y327" s="288"/>
      <c r="Z327" s="288"/>
      <c r="AA327" s="288"/>
      <c r="AB327" s="290" t="s">
        <v>784</v>
      </c>
      <c r="AC327" s="185"/>
      <c r="AE327" s="288"/>
      <c r="AF327" s="288"/>
      <c r="AG327" s="288"/>
      <c r="AH327" s="282">
        <v>280</v>
      </c>
      <c r="AI327" s="192">
        <v>6262</v>
      </c>
      <c r="AJ327" s="288">
        <v>6541</v>
      </c>
      <c r="AK327" s="255">
        <f t="shared" si="217"/>
        <v>280</v>
      </c>
      <c r="AL327" s="256" t="b">
        <f t="shared" si="218"/>
        <v>0</v>
      </c>
      <c r="AM327" s="243"/>
      <c r="AN327" s="243"/>
      <c r="AO327" s="257"/>
      <c r="AP327" s="258" t="b">
        <f>MATCH($F327,$F$2:$F327,0)=ROW($F327)-1</f>
        <v>1</v>
      </c>
      <c r="AV327" s="174" t="s">
        <v>111</v>
      </c>
      <c r="AW327" s="243"/>
      <c r="AX327" s="243"/>
      <c r="AY327" s="259" t="str">
        <f t="shared" si="219"/>
        <v>KF513965</v>
      </c>
      <c r="AZ327" s="260" t="str">
        <f t="shared" si="220"/>
        <v>3c.GBR.hum</v>
      </c>
      <c r="BA327" s="260" t="str">
        <f t="shared" si="221"/>
        <v>3c.GBR.hum.2012</v>
      </c>
      <c r="BB327" s="200" t="str">
        <f t="shared" si="222"/>
        <v>KF513965.HEV_EW436</v>
      </c>
      <c r="BC327" s="201" t="str">
        <f t="shared" si="223"/>
        <v>KF513965</v>
      </c>
      <c r="BD327" s="201" t="str">
        <f t="shared" si="224"/>
        <v>KF513965</v>
      </c>
      <c r="BE327" s="200" t="str">
        <f t="shared" si="225"/>
        <v>KF513965=</v>
      </c>
      <c r="BF327" s="200" t="str">
        <f t="shared" si="226"/>
        <v>KF513965=out</v>
      </c>
      <c r="BG327" s="200" t="str">
        <f t="shared" si="227"/>
        <v>KF513965=out</v>
      </c>
      <c r="BH327" s="200" t="str">
        <f t="shared" si="228"/>
        <v>KF513965=HEV_EW436</v>
      </c>
      <c r="BI327" s="200" t="str">
        <f t="shared" si="229"/>
        <v>KF513965=HEV_EW436. 3c.GBR.hum</v>
      </c>
      <c r="BJ327" s="200" t="str">
        <f t="shared" si="230"/>
        <v>KF513965=HEV_EW436. 3c.GBR.hum.2012</v>
      </c>
      <c r="BK327" s="200" t="str">
        <f t="shared" si="231"/>
        <v>KF513965=HEV_EW436. 3c.GBR.hum</v>
      </c>
      <c r="BL327" s="200" t="str">
        <f t="shared" si="232"/>
        <v>KF513965=3c.GBR.hum</v>
      </c>
      <c r="BM327" s="200" t="str">
        <f t="shared" si="233"/>
        <v>KF513965=3c</v>
      </c>
      <c r="BN327" s="200" t="str">
        <f t="shared" si="234"/>
        <v>KF513965=3chi</v>
      </c>
      <c r="BO327" s="200" t="str">
        <f t="shared" si="235"/>
        <v>KF513965=3</v>
      </c>
      <c r="BP327" s="200" t="str">
        <f t="shared" si="236"/>
        <v>3c=</v>
      </c>
      <c r="BQ327" s="261" t="str">
        <f t="shared" si="237"/>
        <v>KF513965</v>
      </c>
      <c r="BR327" s="262" t="str">
        <f t="shared" si="238"/>
        <v>HEV_EW436</v>
      </c>
      <c r="BS327" s="263" t="str">
        <f t="shared" si="239"/>
        <v>3c.GBR.hum.2012</v>
      </c>
      <c r="BT327" s="264" t="str">
        <f t="shared" si="240"/>
        <v/>
      </c>
      <c r="BU327" s="264" t="str">
        <f t="shared" si="241"/>
        <v/>
      </c>
      <c r="BV327" s="264" t="str">
        <f t="shared" si="242"/>
        <v/>
      </c>
      <c r="BW327" s="264" t="str">
        <f t="shared" si="243"/>
        <v/>
      </c>
      <c r="BX327" s="264" t="str">
        <f t="shared" si="244"/>
        <v/>
      </c>
      <c r="BY327" s="265" t="str">
        <f t="shared" si="245"/>
        <v>3c</v>
      </c>
      <c r="CA327" s="207" t="s">
        <v>506</v>
      </c>
      <c r="CB327" s="200" t="str">
        <f t="shared" si="246"/>
        <v>xx</v>
      </c>
      <c r="CC327" s="200" t="str">
        <f t="shared" si="247"/>
        <v>Non_select</v>
      </c>
      <c r="CD327" s="200" t="str">
        <f t="shared" si="248"/>
        <v>xx</v>
      </c>
      <c r="CE327" s="200" t="str">
        <f t="shared" si="249"/>
        <v/>
      </c>
      <c r="CG327" s="200" t="str">
        <f t="shared" si="250"/>
        <v>KF513965</v>
      </c>
      <c r="CH327" s="208" t="s">
        <v>360</v>
      </c>
      <c r="CI327" s="208" t="s">
        <v>361</v>
      </c>
      <c r="CJ327" s="208" t="s">
        <v>362</v>
      </c>
      <c r="CO327" s="208"/>
      <c r="CV327" s="268">
        <f t="shared" si="215"/>
        <v>3</v>
      </c>
      <c r="CW327" s="266" t="e">
        <v>#VALUE!</v>
      </c>
      <c r="CX327" s="200" t="str">
        <f t="shared" si="251"/>
        <v>Hepatitis E virus strain  , partial cds</v>
      </c>
    </row>
    <row r="328" spans="1:102" s="180" customFormat="1" ht="11.85" hidden="1" customHeight="1" x14ac:dyDescent="0.25">
      <c r="A328" s="182" t="s">
        <v>1393</v>
      </c>
      <c r="B328" s="174" t="s">
        <v>502</v>
      </c>
      <c r="C328" s="272"/>
      <c r="D328" s="272"/>
      <c r="E328" s="272"/>
      <c r="F328" s="182"/>
      <c r="G328" s="243"/>
      <c r="H328" s="243"/>
      <c r="I328" s="243"/>
      <c r="J328" s="243"/>
      <c r="K328" s="243"/>
      <c r="L328" s="243"/>
      <c r="M328" s="253" t="s">
        <v>1394</v>
      </c>
      <c r="N328" s="257"/>
      <c r="O328" s="243"/>
      <c r="P328" s="243"/>
      <c r="Q328" s="243"/>
      <c r="R328" s="243"/>
      <c r="S328" s="243" t="e">
        <f t="shared" si="216"/>
        <v>#N/A</v>
      </c>
      <c r="T328" s="243"/>
      <c r="U328" s="274"/>
      <c r="V328" s="274"/>
      <c r="W328" s="272"/>
      <c r="X328" s="275"/>
      <c r="Y328" s="272"/>
      <c r="Z328" s="272"/>
      <c r="AA328" s="272"/>
      <c r="AB328" s="290"/>
      <c r="AC328" s="275"/>
      <c r="AD328" s="275"/>
      <c r="AE328" s="272"/>
      <c r="AF328" s="272"/>
      <c r="AG328" s="272"/>
      <c r="AH328" s="282"/>
      <c r="AI328" s="243"/>
      <c r="AJ328" s="243"/>
      <c r="AK328" s="255">
        <f t="shared" si="217"/>
        <v>1</v>
      </c>
      <c r="AL328" s="256" t="b">
        <f t="shared" si="218"/>
        <v>0</v>
      </c>
      <c r="AM328" s="243"/>
      <c r="AN328" s="243"/>
      <c r="AO328" s="276"/>
      <c r="AP328" s="258" t="e">
        <f>MATCH($F328,$F$2:$F328,0)=ROW($F328)-1</f>
        <v>#N/A</v>
      </c>
      <c r="AQ328" s="174" t="s">
        <v>111</v>
      </c>
      <c r="AR328" s="174" t="s">
        <v>111</v>
      </c>
      <c r="AS328" s="174" t="s">
        <v>111</v>
      </c>
      <c r="AT328" s="174" t="s">
        <v>111</v>
      </c>
      <c r="AU328" s="174" t="s">
        <v>111</v>
      </c>
      <c r="AV328" s="174" t="s">
        <v>111</v>
      </c>
      <c r="AX328" s="243"/>
      <c r="AY328" s="259" t="str">
        <f t="shared" si="219"/>
        <v>AX181756</v>
      </c>
      <c r="AZ328" s="260" t="str">
        <f t="shared" si="220"/>
        <v>.patent</v>
      </c>
      <c r="BA328" s="260" t="str">
        <f t="shared" si="221"/>
        <v>.patent</v>
      </c>
      <c r="BB328" s="200" t="str">
        <f t="shared" si="222"/>
        <v>AX181756.</v>
      </c>
      <c r="BC328" s="201" t="str">
        <f t="shared" si="223"/>
        <v>AX181756</v>
      </c>
      <c r="BD328" s="201" t="str">
        <f t="shared" si="224"/>
        <v>AX181756</v>
      </c>
      <c r="BE328" s="200" t="str">
        <f t="shared" si="225"/>
        <v>AX181756=</v>
      </c>
      <c r="BF328" s="200" t="str">
        <f t="shared" si="226"/>
        <v>AX181756=out</v>
      </c>
      <c r="BG328" s="200" t="str">
        <f t="shared" si="227"/>
        <v>AX181756=out</v>
      </c>
      <c r="BH328" s="200" t="str">
        <f t="shared" si="228"/>
        <v>AX181756=</v>
      </c>
      <c r="BI328" s="200" t="str">
        <f t="shared" si="229"/>
        <v>AX181756=. .patent</v>
      </c>
      <c r="BJ328" s="200" t="str">
        <f t="shared" si="230"/>
        <v>AX181756=. .patent</v>
      </c>
      <c r="BK328" s="200" t="str">
        <f t="shared" si="231"/>
        <v>AX181756=. .patent</v>
      </c>
      <c r="BL328" s="200" t="str">
        <f t="shared" si="232"/>
        <v>AX181756=.patent</v>
      </c>
      <c r="BM328" s="200" t="str">
        <f t="shared" si="233"/>
        <v>AX181756=</v>
      </c>
      <c r="BN328" s="200" t="str">
        <f t="shared" si="234"/>
        <v>AX181756=</v>
      </c>
      <c r="BO328" s="200" t="str">
        <f t="shared" si="235"/>
        <v>AX181756=</v>
      </c>
      <c r="BP328" s="200" t="str">
        <f t="shared" si="236"/>
        <v>=</v>
      </c>
      <c r="BQ328" s="261" t="str">
        <f t="shared" si="237"/>
        <v>AX181756</v>
      </c>
      <c r="BR328" s="262" t="str">
        <f t="shared" si="238"/>
        <v/>
      </c>
      <c r="BS328" s="263" t="str">
        <f t="shared" si="239"/>
        <v>.patent</v>
      </c>
      <c r="BT328" s="264" t="str">
        <f t="shared" si="240"/>
        <v/>
      </c>
      <c r="BU328" s="264" t="str">
        <f t="shared" si="241"/>
        <v/>
      </c>
      <c r="BV328" s="264" t="str">
        <f t="shared" si="242"/>
        <v/>
      </c>
      <c r="BW328" s="264" t="str">
        <f t="shared" si="243"/>
        <v/>
      </c>
      <c r="BX328" s="264" t="str">
        <f t="shared" si="244"/>
        <v/>
      </c>
      <c r="BY328" s="265" t="str">
        <f t="shared" si="245"/>
        <v/>
      </c>
      <c r="BZ328" s="243"/>
      <c r="CA328" s="207" t="s">
        <v>506</v>
      </c>
      <c r="CB328" s="200" t="str">
        <f t="shared" si="246"/>
        <v>xx</v>
      </c>
      <c r="CC328" s="200" t="str">
        <f t="shared" si="247"/>
        <v>Non_select</v>
      </c>
      <c r="CD328" s="200" t="str">
        <f t="shared" si="248"/>
        <v>xx</v>
      </c>
      <c r="CE328" s="200" t="str">
        <f t="shared" si="249"/>
        <v/>
      </c>
      <c r="CF328" s="243"/>
      <c r="CG328" s="200" t="str">
        <f t="shared" si="250"/>
        <v>AX181756</v>
      </c>
      <c r="CH328" s="208" t="s">
        <v>360</v>
      </c>
      <c r="CI328" s="208" t="s">
        <v>361</v>
      </c>
      <c r="CJ328" s="208" t="s">
        <v>362</v>
      </c>
      <c r="CK328" s="243"/>
      <c r="CL328" s="243"/>
      <c r="CM328" s="243"/>
      <c r="CN328" s="243"/>
      <c r="CO328" s="208"/>
      <c r="CP328" s="243"/>
      <c r="CQ328" s="243"/>
      <c r="CR328" s="243"/>
      <c r="CS328" s="243"/>
      <c r="CT328" s="243"/>
      <c r="CU328" s="243"/>
      <c r="CV328" s="200">
        <f t="shared" si="215"/>
        <v>0</v>
      </c>
      <c r="CW328" s="266">
        <f t="shared" ref="CW328:CW343" si="252">D328</f>
        <v>0</v>
      </c>
      <c r="CX328" s="200" t="str">
        <f t="shared" si="251"/>
        <v>Hepatitis E virus strain  , partial cds</v>
      </c>
    </row>
    <row r="329" spans="1:102" ht="11.85" hidden="1" customHeight="1" x14ac:dyDescent="0.25">
      <c r="A329" s="277" t="s">
        <v>1395</v>
      </c>
      <c r="B329" s="174" t="s">
        <v>502</v>
      </c>
      <c r="C329" s="278"/>
      <c r="D329" s="279"/>
      <c r="E329" s="267"/>
      <c r="F329" s="334"/>
      <c r="G329" s="243"/>
      <c r="H329" s="277"/>
      <c r="I329" s="280"/>
      <c r="J329" s="277"/>
      <c r="K329" s="243"/>
      <c r="L329" s="243"/>
      <c r="M329" s="253" t="s">
        <v>1394</v>
      </c>
      <c r="N329" s="257"/>
      <c r="O329" s="243"/>
      <c r="P329" s="187"/>
      <c r="Q329" s="187"/>
      <c r="R329" s="281"/>
      <c r="S329" s="281" t="e">
        <f t="shared" si="216"/>
        <v>#N/A</v>
      </c>
      <c r="T329" s="281"/>
      <c r="U329" s="274"/>
      <c r="V329" s="274"/>
      <c r="W329" s="193" t="s">
        <v>288</v>
      </c>
      <c r="X329" s="275"/>
      <c r="Y329" s="272"/>
      <c r="Z329" s="272"/>
      <c r="AA329" s="272"/>
      <c r="AB329" s="290"/>
      <c r="AC329" s="275"/>
      <c r="AD329" s="275"/>
      <c r="AE329" s="272"/>
      <c r="AF329" s="272"/>
      <c r="AG329" s="272"/>
      <c r="AH329" s="282"/>
      <c r="AI329" s="243"/>
      <c r="AJ329" s="243"/>
      <c r="AK329" s="255">
        <f t="shared" si="217"/>
        <v>1</v>
      </c>
      <c r="AL329" s="256" t="b">
        <f t="shared" si="218"/>
        <v>0</v>
      </c>
      <c r="AM329" s="281"/>
      <c r="AN329" s="281"/>
      <c r="AO329" s="276"/>
      <c r="AP329" s="258" t="e">
        <f>MATCH($F329,$F$2:$F329,0)=ROW($F329)-1</f>
        <v>#N/A</v>
      </c>
      <c r="AQ329" s="192" t="s">
        <v>111</v>
      </c>
      <c r="AR329" s="192" t="s">
        <v>111</v>
      </c>
      <c r="AS329" s="192" t="s">
        <v>111</v>
      </c>
      <c r="AT329" s="192" t="s">
        <v>111</v>
      </c>
      <c r="AU329" s="192" t="s">
        <v>111</v>
      </c>
      <c r="AV329" s="192" t="s">
        <v>111</v>
      </c>
      <c r="AW329" s="281"/>
      <c r="AX329" s="281"/>
      <c r="AY329" s="259" t="str">
        <f t="shared" si="219"/>
        <v>AX181807</v>
      </c>
      <c r="AZ329" s="260" t="str">
        <f t="shared" si="220"/>
        <v>.patent</v>
      </c>
      <c r="BA329" s="260" t="str">
        <f t="shared" si="221"/>
        <v>.patent</v>
      </c>
      <c r="BB329" s="200" t="str">
        <f t="shared" si="222"/>
        <v>AX181807.</v>
      </c>
      <c r="BC329" s="201" t="str">
        <f t="shared" si="223"/>
        <v>AX181807</v>
      </c>
      <c r="BD329" s="201" t="str">
        <f t="shared" si="224"/>
        <v>AX181807</v>
      </c>
      <c r="BE329" s="200" t="str">
        <f t="shared" si="225"/>
        <v>AX181807=</v>
      </c>
      <c r="BF329" s="200" t="str">
        <f t="shared" si="226"/>
        <v>AX181807=out</v>
      </c>
      <c r="BG329" s="200" t="str">
        <f t="shared" si="227"/>
        <v>AX181807=out</v>
      </c>
      <c r="BH329" s="200" t="str">
        <f t="shared" si="228"/>
        <v>AX181807=</v>
      </c>
      <c r="BI329" s="200" t="str">
        <f t="shared" si="229"/>
        <v>AX181807=. .patent</v>
      </c>
      <c r="BJ329" s="200" t="str">
        <f t="shared" si="230"/>
        <v>AX181807=. .patent</v>
      </c>
      <c r="BK329" s="200" t="str">
        <f t="shared" si="231"/>
        <v>AX181807=. .patent</v>
      </c>
      <c r="BL329" s="200" t="str">
        <f t="shared" si="232"/>
        <v>AX181807=.patent</v>
      </c>
      <c r="BM329" s="200" t="str">
        <f t="shared" si="233"/>
        <v>AX181807=</v>
      </c>
      <c r="BN329" s="200" t="str">
        <f t="shared" si="234"/>
        <v>AX181807=</v>
      </c>
      <c r="BO329" s="200" t="str">
        <f t="shared" si="235"/>
        <v>AX181807=</v>
      </c>
      <c r="BP329" s="200" t="str">
        <f t="shared" si="236"/>
        <v>=</v>
      </c>
      <c r="BQ329" s="261" t="str">
        <f t="shared" si="237"/>
        <v>AX181807</v>
      </c>
      <c r="BR329" s="262" t="str">
        <f t="shared" si="238"/>
        <v/>
      </c>
      <c r="BS329" s="263" t="str">
        <f t="shared" si="239"/>
        <v>.patent</v>
      </c>
      <c r="BT329" s="264" t="str">
        <f t="shared" si="240"/>
        <v>CG</v>
      </c>
      <c r="BU329" s="264" t="str">
        <f t="shared" si="241"/>
        <v/>
      </c>
      <c r="BV329" s="264" t="str">
        <f t="shared" si="242"/>
        <v/>
      </c>
      <c r="BW329" s="264" t="str">
        <f t="shared" si="243"/>
        <v/>
      </c>
      <c r="BX329" s="264" t="str">
        <f t="shared" si="244"/>
        <v/>
      </c>
      <c r="BY329" s="265" t="str">
        <f t="shared" si="245"/>
        <v/>
      </c>
      <c r="BZ329" s="283"/>
      <c r="CA329" s="283" t="s">
        <v>506</v>
      </c>
      <c r="CB329" s="284" t="str">
        <f t="shared" si="246"/>
        <v>xx</v>
      </c>
      <c r="CC329" s="284" t="str">
        <f t="shared" si="247"/>
        <v>Non_select</v>
      </c>
      <c r="CD329" s="284" t="str">
        <f t="shared" si="248"/>
        <v>xx</v>
      </c>
      <c r="CE329" s="284" t="str">
        <f t="shared" si="249"/>
        <v/>
      </c>
      <c r="CF329" s="283"/>
      <c r="CG329" s="284" t="str">
        <f t="shared" si="250"/>
        <v>AX181807</v>
      </c>
      <c r="CH329" s="285" t="s">
        <v>360</v>
      </c>
      <c r="CI329" s="285" t="s">
        <v>361</v>
      </c>
      <c r="CJ329" s="285" t="s">
        <v>362</v>
      </c>
      <c r="CK329" s="285"/>
      <c r="CL329" s="285"/>
      <c r="CM329" s="285"/>
      <c r="CN329" s="285"/>
      <c r="CO329" s="285"/>
      <c r="CP329" s="285"/>
      <c r="CQ329" s="284"/>
      <c r="CR329" s="284"/>
      <c r="CS329" s="284"/>
      <c r="CT329" s="284"/>
      <c r="CU329" s="284"/>
      <c r="CV329" s="284">
        <f t="shared" si="215"/>
        <v>0</v>
      </c>
      <c r="CW329" s="287">
        <f t="shared" si="252"/>
        <v>0</v>
      </c>
      <c r="CX329" s="200" t="str">
        <f t="shared" si="251"/>
        <v>Hepatitis E virus strain  , partial cds</v>
      </c>
    </row>
    <row r="330" spans="1:102" s="180" customFormat="1" ht="11.85" hidden="1" customHeight="1" x14ac:dyDescent="0.25">
      <c r="A330" s="182" t="s">
        <v>1396</v>
      </c>
      <c r="B330" s="174" t="s">
        <v>502</v>
      </c>
      <c r="C330" s="272"/>
      <c r="D330" s="272"/>
      <c r="E330" s="272"/>
      <c r="F330" s="243"/>
      <c r="G330" s="243"/>
      <c r="H330" s="243"/>
      <c r="I330" s="243"/>
      <c r="J330" s="243"/>
      <c r="K330" s="243"/>
      <c r="L330" s="243"/>
      <c r="M330" s="253" t="s">
        <v>1394</v>
      </c>
      <c r="N330" s="257"/>
      <c r="O330" s="243"/>
      <c r="P330" s="243"/>
      <c r="Q330" s="243"/>
      <c r="R330" s="243"/>
      <c r="S330" s="243" t="e">
        <f t="shared" si="216"/>
        <v>#N/A</v>
      </c>
      <c r="T330" s="243"/>
      <c r="U330" s="274"/>
      <c r="V330" s="274"/>
      <c r="W330" s="193" t="s">
        <v>288</v>
      </c>
      <c r="X330" s="275"/>
      <c r="Y330" s="272"/>
      <c r="Z330" s="272"/>
      <c r="AA330" s="272"/>
      <c r="AB330" s="290"/>
      <c r="AC330" s="275"/>
      <c r="AD330" s="275"/>
      <c r="AE330" s="272"/>
      <c r="AF330" s="272"/>
      <c r="AG330" s="272"/>
      <c r="AH330" s="282"/>
      <c r="AI330" s="243"/>
      <c r="AJ330" s="243"/>
      <c r="AK330" s="255">
        <f t="shared" si="217"/>
        <v>1</v>
      </c>
      <c r="AL330" s="256" t="b">
        <f t="shared" si="218"/>
        <v>0</v>
      </c>
      <c r="AM330" s="243"/>
      <c r="AN330" s="243"/>
      <c r="AO330" s="276"/>
      <c r="AP330" s="258" t="e">
        <f>MATCH($F330,$F$2:$F330,0)=ROW($F330)-1</f>
        <v>#N/A</v>
      </c>
      <c r="AQ330" s="174" t="s">
        <v>111</v>
      </c>
      <c r="AR330" s="174" t="s">
        <v>111</v>
      </c>
      <c r="AS330" s="174" t="s">
        <v>111</v>
      </c>
      <c r="AT330" s="174" t="s">
        <v>111</v>
      </c>
      <c r="AU330" s="174" t="s">
        <v>111</v>
      </c>
      <c r="AV330" s="174" t="s">
        <v>111</v>
      </c>
      <c r="AX330" s="243"/>
      <c r="AY330" s="259" t="str">
        <f t="shared" si="219"/>
        <v>AX181808</v>
      </c>
      <c r="AZ330" s="260" t="str">
        <f t="shared" si="220"/>
        <v>.patent</v>
      </c>
      <c r="BA330" s="260" t="str">
        <f t="shared" si="221"/>
        <v>.patent</v>
      </c>
      <c r="BB330" s="200" t="str">
        <f t="shared" si="222"/>
        <v>AX181808.</v>
      </c>
      <c r="BC330" s="201" t="str">
        <f t="shared" si="223"/>
        <v>AX181808</v>
      </c>
      <c r="BD330" s="201" t="str">
        <f t="shared" si="224"/>
        <v>AX181808</v>
      </c>
      <c r="BE330" s="200" t="str">
        <f t="shared" si="225"/>
        <v>AX181808=</v>
      </c>
      <c r="BF330" s="200" t="str">
        <f t="shared" si="226"/>
        <v>AX181808=out</v>
      </c>
      <c r="BG330" s="200" t="str">
        <f t="shared" si="227"/>
        <v>AX181808=out</v>
      </c>
      <c r="BH330" s="200" t="str">
        <f t="shared" si="228"/>
        <v>AX181808=</v>
      </c>
      <c r="BI330" s="200" t="str">
        <f t="shared" si="229"/>
        <v>AX181808=. .patent</v>
      </c>
      <c r="BJ330" s="200" t="str">
        <f t="shared" si="230"/>
        <v>AX181808=. .patent</v>
      </c>
      <c r="BK330" s="200" t="str">
        <f t="shared" si="231"/>
        <v>AX181808=. .patent</v>
      </c>
      <c r="BL330" s="200" t="str">
        <f t="shared" si="232"/>
        <v>AX181808=.patent</v>
      </c>
      <c r="BM330" s="200" t="str">
        <f t="shared" si="233"/>
        <v>AX181808=</v>
      </c>
      <c r="BN330" s="200" t="str">
        <f t="shared" si="234"/>
        <v>AX181808=</v>
      </c>
      <c r="BO330" s="200" t="str">
        <f t="shared" si="235"/>
        <v>AX181808=</v>
      </c>
      <c r="BP330" s="200" t="str">
        <f t="shared" si="236"/>
        <v>=</v>
      </c>
      <c r="BQ330" s="261" t="str">
        <f t="shared" si="237"/>
        <v>AX181808</v>
      </c>
      <c r="BR330" s="262" t="str">
        <f t="shared" si="238"/>
        <v/>
      </c>
      <c r="BS330" s="263" t="str">
        <f t="shared" si="239"/>
        <v>.patent</v>
      </c>
      <c r="BT330" s="264" t="str">
        <f t="shared" si="240"/>
        <v>CG</v>
      </c>
      <c r="BU330" s="264" t="str">
        <f t="shared" si="241"/>
        <v/>
      </c>
      <c r="BV330" s="264" t="str">
        <f t="shared" si="242"/>
        <v/>
      </c>
      <c r="BW330" s="264" t="str">
        <f t="shared" si="243"/>
        <v/>
      </c>
      <c r="BX330" s="264" t="str">
        <f t="shared" si="244"/>
        <v/>
      </c>
      <c r="BY330" s="265" t="str">
        <f t="shared" si="245"/>
        <v/>
      </c>
      <c r="BZ330" s="243"/>
      <c r="CA330" s="207" t="s">
        <v>506</v>
      </c>
      <c r="CB330" s="200" t="str">
        <f t="shared" si="246"/>
        <v>xx</v>
      </c>
      <c r="CC330" s="200" t="str">
        <f t="shared" si="247"/>
        <v>Non_select</v>
      </c>
      <c r="CD330" s="200" t="str">
        <f t="shared" si="248"/>
        <v>xx</v>
      </c>
      <c r="CE330" s="200" t="str">
        <f t="shared" si="249"/>
        <v/>
      </c>
      <c r="CF330" s="243"/>
      <c r="CG330" s="200" t="str">
        <f t="shared" si="250"/>
        <v>AX181808</v>
      </c>
      <c r="CH330" s="208" t="s">
        <v>360</v>
      </c>
      <c r="CI330" s="208" t="s">
        <v>361</v>
      </c>
      <c r="CJ330" s="208" t="s">
        <v>362</v>
      </c>
      <c r="CK330" s="243"/>
      <c r="CL330" s="243"/>
      <c r="CM330" s="243"/>
      <c r="CN330" s="243"/>
      <c r="CO330" s="208"/>
      <c r="CP330" s="243"/>
      <c r="CQ330" s="243"/>
      <c r="CR330" s="243"/>
      <c r="CS330" s="243"/>
      <c r="CT330" s="243"/>
      <c r="CU330" s="243"/>
      <c r="CV330" s="200">
        <f t="shared" si="215"/>
        <v>0</v>
      </c>
      <c r="CW330" s="266">
        <f t="shared" si="252"/>
        <v>0</v>
      </c>
      <c r="CX330" s="200" t="str">
        <f t="shared" si="251"/>
        <v>Hepatitis E virus strain  , partial cds</v>
      </c>
    </row>
    <row r="331" spans="1:102" s="180" customFormat="1" ht="11.85" hidden="1" customHeight="1" x14ac:dyDescent="0.25">
      <c r="A331" s="182" t="s">
        <v>1397</v>
      </c>
      <c r="B331" s="174" t="s">
        <v>502</v>
      </c>
      <c r="C331" s="272"/>
      <c r="D331" s="272"/>
      <c r="E331" s="272"/>
      <c r="F331" s="182"/>
      <c r="G331" s="243"/>
      <c r="H331" s="243"/>
      <c r="I331" s="243"/>
      <c r="J331" s="243"/>
      <c r="K331" s="243"/>
      <c r="L331" s="243"/>
      <c r="M331" s="253" t="s">
        <v>1394</v>
      </c>
      <c r="N331" s="257"/>
      <c r="O331" s="243"/>
      <c r="P331" s="243"/>
      <c r="Q331" s="243"/>
      <c r="R331" s="243"/>
      <c r="S331" s="243" t="e">
        <f t="shared" si="216"/>
        <v>#N/A</v>
      </c>
      <c r="T331" s="243"/>
      <c r="U331" s="274"/>
      <c r="V331" s="274"/>
      <c r="W331" s="272"/>
      <c r="X331" s="275"/>
      <c r="Y331" s="272"/>
      <c r="Z331" s="272"/>
      <c r="AA331" s="272"/>
      <c r="AB331" s="290"/>
      <c r="AC331" s="275"/>
      <c r="AD331" s="275"/>
      <c r="AE331" s="272"/>
      <c r="AF331" s="272"/>
      <c r="AG331" s="272"/>
      <c r="AH331" s="282"/>
      <c r="AI331" s="243"/>
      <c r="AJ331" s="243"/>
      <c r="AK331" s="255">
        <f t="shared" si="217"/>
        <v>1</v>
      </c>
      <c r="AL331" s="256" t="b">
        <f t="shared" si="218"/>
        <v>0</v>
      </c>
      <c r="AM331" s="243"/>
      <c r="AN331" s="243"/>
      <c r="AO331" s="276"/>
      <c r="AP331" s="258" t="e">
        <f>MATCH($F331,$F$2:$F331,0)=ROW($F331)-1</f>
        <v>#N/A</v>
      </c>
      <c r="AQ331" s="174" t="s">
        <v>111</v>
      </c>
      <c r="AR331" s="174" t="s">
        <v>111</v>
      </c>
      <c r="AS331" s="174" t="s">
        <v>111</v>
      </c>
      <c r="AT331" s="174" t="s">
        <v>111</v>
      </c>
      <c r="AU331" s="174" t="s">
        <v>111</v>
      </c>
      <c r="AV331" s="174" t="s">
        <v>111</v>
      </c>
      <c r="AX331" s="243"/>
      <c r="AY331" s="259" t="str">
        <f t="shared" si="219"/>
        <v>AX181820</v>
      </c>
      <c r="AZ331" s="260" t="str">
        <f t="shared" si="220"/>
        <v>.patent</v>
      </c>
      <c r="BA331" s="260" t="str">
        <f t="shared" si="221"/>
        <v>.patent</v>
      </c>
      <c r="BB331" s="200" t="str">
        <f t="shared" si="222"/>
        <v>AX181820.</v>
      </c>
      <c r="BC331" s="201" t="str">
        <f t="shared" si="223"/>
        <v>AX181820</v>
      </c>
      <c r="BD331" s="201" t="str">
        <f t="shared" si="224"/>
        <v>AX181820</v>
      </c>
      <c r="BE331" s="200" t="str">
        <f t="shared" si="225"/>
        <v>AX181820=</v>
      </c>
      <c r="BF331" s="200" t="str">
        <f t="shared" si="226"/>
        <v>AX181820=out</v>
      </c>
      <c r="BG331" s="200" t="str">
        <f t="shared" si="227"/>
        <v>AX181820=out</v>
      </c>
      <c r="BH331" s="200" t="str">
        <f t="shared" si="228"/>
        <v>AX181820=</v>
      </c>
      <c r="BI331" s="200" t="str">
        <f t="shared" si="229"/>
        <v>AX181820=. .patent</v>
      </c>
      <c r="BJ331" s="200" t="str">
        <f t="shared" si="230"/>
        <v>AX181820=. .patent</v>
      </c>
      <c r="BK331" s="200" t="str">
        <f t="shared" si="231"/>
        <v>AX181820=. .patent</v>
      </c>
      <c r="BL331" s="200" t="str">
        <f t="shared" si="232"/>
        <v>AX181820=.patent</v>
      </c>
      <c r="BM331" s="200" t="str">
        <f t="shared" si="233"/>
        <v>AX181820=</v>
      </c>
      <c r="BN331" s="200" t="str">
        <f t="shared" si="234"/>
        <v>AX181820=</v>
      </c>
      <c r="BO331" s="200" t="str">
        <f t="shared" si="235"/>
        <v>AX181820=</v>
      </c>
      <c r="BP331" s="200" t="str">
        <f t="shared" si="236"/>
        <v>=</v>
      </c>
      <c r="BQ331" s="261" t="str">
        <f t="shared" si="237"/>
        <v>AX181820</v>
      </c>
      <c r="BR331" s="262" t="str">
        <f t="shared" si="238"/>
        <v/>
      </c>
      <c r="BS331" s="263" t="str">
        <f t="shared" si="239"/>
        <v>.patent</v>
      </c>
      <c r="BT331" s="264" t="str">
        <f t="shared" si="240"/>
        <v/>
      </c>
      <c r="BU331" s="264" t="str">
        <f t="shared" si="241"/>
        <v/>
      </c>
      <c r="BV331" s="264" t="str">
        <f t="shared" si="242"/>
        <v/>
      </c>
      <c r="BW331" s="264" t="str">
        <f t="shared" si="243"/>
        <v/>
      </c>
      <c r="BX331" s="264" t="str">
        <f t="shared" si="244"/>
        <v/>
      </c>
      <c r="BY331" s="265" t="str">
        <f t="shared" si="245"/>
        <v/>
      </c>
      <c r="BZ331" s="243"/>
      <c r="CA331" s="207" t="s">
        <v>506</v>
      </c>
      <c r="CB331" s="200" t="str">
        <f t="shared" si="246"/>
        <v>xx</v>
      </c>
      <c r="CC331" s="200" t="str">
        <f t="shared" si="247"/>
        <v>Non_select</v>
      </c>
      <c r="CD331" s="200" t="str">
        <f t="shared" si="248"/>
        <v>xx</v>
      </c>
      <c r="CE331" s="200" t="str">
        <f t="shared" si="249"/>
        <v/>
      </c>
      <c r="CF331" s="243"/>
      <c r="CG331" s="200" t="str">
        <f t="shared" si="250"/>
        <v>AX181820</v>
      </c>
      <c r="CH331" s="208" t="s">
        <v>360</v>
      </c>
      <c r="CI331" s="208" t="s">
        <v>361</v>
      </c>
      <c r="CJ331" s="208" t="s">
        <v>362</v>
      </c>
      <c r="CK331" s="243"/>
      <c r="CL331" s="243"/>
      <c r="CM331" s="243"/>
      <c r="CN331" s="243"/>
      <c r="CO331" s="208"/>
      <c r="CP331" s="243"/>
      <c r="CQ331" s="243"/>
      <c r="CR331" s="243"/>
      <c r="CS331" s="243"/>
      <c r="CT331" s="243"/>
      <c r="CU331" s="243"/>
      <c r="CV331" s="200">
        <f t="shared" si="215"/>
        <v>0</v>
      </c>
      <c r="CW331" s="266">
        <f t="shared" si="252"/>
        <v>0</v>
      </c>
      <c r="CX331" s="200" t="str">
        <f t="shared" si="251"/>
        <v>Hepatitis E virus strain  , partial cds</v>
      </c>
    </row>
    <row r="332" spans="1:102" s="180" customFormat="1" ht="11.85" hidden="1" customHeight="1" x14ac:dyDescent="0.25">
      <c r="A332" s="182" t="s">
        <v>1398</v>
      </c>
      <c r="B332" s="174" t="s">
        <v>502</v>
      </c>
      <c r="C332" s="272"/>
      <c r="D332" s="272"/>
      <c r="E332" s="272"/>
      <c r="F332" s="182"/>
      <c r="G332" s="243"/>
      <c r="H332" s="243"/>
      <c r="I332" s="243"/>
      <c r="J332" s="243"/>
      <c r="K332" s="243"/>
      <c r="L332" s="243"/>
      <c r="M332" s="253" t="s">
        <v>1394</v>
      </c>
      <c r="N332" s="257"/>
      <c r="O332" s="243"/>
      <c r="P332" s="243"/>
      <c r="Q332" s="243"/>
      <c r="R332" s="243"/>
      <c r="S332" s="243" t="e">
        <f t="shared" si="216"/>
        <v>#N/A</v>
      </c>
      <c r="T332" s="243"/>
      <c r="U332" s="274"/>
      <c r="V332" s="274"/>
      <c r="W332" s="272"/>
      <c r="X332" s="275"/>
      <c r="Y332" s="272"/>
      <c r="Z332" s="272"/>
      <c r="AA332" s="272"/>
      <c r="AB332" s="290"/>
      <c r="AC332" s="275"/>
      <c r="AD332" s="275"/>
      <c r="AE332" s="272"/>
      <c r="AF332" s="272"/>
      <c r="AG332" s="272"/>
      <c r="AH332" s="282"/>
      <c r="AI332" s="243"/>
      <c r="AJ332" s="243"/>
      <c r="AK332" s="255">
        <f t="shared" si="217"/>
        <v>1</v>
      </c>
      <c r="AL332" s="256" t="b">
        <f t="shared" si="218"/>
        <v>0</v>
      </c>
      <c r="AM332" s="243"/>
      <c r="AN332" s="243"/>
      <c r="AO332" s="276"/>
      <c r="AP332" s="258" t="e">
        <f>MATCH($F332,$F$2:$F332,0)=ROW($F332)-1</f>
        <v>#N/A</v>
      </c>
      <c r="AQ332" s="174" t="s">
        <v>111</v>
      </c>
      <c r="AR332" s="174" t="s">
        <v>111</v>
      </c>
      <c r="AS332" s="174" t="s">
        <v>111</v>
      </c>
      <c r="AT332" s="174" t="s">
        <v>111</v>
      </c>
      <c r="AU332" s="174" t="s">
        <v>111</v>
      </c>
      <c r="AV332" s="174" t="s">
        <v>111</v>
      </c>
      <c r="AX332" s="243"/>
      <c r="AY332" s="259" t="str">
        <f t="shared" si="219"/>
        <v>AX181847</v>
      </c>
      <c r="AZ332" s="260" t="str">
        <f t="shared" si="220"/>
        <v>.patent</v>
      </c>
      <c r="BA332" s="260" t="str">
        <f t="shared" si="221"/>
        <v>.patent</v>
      </c>
      <c r="BB332" s="200" t="str">
        <f t="shared" si="222"/>
        <v>AX181847.</v>
      </c>
      <c r="BC332" s="201" t="str">
        <f t="shared" si="223"/>
        <v>AX181847</v>
      </c>
      <c r="BD332" s="201" t="str">
        <f t="shared" si="224"/>
        <v>AX181847</v>
      </c>
      <c r="BE332" s="200" t="str">
        <f t="shared" si="225"/>
        <v>AX181847=</v>
      </c>
      <c r="BF332" s="200" t="str">
        <f t="shared" si="226"/>
        <v>AX181847=out</v>
      </c>
      <c r="BG332" s="200" t="str">
        <f t="shared" si="227"/>
        <v>AX181847=out</v>
      </c>
      <c r="BH332" s="200" t="str">
        <f t="shared" si="228"/>
        <v>AX181847=</v>
      </c>
      <c r="BI332" s="200" t="str">
        <f t="shared" si="229"/>
        <v>AX181847=. .patent</v>
      </c>
      <c r="BJ332" s="200" t="str">
        <f t="shared" si="230"/>
        <v>AX181847=. .patent</v>
      </c>
      <c r="BK332" s="200" t="str">
        <f t="shared" si="231"/>
        <v>AX181847=. .patent</v>
      </c>
      <c r="BL332" s="200" t="str">
        <f t="shared" si="232"/>
        <v>AX181847=.patent</v>
      </c>
      <c r="BM332" s="200" t="str">
        <f t="shared" si="233"/>
        <v>AX181847=</v>
      </c>
      <c r="BN332" s="200" t="str">
        <f t="shared" si="234"/>
        <v>AX181847=</v>
      </c>
      <c r="BO332" s="200" t="str">
        <f t="shared" si="235"/>
        <v>AX181847=</v>
      </c>
      <c r="BP332" s="200" t="str">
        <f t="shared" si="236"/>
        <v>=</v>
      </c>
      <c r="BQ332" s="261" t="str">
        <f t="shared" si="237"/>
        <v>AX181847</v>
      </c>
      <c r="BR332" s="262" t="str">
        <f t="shared" si="238"/>
        <v/>
      </c>
      <c r="BS332" s="263" t="str">
        <f t="shared" si="239"/>
        <v>.patent</v>
      </c>
      <c r="BT332" s="264" t="str">
        <f t="shared" si="240"/>
        <v/>
      </c>
      <c r="BU332" s="264" t="str">
        <f t="shared" si="241"/>
        <v/>
      </c>
      <c r="BV332" s="264" t="str">
        <f t="shared" si="242"/>
        <v/>
      </c>
      <c r="BW332" s="264" t="str">
        <f t="shared" si="243"/>
        <v/>
      </c>
      <c r="BX332" s="264" t="str">
        <f t="shared" si="244"/>
        <v/>
      </c>
      <c r="BY332" s="265" t="str">
        <f t="shared" si="245"/>
        <v/>
      </c>
      <c r="BZ332" s="243"/>
      <c r="CA332" s="207" t="s">
        <v>506</v>
      </c>
      <c r="CB332" s="200" t="str">
        <f t="shared" si="246"/>
        <v>xx</v>
      </c>
      <c r="CC332" s="200" t="str">
        <f t="shared" si="247"/>
        <v>Non_select</v>
      </c>
      <c r="CD332" s="200" t="str">
        <f t="shared" si="248"/>
        <v>xx</v>
      </c>
      <c r="CE332" s="200" t="str">
        <f t="shared" si="249"/>
        <v/>
      </c>
      <c r="CF332" s="243"/>
      <c r="CG332" s="200" t="str">
        <f t="shared" si="250"/>
        <v>AX181847</v>
      </c>
      <c r="CH332" s="208" t="s">
        <v>360</v>
      </c>
      <c r="CI332" s="208" t="s">
        <v>361</v>
      </c>
      <c r="CJ332" s="208" t="s">
        <v>362</v>
      </c>
      <c r="CK332" s="243"/>
      <c r="CL332" s="243"/>
      <c r="CM332" s="243"/>
      <c r="CN332" s="243"/>
      <c r="CO332" s="208"/>
      <c r="CP332" s="243"/>
      <c r="CQ332" s="243"/>
      <c r="CR332" s="243"/>
      <c r="CS332" s="243"/>
      <c r="CT332" s="243"/>
      <c r="CU332" s="243"/>
      <c r="CV332" s="200">
        <f t="shared" si="215"/>
        <v>0</v>
      </c>
      <c r="CW332" s="266">
        <f t="shared" si="252"/>
        <v>0</v>
      </c>
      <c r="CX332" s="200" t="str">
        <f t="shared" si="251"/>
        <v>Hepatitis E virus strain  , partial cds</v>
      </c>
    </row>
    <row r="333" spans="1:102" s="180" customFormat="1" ht="11.85" hidden="1" customHeight="1" x14ac:dyDescent="0.25">
      <c r="A333" s="182" t="s">
        <v>1399</v>
      </c>
      <c r="B333" s="174" t="s">
        <v>502</v>
      </c>
      <c r="C333" s="272"/>
      <c r="D333" s="272"/>
      <c r="E333" s="272"/>
      <c r="F333" s="243"/>
      <c r="G333" s="243"/>
      <c r="H333" s="243"/>
      <c r="I333" s="243"/>
      <c r="J333" s="243"/>
      <c r="K333" s="243"/>
      <c r="L333" s="243"/>
      <c r="M333" s="253" t="s">
        <v>1394</v>
      </c>
      <c r="N333" s="257"/>
      <c r="O333" s="243"/>
      <c r="P333" s="243"/>
      <c r="Q333" s="243"/>
      <c r="R333" s="243"/>
      <c r="S333" s="243" t="e">
        <f t="shared" si="216"/>
        <v>#N/A</v>
      </c>
      <c r="T333" s="243"/>
      <c r="U333" s="274"/>
      <c r="V333" s="274"/>
      <c r="W333" s="193" t="s">
        <v>288</v>
      </c>
      <c r="X333" s="275"/>
      <c r="Y333" s="272"/>
      <c r="Z333" s="272"/>
      <c r="AA333" s="272"/>
      <c r="AB333" s="290"/>
      <c r="AC333" s="275"/>
      <c r="AD333" s="275"/>
      <c r="AE333" s="272"/>
      <c r="AF333" s="272"/>
      <c r="AG333" s="272"/>
      <c r="AH333" s="282"/>
      <c r="AI333" s="243"/>
      <c r="AJ333" s="243"/>
      <c r="AK333" s="255">
        <f t="shared" si="217"/>
        <v>1</v>
      </c>
      <c r="AL333" s="256" t="b">
        <f t="shared" si="218"/>
        <v>0</v>
      </c>
      <c r="AM333" s="243"/>
      <c r="AN333" s="243"/>
      <c r="AO333" s="276"/>
      <c r="AP333" s="258" t="e">
        <f>MATCH($F333,$F$2:$F333,0)=ROW($F333)-1</f>
        <v>#N/A</v>
      </c>
      <c r="AQ333" s="174" t="s">
        <v>111</v>
      </c>
      <c r="AR333" s="174" t="s">
        <v>111</v>
      </c>
      <c r="AS333" s="174" t="s">
        <v>111</v>
      </c>
      <c r="AT333" s="174" t="s">
        <v>111</v>
      </c>
      <c r="AU333" s="174" t="s">
        <v>111</v>
      </c>
      <c r="AV333" s="174" t="s">
        <v>111</v>
      </c>
      <c r="AX333" s="243"/>
      <c r="AY333" s="259" t="str">
        <f t="shared" si="219"/>
        <v>AX181882</v>
      </c>
      <c r="AZ333" s="260" t="str">
        <f t="shared" si="220"/>
        <v>.patent</v>
      </c>
      <c r="BA333" s="260" t="str">
        <f t="shared" si="221"/>
        <v>.patent</v>
      </c>
      <c r="BB333" s="200" t="str">
        <f t="shared" si="222"/>
        <v>AX181882.</v>
      </c>
      <c r="BC333" s="201" t="str">
        <f t="shared" si="223"/>
        <v>AX181882</v>
      </c>
      <c r="BD333" s="201" t="str">
        <f t="shared" si="224"/>
        <v>AX181882</v>
      </c>
      <c r="BE333" s="200" t="str">
        <f t="shared" si="225"/>
        <v>AX181882=</v>
      </c>
      <c r="BF333" s="200" t="str">
        <f t="shared" si="226"/>
        <v>AX181882=out</v>
      </c>
      <c r="BG333" s="200" t="str">
        <f t="shared" si="227"/>
        <v>AX181882=out</v>
      </c>
      <c r="BH333" s="200" t="str">
        <f t="shared" si="228"/>
        <v>AX181882=</v>
      </c>
      <c r="BI333" s="200" t="str">
        <f t="shared" si="229"/>
        <v>AX181882=. .patent</v>
      </c>
      <c r="BJ333" s="200" t="str">
        <f t="shared" si="230"/>
        <v>AX181882=. .patent</v>
      </c>
      <c r="BK333" s="200" t="str">
        <f t="shared" si="231"/>
        <v>AX181882=. .patent</v>
      </c>
      <c r="BL333" s="200" t="str">
        <f t="shared" si="232"/>
        <v>AX181882=.patent</v>
      </c>
      <c r="BM333" s="200" t="str">
        <f t="shared" si="233"/>
        <v>AX181882=</v>
      </c>
      <c r="BN333" s="200" t="str">
        <f t="shared" si="234"/>
        <v>AX181882=</v>
      </c>
      <c r="BO333" s="200" t="str">
        <f t="shared" si="235"/>
        <v>AX181882=</v>
      </c>
      <c r="BP333" s="200" t="str">
        <f t="shared" si="236"/>
        <v>=</v>
      </c>
      <c r="BQ333" s="261" t="str">
        <f t="shared" si="237"/>
        <v>AX181882</v>
      </c>
      <c r="BR333" s="262" t="str">
        <f t="shared" si="238"/>
        <v/>
      </c>
      <c r="BS333" s="263" t="str">
        <f t="shared" si="239"/>
        <v>.patent</v>
      </c>
      <c r="BT333" s="264" t="str">
        <f t="shared" si="240"/>
        <v>CG</v>
      </c>
      <c r="BU333" s="264" t="str">
        <f t="shared" si="241"/>
        <v/>
      </c>
      <c r="BV333" s="264" t="str">
        <f t="shared" si="242"/>
        <v/>
      </c>
      <c r="BW333" s="264" t="str">
        <f t="shared" si="243"/>
        <v/>
      </c>
      <c r="BX333" s="264" t="str">
        <f t="shared" si="244"/>
        <v/>
      </c>
      <c r="BY333" s="265" t="str">
        <f t="shared" si="245"/>
        <v/>
      </c>
      <c r="BZ333" s="243"/>
      <c r="CA333" s="207" t="s">
        <v>506</v>
      </c>
      <c r="CB333" s="200" t="str">
        <f t="shared" si="246"/>
        <v>xx</v>
      </c>
      <c r="CC333" s="200" t="str">
        <f t="shared" si="247"/>
        <v>Non_select</v>
      </c>
      <c r="CD333" s="200" t="str">
        <f t="shared" si="248"/>
        <v>xx</v>
      </c>
      <c r="CE333" s="200" t="str">
        <f t="shared" si="249"/>
        <v/>
      </c>
      <c r="CF333" s="243"/>
      <c r="CG333" s="200" t="str">
        <f t="shared" si="250"/>
        <v>AX181882</v>
      </c>
      <c r="CH333" s="208" t="s">
        <v>360</v>
      </c>
      <c r="CI333" s="208" t="s">
        <v>361</v>
      </c>
      <c r="CJ333" s="208" t="s">
        <v>362</v>
      </c>
      <c r="CK333" s="243"/>
      <c r="CL333" s="243"/>
      <c r="CM333" s="243"/>
      <c r="CN333" s="243"/>
      <c r="CO333" s="208"/>
      <c r="CP333" s="243"/>
      <c r="CQ333" s="243"/>
      <c r="CR333" s="243"/>
      <c r="CS333" s="243"/>
      <c r="CT333" s="243"/>
      <c r="CU333" s="243"/>
      <c r="CV333" s="200">
        <f t="shared" si="215"/>
        <v>0</v>
      </c>
      <c r="CW333" s="266">
        <f t="shared" si="252"/>
        <v>0</v>
      </c>
      <c r="CX333" s="200" t="str">
        <f t="shared" si="251"/>
        <v>Hepatitis E virus strain  , partial cds</v>
      </c>
    </row>
    <row r="334" spans="1:102" ht="11.85" hidden="1" customHeight="1" x14ac:dyDescent="0.25">
      <c r="A334" s="277" t="s">
        <v>1400</v>
      </c>
      <c r="B334" s="174" t="s">
        <v>502</v>
      </c>
      <c r="C334" s="272"/>
      <c r="D334" s="272"/>
      <c r="E334" s="272"/>
      <c r="F334" s="243"/>
      <c r="G334" s="243"/>
      <c r="H334" s="243"/>
      <c r="I334" s="243"/>
      <c r="J334" s="243"/>
      <c r="K334" s="243"/>
      <c r="L334" s="243"/>
      <c r="M334" s="253" t="s">
        <v>1394</v>
      </c>
      <c r="N334" s="257"/>
      <c r="O334" s="243"/>
      <c r="P334" s="187"/>
      <c r="Q334" s="187"/>
      <c r="R334" s="281"/>
      <c r="S334" s="281" t="e">
        <f t="shared" si="216"/>
        <v>#N/A</v>
      </c>
      <c r="T334" s="281"/>
      <c r="U334" s="274"/>
      <c r="V334" s="274"/>
      <c r="W334" s="193" t="s">
        <v>288</v>
      </c>
      <c r="X334" s="275"/>
      <c r="Y334" s="272"/>
      <c r="Z334" s="272"/>
      <c r="AA334" s="272"/>
      <c r="AB334" s="290"/>
      <c r="AC334" s="275"/>
      <c r="AD334" s="275"/>
      <c r="AE334" s="272"/>
      <c r="AF334" s="272"/>
      <c r="AG334" s="272"/>
      <c r="AH334" s="282"/>
      <c r="AI334" s="243"/>
      <c r="AJ334" s="243"/>
      <c r="AK334" s="255">
        <f t="shared" si="217"/>
        <v>1</v>
      </c>
      <c r="AL334" s="256" t="b">
        <f t="shared" si="218"/>
        <v>0</v>
      </c>
      <c r="AM334" s="281"/>
      <c r="AN334" s="281"/>
      <c r="AO334" s="276"/>
      <c r="AP334" s="258" t="e">
        <f>MATCH($F334,$F$2:$F334,0)=ROW($F334)-1</f>
        <v>#N/A</v>
      </c>
      <c r="AQ334" s="192" t="s">
        <v>111</v>
      </c>
      <c r="AR334" s="192" t="s">
        <v>111</v>
      </c>
      <c r="AS334" s="192" t="s">
        <v>111</v>
      </c>
      <c r="AT334" s="192" t="s">
        <v>111</v>
      </c>
      <c r="AU334" s="192" t="s">
        <v>111</v>
      </c>
      <c r="AV334" s="192" t="s">
        <v>111</v>
      </c>
      <c r="AW334" s="281"/>
      <c r="AX334" s="281"/>
      <c r="AY334" s="259" t="str">
        <f t="shared" si="219"/>
        <v>AX181883</v>
      </c>
      <c r="AZ334" s="260" t="str">
        <f t="shared" si="220"/>
        <v>.patent</v>
      </c>
      <c r="BA334" s="260" t="str">
        <f t="shared" si="221"/>
        <v>.patent</v>
      </c>
      <c r="BB334" s="200" t="str">
        <f t="shared" si="222"/>
        <v>AX181883.</v>
      </c>
      <c r="BC334" s="201" t="str">
        <f t="shared" si="223"/>
        <v>AX181883</v>
      </c>
      <c r="BD334" s="201" t="str">
        <f t="shared" si="224"/>
        <v>AX181883</v>
      </c>
      <c r="BE334" s="200" t="str">
        <f t="shared" si="225"/>
        <v>AX181883=</v>
      </c>
      <c r="BF334" s="200" t="str">
        <f t="shared" si="226"/>
        <v>AX181883=out</v>
      </c>
      <c r="BG334" s="200" t="str">
        <f t="shared" si="227"/>
        <v>AX181883=out</v>
      </c>
      <c r="BH334" s="200" t="str">
        <f t="shared" si="228"/>
        <v>AX181883=</v>
      </c>
      <c r="BI334" s="200" t="str">
        <f t="shared" si="229"/>
        <v>AX181883=. .patent</v>
      </c>
      <c r="BJ334" s="200" t="str">
        <f t="shared" si="230"/>
        <v>AX181883=. .patent</v>
      </c>
      <c r="BK334" s="200" t="str">
        <f t="shared" si="231"/>
        <v>AX181883=. .patent</v>
      </c>
      <c r="BL334" s="200" t="str">
        <f t="shared" si="232"/>
        <v>AX181883=.patent</v>
      </c>
      <c r="BM334" s="200" t="str">
        <f t="shared" si="233"/>
        <v>AX181883=</v>
      </c>
      <c r="BN334" s="200" t="str">
        <f t="shared" si="234"/>
        <v>AX181883=</v>
      </c>
      <c r="BO334" s="200" t="str">
        <f t="shared" si="235"/>
        <v>AX181883=</v>
      </c>
      <c r="BP334" s="200" t="str">
        <f t="shared" si="236"/>
        <v>=</v>
      </c>
      <c r="BQ334" s="261" t="str">
        <f t="shared" si="237"/>
        <v>AX181883</v>
      </c>
      <c r="BR334" s="262" t="str">
        <f t="shared" si="238"/>
        <v/>
      </c>
      <c r="BS334" s="263" t="str">
        <f t="shared" si="239"/>
        <v>.patent</v>
      </c>
      <c r="BT334" s="264" t="str">
        <f t="shared" si="240"/>
        <v>CG</v>
      </c>
      <c r="BU334" s="264" t="str">
        <f t="shared" si="241"/>
        <v/>
      </c>
      <c r="BV334" s="264" t="str">
        <f t="shared" si="242"/>
        <v/>
      </c>
      <c r="BW334" s="264" t="str">
        <f t="shared" si="243"/>
        <v/>
      </c>
      <c r="BX334" s="264" t="str">
        <f t="shared" si="244"/>
        <v/>
      </c>
      <c r="BY334" s="265" t="str">
        <f t="shared" si="245"/>
        <v/>
      </c>
      <c r="BZ334" s="283"/>
      <c r="CA334" s="283" t="s">
        <v>506</v>
      </c>
      <c r="CB334" s="284" t="str">
        <f t="shared" si="246"/>
        <v>xx</v>
      </c>
      <c r="CC334" s="284" t="str">
        <f t="shared" si="247"/>
        <v>Non_select</v>
      </c>
      <c r="CD334" s="284" t="str">
        <f t="shared" si="248"/>
        <v>xx</v>
      </c>
      <c r="CE334" s="284" t="str">
        <f t="shared" si="249"/>
        <v/>
      </c>
      <c r="CF334" s="283"/>
      <c r="CG334" s="284" t="str">
        <f t="shared" si="250"/>
        <v>AX181883</v>
      </c>
      <c r="CH334" s="285" t="s">
        <v>360</v>
      </c>
      <c r="CI334" s="285" t="s">
        <v>361</v>
      </c>
      <c r="CJ334" s="285" t="s">
        <v>362</v>
      </c>
      <c r="CK334" s="285"/>
      <c r="CL334" s="285"/>
      <c r="CM334" s="285"/>
      <c r="CN334" s="285"/>
      <c r="CO334" s="285"/>
      <c r="CP334" s="285"/>
      <c r="CQ334" s="284"/>
      <c r="CR334" s="284"/>
      <c r="CS334" s="284"/>
      <c r="CT334" s="284"/>
      <c r="CU334" s="284"/>
      <c r="CV334" s="284">
        <f t="shared" si="215"/>
        <v>0</v>
      </c>
      <c r="CW334" s="287">
        <f t="shared" si="252"/>
        <v>0</v>
      </c>
      <c r="CX334" s="200" t="str">
        <f t="shared" si="251"/>
        <v>Hepatitis E virus strain  , partial cds</v>
      </c>
    </row>
    <row r="335" spans="1:102" s="180" customFormat="1" ht="11.85" hidden="1" customHeight="1" x14ac:dyDescent="0.25">
      <c r="A335" s="182" t="s">
        <v>1401</v>
      </c>
      <c r="B335" s="174" t="s">
        <v>502</v>
      </c>
      <c r="C335" s="272"/>
      <c r="D335" s="272"/>
      <c r="E335" s="272"/>
      <c r="F335" s="182"/>
      <c r="G335" s="243"/>
      <c r="H335" s="243"/>
      <c r="I335" s="243"/>
      <c r="J335" s="243"/>
      <c r="K335" s="243"/>
      <c r="L335" s="243"/>
      <c r="M335" s="253" t="s">
        <v>1394</v>
      </c>
      <c r="N335" s="257"/>
      <c r="O335" s="243"/>
      <c r="P335" s="243"/>
      <c r="Q335" s="243"/>
      <c r="R335" s="243"/>
      <c r="S335" s="243" t="e">
        <f t="shared" si="216"/>
        <v>#N/A</v>
      </c>
      <c r="T335" s="243"/>
      <c r="U335" s="274"/>
      <c r="V335" s="274"/>
      <c r="W335" s="272"/>
      <c r="X335" s="275"/>
      <c r="Y335" s="272"/>
      <c r="Z335" s="272"/>
      <c r="AA335" s="272"/>
      <c r="AB335" s="290"/>
      <c r="AC335" s="275"/>
      <c r="AD335" s="275"/>
      <c r="AE335" s="272"/>
      <c r="AF335" s="272"/>
      <c r="AG335" s="272"/>
      <c r="AH335" s="282"/>
      <c r="AI335" s="243"/>
      <c r="AJ335" s="243"/>
      <c r="AK335" s="255">
        <f t="shared" si="217"/>
        <v>1</v>
      </c>
      <c r="AL335" s="256" t="b">
        <f t="shared" si="218"/>
        <v>0</v>
      </c>
      <c r="AM335" s="243"/>
      <c r="AN335" s="243"/>
      <c r="AO335" s="276"/>
      <c r="AP335" s="258" t="e">
        <f>MATCH($F335,$F$2:$F335,0)=ROW($F335)-1</f>
        <v>#N/A</v>
      </c>
      <c r="AQ335" s="174" t="s">
        <v>111</v>
      </c>
      <c r="AR335" s="174" t="s">
        <v>111</v>
      </c>
      <c r="AS335" s="174" t="s">
        <v>111</v>
      </c>
      <c r="AT335" s="174" t="s">
        <v>111</v>
      </c>
      <c r="AU335" s="174" t="s">
        <v>111</v>
      </c>
      <c r="AV335" s="174" t="s">
        <v>111</v>
      </c>
      <c r="AX335" s="243"/>
      <c r="AY335" s="259" t="str">
        <f t="shared" si="219"/>
        <v>AX181910</v>
      </c>
      <c r="AZ335" s="260" t="str">
        <f t="shared" si="220"/>
        <v>.patent</v>
      </c>
      <c r="BA335" s="260" t="str">
        <f t="shared" si="221"/>
        <v>.patent</v>
      </c>
      <c r="BB335" s="200" t="str">
        <f t="shared" si="222"/>
        <v>AX181910.</v>
      </c>
      <c r="BC335" s="201" t="str">
        <f t="shared" si="223"/>
        <v>AX181910</v>
      </c>
      <c r="BD335" s="201" t="str">
        <f t="shared" si="224"/>
        <v>AX181910</v>
      </c>
      <c r="BE335" s="200" t="str">
        <f t="shared" si="225"/>
        <v>AX181910=</v>
      </c>
      <c r="BF335" s="200" t="str">
        <f t="shared" si="226"/>
        <v>AX181910=out</v>
      </c>
      <c r="BG335" s="200" t="str">
        <f t="shared" si="227"/>
        <v>AX181910=out</v>
      </c>
      <c r="BH335" s="200" t="str">
        <f t="shared" si="228"/>
        <v>AX181910=</v>
      </c>
      <c r="BI335" s="200" t="str">
        <f t="shared" si="229"/>
        <v>AX181910=. .patent</v>
      </c>
      <c r="BJ335" s="200" t="str">
        <f t="shared" si="230"/>
        <v>AX181910=. .patent</v>
      </c>
      <c r="BK335" s="200" t="str">
        <f t="shared" si="231"/>
        <v>AX181910=. .patent</v>
      </c>
      <c r="BL335" s="200" t="str">
        <f t="shared" si="232"/>
        <v>AX181910=.patent</v>
      </c>
      <c r="BM335" s="200" t="str">
        <f t="shared" si="233"/>
        <v>AX181910=</v>
      </c>
      <c r="BN335" s="200" t="str">
        <f t="shared" si="234"/>
        <v>AX181910=</v>
      </c>
      <c r="BO335" s="200" t="str">
        <f t="shared" si="235"/>
        <v>AX181910=</v>
      </c>
      <c r="BP335" s="200" t="str">
        <f t="shared" si="236"/>
        <v>=</v>
      </c>
      <c r="BQ335" s="261" t="str">
        <f t="shared" si="237"/>
        <v>AX181910</v>
      </c>
      <c r="BR335" s="262" t="str">
        <f t="shared" si="238"/>
        <v/>
      </c>
      <c r="BS335" s="263" t="str">
        <f t="shared" si="239"/>
        <v>.patent</v>
      </c>
      <c r="BT335" s="264" t="str">
        <f t="shared" si="240"/>
        <v/>
      </c>
      <c r="BU335" s="264" t="str">
        <f t="shared" si="241"/>
        <v/>
      </c>
      <c r="BV335" s="264" t="str">
        <f t="shared" si="242"/>
        <v/>
      </c>
      <c r="BW335" s="264" t="str">
        <f t="shared" si="243"/>
        <v/>
      </c>
      <c r="BX335" s="264" t="str">
        <f t="shared" si="244"/>
        <v/>
      </c>
      <c r="BY335" s="265" t="str">
        <f t="shared" si="245"/>
        <v/>
      </c>
      <c r="BZ335" s="243"/>
      <c r="CA335" s="207" t="s">
        <v>506</v>
      </c>
      <c r="CB335" s="200" t="str">
        <f t="shared" si="246"/>
        <v>xx</v>
      </c>
      <c r="CC335" s="200" t="str">
        <f t="shared" si="247"/>
        <v>Non_select</v>
      </c>
      <c r="CD335" s="200" t="str">
        <f t="shared" si="248"/>
        <v>xx</v>
      </c>
      <c r="CE335" s="200" t="str">
        <f t="shared" si="249"/>
        <v/>
      </c>
      <c r="CF335" s="243"/>
      <c r="CG335" s="200" t="str">
        <f t="shared" si="250"/>
        <v>AX181910</v>
      </c>
      <c r="CH335" s="208" t="s">
        <v>360</v>
      </c>
      <c r="CI335" s="208" t="s">
        <v>361</v>
      </c>
      <c r="CJ335" s="208" t="s">
        <v>362</v>
      </c>
      <c r="CK335" s="243"/>
      <c r="CL335" s="243"/>
      <c r="CM335" s="243"/>
      <c r="CN335" s="243"/>
      <c r="CO335" s="208"/>
      <c r="CP335" s="243"/>
      <c r="CQ335" s="243"/>
      <c r="CR335" s="243"/>
      <c r="CS335" s="243"/>
      <c r="CT335" s="243"/>
      <c r="CU335" s="243"/>
      <c r="CV335" s="200">
        <f t="shared" si="215"/>
        <v>0</v>
      </c>
      <c r="CW335" s="266">
        <f t="shared" si="252"/>
        <v>0</v>
      </c>
      <c r="CX335" s="200" t="str">
        <f t="shared" si="251"/>
        <v>Hepatitis E virus strain  , partial cds</v>
      </c>
    </row>
    <row r="336" spans="1:102" s="180" customFormat="1" ht="11.85" hidden="1" customHeight="1" x14ac:dyDescent="0.25">
      <c r="A336" s="182" t="s">
        <v>1402</v>
      </c>
      <c r="B336" s="174" t="s">
        <v>502</v>
      </c>
      <c r="C336" s="272"/>
      <c r="D336" s="272"/>
      <c r="E336" s="272"/>
      <c r="F336" s="243"/>
      <c r="G336" s="243"/>
      <c r="H336" s="243"/>
      <c r="I336" s="243"/>
      <c r="J336" s="243"/>
      <c r="K336" s="243"/>
      <c r="L336" s="243"/>
      <c r="M336" s="253" t="s">
        <v>1403</v>
      </c>
      <c r="N336" s="257"/>
      <c r="O336" s="243"/>
      <c r="P336" s="243"/>
      <c r="Q336" s="243"/>
      <c r="R336" s="243"/>
      <c r="S336" s="243" t="e">
        <f t="shared" si="216"/>
        <v>#N/A</v>
      </c>
      <c r="T336" s="243"/>
      <c r="U336" s="274"/>
      <c r="V336" s="274"/>
      <c r="W336" s="272"/>
      <c r="X336" s="275"/>
      <c r="Y336" s="272"/>
      <c r="Z336" s="272"/>
      <c r="AA336" s="272"/>
      <c r="AB336" s="290"/>
      <c r="AC336" s="275"/>
      <c r="AD336" s="275"/>
      <c r="AE336" s="272"/>
      <c r="AF336" s="272"/>
      <c r="AG336" s="272"/>
      <c r="AH336" s="282"/>
      <c r="AI336" s="243"/>
      <c r="AJ336" s="243"/>
      <c r="AK336" s="255">
        <f t="shared" si="217"/>
        <v>1</v>
      </c>
      <c r="AL336" s="256" t="b">
        <f t="shared" si="218"/>
        <v>0</v>
      </c>
      <c r="AM336" s="243"/>
      <c r="AN336" s="243"/>
      <c r="AO336" s="276"/>
      <c r="AP336" s="258" t="e">
        <f>MATCH($F336,$F$2:$F336,0)=ROW($F336)-1</f>
        <v>#N/A</v>
      </c>
      <c r="AQ336" s="174" t="s">
        <v>111</v>
      </c>
      <c r="AR336" s="174" t="s">
        <v>111</v>
      </c>
      <c r="AS336" s="174" t="s">
        <v>111</v>
      </c>
      <c r="AT336" s="174" t="s">
        <v>111</v>
      </c>
      <c r="AU336" s="174" t="s">
        <v>111</v>
      </c>
      <c r="AV336" s="174" t="s">
        <v>111</v>
      </c>
      <c r="AX336" s="243"/>
      <c r="AY336" s="259" t="str">
        <f t="shared" si="219"/>
        <v>AX181911</v>
      </c>
      <c r="AZ336" s="260" t="str">
        <f t="shared" si="220"/>
        <v>.patent</v>
      </c>
      <c r="BA336" s="260" t="str">
        <f t="shared" si="221"/>
        <v>.patent</v>
      </c>
      <c r="BB336" s="200" t="str">
        <f t="shared" si="222"/>
        <v>AX181911.</v>
      </c>
      <c r="BC336" s="201" t="str">
        <f t="shared" si="223"/>
        <v>AX181911</v>
      </c>
      <c r="BD336" s="201" t="str">
        <f t="shared" si="224"/>
        <v>AX181911</v>
      </c>
      <c r="BE336" s="200" t="str">
        <f t="shared" si="225"/>
        <v>AX181911=</v>
      </c>
      <c r="BF336" s="200" t="str">
        <f t="shared" si="226"/>
        <v>AX181911=out</v>
      </c>
      <c r="BG336" s="200" t="str">
        <f t="shared" si="227"/>
        <v>AX181911=out</v>
      </c>
      <c r="BH336" s="200" t="str">
        <f t="shared" si="228"/>
        <v>AX181911=</v>
      </c>
      <c r="BI336" s="200" t="str">
        <f t="shared" si="229"/>
        <v>AX181911=. .patent</v>
      </c>
      <c r="BJ336" s="200" t="str">
        <f t="shared" si="230"/>
        <v>AX181911=. .patent</v>
      </c>
      <c r="BK336" s="200" t="str">
        <f t="shared" si="231"/>
        <v>AX181911=. .patent</v>
      </c>
      <c r="BL336" s="200" t="str">
        <f t="shared" si="232"/>
        <v>AX181911=.patent</v>
      </c>
      <c r="BM336" s="200" t="str">
        <f t="shared" si="233"/>
        <v>AX181911=</v>
      </c>
      <c r="BN336" s="200" t="str">
        <f t="shared" si="234"/>
        <v>AX181911=</v>
      </c>
      <c r="BO336" s="200" t="str">
        <f t="shared" si="235"/>
        <v>AX181911=</v>
      </c>
      <c r="BP336" s="200" t="str">
        <f t="shared" si="236"/>
        <v>=</v>
      </c>
      <c r="BQ336" s="261" t="str">
        <f t="shared" si="237"/>
        <v>AX181911</v>
      </c>
      <c r="BR336" s="262" t="str">
        <f t="shared" si="238"/>
        <v/>
      </c>
      <c r="BS336" s="263" t="str">
        <f t="shared" si="239"/>
        <v>.patent</v>
      </c>
      <c r="BT336" s="264" t="str">
        <f t="shared" si="240"/>
        <v/>
      </c>
      <c r="BU336" s="264" t="str">
        <f t="shared" si="241"/>
        <v/>
      </c>
      <c r="BV336" s="264" t="str">
        <f t="shared" si="242"/>
        <v/>
      </c>
      <c r="BW336" s="264" t="str">
        <f t="shared" si="243"/>
        <v/>
      </c>
      <c r="BX336" s="264" t="str">
        <f t="shared" si="244"/>
        <v/>
      </c>
      <c r="BY336" s="265" t="str">
        <f t="shared" si="245"/>
        <v/>
      </c>
      <c r="BZ336" s="243"/>
      <c r="CA336" s="207" t="s">
        <v>506</v>
      </c>
      <c r="CB336" s="200" t="str">
        <f t="shared" si="246"/>
        <v>xx</v>
      </c>
      <c r="CC336" s="200" t="str">
        <f t="shared" si="247"/>
        <v>Non_select</v>
      </c>
      <c r="CD336" s="200" t="str">
        <f t="shared" si="248"/>
        <v>xx</v>
      </c>
      <c r="CE336" s="200" t="str">
        <f t="shared" si="249"/>
        <v/>
      </c>
      <c r="CF336" s="243"/>
      <c r="CG336" s="200" t="str">
        <f t="shared" si="250"/>
        <v>AX181911</v>
      </c>
      <c r="CH336" s="208" t="s">
        <v>360</v>
      </c>
      <c r="CI336" s="208" t="s">
        <v>361</v>
      </c>
      <c r="CJ336" s="208" t="s">
        <v>362</v>
      </c>
      <c r="CK336" s="243"/>
      <c r="CL336" s="243"/>
      <c r="CM336" s="243"/>
      <c r="CN336" s="243"/>
      <c r="CO336" s="208"/>
      <c r="CP336" s="243"/>
      <c r="CQ336" s="243"/>
      <c r="CR336" s="243"/>
      <c r="CS336" s="243"/>
      <c r="CT336" s="243"/>
      <c r="CU336" s="243"/>
      <c r="CV336" s="200">
        <f t="shared" si="215"/>
        <v>0</v>
      </c>
      <c r="CW336" s="266">
        <f t="shared" si="252"/>
        <v>0</v>
      </c>
      <c r="CX336" s="200" t="str">
        <f t="shared" si="251"/>
        <v>Hepatitis E virus strain  , partial cds</v>
      </c>
    </row>
    <row r="337" spans="1:102" s="180" customFormat="1" ht="11.85" hidden="1" customHeight="1" x14ac:dyDescent="0.25">
      <c r="A337" s="182" t="s">
        <v>1404</v>
      </c>
      <c r="B337" s="174" t="s">
        <v>502</v>
      </c>
      <c r="C337" s="272"/>
      <c r="D337" s="272"/>
      <c r="E337" s="272"/>
      <c r="F337" s="182"/>
      <c r="G337" s="243"/>
      <c r="H337" s="243"/>
      <c r="I337" s="243"/>
      <c r="J337" s="243"/>
      <c r="K337" s="243"/>
      <c r="L337" s="243"/>
      <c r="M337" s="253" t="s">
        <v>1394</v>
      </c>
      <c r="N337" s="257"/>
      <c r="O337" s="243"/>
      <c r="P337" s="243"/>
      <c r="Q337" s="243"/>
      <c r="R337" s="243"/>
      <c r="S337" s="243" t="e">
        <f t="shared" si="216"/>
        <v>#N/A</v>
      </c>
      <c r="T337" s="243"/>
      <c r="U337" s="274"/>
      <c r="V337" s="274"/>
      <c r="W337" s="272"/>
      <c r="X337" s="275"/>
      <c r="Y337" s="272"/>
      <c r="Z337" s="272"/>
      <c r="AA337" s="272"/>
      <c r="AB337" s="290"/>
      <c r="AC337" s="275"/>
      <c r="AD337" s="275"/>
      <c r="AE337" s="272"/>
      <c r="AF337" s="272"/>
      <c r="AG337" s="272"/>
      <c r="AH337" s="282"/>
      <c r="AI337" s="243"/>
      <c r="AJ337" s="243"/>
      <c r="AK337" s="255">
        <f t="shared" si="217"/>
        <v>1</v>
      </c>
      <c r="AL337" s="256" t="b">
        <f t="shared" si="218"/>
        <v>0</v>
      </c>
      <c r="AM337" s="243"/>
      <c r="AN337" s="243"/>
      <c r="AO337" s="276"/>
      <c r="AP337" s="258" t="e">
        <f>MATCH($F337,$F$2:$F337,0)=ROW($F337)-1</f>
        <v>#N/A</v>
      </c>
      <c r="AQ337" s="174" t="s">
        <v>111</v>
      </c>
      <c r="AR337" s="174" t="s">
        <v>111</v>
      </c>
      <c r="AS337" s="174" t="s">
        <v>111</v>
      </c>
      <c r="AT337" s="174" t="s">
        <v>111</v>
      </c>
      <c r="AU337" s="174" t="s">
        <v>111</v>
      </c>
      <c r="AV337" s="174" t="s">
        <v>111</v>
      </c>
      <c r="AX337" s="243"/>
      <c r="AY337" s="259" t="str">
        <f t="shared" si="219"/>
        <v>AX181913</v>
      </c>
      <c r="AZ337" s="260" t="str">
        <f t="shared" si="220"/>
        <v>.patent</v>
      </c>
      <c r="BA337" s="260" t="str">
        <f t="shared" si="221"/>
        <v>.patent</v>
      </c>
      <c r="BB337" s="200" t="str">
        <f t="shared" si="222"/>
        <v>AX181913.</v>
      </c>
      <c r="BC337" s="201" t="str">
        <f t="shared" si="223"/>
        <v>AX181913</v>
      </c>
      <c r="BD337" s="201" t="str">
        <f t="shared" si="224"/>
        <v>AX181913</v>
      </c>
      <c r="BE337" s="200" t="str">
        <f t="shared" si="225"/>
        <v>AX181913=</v>
      </c>
      <c r="BF337" s="200" t="str">
        <f t="shared" si="226"/>
        <v>AX181913=out</v>
      </c>
      <c r="BG337" s="200" t="str">
        <f t="shared" si="227"/>
        <v>AX181913=out</v>
      </c>
      <c r="BH337" s="200" t="str">
        <f t="shared" si="228"/>
        <v>AX181913=</v>
      </c>
      <c r="BI337" s="200" t="str">
        <f t="shared" si="229"/>
        <v>AX181913=. .patent</v>
      </c>
      <c r="BJ337" s="200" t="str">
        <f t="shared" si="230"/>
        <v>AX181913=. .patent</v>
      </c>
      <c r="BK337" s="200" t="str">
        <f t="shared" si="231"/>
        <v>AX181913=. .patent</v>
      </c>
      <c r="BL337" s="200" t="str">
        <f t="shared" si="232"/>
        <v>AX181913=.patent</v>
      </c>
      <c r="BM337" s="200" t="str">
        <f t="shared" si="233"/>
        <v>AX181913=</v>
      </c>
      <c r="BN337" s="200" t="str">
        <f t="shared" si="234"/>
        <v>AX181913=</v>
      </c>
      <c r="BO337" s="200" t="str">
        <f t="shared" si="235"/>
        <v>AX181913=</v>
      </c>
      <c r="BP337" s="200" t="str">
        <f t="shared" si="236"/>
        <v>=</v>
      </c>
      <c r="BQ337" s="261" t="str">
        <f t="shared" si="237"/>
        <v>AX181913</v>
      </c>
      <c r="BR337" s="262" t="str">
        <f t="shared" si="238"/>
        <v/>
      </c>
      <c r="BS337" s="263" t="str">
        <f t="shared" si="239"/>
        <v>.patent</v>
      </c>
      <c r="BT337" s="264" t="str">
        <f t="shared" si="240"/>
        <v/>
      </c>
      <c r="BU337" s="264" t="str">
        <f t="shared" si="241"/>
        <v/>
      </c>
      <c r="BV337" s="264" t="str">
        <f t="shared" si="242"/>
        <v/>
      </c>
      <c r="BW337" s="264" t="str">
        <f t="shared" si="243"/>
        <v/>
      </c>
      <c r="BX337" s="264" t="str">
        <f t="shared" si="244"/>
        <v/>
      </c>
      <c r="BY337" s="265" t="str">
        <f t="shared" si="245"/>
        <v/>
      </c>
      <c r="BZ337" s="243"/>
      <c r="CA337" s="207" t="s">
        <v>506</v>
      </c>
      <c r="CB337" s="200" t="str">
        <f t="shared" si="246"/>
        <v>xx</v>
      </c>
      <c r="CC337" s="200" t="str">
        <f t="shared" si="247"/>
        <v>Non_select</v>
      </c>
      <c r="CD337" s="200" t="str">
        <f t="shared" si="248"/>
        <v>xx</v>
      </c>
      <c r="CE337" s="200" t="str">
        <f t="shared" si="249"/>
        <v/>
      </c>
      <c r="CF337" s="243"/>
      <c r="CG337" s="200" t="str">
        <f t="shared" si="250"/>
        <v>AX181913</v>
      </c>
      <c r="CH337" s="208" t="s">
        <v>360</v>
      </c>
      <c r="CI337" s="208" t="s">
        <v>361</v>
      </c>
      <c r="CJ337" s="208" t="s">
        <v>362</v>
      </c>
      <c r="CK337" s="243"/>
      <c r="CL337" s="243"/>
      <c r="CM337" s="243"/>
      <c r="CN337" s="243"/>
      <c r="CO337" s="208"/>
      <c r="CP337" s="243"/>
      <c r="CQ337" s="243"/>
      <c r="CR337" s="243"/>
      <c r="CS337" s="243"/>
      <c r="CT337" s="243"/>
      <c r="CU337" s="243"/>
      <c r="CV337" s="200">
        <f t="shared" si="215"/>
        <v>0</v>
      </c>
      <c r="CW337" s="266">
        <f t="shared" si="252"/>
        <v>0</v>
      </c>
      <c r="CX337" s="200" t="str">
        <f t="shared" si="251"/>
        <v>Hepatitis E virus strain  , partial cds</v>
      </c>
    </row>
    <row r="338" spans="1:102" s="180" customFormat="1" ht="11.85" hidden="1" customHeight="1" x14ac:dyDescent="0.25">
      <c r="A338" s="182" t="s">
        <v>1405</v>
      </c>
      <c r="B338" s="174" t="s">
        <v>502</v>
      </c>
      <c r="C338" s="272"/>
      <c r="D338" s="272"/>
      <c r="E338" s="272"/>
      <c r="F338" s="243"/>
      <c r="G338" s="243"/>
      <c r="H338" s="243"/>
      <c r="I338" s="243"/>
      <c r="J338" s="243"/>
      <c r="K338" s="243"/>
      <c r="L338" s="243"/>
      <c r="M338" s="253" t="s">
        <v>1403</v>
      </c>
      <c r="N338" s="257"/>
      <c r="O338" s="243"/>
      <c r="P338" s="243"/>
      <c r="Q338" s="243"/>
      <c r="R338" s="243"/>
      <c r="S338" s="243" t="e">
        <f t="shared" si="216"/>
        <v>#N/A</v>
      </c>
      <c r="T338" s="243"/>
      <c r="U338" s="274"/>
      <c r="V338" s="274"/>
      <c r="W338" s="272"/>
      <c r="X338" s="275"/>
      <c r="Y338" s="272"/>
      <c r="Z338" s="272"/>
      <c r="AA338" s="272"/>
      <c r="AB338" s="290"/>
      <c r="AC338" s="275"/>
      <c r="AD338" s="275"/>
      <c r="AE338" s="272"/>
      <c r="AF338" s="272"/>
      <c r="AG338" s="272"/>
      <c r="AH338" s="282"/>
      <c r="AI338" s="243"/>
      <c r="AJ338" s="243"/>
      <c r="AK338" s="255">
        <f t="shared" si="217"/>
        <v>1</v>
      </c>
      <c r="AL338" s="256" t="b">
        <f t="shared" si="218"/>
        <v>0</v>
      </c>
      <c r="AM338" s="243"/>
      <c r="AN338" s="243"/>
      <c r="AO338" s="276"/>
      <c r="AP338" s="258" t="e">
        <f>MATCH($F338,$F$2:$F338,0)=ROW($F338)-1</f>
        <v>#N/A</v>
      </c>
      <c r="AQ338" s="174" t="s">
        <v>111</v>
      </c>
      <c r="AR338" s="174" t="s">
        <v>111</v>
      </c>
      <c r="AS338" s="174" t="s">
        <v>111</v>
      </c>
      <c r="AT338" s="174" t="s">
        <v>111</v>
      </c>
      <c r="AU338" s="174" t="s">
        <v>111</v>
      </c>
      <c r="AV338" s="174" t="s">
        <v>111</v>
      </c>
      <c r="AX338" s="243"/>
      <c r="AY338" s="259" t="str">
        <f t="shared" si="219"/>
        <v>AX181914</v>
      </c>
      <c r="AZ338" s="260" t="str">
        <f t="shared" si="220"/>
        <v>.patent</v>
      </c>
      <c r="BA338" s="260" t="str">
        <f t="shared" si="221"/>
        <v>.patent</v>
      </c>
      <c r="BB338" s="200" t="str">
        <f t="shared" si="222"/>
        <v>AX181914.</v>
      </c>
      <c r="BC338" s="201" t="str">
        <f t="shared" si="223"/>
        <v>AX181914</v>
      </c>
      <c r="BD338" s="201" t="str">
        <f t="shared" si="224"/>
        <v>AX181914</v>
      </c>
      <c r="BE338" s="200" t="str">
        <f t="shared" si="225"/>
        <v>AX181914=</v>
      </c>
      <c r="BF338" s="200" t="str">
        <f t="shared" si="226"/>
        <v>AX181914=out</v>
      </c>
      <c r="BG338" s="200" t="str">
        <f t="shared" si="227"/>
        <v>AX181914=out</v>
      </c>
      <c r="BH338" s="200" t="str">
        <f t="shared" si="228"/>
        <v>AX181914=</v>
      </c>
      <c r="BI338" s="200" t="str">
        <f t="shared" si="229"/>
        <v>AX181914=. .patent</v>
      </c>
      <c r="BJ338" s="200" t="str">
        <f t="shared" si="230"/>
        <v>AX181914=. .patent</v>
      </c>
      <c r="BK338" s="200" t="str">
        <f t="shared" si="231"/>
        <v>AX181914=. .patent</v>
      </c>
      <c r="BL338" s="200" t="str">
        <f t="shared" si="232"/>
        <v>AX181914=.patent</v>
      </c>
      <c r="BM338" s="200" t="str">
        <f t="shared" si="233"/>
        <v>AX181914=</v>
      </c>
      <c r="BN338" s="200" t="str">
        <f t="shared" si="234"/>
        <v>AX181914=</v>
      </c>
      <c r="BO338" s="200" t="str">
        <f t="shared" si="235"/>
        <v>AX181914=</v>
      </c>
      <c r="BP338" s="200" t="str">
        <f t="shared" si="236"/>
        <v>=</v>
      </c>
      <c r="BQ338" s="261" t="str">
        <f t="shared" si="237"/>
        <v>AX181914</v>
      </c>
      <c r="BR338" s="262" t="str">
        <f t="shared" si="238"/>
        <v/>
      </c>
      <c r="BS338" s="263" t="str">
        <f t="shared" si="239"/>
        <v>.patent</v>
      </c>
      <c r="BT338" s="264" t="str">
        <f t="shared" si="240"/>
        <v/>
      </c>
      <c r="BU338" s="264" t="str">
        <f t="shared" si="241"/>
        <v/>
      </c>
      <c r="BV338" s="264" t="str">
        <f t="shared" si="242"/>
        <v/>
      </c>
      <c r="BW338" s="264" t="str">
        <f t="shared" si="243"/>
        <v/>
      </c>
      <c r="BX338" s="264" t="str">
        <f t="shared" si="244"/>
        <v/>
      </c>
      <c r="BY338" s="265" t="str">
        <f t="shared" si="245"/>
        <v/>
      </c>
      <c r="BZ338" s="243"/>
      <c r="CA338" s="207" t="s">
        <v>506</v>
      </c>
      <c r="CB338" s="200" t="str">
        <f t="shared" si="246"/>
        <v>xx</v>
      </c>
      <c r="CC338" s="200" t="str">
        <f t="shared" si="247"/>
        <v>Non_select</v>
      </c>
      <c r="CD338" s="200" t="str">
        <f t="shared" si="248"/>
        <v>xx</v>
      </c>
      <c r="CE338" s="200" t="str">
        <f t="shared" si="249"/>
        <v/>
      </c>
      <c r="CF338" s="243"/>
      <c r="CG338" s="200" t="str">
        <f t="shared" si="250"/>
        <v>AX181914</v>
      </c>
      <c r="CH338" s="208" t="s">
        <v>360</v>
      </c>
      <c r="CI338" s="208" t="s">
        <v>361</v>
      </c>
      <c r="CJ338" s="208" t="s">
        <v>362</v>
      </c>
      <c r="CK338" s="243"/>
      <c r="CL338" s="243"/>
      <c r="CM338" s="243"/>
      <c r="CN338" s="243"/>
      <c r="CO338" s="208"/>
      <c r="CP338" s="243"/>
      <c r="CQ338" s="243"/>
      <c r="CR338" s="243"/>
      <c r="CS338" s="243"/>
      <c r="CT338" s="243"/>
      <c r="CU338" s="243"/>
      <c r="CV338" s="200">
        <f t="shared" si="215"/>
        <v>0</v>
      </c>
      <c r="CW338" s="266">
        <f t="shared" si="252"/>
        <v>0</v>
      </c>
      <c r="CX338" s="200" t="str">
        <f t="shared" si="251"/>
        <v>Hepatitis E virus strain  , partial cds</v>
      </c>
    </row>
    <row r="339" spans="1:102" s="180" customFormat="1" ht="11.85" hidden="1" customHeight="1" x14ac:dyDescent="0.25">
      <c r="A339" s="182" t="s">
        <v>1406</v>
      </c>
      <c r="B339" s="174" t="s">
        <v>502</v>
      </c>
      <c r="C339" s="272"/>
      <c r="D339" s="272"/>
      <c r="E339" s="272"/>
      <c r="F339" s="243"/>
      <c r="G339" s="243"/>
      <c r="H339" s="243"/>
      <c r="I339" s="243"/>
      <c r="J339" s="243"/>
      <c r="K339" s="243"/>
      <c r="L339" s="243"/>
      <c r="M339" s="253" t="s">
        <v>1394</v>
      </c>
      <c r="N339" s="257"/>
      <c r="O339" s="243"/>
      <c r="P339" s="243"/>
      <c r="Q339" s="243"/>
      <c r="R339" s="243"/>
      <c r="S339" s="243" t="e">
        <f t="shared" si="216"/>
        <v>#N/A</v>
      </c>
      <c r="T339" s="243"/>
      <c r="U339" s="274"/>
      <c r="V339" s="274"/>
      <c r="W339" s="193" t="s">
        <v>288</v>
      </c>
      <c r="X339" s="275"/>
      <c r="Y339" s="272"/>
      <c r="Z339" s="272"/>
      <c r="AA339" s="272"/>
      <c r="AB339" s="290"/>
      <c r="AC339" s="275"/>
      <c r="AD339" s="275"/>
      <c r="AE339" s="272"/>
      <c r="AF339" s="272"/>
      <c r="AG339" s="272"/>
      <c r="AH339" s="282"/>
      <c r="AI339" s="243"/>
      <c r="AJ339" s="243"/>
      <c r="AK339" s="255">
        <f t="shared" si="217"/>
        <v>1</v>
      </c>
      <c r="AL339" s="256" t="b">
        <f t="shared" si="218"/>
        <v>0</v>
      </c>
      <c r="AM339" s="243"/>
      <c r="AN339" s="243"/>
      <c r="AO339" s="276"/>
      <c r="AP339" s="258" t="e">
        <f>MATCH($F339,$F$2:$F339,0)=ROW($F339)-1</f>
        <v>#N/A</v>
      </c>
      <c r="AQ339" s="174" t="s">
        <v>111</v>
      </c>
      <c r="AR339" s="174" t="s">
        <v>111</v>
      </c>
      <c r="AS339" s="174" t="s">
        <v>111</v>
      </c>
      <c r="AT339" s="174" t="s">
        <v>111</v>
      </c>
      <c r="AU339" s="174" t="s">
        <v>111</v>
      </c>
      <c r="AV339" s="174" t="s">
        <v>111</v>
      </c>
      <c r="AX339" s="243"/>
      <c r="AY339" s="259" t="str">
        <f t="shared" si="219"/>
        <v>AX211244</v>
      </c>
      <c r="AZ339" s="260" t="str">
        <f t="shared" si="220"/>
        <v>.patent</v>
      </c>
      <c r="BA339" s="260" t="str">
        <f t="shared" si="221"/>
        <v>.patent</v>
      </c>
      <c r="BB339" s="200" t="str">
        <f t="shared" si="222"/>
        <v>AX211244.</v>
      </c>
      <c r="BC339" s="201" t="str">
        <f t="shared" si="223"/>
        <v>AX211244</v>
      </c>
      <c r="BD339" s="201" t="str">
        <f t="shared" si="224"/>
        <v>AX211244</v>
      </c>
      <c r="BE339" s="200" t="str">
        <f t="shared" si="225"/>
        <v>AX211244=</v>
      </c>
      <c r="BF339" s="200" t="str">
        <f t="shared" si="226"/>
        <v>AX211244=out</v>
      </c>
      <c r="BG339" s="200" t="str">
        <f t="shared" si="227"/>
        <v>AX211244=out</v>
      </c>
      <c r="BH339" s="200" t="str">
        <f t="shared" si="228"/>
        <v>AX211244=</v>
      </c>
      <c r="BI339" s="200" t="str">
        <f t="shared" si="229"/>
        <v>AX211244=. .patent</v>
      </c>
      <c r="BJ339" s="200" t="str">
        <f t="shared" si="230"/>
        <v>AX211244=. .patent</v>
      </c>
      <c r="BK339" s="200" t="str">
        <f t="shared" si="231"/>
        <v>AX211244=. .patent</v>
      </c>
      <c r="BL339" s="200" t="str">
        <f t="shared" si="232"/>
        <v>AX211244=.patent</v>
      </c>
      <c r="BM339" s="200" t="str">
        <f t="shared" si="233"/>
        <v>AX211244=</v>
      </c>
      <c r="BN339" s="200" t="str">
        <f t="shared" si="234"/>
        <v>AX211244=</v>
      </c>
      <c r="BO339" s="200" t="str">
        <f t="shared" si="235"/>
        <v>AX211244=</v>
      </c>
      <c r="BP339" s="200" t="str">
        <f t="shared" si="236"/>
        <v>=</v>
      </c>
      <c r="BQ339" s="261" t="str">
        <f t="shared" si="237"/>
        <v>AX211244</v>
      </c>
      <c r="BR339" s="262" t="str">
        <f t="shared" si="238"/>
        <v/>
      </c>
      <c r="BS339" s="263" t="str">
        <f t="shared" si="239"/>
        <v>.patent</v>
      </c>
      <c r="BT339" s="264" t="str">
        <f t="shared" si="240"/>
        <v>CG</v>
      </c>
      <c r="BU339" s="264" t="str">
        <f t="shared" si="241"/>
        <v/>
      </c>
      <c r="BV339" s="264" t="str">
        <f t="shared" si="242"/>
        <v/>
      </c>
      <c r="BW339" s="264" t="str">
        <f t="shared" si="243"/>
        <v/>
      </c>
      <c r="BX339" s="264" t="str">
        <f t="shared" si="244"/>
        <v/>
      </c>
      <c r="BY339" s="265" t="str">
        <f t="shared" si="245"/>
        <v/>
      </c>
      <c r="BZ339" s="243"/>
      <c r="CA339" s="207" t="s">
        <v>506</v>
      </c>
      <c r="CB339" s="200" t="str">
        <f t="shared" si="246"/>
        <v>xx</v>
      </c>
      <c r="CC339" s="200" t="str">
        <f t="shared" si="247"/>
        <v>Non_select</v>
      </c>
      <c r="CD339" s="200" t="str">
        <f t="shared" si="248"/>
        <v>xx</v>
      </c>
      <c r="CE339" s="200" t="str">
        <f t="shared" si="249"/>
        <v/>
      </c>
      <c r="CF339" s="243"/>
      <c r="CG339" s="200" t="str">
        <f t="shared" si="250"/>
        <v>AX211244</v>
      </c>
      <c r="CH339" s="208" t="s">
        <v>360</v>
      </c>
      <c r="CI339" s="208" t="s">
        <v>361</v>
      </c>
      <c r="CJ339" s="208" t="s">
        <v>362</v>
      </c>
      <c r="CK339" s="243"/>
      <c r="CL339" s="243"/>
      <c r="CM339" s="243"/>
      <c r="CN339" s="243"/>
      <c r="CO339" s="208"/>
      <c r="CP339" s="243"/>
      <c r="CQ339" s="243"/>
      <c r="CR339" s="243"/>
      <c r="CS339" s="243"/>
      <c r="CT339" s="243"/>
      <c r="CU339" s="243"/>
      <c r="CV339" s="200">
        <f t="shared" si="215"/>
        <v>0</v>
      </c>
      <c r="CW339" s="266">
        <f t="shared" si="252"/>
        <v>0</v>
      </c>
      <c r="CX339" s="200" t="str">
        <f t="shared" si="251"/>
        <v>Hepatitis E virus strain  , partial cds</v>
      </c>
    </row>
    <row r="340" spans="1:102" s="180" customFormat="1" ht="11.85" hidden="1" customHeight="1" x14ac:dyDescent="0.25">
      <c r="A340" s="182" t="s">
        <v>1407</v>
      </c>
      <c r="B340" s="174" t="s">
        <v>502</v>
      </c>
      <c r="C340" s="272"/>
      <c r="D340" s="272"/>
      <c r="E340" s="272"/>
      <c r="F340" s="243"/>
      <c r="G340" s="243"/>
      <c r="H340" s="243"/>
      <c r="I340" s="243"/>
      <c r="J340" s="243"/>
      <c r="K340" s="243"/>
      <c r="L340" s="243"/>
      <c r="M340" s="253" t="s">
        <v>1394</v>
      </c>
      <c r="N340" s="257"/>
      <c r="O340" s="243"/>
      <c r="P340" s="243"/>
      <c r="Q340" s="243"/>
      <c r="R340" s="243"/>
      <c r="S340" s="243" t="e">
        <f t="shared" si="216"/>
        <v>#N/A</v>
      </c>
      <c r="T340" s="243"/>
      <c r="U340" s="274"/>
      <c r="V340" s="274"/>
      <c r="W340" s="193" t="s">
        <v>288</v>
      </c>
      <c r="X340" s="275"/>
      <c r="Y340" s="272"/>
      <c r="Z340" s="272"/>
      <c r="AA340" s="272"/>
      <c r="AB340" s="290"/>
      <c r="AC340" s="275"/>
      <c r="AD340" s="275"/>
      <c r="AE340" s="272"/>
      <c r="AF340" s="272"/>
      <c r="AG340" s="272"/>
      <c r="AH340" s="282"/>
      <c r="AI340" s="243"/>
      <c r="AJ340" s="243"/>
      <c r="AK340" s="255">
        <f t="shared" si="217"/>
        <v>1</v>
      </c>
      <c r="AL340" s="256" t="b">
        <f t="shared" si="218"/>
        <v>0</v>
      </c>
      <c r="AM340" s="243"/>
      <c r="AN340" s="243"/>
      <c r="AO340" s="276"/>
      <c r="AP340" s="258" t="e">
        <f>MATCH($F340,$F$2:$F340,0)=ROW($F340)-1</f>
        <v>#N/A</v>
      </c>
      <c r="AQ340" s="174" t="s">
        <v>111</v>
      </c>
      <c r="AR340" s="174" t="s">
        <v>111</v>
      </c>
      <c r="AS340" s="174" t="s">
        <v>111</v>
      </c>
      <c r="AT340" s="174" t="s">
        <v>111</v>
      </c>
      <c r="AU340" s="174" t="s">
        <v>111</v>
      </c>
      <c r="AV340" s="174" t="s">
        <v>111</v>
      </c>
      <c r="AX340" s="243"/>
      <c r="AY340" s="259" t="str">
        <f t="shared" si="219"/>
        <v>AX211247</v>
      </c>
      <c r="AZ340" s="260" t="str">
        <f t="shared" si="220"/>
        <v>.patent</v>
      </c>
      <c r="BA340" s="260" t="str">
        <f t="shared" si="221"/>
        <v>.patent</v>
      </c>
      <c r="BB340" s="200" t="str">
        <f t="shared" si="222"/>
        <v>AX211247.</v>
      </c>
      <c r="BC340" s="201" t="str">
        <f t="shared" si="223"/>
        <v>AX211247</v>
      </c>
      <c r="BD340" s="201" t="str">
        <f t="shared" si="224"/>
        <v>AX211247</v>
      </c>
      <c r="BE340" s="200" t="str">
        <f t="shared" si="225"/>
        <v>AX211247=</v>
      </c>
      <c r="BF340" s="200" t="str">
        <f t="shared" si="226"/>
        <v>AX211247=out</v>
      </c>
      <c r="BG340" s="200" t="str">
        <f t="shared" si="227"/>
        <v>AX211247=out</v>
      </c>
      <c r="BH340" s="200" t="str">
        <f t="shared" si="228"/>
        <v>AX211247=</v>
      </c>
      <c r="BI340" s="200" t="str">
        <f t="shared" si="229"/>
        <v>AX211247=. .patent</v>
      </c>
      <c r="BJ340" s="200" t="str">
        <f t="shared" si="230"/>
        <v>AX211247=. .patent</v>
      </c>
      <c r="BK340" s="200" t="str">
        <f t="shared" si="231"/>
        <v>AX211247=. .patent</v>
      </c>
      <c r="BL340" s="200" t="str">
        <f t="shared" si="232"/>
        <v>AX211247=.patent</v>
      </c>
      <c r="BM340" s="200" t="str">
        <f t="shared" si="233"/>
        <v>AX211247=</v>
      </c>
      <c r="BN340" s="200" t="str">
        <f t="shared" si="234"/>
        <v>AX211247=</v>
      </c>
      <c r="BO340" s="200" t="str">
        <f t="shared" si="235"/>
        <v>AX211247=</v>
      </c>
      <c r="BP340" s="200" t="str">
        <f t="shared" si="236"/>
        <v>=</v>
      </c>
      <c r="BQ340" s="261" t="str">
        <f t="shared" si="237"/>
        <v>AX211247</v>
      </c>
      <c r="BR340" s="262" t="str">
        <f t="shared" si="238"/>
        <v/>
      </c>
      <c r="BS340" s="263" t="str">
        <f t="shared" si="239"/>
        <v>.patent</v>
      </c>
      <c r="BT340" s="264" t="str">
        <f t="shared" si="240"/>
        <v>CG</v>
      </c>
      <c r="BU340" s="264" t="str">
        <f t="shared" si="241"/>
        <v/>
      </c>
      <c r="BV340" s="264" t="str">
        <f t="shared" si="242"/>
        <v/>
      </c>
      <c r="BW340" s="264" t="str">
        <f t="shared" si="243"/>
        <v/>
      </c>
      <c r="BX340" s="264" t="str">
        <f t="shared" si="244"/>
        <v/>
      </c>
      <c r="BY340" s="265" t="str">
        <f t="shared" si="245"/>
        <v/>
      </c>
      <c r="BZ340" s="243"/>
      <c r="CA340" s="207" t="s">
        <v>506</v>
      </c>
      <c r="CB340" s="200" t="str">
        <f t="shared" si="246"/>
        <v>xx</v>
      </c>
      <c r="CC340" s="200" t="str">
        <f t="shared" si="247"/>
        <v>Non_select</v>
      </c>
      <c r="CD340" s="200" t="str">
        <f t="shared" si="248"/>
        <v>xx</v>
      </c>
      <c r="CE340" s="200" t="str">
        <f t="shared" si="249"/>
        <v/>
      </c>
      <c r="CF340" s="243"/>
      <c r="CG340" s="200" t="str">
        <f t="shared" si="250"/>
        <v>AX211247</v>
      </c>
      <c r="CH340" s="208" t="s">
        <v>360</v>
      </c>
      <c r="CI340" s="208" t="s">
        <v>361</v>
      </c>
      <c r="CJ340" s="208" t="s">
        <v>362</v>
      </c>
      <c r="CK340" s="243"/>
      <c r="CL340" s="243"/>
      <c r="CM340" s="243"/>
      <c r="CN340" s="243"/>
      <c r="CO340" s="208"/>
      <c r="CP340" s="243"/>
      <c r="CQ340" s="243"/>
      <c r="CR340" s="243"/>
      <c r="CS340" s="243"/>
      <c r="CT340" s="243"/>
      <c r="CU340" s="243"/>
      <c r="CV340" s="200">
        <f t="shared" si="215"/>
        <v>0</v>
      </c>
      <c r="CW340" s="266">
        <f t="shared" si="252"/>
        <v>0</v>
      </c>
      <c r="CX340" s="200" t="str">
        <f t="shared" si="251"/>
        <v>Hepatitis E virus strain  , partial cds</v>
      </c>
    </row>
    <row r="341" spans="1:102" ht="11.85" hidden="1" customHeight="1" x14ac:dyDescent="0.25">
      <c r="A341" s="277" t="s">
        <v>1408</v>
      </c>
      <c r="B341" s="174" t="s">
        <v>502</v>
      </c>
      <c r="C341" s="272"/>
      <c r="D341" s="272"/>
      <c r="E341" s="272"/>
      <c r="F341" s="243"/>
      <c r="G341" s="243"/>
      <c r="H341" s="243"/>
      <c r="I341" s="243"/>
      <c r="J341" s="243"/>
      <c r="K341" s="243"/>
      <c r="L341" s="243"/>
      <c r="M341" s="253" t="s">
        <v>1403</v>
      </c>
      <c r="N341" s="257"/>
      <c r="O341" s="243"/>
      <c r="P341" s="187"/>
      <c r="Q341" s="187"/>
      <c r="R341" s="281"/>
      <c r="S341" s="281" t="e">
        <f t="shared" si="216"/>
        <v>#N/A</v>
      </c>
      <c r="T341" s="281"/>
      <c r="U341" s="274"/>
      <c r="V341" s="274"/>
      <c r="W341" s="272"/>
      <c r="X341" s="275"/>
      <c r="Y341" s="272"/>
      <c r="Z341" s="272"/>
      <c r="AA341" s="272"/>
      <c r="AB341" s="290"/>
      <c r="AC341" s="275"/>
      <c r="AD341" s="275"/>
      <c r="AE341" s="272"/>
      <c r="AF341" s="272"/>
      <c r="AG341" s="272"/>
      <c r="AH341" s="282"/>
      <c r="AI341" s="243"/>
      <c r="AJ341" s="243"/>
      <c r="AK341" s="255">
        <f t="shared" si="217"/>
        <v>1</v>
      </c>
      <c r="AL341" s="256" t="b">
        <f t="shared" si="218"/>
        <v>0</v>
      </c>
      <c r="AM341" s="281"/>
      <c r="AN341" s="281"/>
      <c r="AO341" s="276"/>
      <c r="AP341" s="258" t="e">
        <f>MATCH($F341,$F$2:$F341,0)=ROW($F341)-1</f>
        <v>#N/A</v>
      </c>
      <c r="AQ341" s="192" t="s">
        <v>111</v>
      </c>
      <c r="AR341" s="192" t="s">
        <v>111</v>
      </c>
      <c r="AS341" s="192" t="s">
        <v>111</v>
      </c>
      <c r="AT341" s="192" t="s">
        <v>111</v>
      </c>
      <c r="AU341" s="192" t="s">
        <v>111</v>
      </c>
      <c r="AV341" s="192" t="s">
        <v>111</v>
      </c>
      <c r="AW341" s="281"/>
      <c r="AX341" s="281"/>
      <c r="AY341" s="259" t="str">
        <f t="shared" si="219"/>
        <v>AX556468</v>
      </c>
      <c r="AZ341" s="260" t="str">
        <f t="shared" si="220"/>
        <v>.patent</v>
      </c>
      <c r="BA341" s="260" t="str">
        <f t="shared" si="221"/>
        <v>.patent</v>
      </c>
      <c r="BB341" s="200" t="str">
        <f t="shared" si="222"/>
        <v>AX556468.</v>
      </c>
      <c r="BC341" s="201" t="str">
        <f t="shared" si="223"/>
        <v>AX556468</v>
      </c>
      <c r="BD341" s="201" t="str">
        <f t="shared" si="224"/>
        <v>AX556468</v>
      </c>
      <c r="BE341" s="200" t="str">
        <f t="shared" si="225"/>
        <v>AX556468=</v>
      </c>
      <c r="BF341" s="200" t="str">
        <f t="shared" si="226"/>
        <v>AX556468=out</v>
      </c>
      <c r="BG341" s="200" t="str">
        <f t="shared" si="227"/>
        <v>AX556468=out</v>
      </c>
      <c r="BH341" s="200" t="str">
        <f t="shared" si="228"/>
        <v>AX556468=</v>
      </c>
      <c r="BI341" s="200" t="str">
        <f t="shared" si="229"/>
        <v>AX556468=. .patent</v>
      </c>
      <c r="BJ341" s="200" t="str">
        <f t="shared" si="230"/>
        <v>AX556468=. .patent</v>
      </c>
      <c r="BK341" s="200" t="str">
        <f t="shared" si="231"/>
        <v>AX556468=. .patent</v>
      </c>
      <c r="BL341" s="200" t="str">
        <f t="shared" si="232"/>
        <v>AX556468=.patent</v>
      </c>
      <c r="BM341" s="200" t="str">
        <f t="shared" si="233"/>
        <v>AX556468=</v>
      </c>
      <c r="BN341" s="200" t="str">
        <f t="shared" si="234"/>
        <v>AX556468=</v>
      </c>
      <c r="BO341" s="200" t="str">
        <f t="shared" si="235"/>
        <v>AX556468=</v>
      </c>
      <c r="BP341" s="200" t="str">
        <f t="shared" si="236"/>
        <v>=</v>
      </c>
      <c r="BQ341" s="261" t="str">
        <f t="shared" si="237"/>
        <v>AX556468</v>
      </c>
      <c r="BR341" s="262" t="str">
        <f t="shared" si="238"/>
        <v/>
      </c>
      <c r="BS341" s="263" t="str">
        <f t="shared" si="239"/>
        <v>.patent</v>
      </c>
      <c r="BT341" s="264" t="str">
        <f t="shared" si="240"/>
        <v/>
      </c>
      <c r="BU341" s="264" t="str">
        <f t="shared" si="241"/>
        <v/>
      </c>
      <c r="BV341" s="264" t="str">
        <f t="shared" si="242"/>
        <v/>
      </c>
      <c r="BW341" s="264" t="str">
        <f t="shared" si="243"/>
        <v/>
      </c>
      <c r="BX341" s="264" t="str">
        <f t="shared" si="244"/>
        <v/>
      </c>
      <c r="BY341" s="265" t="str">
        <f t="shared" si="245"/>
        <v/>
      </c>
      <c r="BZ341" s="283"/>
      <c r="CA341" s="283" t="s">
        <v>506</v>
      </c>
      <c r="CB341" s="284" t="str">
        <f t="shared" si="246"/>
        <v>xx</v>
      </c>
      <c r="CC341" s="284" t="str">
        <f t="shared" si="247"/>
        <v>Non_select</v>
      </c>
      <c r="CD341" s="284" t="str">
        <f t="shared" si="248"/>
        <v>xx</v>
      </c>
      <c r="CE341" s="284" t="str">
        <f t="shared" si="249"/>
        <v/>
      </c>
      <c r="CF341" s="283"/>
      <c r="CG341" s="284" t="str">
        <f t="shared" si="250"/>
        <v>AX556468</v>
      </c>
      <c r="CH341" s="285" t="s">
        <v>360</v>
      </c>
      <c r="CI341" s="285" t="s">
        <v>361</v>
      </c>
      <c r="CJ341" s="285" t="s">
        <v>362</v>
      </c>
      <c r="CK341" s="285"/>
      <c r="CL341" s="285"/>
      <c r="CM341" s="285"/>
      <c r="CN341" s="285"/>
      <c r="CO341" s="285"/>
      <c r="CP341" s="285"/>
      <c r="CQ341" s="284"/>
      <c r="CR341" s="284"/>
      <c r="CS341" s="284"/>
      <c r="CT341" s="284"/>
      <c r="CU341" s="284"/>
      <c r="CV341" s="284">
        <f t="shared" si="215"/>
        <v>0</v>
      </c>
      <c r="CW341" s="287">
        <f t="shared" si="252"/>
        <v>0</v>
      </c>
      <c r="CX341" s="200" t="str">
        <f t="shared" si="251"/>
        <v>Hepatitis E virus strain  , partial cds</v>
      </c>
    </row>
    <row r="342" spans="1:102" s="180" customFormat="1" ht="11.85" hidden="1" customHeight="1" x14ac:dyDescent="0.25">
      <c r="A342" s="182" t="s">
        <v>1409</v>
      </c>
      <c r="B342" s="174" t="s">
        <v>502</v>
      </c>
      <c r="C342" s="272"/>
      <c r="D342" s="272"/>
      <c r="E342" s="272"/>
      <c r="F342" s="243"/>
      <c r="G342" s="243"/>
      <c r="H342" s="243"/>
      <c r="I342" s="243"/>
      <c r="J342" s="243"/>
      <c r="K342" s="243"/>
      <c r="L342" s="243"/>
      <c r="M342" s="185" t="s">
        <v>1410</v>
      </c>
      <c r="N342" s="257"/>
      <c r="O342" s="243"/>
      <c r="P342" s="243"/>
      <c r="Q342" s="243"/>
      <c r="R342" s="243"/>
      <c r="S342" s="243" t="e">
        <f t="shared" si="216"/>
        <v>#N/A</v>
      </c>
      <c r="T342" s="243"/>
      <c r="U342" s="274"/>
      <c r="V342" s="274"/>
      <c r="W342" s="272"/>
      <c r="X342" s="275"/>
      <c r="Y342" s="272"/>
      <c r="Z342" s="272"/>
      <c r="AA342" s="272"/>
      <c r="AB342" s="290"/>
      <c r="AC342" s="275"/>
      <c r="AD342" s="275"/>
      <c r="AE342" s="272"/>
      <c r="AF342" s="272"/>
      <c r="AG342" s="272"/>
      <c r="AH342" s="282"/>
      <c r="AI342" s="243"/>
      <c r="AJ342" s="243"/>
      <c r="AK342" s="255">
        <f t="shared" si="217"/>
        <v>1</v>
      </c>
      <c r="AL342" s="256" t="b">
        <f t="shared" si="218"/>
        <v>0</v>
      </c>
      <c r="AM342" s="243"/>
      <c r="AN342" s="243"/>
      <c r="AO342" s="276"/>
      <c r="AP342" s="258" t="e">
        <f>MATCH($F342,$F$2:$F342,0)=ROW($F342)-1</f>
        <v>#N/A</v>
      </c>
      <c r="AQ342" s="174" t="s">
        <v>111</v>
      </c>
      <c r="AR342" s="174" t="s">
        <v>111</v>
      </c>
      <c r="AS342" s="174" t="s">
        <v>111</v>
      </c>
      <c r="AT342" s="174" t="s">
        <v>111</v>
      </c>
      <c r="AU342" s="174" t="s">
        <v>111</v>
      </c>
      <c r="AV342" s="174" t="s">
        <v>111</v>
      </c>
      <c r="AX342" s="243"/>
      <c r="AY342" s="259" t="str">
        <f t="shared" si="219"/>
        <v>AX556472</v>
      </c>
      <c r="AZ342" s="260" t="str">
        <f t="shared" si="220"/>
        <v>.avian</v>
      </c>
      <c r="BA342" s="260" t="str">
        <f t="shared" si="221"/>
        <v>.avian</v>
      </c>
      <c r="BB342" s="200" t="str">
        <f t="shared" si="222"/>
        <v>AX556472.</v>
      </c>
      <c r="BC342" s="201" t="str">
        <f t="shared" si="223"/>
        <v>AX556472</v>
      </c>
      <c r="BD342" s="201" t="str">
        <f t="shared" si="224"/>
        <v>AX556472</v>
      </c>
      <c r="BE342" s="200" t="str">
        <f t="shared" si="225"/>
        <v>AX556472=</v>
      </c>
      <c r="BF342" s="200" t="str">
        <f t="shared" si="226"/>
        <v>AX556472=out</v>
      </c>
      <c r="BG342" s="200" t="str">
        <f t="shared" si="227"/>
        <v>AX556472=out</v>
      </c>
      <c r="BH342" s="200" t="str">
        <f t="shared" si="228"/>
        <v>AX556472=</v>
      </c>
      <c r="BI342" s="200" t="str">
        <f t="shared" si="229"/>
        <v>AX556472=. .avian</v>
      </c>
      <c r="BJ342" s="200" t="str">
        <f t="shared" si="230"/>
        <v>AX556472=. .avian</v>
      </c>
      <c r="BK342" s="200" t="str">
        <f t="shared" si="231"/>
        <v>AX556472=. .avian</v>
      </c>
      <c r="BL342" s="200" t="str">
        <f t="shared" si="232"/>
        <v>AX556472=.avian</v>
      </c>
      <c r="BM342" s="200" t="str">
        <f t="shared" si="233"/>
        <v>AX556472=</v>
      </c>
      <c r="BN342" s="200" t="str">
        <f t="shared" si="234"/>
        <v>AX556472=</v>
      </c>
      <c r="BO342" s="200" t="str">
        <f t="shared" si="235"/>
        <v>AX556472=</v>
      </c>
      <c r="BP342" s="200" t="str">
        <f t="shared" si="236"/>
        <v>=</v>
      </c>
      <c r="BQ342" s="261" t="str">
        <f t="shared" si="237"/>
        <v>AX556472</v>
      </c>
      <c r="BR342" s="262" t="str">
        <f t="shared" si="238"/>
        <v/>
      </c>
      <c r="BS342" s="263" t="str">
        <f t="shared" si="239"/>
        <v>.avian</v>
      </c>
      <c r="BT342" s="264" t="str">
        <f t="shared" si="240"/>
        <v/>
      </c>
      <c r="BU342" s="264" t="str">
        <f t="shared" si="241"/>
        <v/>
      </c>
      <c r="BV342" s="264" t="str">
        <f t="shared" si="242"/>
        <v/>
      </c>
      <c r="BW342" s="264" t="str">
        <f t="shared" si="243"/>
        <v/>
      </c>
      <c r="BX342" s="264" t="str">
        <f t="shared" si="244"/>
        <v/>
      </c>
      <c r="BY342" s="265" t="str">
        <f t="shared" si="245"/>
        <v/>
      </c>
      <c r="BZ342" s="243"/>
      <c r="CA342" s="207" t="s">
        <v>506</v>
      </c>
      <c r="CB342" s="200" t="str">
        <f t="shared" si="246"/>
        <v>xx</v>
      </c>
      <c r="CC342" s="200" t="str">
        <f t="shared" si="247"/>
        <v>Non_select</v>
      </c>
      <c r="CD342" s="200" t="str">
        <f t="shared" si="248"/>
        <v>xx</v>
      </c>
      <c r="CE342" s="200" t="str">
        <f t="shared" si="249"/>
        <v/>
      </c>
      <c r="CF342" s="243"/>
      <c r="CG342" s="200" t="str">
        <f t="shared" si="250"/>
        <v>AX556472</v>
      </c>
      <c r="CH342" s="208" t="s">
        <v>360</v>
      </c>
      <c r="CI342" s="208" t="s">
        <v>361</v>
      </c>
      <c r="CJ342" s="208" t="s">
        <v>362</v>
      </c>
      <c r="CK342" s="243"/>
      <c r="CL342" s="243"/>
      <c r="CM342" s="243"/>
      <c r="CN342" s="243"/>
      <c r="CO342" s="208"/>
      <c r="CP342" s="243"/>
      <c r="CQ342" s="243"/>
      <c r="CR342" s="243"/>
      <c r="CS342" s="243"/>
      <c r="CT342" s="243"/>
      <c r="CU342" s="243"/>
      <c r="CV342" s="200">
        <f t="shared" si="215"/>
        <v>0</v>
      </c>
      <c r="CW342" s="266">
        <f t="shared" si="252"/>
        <v>0</v>
      </c>
      <c r="CX342" s="200" t="str">
        <f t="shared" si="251"/>
        <v>Hepatitis E virus strain  , partial cds</v>
      </c>
    </row>
    <row r="343" spans="1:102" s="180" customFormat="1" ht="11.85" hidden="1" customHeight="1" x14ac:dyDescent="0.25">
      <c r="A343" s="182" t="s">
        <v>1411</v>
      </c>
      <c r="B343" s="174" t="s">
        <v>502</v>
      </c>
      <c r="C343" s="272"/>
      <c r="D343" s="272"/>
      <c r="E343" s="272"/>
      <c r="F343" s="243"/>
      <c r="G343" s="243"/>
      <c r="H343" s="243"/>
      <c r="I343" s="243"/>
      <c r="J343" s="243"/>
      <c r="K343" s="243"/>
      <c r="L343" s="243"/>
      <c r="M343" s="185" t="s">
        <v>1410</v>
      </c>
      <c r="N343" s="257"/>
      <c r="O343" s="243"/>
      <c r="P343" s="243"/>
      <c r="Q343" s="243"/>
      <c r="R343" s="243"/>
      <c r="S343" s="243" t="e">
        <f t="shared" si="216"/>
        <v>#N/A</v>
      </c>
      <c r="T343" s="243"/>
      <c r="U343" s="274"/>
      <c r="V343" s="274"/>
      <c r="W343" s="272"/>
      <c r="X343" s="275"/>
      <c r="Y343" s="272"/>
      <c r="Z343" s="272"/>
      <c r="AA343" s="272"/>
      <c r="AB343" s="290"/>
      <c r="AC343" s="275"/>
      <c r="AD343" s="275"/>
      <c r="AE343" s="272"/>
      <c r="AF343" s="272"/>
      <c r="AG343" s="272"/>
      <c r="AH343" s="282"/>
      <c r="AI343" s="243"/>
      <c r="AJ343" s="243"/>
      <c r="AK343" s="255">
        <f t="shared" si="217"/>
        <v>1</v>
      </c>
      <c r="AL343" s="256" t="b">
        <f t="shared" si="218"/>
        <v>0</v>
      </c>
      <c r="AM343" s="243"/>
      <c r="AN343" s="243"/>
      <c r="AO343" s="276"/>
      <c r="AP343" s="258" t="e">
        <f>MATCH($F343,$F$2:$F343,0)=ROW($F343)-1</f>
        <v>#N/A</v>
      </c>
      <c r="AQ343" s="174" t="s">
        <v>111</v>
      </c>
      <c r="AR343" s="174" t="s">
        <v>111</v>
      </c>
      <c r="AS343" s="174" t="s">
        <v>111</v>
      </c>
      <c r="AT343" s="174" t="s">
        <v>111</v>
      </c>
      <c r="AU343" s="174" t="s">
        <v>111</v>
      </c>
      <c r="AV343" s="174" t="s">
        <v>111</v>
      </c>
      <c r="AX343" s="243"/>
      <c r="AY343" s="259" t="str">
        <f t="shared" si="219"/>
        <v>AX556474</v>
      </c>
      <c r="AZ343" s="260" t="str">
        <f t="shared" si="220"/>
        <v>.avian</v>
      </c>
      <c r="BA343" s="260" t="str">
        <f t="shared" si="221"/>
        <v>.avian</v>
      </c>
      <c r="BB343" s="200" t="str">
        <f t="shared" si="222"/>
        <v>AX556474.</v>
      </c>
      <c r="BC343" s="201" t="str">
        <f t="shared" si="223"/>
        <v>AX556474</v>
      </c>
      <c r="BD343" s="201" t="str">
        <f t="shared" si="224"/>
        <v>AX556474</v>
      </c>
      <c r="BE343" s="200" t="str">
        <f t="shared" si="225"/>
        <v>AX556474=</v>
      </c>
      <c r="BF343" s="200" t="str">
        <f t="shared" si="226"/>
        <v>AX556474=out</v>
      </c>
      <c r="BG343" s="200" t="str">
        <f t="shared" si="227"/>
        <v>AX556474=out</v>
      </c>
      <c r="BH343" s="200" t="str">
        <f t="shared" si="228"/>
        <v>AX556474=</v>
      </c>
      <c r="BI343" s="200" t="str">
        <f t="shared" si="229"/>
        <v>AX556474=. .avian</v>
      </c>
      <c r="BJ343" s="200" t="str">
        <f t="shared" si="230"/>
        <v>AX556474=. .avian</v>
      </c>
      <c r="BK343" s="200" t="str">
        <f t="shared" si="231"/>
        <v>AX556474=. .avian</v>
      </c>
      <c r="BL343" s="200" t="str">
        <f t="shared" si="232"/>
        <v>AX556474=.avian</v>
      </c>
      <c r="BM343" s="200" t="str">
        <f t="shared" si="233"/>
        <v>AX556474=</v>
      </c>
      <c r="BN343" s="200" t="str">
        <f t="shared" si="234"/>
        <v>AX556474=</v>
      </c>
      <c r="BO343" s="200" t="str">
        <f t="shared" si="235"/>
        <v>AX556474=</v>
      </c>
      <c r="BP343" s="200" t="str">
        <f t="shared" si="236"/>
        <v>=</v>
      </c>
      <c r="BQ343" s="261" t="str">
        <f t="shared" si="237"/>
        <v>AX556474</v>
      </c>
      <c r="BR343" s="262" t="str">
        <f t="shared" si="238"/>
        <v/>
      </c>
      <c r="BS343" s="263" t="str">
        <f t="shared" si="239"/>
        <v>.avian</v>
      </c>
      <c r="BT343" s="264" t="str">
        <f t="shared" si="240"/>
        <v/>
      </c>
      <c r="BU343" s="264" t="str">
        <f t="shared" si="241"/>
        <v/>
      </c>
      <c r="BV343" s="264" t="str">
        <f t="shared" si="242"/>
        <v/>
      </c>
      <c r="BW343" s="264" t="str">
        <f t="shared" si="243"/>
        <v/>
      </c>
      <c r="BX343" s="264" t="str">
        <f t="shared" si="244"/>
        <v/>
      </c>
      <c r="BY343" s="265" t="str">
        <f t="shared" si="245"/>
        <v/>
      </c>
      <c r="BZ343" s="243"/>
      <c r="CA343" s="207" t="s">
        <v>506</v>
      </c>
      <c r="CB343" s="200" t="str">
        <f t="shared" si="246"/>
        <v>xx</v>
      </c>
      <c r="CC343" s="200" t="str">
        <f t="shared" si="247"/>
        <v>Non_select</v>
      </c>
      <c r="CD343" s="200" t="str">
        <f t="shared" si="248"/>
        <v>xx</v>
      </c>
      <c r="CE343" s="200" t="str">
        <f t="shared" si="249"/>
        <v/>
      </c>
      <c r="CF343" s="243"/>
      <c r="CG343" s="200" t="str">
        <f t="shared" si="250"/>
        <v>AX556474</v>
      </c>
      <c r="CH343" s="208" t="s">
        <v>360</v>
      </c>
      <c r="CI343" s="208" t="s">
        <v>361</v>
      </c>
      <c r="CJ343" s="208" t="s">
        <v>362</v>
      </c>
      <c r="CK343" s="243"/>
      <c r="CL343" s="243"/>
      <c r="CM343" s="243"/>
      <c r="CN343" s="243"/>
      <c r="CO343" s="208"/>
      <c r="CP343" s="243"/>
      <c r="CQ343" s="243"/>
      <c r="CR343" s="243"/>
      <c r="CS343" s="243"/>
      <c r="CT343" s="243"/>
      <c r="CU343" s="243"/>
      <c r="CV343" s="200">
        <f t="shared" si="215"/>
        <v>0</v>
      </c>
      <c r="CW343" s="266">
        <f t="shared" si="252"/>
        <v>0</v>
      </c>
      <c r="CX343" s="200" t="str">
        <f t="shared" si="251"/>
        <v>Hepatitis E virus strain  , partial cds</v>
      </c>
    </row>
    <row r="344" spans="1:102" ht="11.85" customHeight="1" x14ac:dyDescent="0.25">
      <c r="A344" s="239" t="s">
        <v>4743</v>
      </c>
      <c r="B344" s="174">
        <v>3</v>
      </c>
      <c r="C344" s="175">
        <v>3</v>
      </c>
      <c r="D344" s="272" t="s">
        <v>784</v>
      </c>
      <c r="E344" s="177" t="s">
        <v>661</v>
      </c>
      <c r="F344" s="291" t="s">
        <v>4744</v>
      </c>
      <c r="G344" s="281"/>
      <c r="H344" s="243" t="s">
        <v>1348</v>
      </c>
      <c r="I344" s="468" t="s">
        <v>1349</v>
      </c>
      <c r="J344" s="243" t="s">
        <v>788</v>
      </c>
      <c r="L344" s="585"/>
      <c r="M344" s="253" t="s">
        <v>368</v>
      </c>
      <c r="N344" s="270" t="s">
        <v>505</v>
      </c>
      <c r="O344" s="187">
        <v>2012</v>
      </c>
      <c r="R344" s="243"/>
      <c r="S344" s="243">
        <f t="shared" si="216"/>
        <v>6017</v>
      </c>
      <c r="T344" s="276">
        <v>280</v>
      </c>
      <c r="W344" s="288"/>
      <c r="X344" s="275"/>
      <c r="Y344" s="288"/>
      <c r="Z344" s="288"/>
      <c r="AA344" s="288"/>
      <c r="AB344" s="290" t="s">
        <v>784</v>
      </c>
      <c r="AC344" s="275"/>
      <c r="AD344" s="275"/>
      <c r="AE344" s="288"/>
      <c r="AF344" s="288"/>
      <c r="AG344" s="288"/>
      <c r="AH344" s="282">
        <v>280</v>
      </c>
      <c r="AI344" s="192">
        <v>6262</v>
      </c>
      <c r="AJ344" s="288">
        <v>6541</v>
      </c>
      <c r="AK344" s="255">
        <f t="shared" si="217"/>
        <v>280</v>
      </c>
      <c r="AL344" s="256" t="b">
        <f t="shared" si="218"/>
        <v>0</v>
      </c>
      <c r="AM344" s="243"/>
      <c r="AN344" s="243"/>
      <c r="AO344" s="276"/>
      <c r="AP344" s="258" t="b">
        <f>MATCH($F344,$F$2:$F344,0)=ROW($F344)-1</f>
        <v>1</v>
      </c>
      <c r="AQ344" s="272"/>
      <c r="AR344" s="272"/>
      <c r="AS344" s="272"/>
      <c r="AT344" s="272"/>
      <c r="AU344" s="272"/>
      <c r="AV344" s="272" t="s">
        <v>111</v>
      </c>
      <c r="AW344" s="243"/>
      <c r="AX344" s="243"/>
      <c r="AY344" s="259" t="str">
        <f t="shared" si="219"/>
        <v>KF513966</v>
      </c>
      <c r="AZ344" s="260" t="str">
        <f t="shared" si="220"/>
        <v>3c.GBR.hum</v>
      </c>
      <c r="BA344" s="260" t="str">
        <f t="shared" si="221"/>
        <v>3c.GBR.hum.2012</v>
      </c>
      <c r="BB344" s="200" t="str">
        <f t="shared" si="222"/>
        <v>KF513966.HEV_EW437</v>
      </c>
      <c r="BC344" s="201" t="str">
        <f t="shared" si="223"/>
        <v>KF513966</v>
      </c>
      <c r="BD344" s="201" t="str">
        <f t="shared" si="224"/>
        <v>KF513966</v>
      </c>
      <c r="BE344" s="200" t="str">
        <f t="shared" si="225"/>
        <v>KF513966=</v>
      </c>
      <c r="BF344" s="200" t="str">
        <f t="shared" si="226"/>
        <v>KF513966=out</v>
      </c>
      <c r="BG344" s="200" t="str">
        <f t="shared" si="227"/>
        <v>KF513966=out</v>
      </c>
      <c r="BH344" s="200" t="str">
        <f t="shared" si="228"/>
        <v>KF513966=HEV_EW437</v>
      </c>
      <c r="BI344" s="200" t="str">
        <f t="shared" si="229"/>
        <v>KF513966=HEV_EW437. 3c.GBR.hum</v>
      </c>
      <c r="BJ344" s="200" t="str">
        <f t="shared" si="230"/>
        <v>KF513966=HEV_EW437. 3c.GBR.hum.2012</v>
      </c>
      <c r="BK344" s="200" t="str">
        <f t="shared" si="231"/>
        <v>KF513966=HEV_EW437. 3c.GBR.hum</v>
      </c>
      <c r="BL344" s="200" t="str">
        <f t="shared" si="232"/>
        <v>KF513966=3c.GBR.hum</v>
      </c>
      <c r="BM344" s="200" t="str">
        <f t="shared" si="233"/>
        <v>KF513966=3c</v>
      </c>
      <c r="BN344" s="200" t="str">
        <f t="shared" si="234"/>
        <v>KF513966=3chi</v>
      </c>
      <c r="BO344" s="200" t="str">
        <f t="shared" si="235"/>
        <v>KF513966=3</v>
      </c>
      <c r="BP344" s="200" t="str">
        <f t="shared" si="236"/>
        <v>3c=</v>
      </c>
      <c r="BQ344" s="261" t="str">
        <f t="shared" si="237"/>
        <v>KF513966</v>
      </c>
      <c r="BR344" s="262" t="str">
        <f t="shared" si="238"/>
        <v>HEV_EW437</v>
      </c>
      <c r="BS344" s="263" t="str">
        <f t="shared" si="239"/>
        <v>3c.GBR.hum.2012</v>
      </c>
      <c r="BT344" s="264" t="str">
        <f t="shared" si="240"/>
        <v/>
      </c>
      <c r="BU344" s="264" t="str">
        <f t="shared" si="241"/>
        <v/>
      </c>
      <c r="BV344" s="264" t="str">
        <f t="shared" si="242"/>
        <v/>
      </c>
      <c r="BW344" s="264" t="str">
        <f t="shared" si="243"/>
        <v/>
      </c>
      <c r="BX344" s="264" t="str">
        <f t="shared" si="244"/>
        <v/>
      </c>
      <c r="BY344" s="265" t="str">
        <f t="shared" si="245"/>
        <v>3c</v>
      </c>
      <c r="CA344" s="207" t="s">
        <v>506</v>
      </c>
      <c r="CB344" s="200" t="str">
        <f t="shared" si="246"/>
        <v>xx</v>
      </c>
      <c r="CC344" s="200" t="str">
        <f t="shared" si="247"/>
        <v>Non_select</v>
      </c>
      <c r="CD344" s="200" t="str">
        <f t="shared" si="248"/>
        <v>xx</v>
      </c>
      <c r="CE344" s="200" t="str">
        <f t="shared" si="249"/>
        <v/>
      </c>
      <c r="CG344" s="200" t="str">
        <f t="shared" si="250"/>
        <v>KF513966</v>
      </c>
      <c r="CH344" s="208" t="s">
        <v>360</v>
      </c>
      <c r="CI344" s="208" t="s">
        <v>361</v>
      </c>
      <c r="CJ344" s="208" t="s">
        <v>362</v>
      </c>
      <c r="CO344" s="208"/>
      <c r="CV344" s="268">
        <f t="shared" si="215"/>
        <v>3</v>
      </c>
      <c r="CW344" s="266" t="e">
        <v>#VALUE!</v>
      </c>
      <c r="CX344" s="200" t="str">
        <f t="shared" si="251"/>
        <v>Hepatitis E virus strain  , partial cds</v>
      </c>
    </row>
    <row r="345" spans="1:102" ht="11.85" customHeight="1" x14ac:dyDescent="0.25">
      <c r="A345" s="239" t="s">
        <v>4747</v>
      </c>
      <c r="B345" s="174">
        <v>3</v>
      </c>
      <c r="C345" s="175">
        <v>3</v>
      </c>
      <c r="D345" s="272" t="s">
        <v>784</v>
      </c>
      <c r="E345" s="177" t="s">
        <v>661</v>
      </c>
      <c r="F345" s="291" t="s">
        <v>4748</v>
      </c>
      <c r="G345" s="281"/>
      <c r="H345" s="180" t="s">
        <v>1348</v>
      </c>
      <c r="I345" s="181" t="s">
        <v>1349</v>
      </c>
      <c r="J345" s="180" t="s">
        <v>788</v>
      </c>
      <c r="L345" s="585"/>
      <c r="M345" s="253" t="s">
        <v>368</v>
      </c>
      <c r="N345" s="270" t="s">
        <v>505</v>
      </c>
      <c r="O345" s="187">
        <v>2012</v>
      </c>
      <c r="R345" s="243"/>
      <c r="S345" s="243">
        <f t="shared" si="216"/>
        <v>6017</v>
      </c>
      <c r="T345" s="243">
        <v>280</v>
      </c>
      <c r="W345" s="288"/>
      <c r="X345" s="275"/>
      <c r="Y345" s="288"/>
      <c r="Z345" s="288"/>
      <c r="AA345" s="288"/>
      <c r="AB345" s="290" t="s">
        <v>784</v>
      </c>
      <c r="AC345" s="275"/>
      <c r="AD345" s="275"/>
      <c r="AE345" s="288"/>
      <c r="AF345" s="288"/>
      <c r="AG345" s="288"/>
      <c r="AH345" s="282">
        <v>280</v>
      </c>
      <c r="AI345" s="192">
        <v>6262</v>
      </c>
      <c r="AJ345" s="288">
        <v>6541</v>
      </c>
      <c r="AK345" s="255">
        <f t="shared" si="217"/>
        <v>280</v>
      </c>
      <c r="AL345" s="256" t="b">
        <f t="shared" si="218"/>
        <v>0</v>
      </c>
      <c r="AM345" s="243"/>
      <c r="AN345" s="243"/>
      <c r="AO345" s="276"/>
      <c r="AP345" s="258" t="b">
        <f>MATCH($F345,$F$2:$F345,0)=ROW($F345)-1</f>
        <v>1</v>
      </c>
      <c r="AV345" s="174" t="s">
        <v>111</v>
      </c>
      <c r="AW345" s="243"/>
      <c r="AX345" s="243"/>
      <c r="AY345" s="259" t="str">
        <f t="shared" si="219"/>
        <v>KF513968</v>
      </c>
      <c r="AZ345" s="260" t="str">
        <f t="shared" si="220"/>
        <v>3c.GBR.hum</v>
      </c>
      <c r="BA345" s="260" t="str">
        <f t="shared" si="221"/>
        <v>3c.GBR.hum.2012</v>
      </c>
      <c r="BB345" s="200" t="str">
        <f t="shared" si="222"/>
        <v>KF513968.HEV_EW439</v>
      </c>
      <c r="BC345" s="201" t="str">
        <f t="shared" si="223"/>
        <v>KF513968</v>
      </c>
      <c r="BD345" s="201" t="str">
        <f t="shared" si="224"/>
        <v>KF513968</v>
      </c>
      <c r="BE345" s="200" t="str">
        <f t="shared" si="225"/>
        <v>KF513968=</v>
      </c>
      <c r="BF345" s="200" t="str">
        <f t="shared" si="226"/>
        <v>KF513968=out</v>
      </c>
      <c r="BG345" s="200" t="str">
        <f t="shared" si="227"/>
        <v>KF513968=out</v>
      </c>
      <c r="BH345" s="200" t="str">
        <f t="shared" si="228"/>
        <v>KF513968=HEV_EW439</v>
      </c>
      <c r="BI345" s="200" t="str">
        <f t="shared" si="229"/>
        <v>KF513968=HEV_EW439. 3c.GBR.hum</v>
      </c>
      <c r="BJ345" s="200" t="str">
        <f t="shared" si="230"/>
        <v>KF513968=HEV_EW439. 3c.GBR.hum.2012</v>
      </c>
      <c r="BK345" s="200" t="str">
        <f t="shared" si="231"/>
        <v>KF513968=HEV_EW439. 3c.GBR.hum</v>
      </c>
      <c r="BL345" s="200" t="str">
        <f t="shared" si="232"/>
        <v>KF513968=3c.GBR.hum</v>
      </c>
      <c r="BM345" s="200" t="str">
        <f t="shared" si="233"/>
        <v>KF513968=3c</v>
      </c>
      <c r="BN345" s="200" t="str">
        <f t="shared" si="234"/>
        <v>KF513968=3chi</v>
      </c>
      <c r="BO345" s="200" t="str">
        <f t="shared" si="235"/>
        <v>KF513968=3</v>
      </c>
      <c r="BP345" s="200" t="str">
        <f t="shared" si="236"/>
        <v>3c=</v>
      </c>
      <c r="BQ345" s="261" t="str">
        <f t="shared" si="237"/>
        <v>KF513968</v>
      </c>
      <c r="BR345" s="262" t="str">
        <f t="shared" si="238"/>
        <v>HEV_EW439</v>
      </c>
      <c r="BS345" s="263" t="str">
        <f t="shared" si="239"/>
        <v>3c.GBR.hum.2012</v>
      </c>
      <c r="BT345" s="264" t="str">
        <f t="shared" si="240"/>
        <v/>
      </c>
      <c r="BU345" s="264" t="str">
        <f t="shared" si="241"/>
        <v/>
      </c>
      <c r="BV345" s="264" t="str">
        <f t="shared" si="242"/>
        <v/>
      </c>
      <c r="BW345" s="264" t="str">
        <f t="shared" si="243"/>
        <v/>
      </c>
      <c r="BX345" s="264" t="str">
        <f t="shared" si="244"/>
        <v/>
      </c>
      <c r="BY345" s="265" t="str">
        <f t="shared" si="245"/>
        <v>3c</v>
      </c>
      <c r="CA345" s="207" t="s">
        <v>506</v>
      </c>
      <c r="CB345" s="200" t="str">
        <f t="shared" si="246"/>
        <v>xx</v>
      </c>
      <c r="CC345" s="200" t="str">
        <f t="shared" si="247"/>
        <v>Non_select</v>
      </c>
      <c r="CD345" s="200" t="str">
        <f t="shared" si="248"/>
        <v>xx</v>
      </c>
      <c r="CE345" s="200" t="str">
        <f t="shared" si="249"/>
        <v/>
      </c>
      <c r="CG345" s="200" t="str">
        <f t="shared" si="250"/>
        <v>KF513968</v>
      </c>
      <c r="CH345" s="208" t="s">
        <v>360</v>
      </c>
      <c r="CI345" s="208" t="s">
        <v>361</v>
      </c>
      <c r="CJ345" s="208" t="s">
        <v>362</v>
      </c>
      <c r="CO345" s="208"/>
      <c r="CV345" s="268">
        <f t="shared" si="215"/>
        <v>3</v>
      </c>
      <c r="CW345" s="266" t="e">
        <v>#VALUE!</v>
      </c>
      <c r="CX345" s="200" t="str">
        <f t="shared" si="251"/>
        <v>Hepatitis E virus strain  , partial cds</v>
      </c>
    </row>
    <row r="346" spans="1:102" ht="11.85" customHeight="1" x14ac:dyDescent="0.25">
      <c r="A346" s="239" t="s">
        <v>4751</v>
      </c>
      <c r="B346" s="174">
        <v>3</v>
      </c>
      <c r="C346" s="175">
        <v>3</v>
      </c>
      <c r="D346" s="272" t="s">
        <v>784</v>
      </c>
      <c r="E346" s="177" t="s">
        <v>661</v>
      </c>
      <c r="F346" s="291" t="s">
        <v>4752</v>
      </c>
      <c r="G346" s="281"/>
      <c r="H346" s="243" t="s">
        <v>1348</v>
      </c>
      <c r="I346" s="468" t="s">
        <v>1349</v>
      </c>
      <c r="J346" s="243" t="s">
        <v>788</v>
      </c>
      <c r="L346" s="585"/>
      <c r="M346" s="253" t="s">
        <v>368</v>
      </c>
      <c r="N346" s="270" t="s">
        <v>505</v>
      </c>
      <c r="O346" s="187">
        <v>2012</v>
      </c>
      <c r="R346" s="243"/>
      <c r="S346" s="243">
        <f t="shared" si="216"/>
        <v>6017</v>
      </c>
      <c r="T346" s="243">
        <v>280</v>
      </c>
      <c r="W346" s="288"/>
      <c r="X346" s="275"/>
      <c r="Y346" s="288"/>
      <c r="Z346" s="288"/>
      <c r="AA346" s="288"/>
      <c r="AB346" s="290" t="s">
        <v>784</v>
      </c>
      <c r="AC346" s="275"/>
      <c r="AD346" s="275"/>
      <c r="AE346" s="288"/>
      <c r="AF346" s="288"/>
      <c r="AG346" s="288"/>
      <c r="AH346" s="282">
        <v>280</v>
      </c>
      <c r="AI346" s="192">
        <v>6262</v>
      </c>
      <c r="AJ346" s="288">
        <v>6541</v>
      </c>
      <c r="AK346" s="255">
        <f t="shared" si="217"/>
        <v>280</v>
      </c>
      <c r="AL346" s="256" t="b">
        <f t="shared" si="218"/>
        <v>0</v>
      </c>
      <c r="AM346" s="243"/>
      <c r="AN346" s="243"/>
      <c r="AO346" s="276"/>
      <c r="AP346" s="258" t="b">
        <f>MATCH($F346,$F$2:$F346,0)=ROW($F346)-1</f>
        <v>1</v>
      </c>
      <c r="AV346" s="174" t="s">
        <v>111</v>
      </c>
      <c r="AW346" s="243"/>
      <c r="AX346" s="243"/>
      <c r="AY346" s="259" t="str">
        <f t="shared" si="219"/>
        <v>KF513970</v>
      </c>
      <c r="AZ346" s="260" t="str">
        <f t="shared" si="220"/>
        <v>3c.GBR.hum</v>
      </c>
      <c r="BA346" s="260" t="str">
        <f t="shared" si="221"/>
        <v>3c.GBR.hum.2012</v>
      </c>
      <c r="BB346" s="200" t="str">
        <f t="shared" si="222"/>
        <v>KF513970.HEV_EW440</v>
      </c>
      <c r="BC346" s="201" t="str">
        <f t="shared" si="223"/>
        <v>KF513970</v>
      </c>
      <c r="BD346" s="201" t="str">
        <f t="shared" si="224"/>
        <v>KF513970</v>
      </c>
      <c r="BE346" s="200" t="str">
        <f t="shared" si="225"/>
        <v>KF513970=</v>
      </c>
      <c r="BF346" s="200" t="str">
        <f t="shared" si="226"/>
        <v>KF513970=out</v>
      </c>
      <c r="BG346" s="200" t="str">
        <f t="shared" si="227"/>
        <v>KF513970=out</v>
      </c>
      <c r="BH346" s="200" t="str">
        <f t="shared" si="228"/>
        <v>KF513970=HEV_EW440</v>
      </c>
      <c r="BI346" s="200" t="str">
        <f t="shared" si="229"/>
        <v>KF513970=HEV_EW440. 3c.GBR.hum</v>
      </c>
      <c r="BJ346" s="200" t="str">
        <f t="shared" si="230"/>
        <v>KF513970=HEV_EW440. 3c.GBR.hum.2012</v>
      </c>
      <c r="BK346" s="200" t="str">
        <f t="shared" si="231"/>
        <v>KF513970=HEV_EW440. 3c.GBR.hum</v>
      </c>
      <c r="BL346" s="200" t="str">
        <f t="shared" si="232"/>
        <v>KF513970=3c.GBR.hum</v>
      </c>
      <c r="BM346" s="200" t="str">
        <f t="shared" si="233"/>
        <v>KF513970=3c</v>
      </c>
      <c r="BN346" s="200" t="str">
        <f t="shared" si="234"/>
        <v>KF513970=3chi</v>
      </c>
      <c r="BO346" s="200" t="str">
        <f t="shared" si="235"/>
        <v>KF513970=3</v>
      </c>
      <c r="BP346" s="200" t="str">
        <f t="shared" si="236"/>
        <v>3c=</v>
      </c>
      <c r="BQ346" s="261" t="str">
        <f t="shared" si="237"/>
        <v>KF513970</v>
      </c>
      <c r="BR346" s="262" t="str">
        <f t="shared" si="238"/>
        <v>HEV_EW440</v>
      </c>
      <c r="BS346" s="263" t="str">
        <f t="shared" si="239"/>
        <v>3c.GBR.hum.2012</v>
      </c>
      <c r="BT346" s="264" t="str">
        <f t="shared" si="240"/>
        <v/>
      </c>
      <c r="BU346" s="264" t="str">
        <f t="shared" si="241"/>
        <v/>
      </c>
      <c r="BV346" s="264" t="str">
        <f t="shared" si="242"/>
        <v/>
      </c>
      <c r="BW346" s="264" t="str">
        <f t="shared" si="243"/>
        <v/>
      </c>
      <c r="BX346" s="264" t="str">
        <f t="shared" si="244"/>
        <v/>
      </c>
      <c r="BY346" s="265" t="str">
        <f t="shared" si="245"/>
        <v>3c</v>
      </c>
      <c r="CA346" s="207" t="s">
        <v>506</v>
      </c>
      <c r="CB346" s="200" t="str">
        <f t="shared" si="246"/>
        <v>xx</v>
      </c>
      <c r="CC346" s="200" t="str">
        <f t="shared" si="247"/>
        <v>Non_select</v>
      </c>
      <c r="CD346" s="200" t="str">
        <f t="shared" si="248"/>
        <v>xx</v>
      </c>
      <c r="CE346" s="200" t="str">
        <f t="shared" si="249"/>
        <v/>
      </c>
      <c r="CG346" s="200" t="str">
        <f t="shared" si="250"/>
        <v>KF513970</v>
      </c>
      <c r="CH346" s="208" t="s">
        <v>360</v>
      </c>
      <c r="CI346" s="208" t="s">
        <v>361</v>
      </c>
      <c r="CJ346" s="208" t="s">
        <v>362</v>
      </c>
      <c r="CO346" s="208"/>
      <c r="CV346" s="268">
        <f t="shared" si="215"/>
        <v>3</v>
      </c>
      <c r="CW346" s="266" t="e">
        <v>#VALUE!</v>
      </c>
      <c r="CX346" s="200" t="str">
        <f t="shared" si="251"/>
        <v>Hepatitis E virus strain  , partial cds</v>
      </c>
    </row>
    <row r="347" spans="1:102" ht="11.85" customHeight="1" x14ac:dyDescent="0.25">
      <c r="A347" s="239" t="s">
        <v>4753</v>
      </c>
      <c r="B347" s="174">
        <v>3</v>
      </c>
      <c r="C347" s="175">
        <v>3</v>
      </c>
      <c r="D347" s="272" t="s">
        <v>784</v>
      </c>
      <c r="E347" s="177" t="s">
        <v>661</v>
      </c>
      <c r="F347" s="291" t="s">
        <v>4754</v>
      </c>
      <c r="G347" s="281"/>
      <c r="H347" s="180" t="s">
        <v>1348</v>
      </c>
      <c r="I347" s="181" t="s">
        <v>1349</v>
      </c>
      <c r="J347" s="180" t="s">
        <v>788</v>
      </c>
      <c r="L347" s="585"/>
      <c r="M347" s="253" t="s">
        <v>368</v>
      </c>
      <c r="N347" s="270" t="s">
        <v>505</v>
      </c>
      <c r="O347" s="187">
        <v>2012</v>
      </c>
      <c r="R347" s="243"/>
      <c r="S347" s="243">
        <f t="shared" si="216"/>
        <v>6017</v>
      </c>
      <c r="T347" s="243">
        <v>280</v>
      </c>
      <c r="W347" s="288"/>
      <c r="X347" s="275"/>
      <c r="Y347" s="288"/>
      <c r="Z347" s="288"/>
      <c r="AA347" s="288"/>
      <c r="AB347" s="290" t="s">
        <v>784</v>
      </c>
      <c r="AC347" s="275"/>
      <c r="AD347" s="275"/>
      <c r="AE347" s="288"/>
      <c r="AF347" s="288"/>
      <c r="AG347" s="288"/>
      <c r="AH347" s="282">
        <v>280</v>
      </c>
      <c r="AI347" s="192">
        <v>6262</v>
      </c>
      <c r="AJ347" s="288">
        <v>6541</v>
      </c>
      <c r="AK347" s="255">
        <f t="shared" si="217"/>
        <v>280</v>
      </c>
      <c r="AL347" s="256" t="b">
        <f t="shared" si="218"/>
        <v>0</v>
      </c>
      <c r="AM347" s="243"/>
      <c r="AN347" s="243"/>
      <c r="AO347" s="276"/>
      <c r="AP347" s="258" t="b">
        <f>MATCH($F347,$F$2:$F347,0)=ROW($F347)-1</f>
        <v>1</v>
      </c>
      <c r="AV347" s="174" t="s">
        <v>111</v>
      </c>
      <c r="AW347" s="243"/>
      <c r="AX347" s="243"/>
      <c r="AY347" s="259" t="str">
        <f t="shared" si="219"/>
        <v>KF513971</v>
      </c>
      <c r="AZ347" s="260" t="str">
        <f t="shared" si="220"/>
        <v>3c.GBR.hum</v>
      </c>
      <c r="BA347" s="260" t="str">
        <f t="shared" si="221"/>
        <v>3c.GBR.hum.2012</v>
      </c>
      <c r="BB347" s="200" t="str">
        <f t="shared" si="222"/>
        <v>KF513971.HEV_EW441</v>
      </c>
      <c r="BC347" s="201" t="str">
        <f t="shared" si="223"/>
        <v>KF513971</v>
      </c>
      <c r="BD347" s="201" t="str">
        <f t="shared" si="224"/>
        <v>KF513971</v>
      </c>
      <c r="BE347" s="200" t="str">
        <f t="shared" si="225"/>
        <v>KF513971=</v>
      </c>
      <c r="BF347" s="200" t="str">
        <f t="shared" si="226"/>
        <v>KF513971=out</v>
      </c>
      <c r="BG347" s="200" t="str">
        <f t="shared" si="227"/>
        <v>KF513971=out</v>
      </c>
      <c r="BH347" s="200" t="str">
        <f t="shared" si="228"/>
        <v>KF513971=HEV_EW441</v>
      </c>
      <c r="BI347" s="200" t="str">
        <f t="shared" si="229"/>
        <v>KF513971=HEV_EW441. 3c.GBR.hum</v>
      </c>
      <c r="BJ347" s="200" t="str">
        <f t="shared" si="230"/>
        <v>KF513971=HEV_EW441. 3c.GBR.hum.2012</v>
      </c>
      <c r="BK347" s="200" t="str">
        <f t="shared" si="231"/>
        <v>KF513971=HEV_EW441. 3c.GBR.hum</v>
      </c>
      <c r="BL347" s="200" t="str">
        <f t="shared" si="232"/>
        <v>KF513971=3c.GBR.hum</v>
      </c>
      <c r="BM347" s="200" t="str">
        <f t="shared" si="233"/>
        <v>KF513971=3c</v>
      </c>
      <c r="BN347" s="200" t="str">
        <f t="shared" si="234"/>
        <v>KF513971=3chi</v>
      </c>
      <c r="BO347" s="200" t="str">
        <f t="shared" si="235"/>
        <v>KF513971=3</v>
      </c>
      <c r="BP347" s="200" t="str">
        <f t="shared" si="236"/>
        <v>3c=</v>
      </c>
      <c r="BQ347" s="261" t="str">
        <f t="shared" si="237"/>
        <v>KF513971</v>
      </c>
      <c r="BR347" s="262" t="str">
        <f t="shared" si="238"/>
        <v>HEV_EW441</v>
      </c>
      <c r="BS347" s="263" t="str">
        <f t="shared" si="239"/>
        <v>3c.GBR.hum.2012</v>
      </c>
      <c r="BT347" s="264" t="str">
        <f t="shared" si="240"/>
        <v/>
      </c>
      <c r="BU347" s="264" t="str">
        <f t="shared" si="241"/>
        <v/>
      </c>
      <c r="BV347" s="264" t="str">
        <f t="shared" si="242"/>
        <v/>
      </c>
      <c r="BW347" s="264" t="str">
        <f t="shared" si="243"/>
        <v/>
      </c>
      <c r="BX347" s="264" t="str">
        <f t="shared" si="244"/>
        <v/>
      </c>
      <c r="BY347" s="265" t="str">
        <f t="shared" si="245"/>
        <v>3c</v>
      </c>
      <c r="CA347" s="207" t="s">
        <v>506</v>
      </c>
      <c r="CB347" s="200" t="str">
        <f t="shared" si="246"/>
        <v>xx</v>
      </c>
      <c r="CC347" s="200" t="str">
        <f t="shared" si="247"/>
        <v>Non_select</v>
      </c>
      <c r="CD347" s="200" t="str">
        <f t="shared" si="248"/>
        <v>xx</v>
      </c>
      <c r="CE347" s="200" t="str">
        <f t="shared" si="249"/>
        <v/>
      </c>
      <c r="CG347" s="200" t="str">
        <f t="shared" si="250"/>
        <v>KF513971</v>
      </c>
      <c r="CH347" s="208" t="s">
        <v>360</v>
      </c>
      <c r="CI347" s="208" t="s">
        <v>361</v>
      </c>
      <c r="CJ347" s="208" t="s">
        <v>362</v>
      </c>
      <c r="CO347" s="208"/>
      <c r="CV347" s="268">
        <f t="shared" si="215"/>
        <v>3</v>
      </c>
      <c r="CW347" s="266" t="e">
        <v>#VALUE!</v>
      </c>
      <c r="CX347" s="200" t="str">
        <f t="shared" si="251"/>
        <v>Hepatitis E virus strain  , partial cds</v>
      </c>
    </row>
    <row r="348" spans="1:102" s="180" customFormat="1" ht="11.85" hidden="1" customHeight="1" x14ac:dyDescent="0.25">
      <c r="A348" s="182" t="s">
        <v>1420</v>
      </c>
      <c r="B348" s="174" t="s">
        <v>502</v>
      </c>
      <c r="C348" s="272"/>
      <c r="D348" s="272"/>
      <c r="E348" s="272"/>
      <c r="F348" s="243"/>
      <c r="G348" s="243"/>
      <c r="H348" s="243"/>
      <c r="I348" s="243"/>
      <c r="J348" s="243"/>
      <c r="K348" s="243"/>
      <c r="L348" s="243"/>
      <c r="M348" s="185" t="s">
        <v>1421</v>
      </c>
      <c r="N348" s="257"/>
      <c r="O348" s="243"/>
      <c r="P348" s="243"/>
      <c r="Q348" s="243"/>
      <c r="R348" s="243"/>
      <c r="S348" s="243" t="e">
        <f t="shared" si="216"/>
        <v>#N/A</v>
      </c>
      <c r="T348" s="243"/>
      <c r="U348" s="274"/>
      <c r="V348" s="274"/>
      <c r="W348" s="272"/>
      <c r="X348" s="275"/>
      <c r="Y348" s="272"/>
      <c r="Z348" s="272"/>
      <c r="AA348" s="272"/>
      <c r="AB348" s="290"/>
      <c r="AC348" s="275"/>
      <c r="AD348" s="275"/>
      <c r="AE348" s="272"/>
      <c r="AF348" s="272"/>
      <c r="AG348" s="272"/>
      <c r="AH348" s="282"/>
      <c r="AI348" s="243"/>
      <c r="AJ348" s="243"/>
      <c r="AK348" s="255">
        <f t="shared" si="217"/>
        <v>1</v>
      </c>
      <c r="AL348" s="256" t="b">
        <f t="shared" si="218"/>
        <v>0</v>
      </c>
      <c r="AM348" s="243"/>
      <c r="AN348" s="243"/>
      <c r="AO348" s="276"/>
      <c r="AP348" s="258" t="e">
        <f>MATCH($F348,$F$2:$F348,0)=ROW($F348)-1</f>
        <v>#N/A</v>
      </c>
      <c r="AQ348" s="174" t="s">
        <v>111</v>
      </c>
      <c r="AR348" s="174" t="s">
        <v>111</v>
      </c>
      <c r="AS348" s="174" t="s">
        <v>111</v>
      </c>
      <c r="AT348" s="174" t="s">
        <v>111</v>
      </c>
      <c r="AU348" s="174" t="s">
        <v>111</v>
      </c>
      <c r="AV348" s="174" t="s">
        <v>111</v>
      </c>
      <c r="AX348" s="243"/>
      <c r="AY348" s="259" t="str">
        <f t="shared" si="219"/>
        <v>AY043166</v>
      </c>
      <c r="AZ348" s="260" t="str">
        <f t="shared" si="220"/>
        <v>.chicken</v>
      </c>
      <c r="BA348" s="260" t="str">
        <f t="shared" si="221"/>
        <v>.chicken</v>
      </c>
      <c r="BB348" s="200" t="str">
        <f t="shared" si="222"/>
        <v>AY043166.</v>
      </c>
      <c r="BC348" s="201" t="str">
        <f t="shared" si="223"/>
        <v>AY043166</v>
      </c>
      <c r="BD348" s="201" t="str">
        <f t="shared" si="224"/>
        <v>AY043166</v>
      </c>
      <c r="BE348" s="200" t="str">
        <f t="shared" si="225"/>
        <v>AY043166=</v>
      </c>
      <c r="BF348" s="200" t="str">
        <f t="shared" si="226"/>
        <v>AY043166=out</v>
      </c>
      <c r="BG348" s="200" t="str">
        <f t="shared" si="227"/>
        <v>AY043166=out</v>
      </c>
      <c r="BH348" s="200" t="str">
        <f t="shared" si="228"/>
        <v>AY043166=</v>
      </c>
      <c r="BI348" s="200" t="str">
        <f t="shared" si="229"/>
        <v>AY043166=. .chicken</v>
      </c>
      <c r="BJ348" s="200" t="str">
        <f t="shared" si="230"/>
        <v>AY043166=. .chicken</v>
      </c>
      <c r="BK348" s="200" t="str">
        <f t="shared" si="231"/>
        <v>AY043166=. .chicken</v>
      </c>
      <c r="BL348" s="200" t="str">
        <f t="shared" si="232"/>
        <v>AY043166=.chicken</v>
      </c>
      <c r="BM348" s="200" t="str">
        <f t="shared" si="233"/>
        <v>AY043166=</v>
      </c>
      <c r="BN348" s="200" t="str">
        <f t="shared" si="234"/>
        <v>AY043166=</v>
      </c>
      <c r="BO348" s="200" t="str">
        <f t="shared" si="235"/>
        <v>AY043166=</v>
      </c>
      <c r="BP348" s="200" t="str">
        <f t="shared" si="236"/>
        <v>=</v>
      </c>
      <c r="BQ348" s="261" t="str">
        <f t="shared" si="237"/>
        <v>AY043166</v>
      </c>
      <c r="BR348" s="262" t="str">
        <f t="shared" si="238"/>
        <v/>
      </c>
      <c r="BS348" s="263" t="str">
        <f t="shared" si="239"/>
        <v>.chicken</v>
      </c>
      <c r="BT348" s="264" t="str">
        <f t="shared" si="240"/>
        <v/>
      </c>
      <c r="BU348" s="264" t="str">
        <f t="shared" si="241"/>
        <v/>
      </c>
      <c r="BV348" s="264" t="str">
        <f t="shared" si="242"/>
        <v/>
      </c>
      <c r="BW348" s="264" t="str">
        <f t="shared" si="243"/>
        <v/>
      </c>
      <c r="BX348" s="264" t="str">
        <f t="shared" si="244"/>
        <v/>
      </c>
      <c r="BY348" s="265" t="str">
        <f t="shared" si="245"/>
        <v/>
      </c>
      <c r="BZ348" s="243"/>
      <c r="CA348" s="207" t="s">
        <v>506</v>
      </c>
      <c r="CB348" s="200" t="str">
        <f t="shared" si="246"/>
        <v>xx</v>
      </c>
      <c r="CC348" s="200" t="str">
        <f t="shared" si="247"/>
        <v>Non_select</v>
      </c>
      <c r="CD348" s="200" t="str">
        <f t="shared" si="248"/>
        <v>xx</v>
      </c>
      <c r="CE348" s="200" t="str">
        <f t="shared" si="249"/>
        <v/>
      </c>
      <c r="CF348" s="243"/>
      <c r="CG348" s="200" t="str">
        <f t="shared" si="250"/>
        <v>AY043166</v>
      </c>
      <c r="CH348" s="208" t="s">
        <v>360</v>
      </c>
      <c r="CI348" s="208" t="s">
        <v>361</v>
      </c>
      <c r="CJ348" s="208" t="s">
        <v>362</v>
      </c>
      <c r="CK348" s="243"/>
      <c r="CL348" s="243"/>
      <c r="CM348" s="243"/>
      <c r="CN348" s="243"/>
      <c r="CO348" s="208"/>
      <c r="CP348" s="243"/>
      <c r="CQ348" s="243"/>
      <c r="CR348" s="243"/>
      <c r="CS348" s="243"/>
      <c r="CT348" s="243"/>
      <c r="CU348" s="243"/>
      <c r="CV348" s="200">
        <f t="shared" si="215"/>
        <v>0</v>
      </c>
      <c r="CW348" s="266">
        <f>D348</f>
        <v>0</v>
      </c>
      <c r="CX348" s="200" t="str">
        <f t="shared" si="251"/>
        <v>Hepatitis E virus strain  , partial cds</v>
      </c>
    </row>
    <row r="349" spans="1:102" ht="11.85" hidden="1" customHeight="1" x14ac:dyDescent="0.25">
      <c r="A349" s="182" t="s">
        <v>1422</v>
      </c>
      <c r="B349" s="174" t="s">
        <v>116</v>
      </c>
      <c r="C349" s="269">
        <v>3</v>
      </c>
      <c r="D349" s="454" t="s">
        <v>356</v>
      </c>
      <c r="E349" s="177" t="s">
        <v>347</v>
      </c>
      <c r="F349" s="182" t="s">
        <v>1423</v>
      </c>
      <c r="G349" s="243"/>
      <c r="H349" s="180" t="s">
        <v>1424</v>
      </c>
      <c r="I349" s="181" t="s">
        <v>1425</v>
      </c>
      <c r="J349" s="180" t="s">
        <v>382</v>
      </c>
      <c r="K349" s="243"/>
      <c r="L349" s="186" t="s">
        <v>1426</v>
      </c>
      <c r="M349" s="253" t="s">
        <v>353</v>
      </c>
      <c r="N349" s="193" t="s">
        <v>743</v>
      </c>
      <c r="O349" s="243"/>
      <c r="P349" s="243"/>
      <c r="Q349" s="243"/>
      <c r="R349" s="243"/>
      <c r="S349" s="375">
        <f t="shared" si="216"/>
        <v>2</v>
      </c>
      <c r="T349" s="243"/>
      <c r="U349" s="250"/>
      <c r="V349" s="189" t="s">
        <v>774</v>
      </c>
      <c r="W349" s="193" t="s">
        <v>1427</v>
      </c>
      <c r="X349" s="455" t="s">
        <v>346</v>
      </c>
      <c r="Y349" s="267" t="s">
        <v>774</v>
      </c>
      <c r="Z349" s="267" t="s">
        <v>774</v>
      </c>
      <c r="AA349" s="177" t="s">
        <v>774</v>
      </c>
      <c r="AB349" s="252" t="s">
        <v>1428</v>
      </c>
      <c r="AC349" s="253" t="s">
        <v>288</v>
      </c>
      <c r="AD349" s="191" t="s">
        <v>355</v>
      </c>
      <c r="AE349" s="192" t="s">
        <v>355</v>
      </c>
      <c r="AF349" s="192" t="s">
        <v>355</v>
      </c>
      <c r="AG349" s="192" t="s">
        <v>355</v>
      </c>
      <c r="AH349" s="195" t="s">
        <v>355</v>
      </c>
      <c r="AI349" s="192">
        <v>10</v>
      </c>
      <c r="AJ349" s="254">
        <v>7519</v>
      </c>
      <c r="AK349" s="255">
        <f t="shared" si="217"/>
        <v>7510</v>
      </c>
      <c r="AL349" s="256" t="b">
        <f t="shared" si="218"/>
        <v>1</v>
      </c>
      <c r="AM349" s="243"/>
      <c r="AN349" s="243"/>
      <c r="AO349" s="257"/>
      <c r="AP349" s="258" t="b">
        <f>MATCH($F349,$F$2:$F349,0)=ROW($F349)-1</f>
        <v>1</v>
      </c>
      <c r="AQ349" s="174" t="s">
        <v>834</v>
      </c>
      <c r="AR349" s="174" t="s">
        <v>834</v>
      </c>
      <c r="AS349" s="174" t="s">
        <v>834</v>
      </c>
      <c r="AT349" s="174" t="s">
        <v>834</v>
      </c>
      <c r="AU349" s="174" t="s">
        <v>834</v>
      </c>
      <c r="AV349" s="174" t="s">
        <v>834</v>
      </c>
      <c r="AX349" s="243"/>
      <c r="AY349" s="259" t="str">
        <f t="shared" si="219"/>
        <v>AY115488</v>
      </c>
      <c r="AZ349" s="260" t="str">
        <f t="shared" si="220"/>
        <v>3j?.CAN.pig(*)</v>
      </c>
      <c r="BA349" s="260" t="str">
        <f t="shared" si="221"/>
        <v>3j?.CAN.pig(*)</v>
      </c>
      <c r="BB349" s="200" t="str">
        <f t="shared" si="222"/>
        <v>AY115488.Arkell</v>
      </c>
      <c r="BC349" s="201" t="str">
        <f t="shared" si="223"/>
        <v>AY115488</v>
      </c>
      <c r="BD349" s="201" t="str">
        <f t="shared" si="224"/>
        <v>AY115488</v>
      </c>
      <c r="BE349" s="200" t="str">
        <f t="shared" si="225"/>
        <v>AY115488=</v>
      </c>
      <c r="BF349" s="200" t="str">
        <f t="shared" si="226"/>
        <v>AY115488=Span</v>
      </c>
      <c r="BG349" s="200" t="str">
        <f t="shared" si="227"/>
        <v>AY115488=e</v>
      </c>
      <c r="BH349" s="200" t="str">
        <f t="shared" si="228"/>
        <v>AY115488=Arkell</v>
      </c>
      <c r="BI349" s="200" t="str">
        <f t="shared" si="229"/>
        <v>AY115488=Arkell. 3j?.CAN.pig(*).CG</v>
      </c>
      <c r="BJ349" s="200" t="str">
        <f t="shared" si="230"/>
        <v>AY115488=Arkell. 3j?.CAN.pig(*).CG</v>
      </c>
      <c r="BK349" s="200" t="str">
        <f t="shared" si="231"/>
        <v>AY115488=Arkell. 3j?.CAN.pig(*)</v>
      </c>
      <c r="BL349" s="200" t="str">
        <f t="shared" si="232"/>
        <v>AY115488=3j?.CAN.pig(*)</v>
      </c>
      <c r="BM349" s="200" t="str">
        <f t="shared" si="233"/>
        <v>AY115488=3j?</v>
      </c>
      <c r="BN349" s="200" t="str">
        <f t="shared" si="234"/>
        <v>AY115488=3jab</v>
      </c>
      <c r="BO349" s="200" t="str">
        <f t="shared" si="235"/>
        <v>AY115488=3</v>
      </c>
      <c r="BP349" s="200" t="str">
        <f t="shared" si="236"/>
        <v>3j?=</v>
      </c>
      <c r="BQ349" s="261" t="str">
        <f t="shared" si="237"/>
        <v>AY115488</v>
      </c>
      <c r="BR349" s="262" t="str">
        <f t="shared" si="238"/>
        <v>Arkell</v>
      </c>
      <c r="BS349" s="263" t="str">
        <f t="shared" si="239"/>
        <v>3j?.CAN.pig(*)</v>
      </c>
      <c r="BT349" s="264" t="str">
        <f t="shared" si="240"/>
        <v>3abj</v>
      </c>
      <c r="BU349" s="264" t="str">
        <f t="shared" si="241"/>
        <v>3b</v>
      </c>
      <c r="BV349" s="264" t="str">
        <f t="shared" si="242"/>
        <v>3j</v>
      </c>
      <c r="BW349" s="264" t="str">
        <f t="shared" si="243"/>
        <v>3j</v>
      </c>
      <c r="BX349" s="264" t="str">
        <f t="shared" si="244"/>
        <v>3j</v>
      </c>
      <c r="BY349" s="265" t="str">
        <f t="shared" si="245"/>
        <v>3j?a</v>
      </c>
      <c r="BZ349" s="243"/>
      <c r="CA349" s="207" t="s">
        <v>1429</v>
      </c>
      <c r="CB349" s="200" t="str">
        <f t="shared" si="246"/>
        <v>AY115488</v>
      </c>
      <c r="CC349" s="200" t="str">
        <f t="shared" si="247"/>
        <v>3j?</v>
      </c>
      <c r="CD349" s="200" t="str">
        <f t="shared" si="248"/>
        <v>AY115488</v>
      </c>
      <c r="CE349" s="200" t="str">
        <f t="shared" si="249"/>
        <v/>
      </c>
      <c r="CF349" s="243"/>
      <c r="CG349" s="200" t="str">
        <f t="shared" si="250"/>
        <v>AY115488</v>
      </c>
      <c r="CH349" s="208" t="s">
        <v>360</v>
      </c>
      <c r="CI349" s="208" t="s">
        <v>361</v>
      </c>
      <c r="CJ349" s="208" t="s">
        <v>362</v>
      </c>
      <c r="CK349" s="243"/>
      <c r="CL349" s="243"/>
      <c r="CM349" s="243"/>
      <c r="CN349" s="243"/>
      <c r="CO349" s="208"/>
      <c r="CP349" s="243"/>
      <c r="CQ349" s="243"/>
      <c r="CR349" s="243"/>
      <c r="CS349" s="243"/>
      <c r="CT349" s="243"/>
      <c r="CU349" s="243"/>
      <c r="CV349" s="200">
        <f t="shared" si="215"/>
        <v>3</v>
      </c>
      <c r="CW349" s="266" t="str">
        <f>D349</f>
        <v>3j?</v>
      </c>
      <c r="CX349" s="200" t="str">
        <f t="shared" si="251"/>
        <v>Hepatitis E virus strain  , partial cds</v>
      </c>
    </row>
    <row r="350" spans="1:102" ht="11.85" customHeight="1" x14ac:dyDescent="0.25">
      <c r="A350" s="239" t="s">
        <v>4755</v>
      </c>
      <c r="B350" s="174">
        <v>3</v>
      </c>
      <c r="C350" s="175">
        <v>3</v>
      </c>
      <c r="D350" s="272" t="s">
        <v>784</v>
      </c>
      <c r="E350" s="177" t="s">
        <v>661</v>
      </c>
      <c r="F350" s="291" t="s">
        <v>4756</v>
      </c>
      <c r="G350" s="281"/>
      <c r="H350" s="180" t="s">
        <v>1348</v>
      </c>
      <c r="I350" s="181" t="s">
        <v>1349</v>
      </c>
      <c r="J350" s="180" t="s">
        <v>788</v>
      </c>
      <c r="L350" s="585"/>
      <c r="M350" s="253" t="s">
        <v>368</v>
      </c>
      <c r="N350" s="270" t="s">
        <v>505</v>
      </c>
      <c r="O350" s="187">
        <v>2012</v>
      </c>
      <c r="R350" s="243"/>
      <c r="S350" s="243">
        <f t="shared" si="216"/>
        <v>6017</v>
      </c>
      <c r="T350" s="243">
        <v>280</v>
      </c>
      <c r="W350" s="290"/>
      <c r="X350" s="275"/>
      <c r="Y350" s="288"/>
      <c r="Z350" s="288"/>
      <c r="AA350" s="288"/>
      <c r="AB350" s="290" t="s">
        <v>784</v>
      </c>
      <c r="AC350" s="185"/>
      <c r="AH350" s="282">
        <v>280</v>
      </c>
      <c r="AI350" s="192">
        <v>6262</v>
      </c>
      <c r="AJ350" s="288">
        <v>6541</v>
      </c>
      <c r="AK350" s="255">
        <f t="shared" si="217"/>
        <v>280</v>
      </c>
      <c r="AL350" s="256" t="b">
        <f t="shared" si="218"/>
        <v>0</v>
      </c>
      <c r="AM350" s="243"/>
      <c r="AN350" s="243"/>
      <c r="AO350" s="257"/>
      <c r="AP350" s="258" t="b">
        <f>MATCH($F350,$F$2:$F350,0)=ROW($F350)-1</f>
        <v>1</v>
      </c>
      <c r="AV350" s="174" t="s">
        <v>111</v>
      </c>
      <c r="AW350" s="243"/>
      <c r="AX350" s="243"/>
      <c r="AY350" s="259" t="str">
        <f t="shared" si="219"/>
        <v>KF513972</v>
      </c>
      <c r="AZ350" s="260" t="str">
        <f t="shared" si="220"/>
        <v>3c.GBR.hum</v>
      </c>
      <c r="BA350" s="260" t="str">
        <f t="shared" si="221"/>
        <v>3c.GBR.hum.2012</v>
      </c>
      <c r="BB350" s="200" t="str">
        <f t="shared" si="222"/>
        <v>KF513972.HEV_EW442</v>
      </c>
      <c r="BC350" s="201" t="str">
        <f t="shared" si="223"/>
        <v>KF513972</v>
      </c>
      <c r="BD350" s="201" t="str">
        <f t="shared" si="224"/>
        <v>KF513972</v>
      </c>
      <c r="BE350" s="200" t="str">
        <f t="shared" si="225"/>
        <v>KF513972=</v>
      </c>
      <c r="BF350" s="200" t="str">
        <f t="shared" si="226"/>
        <v>KF513972=out</v>
      </c>
      <c r="BG350" s="200" t="str">
        <f t="shared" si="227"/>
        <v>KF513972=out</v>
      </c>
      <c r="BH350" s="200" t="str">
        <f t="shared" si="228"/>
        <v>KF513972=HEV_EW442</v>
      </c>
      <c r="BI350" s="200" t="str">
        <f t="shared" si="229"/>
        <v>KF513972=HEV_EW442. 3c.GBR.hum</v>
      </c>
      <c r="BJ350" s="200" t="str">
        <f t="shared" si="230"/>
        <v>KF513972=HEV_EW442. 3c.GBR.hum.2012</v>
      </c>
      <c r="BK350" s="200" t="str">
        <f t="shared" si="231"/>
        <v>KF513972=HEV_EW442. 3c.GBR.hum</v>
      </c>
      <c r="BL350" s="200" t="str">
        <f t="shared" si="232"/>
        <v>KF513972=3c.GBR.hum</v>
      </c>
      <c r="BM350" s="200" t="str">
        <f t="shared" si="233"/>
        <v>KF513972=3c</v>
      </c>
      <c r="BN350" s="200" t="str">
        <f t="shared" si="234"/>
        <v>KF513972=3chi</v>
      </c>
      <c r="BO350" s="200" t="str">
        <f t="shared" si="235"/>
        <v>KF513972=3</v>
      </c>
      <c r="BP350" s="200" t="str">
        <f t="shared" si="236"/>
        <v>3c=</v>
      </c>
      <c r="BQ350" s="261" t="str">
        <f t="shared" si="237"/>
        <v>KF513972</v>
      </c>
      <c r="BR350" s="262" t="str">
        <f t="shared" si="238"/>
        <v>HEV_EW442</v>
      </c>
      <c r="BS350" s="263" t="str">
        <f t="shared" si="239"/>
        <v>3c.GBR.hum.2012</v>
      </c>
      <c r="BT350" s="264" t="str">
        <f t="shared" si="240"/>
        <v/>
      </c>
      <c r="BU350" s="264" t="str">
        <f t="shared" si="241"/>
        <v/>
      </c>
      <c r="BV350" s="264" t="str">
        <f t="shared" si="242"/>
        <v/>
      </c>
      <c r="BW350" s="264" t="str">
        <f t="shared" si="243"/>
        <v/>
      </c>
      <c r="BX350" s="264" t="str">
        <f t="shared" si="244"/>
        <v/>
      </c>
      <c r="BY350" s="265" t="str">
        <f t="shared" si="245"/>
        <v>3c</v>
      </c>
      <c r="CA350" s="207" t="s">
        <v>506</v>
      </c>
      <c r="CB350" s="200" t="str">
        <f t="shared" si="246"/>
        <v>xx</v>
      </c>
      <c r="CC350" s="200" t="str">
        <f t="shared" si="247"/>
        <v>Non_select</v>
      </c>
      <c r="CD350" s="200" t="str">
        <f t="shared" si="248"/>
        <v>xx</v>
      </c>
      <c r="CE350" s="200" t="str">
        <f t="shared" si="249"/>
        <v/>
      </c>
      <c r="CG350" s="200" t="str">
        <f t="shared" si="250"/>
        <v>KF513972</v>
      </c>
      <c r="CH350" s="208" t="s">
        <v>360</v>
      </c>
      <c r="CI350" s="208" t="s">
        <v>361</v>
      </c>
      <c r="CJ350" s="208" t="s">
        <v>362</v>
      </c>
      <c r="CO350" s="208"/>
      <c r="CV350" s="268">
        <f t="shared" si="215"/>
        <v>3</v>
      </c>
      <c r="CW350" s="266" t="e">
        <v>#VALUE!</v>
      </c>
      <c r="CX350" s="200" t="str">
        <f t="shared" si="251"/>
        <v>Hepatitis E virus strain  , partial cds</v>
      </c>
    </row>
    <row r="351" spans="1:102" ht="11.85" customHeight="1" x14ac:dyDescent="0.25">
      <c r="A351" s="239" t="s">
        <v>4757</v>
      </c>
      <c r="B351" s="174">
        <v>3</v>
      </c>
      <c r="C351" s="175">
        <v>3</v>
      </c>
      <c r="D351" s="272" t="s">
        <v>784</v>
      </c>
      <c r="E351" s="177" t="s">
        <v>661</v>
      </c>
      <c r="F351" s="291" t="s">
        <v>4758</v>
      </c>
      <c r="G351" s="281"/>
      <c r="H351" s="243" t="s">
        <v>1348</v>
      </c>
      <c r="I351" s="468" t="s">
        <v>1349</v>
      </c>
      <c r="J351" s="243" t="s">
        <v>788</v>
      </c>
      <c r="L351" s="585"/>
      <c r="M351" s="253" t="s">
        <v>368</v>
      </c>
      <c r="N351" s="270" t="s">
        <v>505</v>
      </c>
      <c r="O351" s="187">
        <v>2012</v>
      </c>
      <c r="R351" s="243"/>
      <c r="S351" s="243">
        <f t="shared" si="216"/>
        <v>6017</v>
      </c>
      <c r="T351" s="243">
        <v>280</v>
      </c>
      <c r="W351" s="290"/>
      <c r="X351" s="275"/>
      <c r="Y351" s="288"/>
      <c r="Z351" s="288"/>
      <c r="AA351" s="288"/>
      <c r="AB351" s="290" t="s">
        <v>784</v>
      </c>
      <c r="AC351" s="185"/>
      <c r="AH351" s="282">
        <v>280</v>
      </c>
      <c r="AI351" s="192">
        <v>6262</v>
      </c>
      <c r="AJ351" s="288">
        <v>6541</v>
      </c>
      <c r="AK351" s="255">
        <f t="shared" si="217"/>
        <v>280</v>
      </c>
      <c r="AL351" s="256" t="b">
        <f t="shared" si="218"/>
        <v>0</v>
      </c>
      <c r="AM351" s="243"/>
      <c r="AN351" s="243"/>
      <c r="AO351" s="257"/>
      <c r="AP351" s="258" t="b">
        <f>MATCH($F351,$F$2:$F351,0)=ROW($F351)-1</f>
        <v>1</v>
      </c>
      <c r="AV351" s="174" t="s">
        <v>111</v>
      </c>
      <c r="AW351" s="243"/>
      <c r="AX351" s="243"/>
      <c r="AY351" s="259" t="str">
        <f t="shared" si="219"/>
        <v>KF513973</v>
      </c>
      <c r="AZ351" s="260" t="str">
        <f t="shared" si="220"/>
        <v>3c.GBR.hum</v>
      </c>
      <c r="BA351" s="260" t="str">
        <f t="shared" si="221"/>
        <v>3c.GBR.hum.2012</v>
      </c>
      <c r="BB351" s="200" t="str">
        <f t="shared" si="222"/>
        <v>KF513973.HEV_EW443</v>
      </c>
      <c r="BC351" s="201" t="str">
        <f t="shared" si="223"/>
        <v>KF513973</v>
      </c>
      <c r="BD351" s="201" t="str">
        <f t="shared" si="224"/>
        <v>KF513973</v>
      </c>
      <c r="BE351" s="200" t="str">
        <f t="shared" si="225"/>
        <v>KF513973=</v>
      </c>
      <c r="BF351" s="200" t="str">
        <f t="shared" si="226"/>
        <v>KF513973=out</v>
      </c>
      <c r="BG351" s="200" t="str">
        <f t="shared" si="227"/>
        <v>KF513973=out</v>
      </c>
      <c r="BH351" s="200" t="str">
        <f t="shared" si="228"/>
        <v>KF513973=HEV_EW443</v>
      </c>
      <c r="BI351" s="200" t="str">
        <f t="shared" si="229"/>
        <v>KF513973=HEV_EW443. 3c.GBR.hum</v>
      </c>
      <c r="BJ351" s="200" t="str">
        <f t="shared" si="230"/>
        <v>KF513973=HEV_EW443. 3c.GBR.hum.2012</v>
      </c>
      <c r="BK351" s="200" t="str">
        <f t="shared" si="231"/>
        <v>KF513973=HEV_EW443. 3c.GBR.hum</v>
      </c>
      <c r="BL351" s="200" t="str">
        <f t="shared" si="232"/>
        <v>KF513973=3c.GBR.hum</v>
      </c>
      <c r="BM351" s="200" t="str">
        <f t="shared" si="233"/>
        <v>KF513973=3c</v>
      </c>
      <c r="BN351" s="200" t="str">
        <f t="shared" si="234"/>
        <v>KF513973=3chi</v>
      </c>
      <c r="BO351" s="200" t="str">
        <f t="shared" si="235"/>
        <v>KF513973=3</v>
      </c>
      <c r="BP351" s="200" t="str">
        <f t="shared" si="236"/>
        <v>3c=</v>
      </c>
      <c r="BQ351" s="261" t="str">
        <f t="shared" si="237"/>
        <v>KF513973</v>
      </c>
      <c r="BR351" s="262" t="str">
        <f t="shared" si="238"/>
        <v>HEV_EW443</v>
      </c>
      <c r="BS351" s="263" t="str">
        <f t="shared" si="239"/>
        <v>3c.GBR.hum.2012</v>
      </c>
      <c r="BT351" s="264" t="str">
        <f t="shared" si="240"/>
        <v/>
      </c>
      <c r="BU351" s="264" t="str">
        <f t="shared" si="241"/>
        <v/>
      </c>
      <c r="BV351" s="264" t="str">
        <f t="shared" si="242"/>
        <v/>
      </c>
      <c r="BW351" s="264" t="str">
        <f t="shared" si="243"/>
        <v/>
      </c>
      <c r="BX351" s="264" t="str">
        <f t="shared" si="244"/>
        <v/>
      </c>
      <c r="BY351" s="265" t="str">
        <f t="shared" si="245"/>
        <v>3c</v>
      </c>
      <c r="CA351" s="207" t="s">
        <v>506</v>
      </c>
      <c r="CB351" s="200" t="str">
        <f t="shared" si="246"/>
        <v>xx</v>
      </c>
      <c r="CC351" s="200" t="str">
        <f t="shared" si="247"/>
        <v>Non_select</v>
      </c>
      <c r="CD351" s="200" t="str">
        <f t="shared" si="248"/>
        <v>xx</v>
      </c>
      <c r="CE351" s="200" t="str">
        <f t="shared" si="249"/>
        <v/>
      </c>
      <c r="CG351" s="200" t="str">
        <f t="shared" si="250"/>
        <v>KF513973</v>
      </c>
      <c r="CH351" s="208" t="s">
        <v>360</v>
      </c>
      <c r="CI351" s="208" t="s">
        <v>361</v>
      </c>
      <c r="CJ351" s="208" t="s">
        <v>362</v>
      </c>
      <c r="CO351" s="208"/>
      <c r="CV351" s="268">
        <f t="shared" si="215"/>
        <v>3</v>
      </c>
      <c r="CW351" s="266" t="e">
        <v>#VALUE!</v>
      </c>
      <c r="CX351" s="200" t="str">
        <f t="shared" si="251"/>
        <v>Hepatitis E virus strain  , partial cds</v>
      </c>
    </row>
    <row r="352" spans="1:102" ht="11.85" customHeight="1" x14ac:dyDescent="0.25">
      <c r="A352" s="239" t="s">
        <v>4759</v>
      </c>
      <c r="B352" s="174">
        <v>3</v>
      </c>
      <c r="C352" s="175">
        <v>3</v>
      </c>
      <c r="D352" s="272" t="s">
        <v>784</v>
      </c>
      <c r="E352" s="177" t="s">
        <v>661</v>
      </c>
      <c r="F352" s="291" t="s">
        <v>4760</v>
      </c>
      <c r="G352" s="281"/>
      <c r="H352" s="180" t="s">
        <v>1348</v>
      </c>
      <c r="I352" s="181" t="s">
        <v>1349</v>
      </c>
      <c r="J352" s="180" t="s">
        <v>788</v>
      </c>
      <c r="L352" s="585"/>
      <c r="M352" s="253" t="s">
        <v>368</v>
      </c>
      <c r="N352" s="270" t="s">
        <v>505</v>
      </c>
      <c r="O352" s="187">
        <v>2012</v>
      </c>
      <c r="R352" s="243"/>
      <c r="S352" s="243">
        <f t="shared" si="216"/>
        <v>6017</v>
      </c>
      <c r="T352" s="243">
        <v>280</v>
      </c>
      <c r="W352" s="288"/>
      <c r="X352" s="275"/>
      <c r="Y352" s="288"/>
      <c r="Z352" s="288"/>
      <c r="AA352" s="288"/>
      <c r="AB352" s="290" t="s">
        <v>784</v>
      </c>
      <c r="AC352" s="275"/>
      <c r="AE352" s="288"/>
      <c r="AF352" s="288"/>
      <c r="AG352" s="288"/>
      <c r="AH352" s="282">
        <v>280</v>
      </c>
      <c r="AI352" s="192">
        <v>6262</v>
      </c>
      <c r="AJ352" s="192">
        <v>6541</v>
      </c>
      <c r="AK352" s="255">
        <f t="shared" si="217"/>
        <v>280</v>
      </c>
      <c r="AL352" s="256" t="b">
        <f t="shared" si="218"/>
        <v>0</v>
      </c>
      <c r="AM352" s="243"/>
      <c r="AN352" s="243"/>
      <c r="AO352" s="257"/>
      <c r="AP352" s="258" t="b">
        <f>MATCH($F352,$F$2:$F352,0)=ROW($F352)-1</f>
        <v>1</v>
      </c>
      <c r="AV352" s="174" t="s">
        <v>111</v>
      </c>
      <c r="AW352" s="243"/>
      <c r="AX352" s="243"/>
      <c r="AY352" s="259" t="str">
        <f t="shared" si="219"/>
        <v>KF513974</v>
      </c>
      <c r="AZ352" s="260" t="str">
        <f t="shared" si="220"/>
        <v>3c.GBR.hum</v>
      </c>
      <c r="BA352" s="260" t="str">
        <f t="shared" si="221"/>
        <v>3c.GBR.hum.2012</v>
      </c>
      <c r="BB352" s="200" t="str">
        <f t="shared" si="222"/>
        <v>KF513974.HEV_EW444</v>
      </c>
      <c r="BC352" s="201" t="str">
        <f t="shared" si="223"/>
        <v>KF513974</v>
      </c>
      <c r="BD352" s="201" t="str">
        <f t="shared" si="224"/>
        <v>KF513974</v>
      </c>
      <c r="BE352" s="200" t="str">
        <f t="shared" si="225"/>
        <v>KF513974=</v>
      </c>
      <c r="BF352" s="200" t="str">
        <f t="shared" si="226"/>
        <v>KF513974=out</v>
      </c>
      <c r="BG352" s="200" t="str">
        <f t="shared" si="227"/>
        <v>KF513974=out</v>
      </c>
      <c r="BH352" s="200" t="str">
        <f t="shared" si="228"/>
        <v>KF513974=HEV_EW444</v>
      </c>
      <c r="BI352" s="200" t="str">
        <f t="shared" si="229"/>
        <v>KF513974=HEV_EW444. 3c.GBR.hum</v>
      </c>
      <c r="BJ352" s="200" t="str">
        <f t="shared" si="230"/>
        <v>KF513974=HEV_EW444. 3c.GBR.hum.2012</v>
      </c>
      <c r="BK352" s="200" t="str">
        <f t="shared" si="231"/>
        <v>KF513974=HEV_EW444. 3c.GBR.hum</v>
      </c>
      <c r="BL352" s="200" t="str">
        <f t="shared" si="232"/>
        <v>KF513974=3c.GBR.hum</v>
      </c>
      <c r="BM352" s="200" t="str">
        <f t="shared" si="233"/>
        <v>KF513974=3c</v>
      </c>
      <c r="BN352" s="200" t="str">
        <f t="shared" si="234"/>
        <v>KF513974=3chi</v>
      </c>
      <c r="BO352" s="200" t="str">
        <f t="shared" si="235"/>
        <v>KF513974=3</v>
      </c>
      <c r="BP352" s="200" t="str">
        <f t="shared" si="236"/>
        <v>3c=</v>
      </c>
      <c r="BQ352" s="261" t="str">
        <f t="shared" si="237"/>
        <v>KF513974</v>
      </c>
      <c r="BR352" s="262" t="str">
        <f t="shared" si="238"/>
        <v>HEV_EW444</v>
      </c>
      <c r="BS352" s="263" t="str">
        <f t="shared" si="239"/>
        <v>3c.GBR.hum.2012</v>
      </c>
      <c r="BT352" s="264" t="str">
        <f t="shared" si="240"/>
        <v/>
      </c>
      <c r="BU352" s="264" t="str">
        <f t="shared" si="241"/>
        <v/>
      </c>
      <c r="BV352" s="264" t="str">
        <f t="shared" si="242"/>
        <v/>
      </c>
      <c r="BW352" s="264" t="str">
        <f t="shared" si="243"/>
        <v/>
      </c>
      <c r="BX352" s="264" t="str">
        <f t="shared" si="244"/>
        <v/>
      </c>
      <c r="BY352" s="265" t="str">
        <f t="shared" si="245"/>
        <v>3c</v>
      </c>
      <c r="CA352" s="207" t="s">
        <v>506</v>
      </c>
      <c r="CB352" s="200" t="str">
        <f t="shared" si="246"/>
        <v>xx</v>
      </c>
      <c r="CC352" s="200" t="str">
        <f t="shared" si="247"/>
        <v>Non_select</v>
      </c>
      <c r="CD352" s="200" t="str">
        <f t="shared" si="248"/>
        <v>xx</v>
      </c>
      <c r="CE352" s="200" t="str">
        <f t="shared" si="249"/>
        <v/>
      </c>
      <c r="CG352" s="200" t="str">
        <f t="shared" si="250"/>
        <v>KF513974</v>
      </c>
      <c r="CH352" s="208" t="s">
        <v>360</v>
      </c>
      <c r="CI352" s="208" t="s">
        <v>361</v>
      </c>
      <c r="CJ352" s="208" t="s">
        <v>362</v>
      </c>
      <c r="CO352" s="208"/>
      <c r="CV352" s="268">
        <f t="shared" si="215"/>
        <v>3</v>
      </c>
      <c r="CW352" s="266" t="e">
        <v>#VALUE!</v>
      </c>
      <c r="CX352" s="200" t="str">
        <f t="shared" si="251"/>
        <v>Hepatitis E virus strain  , partial cds</v>
      </c>
    </row>
    <row r="353" spans="1:102" ht="11.85" customHeight="1" x14ac:dyDescent="0.25">
      <c r="A353" s="239" t="s">
        <v>4761</v>
      </c>
      <c r="B353" s="174">
        <v>3</v>
      </c>
      <c r="C353" s="175">
        <v>3</v>
      </c>
      <c r="D353" s="272" t="s">
        <v>784</v>
      </c>
      <c r="E353" s="177" t="s">
        <v>661</v>
      </c>
      <c r="F353" s="291" t="s">
        <v>4762</v>
      </c>
      <c r="G353" s="281"/>
      <c r="H353" s="180" t="s">
        <v>1348</v>
      </c>
      <c r="I353" s="181" t="s">
        <v>1349</v>
      </c>
      <c r="J353" s="180" t="s">
        <v>788</v>
      </c>
      <c r="L353" s="585"/>
      <c r="M353" s="253" t="s">
        <v>368</v>
      </c>
      <c r="N353" s="270" t="s">
        <v>505</v>
      </c>
      <c r="O353" s="187">
        <v>2012</v>
      </c>
      <c r="R353" s="243"/>
      <c r="S353" s="243">
        <f t="shared" si="216"/>
        <v>6017</v>
      </c>
      <c r="T353" s="243">
        <v>280</v>
      </c>
      <c r="W353" s="288"/>
      <c r="X353" s="275"/>
      <c r="Y353" s="288"/>
      <c r="Z353" s="288"/>
      <c r="AA353" s="288"/>
      <c r="AB353" s="290" t="s">
        <v>784</v>
      </c>
      <c r="AC353" s="275"/>
      <c r="AD353" s="275"/>
      <c r="AE353" s="288"/>
      <c r="AF353" s="288"/>
      <c r="AG353" s="288"/>
      <c r="AH353" s="282">
        <v>280</v>
      </c>
      <c r="AI353" s="192">
        <v>6262</v>
      </c>
      <c r="AJ353" s="192">
        <v>6541</v>
      </c>
      <c r="AK353" s="255">
        <f t="shared" si="217"/>
        <v>280</v>
      </c>
      <c r="AL353" s="256" t="b">
        <f t="shared" si="218"/>
        <v>0</v>
      </c>
      <c r="AM353" s="243"/>
      <c r="AN353" s="243"/>
      <c r="AO353" s="276"/>
      <c r="AP353" s="258" t="b">
        <f>MATCH($F353,$F$2:$F353,0)=ROW($F353)-1</f>
        <v>1</v>
      </c>
      <c r="AV353" s="174" t="s">
        <v>111</v>
      </c>
      <c r="AW353" s="243"/>
      <c r="AX353" s="243"/>
      <c r="AY353" s="259" t="str">
        <f t="shared" si="219"/>
        <v>KF513975</v>
      </c>
      <c r="AZ353" s="260" t="str">
        <f t="shared" si="220"/>
        <v>3c.GBR.hum</v>
      </c>
      <c r="BA353" s="260" t="str">
        <f t="shared" si="221"/>
        <v>3c.GBR.hum.2012</v>
      </c>
      <c r="BB353" s="200" t="str">
        <f t="shared" si="222"/>
        <v>KF513975.HEV_EW445</v>
      </c>
      <c r="BC353" s="201" t="str">
        <f t="shared" si="223"/>
        <v>KF513975</v>
      </c>
      <c r="BD353" s="201" t="str">
        <f t="shared" si="224"/>
        <v>KF513975</v>
      </c>
      <c r="BE353" s="200" t="str">
        <f t="shared" si="225"/>
        <v>KF513975=</v>
      </c>
      <c r="BF353" s="200" t="str">
        <f t="shared" si="226"/>
        <v>KF513975=out</v>
      </c>
      <c r="BG353" s="200" t="str">
        <f t="shared" si="227"/>
        <v>KF513975=out</v>
      </c>
      <c r="BH353" s="200" t="str">
        <f t="shared" si="228"/>
        <v>KF513975=HEV_EW445</v>
      </c>
      <c r="BI353" s="200" t="str">
        <f t="shared" si="229"/>
        <v>KF513975=HEV_EW445. 3c.GBR.hum</v>
      </c>
      <c r="BJ353" s="200" t="str">
        <f t="shared" si="230"/>
        <v>KF513975=HEV_EW445. 3c.GBR.hum.2012</v>
      </c>
      <c r="BK353" s="200" t="str">
        <f t="shared" si="231"/>
        <v>KF513975=HEV_EW445. 3c.GBR.hum</v>
      </c>
      <c r="BL353" s="200" t="str">
        <f t="shared" si="232"/>
        <v>KF513975=3c.GBR.hum</v>
      </c>
      <c r="BM353" s="200" t="str">
        <f t="shared" si="233"/>
        <v>KF513975=3c</v>
      </c>
      <c r="BN353" s="200" t="str">
        <f t="shared" si="234"/>
        <v>KF513975=3chi</v>
      </c>
      <c r="BO353" s="200" t="str">
        <f t="shared" si="235"/>
        <v>KF513975=3</v>
      </c>
      <c r="BP353" s="200" t="str">
        <f t="shared" si="236"/>
        <v>3c=</v>
      </c>
      <c r="BQ353" s="261" t="str">
        <f t="shared" si="237"/>
        <v>KF513975</v>
      </c>
      <c r="BR353" s="262" t="str">
        <f t="shared" si="238"/>
        <v>HEV_EW445</v>
      </c>
      <c r="BS353" s="263" t="str">
        <f t="shared" si="239"/>
        <v>3c.GBR.hum.2012</v>
      </c>
      <c r="BT353" s="264" t="str">
        <f t="shared" si="240"/>
        <v/>
      </c>
      <c r="BU353" s="264" t="str">
        <f t="shared" si="241"/>
        <v/>
      </c>
      <c r="BV353" s="264" t="str">
        <f t="shared" si="242"/>
        <v/>
      </c>
      <c r="BW353" s="264" t="str">
        <f t="shared" si="243"/>
        <v/>
      </c>
      <c r="BX353" s="264" t="str">
        <f t="shared" si="244"/>
        <v/>
      </c>
      <c r="BY353" s="265" t="str">
        <f t="shared" si="245"/>
        <v>3c</v>
      </c>
      <c r="CA353" s="207" t="s">
        <v>506</v>
      </c>
      <c r="CB353" s="200" t="str">
        <f t="shared" si="246"/>
        <v>xx</v>
      </c>
      <c r="CC353" s="200" t="str">
        <f t="shared" si="247"/>
        <v>Non_select</v>
      </c>
      <c r="CD353" s="200" t="str">
        <f t="shared" si="248"/>
        <v>xx</v>
      </c>
      <c r="CE353" s="200" t="str">
        <f t="shared" si="249"/>
        <v/>
      </c>
      <c r="CG353" s="200" t="str">
        <f t="shared" si="250"/>
        <v>KF513975</v>
      </c>
      <c r="CH353" s="208" t="s">
        <v>360</v>
      </c>
      <c r="CI353" s="208" t="s">
        <v>361</v>
      </c>
      <c r="CJ353" s="208" t="s">
        <v>362</v>
      </c>
      <c r="CO353" s="208"/>
      <c r="CV353" s="268">
        <f t="shared" si="215"/>
        <v>3</v>
      </c>
      <c r="CW353" s="266" t="e">
        <v>#VALUE!</v>
      </c>
      <c r="CX353" s="200" t="str">
        <f t="shared" si="251"/>
        <v>Hepatitis E virus strain  , partial cds</v>
      </c>
    </row>
    <row r="354" spans="1:102" ht="11.85" hidden="1" customHeight="1" x14ac:dyDescent="0.25">
      <c r="A354" s="182" t="s">
        <v>1443</v>
      </c>
      <c r="B354" s="174" t="s">
        <v>502</v>
      </c>
      <c r="F354" s="291"/>
      <c r="H354" s="180" t="s">
        <v>1348</v>
      </c>
      <c r="I354" s="181" t="s">
        <v>1349</v>
      </c>
      <c r="J354" s="180" t="s">
        <v>788</v>
      </c>
      <c r="M354" s="253" t="s">
        <v>353</v>
      </c>
      <c r="N354" s="193"/>
      <c r="S354" s="180" t="e">
        <f t="shared" si="216"/>
        <v>#N/A</v>
      </c>
      <c r="AK354" s="255">
        <f t="shared" si="217"/>
        <v>1</v>
      </c>
      <c r="AL354" s="256" t="b">
        <f t="shared" si="218"/>
        <v>0</v>
      </c>
      <c r="AO354" s="276"/>
      <c r="AP354" s="258" t="e">
        <f>MATCH($F354,$F$2:$F354,0)=ROW($F354)-1</f>
        <v>#N/A</v>
      </c>
      <c r="AQ354" s="174" t="s">
        <v>111</v>
      </c>
      <c r="AR354" s="174" t="s">
        <v>111</v>
      </c>
      <c r="AS354" s="174" t="s">
        <v>111</v>
      </c>
      <c r="AT354" s="174" t="s">
        <v>111</v>
      </c>
      <c r="AU354" s="174" t="s">
        <v>111</v>
      </c>
      <c r="AV354" s="174" t="s">
        <v>111</v>
      </c>
      <c r="AW354" s="180"/>
      <c r="AY354" s="259" t="str">
        <f t="shared" si="219"/>
        <v>AY362357</v>
      </c>
      <c r="AZ354" s="260" t="str">
        <f t="shared" si="220"/>
        <v>.GBR.pig</v>
      </c>
      <c r="BA354" s="260" t="str">
        <f t="shared" si="221"/>
        <v>.GBR.pig</v>
      </c>
      <c r="BB354" s="200" t="str">
        <f t="shared" si="222"/>
        <v>AY362357.</v>
      </c>
      <c r="BC354" s="201" t="str">
        <f t="shared" si="223"/>
        <v>AY362357</v>
      </c>
      <c r="BD354" s="201" t="str">
        <f t="shared" si="224"/>
        <v>AY362357</v>
      </c>
      <c r="BE354" s="200" t="str">
        <f t="shared" si="225"/>
        <v>AY362357=</v>
      </c>
      <c r="BF354" s="200" t="str">
        <f t="shared" si="226"/>
        <v>AY362357=out</v>
      </c>
      <c r="BG354" s="200" t="str">
        <f t="shared" si="227"/>
        <v>AY362357=out</v>
      </c>
      <c r="BH354" s="200" t="str">
        <f t="shared" si="228"/>
        <v>AY362357=</v>
      </c>
      <c r="BI354" s="200" t="str">
        <f t="shared" si="229"/>
        <v>AY362357=. .GBR.pig</v>
      </c>
      <c r="BJ354" s="200" t="str">
        <f t="shared" si="230"/>
        <v>AY362357=. .GBR.pig</v>
      </c>
      <c r="BK354" s="200" t="str">
        <f t="shared" si="231"/>
        <v>AY362357=. .GBR.pig</v>
      </c>
      <c r="BL354" s="200" t="str">
        <f t="shared" si="232"/>
        <v>AY362357=.GBR.pig</v>
      </c>
      <c r="BM354" s="200" t="str">
        <f t="shared" si="233"/>
        <v>AY362357=</v>
      </c>
      <c r="BN354" s="200" t="str">
        <f t="shared" si="234"/>
        <v>AY362357=</v>
      </c>
      <c r="BO354" s="200" t="str">
        <f t="shared" si="235"/>
        <v>AY362357=</v>
      </c>
      <c r="BP354" s="200" t="str">
        <f t="shared" si="236"/>
        <v>=</v>
      </c>
      <c r="BQ354" s="261" t="str">
        <f t="shared" si="237"/>
        <v>AY362357</v>
      </c>
      <c r="BR354" s="262" t="str">
        <f t="shared" si="238"/>
        <v/>
      </c>
      <c r="BS354" s="263" t="str">
        <f t="shared" si="239"/>
        <v>.GBR.pig</v>
      </c>
      <c r="BT354" s="264" t="str">
        <f t="shared" si="240"/>
        <v/>
      </c>
      <c r="BU354" s="264" t="str">
        <f t="shared" si="241"/>
        <v/>
      </c>
      <c r="BV354" s="264" t="str">
        <f t="shared" si="242"/>
        <v/>
      </c>
      <c r="BW354" s="264" t="str">
        <f t="shared" si="243"/>
        <v/>
      </c>
      <c r="BX354" s="264" t="str">
        <f t="shared" si="244"/>
        <v/>
      </c>
      <c r="BY354" s="265" t="str">
        <f t="shared" si="245"/>
        <v/>
      </c>
      <c r="CA354" s="207" t="s">
        <v>506</v>
      </c>
      <c r="CB354" s="200" t="str">
        <f t="shared" si="246"/>
        <v>xx</v>
      </c>
      <c r="CC354" s="200" t="str">
        <f t="shared" si="247"/>
        <v>Non_select</v>
      </c>
      <c r="CD354" s="200" t="str">
        <f t="shared" si="248"/>
        <v>xx</v>
      </c>
      <c r="CE354" s="200" t="str">
        <f t="shared" si="249"/>
        <v/>
      </c>
      <c r="CG354" s="200" t="str">
        <f t="shared" si="250"/>
        <v>AY362357</v>
      </c>
      <c r="CH354" s="208" t="s">
        <v>360</v>
      </c>
      <c r="CI354" s="208" t="s">
        <v>361</v>
      </c>
      <c r="CJ354" s="208" t="s">
        <v>362</v>
      </c>
      <c r="CO354" s="208"/>
      <c r="CV354" s="268">
        <f t="shared" si="215"/>
        <v>0</v>
      </c>
      <c r="CW354" s="266">
        <f>D354</f>
        <v>0</v>
      </c>
      <c r="CX354" s="200" t="str">
        <f t="shared" si="251"/>
        <v>Hepatitis E virus strain  , partial cds</v>
      </c>
    </row>
    <row r="355" spans="1:102" ht="11.85" hidden="1" customHeight="1" x14ac:dyDescent="0.25">
      <c r="A355" s="277" t="s">
        <v>1444</v>
      </c>
      <c r="B355" s="174" t="s">
        <v>502</v>
      </c>
      <c r="C355" s="272"/>
      <c r="D355" s="272"/>
      <c r="E355" s="272"/>
      <c r="F355" s="243"/>
      <c r="G355" s="243"/>
      <c r="H355" s="180" t="s">
        <v>381</v>
      </c>
      <c r="I355" s="181" t="s">
        <v>381</v>
      </c>
      <c r="J355" s="180" t="s">
        <v>382</v>
      </c>
      <c r="K355" s="243"/>
      <c r="L355" s="243"/>
      <c r="M355" s="185" t="s">
        <v>1410</v>
      </c>
      <c r="N355" s="257"/>
      <c r="O355" s="243"/>
      <c r="P355" s="187"/>
      <c r="Q355" s="187"/>
      <c r="R355" s="281"/>
      <c r="S355" s="281" t="e">
        <f t="shared" si="216"/>
        <v>#N/A</v>
      </c>
      <c r="T355" s="281"/>
      <c r="U355" s="274"/>
      <c r="V355" s="274"/>
      <c r="W355" s="272"/>
      <c r="X355" s="275"/>
      <c r="Y355" s="272"/>
      <c r="Z355" s="272"/>
      <c r="AA355" s="272"/>
      <c r="AC355" s="275"/>
      <c r="AD355" s="275"/>
      <c r="AE355" s="272"/>
      <c r="AF355" s="272"/>
      <c r="AG355" s="272"/>
      <c r="AH355" s="282"/>
      <c r="AI355" s="243"/>
      <c r="AJ355" s="243"/>
      <c r="AK355" s="255">
        <f t="shared" si="217"/>
        <v>1</v>
      </c>
      <c r="AL355" s="256" t="b">
        <f t="shared" si="218"/>
        <v>0</v>
      </c>
      <c r="AM355" s="281"/>
      <c r="AN355" s="281"/>
      <c r="AO355" s="276"/>
      <c r="AP355" s="258" t="e">
        <f>MATCH($F355,$F$2:$F355,0)=ROW($F355)-1</f>
        <v>#N/A</v>
      </c>
      <c r="AQ355" s="192" t="s">
        <v>111</v>
      </c>
      <c r="AR355" s="192" t="s">
        <v>111</v>
      </c>
      <c r="AS355" s="192" t="s">
        <v>111</v>
      </c>
      <c r="AT355" s="192" t="s">
        <v>111</v>
      </c>
      <c r="AU355" s="192" t="s">
        <v>111</v>
      </c>
      <c r="AV355" s="192" t="s">
        <v>111</v>
      </c>
      <c r="AW355" s="281"/>
      <c r="AX355" s="281"/>
      <c r="AY355" s="259" t="str">
        <f t="shared" si="219"/>
        <v>AY535004</v>
      </c>
      <c r="AZ355" s="260" t="str">
        <f t="shared" si="220"/>
        <v>.USA.avian</v>
      </c>
      <c r="BA355" s="260" t="str">
        <f t="shared" si="221"/>
        <v>.USA.avian</v>
      </c>
      <c r="BB355" s="200" t="str">
        <f t="shared" si="222"/>
        <v>AY535004.</v>
      </c>
      <c r="BC355" s="201" t="str">
        <f t="shared" si="223"/>
        <v>AY535004</v>
      </c>
      <c r="BD355" s="201" t="str">
        <f t="shared" si="224"/>
        <v>AY535004</v>
      </c>
      <c r="BE355" s="200" t="str">
        <f t="shared" si="225"/>
        <v>AY535004=</v>
      </c>
      <c r="BF355" s="200" t="str">
        <f t="shared" si="226"/>
        <v>AY535004=out</v>
      </c>
      <c r="BG355" s="200" t="str">
        <f t="shared" si="227"/>
        <v>AY535004=out</v>
      </c>
      <c r="BH355" s="200" t="str">
        <f t="shared" si="228"/>
        <v>AY535004=</v>
      </c>
      <c r="BI355" s="200" t="str">
        <f t="shared" si="229"/>
        <v>AY535004=. .USA.avian</v>
      </c>
      <c r="BJ355" s="200" t="str">
        <f t="shared" si="230"/>
        <v>AY535004=. .USA.avian</v>
      </c>
      <c r="BK355" s="200" t="str">
        <f t="shared" si="231"/>
        <v>AY535004=. .USA.avian</v>
      </c>
      <c r="BL355" s="200" t="str">
        <f t="shared" si="232"/>
        <v>AY535004=.USA.avian</v>
      </c>
      <c r="BM355" s="200" t="str">
        <f t="shared" si="233"/>
        <v>AY535004=</v>
      </c>
      <c r="BN355" s="200" t="str">
        <f t="shared" si="234"/>
        <v>AY535004=</v>
      </c>
      <c r="BO355" s="200" t="str">
        <f t="shared" si="235"/>
        <v>AY535004=</v>
      </c>
      <c r="BP355" s="200" t="str">
        <f t="shared" si="236"/>
        <v>=</v>
      </c>
      <c r="BQ355" s="261" t="str">
        <f t="shared" si="237"/>
        <v>AY535004</v>
      </c>
      <c r="BR355" s="262" t="str">
        <f t="shared" si="238"/>
        <v/>
      </c>
      <c r="BS355" s="263" t="str">
        <f t="shared" si="239"/>
        <v>.USA.avian</v>
      </c>
      <c r="BT355" s="264" t="str">
        <f t="shared" si="240"/>
        <v/>
      </c>
      <c r="BU355" s="264" t="str">
        <f t="shared" si="241"/>
        <v/>
      </c>
      <c r="BV355" s="264" t="str">
        <f t="shared" si="242"/>
        <v/>
      </c>
      <c r="BW355" s="264" t="str">
        <f t="shared" si="243"/>
        <v/>
      </c>
      <c r="BX355" s="264" t="str">
        <f t="shared" si="244"/>
        <v/>
      </c>
      <c r="BY355" s="265" t="str">
        <f t="shared" si="245"/>
        <v/>
      </c>
      <c r="BZ355" s="283"/>
      <c r="CA355" s="283" t="s">
        <v>506</v>
      </c>
      <c r="CB355" s="284" t="str">
        <f t="shared" si="246"/>
        <v>xx</v>
      </c>
      <c r="CC355" s="284" t="str">
        <f t="shared" si="247"/>
        <v>Non_select</v>
      </c>
      <c r="CD355" s="284" t="str">
        <f t="shared" si="248"/>
        <v>xx</v>
      </c>
      <c r="CE355" s="284" t="str">
        <f t="shared" si="249"/>
        <v/>
      </c>
      <c r="CF355" s="283"/>
      <c r="CG355" s="284" t="str">
        <f t="shared" si="250"/>
        <v>AY535004</v>
      </c>
      <c r="CH355" s="285" t="s">
        <v>360</v>
      </c>
      <c r="CI355" s="285" t="s">
        <v>361</v>
      </c>
      <c r="CJ355" s="285" t="s">
        <v>362</v>
      </c>
      <c r="CK355" s="285"/>
      <c r="CL355" s="285"/>
      <c r="CM355" s="285"/>
      <c r="CN355" s="285"/>
      <c r="CO355" s="285"/>
      <c r="CP355" s="285"/>
      <c r="CQ355" s="284"/>
      <c r="CR355" s="284"/>
      <c r="CS355" s="284"/>
      <c r="CT355" s="284"/>
      <c r="CU355" s="284"/>
      <c r="CV355" s="284">
        <f t="shared" si="215"/>
        <v>0</v>
      </c>
      <c r="CW355" s="287">
        <f>D355</f>
        <v>0</v>
      </c>
      <c r="CX355" s="200" t="str">
        <f t="shared" si="251"/>
        <v>Hepatitis E virus strain  , partial cds</v>
      </c>
    </row>
    <row r="356" spans="1:102" ht="11.85" customHeight="1" x14ac:dyDescent="0.25">
      <c r="A356" s="239" t="s">
        <v>4763</v>
      </c>
      <c r="B356" s="174">
        <v>3</v>
      </c>
      <c r="C356" s="175">
        <v>3</v>
      </c>
      <c r="D356" s="272" t="s">
        <v>784</v>
      </c>
      <c r="E356" s="177" t="s">
        <v>661</v>
      </c>
      <c r="F356" s="291" t="s">
        <v>4764</v>
      </c>
      <c r="G356" s="281"/>
      <c r="H356" s="180" t="s">
        <v>1348</v>
      </c>
      <c r="I356" s="181" t="s">
        <v>1349</v>
      </c>
      <c r="J356" s="180" t="s">
        <v>788</v>
      </c>
      <c r="L356" s="585"/>
      <c r="M356" s="253" t="s">
        <v>368</v>
      </c>
      <c r="N356" s="270" t="s">
        <v>505</v>
      </c>
      <c r="O356" s="187">
        <v>2012</v>
      </c>
      <c r="R356" s="243"/>
      <c r="S356" s="243">
        <f t="shared" si="216"/>
        <v>6017</v>
      </c>
      <c r="T356" s="243">
        <v>280</v>
      </c>
      <c r="W356" s="288"/>
      <c r="X356" s="275"/>
      <c r="Y356" s="288"/>
      <c r="Z356" s="288"/>
      <c r="AA356" s="288"/>
      <c r="AB356" s="290" t="s">
        <v>784</v>
      </c>
      <c r="AC356" s="275"/>
      <c r="AD356" s="275"/>
      <c r="AH356" s="282">
        <v>280</v>
      </c>
      <c r="AI356" s="192">
        <v>6262</v>
      </c>
      <c r="AJ356" s="288">
        <v>6541</v>
      </c>
      <c r="AK356" s="255">
        <f t="shared" si="217"/>
        <v>280</v>
      </c>
      <c r="AL356" s="256" t="b">
        <f t="shared" si="218"/>
        <v>0</v>
      </c>
      <c r="AM356" s="243"/>
      <c r="AN356" s="243"/>
      <c r="AO356" s="276"/>
      <c r="AP356" s="258" t="b">
        <f>MATCH($F356,$F$2:$F356,0)=ROW($F356)-1</f>
        <v>1</v>
      </c>
      <c r="AV356" s="174" t="s">
        <v>111</v>
      </c>
      <c r="AW356" s="180"/>
      <c r="AX356" s="243"/>
      <c r="AY356" s="259" t="str">
        <f t="shared" si="219"/>
        <v>KF513976</v>
      </c>
      <c r="AZ356" s="260" t="str">
        <f t="shared" si="220"/>
        <v>3c.GBR.hum</v>
      </c>
      <c r="BA356" s="260" t="str">
        <f t="shared" si="221"/>
        <v>3c.GBR.hum.2012</v>
      </c>
      <c r="BB356" s="200" t="str">
        <f t="shared" si="222"/>
        <v>KF513976.HEV_EW446</v>
      </c>
      <c r="BC356" s="201" t="str">
        <f t="shared" si="223"/>
        <v>KF513976</v>
      </c>
      <c r="BD356" s="201" t="str">
        <f t="shared" si="224"/>
        <v>KF513976</v>
      </c>
      <c r="BE356" s="200" t="str">
        <f t="shared" si="225"/>
        <v>KF513976=</v>
      </c>
      <c r="BF356" s="200" t="str">
        <f t="shared" si="226"/>
        <v>KF513976=out</v>
      </c>
      <c r="BG356" s="200" t="str">
        <f t="shared" si="227"/>
        <v>KF513976=out</v>
      </c>
      <c r="BH356" s="200" t="str">
        <f t="shared" si="228"/>
        <v>KF513976=HEV_EW446</v>
      </c>
      <c r="BI356" s="200" t="str">
        <f t="shared" si="229"/>
        <v>KF513976=HEV_EW446. 3c.GBR.hum</v>
      </c>
      <c r="BJ356" s="200" t="str">
        <f t="shared" si="230"/>
        <v>KF513976=HEV_EW446. 3c.GBR.hum.2012</v>
      </c>
      <c r="BK356" s="200" t="str">
        <f t="shared" si="231"/>
        <v>KF513976=HEV_EW446. 3c.GBR.hum</v>
      </c>
      <c r="BL356" s="200" t="str">
        <f t="shared" si="232"/>
        <v>KF513976=3c.GBR.hum</v>
      </c>
      <c r="BM356" s="200" t="str">
        <f t="shared" si="233"/>
        <v>KF513976=3c</v>
      </c>
      <c r="BN356" s="200" t="str">
        <f t="shared" si="234"/>
        <v>KF513976=3chi</v>
      </c>
      <c r="BO356" s="200" t="str">
        <f t="shared" si="235"/>
        <v>KF513976=3</v>
      </c>
      <c r="BP356" s="200" t="str">
        <f t="shared" si="236"/>
        <v>3c=</v>
      </c>
      <c r="BQ356" s="261" t="str">
        <f t="shared" si="237"/>
        <v>KF513976</v>
      </c>
      <c r="BR356" s="262" t="str">
        <f t="shared" si="238"/>
        <v>HEV_EW446</v>
      </c>
      <c r="BS356" s="263" t="str">
        <f t="shared" si="239"/>
        <v>3c.GBR.hum.2012</v>
      </c>
      <c r="BT356" s="264" t="str">
        <f t="shared" si="240"/>
        <v/>
      </c>
      <c r="BU356" s="264" t="str">
        <f t="shared" si="241"/>
        <v/>
      </c>
      <c r="BV356" s="264" t="str">
        <f t="shared" si="242"/>
        <v/>
      </c>
      <c r="BW356" s="264" t="str">
        <f t="shared" si="243"/>
        <v/>
      </c>
      <c r="BX356" s="264" t="str">
        <f t="shared" si="244"/>
        <v/>
      </c>
      <c r="BY356" s="265" t="str">
        <f t="shared" si="245"/>
        <v>3c</v>
      </c>
      <c r="CA356" s="207" t="s">
        <v>506</v>
      </c>
      <c r="CB356" s="200" t="str">
        <f t="shared" si="246"/>
        <v>xx</v>
      </c>
      <c r="CC356" s="200" t="str">
        <f t="shared" si="247"/>
        <v>Non_select</v>
      </c>
      <c r="CD356" s="200" t="str">
        <f t="shared" si="248"/>
        <v>xx</v>
      </c>
      <c r="CE356" s="200" t="str">
        <f t="shared" si="249"/>
        <v/>
      </c>
      <c r="CG356" s="200" t="str">
        <f t="shared" si="250"/>
        <v>KF513976</v>
      </c>
      <c r="CH356" s="208" t="s">
        <v>360</v>
      </c>
      <c r="CI356" s="208" t="s">
        <v>361</v>
      </c>
      <c r="CJ356" s="208" t="s">
        <v>362</v>
      </c>
      <c r="CO356" s="208"/>
      <c r="CV356" s="268">
        <f t="shared" si="215"/>
        <v>3</v>
      </c>
      <c r="CW356" s="266" t="e">
        <v>#VALUE!</v>
      </c>
      <c r="CX356" s="200" t="str">
        <f t="shared" si="251"/>
        <v>Hepatitis E virus strain  , partial cds</v>
      </c>
    </row>
    <row r="357" spans="1:102" ht="11.85" customHeight="1" x14ac:dyDescent="0.25">
      <c r="A357" s="239" t="s">
        <v>4767</v>
      </c>
      <c r="B357" s="174">
        <v>3</v>
      </c>
      <c r="C357" s="175">
        <v>3</v>
      </c>
      <c r="D357" s="272" t="s">
        <v>784</v>
      </c>
      <c r="E357" s="177" t="s">
        <v>661</v>
      </c>
      <c r="F357" s="291" t="s">
        <v>4768</v>
      </c>
      <c r="G357" s="281"/>
      <c r="H357" s="180" t="s">
        <v>1348</v>
      </c>
      <c r="I357" s="181" t="s">
        <v>1349</v>
      </c>
      <c r="J357" s="243" t="s">
        <v>788</v>
      </c>
      <c r="L357" s="585"/>
      <c r="M357" s="253" t="s">
        <v>368</v>
      </c>
      <c r="N357" s="270" t="s">
        <v>505</v>
      </c>
      <c r="O357" s="187">
        <v>2012</v>
      </c>
      <c r="R357" s="243"/>
      <c r="S357" s="243">
        <f t="shared" si="216"/>
        <v>6017</v>
      </c>
      <c r="T357" s="243">
        <v>280</v>
      </c>
      <c r="W357" s="288"/>
      <c r="X357" s="275"/>
      <c r="Z357" s="288"/>
      <c r="AB357" s="290" t="s">
        <v>784</v>
      </c>
      <c r="AC357" s="275"/>
      <c r="AD357" s="275"/>
      <c r="AH357" s="282">
        <v>280</v>
      </c>
      <c r="AI357" s="192">
        <v>6262</v>
      </c>
      <c r="AJ357" s="192">
        <v>6541</v>
      </c>
      <c r="AK357" s="255">
        <f t="shared" si="217"/>
        <v>280</v>
      </c>
      <c r="AL357" s="256" t="b">
        <f t="shared" si="218"/>
        <v>0</v>
      </c>
      <c r="AM357" s="243"/>
      <c r="AN357" s="243"/>
      <c r="AO357" s="276"/>
      <c r="AP357" s="258" t="b">
        <f>MATCH($F357,$F$2:$F357,0)=ROW($F357)-1</f>
        <v>1</v>
      </c>
      <c r="AV357" s="174" t="s">
        <v>111</v>
      </c>
      <c r="AW357" s="180"/>
      <c r="AX357" s="243"/>
      <c r="AY357" s="259" t="str">
        <f t="shared" si="219"/>
        <v>KF513978</v>
      </c>
      <c r="AZ357" s="260" t="str">
        <f t="shared" si="220"/>
        <v>3c.GBR.hum</v>
      </c>
      <c r="BA357" s="260" t="str">
        <f t="shared" si="221"/>
        <v>3c.GBR.hum.2012</v>
      </c>
      <c r="BB357" s="200" t="str">
        <f t="shared" si="222"/>
        <v>KF513978.HEV_EW448</v>
      </c>
      <c r="BC357" s="201" t="str">
        <f t="shared" si="223"/>
        <v>KF513978</v>
      </c>
      <c r="BD357" s="201" t="str">
        <f t="shared" si="224"/>
        <v>KF513978</v>
      </c>
      <c r="BE357" s="200" t="str">
        <f t="shared" si="225"/>
        <v>KF513978=</v>
      </c>
      <c r="BF357" s="200" t="str">
        <f t="shared" si="226"/>
        <v>KF513978=out</v>
      </c>
      <c r="BG357" s="200" t="str">
        <f t="shared" si="227"/>
        <v>KF513978=out</v>
      </c>
      <c r="BH357" s="200" t="str">
        <f t="shared" si="228"/>
        <v>KF513978=HEV_EW448</v>
      </c>
      <c r="BI357" s="200" t="str">
        <f t="shared" si="229"/>
        <v>KF513978=HEV_EW448. 3c.GBR.hum</v>
      </c>
      <c r="BJ357" s="200" t="str">
        <f t="shared" si="230"/>
        <v>KF513978=HEV_EW448. 3c.GBR.hum.2012</v>
      </c>
      <c r="BK357" s="200" t="str">
        <f t="shared" si="231"/>
        <v>KF513978=HEV_EW448. 3c.GBR.hum</v>
      </c>
      <c r="BL357" s="200" t="str">
        <f t="shared" si="232"/>
        <v>KF513978=3c.GBR.hum</v>
      </c>
      <c r="BM357" s="200" t="str">
        <f t="shared" si="233"/>
        <v>KF513978=3c</v>
      </c>
      <c r="BN357" s="200" t="str">
        <f t="shared" si="234"/>
        <v>KF513978=3chi</v>
      </c>
      <c r="BO357" s="200" t="str">
        <f t="shared" si="235"/>
        <v>KF513978=3</v>
      </c>
      <c r="BP357" s="200" t="str">
        <f t="shared" si="236"/>
        <v>3c=</v>
      </c>
      <c r="BQ357" s="261" t="str">
        <f t="shared" si="237"/>
        <v>KF513978</v>
      </c>
      <c r="BR357" s="262" t="str">
        <f t="shared" si="238"/>
        <v>HEV_EW448</v>
      </c>
      <c r="BS357" s="263" t="str">
        <f t="shared" si="239"/>
        <v>3c.GBR.hum.2012</v>
      </c>
      <c r="BT357" s="264" t="str">
        <f t="shared" si="240"/>
        <v/>
      </c>
      <c r="BU357" s="264" t="str">
        <f t="shared" si="241"/>
        <v/>
      </c>
      <c r="BV357" s="264" t="str">
        <f t="shared" si="242"/>
        <v/>
      </c>
      <c r="BW357" s="264" t="str">
        <f t="shared" si="243"/>
        <v/>
      </c>
      <c r="BX357" s="264" t="str">
        <f t="shared" si="244"/>
        <v/>
      </c>
      <c r="BY357" s="265" t="str">
        <f t="shared" si="245"/>
        <v>3c</v>
      </c>
      <c r="CA357" s="207" t="s">
        <v>506</v>
      </c>
      <c r="CB357" s="200" t="str">
        <f t="shared" si="246"/>
        <v>xx</v>
      </c>
      <c r="CC357" s="200" t="str">
        <f t="shared" si="247"/>
        <v>Non_select</v>
      </c>
      <c r="CD357" s="200" t="str">
        <f t="shared" si="248"/>
        <v>xx</v>
      </c>
      <c r="CE357" s="200" t="str">
        <f t="shared" si="249"/>
        <v/>
      </c>
      <c r="CG357" s="200" t="str">
        <f t="shared" si="250"/>
        <v>KF513978</v>
      </c>
      <c r="CH357" s="208" t="s">
        <v>360</v>
      </c>
      <c r="CI357" s="208" t="s">
        <v>361</v>
      </c>
      <c r="CJ357" s="208" t="s">
        <v>362</v>
      </c>
      <c r="CO357" s="208"/>
      <c r="CV357" s="268">
        <f t="shared" si="215"/>
        <v>3</v>
      </c>
      <c r="CW357" s="266" t="e">
        <v>#VALUE!</v>
      </c>
      <c r="CX357" s="200" t="str">
        <f t="shared" si="251"/>
        <v>Hepatitis E virus strain  , partial cds</v>
      </c>
    </row>
    <row r="358" spans="1:102" ht="11.85" customHeight="1" x14ac:dyDescent="0.25">
      <c r="A358" s="239" t="s">
        <v>4773</v>
      </c>
      <c r="B358" s="269">
        <v>3</v>
      </c>
      <c r="C358" s="175">
        <v>3</v>
      </c>
      <c r="D358" s="272" t="s">
        <v>784</v>
      </c>
      <c r="E358" s="177" t="s">
        <v>661</v>
      </c>
      <c r="F358" s="291" t="s">
        <v>4774</v>
      </c>
      <c r="G358" s="281"/>
      <c r="H358" s="180" t="s">
        <v>1348</v>
      </c>
      <c r="I358" s="457" t="s">
        <v>1349</v>
      </c>
      <c r="J358" s="281" t="s">
        <v>788</v>
      </c>
      <c r="L358" s="585"/>
      <c r="M358" s="253" t="s">
        <v>368</v>
      </c>
      <c r="N358" s="270" t="s">
        <v>505</v>
      </c>
      <c r="O358" s="187">
        <v>2012</v>
      </c>
      <c r="R358" s="243"/>
      <c r="S358" s="243">
        <f t="shared" si="216"/>
        <v>6017</v>
      </c>
      <c r="T358" s="243">
        <v>280</v>
      </c>
      <c r="W358" s="288"/>
      <c r="X358" s="275"/>
      <c r="Y358" s="288"/>
      <c r="Z358" s="288"/>
      <c r="AA358" s="288"/>
      <c r="AB358" s="290" t="s">
        <v>784</v>
      </c>
      <c r="AC358" s="275"/>
      <c r="AD358" s="275"/>
      <c r="AE358" s="288"/>
      <c r="AG358" s="288"/>
      <c r="AH358" s="282">
        <v>280</v>
      </c>
      <c r="AI358" s="288">
        <v>6262</v>
      </c>
      <c r="AJ358" s="192">
        <v>6541</v>
      </c>
      <c r="AK358" s="255">
        <f t="shared" si="217"/>
        <v>280</v>
      </c>
      <c r="AL358" s="256" t="b">
        <f t="shared" si="218"/>
        <v>0</v>
      </c>
      <c r="AM358" s="243"/>
      <c r="AN358" s="243"/>
      <c r="AO358" s="276"/>
      <c r="AP358" s="258" t="b">
        <f>MATCH($F358,$F$2:$F358,0)=ROW($F358)-1</f>
        <v>1</v>
      </c>
      <c r="AV358" s="272" t="s">
        <v>111</v>
      </c>
      <c r="AW358" s="180"/>
      <c r="AX358" s="243"/>
      <c r="AY358" s="259" t="str">
        <f t="shared" si="219"/>
        <v>KF513981</v>
      </c>
      <c r="AZ358" s="260" t="str">
        <f t="shared" si="220"/>
        <v>3c.GBR.hum</v>
      </c>
      <c r="BA358" s="260" t="str">
        <f t="shared" si="221"/>
        <v>3c.GBR.hum.2012</v>
      </c>
      <c r="BB358" s="200" t="str">
        <f t="shared" si="222"/>
        <v>KF513981.HEV_EW450</v>
      </c>
      <c r="BC358" s="201" t="str">
        <f t="shared" si="223"/>
        <v>KF513981</v>
      </c>
      <c r="BD358" s="201" t="str">
        <f t="shared" si="224"/>
        <v>KF513981</v>
      </c>
      <c r="BE358" s="200" t="str">
        <f t="shared" si="225"/>
        <v>KF513981=</v>
      </c>
      <c r="BF358" s="200" t="str">
        <f t="shared" si="226"/>
        <v>KF513981=out</v>
      </c>
      <c r="BG358" s="200" t="str">
        <f t="shared" si="227"/>
        <v>KF513981=out</v>
      </c>
      <c r="BH358" s="200" t="str">
        <f t="shared" si="228"/>
        <v>KF513981=HEV_EW450</v>
      </c>
      <c r="BI358" s="200" t="str">
        <f t="shared" si="229"/>
        <v>KF513981=HEV_EW450. 3c.GBR.hum</v>
      </c>
      <c r="BJ358" s="200" t="str">
        <f t="shared" si="230"/>
        <v>KF513981=HEV_EW450. 3c.GBR.hum.2012</v>
      </c>
      <c r="BK358" s="200" t="str">
        <f t="shared" si="231"/>
        <v>KF513981=HEV_EW450. 3c.GBR.hum</v>
      </c>
      <c r="BL358" s="200" t="str">
        <f t="shared" si="232"/>
        <v>KF513981=3c.GBR.hum</v>
      </c>
      <c r="BM358" s="200" t="str">
        <f t="shared" si="233"/>
        <v>KF513981=3c</v>
      </c>
      <c r="BN358" s="200" t="str">
        <f t="shared" si="234"/>
        <v>KF513981=3chi</v>
      </c>
      <c r="BO358" s="200" t="str">
        <f t="shared" si="235"/>
        <v>KF513981=3</v>
      </c>
      <c r="BP358" s="200" t="str">
        <f t="shared" si="236"/>
        <v>3c=</v>
      </c>
      <c r="BQ358" s="261" t="str">
        <f t="shared" si="237"/>
        <v>KF513981</v>
      </c>
      <c r="BR358" s="262" t="str">
        <f t="shared" si="238"/>
        <v>HEV_EW450</v>
      </c>
      <c r="BS358" s="263" t="str">
        <f t="shared" si="239"/>
        <v>3c.GBR.hum.2012</v>
      </c>
      <c r="BT358" s="264" t="str">
        <f t="shared" si="240"/>
        <v/>
      </c>
      <c r="BU358" s="264" t="str">
        <f t="shared" si="241"/>
        <v/>
      </c>
      <c r="BV358" s="264" t="str">
        <f t="shared" si="242"/>
        <v/>
      </c>
      <c r="BW358" s="264" t="str">
        <f t="shared" si="243"/>
        <v/>
      </c>
      <c r="BX358" s="264" t="str">
        <f t="shared" si="244"/>
        <v/>
      </c>
      <c r="BY358" s="265" t="str">
        <f t="shared" si="245"/>
        <v>3c</v>
      </c>
      <c r="CA358" s="207" t="s">
        <v>506</v>
      </c>
      <c r="CB358" s="200" t="str">
        <f t="shared" si="246"/>
        <v>xx</v>
      </c>
      <c r="CC358" s="200" t="str">
        <f t="shared" si="247"/>
        <v>Non_select</v>
      </c>
      <c r="CD358" s="200" t="str">
        <f t="shared" si="248"/>
        <v>xx</v>
      </c>
      <c r="CE358" s="200" t="str">
        <f t="shared" si="249"/>
        <v/>
      </c>
      <c r="CG358" s="200" t="str">
        <f t="shared" si="250"/>
        <v>KF513981</v>
      </c>
      <c r="CH358" s="208" t="s">
        <v>360</v>
      </c>
      <c r="CI358" s="208" t="s">
        <v>361</v>
      </c>
      <c r="CJ358" s="208" t="s">
        <v>362</v>
      </c>
      <c r="CO358" s="208"/>
      <c r="CV358" s="268">
        <f t="shared" si="215"/>
        <v>3</v>
      </c>
      <c r="CW358" s="266" t="e">
        <v>#VALUE!</v>
      </c>
      <c r="CX358" s="200" t="str">
        <f t="shared" si="251"/>
        <v>Hepatitis E virus strain  , partial cds</v>
      </c>
    </row>
    <row r="359" spans="1:102" ht="11.85" hidden="1" customHeight="1" x14ac:dyDescent="0.25">
      <c r="A359" s="182" t="s">
        <v>1454</v>
      </c>
      <c r="B359" s="174" t="s">
        <v>118</v>
      </c>
      <c r="C359" s="269">
        <v>3</v>
      </c>
      <c r="D359" s="176" t="s">
        <v>376</v>
      </c>
      <c r="E359" s="177" t="s">
        <v>347</v>
      </c>
      <c r="F359" s="182" t="s">
        <v>1455</v>
      </c>
      <c r="G359" s="243">
        <v>1</v>
      </c>
      <c r="H359" s="180" t="s">
        <v>381</v>
      </c>
      <c r="I359" s="181" t="s">
        <v>381</v>
      </c>
      <c r="J359" s="180" t="s">
        <v>382</v>
      </c>
      <c r="K359" s="243"/>
      <c r="L359" s="243"/>
      <c r="M359" s="253" t="s">
        <v>1267</v>
      </c>
      <c r="N359" s="257"/>
      <c r="O359" s="180">
        <v>1996</v>
      </c>
      <c r="P359" s="243"/>
      <c r="Q359" s="243"/>
      <c r="R359" s="243"/>
      <c r="S359" s="243">
        <f t="shared" si="216"/>
        <v>2</v>
      </c>
      <c r="T359" s="243"/>
      <c r="U359" s="274"/>
      <c r="V359" s="274"/>
      <c r="W359" s="193" t="s">
        <v>376</v>
      </c>
      <c r="X359" s="251" t="s">
        <v>376</v>
      </c>
      <c r="Y359" s="267" t="s">
        <v>376</v>
      </c>
      <c r="Z359" s="177" t="s">
        <v>376</v>
      </c>
      <c r="AA359" s="177" t="s">
        <v>376</v>
      </c>
      <c r="AB359" s="252" t="s">
        <v>376</v>
      </c>
      <c r="AC359" s="253" t="s">
        <v>288</v>
      </c>
      <c r="AD359" s="191" t="s">
        <v>838</v>
      </c>
      <c r="AE359" s="192" t="s">
        <v>355</v>
      </c>
      <c r="AF359" s="192" t="s">
        <v>355</v>
      </c>
      <c r="AG359" s="192" t="s">
        <v>355</v>
      </c>
      <c r="AH359" s="195" t="s">
        <v>355</v>
      </c>
      <c r="AI359" s="192">
        <v>10</v>
      </c>
      <c r="AJ359" s="254">
        <v>7519</v>
      </c>
      <c r="AK359" s="255">
        <f t="shared" si="217"/>
        <v>7510</v>
      </c>
      <c r="AL359" s="256" t="b">
        <f t="shared" si="218"/>
        <v>1</v>
      </c>
      <c r="AM359" s="243"/>
      <c r="AN359" s="243"/>
      <c r="AP359" s="258" t="b">
        <f>MATCH($F359,$F$2:$F359,0)=ROW($F359)-1</f>
        <v>1</v>
      </c>
      <c r="AQ359" s="174" t="s">
        <v>834</v>
      </c>
      <c r="AR359" s="174" t="s">
        <v>834</v>
      </c>
      <c r="AS359" s="174" t="s">
        <v>834</v>
      </c>
      <c r="AT359" s="174" t="s">
        <v>834</v>
      </c>
      <c r="AU359" s="174" t="s">
        <v>834</v>
      </c>
      <c r="AV359" s="174" t="s">
        <v>834</v>
      </c>
      <c r="AW359" s="243"/>
      <c r="AX359" s="243"/>
      <c r="AY359" s="259" t="str">
        <f t="shared" si="219"/>
        <v>AY575857</v>
      </c>
      <c r="AZ359" s="260" t="str">
        <f t="shared" si="220"/>
        <v>3a.USA.clon</v>
      </c>
      <c r="BA359" s="260" t="str">
        <f t="shared" si="221"/>
        <v>3a.USA.clon.1996</v>
      </c>
      <c r="BB359" s="200" t="str">
        <f t="shared" si="222"/>
        <v>AY575857.pSHEV / 1</v>
      </c>
      <c r="BC359" s="201" t="str">
        <f t="shared" si="223"/>
        <v>AY575857</v>
      </c>
      <c r="BD359" s="201" t="str">
        <f t="shared" si="224"/>
        <v>AY575857</v>
      </c>
      <c r="BE359" s="200" t="str">
        <f t="shared" si="225"/>
        <v>AY575857=</v>
      </c>
      <c r="BF359" s="200" t="str">
        <f t="shared" si="226"/>
        <v>AY575857=Span</v>
      </c>
      <c r="BG359" s="200" t="str">
        <f t="shared" si="227"/>
        <v>AY575857=c</v>
      </c>
      <c r="BH359" s="200" t="str">
        <f t="shared" si="228"/>
        <v>AY575857=pSHEV</v>
      </c>
      <c r="BI359" s="200" t="str">
        <f t="shared" si="229"/>
        <v>AY575857=pSHEV. 3a.USA.clon.CG</v>
      </c>
      <c r="BJ359" s="200" t="str">
        <f t="shared" si="230"/>
        <v>AY575857=pSHEV. 3a.USA.clon.CG.1996</v>
      </c>
      <c r="BK359" s="200" t="str">
        <f t="shared" si="231"/>
        <v>AY575857=pSHEV. 3a.USA.clon</v>
      </c>
      <c r="BL359" s="200" t="str">
        <f t="shared" si="232"/>
        <v>AY575857=3a.USA.clon</v>
      </c>
      <c r="BM359" s="200" t="str">
        <f t="shared" si="233"/>
        <v>AY575857=3a</v>
      </c>
      <c r="BN359" s="200" t="str">
        <f t="shared" si="234"/>
        <v>AY575857=3jab</v>
      </c>
      <c r="BO359" s="200" t="str">
        <f t="shared" si="235"/>
        <v>AY575857=3</v>
      </c>
      <c r="BP359" s="200" t="str">
        <f t="shared" si="236"/>
        <v>3a=</v>
      </c>
      <c r="BQ359" s="261" t="str">
        <f t="shared" si="237"/>
        <v>AY575857</v>
      </c>
      <c r="BR359" s="262" t="str">
        <f t="shared" si="238"/>
        <v>pSHEV / 1</v>
      </c>
      <c r="BS359" s="263" t="str">
        <f t="shared" si="239"/>
        <v>3a.USA.clon.1996</v>
      </c>
      <c r="BT359" s="264" t="str">
        <f t="shared" si="240"/>
        <v>3a</v>
      </c>
      <c r="BU359" s="264" t="str">
        <f t="shared" si="241"/>
        <v>3a</v>
      </c>
      <c r="BV359" s="264" t="str">
        <f t="shared" si="242"/>
        <v>3a</v>
      </c>
      <c r="BW359" s="264" t="str">
        <f t="shared" si="243"/>
        <v>3a</v>
      </c>
      <c r="BX359" s="264" t="str">
        <f t="shared" si="244"/>
        <v>3a</v>
      </c>
      <c r="BY359" s="265" t="str">
        <f t="shared" si="245"/>
        <v>3a</v>
      </c>
      <c r="BZ359" s="243"/>
      <c r="CA359" s="207" t="s">
        <v>1456</v>
      </c>
      <c r="CB359" s="200" t="str">
        <f t="shared" si="246"/>
        <v>AY575857</v>
      </c>
      <c r="CC359" s="200" t="str">
        <f t="shared" si="247"/>
        <v>3a</v>
      </c>
      <c r="CD359" s="200" t="str">
        <f t="shared" si="248"/>
        <v>AY575857</v>
      </c>
      <c r="CE359" s="200" t="str">
        <f t="shared" si="249"/>
        <v/>
      </c>
      <c r="CF359" s="243"/>
      <c r="CG359" s="200" t="str">
        <f t="shared" si="250"/>
        <v>AY575857</v>
      </c>
      <c r="CH359" s="208" t="s">
        <v>360</v>
      </c>
      <c r="CI359" s="208" t="s">
        <v>361</v>
      </c>
      <c r="CJ359" s="208" t="s">
        <v>362</v>
      </c>
      <c r="CK359" s="243"/>
      <c r="CL359" s="209"/>
      <c r="CM359" s="209"/>
      <c r="CN359" s="209"/>
      <c r="CO359" s="243"/>
      <c r="CP359" s="243"/>
      <c r="CQ359" s="200" t="str">
        <f>F359</f>
        <v>pSHEV</v>
      </c>
      <c r="CR359" s="200">
        <f>IF(G359="","",G359)</f>
        <v>1</v>
      </c>
      <c r="CS359" s="200" t="str">
        <f>CONCATENATE(H359,":",L359)</f>
        <v>USA:</v>
      </c>
      <c r="CT359" s="200" t="str">
        <f>CONCATENATE(IF(Q359="","",CONCATENATE(Q359,"-")),IF(P359="","",CONCATENATE(P359,"-")),IF(O359="","",O359))</f>
        <v>1996</v>
      </c>
      <c r="CU359" s="200" t="str">
        <f>IF(N359="","",N359)</f>
        <v/>
      </c>
      <c r="CV359" s="200">
        <f t="shared" si="215"/>
        <v>3</v>
      </c>
      <c r="CW359" s="266" t="str">
        <f>D359</f>
        <v>3a</v>
      </c>
      <c r="CX359" s="200" t="str">
        <f t="shared" si="251"/>
        <v>Hepatitis E virus strain pSHEV , partial cds</v>
      </c>
    </row>
    <row r="360" spans="1:102" s="180" customFormat="1" ht="11.85" hidden="1" customHeight="1" x14ac:dyDescent="0.25">
      <c r="A360" s="182" t="s">
        <v>1457</v>
      </c>
      <c r="B360" s="174" t="s">
        <v>502</v>
      </c>
      <c r="C360" s="272"/>
      <c r="D360" s="272"/>
      <c r="E360" s="272"/>
      <c r="F360" s="243"/>
      <c r="G360" s="276" t="s">
        <v>1458</v>
      </c>
      <c r="H360" s="180" t="s">
        <v>381</v>
      </c>
      <c r="I360" s="181" t="s">
        <v>381</v>
      </c>
      <c r="J360" s="180" t="s">
        <v>382</v>
      </c>
      <c r="K360" s="243"/>
      <c r="L360" s="243"/>
      <c r="M360" s="253" t="s">
        <v>1267</v>
      </c>
      <c r="N360" s="257"/>
      <c r="O360" s="243"/>
      <c r="P360" s="243"/>
      <c r="Q360" s="243"/>
      <c r="R360" s="243"/>
      <c r="S360" s="243" t="e">
        <f t="shared" si="216"/>
        <v>#N/A</v>
      </c>
      <c r="T360" s="243"/>
      <c r="U360" s="274"/>
      <c r="V360" s="274"/>
      <c r="W360" s="193" t="s">
        <v>288</v>
      </c>
      <c r="X360" s="275"/>
      <c r="Y360" s="272"/>
      <c r="Z360" s="272"/>
      <c r="AA360" s="272"/>
      <c r="AB360" s="290"/>
      <c r="AC360" s="275"/>
      <c r="AD360" s="275"/>
      <c r="AE360" s="272"/>
      <c r="AF360" s="272"/>
      <c r="AG360" s="272"/>
      <c r="AH360" s="282"/>
      <c r="AI360" s="243"/>
      <c r="AJ360" s="243"/>
      <c r="AK360" s="255">
        <f t="shared" si="217"/>
        <v>1</v>
      </c>
      <c r="AL360" s="256" t="b">
        <f t="shared" si="218"/>
        <v>0</v>
      </c>
      <c r="AM360" s="243"/>
      <c r="AN360" s="243"/>
      <c r="AO360" s="276"/>
      <c r="AP360" s="258" t="e">
        <f>MATCH($F360,$F$2:$F360,0)=ROW($F360)-1</f>
        <v>#N/A</v>
      </c>
      <c r="AQ360" s="174" t="s">
        <v>111</v>
      </c>
      <c r="AR360" s="174" t="s">
        <v>111</v>
      </c>
      <c r="AS360" s="174" t="s">
        <v>111</v>
      </c>
      <c r="AT360" s="174" t="s">
        <v>111</v>
      </c>
      <c r="AU360" s="174" t="s">
        <v>111</v>
      </c>
      <c r="AV360" s="174" t="s">
        <v>111</v>
      </c>
      <c r="AX360" s="243"/>
      <c r="AY360" s="259" t="str">
        <f t="shared" si="219"/>
        <v>AY575858</v>
      </c>
      <c r="AZ360" s="260" t="str">
        <f t="shared" si="220"/>
        <v>.USA.clon</v>
      </c>
      <c r="BA360" s="260" t="str">
        <f t="shared" si="221"/>
        <v>.USA.clon</v>
      </c>
      <c r="BB360" s="200" t="str">
        <f t="shared" si="222"/>
        <v>AY575858. / pSHEV-2</v>
      </c>
      <c r="BC360" s="201" t="str">
        <f t="shared" si="223"/>
        <v>AY575858</v>
      </c>
      <c r="BD360" s="201" t="str">
        <f t="shared" si="224"/>
        <v>AY575858</v>
      </c>
      <c r="BE360" s="200" t="str">
        <f t="shared" si="225"/>
        <v>AY575858=</v>
      </c>
      <c r="BF360" s="200" t="str">
        <f t="shared" si="226"/>
        <v>AY575858=out</v>
      </c>
      <c r="BG360" s="200" t="str">
        <f t="shared" si="227"/>
        <v>AY575858=out</v>
      </c>
      <c r="BH360" s="200" t="str">
        <f t="shared" si="228"/>
        <v>AY575858=</v>
      </c>
      <c r="BI360" s="200" t="str">
        <f t="shared" si="229"/>
        <v>AY575858=. .USA.clon</v>
      </c>
      <c r="BJ360" s="200" t="str">
        <f t="shared" si="230"/>
        <v>AY575858=. .USA.clon</v>
      </c>
      <c r="BK360" s="200" t="str">
        <f t="shared" si="231"/>
        <v>AY575858=. .USA.clon</v>
      </c>
      <c r="BL360" s="200" t="str">
        <f t="shared" si="232"/>
        <v>AY575858=.USA.clon</v>
      </c>
      <c r="BM360" s="200" t="str">
        <f t="shared" si="233"/>
        <v>AY575858=</v>
      </c>
      <c r="BN360" s="200" t="str">
        <f t="shared" si="234"/>
        <v>AY575858=</v>
      </c>
      <c r="BO360" s="200" t="str">
        <f t="shared" si="235"/>
        <v>AY575858=</v>
      </c>
      <c r="BP360" s="200" t="str">
        <f t="shared" si="236"/>
        <v>=</v>
      </c>
      <c r="BQ360" s="261" t="str">
        <f t="shared" si="237"/>
        <v>AY575858</v>
      </c>
      <c r="BR360" s="262" t="str">
        <f t="shared" si="238"/>
        <v xml:space="preserve"> / pSHEV-2</v>
      </c>
      <c r="BS360" s="263" t="str">
        <f t="shared" si="239"/>
        <v>.USA.clon</v>
      </c>
      <c r="BT360" s="264" t="str">
        <f t="shared" si="240"/>
        <v>CG</v>
      </c>
      <c r="BU360" s="264" t="str">
        <f t="shared" si="241"/>
        <v/>
      </c>
      <c r="BV360" s="264" t="str">
        <f t="shared" si="242"/>
        <v/>
      </c>
      <c r="BW360" s="264" t="str">
        <f t="shared" si="243"/>
        <v/>
      </c>
      <c r="BX360" s="264" t="str">
        <f t="shared" si="244"/>
        <v/>
      </c>
      <c r="BY360" s="265" t="str">
        <f t="shared" si="245"/>
        <v/>
      </c>
      <c r="BZ360" s="243"/>
      <c r="CA360" s="207" t="s">
        <v>506</v>
      </c>
      <c r="CB360" s="200" t="str">
        <f t="shared" si="246"/>
        <v>xx</v>
      </c>
      <c r="CC360" s="200" t="str">
        <f t="shared" si="247"/>
        <v>Non_select</v>
      </c>
      <c r="CD360" s="200" t="str">
        <f t="shared" si="248"/>
        <v>xx</v>
      </c>
      <c r="CE360" s="200" t="str">
        <f t="shared" si="249"/>
        <v/>
      </c>
      <c r="CF360" s="243"/>
      <c r="CG360" s="200" t="str">
        <f t="shared" si="250"/>
        <v>AY575858</v>
      </c>
      <c r="CH360" s="208" t="s">
        <v>360</v>
      </c>
      <c r="CI360" s="208" t="s">
        <v>361</v>
      </c>
      <c r="CJ360" s="208" t="s">
        <v>362</v>
      </c>
      <c r="CK360" s="243"/>
      <c r="CL360" s="243"/>
      <c r="CM360" s="243"/>
      <c r="CN360" s="243"/>
      <c r="CO360" s="208"/>
      <c r="CP360" s="243"/>
      <c r="CQ360" s="243"/>
      <c r="CR360" s="243"/>
      <c r="CS360" s="243"/>
      <c r="CT360" s="243"/>
      <c r="CU360" s="243"/>
      <c r="CV360" s="200">
        <f t="shared" si="215"/>
        <v>0</v>
      </c>
      <c r="CW360" s="266">
        <f>D360</f>
        <v>0</v>
      </c>
      <c r="CX360" s="200" t="str">
        <f t="shared" si="251"/>
        <v>Hepatitis E virus strain  , partial cds</v>
      </c>
    </row>
    <row r="361" spans="1:102" ht="11.85" hidden="1" customHeight="1" x14ac:dyDescent="0.25">
      <c r="A361" s="182" t="s">
        <v>1459</v>
      </c>
      <c r="B361" s="174" t="s">
        <v>118</v>
      </c>
      <c r="C361" s="269">
        <v>3</v>
      </c>
      <c r="D361" s="176" t="s">
        <v>376</v>
      </c>
      <c r="E361" s="177" t="s">
        <v>347</v>
      </c>
      <c r="F361" s="182" t="s">
        <v>1455</v>
      </c>
      <c r="G361" s="243">
        <v>3</v>
      </c>
      <c r="H361" s="180" t="s">
        <v>381</v>
      </c>
      <c r="I361" s="181" t="s">
        <v>381</v>
      </c>
      <c r="J361" s="180" t="s">
        <v>382</v>
      </c>
      <c r="K361" s="243"/>
      <c r="L361" s="243"/>
      <c r="M361" s="253" t="s">
        <v>1267</v>
      </c>
      <c r="N361" s="257"/>
      <c r="O361" s="188"/>
      <c r="P361" s="243"/>
      <c r="Q361" s="243"/>
      <c r="R361" s="243"/>
      <c r="S361" s="243">
        <f t="shared" si="216"/>
        <v>2</v>
      </c>
      <c r="T361" s="243"/>
      <c r="U361" s="274"/>
      <c r="V361" s="274"/>
      <c r="W361" s="193" t="s">
        <v>376</v>
      </c>
      <c r="X361" s="251" t="s">
        <v>376</v>
      </c>
      <c r="Y361" s="267" t="s">
        <v>376</v>
      </c>
      <c r="Z361" s="267" t="s">
        <v>376</v>
      </c>
      <c r="AA361" s="267" t="s">
        <v>376</v>
      </c>
      <c r="AB361" s="252" t="s">
        <v>376</v>
      </c>
      <c r="AC361" s="253" t="s">
        <v>288</v>
      </c>
      <c r="AD361" s="191" t="s">
        <v>838</v>
      </c>
      <c r="AE361" s="192" t="s">
        <v>355</v>
      </c>
      <c r="AF361" s="192" t="s">
        <v>355</v>
      </c>
      <c r="AG361" s="192" t="s">
        <v>355</v>
      </c>
      <c r="AH361" s="195" t="s">
        <v>355</v>
      </c>
      <c r="AI361" s="192">
        <v>10</v>
      </c>
      <c r="AJ361" s="254">
        <v>7519</v>
      </c>
      <c r="AK361" s="255">
        <f t="shared" si="217"/>
        <v>7510</v>
      </c>
      <c r="AL361" s="256" t="b">
        <f t="shared" si="218"/>
        <v>1</v>
      </c>
      <c r="AM361" s="243"/>
      <c r="AN361" s="243"/>
      <c r="AO361" s="257"/>
      <c r="AP361" s="258" t="b">
        <f>MATCH($F361,$F$2:$F361,0)=ROW($F361)-1</f>
        <v>0</v>
      </c>
      <c r="AQ361" s="174" t="s">
        <v>834</v>
      </c>
      <c r="AR361" s="174" t="s">
        <v>834</v>
      </c>
      <c r="AS361" s="174" t="s">
        <v>834</v>
      </c>
      <c r="AT361" s="174" t="s">
        <v>834</v>
      </c>
      <c r="AU361" s="174" t="s">
        <v>834</v>
      </c>
      <c r="AV361" s="174" t="s">
        <v>834</v>
      </c>
      <c r="AW361" s="243"/>
      <c r="AX361" s="243"/>
      <c r="AY361" s="259" t="str">
        <f t="shared" si="219"/>
        <v>AY575859</v>
      </c>
      <c r="AZ361" s="260" t="str">
        <f t="shared" si="220"/>
        <v>3a.USA.clon</v>
      </c>
      <c r="BA361" s="260" t="str">
        <f t="shared" si="221"/>
        <v>3a.USA.clon</v>
      </c>
      <c r="BB361" s="200" t="str">
        <f t="shared" si="222"/>
        <v>AY575859.pSHEV / 3</v>
      </c>
      <c r="BC361" s="201" t="str">
        <f t="shared" si="223"/>
        <v>AY575859</v>
      </c>
      <c r="BD361" s="201" t="str">
        <f t="shared" si="224"/>
        <v>AY575859</v>
      </c>
      <c r="BE361" s="200" t="str">
        <f t="shared" si="225"/>
        <v>AY575859=</v>
      </c>
      <c r="BF361" s="200" t="str">
        <f t="shared" si="226"/>
        <v>AY575859=Span</v>
      </c>
      <c r="BG361" s="200" t="str">
        <f t="shared" si="227"/>
        <v>AY575859=c</v>
      </c>
      <c r="BH361" s="200" t="str">
        <f t="shared" si="228"/>
        <v>AY575859=pSHEV</v>
      </c>
      <c r="BI361" s="200" t="str">
        <f t="shared" si="229"/>
        <v>AY575859=pSHEV. 3a.USA.clon.CG</v>
      </c>
      <c r="BJ361" s="200" t="str">
        <f t="shared" si="230"/>
        <v>AY575859=pSHEV. 3a.USA.clon.CG</v>
      </c>
      <c r="BK361" s="200" t="str">
        <f t="shared" si="231"/>
        <v>AY575859=pSHEV. 3a.USA.clon</v>
      </c>
      <c r="BL361" s="200" t="str">
        <f t="shared" si="232"/>
        <v>AY575859=3a.USA.clon</v>
      </c>
      <c r="BM361" s="200" t="str">
        <f t="shared" si="233"/>
        <v>AY575859=3a</v>
      </c>
      <c r="BN361" s="200" t="str">
        <f t="shared" si="234"/>
        <v>AY575859=3jab</v>
      </c>
      <c r="BO361" s="200" t="str">
        <f t="shared" si="235"/>
        <v>AY575859=3</v>
      </c>
      <c r="BP361" s="200" t="str">
        <f t="shared" si="236"/>
        <v>3a=</v>
      </c>
      <c r="BQ361" s="261" t="str">
        <f t="shared" si="237"/>
        <v>AY575859</v>
      </c>
      <c r="BR361" s="262" t="str">
        <f t="shared" si="238"/>
        <v>pSHEV / 3</v>
      </c>
      <c r="BS361" s="263" t="str">
        <f t="shared" si="239"/>
        <v>3a.USA.clon</v>
      </c>
      <c r="BT361" s="264" t="str">
        <f t="shared" si="240"/>
        <v>3a</v>
      </c>
      <c r="BU361" s="264" t="str">
        <f t="shared" si="241"/>
        <v>3a</v>
      </c>
      <c r="BV361" s="264" t="str">
        <f t="shared" si="242"/>
        <v>3a</v>
      </c>
      <c r="BW361" s="264" t="str">
        <f t="shared" si="243"/>
        <v>3a</v>
      </c>
      <c r="BX361" s="264" t="str">
        <f t="shared" si="244"/>
        <v>3a</v>
      </c>
      <c r="BY361" s="265" t="str">
        <f t="shared" si="245"/>
        <v>3a</v>
      </c>
      <c r="BZ361" s="243"/>
      <c r="CA361" s="207" t="s">
        <v>1460</v>
      </c>
      <c r="CB361" s="200" t="str">
        <f t="shared" si="246"/>
        <v>AY575859</v>
      </c>
      <c r="CC361" s="200" t="str">
        <f t="shared" si="247"/>
        <v>3a</v>
      </c>
      <c r="CD361" s="200" t="str">
        <f t="shared" si="248"/>
        <v>AY575859</v>
      </c>
      <c r="CE361" s="200" t="str">
        <f t="shared" si="249"/>
        <v/>
      </c>
      <c r="CF361" s="243"/>
      <c r="CG361" s="200" t="str">
        <f t="shared" si="250"/>
        <v>AY575859</v>
      </c>
      <c r="CH361" s="208" t="s">
        <v>360</v>
      </c>
      <c r="CI361" s="208" t="s">
        <v>361</v>
      </c>
      <c r="CJ361" s="208" t="s">
        <v>362</v>
      </c>
      <c r="CK361" s="243"/>
      <c r="CL361" s="209"/>
      <c r="CM361" s="209"/>
      <c r="CN361" s="209"/>
      <c r="CO361" s="243"/>
      <c r="CP361" s="243"/>
      <c r="CQ361" s="200" t="str">
        <f>F361</f>
        <v>pSHEV</v>
      </c>
      <c r="CR361" s="200">
        <f>IF(G361="","",G361)</f>
        <v>3</v>
      </c>
      <c r="CS361" s="200" t="str">
        <f>CONCATENATE(H361,":",L361)</f>
        <v>USA:</v>
      </c>
      <c r="CT361" s="200" t="str">
        <f>CONCATENATE(IF(Q361="","",CONCATENATE(Q361,"-")),IF(P361="","",CONCATENATE(P361,"-")),IF(O361="","",O361))</f>
        <v/>
      </c>
      <c r="CU361" s="200" t="str">
        <f>IF(N361="","",N361)</f>
        <v/>
      </c>
      <c r="CV361" s="200">
        <f t="shared" si="215"/>
        <v>3</v>
      </c>
      <c r="CW361" s="266" t="str">
        <f>D361</f>
        <v>3a</v>
      </c>
      <c r="CX361" s="200" t="str">
        <f t="shared" si="251"/>
        <v>Hepatitis E virus strain pSHEV , partial cds</v>
      </c>
    </row>
    <row r="362" spans="1:102" ht="11.85" hidden="1" customHeight="1" x14ac:dyDescent="0.25">
      <c r="A362" s="182" t="s">
        <v>1461</v>
      </c>
      <c r="B362" s="174" t="s">
        <v>502</v>
      </c>
      <c r="F362" s="291"/>
      <c r="H362" s="180" t="s">
        <v>1348</v>
      </c>
      <c r="I362" s="181" t="s">
        <v>1349</v>
      </c>
      <c r="J362" s="180" t="s">
        <v>788</v>
      </c>
      <c r="M362" s="253" t="s">
        <v>353</v>
      </c>
      <c r="N362" s="193"/>
      <c r="S362" s="180" t="e">
        <f t="shared" si="216"/>
        <v>#N/A</v>
      </c>
      <c r="AK362" s="255">
        <f t="shared" si="217"/>
        <v>1</v>
      </c>
      <c r="AL362" s="256" t="b">
        <f t="shared" si="218"/>
        <v>0</v>
      </c>
      <c r="AO362" s="276"/>
      <c r="AP362" s="258" t="e">
        <f>MATCH($F362,$F$2:$F362,0)=ROW($F362)-1</f>
        <v>#N/A</v>
      </c>
      <c r="AQ362" s="174" t="s">
        <v>111</v>
      </c>
      <c r="AR362" s="174" t="s">
        <v>111</v>
      </c>
      <c r="AS362" s="174" t="s">
        <v>111</v>
      </c>
      <c r="AT362" s="174" t="s">
        <v>111</v>
      </c>
      <c r="AU362" s="174" t="s">
        <v>111</v>
      </c>
      <c r="AV362" s="174" t="s">
        <v>111</v>
      </c>
      <c r="AW362" s="180"/>
      <c r="AY362" s="259" t="str">
        <f t="shared" si="219"/>
        <v>AY582797</v>
      </c>
      <c r="AZ362" s="260" t="str">
        <f t="shared" si="220"/>
        <v>.GBR.pig</v>
      </c>
      <c r="BA362" s="260" t="str">
        <f t="shared" si="221"/>
        <v>.GBR.pig</v>
      </c>
      <c r="BB362" s="200" t="str">
        <f t="shared" si="222"/>
        <v>AY582797.</v>
      </c>
      <c r="BC362" s="201" t="str">
        <f t="shared" si="223"/>
        <v>AY582797</v>
      </c>
      <c r="BD362" s="201" t="str">
        <f t="shared" si="224"/>
        <v>AY582797</v>
      </c>
      <c r="BE362" s="200" t="str">
        <f t="shared" si="225"/>
        <v>AY582797=</v>
      </c>
      <c r="BF362" s="200" t="str">
        <f t="shared" si="226"/>
        <v>AY582797=out</v>
      </c>
      <c r="BG362" s="200" t="str">
        <f t="shared" si="227"/>
        <v>AY582797=out</v>
      </c>
      <c r="BH362" s="200" t="str">
        <f t="shared" si="228"/>
        <v>AY582797=</v>
      </c>
      <c r="BI362" s="200" t="str">
        <f t="shared" si="229"/>
        <v>AY582797=. .GBR.pig</v>
      </c>
      <c r="BJ362" s="200" t="str">
        <f t="shared" si="230"/>
        <v>AY582797=. .GBR.pig</v>
      </c>
      <c r="BK362" s="200" t="str">
        <f t="shared" si="231"/>
        <v>AY582797=. .GBR.pig</v>
      </c>
      <c r="BL362" s="200" t="str">
        <f t="shared" si="232"/>
        <v>AY582797=.GBR.pig</v>
      </c>
      <c r="BM362" s="200" t="str">
        <f t="shared" si="233"/>
        <v>AY582797=</v>
      </c>
      <c r="BN362" s="200" t="str">
        <f t="shared" si="234"/>
        <v>AY582797=</v>
      </c>
      <c r="BO362" s="200" t="str">
        <f t="shared" si="235"/>
        <v>AY582797=</v>
      </c>
      <c r="BP362" s="200" t="str">
        <f t="shared" si="236"/>
        <v>=</v>
      </c>
      <c r="BQ362" s="261" t="str">
        <f t="shared" si="237"/>
        <v>AY582797</v>
      </c>
      <c r="BR362" s="262" t="str">
        <f t="shared" si="238"/>
        <v/>
      </c>
      <c r="BS362" s="263" t="str">
        <f t="shared" si="239"/>
        <v>.GBR.pig</v>
      </c>
      <c r="BT362" s="264" t="str">
        <f t="shared" si="240"/>
        <v/>
      </c>
      <c r="BU362" s="264" t="str">
        <f t="shared" si="241"/>
        <v/>
      </c>
      <c r="BV362" s="264" t="str">
        <f t="shared" si="242"/>
        <v/>
      </c>
      <c r="BW362" s="264" t="str">
        <f t="shared" si="243"/>
        <v/>
      </c>
      <c r="BX362" s="264" t="str">
        <f t="shared" si="244"/>
        <v/>
      </c>
      <c r="BY362" s="265" t="str">
        <f t="shared" si="245"/>
        <v/>
      </c>
      <c r="CA362" s="207" t="s">
        <v>506</v>
      </c>
      <c r="CB362" s="200" t="str">
        <f t="shared" si="246"/>
        <v>xx</v>
      </c>
      <c r="CC362" s="200" t="str">
        <f t="shared" si="247"/>
        <v>Non_select</v>
      </c>
      <c r="CD362" s="200" t="str">
        <f t="shared" si="248"/>
        <v>xx</v>
      </c>
      <c r="CE362" s="200" t="str">
        <f t="shared" si="249"/>
        <v/>
      </c>
      <c r="CG362" s="200" t="str">
        <f t="shared" si="250"/>
        <v>AY582797</v>
      </c>
      <c r="CH362" s="208" t="s">
        <v>360</v>
      </c>
      <c r="CI362" s="208" t="s">
        <v>361</v>
      </c>
      <c r="CJ362" s="208" t="s">
        <v>362</v>
      </c>
      <c r="CO362" s="208"/>
      <c r="CV362" s="268">
        <f t="shared" si="215"/>
        <v>0</v>
      </c>
      <c r="CW362" s="266">
        <f>D362</f>
        <v>0</v>
      </c>
      <c r="CX362" s="200" t="str">
        <f t="shared" si="251"/>
        <v>Hepatitis E virus strain  , partial cds</v>
      </c>
    </row>
    <row r="363" spans="1:102" ht="11.85" customHeight="1" x14ac:dyDescent="0.25">
      <c r="A363" s="239" t="s">
        <v>4775</v>
      </c>
      <c r="B363" s="174">
        <v>3</v>
      </c>
      <c r="C363" s="175">
        <v>3</v>
      </c>
      <c r="D363" s="272" t="s">
        <v>784</v>
      </c>
      <c r="E363" s="177" t="s">
        <v>661</v>
      </c>
      <c r="F363" s="291" t="s">
        <v>4776</v>
      </c>
      <c r="G363" s="281"/>
      <c r="H363" s="180" t="s">
        <v>1348</v>
      </c>
      <c r="I363" s="457" t="s">
        <v>1349</v>
      </c>
      <c r="J363" s="281" t="s">
        <v>788</v>
      </c>
      <c r="L363" s="270"/>
      <c r="M363" s="253" t="s">
        <v>368</v>
      </c>
      <c r="N363" s="270" t="s">
        <v>505</v>
      </c>
      <c r="O363" s="187">
        <v>2012</v>
      </c>
      <c r="R363" s="243"/>
      <c r="S363" s="243">
        <f t="shared" si="216"/>
        <v>6017</v>
      </c>
      <c r="T363" s="243">
        <v>280</v>
      </c>
      <c r="W363" s="290"/>
      <c r="X363" s="275"/>
      <c r="Y363" s="288"/>
      <c r="Z363" s="288"/>
      <c r="AA363" s="288"/>
      <c r="AB363" s="290" t="s">
        <v>784</v>
      </c>
      <c r="AC363" s="185"/>
      <c r="AF363" s="288"/>
      <c r="AG363" s="288"/>
      <c r="AH363" s="282">
        <v>280</v>
      </c>
      <c r="AI363" s="192">
        <v>6262</v>
      </c>
      <c r="AJ363" s="288">
        <v>6541</v>
      </c>
      <c r="AK363" s="255">
        <f t="shared" si="217"/>
        <v>280</v>
      </c>
      <c r="AL363" s="256" t="b">
        <f t="shared" si="218"/>
        <v>0</v>
      </c>
      <c r="AM363" s="243"/>
      <c r="AN363" s="243"/>
      <c r="AO363" s="257"/>
      <c r="AP363" s="258" t="b">
        <f>MATCH($F363,$F$2:$F363,0)=ROW($F363)-1</f>
        <v>1</v>
      </c>
      <c r="AV363" s="174" t="s">
        <v>111</v>
      </c>
      <c r="AW363" s="243"/>
      <c r="AX363" s="243"/>
      <c r="AY363" s="259" t="str">
        <f t="shared" si="219"/>
        <v>KF513982</v>
      </c>
      <c r="AZ363" s="260" t="str">
        <f t="shared" si="220"/>
        <v>3c.GBR.hum</v>
      </c>
      <c r="BA363" s="260" t="str">
        <f t="shared" si="221"/>
        <v>3c.GBR.hum.2012</v>
      </c>
      <c r="BB363" s="200" t="str">
        <f t="shared" si="222"/>
        <v>KF513982.HEV_EW451</v>
      </c>
      <c r="BC363" s="201" t="str">
        <f t="shared" si="223"/>
        <v>KF513982</v>
      </c>
      <c r="BD363" s="201" t="str">
        <f t="shared" si="224"/>
        <v>KF513982</v>
      </c>
      <c r="BE363" s="200" t="str">
        <f t="shared" si="225"/>
        <v>KF513982=</v>
      </c>
      <c r="BF363" s="200" t="str">
        <f t="shared" si="226"/>
        <v>KF513982=out</v>
      </c>
      <c r="BG363" s="200" t="str">
        <f t="shared" si="227"/>
        <v>KF513982=out</v>
      </c>
      <c r="BH363" s="200" t="str">
        <f t="shared" si="228"/>
        <v>KF513982=HEV_EW451</v>
      </c>
      <c r="BI363" s="200" t="str">
        <f t="shared" si="229"/>
        <v>KF513982=HEV_EW451. 3c.GBR.hum</v>
      </c>
      <c r="BJ363" s="200" t="str">
        <f t="shared" si="230"/>
        <v>KF513982=HEV_EW451. 3c.GBR.hum.2012</v>
      </c>
      <c r="BK363" s="200" t="str">
        <f t="shared" si="231"/>
        <v>KF513982=HEV_EW451. 3c.GBR.hum</v>
      </c>
      <c r="BL363" s="200" t="str">
        <f t="shared" si="232"/>
        <v>KF513982=3c.GBR.hum</v>
      </c>
      <c r="BM363" s="200" t="str">
        <f t="shared" si="233"/>
        <v>KF513982=3c</v>
      </c>
      <c r="BN363" s="200" t="str">
        <f t="shared" si="234"/>
        <v>KF513982=3chi</v>
      </c>
      <c r="BO363" s="200" t="str">
        <f t="shared" si="235"/>
        <v>KF513982=3</v>
      </c>
      <c r="BP363" s="200" t="str">
        <f t="shared" si="236"/>
        <v>3c=</v>
      </c>
      <c r="BQ363" s="261" t="str">
        <f t="shared" si="237"/>
        <v>KF513982</v>
      </c>
      <c r="BR363" s="262" t="str">
        <f t="shared" si="238"/>
        <v>HEV_EW451</v>
      </c>
      <c r="BS363" s="263" t="str">
        <f t="shared" si="239"/>
        <v>3c.GBR.hum.2012</v>
      </c>
      <c r="BT363" s="264" t="str">
        <f t="shared" si="240"/>
        <v/>
      </c>
      <c r="BU363" s="264" t="str">
        <f t="shared" si="241"/>
        <v/>
      </c>
      <c r="BV363" s="264" t="str">
        <f t="shared" si="242"/>
        <v/>
      </c>
      <c r="BW363" s="264" t="str">
        <f t="shared" si="243"/>
        <v/>
      </c>
      <c r="BX363" s="264" t="str">
        <f t="shared" si="244"/>
        <v/>
      </c>
      <c r="BY363" s="265" t="str">
        <f t="shared" si="245"/>
        <v>3c</v>
      </c>
      <c r="CA363" s="207" t="s">
        <v>506</v>
      </c>
      <c r="CB363" s="200" t="str">
        <f t="shared" si="246"/>
        <v>xx</v>
      </c>
      <c r="CC363" s="200" t="str">
        <f t="shared" si="247"/>
        <v>Non_select</v>
      </c>
      <c r="CD363" s="200" t="str">
        <f t="shared" si="248"/>
        <v>xx</v>
      </c>
      <c r="CE363" s="200" t="str">
        <f t="shared" si="249"/>
        <v/>
      </c>
      <c r="CG363" s="200" t="str">
        <f t="shared" si="250"/>
        <v>KF513982</v>
      </c>
      <c r="CH363" s="208" t="s">
        <v>360</v>
      </c>
      <c r="CI363" s="208" t="s">
        <v>361</v>
      </c>
      <c r="CJ363" s="208" t="s">
        <v>362</v>
      </c>
      <c r="CO363" s="208"/>
      <c r="CV363" s="268">
        <f t="shared" si="215"/>
        <v>3</v>
      </c>
      <c r="CW363" s="266" t="e">
        <v>#VALUE!</v>
      </c>
      <c r="CX363" s="200" t="str">
        <f t="shared" si="251"/>
        <v>Hepatitis E virus strain  , partial cds</v>
      </c>
    </row>
    <row r="364" spans="1:102" ht="11.85" hidden="1" customHeight="1" x14ac:dyDescent="0.25">
      <c r="A364" s="182" t="s">
        <v>1466</v>
      </c>
      <c r="B364" s="174" t="s">
        <v>502</v>
      </c>
      <c r="C364" s="175" t="s">
        <v>365</v>
      </c>
      <c r="D364" s="176" t="s">
        <v>1364</v>
      </c>
      <c r="E364" s="267" t="s">
        <v>365</v>
      </c>
      <c r="F364" s="182" t="s">
        <v>1467</v>
      </c>
      <c r="G364" s="243"/>
      <c r="H364" s="180" t="s">
        <v>476</v>
      </c>
      <c r="I364" s="181" t="s">
        <v>477</v>
      </c>
      <c r="J364" s="180" t="s">
        <v>351</v>
      </c>
      <c r="K364" s="243"/>
      <c r="L364" s="243"/>
      <c r="M364" s="253" t="s">
        <v>353</v>
      </c>
      <c r="N364" s="193" t="s">
        <v>743</v>
      </c>
      <c r="O364" s="243"/>
      <c r="P364" s="243"/>
      <c r="Q364" s="243"/>
      <c r="R364" s="243"/>
      <c r="S364" s="243" t="e">
        <f t="shared" si="216"/>
        <v>#N/A</v>
      </c>
      <c r="T364" s="243"/>
      <c r="U364" s="274"/>
      <c r="V364" s="274"/>
      <c r="W364" s="272"/>
      <c r="X364" s="275"/>
      <c r="Y364" s="272"/>
      <c r="Z364" s="272"/>
      <c r="AA364" s="272"/>
      <c r="AC364" s="275"/>
      <c r="AD364" s="275"/>
      <c r="AE364" s="272"/>
      <c r="AF364" s="272"/>
      <c r="AG364" s="272"/>
      <c r="AH364" s="282"/>
      <c r="AI364" s="243"/>
      <c r="AJ364" s="243"/>
      <c r="AK364" s="255">
        <f t="shared" si="217"/>
        <v>1</v>
      </c>
      <c r="AL364" s="256" t="b">
        <f t="shared" si="218"/>
        <v>0</v>
      </c>
      <c r="AM364" s="243"/>
      <c r="AN364" s="243"/>
      <c r="AO364" s="276"/>
      <c r="AP364" s="258" t="b">
        <f>MATCH($F364,$F$2:$F364,0)=ROW($F364)-1</f>
        <v>1</v>
      </c>
      <c r="AQ364" s="174" t="s">
        <v>111</v>
      </c>
      <c r="AR364" s="174" t="s">
        <v>111</v>
      </c>
      <c r="AS364" s="174" t="s">
        <v>111</v>
      </c>
      <c r="AT364" s="174" t="s">
        <v>111</v>
      </c>
      <c r="AU364" s="174" t="s">
        <v>111</v>
      </c>
      <c r="AV364" s="174" t="s">
        <v>111</v>
      </c>
      <c r="AW364" s="180"/>
      <c r="AX364" s="243"/>
      <c r="AY364" s="259" t="str">
        <f t="shared" si="219"/>
        <v>AY621103</v>
      </c>
      <c r="AZ364" s="260" t="str">
        <f t="shared" si="220"/>
        <v>4d.CHN.pig</v>
      </c>
      <c r="BA364" s="260" t="str">
        <f t="shared" si="221"/>
        <v>4d.CHN.pig</v>
      </c>
      <c r="BB364" s="200" t="str">
        <f t="shared" si="222"/>
        <v>AY621103.swCH110</v>
      </c>
      <c r="BC364" s="201" t="str">
        <f t="shared" si="223"/>
        <v>AY621103</v>
      </c>
      <c r="BD364" s="201" t="str">
        <f t="shared" si="224"/>
        <v>AY621103</v>
      </c>
      <c r="BE364" s="200" t="str">
        <f t="shared" si="225"/>
        <v>AY621103=</v>
      </c>
      <c r="BF364" s="200" t="str">
        <f t="shared" si="226"/>
        <v>AY621103=out</v>
      </c>
      <c r="BG364" s="200" t="str">
        <f t="shared" si="227"/>
        <v>AY621103=out</v>
      </c>
      <c r="BH364" s="200" t="str">
        <f t="shared" si="228"/>
        <v>AY621103=swCH110</v>
      </c>
      <c r="BI364" s="200" t="str">
        <f t="shared" si="229"/>
        <v>AY621103=swCH110. 4d.CHN.pig</v>
      </c>
      <c r="BJ364" s="200" t="str">
        <f t="shared" si="230"/>
        <v>AY621103=swCH110. 4d.CHN.pig</v>
      </c>
      <c r="BK364" s="200" t="str">
        <f t="shared" si="231"/>
        <v>AY621103=swCH110. 4d.CHN.pig</v>
      </c>
      <c r="BL364" s="200" t="str">
        <f t="shared" si="232"/>
        <v>AY621103=4d.CHN.pig</v>
      </c>
      <c r="BM364" s="200" t="str">
        <f t="shared" si="233"/>
        <v>AY621103=4d</v>
      </c>
      <c r="BN364" s="200" t="str">
        <f t="shared" si="234"/>
        <v>AY621103=4</v>
      </c>
      <c r="BO364" s="200" t="str">
        <f t="shared" si="235"/>
        <v>AY621103=4</v>
      </c>
      <c r="BP364" s="200" t="str">
        <f t="shared" si="236"/>
        <v>4d=</v>
      </c>
      <c r="BQ364" s="261" t="str">
        <f t="shared" si="237"/>
        <v>AY621103</v>
      </c>
      <c r="BR364" s="262" t="str">
        <f t="shared" si="238"/>
        <v>swCH110</v>
      </c>
      <c r="BS364" s="263" t="str">
        <f t="shared" si="239"/>
        <v>4d.CHN.pig</v>
      </c>
      <c r="BT364" s="264" t="str">
        <f t="shared" si="240"/>
        <v/>
      </c>
      <c r="BU364" s="264" t="str">
        <f t="shared" si="241"/>
        <v/>
      </c>
      <c r="BV364" s="264" t="str">
        <f t="shared" si="242"/>
        <v/>
      </c>
      <c r="BW364" s="264" t="str">
        <f t="shared" si="243"/>
        <v/>
      </c>
      <c r="BX364" s="264" t="str">
        <f t="shared" si="244"/>
        <v/>
      </c>
      <c r="BY364" s="265" t="str">
        <f t="shared" si="245"/>
        <v/>
      </c>
      <c r="BZ364" s="243"/>
      <c r="CA364" s="207" t="s">
        <v>506</v>
      </c>
      <c r="CB364" s="200" t="str">
        <f t="shared" si="246"/>
        <v>xx</v>
      </c>
      <c r="CC364" s="200" t="str">
        <f t="shared" si="247"/>
        <v>Non_select</v>
      </c>
      <c r="CD364" s="200" t="str">
        <f t="shared" si="248"/>
        <v>xx</v>
      </c>
      <c r="CE364" s="200" t="str">
        <f t="shared" si="249"/>
        <v/>
      </c>
      <c r="CF364" s="243"/>
      <c r="CG364" s="200" t="str">
        <f t="shared" si="250"/>
        <v>AY621103</v>
      </c>
      <c r="CH364" s="208" t="s">
        <v>360</v>
      </c>
      <c r="CI364" s="208" t="s">
        <v>361</v>
      </c>
      <c r="CJ364" s="208" t="s">
        <v>362</v>
      </c>
      <c r="CK364" s="243"/>
      <c r="CL364" s="243"/>
      <c r="CM364" s="243"/>
      <c r="CN364" s="243"/>
      <c r="CO364" s="208"/>
      <c r="CP364" s="243"/>
      <c r="CQ364" s="243"/>
      <c r="CR364" s="243"/>
      <c r="CS364" s="243"/>
      <c r="CT364" s="243"/>
      <c r="CU364" s="243"/>
      <c r="CV364" s="200" t="str">
        <f t="shared" si="215"/>
        <v>4</v>
      </c>
      <c r="CW364" s="266" t="str">
        <f>D364</f>
        <v>4d</v>
      </c>
      <c r="CX364" s="200" t="str">
        <f t="shared" si="251"/>
        <v>Hepatitis E virus strain  , partial cds</v>
      </c>
    </row>
    <row r="365" spans="1:102" s="180" customFormat="1" ht="11.85" hidden="1" customHeight="1" x14ac:dyDescent="0.25">
      <c r="A365" s="182" t="s">
        <v>1468</v>
      </c>
      <c r="B365" s="174" t="s">
        <v>502</v>
      </c>
      <c r="C365" s="175" t="s">
        <v>365</v>
      </c>
      <c r="D365" s="176" t="s">
        <v>1364</v>
      </c>
      <c r="E365" s="267" t="s">
        <v>365</v>
      </c>
      <c r="F365" s="182" t="s">
        <v>1469</v>
      </c>
      <c r="G365" s="243"/>
      <c r="H365" s="180" t="s">
        <v>476</v>
      </c>
      <c r="I365" s="181" t="s">
        <v>477</v>
      </c>
      <c r="J365" s="180" t="s">
        <v>351</v>
      </c>
      <c r="K365" s="243"/>
      <c r="L365" s="243"/>
      <c r="M365" s="253" t="s">
        <v>353</v>
      </c>
      <c r="N365" s="193" t="s">
        <v>743</v>
      </c>
      <c r="O365" s="243"/>
      <c r="P365" s="243"/>
      <c r="Q365" s="243"/>
      <c r="R365" s="243"/>
      <c r="S365" s="243" t="e">
        <f t="shared" si="216"/>
        <v>#N/A</v>
      </c>
      <c r="T365" s="243"/>
      <c r="U365" s="274"/>
      <c r="V365" s="274"/>
      <c r="W365" s="272"/>
      <c r="X365" s="275"/>
      <c r="Y365" s="272"/>
      <c r="Z365" s="272"/>
      <c r="AA365" s="272"/>
      <c r="AB365" s="290"/>
      <c r="AC365" s="275"/>
      <c r="AD365" s="275"/>
      <c r="AE365" s="272"/>
      <c r="AF365" s="272"/>
      <c r="AG365" s="272"/>
      <c r="AH365" s="282"/>
      <c r="AI365" s="243"/>
      <c r="AJ365" s="243"/>
      <c r="AK365" s="255">
        <f t="shared" si="217"/>
        <v>1</v>
      </c>
      <c r="AL365" s="256" t="b">
        <f t="shared" si="218"/>
        <v>0</v>
      </c>
      <c r="AM365" s="243"/>
      <c r="AN365" s="243"/>
      <c r="AO365" s="276"/>
      <c r="AP365" s="258" t="b">
        <f>MATCH($F365,$F$2:$F365,0)=ROW($F365)-1</f>
        <v>1</v>
      </c>
      <c r="AQ365" s="174" t="s">
        <v>111</v>
      </c>
      <c r="AR365" s="174" t="s">
        <v>111</v>
      </c>
      <c r="AS365" s="174" t="s">
        <v>111</v>
      </c>
      <c r="AT365" s="174" t="s">
        <v>111</v>
      </c>
      <c r="AU365" s="174" t="s">
        <v>111</v>
      </c>
      <c r="AV365" s="174" t="s">
        <v>111</v>
      </c>
      <c r="AX365" s="243"/>
      <c r="AY365" s="259" t="str">
        <f t="shared" si="219"/>
        <v>AY621104</v>
      </c>
      <c r="AZ365" s="260" t="str">
        <f t="shared" si="220"/>
        <v>4d.CHN.pig</v>
      </c>
      <c r="BA365" s="260" t="str">
        <f t="shared" si="221"/>
        <v>4d.CHN.pig</v>
      </c>
      <c r="BB365" s="200" t="str">
        <f t="shared" si="222"/>
        <v>AY621104.swCH55</v>
      </c>
      <c r="BC365" s="201" t="str">
        <f t="shared" si="223"/>
        <v>AY621104</v>
      </c>
      <c r="BD365" s="201" t="str">
        <f t="shared" si="224"/>
        <v>AY621104</v>
      </c>
      <c r="BE365" s="200" t="str">
        <f t="shared" si="225"/>
        <v>AY621104=</v>
      </c>
      <c r="BF365" s="200" t="str">
        <f t="shared" si="226"/>
        <v>AY621104=out</v>
      </c>
      <c r="BG365" s="200" t="str">
        <f t="shared" si="227"/>
        <v>AY621104=out</v>
      </c>
      <c r="BH365" s="200" t="str">
        <f t="shared" si="228"/>
        <v>AY621104=swCH55</v>
      </c>
      <c r="BI365" s="200" t="str">
        <f t="shared" si="229"/>
        <v>AY621104=swCH55. 4d.CHN.pig</v>
      </c>
      <c r="BJ365" s="200" t="str">
        <f t="shared" si="230"/>
        <v>AY621104=swCH55. 4d.CHN.pig</v>
      </c>
      <c r="BK365" s="200" t="str">
        <f t="shared" si="231"/>
        <v>AY621104=swCH55. 4d.CHN.pig</v>
      </c>
      <c r="BL365" s="200" t="str">
        <f t="shared" si="232"/>
        <v>AY621104=4d.CHN.pig</v>
      </c>
      <c r="BM365" s="200" t="str">
        <f t="shared" si="233"/>
        <v>AY621104=4d</v>
      </c>
      <c r="BN365" s="200" t="str">
        <f t="shared" si="234"/>
        <v>AY621104=4</v>
      </c>
      <c r="BO365" s="200" t="str">
        <f t="shared" si="235"/>
        <v>AY621104=4</v>
      </c>
      <c r="BP365" s="200" t="str">
        <f t="shared" si="236"/>
        <v>4d=</v>
      </c>
      <c r="BQ365" s="261" t="str">
        <f t="shared" si="237"/>
        <v>AY621104</v>
      </c>
      <c r="BR365" s="262" t="str">
        <f t="shared" si="238"/>
        <v>swCH55</v>
      </c>
      <c r="BS365" s="263" t="str">
        <f t="shared" si="239"/>
        <v>4d.CHN.pig</v>
      </c>
      <c r="BT365" s="264" t="str">
        <f t="shared" si="240"/>
        <v/>
      </c>
      <c r="BU365" s="264" t="str">
        <f t="shared" si="241"/>
        <v/>
      </c>
      <c r="BV365" s="264" t="str">
        <f t="shared" si="242"/>
        <v/>
      </c>
      <c r="BW365" s="264" t="str">
        <f t="shared" si="243"/>
        <v/>
      </c>
      <c r="BX365" s="264" t="str">
        <f t="shared" si="244"/>
        <v/>
      </c>
      <c r="BY365" s="265" t="str">
        <f t="shared" si="245"/>
        <v/>
      </c>
      <c r="BZ365" s="243"/>
      <c r="CA365" s="207" t="s">
        <v>506</v>
      </c>
      <c r="CB365" s="200" t="str">
        <f t="shared" si="246"/>
        <v>xx</v>
      </c>
      <c r="CC365" s="200" t="str">
        <f t="shared" si="247"/>
        <v>Non_select</v>
      </c>
      <c r="CD365" s="200" t="str">
        <f t="shared" si="248"/>
        <v>xx</v>
      </c>
      <c r="CE365" s="200" t="str">
        <f t="shared" si="249"/>
        <v/>
      </c>
      <c r="CF365" s="243"/>
      <c r="CG365" s="200" t="str">
        <f t="shared" si="250"/>
        <v>AY621104</v>
      </c>
      <c r="CH365" s="208" t="s">
        <v>360</v>
      </c>
      <c r="CI365" s="208" t="s">
        <v>361</v>
      </c>
      <c r="CJ365" s="208" t="s">
        <v>362</v>
      </c>
      <c r="CK365" s="243"/>
      <c r="CL365" s="243"/>
      <c r="CM365" s="243"/>
      <c r="CN365" s="243"/>
      <c r="CO365" s="208"/>
      <c r="CP365" s="243"/>
      <c r="CQ365" s="243"/>
      <c r="CR365" s="243"/>
      <c r="CS365" s="243"/>
      <c r="CT365" s="243"/>
      <c r="CU365" s="243"/>
      <c r="CV365" s="200" t="str">
        <f t="shared" si="215"/>
        <v>4</v>
      </c>
      <c r="CW365" s="266" t="str">
        <f>D365</f>
        <v>4d</v>
      </c>
      <c r="CX365" s="200" t="str">
        <f t="shared" si="251"/>
        <v>Hepatitis E virus strain  , partial cds</v>
      </c>
    </row>
    <row r="366" spans="1:102" s="180" customFormat="1" ht="11.85" hidden="1" customHeight="1" x14ac:dyDescent="0.25">
      <c r="A366" s="182" t="s">
        <v>1470</v>
      </c>
      <c r="B366" s="174" t="s">
        <v>502</v>
      </c>
      <c r="C366" s="175">
        <v>4</v>
      </c>
      <c r="D366" s="176" t="s">
        <v>365</v>
      </c>
      <c r="E366" s="267" t="s">
        <v>365</v>
      </c>
      <c r="F366" s="182" t="s">
        <v>1471</v>
      </c>
      <c r="G366" s="243"/>
      <c r="H366" s="180" t="s">
        <v>476</v>
      </c>
      <c r="I366" s="181" t="s">
        <v>477</v>
      </c>
      <c r="J366" s="180" t="s">
        <v>351</v>
      </c>
      <c r="K366" s="243"/>
      <c r="L366" s="243"/>
      <c r="M366" s="253" t="s">
        <v>353</v>
      </c>
      <c r="N366" s="193" t="s">
        <v>743</v>
      </c>
      <c r="O366" s="243"/>
      <c r="P366" s="243"/>
      <c r="Q366" s="243"/>
      <c r="R366" s="243"/>
      <c r="S366" s="243" t="e">
        <f t="shared" si="216"/>
        <v>#N/A</v>
      </c>
      <c r="T366" s="243"/>
      <c r="U366" s="274"/>
      <c r="V366" s="274"/>
      <c r="W366" s="272"/>
      <c r="X366" s="275"/>
      <c r="Y366" s="272"/>
      <c r="Z366" s="272"/>
      <c r="AA366" s="272"/>
      <c r="AB366" s="290"/>
      <c r="AC366" s="275"/>
      <c r="AD366" s="275"/>
      <c r="AE366" s="272"/>
      <c r="AF366" s="272"/>
      <c r="AG366" s="272"/>
      <c r="AH366" s="282"/>
      <c r="AI366" s="243"/>
      <c r="AJ366" s="243"/>
      <c r="AK366" s="255">
        <f t="shared" si="217"/>
        <v>1</v>
      </c>
      <c r="AL366" s="256" t="b">
        <f t="shared" si="218"/>
        <v>0</v>
      </c>
      <c r="AM366" s="243"/>
      <c r="AN366" s="243"/>
      <c r="AO366" s="276"/>
      <c r="AP366" s="258" t="b">
        <f>MATCH($F366,$F$2:$F366,0)=ROW($F366)-1</f>
        <v>1</v>
      </c>
      <c r="AQ366" s="174" t="s">
        <v>111</v>
      </c>
      <c r="AR366" s="174" t="s">
        <v>111</v>
      </c>
      <c r="AS366" s="174" t="s">
        <v>111</v>
      </c>
      <c r="AT366" s="174" t="s">
        <v>111</v>
      </c>
      <c r="AU366" s="174" t="s">
        <v>111</v>
      </c>
      <c r="AV366" s="174" t="s">
        <v>111</v>
      </c>
      <c r="AX366" s="243"/>
      <c r="AY366" s="259" t="str">
        <f t="shared" si="219"/>
        <v>AY621105</v>
      </c>
      <c r="AZ366" s="260" t="str">
        <f t="shared" si="220"/>
        <v>4.CHN.pig</v>
      </c>
      <c r="BA366" s="260" t="str">
        <f t="shared" si="221"/>
        <v>4.CHN.pig</v>
      </c>
      <c r="BB366" s="200" t="str">
        <f t="shared" si="222"/>
        <v>AY621105.swCH23</v>
      </c>
      <c r="BC366" s="201" t="str">
        <f t="shared" si="223"/>
        <v>AY621105</v>
      </c>
      <c r="BD366" s="201" t="str">
        <f t="shared" si="224"/>
        <v>AY621105</v>
      </c>
      <c r="BE366" s="200" t="str">
        <f t="shared" si="225"/>
        <v>AY621105=</v>
      </c>
      <c r="BF366" s="200" t="str">
        <f t="shared" si="226"/>
        <v>AY621105=out</v>
      </c>
      <c r="BG366" s="200" t="str">
        <f t="shared" si="227"/>
        <v>AY621105=out</v>
      </c>
      <c r="BH366" s="200" t="str">
        <f t="shared" si="228"/>
        <v>AY621105=swCH23</v>
      </c>
      <c r="BI366" s="200" t="str">
        <f t="shared" si="229"/>
        <v>AY621105=swCH23. 4.CHN.pig</v>
      </c>
      <c r="BJ366" s="200" t="str">
        <f t="shared" si="230"/>
        <v>AY621105=swCH23. 4.CHN.pig</v>
      </c>
      <c r="BK366" s="200" t="str">
        <f t="shared" si="231"/>
        <v>AY621105=swCH23. 4.CHN.pig</v>
      </c>
      <c r="BL366" s="200" t="str">
        <f t="shared" si="232"/>
        <v>AY621105=4.CHN.pig</v>
      </c>
      <c r="BM366" s="200" t="str">
        <f t="shared" si="233"/>
        <v>AY621105=4</v>
      </c>
      <c r="BN366" s="200" t="str">
        <f t="shared" si="234"/>
        <v>AY621105=4</v>
      </c>
      <c r="BO366" s="200" t="str">
        <f t="shared" si="235"/>
        <v>AY621105=4</v>
      </c>
      <c r="BP366" s="200" t="str">
        <f t="shared" si="236"/>
        <v>4=</v>
      </c>
      <c r="BQ366" s="261" t="str">
        <f t="shared" si="237"/>
        <v>AY621105</v>
      </c>
      <c r="BR366" s="262" t="str">
        <f t="shared" si="238"/>
        <v>swCH23</v>
      </c>
      <c r="BS366" s="263" t="str">
        <f t="shared" si="239"/>
        <v>4.CHN.pig</v>
      </c>
      <c r="BT366" s="264" t="str">
        <f t="shared" si="240"/>
        <v/>
      </c>
      <c r="BU366" s="264" t="str">
        <f t="shared" si="241"/>
        <v/>
      </c>
      <c r="BV366" s="264" t="str">
        <f t="shared" si="242"/>
        <v/>
      </c>
      <c r="BW366" s="264" t="str">
        <f t="shared" si="243"/>
        <v/>
      </c>
      <c r="BX366" s="264" t="str">
        <f t="shared" si="244"/>
        <v/>
      </c>
      <c r="BY366" s="265" t="str">
        <f t="shared" si="245"/>
        <v/>
      </c>
      <c r="BZ366" s="243"/>
      <c r="CA366" s="207" t="s">
        <v>506</v>
      </c>
      <c r="CB366" s="200" t="str">
        <f t="shared" si="246"/>
        <v>xx</v>
      </c>
      <c r="CC366" s="200" t="str">
        <f t="shared" si="247"/>
        <v>Non_select</v>
      </c>
      <c r="CD366" s="200" t="str">
        <f t="shared" si="248"/>
        <v>xx</v>
      </c>
      <c r="CE366" s="200" t="str">
        <f t="shared" si="249"/>
        <v/>
      </c>
      <c r="CF366" s="243"/>
      <c r="CG366" s="200" t="str">
        <f t="shared" si="250"/>
        <v>AY621105</v>
      </c>
      <c r="CH366" s="208" t="s">
        <v>360</v>
      </c>
      <c r="CI366" s="208" t="s">
        <v>361</v>
      </c>
      <c r="CJ366" s="208" t="s">
        <v>362</v>
      </c>
      <c r="CK366" s="243"/>
      <c r="CL366" s="243"/>
      <c r="CM366" s="243"/>
      <c r="CN366" s="243"/>
      <c r="CO366" s="208"/>
      <c r="CP366" s="243"/>
      <c r="CQ366" s="243"/>
      <c r="CR366" s="243"/>
      <c r="CS366" s="243"/>
      <c r="CT366" s="243"/>
      <c r="CU366" s="243"/>
      <c r="CV366" s="268">
        <f t="shared" si="215"/>
        <v>4</v>
      </c>
      <c r="CW366" s="266" t="str">
        <f>D366</f>
        <v>4</v>
      </c>
      <c r="CX366" s="200" t="str">
        <f t="shared" si="251"/>
        <v>Hepatitis E virus strain  , partial cds</v>
      </c>
    </row>
    <row r="367" spans="1:102" s="180" customFormat="1" ht="11.85" hidden="1" customHeight="1" x14ac:dyDescent="0.25">
      <c r="A367" s="182" t="s">
        <v>1472</v>
      </c>
      <c r="B367" s="174" t="s">
        <v>502</v>
      </c>
      <c r="C367" s="175" t="s">
        <v>365</v>
      </c>
      <c r="D367" s="176" t="s">
        <v>1364</v>
      </c>
      <c r="E367" s="267" t="s">
        <v>365</v>
      </c>
      <c r="F367" s="182" t="s">
        <v>1473</v>
      </c>
      <c r="G367" s="243"/>
      <c r="H367" s="180" t="s">
        <v>476</v>
      </c>
      <c r="I367" s="181" t="s">
        <v>477</v>
      </c>
      <c r="J367" s="180" t="s">
        <v>351</v>
      </c>
      <c r="K367" s="243"/>
      <c r="L367" s="243"/>
      <c r="M367" s="253" t="s">
        <v>353</v>
      </c>
      <c r="N367" s="193" t="s">
        <v>743</v>
      </c>
      <c r="O367" s="243"/>
      <c r="P367" s="243"/>
      <c r="Q367" s="243"/>
      <c r="R367" s="243"/>
      <c r="S367" s="243" t="e">
        <f t="shared" si="216"/>
        <v>#N/A</v>
      </c>
      <c r="T367" s="243"/>
      <c r="U367" s="274"/>
      <c r="V367" s="274"/>
      <c r="W367" s="272"/>
      <c r="X367" s="275"/>
      <c r="Y367" s="272"/>
      <c r="Z367" s="272"/>
      <c r="AA367" s="272"/>
      <c r="AB367" s="290"/>
      <c r="AC367" s="275"/>
      <c r="AD367" s="275"/>
      <c r="AE367" s="272"/>
      <c r="AF367" s="272"/>
      <c r="AG367" s="272"/>
      <c r="AH367" s="282"/>
      <c r="AI367" s="243"/>
      <c r="AJ367" s="243"/>
      <c r="AK367" s="255">
        <f t="shared" si="217"/>
        <v>1</v>
      </c>
      <c r="AL367" s="256" t="b">
        <f t="shared" si="218"/>
        <v>0</v>
      </c>
      <c r="AM367" s="243"/>
      <c r="AN367" s="243"/>
      <c r="AO367" s="276"/>
      <c r="AP367" s="258" t="b">
        <f>MATCH($F367,$F$2:$F367,0)=ROW($F367)-1</f>
        <v>1</v>
      </c>
      <c r="AQ367" s="174" t="s">
        <v>111</v>
      </c>
      <c r="AR367" s="174" t="s">
        <v>111</v>
      </c>
      <c r="AS367" s="174" t="s">
        <v>111</v>
      </c>
      <c r="AT367" s="174" t="s">
        <v>111</v>
      </c>
      <c r="AU367" s="174" t="s">
        <v>111</v>
      </c>
      <c r="AV367" s="174" t="s">
        <v>111</v>
      </c>
      <c r="AX367" s="243"/>
      <c r="AY367" s="259" t="str">
        <f t="shared" si="219"/>
        <v>AY621106</v>
      </c>
      <c r="AZ367" s="260" t="str">
        <f t="shared" si="220"/>
        <v>4d.CHN.pig</v>
      </c>
      <c r="BA367" s="260" t="str">
        <f t="shared" si="221"/>
        <v>4d.CHN.pig</v>
      </c>
      <c r="BB367" s="200" t="str">
        <f t="shared" si="222"/>
        <v>AY621106.swCH22</v>
      </c>
      <c r="BC367" s="201" t="str">
        <f t="shared" si="223"/>
        <v>AY621106</v>
      </c>
      <c r="BD367" s="201" t="str">
        <f t="shared" si="224"/>
        <v>AY621106</v>
      </c>
      <c r="BE367" s="200" t="str">
        <f t="shared" si="225"/>
        <v>AY621106=</v>
      </c>
      <c r="BF367" s="200" t="str">
        <f t="shared" si="226"/>
        <v>AY621106=out</v>
      </c>
      <c r="BG367" s="200" t="str">
        <f t="shared" si="227"/>
        <v>AY621106=out</v>
      </c>
      <c r="BH367" s="200" t="str">
        <f t="shared" si="228"/>
        <v>AY621106=swCH22</v>
      </c>
      <c r="BI367" s="200" t="str">
        <f t="shared" si="229"/>
        <v>AY621106=swCH22. 4d.CHN.pig</v>
      </c>
      <c r="BJ367" s="200" t="str">
        <f t="shared" si="230"/>
        <v>AY621106=swCH22. 4d.CHN.pig</v>
      </c>
      <c r="BK367" s="200" t="str">
        <f t="shared" si="231"/>
        <v>AY621106=swCH22. 4d.CHN.pig</v>
      </c>
      <c r="BL367" s="200" t="str">
        <f t="shared" si="232"/>
        <v>AY621106=4d.CHN.pig</v>
      </c>
      <c r="BM367" s="200" t="str">
        <f t="shared" si="233"/>
        <v>AY621106=4d</v>
      </c>
      <c r="BN367" s="200" t="str">
        <f t="shared" si="234"/>
        <v>AY621106=4</v>
      </c>
      <c r="BO367" s="200" t="str">
        <f t="shared" si="235"/>
        <v>AY621106=4</v>
      </c>
      <c r="BP367" s="200" t="str">
        <f t="shared" si="236"/>
        <v>4d=</v>
      </c>
      <c r="BQ367" s="261" t="str">
        <f t="shared" si="237"/>
        <v>AY621106</v>
      </c>
      <c r="BR367" s="262" t="str">
        <f t="shared" si="238"/>
        <v>swCH22</v>
      </c>
      <c r="BS367" s="263" t="str">
        <f t="shared" si="239"/>
        <v>4d.CHN.pig</v>
      </c>
      <c r="BT367" s="264" t="str">
        <f t="shared" si="240"/>
        <v/>
      </c>
      <c r="BU367" s="264" t="str">
        <f t="shared" si="241"/>
        <v/>
      </c>
      <c r="BV367" s="264" t="str">
        <f t="shared" si="242"/>
        <v/>
      </c>
      <c r="BW367" s="264" t="str">
        <f t="shared" si="243"/>
        <v/>
      </c>
      <c r="BX367" s="264" t="str">
        <f t="shared" si="244"/>
        <v/>
      </c>
      <c r="BY367" s="265" t="str">
        <f t="shared" si="245"/>
        <v/>
      </c>
      <c r="BZ367" s="243"/>
      <c r="CA367" s="207" t="s">
        <v>506</v>
      </c>
      <c r="CB367" s="200" t="str">
        <f t="shared" si="246"/>
        <v>xx</v>
      </c>
      <c r="CC367" s="200" t="str">
        <f t="shared" si="247"/>
        <v>Non_select</v>
      </c>
      <c r="CD367" s="200" t="str">
        <f t="shared" si="248"/>
        <v>xx</v>
      </c>
      <c r="CE367" s="200" t="str">
        <f t="shared" si="249"/>
        <v/>
      </c>
      <c r="CF367" s="243"/>
      <c r="CG367" s="200" t="str">
        <f t="shared" si="250"/>
        <v>AY621106</v>
      </c>
      <c r="CH367" s="208" t="s">
        <v>360</v>
      </c>
      <c r="CI367" s="208" t="s">
        <v>361</v>
      </c>
      <c r="CJ367" s="208" t="s">
        <v>362</v>
      </c>
      <c r="CK367" s="243"/>
      <c r="CL367" s="243"/>
      <c r="CM367" s="243"/>
      <c r="CN367" s="243"/>
      <c r="CO367" s="208"/>
      <c r="CP367" s="243"/>
      <c r="CQ367" s="243"/>
      <c r="CR367" s="243"/>
      <c r="CS367" s="243"/>
      <c r="CT367" s="243"/>
      <c r="CU367" s="243"/>
      <c r="CV367" s="200" t="str">
        <f t="shared" si="215"/>
        <v>4</v>
      </c>
      <c r="CW367" s="266" t="str">
        <f>D367</f>
        <v>4d</v>
      </c>
      <c r="CX367" s="200" t="str">
        <f t="shared" si="251"/>
        <v>Hepatitis E virus strain  , partial cds</v>
      </c>
    </row>
    <row r="368" spans="1:102" ht="11.85" customHeight="1" x14ac:dyDescent="0.25">
      <c r="A368" s="239" t="s">
        <v>4779</v>
      </c>
      <c r="B368" s="174">
        <v>3</v>
      </c>
      <c r="C368" s="175">
        <v>3</v>
      </c>
      <c r="D368" s="272" t="s">
        <v>784</v>
      </c>
      <c r="E368" s="177" t="s">
        <v>661</v>
      </c>
      <c r="F368" s="291" t="s">
        <v>4780</v>
      </c>
      <c r="G368" s="281"/>
      <c r="H368" s="180" t="s">
        <v>1348</v>
      </c>
      <c r="I368" s="468" t="s">
        <v>1349</v>
      </c>
      <c r="J368" s="243" t="s">
        <v>788</v>
      </c>
      <c r="L368" s="585"/>
      <c r="M368" s="253" t="s">
        <v>368</v>
      </c>
      <c r="N368" s="270" t="s">
        <v>505</v>
      </c>
      <c r="O368" s="187">
        <v>2012</v>
      </c>
      <c r="R368" s="243"/>
      <c r="S368" s="243">
        <f t="shared" si="216"/>
        <v>6017</v>
      </c>
      <c r="T368" s="243">
        <v>280</v>
      </c>
      <c r="W368" s="290"/>
      <c r="X368" s="275"/>
      <c r="Y368" s="288"/>
      <c r="Z368" s="288"/>
      <c r="AA368" s="288"/>
      <c r="AB368" s="290" t="s">
        <v>784</v>
      </c>
      <c r="AC368" s="185"/>
      <c r="AE368" s="288"/>
      <c r="AF368" s="288"/>
      <c r="AG368" s="288"/>
      <c r="AH368" s="282">
        <v>280</v>
      </c>
      <c r="AI368" s="192">
        <v>6262</v>
      </c>
      <c r="AJ368" s="288">
        <v>6541</v>
      </c>
      <c r="AK368" s="255">
        <f t="shared" si="217"/>
        <v>280</v>
      </c>
      <c r="AL368" s="256" t="b">
        <f t="shared" si="218"/>
        <v>0</v>
      </c>
      <c r="AM368" s="243"/>
      <c r="AN368" s="243"/>
      <c r="AO368" s="257"/>
      <c r="AP368" s="258" t="b">
        <f>MATCH($F368,$F$2:$F368,0)=ROW($F368)-1</f>
        <v>1</v>
      </c>
      <c r="AV368" s="174" t="s">
        <v>111</v>
      </c>
      <c r="AW368" s="243"/>
      <c r="AX368" s="243"/>
      <c r="AY368" s="259" t="str">
        <f t="shared" si="219"/>
        <v>KF513984</v>
      </c>
      <c r="AZ368" s="260" t="str">
        <f t="shared" si="220"/>
        <v>3c.GBR.hum</v>
      </c>
      <c r="BA368" s="260" t="str">
        <f t="shared" si="221"/>
        <v>3c.GBR.hum.2012</v>
      </c>
      <c r="BB368" s="200" t="str">
        <f t="shared" si="222"/>
        <v>KF513984.HEV_EW453</v>
      </c>
      <c r="BC368" s="201" t="str">
        <f t="shared" si="223"/>
        <v>KF513984</v>
      </c>
      <c r="BD368" s="201" t="str">
        <f t="shared" si="224"/>
        <v>KF513984</v>
      </c>
      <c r="BE368" s="200" t="str">
        <f t="shared" si="225"/>
        <v>KF513984=</v>
      </c>
      <c r="BF368" s="200" t="str">
        <f t="shared" si="226"/>
        <v>KF513984=out</v>
      </c>
      <c r="BG368" s="200" t="str">
        <f t="shared" si="227"/>
        <v>KF513984=out</v>
      </c>
      <c r="BH368" s="200" t="str">
        <f t="shared" si="228"/>
        <v>KF513984=HEV_EW453</v>
      </c>
      <c r="BI368" s="200" t="str">
        <f t="shared" si="229"/>
        <v>KF513984=HEV_EW453. 3c.GBR.hum</v>
      </c>
      <c r="BJ368" s="200" t="str">
        <f t="shared" si="230"/>
        <v>KF513984=HEV_EW453. 3c.GBR.hum.2012</v>
      </c>
      <c r="BK368" s="200" t="str">
        <f t="shared" si="231"/>
        <v>KF513984=HEV_EW453. 3c.GBR.hum</v>
      </c>
      <c r="BL368" s="200" t="str">
        <f t="shared" si="232"/>
        <v>KF513984=3c.GBR.hum</v>
      </c>
      <c r="BM368" s="200" t="str">
        <f t="shared" si="233"/>
        <v>KF513984=3c</v>
      </c>
      <c r="BN368" s="200" t="str">
        <f t="shared" si="234"/>
        <v>KF513984=3chi</v>
      </c>
      <c r="BO368" s="200" t="str">
        <f t="shared" si="235"/>
        <v>KF513984=3</v>
      </c>
      <c r="BP368" s="200" t="str">
        <f t="shared" si="236"/>
        <v>3c=</v>
      </c>
      <c r="BQ368" s="261" t="str">
        <f t="shared" si="237"/>
        <v>KF513984</v>
      </c>
      <c r="BR368" s="262" t="str">
        <f t="shared" si="238"/>
        <v>HEV_EW453</v>
      </c>
      <c r="BS368" s="263" t="str">
        <f t="shared" si="239"/>
        <v>3c.GBR.hum.2012</v>
      </c>
      <c r="BT368" s="264" t="str">
        <f t="shared" si="240"/>
        <v/>
      </c>
      <c r="BU368" s="264" t="str">
        <f t="shared" si="241"/>
        <v/>
      </c>
      <c r="BV368" s="264" t="str">
        <f t="shared" si="242"/>
        <v/>
      </c>
      <c r="BW368" s="264" t="str">
        <f t="shared" si="243"/>
        <v/>
      </c>
      <c r="BX368" s="264" t="str">
        <f t="shared" si="244"/>
        <v/>
      </c>
      <c r="BY368" s="265" t="str">
        <f t="shared" si="245"/>
        <v>3c</v>
      </c>
      <c r="CA368" s="207" t="s">
        <v>506</v>
      </c>
      <c r="CB368" s="200" t="str">
        <f t="shared" si="246"/>
        <v>xx</v>
      </c>
      <c r="CC368" s="200" t="str">
        <f t="shared" si="247"/>
        <v>Non_select</v>
      </c>
      <c r="CD368" s="200" t="str">
        <f t="shared" si="248"/>
        <v>xx</v>
      </c>
      <c r="CE368" s="200" t="str">
        <f t="shared" si="249"/>
        <v/>
      </c>
      <c r="CG368" s="200" t="str">
        <f t="shared" si="250"/>
        <v>KF513984</v>
      </c>
      <c r="CH368" s="208" t="s">
        <v>360</v>
      </c>
      <c r="CI368" s="208" t="s">
        <v>361</v>
      </c>
      <c r="CJ368" s="208" t="s">
        <v>362</v>
      </c>
      <c r="CO368" s="208"/>
      <c r="CV368" s="268">
        <f t="shared" si="215"/>
        <v>3</v>
      </c>
      <c r="CW368" s="266" t="e">
        <v>#VALUE!</v>
      </c>
      <c r="CX368" s="200" t="str">
        <f t="shared" si="251"/>
        <v>Hepatitis E virus strain  , partial cds</v>
      </c>
    </row>
    <row r="369" spans="1:102" ht="11.85" customHeight="1" x14ac:dyDescent="0.25">
      <c r="A369" s="239" t="s">
        <v>4781</v>
      </c>
      <c r="B369" s="174">
        <v>3</v>
      </c>
      <c r="C369" s="175">
        <v>3</v>
      </c>
      <c r="D369" s="272" t="s">
        <v>784</v>
      </c>
      <c r="E369" s="177" t="s">
        <v>661</v>
      </c>
      <c r="F369" s="291" t="s">
        <v>4782</v>
      </c>
      <c r="G369" s="281"/>
      <c r="H369" s="180" t="s">
        <v>1348</v>
      </c>
      <c r="I369" s="468" t="s">
        <v>1349</v>
      </c>
      <c r="J369" s="243" t="s">
        <v>788</v>
      </c>
      <c r="L369" s="585"/>
      <c r="M369" s="253" t="s">
        <v>368</v>
      </c>
      <c r="N369" s="270" t="s">
        <v>505</v>
      </c>
      <c r="O369" s="187">
        <v>2012</v>
      </c>
      <c r="S369" s="180">
        <f t="shared" si="216"/>
        <v>6017</v>
      </c>
      <c r="T369" s="243">
        <v>280</v>
      </c>
      <c r="W369" s="288"/>
      <c r="X369" s="275"/>
      <c r="Y369" s="288"/>
      <c r="Z369" s="288"/>
      <c r="AA369" s="288"/>
      <c r="AB369" s="290" t="s">
        <v>784</v>
      </c>
      <c r="AC369" s="275"/>
      <c r="AH369" s="282">
        <v>280</v>
      </c>
      <c r="AI369" s="192">
        <v>6262</v>
      </c>
      <c r="AJ369" s="288">
        <v>6541</v>
      </c>
      <c r="AK369" s="255">
        <f t="shared" si="217"/>
        <v>280</v>
      </c>
      <c r="AL369" s="256" t="b">
        <f t="shared" si="218"/>
        <v>0</v>
      </c>
      <c r="AM369" s="243"/>
      <c r="AN369" s="243"/>
      <c r="AO369" s="257"/>
      <c r="AP369" s="258" t="b">
        <f>MATCH($F369,$F$2:$F369,0)=ROW($F369)-1</f>
        <v>1</v>
      </c>
      <c r="AV369" s="174" t="s">
        <v>111</v>
      </c>
      <c r="AW369" s="243"/>
      <c r="AX369" s="243"/>
      <c r="AY369" s="259" t="str">
        <f t="shared" si="219"/>
        <v>KF513985</v>
      </c>
      <c r="AZ369" s="260" t="str">
        <f t="shared" si="220"/>
        <v>3c.GBR.hum</v>
      </c>
      <c r="BA369" s="260" t="str">
        <f t="shared" si="221"/>
        <v>3c.GBR.hum.2012</v>
      </c>
      <c r="BB369" s="200" t="str">
        <f t="shared" si="222"/>
        <v>KF513985.HEV_EW454</v>
      </c>
      <c r="BC369" s="201" t="str">
        <f t="shared" si="223"/>
        <v>KF513985</v>
      </c>
      <c r="BD369" s="201" t="str">
        <f t="shared" si="224"/>
        <v>KF513985</v>
      </c>
      <c r="BE369" s="200" t="str">
        <f t="shared" si="225"/>
        <v>KF513985=</v>
      </c>
      <c r="BF369" s="200" t="str">
        <f t="shared" si="226"/>
        <v>KF513985=out</v>
      </c>
      <c r="BG369" s="200" t="str">
        <f t="shared" si="227"/>
        <v>KF513985=out</v>
      </c>
      <c r="BH369" s="200" t="str">
        <f t="shared" si="228"/>
        <v>KF513985=HEV_EW454</v>
      </c>
      <c r="BI369" s="200" t="str">
        <f t="shared" si="229"/>
        <v>KF513985=HEV_EW454. 3c.GBR.hum</v>
      </c>
      <c r="BJ369" s="200" t="str">
        <f t="shared" si="230"/>
        <v>KF513985=HEV_EW454. 3c.GBR.hum.2012</v>
      </c>
      <c r="BK369" s="200" t="str">
        <f t="shared" si="231"/>
        <v>KF513985=HEV_EW454. 3c.GBR.hum</v>
      </c>
      <c r="BL369" s="200" t="str">
        <f t="shared" si="232"/>
        <v>KF513985=3c.GBR.hum</v>
      </c>
      <c r="BM369" s="200" t="str">
        <f t="shared" si="233"/>
        <v>KF513985=3c</v>
      </c>
      <c r="BN369" s="200" t="str">
        <f t="shared" si="234"/>
        <v>KF513985=3chi</v>
      </c>
      <c r="BO369" s="200" t="str">
        <f t="shared" si="235"/>
        <v>KF513985=3</v>
      </c>
      <c r="BP369" s="200" t="str">
        <f t="shared" si="236"/>
        <v>3c=</v>
      </c>
      <c r="BQ369" s="261" t="str">
        <f t="shared" si="237"/>
        <v>KF513985</v>
      </c>
      <c r="BR369" s="262" t="str">
        <f t="shared" si="238"/>
        <v>HEV_EW454</v>
      </c>
      <c r="BS369" s="263" t="str">
        <f t="shared" si="239"/>
        <v>3c.GBR.hum.2012</v>
      </c>
      <c r="BT369" s="264" t="str">
        <f t="shared" si="240"/>
        <v/>
      </c>
      <c r="BU369" s="264" t="str">
        <f t="shared" si="241"/>
        <v/>
      </c>
      <c r="BV369" s="264" t="str">
        <f t="shared" si="242"/>
        <v/>
      </c>
      <c r="BW369" s="264" t="str">
        <f t="shared" si="243"/>
        <v/>
      </c>
      <c r="BX369" s="264" t="str">
        <f t="shared" si="244"/>
        <v/>
      </c>
      <c r="BY369" s="265" t="str">
        <f t="shared" si="245"/>
        <v>3c</v>
      </c>
      <c r="CA369" s="207" t="s">
        <v>506</v>
      </c>
      <c r="CB369" s="200" t="str">
        <f t="shared" si="246"/>
        <v>xx</v>
      </c>
      <c r="CC369" s="200" t="str">
        <f t="shared" si="247"/>
        <v>Non_select</v>
      </c>
      <c r="CD369" s="200" t="str">
        <f t="shared" si="248"/>
        <v>xx</v>
      </c>
      <c r="CE369" s="200" t="str">
        <f t="shared" si="249"/>
        <v/>
      </c>
      <c r="CG369" s="200" t="str">
        <f t="shared" si="250"/>
        <v>KF513985</v>
      </c>
      <c r="CH369" s="208" t="s">
        <v>360</v>
      </c>
      <c r="CI369" s="208" t="s">
        <v>361</v>
      </c>
      <c r="CJ369" s="208" t="s">
        <v>362</v>
      </c>
      <c r="CO369" s="208"/>
      <c r="CV369" s="268">
        <f t="shared" si="215"/>
        <v>3</v>
      </c>
      <c r="CW369" s="266" t="e">
        <v>#VALUE!</v>
      </c>
      <c r="CX369" s="200" t="str">
        <f t="shared" si="251"/>
        <v>Hepatitis E virus strain  , partial cds</v>
      </c>
    </row>
    <row r="370" spans="1:102" ht="11.85" customHeight="1" x14ac:dyDescent="0.25">
      <c r="A370" s="239" t="s">
        <v>4785</v>
      </c>
      <c r="B370" s="174">
        <v>3</v>
      </c>
      <c r="C370" s="175">
        <v>3</v>
      </c>
      <c r="D370" s="272" t="s">
        <v>784</v>
      </c>
      <c r="E370" s="177" t="s">
        <v>661</v>
      </c>
      <c r="F370" s="291" t="s">
        <v>4786</v>
      </c>
      <c r="G370" s="281"/>
      <c r="H370" s="243" t="s">
        <v>1348</v>
      </c>
      <c r="I370" s="181" t="s">
        <v>1349</v>
      </c>
      <c r="J370" s="180" t="s">
        <v>788</v>
      </c>
      <c r="L370" s="585"/>
      <c r="M370" s="253" t="s">
        <v>368</v>
      </c>
      <c r="N370" s="270" t="s">
        <v>505</v>
      </c>
      <c r="O370" s="187">
        <v>2012</v>
      </c>
      <c r="S370" s="180">
        <f t="shared" si="216"/>
        <v>6017</v>
      </c>
      <c r="T370" s="180">
        <v>280</v>
      </c>
      <c r="W370" s="288"/>
      <c r="X370" s="275"/>
      <c r="Y370" s="288"/>
      <c r="Z370" s="288"/>
      <c r="AA370" s="288"/>
      <c r="AB370" s="290" t="s">
        <v>784</v>
      </c>
      <c r="AC370" s="275"/>
      <c r="AD370" s="275"/>
      <c r="AE370" s="288"/>
      <c r="AF370" s="288"/>
      <c r="AG370" s="288"/>
      <c r="AH370" s="282">
        <v>280</v>
      </c>
      <c r="AI370" s="192">
        <v>6262</v>
      </c>
      <c r="AJ370" s="192">
        <v>6541</v>
      </c>
      <c r="AK370" s="255">
        <f t="shared" si="217"/>
        <v>280</v>
      </c>
      <c r="AL370" s="256" t="b">
        <f t="shared" si="218"/>
        <v>0</v>
      </c>
      <c r="AM370" s="243"/>
      <c r="AN370" s="243"/>
      <c r="AO370" s="276"/>
      <c r="AP370" s="258" t="b">
        <f>MATCH($F370,$F$2:$F370,0)=ROW($F370)-1</f>
        <v>1</v>
      </c>
      <c r="AU370" s="272"/>
      <c r="AV370" s="174" t="s">
        <v>111</v>
      </c>
      <c r="AW370" s="180"/>
      <c r="AX370" s="243"/>
      <c r="AY370" s="259" t="str">
        <f t="shared" si="219"/>
        <v>KF513987</v>
      </c>
      <c r="AZ370" s="260" t="str">
        <f t="shared" si="220"/>
        <v>3c.GBR.hum</v>
      </c>
      <c r="BA370" s="260" t="str">
        <f t="shared" si="221"/>
        <v>3c.GBR.hum.2012</v>
      </c>
      <c r="BB370" s="200" t="str">
        <f t="shared" si="222"/>
        <v>KF513987.HEV_EW456</v>
      </c>
      <c r="BC370" s="201" t="str">
        <f t="shared" si="223"/>
        <v>KF513987</v>
      </c>
      <c r="BD370" s="201" t="str">
        <f t="shared" si="224"/>
        <v>KF513987</v>
      </c>
      <c r="BE370" s="200" t="str">
        <f t="shared" si="225"/>
        <v>KF513987=</v>
      </c>
      <c r="BF370" s="200" t="str">
        <f t="shared" si="226"/>
        <v>KF513987=out</v>
      </c>
      <c r="BG370" s="200" t="str">
        <f t="shared" si="227"/>
        <v>KF513987=out</v>
      </c>
      <c r="BH370" s="200" t="str">
        <f t="shared" si="228"/>
        <v>KF513987=HEV_EW456</v>
      </c>
      <c r="BI370" s="200" t="str">
        <f t="shared" si="229"/>
        <v>KF513987=HEV_EW456. 3c.GBR.hum</v>
      </c>
      <c r="BJ370" s="200" t="str">
        <f t="shared" si="230"/>
        <v>KF513987=HEV_EW456. 3c.GBR.hum.2012</v>
      </c>
      <c r="BK370" s="200" t="str">
        <f t="shared" si="231"/>
        <v>KF513987=HEV_EW456. 3c.GBR.hum</v>
      </c>
      <c r="BL370" s="200" t="str">
        <f t="shared" si="232"/>
        <v>KF513987=3c.GBR.hum</v>
      </c>
      <c r="BM370" s="200" t="str">
        <f t="shared" si="233"/>
        <v>KF513987=3c</v>
      </c>
      <c r="BN370" s="200" t="str">
        <f t="shared" si="234"/>
        <v>KF513987=3chi</v>
      </c>
      <c r="BO370" s="200" t="str">
        <f t="shared" si="235"/>
        <v>KF513987=3</v>
      </c>
      <c r="BP370" s="200" t="str">
        <f t="shared" si="236"/>
        <v>3c=</v>
      </c>
      <c r="BQ370" s="261" t="str">
        <f t="shared" si="237"/>
        <v>KF513987</v>
      </c>
      <c r="BR370" s="262" t="str">
        <f t="shared" si="238"/>
        <v>HEV_EW456</v>
      </c>
      <c r="BS370" s="263" t="str">
        <f t="shared" si="239"/>
        <v>3c.GBR.hum.2012</v>
      </c>
      <c r="BT370" s="264" t="str">
        <f t="shared" si="240"/>
        <v/>
      </c>
      <c r="BU370" s="264" t="str">
        <f t="shared" si="241"/>
        <v/>
      </c>
      <c r="BV370" s="264" t="str">
        <f t="shared" si="242"/>
        <v/>
      </c>
      <c r="BW370" s="264" t="str">
        <f t="shared" si="243"/>
        <v/>
      </c>
      <c r="BX370" s="264" t="str">
        <f t="shared" si="244"/>
        <v/>
      </c>
      <c r="BY370" s="265" t="str">
        <f t="shared" si="245"/>
        <v>3c</v>
      </c>
      <c r="CA370" s="207" t="s">
        <v>506</v>
      </c>
      <c r="CB370" s="200" t="str">
        <f t="shared" si="246"/>
        <v>xx</v>
      </c>
      <c r="CC370" s="200" t="str">
        <f t="shared" si="247"/>
        <v>Non_select</v>
      </c>
      <c r="CD370" s="200" t="str">
        <f t="shared" si="248"/>
        <v>xx</v>
      </c>
      <c r="CE370" s="200" t="str">
        <f t="shared" si="249"/>
        <v/>
      </c>
      <c r="CG370" s="200" t="str">
        <f t="shared" si="250"/>
        <v>KF513987</v>
      </c>
      <c r="CH370" s="208" t="s">
        <v>360</v>
      </c>
      <c r="CI370" s="208" t="s">
        <v>361</v>
      </c>
      <c r="CJ370" s="208" t="s">
        <v>362</v>
      </c>
      <c r="CO370" s="208"/>
      <c r="CV370" s="268">
        <f t="shared" si="215"/>
        <v>3</v>
      </c>
      <c r="CW370" s="266" t="e">
        <v>#VALUE!</v>
      </c>
      <c r="CX370" s="200" t="str">
        <f t="shared" si="251"/>
        <v>Hepatitis E virus strain  , partial cds</v>
      </c>
    </row>
    <row r="371" spans="1:102" ht="11.85" customHeight="1" x14ac:dyDescent="0.25">
      <c r="A371" s="239" t="s">
        <v>4787</v>
      </c>
      <c r="B371" s="174">
        <v>3</v>
      </c>
      <c r="C371" s="175">
        <v>3</v>
      </c>
      <c r="D371" s="272" t="s">
        <v>784</v>
      </c>
      <c r="E371" s="177" t="s">
        <v>661</v>
      </c>
      <c r="F371" s="291" t="s">
        <v>4788</v>
      </c>
      <c r="G371" s="281"/>
      <c r="H371" s="243" t="s">
        <v>1348</v>
      </c>
      <c r="I371" s="468" t="s">
        <v>1349</v>
      </c>
      <c r="J371" s="243" t="s">
        <v>788</v>
      </c>
      <c r="L371" s="585"/>
      <c r="M371" s="253" t="s">
        <v>368</v>
      </c>
      <c r="N371" s="270" t="s">
        <v>505</v>
      </c>
      <c r="O371" s="187">
        <v>2012</v>
      </c>
      <c r="R371" s="243"/>
      <c r="S371" s="243">
        <f t="shared" si="216"/>
        <v>6017</v>
      </c>
      <c r="T371" s="243">
        <v>280</v>
      </c>
      <c r="W371" s="288"/>
      <c r="X371" s="275"/>
      <c r="AB371" s="290" t="s">
        <v>784</v>
      </c>
      <c r="AC371" s="275"/>
      <c r="AD371" s="275"/>
      <c r="AE371" s="288"/>
      <c r="AF371" s="288"/>
      <c r="AG371" s="288"/>
      <c r="AH371" s="282">
        <v>280</v>
      </c>
      <c r="AI371" s="192">
        <v>6262</v>
      </c>
      <c r="AJ371" s="192">
        <v>6541</v>
      </c>
      <c r="AK371" s="255">
        <f t="shared" si="217"/>
        <v>280</v>
      </c>
      <c r="AL371" s="256" t="b">
        <f t="shared" si="218"/>
        <v>0</v>
      </c>
      <c r="AM371" s="243"/>
      <c r="AN371" s="243"/>
      <c r="AO371" s="276"/>
      <c r="AP371" s="258" t="b">
        <f>MATCH($F371,$F$2:$F371,0)=ROW($F371)-1</f>
        <v>1</v>
      </c>
      <c r="AQ371" s="272"/>
      <c r="AR371" s="272"/>
      <c r="AS371" s="272"/>
      <c r="AT371" s="272"/>
      <c r="AU371" s="272"/>
      <c r="AV371" s="272" t="s">
        <v>111</v>
      </c>
      <c r="AW371" s="243"/>
      <c r="AX371" s="243"/>
      <c r="AY371" s="259" t="str">
        <f t="shared" si="219"/>
        <v>KF513988</v>
      </c>
      <c r="AZ371" s="260" t="str">
        <f t="shared" si="220"/>
        <v>3c.GBR.hum</v>
      </c>
      <c r="BA371" s="260" t="str">
        <f t="shared" si="221"/>
        <v>3c.GBR.hum.2012</v>
      </c>
      <c r="BB371" s="200" t="str">
        <f t="shared" si="222"/>
        <v>KF513988.HEV_EW457</v>
      </c>
      <c r="BC371" s="201" t="str">
        <f t="shared" si="223"/>
        <v>KF513988</v>
      </c>
      <c r="BD371" s="201" t="str">
        <f t="shared" si="224"/>
        <v>KF513988</v>
      </c>
      <c r="BE371" s="200" t="str">
        <f t="shared" si="225"/>
        <v>KF513988=</v>
      </c>
      <c r="BF371" s="200" t="str">
        <f t="shared" si="226"/>
        <v>KF513988=out</v>
      </c>
      <c r="BG371" s="200" t="str">
        <f t="shared" si="227"/>
        <v>KF513988=out</v>
      </c>
      <c r="BH371" s="200" t="str">
        <f t="shared" si="228"/>
        <v>KF513988=HEV_EW457</v>
      </c>
      <c r="BI371" s="200" t="str">
        <f t="shared" si="229"/>
        <v>KF513988=HEV_EW457. 3c.GBR.hum</v>
      </c>
      <c r="BJ371" s="200" t="str">
        <f t="shared" si="230"/>
        <v>KF513988=HEV_EW457. 3c.GBR.hum.2012</v>
      </c>
      <c r="BK371" s="200" t="str">
        <f t="shared" si="231"/>
        <v>KF513988=HEV_EW457. 3c.GBR.hum</v>
      </c>
      <c r="BL371" s="200" t="str">
        <f t="shared" si="232"/>
        <v>KF513988=3c.GBR.hum</v>
      </c>
      <c r="BM371" s="200" t="str">
        <f t="shared" si="233"/>
        <v>KF513988=3c</v>
      </c>
      <c r="BN371" s="200" t="str">
        <f t="shared" si="234"/>
        <v>KF513988=3chi</v>
      </c>
      <c r="BO371" s="200" t="str">
        <f t="shared" si="235"/>
        <v>KF513988=3</v>
      </c>
      <c r="BP371" s="200" t="str">
        <f t="shared" si="236"/>
        <v>3c=</v>
      </c>
      <c r="BQ371" s="261" t="str">
        <f t="shared" si="237"/>
        <v>KF513988</v>
      </c>
      <c r="BR371" s="262" t="str">
        <f t="shared" si="238"/>
        <v>HEV_EW457</v>
      </c>
      <c r="BS371" s="263" t="str">
        <f t="shared" si="239"/>
        <v>3c.GBR.hum.2012</v>
      </c>
      <c r="BT371" s="264" t="str">
        <f t="shared" si="240"/>
        <v/>
      </c>
      <c r="BU371" s="264" t="str">
        <f t="shared" si="241"/>
        <v/>
      </c>
      <c r="BV371" s="264" t="str">
        <f t="shared" si="242"/>
        <v/>
      </c>
      <c r="BW371" s="264" t="str">
        <f t="shared" si="243"/>
        <v/>
      </c>
      <c r="BX371" s="264" t="str">
        <f t="shared" si="244"/>
        <v/>
      </c>
      <c r="BY371" s="265" t="str">
        <f t="shared" si="245"/>
        <v>3c</v>
      </c>
      <c r="CA371" s="207" t="s">
        <v>506</v>
      </c>
      <c r="CB371" s="200" t="str">
        <f t="shared" si="246"/>
        <v>xx</v>
      </c>
      <c r="CC371" s="200" t="str">
        <f t="shared" si="247"/>
        <v>Non_select</v>
      </c>
      <c r="CD371" s="200" t="str">
        <f t="shared" si="248"/>
        <v>xx</v>
      </c>
      <c r="CE371" s="200" t="str">
        <f t="shared" si="249"/>
        <v/>
      </c>
      <c r="CG371" s="200" t="str">
        <f t="shared" si="250"/>
        <v>KF513988</v>
      </c>
      <c r="CH371" s="208" t="s">
        <v>360</v>
      </c>
      <c r="CI371" s="208" t="s">
        <v>361</v>
      </c>
      <c r="CJ371" s="208" t="s">
        <v>362</v>
      </c>
      <c r="CO371" s="208"/>
      <c r="CV371" s="268">
        <f t="shared" si="215"/>
        <v>3</v>
      </c>
      <c r="CW371" s="266" t="e">
        <v>#VALUE!</v>
      </c>
      <c r="CX371" s="200" t="str">
        <f t="shared" si="251"/>
        <v>Hepatitis E virus strain  , partial cds</v>
      </c>
    </row>
    <row r="372" spans="1:102" ht="11.85" hidden="1" customHeight="1" x14ac:dyDescent="0.25">
      <c r="A372" s="182" t="s">
        <v>1489</v>
      </c>
      <c r="B372" s="174" t="s">
        <v>116</v>
      </c>
      <c r="C372" s="175">
        <v>3</v>
      </c>
      <c r="D372" s="176" t="s">
        <v>346</v>
      </c>
      <c r="E372" s="177" t="s">
        <v>347</v>
      </c>
      <c r="F372" s="243"/>
      <c r="G372" s="243"/>
      <c r="H372" s="243"/>
      <c r="I372" s="243"/>
      <c r="J372" s="243"/>
      <c r="K372" s="243"/>
      <c r="L372" s="243"/>
      <c r="M372" s="253" t="s">
        <v>1394</v>
      </c>
      <c r="N372" s="257"/>
      <c r="O372" s="243"/>
      <c r="P372" s="243"/>
      <c r="Q372" s="243"/>
      <c r="R372" s="243"/>
      <c r="S372" s="243">
        <f t="shared" si="216"/>
        <v>20</v>
      </c>
      <c r="T372" s="243"/>
      <c r="U372" s="274"/>
      <c r="V372" s="274"/>
      <c r="W372" s="272"/>
      <c r="X372" s="275"/>
      <c r="Y372" s="272"/>
      <c r="Z372" s="272"/>
      <c r="AA372" s="272"/>
      <c r="AB372" s="290"/>
      <c r="AC372" s="275"/>
      <c r="AD372" s="191" t="s">
        <v>838</v>
      </c>
      <c r="AE372" s="272"/>
      <c r="AF372" s="272"/>
      <c r="AG372" s="272"/>
      <c r="AH372" s="282"/>
      <c r="AI372" s="192">
        <v>28</v>
      </c>
      <c r="AJ372" s="192">
        <v>2560</v>
      </c>
      <c r="AK372" s="255">
        <f t="shared" si="217"/>
        <v>2533</v>
      </c>
      <c r="AL372" s="256" t="b">
        <f t="shared" si="218"/>
        <v>0</v>
      </c>
      <c r="AM372" s="243"/>
      <c r="AN372" s="243"/>
      <c r="AO372" s="276"/>
      <c r="AP372" s="258" t="e">
        <f>MATCH($F372,$F$2:$F372,0)=ROW($F372)-1</f>
        <v>#N/A</v>
      </c>
      <c r="AQ372" s="174" t="s">
        <v>111</v>
      </c>
      <c r="AR372" s="174" t="s">
        <v>111</v>
      </c>
      <c r="AS372" s="174" t="s">
        <v>111</v>
      </c>
      <c r="AW372" s="180"/>
      <c r="AX372" s="243"/>
      <c r="AY372" s="259" t="str">
        <f t="shared" si="219"/>
        <v>BD189772</v>
      </c>
      <c r="AZ372" s="260" t="str">
        <f t="shared" si="220"/>
        <v>3b.patent</v>
      </c>
      <c r="BA372" s="260" t="str">
        <f t="shared" si="221"/>
        <v>3b.patent</v>
      </c>
      <c r="BB372" s="200" t="str">
        <f t="shared" si="222"/>
        <v>BD189772.</v>
      </c>
      <c r="BC372" s="201" t="str">
        <f t="shared" si="223"/>
        <v>BD189772</v>
      </c>
      <c r="BD372" s="201" t="str">
        <f t="shared" si="224"/>
        <v>BD189772</v>
      </c>
      <c r="BE372" s="200" t="str">
        <f t="shared" si="225"/>
        <v>BD189772=</v>
      </c>
      <c r="BF372" s="200" t="str">
        <f t="shared" si="226"/>
        <v>BD189772=out</v>
      </c>
      <c r="BG372" s="200" t="str">
        <f t="shared" si="227"/>
        <v>BD189772=out</v>
      </c>
      <c r="BH372" s="200" t="str">
        <f t="shared" si="228"/>
        <v>BD189772=</v>
      </c>
      <c r="BI372" s="200" t="str">
        <f t="shared" si="229"/>
        <v>BD189772=. 3b.patent</v>
      </c>
      <c r="BJ372" s="200" t="str">
        <f t="shared" si="230"/>
        <v>BD189772=. 3b.patent</v>
      </c>
      <c r="BK372" s="200" t="str">
        <f t="shared" si="231"/>
        <v>BD189772=. 3b.patent</v>
      </c>
      <c r="BL372" s="200" t="str">
        <f t="shared" si="232"/>
        <v>BD189772=3b.patent</v>
      </c>
      <c r="BM372" s="200" t="str">
        <f t="shared" si="233"/>
        <v>BD189772=3b</v>
      </c>
      <c r="BN372" s="200" t="str">
        <f t="shared" si="234"/>
        <v>BD189772=3jab</v>
      </c>
      <c r="BO372" s="200" t="str">
        <f t="shared" si="235"/>
        <v>BD189772=3</v>
      </c>
      <c r="BP372" s="200" t="str">
        <f t="shared" si="236"/>
        <v>3b=</v>
      </c>
      <c r="BQ372" s="261" t="str">
        <f t="shared" si="237"/>
        <v>BD189772</v>
      </c>
      <c r="BR372" s="262" t="str">
        <f t="shared" si="238"/>
        <v/>
      </c>
      <c r="BS372" s="263" t="str">
        <f t="shared" si="239"/>
        <v>3b.patent</v>
      </c>
      <c r="BT372" s="264" t="str">
        <f t="shared" si="240"/>
        <v/>
      </c>
      <c r="BU372" s="264" t="str">
        <f t="shared" si="241"/>
        <v/>
      </c>
      <c r="BV372" s="264" t="str">
        <f t="shared" si="242"/>
        <v/>
      </c>
      <c r="BW372" s="264" t="str">
        <f t="shared" si="243"/>
        <v/>
      </c>
      <c r="BX372" s="264" t="str">
        <f t="shared" si="244"/>
        <v/>
      </c>
      <c r="BY372" s="265" t="str">
        <f t="shared" si="245"/>
        <v/>
      </c>
      <c r="BZ372" s="243"/>
      <c r="CA372" s="207" t="s">
        <v>506</v>
      </c>
      <c r="CB372" s="200" t="str">
        <f t="shared" si="246"/>
        <v>xx</v>
      </c>
      <c r="CC372" s="200" t="str">
        <f t="shared" si="247"/>
        <v>Non_select</v>
      </c>
      <c r="CD372" s="200" t="str">
        <f t="shared" si="248"/>
        <v>xx</v>
      </c>
      <c r="CE372" s="200" t="str">
        <f t="shared" si="249"/>
        <v/>
      </c>
      <c r="CF372" s="243"/>
      <c r="CG372" s="200" t="str">
        <f t="shared" si="250"/>
        <v>BD189772</v>
      </c>
      <c r="CH372" s="208" t="s">
        <v>360</v>
      </c>
      <c r="CI372" s="208" t="s">
        <v>361</v>
      </c>
      <c r="CJ372" s="208" t="s">
        <v>362</v>
      </c>
      <c r="CK372" s="243"/>
      <c r="CL372" s="243"/>
      <c r="CM372" s="243"/>
      <c r="CN372" s="243"/>
      <c r="CO372" s="208"/>
      <c r="CP372" s="243"/>
      <c r="CQ372" s="243"/>
      <c r="CR372" s="243"/>
      <c r="CS372" s="243"/>
      <c r="CT372" s="243"/>
      <c r="CU372" s="243"/>
      <c r="CV372" s="268">
        <f t="shared" si="215"/>
        <v>3</v>
      </c>
      <c r="CW372" s="266" t="str">
        <f t="shared" ref="CW372:CW383" si="253">D372</f>
        <v>3b</v>
      </c>
      <c r="CX372" s="200" t="str">
        <f t="shared" si="251"/>
        <v>Hepatitis E virus strain  , partial cds</v>
      </c>
    </row>
    <row r="373" spans="1:102" ht="11.85" hidden="1" customHeight="1" x14ac:dyDescent="0.25">
      <c r="A373" s="277" t="s">
        <v>1490</v>
      </c>
      <c r="B373" s="174" t="s">
        <v>502</v>
      </c>
      <c r="C373" s="272"/>
      <c r="D373" s="272"/>
      <c r="E373" s="272"/>
      <c r="F373" s="182"/>
      <c r="G373" s="243"/>
      <c r="H373" s="243"/>
      <c r="I373" s="243"/>
      <c r="J373" s="243"/>
      <c r="K373" s="243"/>
      <c r="L373" s="243"/>
      <c r="M373" s="253" t="s">
        <v>1394</v>
      </c>
      <c r="N373" s="257"/>
      <c r="O373" s="243"/>
      <c r="P373" s="187"/>
      <c r="Q373" s="187"/>
      <c r="R373" s="281"/>
      <c r="S373" s="281" t="e">
        <f t="shared" si="216"/>
        <v>#N/A</v>
      </c>
      <c r="T373" s="281"/>
      <c r="U373" s="274"/>
      <c r="V373" s="274"/>
      <c r="W373" s="272"/>
      <c r="X373" s="275"/>
      <c r="Y373" s="272"/>
      <c r="Z373" s="272"/>
      <c r="AA373" s="272"/>
      <c r="AB373" s="290"/>
      <c r="AC373" s="275"/>
      <c r="AD373" s="275"/>
      <c r="AE373" s="272"/>
      <c r="AF373" s="272"/>
      <c r="AG373" s="272"/>
      <c r="AH373" s="282"/>
      <c r="AI373" s="243"/>
      <c r="AJ373" s="243"/>
      <c r="AK373" s="255">
        <f t="shared" si="217"/>
        <v>1</v>
      </c>
      <c r="AL373" s="256" t="b">
        <f t="shared" si="218"/>
        <v>0</v>
      </c>
      <c r="AM373" s="281"/>
      <c r="AN373" s="281"/>
      <c r="AO373" s="276"/>
      <c r="AP373" s="258" t="e">
        <f>MATCH($F373,$F$2:$F373,0)=ROW($F373)-1</f>
        <v>#N/A</v>
      </c>
      <c r="AQ373" s="192" t="s">
        <v>111</v>
      </c>
      <c r="AR373" s="192" t="s">
        <v>111</v>
      </c>
      <c r="AS373" s="192" t="s">
        <v>111</v>
      </c>
      <c r="AT373" s="192" t="s">
        <v>111</v>
      </c>
      <c r="AU373" s="192" t="s">
        <v>111</v>
      </c>
      <c r="AV373" s="192" t="s">
        <v>111</v>
      </c>
      <c r="AW373" s="281"/>
      <c r="AX373" s="281"/>
      <c r="AY373" s="259" t="str">
        <f t="shared" si="219"/>
        <v>BD378003</v>
      </c>
      <c r="AZ373" s="260" t="str">
        <f t="shared" si="220"/>
        <v>.patent</v>
      </c>
      <c r="BA373" s="260" t="str">
        <f t="shared" si="221"/>
        <v>.patent</v>
      </c>
      <c r="BB373" s="200" t="str">
        <f t="shared" si="222"/>
        <v>BD378003.</v>
      </c>
      <c r="BC373" s="201" t="str">
        <f t="shared" si="223"/>
        <v>BD378003</v>
      </c>
      <c r="BD373" s="201" t="str">
        <f t="shared" si="224"/>
        <v>BD378003</v>
      </c>
      <c r="BE373" s="200" t="str">
        <f t="shared" si="225"/>
        <v>BD378003=</v>
      </c>
      <c r="BF373" s="200" t="str">
        <f t="shared" si="226"/>
        <v>BD378003=out</v>
      </c>
      <c r="BG373" s="200" t="str">
        <f t="shared" si="227"/>
        <v>BD378003=out</v>
      </c>
      <c r="BH373" s="200" t="str">
        <f t="shared" si="228"/>
        <v>BD378003=</v>
      </c>
      <c r="BI373" s="200" t="str">
        <f t="shared" si="229"/>
        <v>BD378003=. .patent</v>
      </c>
      <c r="BJ373" s="200" t="str">
        <f t="shared" si="230"/>
        <v>BD378003=. .patent</v>
      </c>
      <c r="BK373" s="200" t="str">
        <f t="shared" si="231"/>
        <v>BD378003=. .patent</v>
      </c>
      <c r="BL373" s="200" t="str">
        <f t="shared" si="232"/>
        <v>BD378003=.patent</v>
      </c>
      <c r="BM373" s="200" t="str">
        <f t="shared" si="233"/>
        <v>BD378003=</v>
      </c>
      <c r="BN373" s="200" t="str">
        <f t="shared" si="234"/>
        <v>BD378003=</v>
      </c>
      <c r="BO373" s="200" t="str">
        <f t="shared" si="235"/>
        <v>BD378003=</v>
      </c>
      <c r="BP373" s="200" t="str">
        <f t="shared" si="236"/>
        <v>=</v>
      </c>
      <c r="BQ373" s="261" t="str">
        <f t="shared" si="237"/>
        <v>BD378003</v>
      </c>
      <c r="BR373" s="262" t="str">
        <f t="shared" si="238"/>
        <v/>
      </c>
      <c r="BS373" s="263" t="str">
        <f t="shared" si="239"/>
        <v>.patent</v>
      </c>
      <c r="BT373" s="264" t="str">
        <f t="shared" si="240"/>
        <v/>
      </c>
      <c r="BU373" s="264" t="str">
        <f t="shared" si="241"/>
        <v/>
      </c>
      <c r="BV373" s="264" t="str">
        <f t="shared" si="242"/>
        <v/>
      </c>
      <c r="BW373" s="264" t="str">
        <f t="shared" si="243"/>
        <v/>
      </c>
      <c r="BX373" s="264" t="str">
        <f t="shared" si="244"/>
        <v/>
      </c>
      <c r="BY373" s="265" t="str">
        <f t="shared" si="245"/>
        <v/>
      </c>
      <c r="BZ373" s="283"/>
      <c r="CA373" s="283" t="s">
        <v>506</v>
      </c>
      <c r="CB373" s="284" t="str">
        <f t="shared" si="246"/>
        <v>xx</v>
      </c>
      <c r="CC373" s="284" t="str">
        <f t="shared" si="247"/>
        <v>Non_select</v>
      </c>
      <c r="CD373" s="284" t="str">
        <f t="shared" si="248"/>
        <v>xx</v>
      </c>
      <c r="CE373" s="284" t="str">
        <f t="shared" si="249"/>
        <v/>
      </c>
      <c r="CF373" s="283"/>
      <c r="CG373" s="284" t="str">
        <f t="shared" si="250"/>
        <v>BD378003</v>
      </c>
      <c r="CH373" s="285" t="s">
        <v>360</v>
      </c>
      <c r="CI373" s="285" t="s">
        <v>361</v>
      </c>
      <c r="CJ373" s="285" t="s">
        <v>362</v>
      </c>
      <c r="CK373" s="285"/>
      <c r="CL373" s="285"/>
      <c r="CM373" s="285"/>
      <c r="CN373" s="285"/>
      <c r="CO373" s="285"/>
      <c r="CP373" s="285"/>
      <c r="CQ373" s="284"/>
      <c r="CR373" s="284"/>
      <c r="CS373" s="284"/>
      <c r="CT373" s="284"/>
      <c r="CU373" s="284"/>
      <c r="CV373" s="284">
        <f t="shared" si="215"/>
        <v>0</v>
      </c>
      <c r="CW373" s="287">
        <f t="shared" si="253"/>
        <v>0</v>
      </c>
      <c r="CX373" s="200" t="str">
        <f t="shared" si="251"/>
        <v>Hepatitis E virus strain  , partial cds</v>
      </c>
    </row>
    <row r="374" spans="1:102" s="180" customFormat="1" ht="11.85" hidden="1" customHeight="1" x14ac:dyDescent="0.25">
      <c r="A374" s="182" t="s">
        <v>1491</v>
      </c>
      <c r="B374" s="174" t="s">
        <v>502</v>
      </c>
      <c r="C374" s="272"/>
      <c r="D374" s="272"/>
      <c r="E374" s="272"/>
      <c r="F374" s="243"/>
      <c r="G374" s="243"/>
      <c r="H374" s="243"/>
      <c r="I374" s="243"/>
      <c r="J374" s="243"/>
      <c r="K374" s="243"/>
      <c r="L374" s="243"/>
      <c r="M374" s="253" t="s">
        <v>1394</v>
      </c>
      <c r="N374" s="257"/>
      <c r="O374" s="243"/>
      <c r="P374" s="243"/>
      <c r="Q374" s="243"/>
      <c r="R374" s="243"/>
      <c r="S374" s="243" t="e">
        <f t="shared" si="216"/>
        <v>#N/A</v>
      </c>
      <c r="T374" s="243"/>
      <c r="U374" s="274"/>
      <c r="V374" s="274"/>
      <c r="W374" s="272"/>
      <c r="X374" s="275"/>
      <c r="Y374" s="272"/>
      <c r="Z374" s="272"/>
      <c r="AA374" s="272"/>
      <c r="AB374" s="290"/>
      <c r="AC374" s="253" t="s">
        <v>288</v>
      </c>
      <c r="AD374" s="191" t="s">
        <v>355</v>
      </c>
      <c r="AE374" s="192" t="s">
        <v>355</v>
      </c>
      <c r="AF374" s="192" t="s">
        <v>355</v>
      </c>
      <c r="AG374" s="192" t="s">
        <v>355</v>
      </c>
      <c r="AH374" s="195" t="s">
        <v>355</v>
      </c>
      <c r="AI374" s="243"/>
      <c r="AJ374" s="243"/>
      <c r="AK374" s="255">
        <f t="shared" si="217"/>
        <v>1</v>
      </c>
      <c r="AL374" s="256" t="b">
        <f t="shared" si="218"/>
        <v>0</v>
      </c>
      <c r="AM374" s="243"/>
      <c r="AN374" s="243"/>
      <c r="AO374" s="276"/>
      <c r="AP374" s="258" t="e">
        <f>MATCH($F374,$F$2:$F374,0)=ROW($F374)-1</f>
        <v>#N/A</v>
      </c>
      <c r="AQ374" s="174" t="s">
        <v>111</v>
      </c>
      <c r="AR374" s="174" t="s">
        <v>111</v>
      </c>
      <c r="AS374" s="174" t="s">
        <v>111</v>
      </c>
      <c r="AT374" s="174" t="s">
        <v>111</v>
      </c>
      <c r="AU374" s="174" t="s">
        <v>111</v>
      </c>
      <c r="AV374" s="174" t="s">
        <v>111</v>
      </c>
      <c r="AX374" s="243"/>
      <c r="AY374" s="259" t="str">
        <f t="shared" si="219"/>
        <v>BD378054</v>
      </c>
      <c r="AZ374" s="260" t="str">
        <f t="shared" si="220"/>
        <v>.patent</v>
      </c>
      <c r="BA374" s="260" t="str">
        <f t="shared" si="221"/>
        <v>.patent</v>
      </c>
      <c r="BB374" s="200" t="str">
        <f t="shared" si="222"/>
        <v>BD378054.</v>
      </c>
      <c r="BC374" s="201" t="str">
        <f t="shared" si="223"/>
        <v>BD378054</v>
      </c>
      <c r="BD374" s="201" t="str">
        <f t="shared" si="224"/>
        <v>BD378054</v>
      </c>
      <c r="BE374" s="200" t="str">
        <f t="shared" si="225"/>
        <v>BD378054=</v>
      </c>
      <c r="BF374" s="200" t="str">
        <f t="shared" si="226"/>
        <v>BD378054=out</v>
      </c>
      <c r="BG374" s="200" t="str">
        <f t="shared" si="227"/>
        <v>BD378054=out</v>
      </c>
      <c r="BH374" s="200" t="str">
        <f t="shared" si="228"/>
        <v>BD378054=</v>
      </c>
      <c r="BI374" s="200" t="str">
        <f t="shared" si="229"/>
        <v>BD378054=. .patent.CG</v>
      </c>
      <c r="BJ374" s="200" t="str">
        <f t="shared" si="230"/>
        <v>BD378054=. .patent.CG</v>
      </c>
      <c r="BK374" s="200" t="str">
        <f t="shared" si="231"/>
        <v>BD378054=. .patent</v>
      </c>
      <c r="BL374" s="200" t="str">
        <f t="shared" si="232"/>
        <v>BD378054=.patent</v>
      </c>
      <c r="BM374" s="200" t="str">
        <f t="shared" si="233"/>
        <v>BD378054=</v>
      </c>
      <c r="BN374" s="200" t="str">
        <f t="shared" si="234"/>
        <v>BD378054=</v>
      </c>
      <c r="BO374" s="200" t="str">
        <f t="shared" si="235"/>
        <v>BD378054=</v>
      </c>
      <c r="BP374" s="200" t="str">
        <f t="shared" si="236"/>
        <v>=</v>
      </c>
      <c r="BQ374" s="261" t="str">
        <f t="shared" si="237"/>
        <v>BD378054</v>
      </c>
      <c r="BR374" s="262" t="str">
        <f t="shared" si="238"/>
        <v/>
      </c>
      <c r="BS374" s="263" t="str">
        <f t="shared" si="239"/>
        <v>.patent</v>
      </c>
      <c r="BT374" s="264" t="str">
        <f t="shared" si="240"/>
        <v/>
      </c>
      <c r="BU374" s="264" t="str">
        <f t="shared" si="241"/>
        <v/>
      </c>
      <c r="BV374" s="264" t="str">
        <f t="shared" si="242"/>
        <v/>
      </c>
      <c r="BW374" s="264" t="str">
        <f t="shared" si="243"/>
        <v/>
      </c>
      <c r="BX374" s="264" t="str">
        <f t="shared" si="244"/>
        <v/>
      </c>
      <c r="BY374" s="265" t="str">
        <f t="shared" si="245"/>
        <v/>
      </c>
      <c r="BZ374" s="243"/>
      <c r="CA374" s="207" t="s">
        <v>506</v>
      </c>
      <c r="CB374" s="200" t="str">
        <f t="shared" si="246"/>
        <v>xx</v>
      </c>
      <c r="CC374" s="200" t="str">
        <f t="shared" si="247"/>
        <v>Non_select</v>
      </c>
      <c r="CD374" s="200" t="str">
        <f t="shared" si="248"/>
        <v>xx</v>
      </c>
      <c r="CE374" s="200" t="str">
        <f t="shared" si="249"/>
        <v/>
      </c>
      <c r="CF374" s="243"/>
      <c r="CG374" s="200" t="str">
        <f t="shared" si="250"/>
        <v>BD378054</v>
      </c>
      <c r="CH374" s="208" t="s">
        <v>360</v>
      </c>
      <c r="CI374" s="208" t="s">
        <v>361</v>
      </c>
      <c r="CJ374" s="208" t="s">
        <v>362</v>
      </c>
      <c r="CK374" s="243"/>
      <c r="CL374" s="243"/>
      <c r="CM374" s="243"/>
      <c r="CN374" s="243"/>
      <c r="CO374" s="208"/>
      <c r="CP374" s="243"/>
      <c r="CQ374" s="243"/>
      <c r="CR374" s="243"/>
      <c r="CS374" s="243"/>
      <c r="CT374" s="243"/>
      <c r="CU374" s="243"/>
      <c r="CV374" s="200">
        <f t="shared" si="215"/>
        <v>0</v>
      </c>
      <c r="CW374" s="266">
        <f t="shared" si="253"/>
        <v>0</v>
      </c>
      <c r="CX374" s="200" t="str">
        <f t="shared" si="251"/>
        <v>Hepatitis E virus strain  , partial cds</v>
      </c>
    </row>
    <row r="375" spans="1:102" s="180" customFormat="1" ht="11.85" hidden="1" customHeight="1" x14ac:dyDescent="0.25">
      <c r="A375" s="182" t="s">
        <v>1492</v>
      </c>
      <c r="B375" s="174" t="s">
        <v>502</v>
      </c>
      <c r="C375" s="272"/>
      <c r="D375" s="272"/>
      <c r="E375" s="272"/>
      <c r="F375" s="243"/>
      <c r="G375" s="243"/>
      <c r="H375" s="243"/>
      <c r="I375" s="243"/>
      <c r="J375" s="243"/>
      <c r="K375" s="243"/>
      <c r="L375" s="243"/>
      <c r="M375" s="253" t="s">
        <v>1394</v>
      </c>
      <c r="N375" s="257"/>
      <c r="O375" s="243"/>
      <c r="P375" s="243"/>
      <c r="Q375" s="243"/>
      <c r="R375" s="243"/>
      <c r="S375" s="243" t="e">
        <f t="shared" si="216"/>
        <v>#N/A</v>
      </c>
      <c r="T375" s="243"/>
      <c r="U375" s="274"/>
      <c r="V375" s="274"/>
      <c r="W375" s="272"/>
      <c r="X375" s="275"/>
      <c r="Y375" s="272"/>
      <c r="Z375" s="272"/>
      <c r="AA375" s="272"/>
      <c r="AB375" s="290"/>
      <c r="AC375" s="253" t="s">
        <v>288</v>
      </c>
      <c r="AD375" s="191" t="s">
        <v>355</v>
      </c>
      <c r="AE375" s="192" t="s">
        <v>355</v>
      </c>
      <c r="AF375" s="192" t="s">
        <v>355</v>
      </c>
      <c r="AG375" s="192" t="s">
        <v>355</v>
      </c>
      <c r="AH375" s="195" t="s">
        <v>355</v>
      </c>
      <c r="AI375" s="243"/>
      <c r="AJ375" s="243"/>
      <c r="AK375" s="255">
        <f t="shared" si="217"/>
        <v>1</v>
      </c>
      <c r="AL375" s="256" t="b">
        <f t="shared" si="218"/>
        <v>0</v>
      </c>
      <c r="AM375" s="243"/>
      <c r="AN375" s="243"/>
      <c r="AO375" s="276"/>
      <c r="AP375" s="258" t="e">
        <f>MATCH($F375,$F$2:$F375,0)=ROW($F375)-1</f>
        <v>#N/A</v>
      </c>
      <c r="AQ375" s="174" t="s">
        <v>111</v>
      </c>
      <c r="AR375" s="174" t="s">
        <v>111</v>
      </c>
      <c r="AS375" s="174" t="s">
        <v>111</v>
      </c>
      <c r="AT375" s="174" t="s">
        <v>111</v>
      </c>
      <c r="AU375" s="174" t="s">
        <v>111</v>
      </c>
      <c r="AV375" s="174" t="s">
        <v>111</v>
      </c>
      <c r="AX375" s="243"/>
      <c r="AY375" s="259" t="str">
        <f t="shared" si="219"/>
        <v>BD378055</v>
      </c>
      <c r="AZ375" s="260" t="str">
        <f t="shared" si="220"/>
        <v>.patent</v>
      </c>
      <c r="BA375" s="260" t="str">
        <f t="shared" si="221"/>
        <v>.patent</v>
      </c>
      <c r="BB375" s="200" t="str">
        <f t="shared" si="222"/>
        <v>BD378055.</v>
      </c>
      <c r="BC375" s="201" t="str">
        <f t="shared" si="223"/>
        <v>BD378055</v>
      </c>
      <c r="BD375" s="201" t="str">
        <f t="shared" si="224"/>
        <v>BD378055</v>
      </c>
      <c r="BE375" s="200" t="str">
        <f t="shared" si="225"/>
        <v>BD378055=</v>
      </c>
      <c r="BF375" s="200" t="str">
        <f t="shared" si="226"/>
        <v>BD378055=out</v>
      </c>
      <c r="BG375" s="200" t="str">
        <f t="shared" si="227"/>
        <v>BD378055=out</v>
      </c>
      <c r="BH375" s="200" t="str">
        <f t="shared" si="228"/>
        <v>BD378055=</v>
      </c>
      <c r="BI375" s="200" t="str">
        <f t="shared" si="229"/>
        <v>BD378055=. .patent.CG</v>
      </c>
      <c r="BJ375" s="200" t="str">
        <f t="shared" si="230"/>
        <v>BD378055=. .patent.CG</v>
      </c>
      <c r="BK375" s="200" t="str">
        <f t="shared" si="231"/>
        <v>BD378055=. .patent</v>
      </c>
      <c r="BL375" s="200" t="str">
        <f t="shared" si="232"/>
        <v>BD378055=.patent</v>
      </c>
      <c r="BM375" s="200" t="str">
        <f t="shared" si="233"/>
        <v>BD378055=</v>
      </c>
      <c r="BN375" s="200" t="str">
        <f t="shared" si="234"/>
        <v>BD378055=</v>
      </c>
      <c r="BO375" s="200" t="str">
        <f t="shared" si="235"/>
        <v>BD378055=</v>
      </c>
      <c r="BP375" s="200" t="str">
        <f t="shared" si="236"/>
        <v>=</v>
      </c>
      <c r="BQ375" s="261" t="str">
        <f t="shared" si="237"/>
        <v>BD378055</v>
      </c>
      <c r="BR375" s="262" t="str">
        <f t="shared" si="238"/>
        <v/>
      </c>
      <c r="BS375" s="263" t="str">
        <f t="shared" si="239"/>
        <v>.patent</v>
      </c>
      <c r="BT375" s="264" t="str">
        <f t="shared" si="240"/>
        <v/>
      </c>
      <c r="BU375" s="264" t="str">
        <f t="shared" si="241"/>
        <v/>
      </c>
      <c r="BV375" s="264" t="str">
        <f t="shared" si="242"/>
        <v/>
      </c>
      <c r="BW375" s="264" t="str">
        <f t="shared" si="243"/>
        <v/>
      </c>
      <c r="BX375" s="264" t="str">
        <f t="shared" si="244"/>
        <v/>
      </c>
      <c r="BY375" s="265" t="str">
        <f t="shared" si="245"/>
        <v/>
      </c>
      <c r="BZ375" s="243"/>
      <c r="CA375" s="207" t="s">
        <v>506</v>
      </c>
      <c r="CB375" s="200" t="str">
        <f t="shared" si="246"/>
        <v>xx</v>
      </c>
      <c r="CC375" s="200" t="str">
        <f t="shared" si="247"/>
        <v>Non_select</v>
      </c>
      <c r="CD375" s="200" t="str">
        <f t="shared" si="248"/>
        <v>xx</v>
      </c>
      <c r="CE375" s="200" t="str">
        <f t="shared" si="249"/>
        <v/>
      </c>
      <c r="CF375" s="243"/>
      <c r="CG375" s="200" t="str">
        <f t="shared" si="250"/>
        <v>BD378055</v>
      </c>
      <c r="CH375" s="208" t="s">
        <v>360</v>
      </c>
      <c r="CI375" s="208" t="s">
        <v>361</v>
      </c>
      <c r="CJ375" s="208" t="s">
        <v>362</v>
      </c>
      <c r="CK375" s="243"/>
      <c r="CL375" s="243"/>
      <c r="CM375" s="243"/>
      <c r="CN375" s="243"/>
      <c r="CO375" s="208"/>
      <c r="CP375" s="243"/>
      <c r="CQ375" s="243"/>
      <c r="CR375" s="243"/>
      <c r="CS375" s="243"/>
      <c r="CT375" s="243"/>
      <c r="CU375" s="243"/>
      <c r="CV375" s="200">
        <f t="shared" si="215"/>
        <v>0</v>
      </c>
      <c r="CW375" s="266">
        <f t="shared" si="253"/>
        <v>0</v>
      </c>
      <c r="CX375" s="200" t="str">
        <f t="shared" si="251"/>
        <v>Hepatitis E virus strain  , partial cds</v>
      </c>
    </row>
    <row r="376" spans="1:102" s="180" customFormat="1" ht="11.85" hidden="1" customHeight="1" x14ac:dyDescent="0.25">
      <c r="A376" s="182" t="s">
        <v>1493</v>
      </c>
      <c r="B376" s="174" t="s">
        <v>502</v>
      </c>
      <c r="C376" s="272"/>
      <c r="D376" s="272"/>
      <c r="E376" s="272"/>
      <c r="F376" s="182"/>
      <c r="G376" s="243"/>
      <c r="H376" s="243"/>
      <c r="I376" s="243"/>
      <c r="J376" s="243"/>
      <c r="K376" s="243"/>
      <c r="L376" s="243"/>
      <c r="M376" s="253" t="s">
        <v>1394</v>
      </c>
      <c r="N376" s="257"/>
      <c r="O376" s="243"/>
      <c r="P376" s="243"/>
      <c r="Q376" s="243"/>
      <c r="R376" s="243"/>
      <c r="S376" s="243" t="e">
        <f t="shared" si="216"/>
        <v>#N/A</v>
      </c>
      <c r="T376" s="243"/>
      <c r="U376" s="274"/>
      <c r="V376" s="274"/>
      <c r="W376" s="272"/>
      <c r="X376" s="275"/>
      <c r="Y376" s="272"/>
      <c r="Z376" s="272"/>
      <c r="AA376" s="272"/>
      <c r="AB376" s="290"/>
      <c r="AC376" s="275"/>
      <c r="AD376" s="275"/>
      <c r="AE376" s="272"/>
      <c r="AF376" s="272"/>
      <c r="AG376" s="272"/>
      <c r="AH376" s="282"/>
      <c r="AI376" s="243"/>
      <c r="AJ376" s="243"/>
      <c r="AK376" s="255">
        <f t="shared" si="217"/>
        <v>1</v>
      </c>
      <c r="AL376" s="256" t="b">
        <f t="shared" si="218"/>
        <v>0</v>
      </c>
      <c r="AM376" s="243"/>
      <c r="AN376" s="243"/>
      <c r="AO376" s="276"/>
      <c r="AP376" s="258" t="e">
        <f>MATCH($F376,$F$2:$F376,0)=ROW($F376)-1</f>
        <v>#N/A</v>
      </c>
      <c r="AQ376" s="174" t="s">
        <v>111</v>
      </c>
      <c r="AR376" s="174" t="s">
        <v>111</v>
      </c>
      <c r="AS376" s="174" t="s">
        <v>111</v>
      </c>
      <c r="AT376" s="174" t="s">
        <v>111</v>
      </c>
      <c r="AU376" s="174" t="s">
        <v>111</v>
      </c>
      <c r="AV376" s="174" t="s">
        <v>111</v>
      </c>
      <c r="AX376" s="243"/>
      <c r="AY376" s="259" t="str">
        <f t="shared" si="219"/>
        <v>BD378064</v>
      </c>
      <c r="AZ376" s="260" t="str">
        <f t="shared" si="220"/>
        <v>.patent</v>
      </c>
      <c r="BA376" s="260" t="str">
        <f t="shared" si="221"/>
        <v>.patent</v>
      </c>
      <c r="BB376" s="200" t="str">
        <f t="shared" si="222"/>
        <v>BD378064.</v>
      </c>
      <c r="BC376" s="201" t="str">
        <f t="shared" si="223"/>
        <v>BD378064</v>
      </c>
      <c r="BD376" s="201" t="str">
        <f t="shared" si="224"/>
        <v>BD378064</v>
      </c>
      <c r="BE376" s="200" t="str">
        <f t="shared" si="225"/>
        <v>BD378064=</v>
      </c>
      <c r="BF376" s="200" t="str">
        <f t="shared" si="226"/>
        <v>BD378064=out</v>
      </c>
      <c r="BG376" s="200" t="str">
        <f t="shared" si="227"/>
        <v>BD378064=out</v>
      </c>
      <c r="BH376" s="200" t="str">
        <f t="shared" si="228"/>
        <v>BD378064=</v>
      </c>
      <c r="BI376" s="200" t="str">
        <f t="shared" si="229"/>
        <v>BD378064=. .patent</v>
      </c>
      <c r="BJ376" s="200" t="str">
        <f t="shared" si="230"/>
        <v>BD378064=. .patent</v>
      </c>
      <c r="BK376" s="200" t="str">
        <f t="shared" si="231"/>
        <v>BD378064=. .patent</v>
      </c>
      <c r="BL376" s="200" t="str">
        <f t="shared" si="232"/>
        <v>BD378064=.patent</v>
      </c>
      <c r="BM376" s="200" t="str">
        <f t="shared" si="233"/>
        <v>BD378064=</v>
      </c>
      <c r="BN376" s="200" t="str">
        <f t="shared" si="234"/>
        <v>BD378064=</v>
      </c>
      <c r="BO376" s="200" t="str">
        <f t="shared" si="235"/>
        <v>BD378064=</v>
      </c>
      <c r="BP376" s="200" t="str">
        <f t="shared" si="236"/>
        <v>=</v>
      </c>
      <c r="BQ376" s="261" t="str">
        <f t="shared" si="237"/>
        <v>BD378064</v>
      </c>
      <c r="BR376" s="262" t="str">
        <f t="shared" si="238"/>
        <v/>
      </c>
      <c r="BS376" s="263" t="str">
        <f t="shared" si="239"/>
        <v>.patent</v>
      </c>
      <c r="BT376" s="264" t="str">
        <f t="shared" si="240"/>
        <v/>
      </c>
      <c r="BU376" s="264" t="str">
        <f t="shared" si="241"/>
        <v/>
      </c>
      <c r="BV376" s="264" t="str">
        <f t="shared" si="242"/>
        <v/>
      </c>
      <c r="BW376" s="264" t="str">
        <f t="shared" si="243"/>
        <v/>
      </c>
      <c r="BX376" s="264" t="str">
        <f t="shared" si="244"/>
        <v/>
      </c>
      <c r="BY376" s="265" t="str">
        <f t="shared" si="245"/>
        <v/>
      </c>
      <c r="BZ376" s="243"/>
      <c r="CA376" s="207" t="s">
        <v>506</v>
      </c>
      <c r="CB376" s="200" t="str">
        <f t="shared" si="246"/>
        <v>xx</v>
      </c>
      <c r="CC376" s="200" t="str">
        <f t="shared" si="247"/>
        <v>Non_select</v>
      </c>
      <c r="CD376" s="200" t="str">
        <f t="shared" si="248"/>
        <v>xx</v>
      </c>
      <c r="CE376" s="200" t="str">
        <f t="shared" si="249"/>
        <v/>
      </c>
      <c r="CF376" s="243"/>
      <c r="CG376" s="200" t="str">
        <f t="shared" si="250"/>
        <v>BD378064</v>
      </c>
      <c r="CH376" s="208" t="s">
        <v>360</v>
      </c>
      <c r="CI376" s="208" t="s">
        <v>361</v>
      </c>
      <c r="CJ376" s="208" t="s">
        <v>362</v>
      </c>
      <c r="CK376" s="243"/>
      <c r="CL376" s="243"/>
      <c r="CM376" s="243"/>
      <c r="CN376" s="243"/>
      <c r="CO376" s="208"/>
      <c r="CP376" s="243"/>
      <c r="CQ376" s="243"/>
      <c r="CR376" s="243"/>
      <c r="CS376" s="243"/>
      <c r="CT376" s="243"/>
      <c r="CU376" s="243"/>
      <c r="CV376" s="200">
        <f t="shared" si="215"/>
        <v>0</v>
      </c>
      <c r="CW376" s="266">
        <f t="shared" si="253"/>
        <v>0</v>
      </c>
      <c r="CX376" s="200" t="str">
        <f t="shared" si="251"/>
        <v>Hepatitis E virus strain  , partial cds</v>
      </c>
    </row>
    <row r="377" spans="1:102" ht="11.85" hidden="1" customHeight="1" x14ac:dyDescent="0.25">
      <c r="A377" s="277" t="s">
        <v>1494</v>
      </c>
      <c r="B377" s="174" t="s">
        <v>502</v>
      </c>
      <c r="C377" s="272"/>
      <c r="D377" s="272"/>
      <c r="E377" s="272"/>
      <c r="F377" s="182"/>
      <c r="G377" s="243"/>
      <c r="H377" s="243"/>
      <c r="I377" s="243"/>
      <c r="J377" s="243"/>
      <c r="K377" s="243"/>
      <c r="L377" s="243"/>
      <c r="M377" s="253" t="s">
        <v>1394</v>
      </c>
      <c r="N377" s="257"/>
      <c r="O377" s="243"/>
      <c r="P377" s="187"/>
      <c r="Q377" s="187"/>
      <c r="R377" s="281"/>
      <c r="S377" s="281" t="e">
        <f t="shared" si="216"/>
        <v>#N/A</v>
      </c>
      <c r="T377" s="281"/>
      <c r="U377" s="274"/>
      <c r="V377" s="274"/>
      <c r="W377" s="272"/>
      <c r="X377" s="275"/>
      <c r="Y377" s="272"/>
      <c r="Z377" s="272"/>
      <c r="AA377" s="272"/>
      <c r="AB377" s="290"/>
      <c r="AC377" s="275"/>
      <c r="AD377" s="275"/>
      <c r="AE377" s="272"/>
      <c r="AF377" s="272"/>
      <c r="AG377" s="272"/>
      <c r="AH377" s="282"/>
      <c r="AI377" s="243"/>
      <c r="AJ377" s="243"/>
      <c r="AK377" s="255">
        <f t="shared" si="217"/>
        <v>1</v>
      </c>
      <c r="AL377" s="256" t="b">
        <f t="shared" si="218"/>
        <v>0</v>
      </c>
      <c r="AM377" s="281"/>
      <c r="AN377" s="281"/>
      <c r="AO377" s="276"/>
      <c r="AP377" s="258" t="e">
        <f>MATCH($F377,$F$2:$F377,0)=ROW($F377)-1</f>
        <v>#N/A</v>
      </c>
      <c r="AQ377" s="192" t="s">
        <v>111</v>
      </c>
      <c r="AR377" s="192" t="s">
        <v>111</v>
      </c>
      <c r="AS377" s="192" t="s">
        <v>111</v>
      </c>
      <c r="AT377" s="192" t="s">
        <v>111</v>
      </c>
      <c r="AU377" s="192" t="s">
        <v>111</v>
      </c>
      <c r="AV377" s="192" t="s">
        <v>111</v>
      </c>
      <c r="AW377" s="281"/>
      <c r="AX377" s="281"/>
      <c r="AY377" s="259" t="str">
        <f t="shared" si="219"/>
        <v>BD378091</v>
      </c>
      <c r="AZ377" s="260" t="str">
        <f t="shared" si="220"/>
        <v>.patent</v>
      </c>
      <c r="BA377" s="260" t="str">
        <f t="shared" si="221"/>
        <v>.patent</v>
      </c>
      <c r="BB377" s="200" t="str">
        <f t="shared" si="222"/>
        <v>BD378091.</v>
      </c>
      <c r="BC377" s="201" t="str">
        <f t="shared" si="223"/>
        <v>BD378091</v>
      </c>
      <c r="BD377" s="201" t="str">
        <f t="shared" si="224"/>
        <v>BD378091</v>
      </c>
      <c r="BE377" s="200" t="str">
        <f t="shared" si="225"/>
        <v>BD378091=</v>
      </c>
      <c r="BF377" s="200" t="str">
        <f t="shared" si="226"/>
        <v>BD378091=out</v>
      </c>
      <c r="BG377" s="200" t="str">
        <f t="shared" si="227"/>
        <v>BD378091=out</v>
      </c>
      <c r="BH377" s="200" t="str">
        <f t="shared" si="228"/>
        <v>BD378091=</v>
      </c>
      <c r="BI377" s="200" t="str">
        <f t="shared" si="229"/>
        <v>BD378091=. .patent</v>
      </c>
      <c r="BJ377" s="200" t="str">
        <f t="shared" si="230"/>
        <v>BD378091=. .patent</v>
      </c>
      <c r="BK377" s="200" t="str">
        <f t="shared" si="231"/>
        <v>BD378091=. .patent</v>
      </c>
      <c r="BL377" s="200" t="str">
        <f t="shared" si="232"/>
        <v>BD378091=.patent</v>
      </c>
      <c r="BM377" s="200" t="str">
        <f t="shared" si="233"/>
        <v>BD378091=</v>
      </c>
      <c r="BN377" s="200" t="str">
        <f t="shared" si="234"/>
        <v>BD378091=</v>
      </c>
      <c r="BO377" s="200" t="str">
        <f t="shared" si="235"/>
        <v>BD378091=</v>
      </c>
      <c r="BP377" s="200" t="str">
        <f t="shared" si="236"/>
        <v>=</v>
      </c>
      <c r="BQ377" s="261" t="str">
        <f t="shared" si="237"/>
        <v>BD378091</v>
      </c>
      <c r="BR377" s="262" t="str">
        <f t="shared" si="238"/>
        <v/>
      </c>
      <c r="BS377" s="263" t="str">
        <f t="shared" si="239"/>
        <v>.patent</v>
      </c>
      <c r="BT377" s="264" t="str">
        <f t="shared" si="240"/>
        <v/>
      </c>
      <c r="BU377" s="264" t="str">
        <f t="shared" si="241"/>
        <v/>
      </c>
      <c r="BV377" s="264" t="str">
        <f t="shared" si="242"/>
        <v/>
      </c>
      <c r="BW377" s="264" t="str">
        <f t="shared" si="243"/>
        <v/>
      </c>
      <c r="BX377" s="264" t="str">
        <f t="shared" si="244"/>
        <v/>
      </c>
      <c r="BY377" s="265" t="str">
        <f t="shared" si="245"/>
        <v/>
      </c>
      <c r="BZ377" s="283"/>
      <c r="CA377" s="283" t="s">
        <v>506</v>
      </c>
      <c r="CB377" s="284" t="str">
        <f t="shared" si="246"/>
        <v>xx</v>
      </c>
      <c r="CC377" s="284" t="str">
        <f t="shared" si="247"/>
        <v>Non_select</v>
      </c>
      <c r="CD377" s="284" t="str">
        <f t="shared" si="248"/>
        <v>xx</v>
      </c>
      <c r="CE377" s="284" t="str">
        <f t="shared" si="249"/>
        <v/>
      </c>
      <c r="CF377" s="283"/>
      <c r="CG377" s="284" t="str">
        <f t="shared" si="250"/>
        <v>BD378091</v>
      </c>
      <c r="CH377" s="285" t="s">
        <v>360</v>
      </c>
      <c r="CI377" s="285" t="s">
        <v>361</v>
      </c>
      <c r="CJ377" s="285" t="s">
        <v>362</v>
      </c>
      <c r="CK377" s="285"/>
      <c r="CL377" s="285"/>
      <c r="CM377" s="285"/>
      <c r="CN377" s="285"/>
      <c r="CO377" s="285"/>
      <c r="CP377" s="285"/>
      <c r="CQ377" s="284"/>
      <c r="CR377" s="284"/>
      <c r="CS377" s="284"/>
      <c r="CT377" s="284"/>
      <c r="CU377" s="284"/>
      <c r="CV377" s="284">
        <f t="shared" si="215"/>
        <v>0</v>
      </c>
      <c r="CW377" s="287">
        <f t="shared" si="253"/>
        <v>0</v>
      </c>
      <c r="CX377" s="200" t="str">
        <f t="shared" si="251"/>
        <v>Hepatitis E virus strain  , partial cds</v>
      </c>
    </row>
    <row r="378" spans="1:102" s="180" customFormat="1" ht="11.85" hidden="1" customHeight="1" x14ac:dyDescent="0.25">
      <c r="A378" s="182" t="s">
        <v>1495</v>
      </c>
      <c r="B378" s="174" t="s">
        <v>502</v>
      </c>
      <c r="C378" s="272"/>
      <c r="D378" s="272"/>
      <c r="E378" s="272"/>
      <c r="F378" s="243"/>
      <c r="G378" s="243"/>
      <c r="H378" s="243"/>
      <c r="I378" s="243"/>
      <c r="J378" s="243"/>
      <c r="K378" s="243"/>
      <c r="L378" s="243"/>
      <c r="M378" s="253" t="s">
        <v>1394</v>
      </c>
      <c r="N378" s="257"/>
      <c r="O378" s="243"/>
      <c r="P378" s="243"/>
      <c r="Q378" s="243"/>
      <c r="R378" s="243"/>
      <c r="S378" s="243" t="e">
        <f t="shared" si="216"/>
        <v>#N/A</v>
      </c>
      <c r="T378" s="243"/>
      <c r="U378" s="274"/>
      <c r="V378" s="274"/>
      <c r="W378" s="272"/>
      <c r="X378" s="275"/>
      <c r="Y378" s="272"/>
      <c r="Z378" s="272"/>
      <c r="AA378" s="272"/>
      <c r="AB378" s="290"/>
      <c r="AC378" s="253" t="s">
        <v>288</v>
      </c>
      <c r="AD378" s="191" t="s">
        <v>355</v>
      </c>
      <c r="AE378" s="192" t="s">
        <v>355</v>
      </c>
      <c r="AF378" s="192" t="s">
        <v>355</v>
      </c>
      <c r="AG378" s="192" t="s">
        <v>355</v>
      </c>
      <c r="AH378" s="195" t="s">
        <v>355</v>
      </c>
      <c r="AI378" s="243"/>
      <c r="AJ378" s="243"/>
      <c r="AK378" s="255">
        <f t="shared" si="217"/>
        <v>1</v>
      </c>
      <c r="AL378" s="256" t="b">
        <f t="shared" si="218"/>
        <v>0</v>
      </c>
      <c r="AM378" s="243"/>
      <c r="AN378" s="243"/>
      <c r="AO378" s="276"/>
      <c r="AP378" s="258" t="e">
        <f>MATCH($F378,$F$2:$F378,0)=ROW($F378)-1</f>
        <v>#N/A</v>
      </c>
      <c r="AQ378" s="174" t="s">
        <v>111</v>
      </c>
      <c r="AR378" s="174" t="s">
        <v>111</v>
      </c>
      <c r="AS378" s="174" t="s">
        <v>111</v>
      </c>
      <c r="AT378" s="174" t="s">
        <v>111</v>
      </c>
      <c r="AU378" s="174" t="s">
        <v>111</v>
      </c>
      <c r="AV378" s="174" t="s">
        <v>111</v>
      </c>
      <c r="AX378" s="243"/>
      <c r="AY378" s="259" t="str">
        <f t="shared" si="219"/>
        <v>BD378126</v>
      </c>
      <c r="AZ378" s="260" t="str">
        <f t="shared" si="220"/>
        <v>.patent</v>
      </c>
      <c r="BA378" s="260" t="str">
        <f t="shared" si="221"/>
        <v>.patent</v>
      </c>
      <c r="BB378" s="200" t="str">
        <f t="shared" si="222"/>
        <v>BD378126.</v>
      </c>
      <c r="BC378" s="201" t="str">
        <f t="shared" si="223"/>
        <v>BD378126</v>
      </c>
      <c r="BD378" s="201" t="str">
        <f t="shared" si="224"/>
        <v>BD378126</v>
      </c>
      <c r="BE378" s="200" t="str">
        <f t="shared" si="225"/>
        <v>BD378126=</v>
      </c>
      <c r="BF378" s="200" t="str">
        <f t="shared" si="226"/>
        <v>BD378126=out</v>
      </c>
      <c r="BG378" s="200" t="str">
        <f t="shared" si="227"/>
        <v>BD378126=out</v>
      </c>
      <c r="BH378" s="200" t="str">
        <f t="shared" si="228"/>
        <v>BD378126=</v>
      </c>
      <c r="BI378" s="200" t="str">
        <f t="shared" si="229"/>
        <v>BD378126=. .patent.CG</v>
      </c>
      <c r="BJ378" s="200" t="str">
        <f t="shared" si="230"/>
        <v>BD378126=. .patent.CG</v>
      </c>
      <c r="BK378" s="200" t="str">
        <f t="shared" si="231"/>
        <v>BD378126=. .patent</v>
      </c>
      <c r="BL378" s="200" t="str">
        <f t="shared" si="232"/>
        <v>BD378126=.patent</v>
      </c>
      <c r="BM378" s="200" t="str">
        <f t="shared" si="233"/>
        <v>BD378126=</v>
      </c>
      <c r="BN378" s="200" t="str">
        <f t="shared" si="234"/>
        <v>BD378126=</v>
      </c>
      <c r="BO378" s="200" t="str">
        <f t="shared" si="235"/>
        <v>BD378126=</v>
      </c>
      <c r="BP378" s="200" t="str">
        <f t="shared" si="236"/>
        <v>=</v>
      </c>
      <c r="BQ378" s="261" t="str">
        <f t="shared" si="237"/>
        <v>BD378126</v>
      </c>
      <c r="BR378" s="262" t="str">
        <f t="shared" si="238"/>
        <v/>
      </c>
      <c r="BS378" s="263" t="str">
        <f t="shared" si="239"/>
        <v>.patent</v>
      </c>
      <c r="BT378" s="264" t="str">
        <f t="shared" si="240"/>
        <v/>
      </c>
      <c r="BU378" s="264" t="str">
        <f t="shared" si="241"/>
        <v/>
      </c>
      <c r="BV378" s="264" t="str">
        <f t="shared" si="242"/>
        <v/>
      </c>
      <c r="BW378" s="264" t="str">
        <f t="shared" si="243"/>
        <v/>
      </c>
      <c r="BX378" s="264" t="str">
        <f t="shared" si="244"/>
        <v/>
      </c>
      <c r="BY378" s="265" t="str">
        <f t="shared" si="245"/>
        <v/>
      </c>
      <c r="BZ378" s="243"/>
      <c r="CA378" s="207" t="s">
        <v>506</v>
      </c>
      <c r="CB378" s="200" t="str">
        <f t="shared" si="246"/>
        <v>xx</v>
      </c>
      <c r="CC378" s="200" t="str">
        <f t="shared" si="247"/>
        <v>Non_select</v>
      </c>
      <c r="CD378" s="200" t="str">
        <f t="shared" si="248"/>
        <v>xx</v>
      </c>
      <c r="CE378" s="200" t="str">
        <f t="shared" si="249"/>
        <v/>
      </c>
      <c r="CF378" s="243"/>
      <c r="CG378" s="200" t="str">
        <f t="shared" si="250"/>
        <v>BD378126</v>
      </c>
      <c r="CH378" s="208" t="s">
        <v>360</v>
      </c>
      <c r="CI378" s="208" t="s">
        <v>361</v>
      </c>
      <c r="CJ378" s="208" t="s">
        <v>362</v>
      </c>
      <c r="CK378" s="243"/>
      <c r="CL378" s="243"/>
      <c r="CM378" s="243"/>
      <c r="CN378" s="243"/>
      <c r="CO378" s="208"/>
      <c r="CP378" s="243"/>
      <c r="CQ378" s="243"/>
      <c r="CR378" s="243"/>
      <c r="CS378" s="243"/>
      <c r="CT378" s="243"/>
      <c r="CU378" s="243"/>
      <c r="CV378" s="200">
        <f t="shared" si="215"/>
        <v>0</v>
      </c>
      <c r="CW378" s="266">
        <f t="shared" si="253"/>
        <v>0</v>
      </c>
      <c r="CX378" s="200" t="str">
        <f t="shared" si="251"/>
        <v>Hepatitis E virus strain  , partial cds</v>
      </c>
    </row>
    <row r="379" spans="1:102" ht="11.85" hidden="1" customHeight="1" x14ac:dyDescent="0.25">
      <c r="A379" s="182" t="s">
        <v>1496</v>
      </c>
      <c r="B379" s="174" t="s">
        <v>116</v>
      </c>
      <c r="C379" s="269">
        <v>3</v>
      </c>
      <c r="D379" s="176" t="s">
        <v>376</v>
      </c>
      <c r="E379" s="177" t="s">
        <v>347</v>
      </c>
      <c r="F379" s="182" t="s">
        <v>1093</v>
      </c>
      <c r="G379" s="243"/>
      <c r="H379" s="180" t="s">
        <v>1497</v>
      </c>
      <c r="I379" s="243"/>
      <c r="J379" s="243"/>
      <c r="K379" s="243"/>
      <c r="L379" s="243"/>
      <c r="M379" s="253" t="s">
        <v>1403</v>
      </c>
      <c r="N379" s="257"/>
      <c r="O379" s="188"/>
      <c r="P379" s="243"/>
      <c r="Q379" s="243"/>
      <c r="R379" s="243"/>
      <c r="S379" s="243">
        <f t="shared" si="216"/>
        <v>0</v>
      </c>
      <c r="T379" s="243"/>
      <c r="U379" s="250"/>
      <c r="V379" s="274"/>
      <c r="W379" s="193" t="s">
        <v>376</v>
      </c>
      <c r="X379" s="251" t="s">
        <v>376</v>
      </c>
      <c r="Y379" s="267" t="s">
        <v>376</v>
      </c>
      <c r="Z379" s="267" t="s">
        <v>376</v>
      </c>
      <c r="AA379" s="177" t="s">
        <v>376</v>
      </c>
      <c r="AB379" s="252" t="s">
        <v>376</v>
      </c>
      <c r="AC379" s="253" t="s">
        <v>288</v>
      </c>
      <c r="AD379" s="191" t="s">
        <v>838</v>
      </c>
      <c r="AE379" s="192" t="s">
        <v>355</v>
      </c>
      <c r="AF379" s="192" t="s">
        <v>355</v>
      </c>
      <c r="AG379" s="192" t="s">
        <v>355</v>
      </c>
      <c r="AH379" s="195" t="s">
        <v>355</v>
      </c>
      <c r="AI379" s="192">
        <v>1</v>
      </c>
      <c r="AJ379" s="254">
        <v>7519</v>
      </c>
      <c r="AK379" s="255">
        <f t="shared" si="217"/>
        <v>7519</v>
      </c>
      <c r="AL379" s="256" t="b">
        <f t="shared" si="218"/>
        <v>1</v>
      </c>
      <c r="AM379" s="243"/>
      <c r="AN379" s="243"/>
      <c r="AO379" s="257"/>
      <c r="AP379" s="258" t="b">
        <f>MATCH($F379,$F$2:$F379,0)=ROW($F379)-1</f>
        <v>1</v>
      </c>
      <c r="AQ379" s="174" t="s">
        <v>834</v>
      </c>
      <c r="AR379" s="174" t="s">
        <v>834</v>
      </c>
      <c r="AS379" s="174" t="s">
        <v>834</v>
      </c>
      <c r="AT379" s="174" t="s">
        <v>834</v>
      </c>
      <c r="AU379" s="174" t="s">
        <v>834</v>
      </c>
      <c r="AV379" s="174" t="s">
        <v>834</v>
      </c>
      <c r="AW379" s="243"/>
      <c r="AX379" s="243"/>
      <c r="AY379" s="259" t="str">
        <f t="shared" si="219"/>
        <v>BD378127</v>
      </c>
      <c r="AZ379" s="260" t="str">
        <f t="shared" si="220"/>
        <v>3a.patent</v>
      </c>
      <c r="BA379" s="260" t="str">
        <f t="shared" si="221"/>
        <v>3a.patent</v>
      </c>
      <c r="BB379" s="200" t="str">
        <f t="shared" si="222"/>
        <v>BD378127.HEV-US2</v>
      </c>
      <c r="BC379" s="201" t="str">
        <f t="shared" si="223"/>
        <v>BD378127</v>
      </c>
      <c r="BD379" s="201" t="str">
        <f t="shared" si="224"/>
        <v>BD378127</v>
      </c>
      <c r="BE379" s="200" t="str">
        <f t="shared" si="225"/>
        <v>BD378127=</v>
      </c>
      <c r="BF379" s="200" t="str">
        <f t="shared" si="226"/>
        <v>BD378127=Span</v>
      </c>
      <c r="BG379" s="200" t="str">
        <f t="shared" si="227"/>
        <v>BD378127=e</v>
      </c>
      <c r="BH379" s="200" t="str">
        <f t="shared" si="228"/>
        <v>BD378127=HEV-US2</v>
      </c>
      <c r="BI379" s="200" t="str">
        <f t="shared" si="229"/>
        <v>BD378127=HEV-US2. 3a.patent.CG</v>
      </c>
      <c r="BJ379" s="200" t="str">
        <f t="shared" si="230"/>
        <v>BD378127=HEV-US2. 3a.patent.CG</v>
      </c>
      <c r="BK379" s="200" t="str">
        <f t="shared" si="231"/>
        <v>BD378127=HEV-US2. 3a.patent</v>
      </c>
      <c r="BL379" s="200" t="str">
        <f t="shared" si="232"/>
        <v>BD378127=3a.patent</v>
      </c>
      <c r="BM379" s="200" t="str">
        <f t="shared" si="233"/>
        <v>BD378127=3a</v>
      </c>
      <c r="BN379" s="200" t="str">
        <f t="shared" si="234"/>
        <v>BD378127=3jab</v>
      </c>
      <c r="BO379" s="200" t="str">
        <f t="shared" si="235"/>
        <v>BD378127=3</v>
      </c>
      <c r="BP379" s="200" t="str">
        <f t="shared" si="236"/>
        <v>3a=</v>
      </c>
      <c r="BQ379" s="261" t="str">
        <f t="shared" si="237"/>
        <v>BD378127</v>
      </c>
      <c r="BR379" s="262" t="str">
        <f t="shared" si="238"/>
        <v>HEV-US2</v>
      </c>
      <c r="BS379" s="263" t="str">
        <f t="shared" si="239"/>
        <v>3a.patent</v>
      </c>
      <c r="BT379" s="264" t="str">
        <f t="shared" si="240"/>
        <v>3a</v>
      </c>
      <c r="BU379" s="264" t="str">
        <f t="shared" si="241"/>
        <v>3a</v>
      </c>
      <c r="BV379" s="264" t="str">
        <f t="shared" si="242"/>
        <v>3a</v>
      </c>
      <c r="BW379" s="264" t="str">
        <f t="shared" si="243"/>
        <v>3a</v>
      </c>
      <c r="BX379" s="264" t="str">
        <f t="shared" si="244"/>
        <v>3a</v>
      </c>
      <c r="BY379" s="265" t="str">
        <f t="shared" si="245"/>
        <v>3a</v>
      </c>
      <c r="BZ379" s="243"/>
      <c r="CA379" s="207" t="s">
        <v>1498</v>
      </c>
      <c r="CB379" s="200" t="str">
        <f t="shared" si="246"/>
        <v>BD378127</v>
      </c>
      <c r="CC379" s="200" t="str">
        <f t="shared" si="247"/>
        <v>3a</v>
      </c>
      <c r="CD379" s="200" t="str">
        <f t="shared" si="248"/>
        <v>BD378127</v>
      </c>
      <c r="CE379" s="200" t="str">
        <f t="shared" si="249"/>
        <v/>
      </c>
      <c r="CF379" s="243"/>
      <c r="CG379" s="200" t="str">
        <f t="shared" si="250"/>
        <v>BD378127</v>
      </c>
      <c r="CH379" s="208" t="s">
        <v>360</v>
      </c>
      <c r="CI379" s="208" t="s">
        <v>361</v>
      </c>
      <c r="CJ379" s="208" t="s">
        <v>362</v>
      </c>
      <c r="CK379" s="243"/>
      <c r="CL379" s="209"/>
      <c r="CM379" s="209"/>
      <c r="CN379" s="209"/>
      <c r="CO379" s="243"/>
      <c r="CP379" s="243"/>
      <c r="CQ379" s="200" t="str">
        <f>F379</f>
        <v>HEV-US2</v>
      </c>
      <c r="CR379" s="200" t="str">
        <f>IF(G379="","",G379)</f>
        <v/>
      </c>
      <c r="CS379" s="200" t="str">
        <f>CONCATENATE(H379,":",L379)</f>
        <v>Abbott:</v>
      </c>
      <c r="CT379" s="200" t="str">
        <f>CONCATENATE(IF(Q379="","",CONCATENATE(Q379,"-")),IF(P379="","",CONCATENATE(P379,"-")),IF(O379="","",O379))</f>
        <v/>
      </c>
      <c r="CU379" s="200" t="str">
        <f>IF(N379="","",N379)</f>
        <v/>
      </c>
      <c r="CV379" s="200">
        <f t="shared" si="215"/>
        <v>3</v>
      </c>
      <c r="CW379" s="266" t="str">
        <f t="shared" si="253"/>
        <v>3a</v>
      </c>
      <c r="CX379" s="200" t="str">
        <f t="shared" si="251"/>
        <v>Hepatitis E virus strain HEV-US2 , partial cds</v>
      </c>
    </row>
    <row r="380" spans="1:102" ht="11.85" hidden="1" customHeight="1" x14ac:dyDescent="0.25">
      <c r="A380" s="277" t="s">
        <v>1499</v>
      </c>
      <c r="B380" s="174" t="s">
        <v>502</v>
      </c>
      <c r="C380" s="272"/>
      <c r="D380" s="272"/>
      <c r="E380" s="272"/>
      <c r="F380" s="182"/>
      <c r="G380" s="243"/>
      <c r="H380" s="243"/>
      <c r="I380" s="243"/>
      <c r="J380" s="243"/>
      <c r="K380" s="243"/>
      <c r="L380" s="243"/>
      <c r="M380" s="253" t="s">
        <v>1394</v>
      </c>
      <c r="N380" s="257"/>
      <c r="O380" s="243"/>
      <c r="P380" s="187"/>
      <c r="Q380" s="187"/>
      <c r="R380" s="281"/>
      <c r="S380" s="281" t="e">
        <f t="shared" si="216"/>
        <v>#N/A</v>
      </c>
      <c r="T380" s="281"/>
      <c r="U380" s="274"/>
      <c r="V380" s="274"/>
      <c r="W380" s="272"/>
      <c r="X380" s="275"/>
      <c r="Y380" s="272"/>
      <c r="Z380" s="272"/>
      <c r="AA380" s="272"/>
      <c r="AB380" s="290"/>
      <c r="AC380" s="275"/>
      <c r="AD380" s="275"/>
      <c r="AE380" s="272"/>
      <c r="AF380" s="272"/>
      <c r="AG380" s="272"/>
      <c r="AH380" s="282"/>
      <c r="AI380" s="243"/>
      <c r="AJ380" s="243"/>
      <c r="AK380" s="255">
        <f t="shared" si="217"/>
        <v>1</v>
      </c>
      <c r="AL380" s="256" t="b">
        <f t="shared" si="218"/>
        <v>0</v>
      </c>
      <c r="AM380" s="281"/>
      <c r="AN380" s="281"/>
      <c r="AO380" s="276"/>
      <c r="AP380" s="258" t="e">
        <f>MATCH($F380,$F$2:$F380,0)=ROW($F380)-1</f>
        <v>#N/A</v>
      </c>
      <c r="AQ380" s="192" t="s">
        <v>111</v>
      </c>
      <c r="AR380" s="192" t="s">
        <v>111</v>
      </c>
      <c r="AS380" s="192" t="s">
        <v>111</v>
      </c>
      <c r="AT380" s="192" t="s">
        <v>111</v>
      </c>
      <c r="AU380" s="192" t="s">
        <v>111</v>
      </c>
      <c r="AV380" s="192" t="s">
        <v>111</v>
      </c>
      <c r="AW380" s="281"/>
      <c r="AX380" s="281"/>
      <c r="AY380" s="259" t="str">
        <f t="shared" si="219"/>
        <v>BD378139</v>
      </c>
      <c r="AZ380" s="260" t="str">
        <f t="shared" si="220"/>
        <v>.patent</v>
      </c>
      <c r="BA380" s="260" t="str">
        <f t="shared" si="221"/>
        <v>.patent</v>
      </c>
      <c r="BB380" s="200" t="str">
        <f t="shared" si="222"/>
        <v>BD378139.</v>
      </c>
      <c r="BC380" s="201" t="str">
        <f t="shared" si="223"/>
        <v>BD378139</v>
      </c>
      <c r="BD380" s="201" t="str">
        <f t="shared" si="224"/>
        <v>BD378139</v>
      </c>
      <c r="BE380" s="200" t="str">
        <f t="shared" si="225"/>
        <v>BD378139=</v>
      </c>
      <c r="BF380" s="200" t="str">
        <f t="shared" si="226"/>
        <v>BD378139=out</v>
      </c>
      <c r="BG380" s="200" t="str">
        <f t="shared" si="227"/>
        <v>BD378139=out</v>
      </c>
      <c r="BH380" s="200" t="str">
        <f t="shared" si="228"/>
        <v>BD378139=</v>
      </c>
      <c r="BI380" s="200" t="str">
        <f t="shared" si="229"/>
        <v>BD378139=. .patent</v>
      </c>
      <c r="BJ380" s="200" t="str">
        <f t="shared" si="230"/>
        <v>BD378139=. .patent</v>
      </c>
      <c r="BK380" s="200" t="str">
        <f t="shared" si="231"/>
        <v>BD378139=. .patent</v>
      </c>
      <c r="BL380" s="200" t="str">
        <f t="shared" si="232"/>
        <v>BD378139=.patent</v>
      </c>
      <c r="BM380" s="200" t="str">
        <f t="shared" si="233"/>
        <v>BD378139=</v>
      </c>
      <c r="BN380" s="200" t="str">
        <f t="shared" si="234"/>
        <v>BD378139=</v>
      </c>
      <c r="BO380" s="200" t="str">
        <f t="shared" si="235"/>
        <v>BD378139=</v>
      </c>
      <c r="BP380" s="200" t="str">
        <f t="shared" si="236"/>
        <v>=</v>
      </c>
      <c r="BQ380" s="261" t="str">
        <f t="shared" si="237"/>
        <v>BD378139</v>
      </c>
      <c r="BR380" s="262" t="str">
        <f t="shared" si="238"/>
        <v/>
      </c>
      <c r="BS380" s="263" t="str">
        <f t="shared" si="239"/>
        <v>.patent</v>
      </c>
      <c r="BT380" s="264" t="str">
        <f t="shared" si="240"/>
        <v/>
      </c>
      <c r="BU380" s="264" t="str">
        <f t="shared" si="241"/>
        <v/>
      </c>
      <c r="BV380" s="264" t="str">
        <f t="shared" si="242"/>
        <v/>
      </c>
      <c r="BW380" s="264" t="str">
        <f t="shared" si="243"/>
        <v/>
      </c>
      <c r="BX380" s="264" t="str">
        <f t="shared" si="244"/>
        <v/>
      </c>
      <c r="BY380" s="265" t="str">
        <f t="shared" si="245"/>
        <v/>
      </c>
      <c r="BZ380" s="283"/>
      <c r="CA380" s="283" t="s">
        <v>506</v>
      </c>
      <c r="CB380" s="284" t="str">
        <f t="shared" si="246"/>
        <v>xx</v>
      </c>
      <c r="CC380" s="284" t="str">
        <f t="shared" si="247"/>
        <v>Non_select</v>
      </c>
      <c r="CD380" s="284" t="str">
        <f t="shared" si="248"/>
        <v>xx</v>
      </c>
      <c r="CE380" s="284" t="str">
        <f t="shared" si="249"/>
        <v/>
      </c>
      <c r="CF380" s="283"/>
      <c r="CG380" s="284" t="str">
        <f t="shared" si="250"/>
        <v>BD378139</v>
      </c>
      <c r="CH380" s="285" t="s">
        <v>360</v>
      </c>
      <c r="CI380" s="285" t="s">
        <v>361</v>
      </c>
      <c r="CJ380" s="285" t="s">
        <v>362</v>
      </c>
      <c r="CK380" s="285"/>
      <c r="CL380" s="285"/>
      <c r="CM380" s="285"/>
      <c r="CN380" s="285"/>
      <c r="CO380" s="285"/>
      <c r="CP380" s="285"/>
      <c r="CQ380" s="284"/>
      <c r="CR380" s="284"/>
      <c r="CS380" s="284"/>
      <c r="CT380" s="284"/>
      <c r="CU380" s="284"/>
      <c r="CV380" s="284">
        <f t="shared" si="215"/>
        <v>0</v>
      </c>
      <c r="CW380" s="287">
        <f t="shared" si="253"/>
        <v>0</v>
      </c>
      <c r="CX380" s="200" t="str">
        <f t="shared" si="251"/>
        <v>Hepatitis E virus strain  , partial cds</v>
      </c>
    </row>
    <row r="381" spans="1:102" s="180" customFormat="1" ht="11.85" hidden="1" customHeight="1" x14ac:dyDescent="0.25">
      <c r="A381" s="182" t="s">
        <v>1500</v>
      </c>
      <c r="B381" s="174" t="s">
        <v>502</v>
      </c>
      <c r="C381" s="272"/>
      <c r="D381" s="272"/>
      <c r="E381" s="272"/>
      <c r="F381" s="243"/>
      <c r="G381" s="243"/>
      <c r="H381" s="243"/>
      <c r="I381" s="243"/>
      <c r="J381" s="243"/>
      <c r="K381" s="243"/>
      <c r="L381" s="243"/>
      <c r="M381" s="253" t="s">
        <v>1403</v>
      </c>
      <c r="N381" s="257"/>
      <c r="O381" s="243"/>
      <c r="P381" s="243"/>
      <c r="Q381" s="243"/>
      <c r="R381" s="243"/>
      <c r="S381" s="243" t="e">
        <f t="shared" si="216"/>
        <v>#N/A</v>
      </c>
      <c r="T381" s="243"/>
      <c r="U381" s="274"/>
      <c r="V381" s="274"/>
      <c r="W381" s="272"/>
      <c r="X381" s="275"/>
      <c r="Y381" s="272"/>
      <c r="Z381" s="272"/>
      <c r="AA381" s="272"/>
      <c r="AB381" s="290"/>
      <c r="AC381" s="275"/>
      <c r="AD381" s="275"/>
      <c r="AE381" s="272"/>
      <c r="AF381" s="272"/>
      <c r="AG381" s="272"/>
      <c r="AH381" s="282"/>
      <c r="AI381" s="243"/>
      <c r="AJ381" s="243"/>
      <c r="AK381" s="255">
        <f t="shared" si="217"/>
        <v>1</v>
      </c>
      <c r="AL381" s="256" t="b">
        <f t="shared" si="218"/>
        <v>0</v>
      </c>
      <c r="AM381" s="243"/>
      <c r="AN381" s="243"/>
      <c r="AO381" s="276"/>
      <c r="AP381" s="258" t="e">
        <f>MATCH($F381,$F$2:$F381,0)=ROW($F381)-1</f>
        <v>#N/A</v>
      </c>
      <c r="AQ381" s="174" t="s">
        <v>111</v>
      </c>
      <c r="AR381" s="174" t="s">
        <v>111</v>
      </c>
      <c r="AS381" s="174" t="s">
        <v>111</v>
      </c>
      <c r="AT381" s="174" t="s">
        <v>111</v>
      </c>
      <c r="AU381" s="174" t="s">
        <v>111</v>
      </c>
      <c r="AV381" s="174" t="s">
        <v>111</v>
      </c>
      <c r="AX381" s="243"/>
      <c r="AY381" s="259" t="str">
        <f t="shared" si="219"/>
        <v>BD378140</v>
      </c>
      <c r="AZ381" s="260" t="str">
        <f t="shared" si="220"/>
        <v>.patent</v>
      </c>
      <c r="BA381" s="260" t="str">
        <f t="shared" si="221"/>
        <v>.patent</v>
      </c>
      <c r="BB381" s="200" t="str">
        <f t="shared" si="222"/>
        <v>BD378140.</v>
      </c>
      <c r="BC381" s="201" t="str">
        <f t="shared" si="223"/>
        <v>BD378140</v>
      </c>
      <c r="BD381" s="201" t="str">
        <f t="shared" si="224"/>
        <v>BD378140</v>
      </c>
      <c r="BE381" s="200" t="str">
        <f t="shared" si="225"/>
        <v>BD378140=</v>
      </c>
      <c r="BF381" s="200" t="str">
        <f t="shared" si="226"/>
        <v>BD378140=out</v>
      </c>
      <c r="BG381" s="200" t="str">
        <f t="shared" si="227"/>
        <v>BD378140=out</v>
      </c>
      <c r="BH381" s="200" t="str">
        <f t="shared" si="228"/>
        <v>BD378140=</v>
      </c>
      <c r="BI381" s="200" t="str">
        <f t="shared" si="229"/>
        <v>BD378140=. .patent</v>
      </c>
      <c r="BJ381" s="200" t="str">
        <f t="shared" si="230"/>
        <v>BD378140=. .patent</v>
      </c>
      <c r="BK381" s="200" t="str">
        <f t="shared" si="231"/>
        <v>BD378140=. .patent</v>
      </c>
      <c r="BL381" s="200" t="str">
        <f t="shared" si="232"/>
        <v>BD378140=.patent</v>
      </c>
      <c r="BM381" s="200" t="str">
        <f t="shared" si="233"/>
        <v>BD378140=</v>
      </c>
      <c r="BN381" s="200" t="str">
        <f t="shared" si="234"/>
        <v>BD378140=</v>
      </c>
      <c r="BO381" s="200" t="str">
        <f t="shared" si="235"/>
        <v>BD378140=</v>
      </c>
      <c r="BP381" s="200" t="str">
        <f t="shared" si="236"/>
        <v>=</v>
      </c>
      <c r="BQ381" s="261" t="str">
        <f t="shared" si="237"/>
        <v>BD378140</v>
      </c>
      <c r="BR381" s="262" t="str">
        <f t="shared" si="238"/>
        <v/>
      </c>
      <c r="BS381" s="263" t="str">
        <f t="shared" si="239"/>
        <v>.patent</v>
      </c>
      <c r="BT381" s="264" t="str">
        <f t="shared" si="240"/>
        <v/>
      </c>
      <c r="BU381" s="264" t="str">
        <f t="shared" si="241"/>
        <v/>
      </c>
      <c r="BV381" s="264" t="str">
        <f t="shared" si="242"/>
        <v/>
      </c>
      <c r="BW381" s="264" t="str">
        <f t="shared" si="243"/>
        <v/>
      </c>
      <c r="BX381" s="264" t="str">
        <f t="shared" si="244"/>
        <v/>
      </c>
      <c r="BY381" s="265" t="str">
        <f t="shared" si="245"/>
        <v/>
      </c>
      <c r="BZ381" s="243"/>
      <c r="CA381" s="207" t="s">
        <v>506</v>
      </c>
      <c r="CB381" s="200" t="str">
        <f t="shared" si="246"/>
        <v>xx</v>
      </c>
      <c r="CC381" s="200" t="str">
        <f t="shared" si="247"/>
        <v>Non_select</v>
      </c>
      <c r="CD381" s="200" t="str">
        <f t="shared" si="248"/>
        <v>xx</v>
      </c>
      <c r="CE381" s="200" t="str">
        <f t="shared" si="249"/>
        <v/>
      </c>
      <c r="CF381" s="243"/>
      <c r="CG381" s="200" t="str">
        <f t="shared" si="250"/>
        <v>BD378140</v>
      </c>
      <c r="CH381" s="208" t="s">
        <v>360</v>
      </c>
      <c r="CI381" s="208" t="s">
        <v>361</v>
      </c>
      <c r="CJ381" s="208" t="s">
        <v>362</v>
      </c>
      <c r="CK381" s="243"/>
      <c r="CL381" s="243"/>
      <c r="CM381" s="243"/>
      <c r="CN381" s="243"/>
      <c r="CO381" s="208"/>
      <c r="CP381" s="243"/>
      <c r="CQ381" s="243"/>
      <c r="CR381" s="243"/>
      <c r="CS381" s="243"/>
      <c r="CT381" s="243"/>
      <c r="CU381" s="243"/>
      <c r="CV381" s="200">
        <f t="shared" si="215"/>
        <v>0</v>
      </c>
      <c r="CW381" s="266">
        <f t="shared" si="253"/>
        <v>0</v>
      </c>
      <c r="CX381" s="200" t="str">
        <f t="shared" si="251"/>
        <v>Hepatitis E virus strain  , partial cds</v>
      </c>
    </row>
    <row r="382" spans="1:102" s="180" customFormat="1" ht="11.85" hidden="1" customHeight="1" x14ac:dyDescent="0.25">
      <c r="A382" s="182" t="s">
        <v>1501</v>
      </c>
      <c r="B382" s="174" t="s">
        <v>502</v>
      </c>
      <c r="C382" s="272"/>
      <c r="D382" s="272"/>
      <c r="E382" s="272"/>
      <c r="F382" s="182"/>
      <c r="G382" s="243"/>
      <c r="H382" s="243"/>
      <c r="I382" s="243"/>
      <c r="J382" s="243"/>
      <c r="K382" s="243"/>
      <c r="L382" s="243"/>
      <c r="M382" s="253" t="s">
        <v>1394</v>
      </c>
      <c r="N382" s="257"/>
      <c r="O382" s="243"/>
      <c r="P382" s="243"/>
      <c r="Q382" s="243"/>
      <c r="R382" s="243"/>
      <c r="S382" s="243" t="e">
        <f t="shared" si="216"/>
        <v>#N/A</v>
      </c>
      <c r="T382" s="243"/>
      <c r="U382" s="274"/>
      <c r="V382" s="274"/>
      <c r="W382" s="272"/>
      <c r="X382" s="275"/>
      <c r="Y382" s="272"/>
      <c r="Z382" s="272"/>
      <c r="AA382" s="272"/>
      <c r="AB382" s="290"/>
      <c r="AC382" s="275"/>
      <c r="AD382" s="275"/>
      <c r="AE382" s="272"/>
      <c r="AF382" s="272"/>
      <c r="AG382" s="272"/>
      <c r="AH382" s="282"/>
      <c r="AI382" s="243"/>
      <c r="AJ382" s="243"/>
      <c r="AK382" s="255">
        <f t="shared" si="217"/>
        <v>1</v>
      </c>
      <c r="AL382" s="256" t="b">
        <f t="shared" si="218"/>
        <v>0</v>
      </c>
      <c r="AM382" s="243"/>
      <c r="AN382" s="243"/>
      <c r="AO382" s="276"/>
      <c r="AP382" s="258" t="e">
        <f>MATCH($F382,$F$2:$F382,0)=ROW($F382)-1</f>
        <v>#N/A</v>
      </c>
      <c r="AQ382" s="174" t="s">
        <v>111</v>
      </c>
      <c r="AR382" s="174" t="s">
        <v>111</v>
      </c>
      <c r="AS382" s="174" t="s">
        <v>111</v>
      </c>
      <c r="AT382" s="174" t="s">
        <v>111</v>
      </c>
      <c r="AU382" s="174" t="s">
        <v>111</v>
      </c>
      <c r="AV382" s="174" t="s">
        <v>111</v>
      </c>
      <c r="AX382" s="243"/>
      <c r="AY382" s="259" t="str">
        <f t="shared" si="219"/>
        <v>BD378142</v>
      </c>
      <c r="AZ382" s="260" t="str">
        <f t="shared" si="220"/>
        <v>.patent</v>
      </c>
      <c r="BA382" s="260" t="str">
        <f t="shared" si="221"/>
        <v>.patent</v>
      </c>
      <c r="BB382" s="200" t="str">
        <f t="shared" si="222"/>
        <v>BD378142.</v>
      </c>
      <c r="BC382" s="201" t="str">
        <f t="shared" si="223"/>
        <v>BD378142</v>
      </c>
      <c r="BD382" s="201" t="str">
        <f t="shared" si="224"/>
        <v>BD378142</v>
      </c>
      <c r="BE382" s="200" t="str">
        <f t="shared" si="225"/>
        <v>BD378142=</v>
      </c>
      <c r="BF382" s="200" t="str">
        <f t="shared" si="226"/>
        <v>BD378142=out</v>
      </c>
      <c r="BG382" s="200" t="str">
        <f t="shared" si="227"/>
        <v>BD378142=out</v>
      </c>
      <c r="BH382" s="200" t="str">
        <f t="shared" si="228"/>
        <v>BD378142=</v>
      </c>
      <c r="BI382" s="200" t="str">
        <f t="shared" si="229"/>
        <v>BD378142=. .patent</v>
      </c>
      <c r="BJ382" s="200" t="str">
        <f t="shared" si="230"/>
        <v>BD378142=. .patent</v>
      </c>
      <c r="BK382" s="200" t="str">
        <f t="shared" si="231"/>
        <v>BD378142=. .patent</v>
      </c>
      <c r="BL382" s="200" t="str">
        <f t="shared" si="232"/>
        <v>BD378142=.patent</v>
      </c>
      <c r="BM382" s="200" t="str">
        <f t="shared" si="233"/>
        <v>BD378142=</v>
      </c>
      <c r="BN382" s="200" t="str">
        <f t="shared" si="234"/>
        <v>BD378142=</v>
      </c>
      <c r="BO382" s="200" t="str">
        <f t="shared" si="235"/>
        <v>BD378142=</v>
      </c>
      <c r="BP382" s="200" t="str">
        <f t="shared" si="236"/>
        <v>=</v>
      </c>
      <c r="BQ382" s="261" t="str">
        <f t="shared" si="237"/>
        <v>BD378142</v>
      </c>
      <c r="BR382" s="262" t="str">
        <f t="shared" si="238"/>
        <v/>
      </c>
      <c r="BS382" s="263" t="str">
        <f t="shared" si="239"/>
        <v>.patent</v>
      </c>
      <c r="BT382" s="264" t="str">
        <f t="shared" si="240"/>
        <v/>
      </c>
      <c r="BU382" s="264" t="str">
        <f t="shared" si="241"/>
        <v/>
      </c>
      <c r="BV382" s="264" t="str">
        <f t="shared" si="242"/>
        <v/>
      </c>
      <c r="BW382" s="264" t="str">
        <f t="shared" si="243"/>
        <v/>
      </c>
      <c r="BX382" s="264" t="str">
        <f t="shared" si="244"/>
        <v/>
      </c>
      <c r="BY382" s="265" t="str">
        <f t="shared" si="245"/>
        <v/>
      </c>
      <c r="BZ382" s="243"/>
      <c r="CA382" s="207" t="s">
        <v>506</v>
      </c>
      <c r="CB382" s="200" t="str">
        <f t="shared" si="246"/>
        <v>xx</v>
      </c>
      <c r="CC382" s="200" t="str">
        <f t="shared" si="247"/>
        <v>Non_select</v>
      </c>
      <c r="CD382" s="200" t="str">
        <f t="shared" si="248"/>
        <v>xx</v>
      </c>
      <c r="CE382" s="200" t="str">
        <f t="shared" si="249"/>
        <v/>
      </c>
      <c r="CF382" s="243"/>
      <c r="CG382" s="200" t="str">
        <f t="shared" si="250"/>
        <v>BD378142</v>
      </c>
      <c r="CH382" s="208" t="s">
        <v>360</v>
      </c>
      <c r="CI382" s="208" t="s">
        <v>361</v>
      </c>
      <c r="CJ382" s="208" t="s">
        <v>362</v>
      </c>
      <c r="CK382" s="243"/>
      <c r="CL382" s="243"/>
      <c r="CM382" s="243"/>
      <c r="CN382" s="243"/>
      <c r="CO382" s="208"/>
      <c r="CP382" s="243"/>
      <c r="CQ382" s="243"/>
      <c r="CR382" s="243"/>
      <c r="CS382" s="243"/>
      <c r="CT382" s="243"/>
      <c r="CU382" s="243"/>
      <c r="CV382" s="200">
        <f t="shared" si="215"/>
        <v>0</v>
      </c>
      <c r="CW382" s="266">
        <f t="shared" si="253"/>
        <v>0</v>
      </c>
      <c r="CX382" s="200" t="str">
        <f t="shared" si="251"/>
        <v>Hepatitis E virus strain  , partial cds</v>
      </c>
    </row>
    <row r="383" spans="1:102" s="180" customFormat="1" ht="11.85" hidden="1" customHeight="1" x14ac:dyDescent="0.25">
      <c r="A383" s="182" t="s">
        <v>1502</v>
      </c>
      <c r="B383" s="174" t="s">
        <v>502</v>
      </c>
      <c r="C383" s="272"/>
      <c r="D383" s="272"/>
      <c r="E383" s="272"/>
      <c r="F383" s="243"/>
      <c r="G383" s="243"/>
      <c r="H383" s="243"/>
      <c r="I383" s="243"/>
      <c r="J383" s="243"/>
      <c r="K383" s="243"/>
      <c r="L383" s="243"/>
      <c r="M383" s="253" t="s">
        <v>1403</v>
      </c>
      <c r="N383" s="257"/>
      <c r="O383" s="243"/>
      <c r="P383" s="243"/>
      <c r="Q383" s="243"/>
      <c r="R383" s="243"/>
      <c r="S383" s="243" t="e">
        <f t="shared" si="216"/>
        <v>#N/A</v>
      </c>
      <c r="T383" s="243"/>
      <c r="U383" s="274"/>
      <c r="V383" s="274"/>
      <c r="W383" s="272"/>
      <c r="X383" s="275"/>
      <c r="Y383" s="272"/>
      <c r="Z383" s="272"/>
      <c r="AA383" s="272"/>
      <c r="AB383" s="290"/>
      <c r="AC383" s="275"/>
      <c r="AD383" s="275"/>
      <c r="AE383" s="272"/>
      <c r="AF383" s="272"/>
      <c r="AG383" s="272"/>
      <c r="AH383" s="282"/>
      <c r="AI383" s="243"/>
      <c r="AJ383" s="243"/>
      <c r="AK383" s="255">
        <f t="shared" si="217"/>
        <v>1</v>
      </c>
      <c r="AL383" s="256" t="b">
        <f t="shared" si="218"/>
        <v>0</v>
      </c>
      <c r="AM383" s="243"/>
      <c r="AN383" s="243"/>
      <c r="AO383" s="276"/>
      <c r="AP383" s="258" t="e">
        <f>MATCH($F383,$F$2:$F383,0)=ROW($F383)-1</f>
        <v>#N/A</v>
      </c>
      <c r="AQ383" s="174" t="s">
        <v>111</v>
      </c>
      <c r="AR383" s="174" t="s">
        <v>111</v>
      </c>
      <c r="AS383" s="174" t="s">
        <v>111</v>
      </c>
      <c r="AT383" s="174" t="s">
        <v>111</v>
      </c>
      <c r="AU383" s="174" t="s">
        <v>111</v>
      </c>
      <c r="AV383" s="174" t="s">
        <v>111</v>
      </c>
      <c r="AX383" s="243"/>
      <c r="AY383" s="259" t="str">
        <f t="shared" si="219"/>
        <v>BD378143</v>
      </c>
      <c r="AZ383" s="260" t="str">
        <f t="shared" si="220"/>
        <v>.patent</v>
      </c>
      <c r="BA383" s="260" t="str">
        <f t="shared" si="221"/>
        <v>.patent</v>
      </c>
      <c r="BB383" s="200" t="str">
        <f t="shared" si="222"/>
        <v>BD378143.</v>
      </c>
      <c r="BC383" s="201" t="str">
        <f t="shared" si="223"/>
        <v>BD378143</v>
      </c>
      <c r="BD383" s="201" t="str">
        <f t="shared" si="224"/>
        <v>BD378143</v>
      </c>
      <c r="BE383" s="200" t="str">
        <f t="shared" si="225"/>
        <v>BD378143=</v>
      </c>
      <c r="BF383" s="200" t="str">
        <f t="shared" si="226"/>
        <v>BD378143=out</v>
      </c>
      <c r="BG383" s="200" t="str">
        <f t="shared" si="227"/>
        <v>BD378143=out</v>
      </c>
      <c r="BH383" s="200" t="str">
        <f t="shared" si="228"/>
        <v>BD378143=</v>
      </c>
      <c r="BI383" s="200" t="str">
        <f t="shared" si="229"/>
        <v>BD378143=. .patent</v>
      </c>
      <c r="BJ383" s="200" t="str">
        <f t="shared" si="230"/>
        <v>BD378143=. .patent</v>
      </c>
      <c r="BK383" s="200" t="str">
        <f t="shared" si="231"/>
        <v>BD378143=. .patent</v>
      </c>
      <c r="BL383" s="200" t="str">
        <f t="shared" si="232"/>
        <v>BD378143=.patent</v>
      </c>
      <c r="BM383" s="200" t="str">
        <f t="shared" si="233"/>
        <v>BD378143=</v>
      </c>
      <c r="BN383" s="200" t="str">
        <f t="shared" si="234"/>
        <v>BD378143=</v>
      </c>
      <c r="BO383" s="200" t="str">
        <f t="shared" si="235"/>
        <v>BD378143=</v>
      </c>
      <c r="BP383" s="200" t="str">
        <f t="shared" si="236"/>
        <v>=</v>
      </c>
      <c r="BQ383" s="261" t="str">
        <f t="shared" si="237"/>
        <v>BD378143</v>
      </c>
      <c r="BR383" s="262" t="str">
        <f t="shared" si="238"/>
        <v/>
      </c>
      <c r="BS383" s="263" t="str">
        <f t="shared" si="239"/>
        <v>.patent</v>
      </c>
      <c r="BT383" s="264" t="str">
        <f t="shared" si="240"/>
        <v/>
      </c>
      <c r="BU383" s="264" t="str">
        <f t="shared" si="241"/>
        <v/>
      </c>
      <c r="BV383" s="264" t="str">
        <f t="shared" si="242"/>
        <v/>
      </c>
      <c r="BW383" s="264" t="str">
        <f t="shared" si="243"/>
        <v/>
      </c>
      <c r="BX383" s="264" t="str">
        <f t="shared" si="244"/>
        <v/>
      </c>
      <c r="BY383" s="265" t="str">
        <f t="shared" si="245"/>
        <v/>
      </c>
      <c r="BZ383" s="243"/>
      <c r="CA383" s="207" t="s">
        <v>506</v>
      </c>
      <c r="CB383" s="200" t="str">
        <f t="shared" si="246"/>
        <v>xx</v>
      </c>
      <c r="CC383" s="200" t="str">
        <f t="shared" si="247"/>
        <v>Non_select</v>
      </c>
      <c r="CD383" s="200" t="str">
        <f t="shared" si="248"/>
        <v>xx</v>
      </c>
      <c r="CE383" s="200" t="str">
        <f t="shared" si="249"/>
        <v/>
      </c>
      <c r="CF383" s="243"/>
      <c r="CG383" s="200" t="str">
        <f t="shared" si="250"/>
        <v>BD378143</v>
      </c>
      <c r="CH383" s="208" t="s">
        <v>360</v>
      </c>
      <c r="CI383" s="208" t="s">
        <v>361</v>
      </c>
      <c r="CJ383" s="208" t="s">
        <v>362</v>
      </c>
      <c r="CK383" s="243"/>
      <c r="CL383" s="243"/>
      <c r="CM383" s="243"/>
      <c r="CN383" s="243"/>
      <c r="CO383" s="208"/>
      <c r="CP383" s="243"/>
      <c r="CQ383" s="243"/>
      <c r="CR383" s="243"/>
      <c r="CS383" s="243"/>
      <c r="CT383" s="243"/>
      <c r="CU383" s="243"/>
      <c r="CV383" s="200">
        <f t="shared" si="215"/>
        <v>0</v>
      </c>
      <c r="CW383" s="266">
        <f t="shared" si="253"/>
        <v>0</v>
      </c>
      <c r="CX383" s="200" t="str">
        <f t="shared" si="251"/>
        <v>Hepatitis E virus strain  , partial cds</v>
      </c>
    </row>
    <row r="384" spans="1:102" ht="11.85" customHeight="1" x14ac:dyDescent="0.25">
      <c r="A384" s="239" t="s">
        <v>4789</v>
      </c>
      <c r="B384" s="174">
        <v>3</v>
      </c>
      <c r="C384" s="175">
        <v>3</v>
      </c>
      <c r="D384" s="272" t="s">
        <v>784</v>
      </c>
      <c r="E384" s="177" t="s">
        <v>661</v>
      </c>
      <c r="F384" s="291" t="s">
        <v>4790</v>
      </c>
      <c r="G384" s="281"/>
      <c r="H384" s="180" t="s">
        <v>1348</v>
      </c>
      <c r="I384" s="181" t="s">
        <v>1349</v>
      </c>
      <c r="J384" s="180" t="s">
        <v>788</v>
      </c>
      <c r="L384" s="585"/>
      <c r="M384" s="253" t="s">
        <v>368</v>
      </c>
      <c r="N384" s="270" t="s">
        <v>505</v>
      </c>
      <c r="O384" s="187">
        <v>2012</v>
      </c>
      <c r="R384" s="243"/>
      <c r="S384" s="243">
        <f t="shared" si="216"/>
        <v>6017</v>
      </c>
      <c r="T384" s="243">
        <v>280</v>
      </c>
      <c r="W384" s="290"/>
      <c r="X384" s="275"/>
      <c r="Y384" s="288"/>
      <c r="Z384" s="288"/>
      <c r="AA384" s="288"/>
      <c r="AB384" s="290" t="s">
        <v>784</v>
      </c>
      <c r="AC384" s="185"/>
      <c r="AE384" s="288"/>
      <c r="AF384" s="288"/>
      <c r="AG384" s="288"/>
      <c r="AH384" s="282">
        <v>280</v>
      </c>
      <c r="AI384" s="192">
        <v>6262</v>
      </c>
      <c r="AJ384" s="288">
        <v>6541</v>
      </c>
      <c r="AK384" s="255">
        <f t="shared" si="217"/>
        <v>280</v>
      </c>
      <c r="AL384" s="256" t="b">
        <f t="shared" si="218"/>
        <v>0</v>
      </c>
      <c r="AM384" s="243"/>
      <c r="AN384" s="243"/>
      <c r="AO384" s="257"/>
      <c r="AP384" s="258" t="b">
        <f>MATCH($F384,$F$2:$F384,0)=ROW($F384)-1</f>
        <v>1</v>
      </c>
      <c r="AV384" s="174" t="s">
        <v>111</v>
      </c>
      <c r="AW384" s="243"/>
      <c r="AX384" s="243"/>
      <c r="AY384" s="259" t="str">
        <f t="shared" si="219"/>
        <v>KF513989</v>
      </c>
      <c r="AZ384" s="260" t="str">
        <f t="shared" si="220"/>
        <v>3c.GBR.hum</v>
      </c>
      <c r="BA384" s="260" t="str">
        <f t="shared" si="221"/>
        <v>3c.GBR.hum.2012</v>
      </c>
      <c r="BB384" s="200" t="str">
        <f t="shared" si="222"/>
        <v>KF513989.HEV_EW458</v>
      </c>
      <c r="BC384" s="201" t="str">
        <f t="shared" si="223"/>
        <v>KF513989</v>
      </c>
      <c r="BD384" s="201" t="str">
        <f t="shared" si="224"/>
        <v>KF513989</v>
      </c>
      <c r="BE384" s="200" t="str">
        <f t="shared" si="225"/>
        <v>KF513989=</v>
      </c>
      <c r="BF384" s="200" t="str">
        <f t="shared" si="226"/>
        <v>KF513989=out</v>
      </c>
      <c r="BG384" s="200" t="str">
        <f t="shared" si="227"/>
        <v>KF513989=out</v>
      </c>
      <c r="BH384" s="200" t="str">
        <f t="shared" si="228"/>
        <v>KF513989=HEV_EW458</v>
      </c>
      <c r="BI384" s="200" t="str">
        <f t="shared" si="229"/>
        <v>KF513989=HEV_EW458. 3c.GBR.hum</v>
      </c>
      <c r="BJ384" s="200" t="str">
        <f t="shared" si="230"/>
        <v>KF513989=HEV_EW458. 3c.GBR.hum.2012</v>
      </c>
      <c r="BK384" s="200" t="str">
        <f t="shared" si="231"/>
        <v>KF513989=HEV_EW458. 3c.GBR.hum</v>
      </c>
      <c r="BL384" s="200" t="str">
        <f t="shared" si="232"/>
        <v>KF513989=3c.GBR.hum</v>
      </c>
      <c r="BM384" s="200" t="str">
        <f t="shared" si="233"/>
        <v>KF513989=3c</v>
      </c>
      <c r="BN384" s="200" t="str">
        <f t="shared" si="234"/>
        <v>KF513989=3chi</v>
      </c>
      <c r="BO384" s="200" t="str">
        <f t="shared" si="235"/>
        <v>KF513989=3</v>
      </c>
      <c r="BP384" s="200" t="str">
        <f t="shared" si="236"/>
        <v>3c=</v>
      </c>
      <c r="BQ384" s="261" t="str">
        <f t="shared" si="237"/>
        <v>KF513989</v>
      </c>
      <c r="BR384" s="262" t="str">
        <f t="shared" si="238"/>
        <v>HEV_EW458</v>
      </c>
      <c r="BS384" s="263" t="str">
        <f t="shared" si="239"/>
        <v>3c.GBR.hum.2012</v>
      </c>
      <c r="BT384" s="264" t="str">
        <f t="shared" si="240"/>
        <v/>
      </c>
      <c r="BU384" s="264" t="str">
        <f t="shared" si="241"/>
        <v/>
      </c>
      <c r="BV384" s="264" t="str">
        <f t="shared" si="242"/>
        <v/>
      </c>
      <c r="BW384" s="264" t="str">
        <f t="shared" si="243"/>
        <v/>
      </c>
      <c r="BX384" s="264" t="str">
        <f t="shared" si="244"/>
        <v/>
      </c>
      <c r="BY384" s="265" t="str">
        <f t="shared" si="245"/>
        <v>3c</v>
      </c>
      <c r="CA384" s="207" t="s">
        <v>506</v>
      </c>
      <c r="CB384" s="200" t="str">
        <f t="shared" si="246"/>
        <v>xx</v>
      </c>
      <c r="CC384" s="200" t="str">
        <f t="shared" si="247"/>
        <v>Non_select</v>
      </c>
      <c r="CD384" s="200" t="str">
        <f t="shared" si="248"/>
        <v>xx</v>
      </c>
      <c r="CE384" s="200" t="str">
        <f t="shared" si="249"/>
        <v/>
      </c>
      <c r="CG384" s="200" t="str">
        <f t="shared" si="250"/>
        <v>KF513989</v>
      </c>
      <c r="CH384" s="208" t="s">
        <v>360</v>
      </c>
      <c r="CI384" s="208" t="s">
        <v>361</v>
      </c>
      <c r="CJ384" s="208" t="s">
        <v>362</v>
      </c>
      <c r="CO384" s="208"/>
      <c r="CV384" s="268">
        <f t="shared" si="215"/>
        <v>3</v>
      </c>
      <c r="CW384" s="266" t="e">
        <v>#VALUE!</v>
      </c>
      <c r="CX384" s="200" t="str">
        <f t="shared" si="251"/>
        <v>Hepatitis E virus strain  , partial cds</v>
      </c>
    </row>
    <row r="385" spans="1:102" ht="11.85" customHeight="1" x14ac:dyDescent="0.25">
      <c r="A385" s="239" t="s">
        <v>4795</v>
      </c>
      <c r="B385" s="174">
        <v>3</v>
      </c>
      <c r="C385" s="175">
        <v>3</v>
      </c>
      <c r="D385" s="176" t="s">
        <v>784</v>
      </c>
      <c r="E385" s="177" t="s">
        <v>661</v>
      </c>
      <c r="F385" s="291" t="s">
        <v>4796</v>
      </c>
      <c r="G385" s="281"/>
      <c r="H385" s="180" t="s">
        <v>1348</v>
      </c>
      <c r="I385" s="181" t="s">
        <v>1349</v>
      </c>
      <c r="J385" s="180" t="s">
        <v>788</v>
      </c>
      <c r="L385" s="270"/>
      <c r="M385" s="253" t="s">
        <v>368</v>
      </c>
      <c r="N385" s="270" t="s">
        <v>505</v>
      </c>
      <c r="O385" s="187">
        <v>2012</v>
      </c>
      <c r="R385" s="243"/>
      <c r="S385" s="243">
        <f t="shared" si="216"/>
        <v>6017</v>
      </c>
      <c r="T385" s="243">
        <v>279</v>
      </c>
      <c r="W385" s="290"/>
      <c r="X385" s="275"/>
      <c r="Y385" s="288"/>
      <c r="Z385" s="288"/>
      <c r="AA385" s="288"/>
      <c r="AB385" s="596" t="s">
        <v>784</v>
      </c>
      <c r="AC385" s="185"/>
      <c r="AE385" s="288"/>
      <c r="AF385" s="288"/>
      <c r="AG385" s="288"/>
      <c r="AH385" s="282">
        <v>280</v>
      </c>
      <c r="AI385" s="192">
        <v>6262</v>
      </c>
      <c r="AJ385" s="288">
        <v>6540</v>
      </c>
      <c r="AK385" s="255">
        <f t="shared" si="217"/>
        <v>279</v>
      </c>
      <c r="AL385" s="256" t="b">
        <f t="shared" si="218"/>
        <v>0</v>
      </c>
      <c r="AM385" s="243"/>
      <c r="AO385" s="257"/>
      <c r="AP385" s="258" t="b">
        <f>MATCH($F385,$F$2:$F385,0)=ROW($F385)-1</f>
        <v>1</v>
      </c>
      <c r="AV385" s="174" t="s">
        <v>111</v>
      </c>
      <c r="AW385" s="243"/>
      <c r="AX385" s="243"/>
      <c r="AY385" s="259" t="str">
        <f t="shared" si="219"/>
        <v>KF513992</v>
      </c>
      <c r="AZ385" s="260" t="str">
        <f t="shared" si="220"/>
        <v>3c.GBR.hum</v>
      </c>
      <c r="BA385" s="260" t="str">
        <f t="shared" si="221"/>
        <v>3c.GBR.hum.2012</v>
      </c>
      <c r="BB385" s="200" t="str">
        <f t="shared" si="222"/>
        <v>KF513992.HEV_EW460</v>
      </c>
      <c r="BC385" s="201" t="str">
        <f t="shared" si="223"/>
        <v>KF513992</v>
      </c>
      <c r="BD385" s="201" t="str">
        <f t="shared" si="224"/>
        <v>KF513992</v>
      </c>
      <c r="BE385" s="200" t="str">
        <f t="shared" si="225"/>
        <v>KF513992=</v>
      </c>
      <c r="BF385" s="200" t="str">
        <f t="shared" si="226"/>
        <v>KF513992=out</v>
      </c>
      <c r="BG385" s="200" t="str">
        <f t="shared" si="227"/>
        <v>KF513992=out</v>
      </c>
      <c r="BH385" s="200" t="str">
        <f t="shared" si="228"/>
        <v>KF513992=HEV_EW460</v>
      </c>
      <c r="BI385" s="200" t="str">
        <f t="shared" si="229"/>
        <v>KF513992=HEV_EW460. 3c.GBR.hum</v>
      </c>
      <c r="BJ385" s="200" t="str">
        <f t="shared" si="230"/>
        <v>KF513992=HEV_EW460. 3c.GBR.hum.2012</v>
      </c>
      <c r="BK385" s="200" t="str">
        <f t="shared" si="231"/>
        <v>KF513992=HEV_EW460. 3c.GBR.hum</v>
      </c>
      <c r="BL385" s="200" t="str">
        <f t="shared" si="232"/>
        <v>KF513992=3c.GBR.hum</v>
      </c>
      <c r="BM385" s="200" t="str">
        <f t="shared" si="233"/>
        <v>KF513992=3c</v>
      </c>
      <c r="BN385" s="200" t="str">
        <f t="shared" si="234"/>
        <v>KF513992=3chi</v>
      </c>
      <c r="BO385" s="200" t="str">
        <f t="shared" si="235"/>
        <v>KF513992=3</v>
      </c>
      <c r="BP385" s="200" t="str">
        <f t="shared" si="236"/>
        <v>3c=</v>
      </c>
      <c r="BQ385" s="261" t="str">
        <f t="shared" si="237"/>
        <v>KF513992</v>
      </c>
      <c r="BR385" s="262" t="str">
        <f t="shared" si="238"/>
        <v>HEV_EW460</v>
      </c>
      <c r="BS385" s="263" t="str">
        <f t="shared" si="239"/>
        <v>3c.GBR.hum.2012</v>
      </c>
      <c r="BT385" s="264" t="str">
        <f t="shared" si="240"/>
        <v/>
      </c>
      <c r="BU385" s="264" t="str">
        <f t="shared" si="241"/>
        <v/>
      </c>
      <c r="BV385" s="264" t="str">
        <f t="shared" si="242"/>
        <v/>
      </c>
      <c r="BW385" s="264" t="str">
        <f t="shared" si="243"/>
        <v/>
      </c>
      <c r="BX385" s="264" t="str">
        <f t="shared" si="244"/>
        <v/>
      </c>
      <c r="BY385" s="265" t="str">
        <f t="shared" si="245"/>
        <v>3c</v>
      </c>
      <c r="CA385" s="207" t="s">
        <v>506</v>
      </c>
      <c r="CB385" s="200" t="str">
        <f t="shared" si="246"/>
        <v>xx</v>
      </c>
      <c r="CC385" s="200" t="str">
        <f t="shared" si="247"/>
        <v>Non_select</v>
      </c>
      <c r="CD385" s="200" t="str">
        <f t="shared" si="248"/>
        <v>xx</v>
      </c>
      <c r="CE385" s="200" t="str">
        <f t="shared" si="249"/>
        <v/>
      </c>
      <c r="CG385" s="200" t="str">
        <f t="shared" si="250"/>
        <v>KF513992</v>
      </c>
      <c r="CH385" s="208" t="s">
        <v>360</v>
      </c>
      <c r="CI385" s="208" t="s">
        <v>361</v>
      </c>
      <c r="CJ385" s="208" t="s">
        <v>362</v>
      </c>
      <c r="CO385" s="208"/>
      <c r="CV385" s="268">
        <f t="shared" ref="CV385:CV448" si="254">C385</f>
        <v>3</v>
      </c>
      <c r="CW385" s="266" t="e">
        <v>#VALUE!</v>
      </c>
      <c r="CX385" s="200" t="str">
        <f t="shared" si="251"/>
        <v>Hepatitis E virus strain  , partial cds</v>
      </c>
    </row>
    <row r="386" spans="1:102" ht="11.85" customHeight="1" x14ac:dyDescent="0.25">
      <c r="A386" s="239" t="s">
        <v>4797</v>
      </c>
      <c r="B386" s="174">
        <v>3</v>
      </c>
      <c r="C386" s="175">
        <v>3</v>
      </c>
      <c r="D386" s="272" t="s">
        <v>784</v>
      </c>
      <c r="E386" s="177" t="s">
        <v>661</v>
      </c>
      <c r="F386" s="291" t="s">
        <v>4798</v>
      </c>
      <c r="G386" s="281"/>
      <c r="H386" s="180" t="s">
        <v>1348</v>
      </c>
      <c r="I386" s="181" t="s">
        <v>1349</v>
      </c>
      <c r="J386" s="180" t="s">
        <v>788</v>
      </c>
      <c r="L386" s="270"/>
      <c r="M386" s="253" t="s">
        <v>368</v>
      </c>
      <c r="N386" s="270" t="s">
        <v>505</v>
      </c>
      <c r="O386" s="187">
        <v>2012</v>
      </c>
      <c r="R386" s="243"/>
      <c r="S386" s="243">
        <f t="shared" ref="S386:S449" si="255">INDEX(Burma,MATCH(SeqBeg,MEGAlign))</f>
        <v>6017</v>
      </c>
      <c r="T386" s="243">
        <v>280</v>
      </c>
      <c r="W386" s="290"/>
      <c r="X386" s="275"/>
      <c r="Y386" s="288"/>
      <c r="Z386" s="288"/>
      <c r="AA386" s="288"/>
      <c r="AB386" s="290" t="s">
        <v>784</v>
      </c>
      <c r="AC386" s="185"/>
      <c r="AE386" s="288"/>
      <c r="AF386" s="288"/>
      <c r="AG386" s="288"/>
      <c r="AH386" s="282">
        <v>280</v>
      </c>
      <c r="AI386" s="192">
        <v>6262</v>
      </c>
      <c r="AJ386" s="288">
        <v>6541</v>
      </c>
      <c r="AK386" s="255">
        <f t="shared" ref="AK386:AK449" si="256">SeqEnd-SeqBeg+1</f>
        <v>280</v>
      </c>
      <c r="AL386" s="256" t="b">
        <f t="shared" ref="AL386:AL449" si="257">AND( SeqBeg&lt;=Beg, End &lt;=SeqEnd )</f>
        <v>0</v>
      </c>
      <c r="AM386" s="243"/>
      <c r="AO386" s="257"/>
      <c r="AP386" s="258" t="b">
        <f>MATCH($F386,$F$2:$F386,0)=ROW($F386)-1</f>
        <v>1</v>
      </c>
      <c r="AV386" s="174" t="s">
        <v>111</v>
      </c>
      <c r="AW386" s="243"/>
      <c r="AX386" s="243"/>
      <c r="AY386" s="259" t="str">
        <f t="shared" ref="AY386:AY449" si="258">HYPERLINK("http://www.ncbi.nlm.nih.gov/nuccore/" &amp; BQ386, BQ386)</f>
        <v>KF513993</v>
      </c>
      <c r="AZ386" s="260" t="str">
        <f t="shared" ref="AZ386:AZ449" si="259">Subtype  &amp; IF(CountryCod="","", "." &amp; CountryCod) &amp; IF(region="","", "." &amp; region) &amp; IF(Host="","","."&amp;Host) &amp; IF(Inst="","",  "." &amp; Inst ) &amp; IF(Lu="","","(*)")</f>
        <v>3c.GBR.hum</v>
      </c>
      <c r="BA386" s="260" t="str">
        <f t="shared" ref="BA386:BA449" si="260">Etiq  &amp; IF(year="","", "." &amp; year)</f>
        <v>3c.GBR.hum.2012</v>
      </c>
      <c r="BB386" s="200" t="str">
        <f t="shared" ref="BB386:BB449" si="261">T_acc &amp; "." &amp; T_str_isol</f>
        <v>KF513993.HEV_EW461</v>
      </c>
      <c r="BC386" s="201" t="str">
        <f t="shared" ref="BC386:BC449" si="262">IF(AX386="",IF(ISNUMBER(FIND(".",A386)),LEFT(A386,FIND(".",A386)-1),A386),AX386)</f>
        <v>KF513993</v>
      </c>
      <c r="BD386" s="201" t="str">
        <f t="shared" ref="BD386:BD449" si="263">IF(ISNUMBER(FIND("-",BC386)),LEFT(BC386,FIND("-",BC386)-1),BC386)</f>
        <v>KF513993</v>
      </c>
      <c r="BE386" s="200" t="str">
        <f t="shared" ref="BE386:BE449" si="264">MEGAname &amp; "="</f>
        <v>KF513993=</v>
      </c>
      <c r="BF386" s="200" t="str">
        <f t="shared" ref="BF386:BF449" si="265">Clear &amp; IF(span,"Span","out")</f>
        <v>KF513993=out</v>
      </c>
      <c r="BG386" s="200" t="str">
        <f t="shared" ref="BG386:BG449" si="266">Clear &amp; IF(span, IF(B386=".","Selected",B386),"out")</f>
        <v>KF513993=out</v>
      </c>
      <c r="BH386" s="200" t="str">
        <f t="shared" ref="BH386:BH449" si="267">Clear &amp; Strain</f>
        <v>KF513993=HEV_EW461</v>
      </c>
      <c r="BI386" s="200" t="str">
        <f t="shared" ref="BI386:BI449" si="268">Gr_str_et  &amp; IF(CGen="", "", "." &amp; CGen)</f>
        <v>KF513993=HEV_EW461. 3c.GBR.hum</v>
      </c>
      <c r="BJ386" s="200" t="str">
        <f t="shared" ref="BJ386:BJ449" si="269">Gr_str_et_CG  &amp; IF(year="", "", "." &amp; year)</f>
        <v>KF513993=HEV_EW461. 3c.GBR.hum.2012</v>
      </c>
      <c r="BK386" s="200" t="str">
        <f t="shared" ref="BK386:BK449" si="270">Clear &amp; Strain &amp; ". " &amp; Etiq</f>
        <v>KF513993=HEV_EW461. 3c.GBR.hum</v>
      </c>
      <c r="BL386" s="200" t="str">
        <f t="shared" ref="BL386:BL449" si="271">Clear &amp; Etiq</f>
        <v>KF513993=3c.GBR.hum</v>
      </c>
      <c r="BM386" s="200" t="str">
        <f t="shared" ref="BM386:BM449" si="272">Clear &amp; Subtype</f>
        <v>KF513993=3c</v>
      </c>
      <c r="BN386" s="200" t="str">
        <f t="shared" ref="BN386:BN449" si="273">Clear &amp; Grupe</f>
        <v>KF513993=3chi</v>
      </c>
      <c r="BO386" s="200" t="str">
        <f t="shared" ref="BO386:BO449" si="274">Clear &amp; Genotype</f>
        <v>KF513993=3</v>
      </c>
      <c r="BP386" s="200" t="str">
        <f t="shared" ref="BP386:BP449" si="275">Subtype &amp; "="</f>
        <v>3c=</v>
      </c>
      <c r="BQ386" s="261" t="str">
        <f t="shared" ref="BQ386:BQ449" si="276">IF(BD386="XX","",BD386)</f>
        <v>KF513993</v>
      </c>
      <c r="BR386" s="262" t="str">
        <f t="shared" ref="BR386:BR449" si="277">Strain &amp; IF(G386="","", " / " &amp; G386)</f>
        <v>HEV_EW461</v>
      </c>
      <c r="BS386" s="263" t="str">
        <f t="shared" ref="BS386:BS449" si="278">Etiq_y</f>
        <v>3c.GBR.hum.2012</v>
      </c>
      <c r="BT386" s="264" t="str">
        <f t="shared" ref="BT386:BT449" si="279">IF(W386="","",W386)</f>
        <v/>
      </c>
      <c r="BU386" s="264" t="str">
        <f t="shared" ref="BU386:BU449" si="280">IF(X386="","", X386 &amp; IF(LEFT(AQ386,1)="s","+","") )</f>
        <v/>
      </c>
      <c r="BV386" s="264" t="str">
        <f t="shared" ref="BV386:BV449" si="281">IF(Y386="","", Y386 &amp; IF(LEFT(AS386,1)="s","+","") )</f>
        <v/>
      </c>
      <c r="BW386" s="264" t="str">
        <f t="shared" ref="BW386:BW449" si="282">IF(Z386="","", Z386 &amp; IF(LEFT(AT386,1)="s","+","") )</f>
        <v/>
      </c>
      <c r="BX386" s="264" t="str">
        <f t="shared" ref="BX386:BX449" si="283">IF(AA386="","", AA386 &amp; IF(LEFT(AU386,1)="s","+","") )</f>
        <v/>
      </c>
      <c r="BY386" s="265" t="str">
        <f t="shared" ref="BY386:BY449" si="284">IF(AB386="","", AB386 &amp; IF(LEFT(AV386,1)="s","+","") )</f>
        <v>3c</v>
      </c>
      <c r="CA386" s="207" t="s">
        <v>506</v>
      </c>
      <c r="CB386" s="200" t="str">
        <f t="shared" ref="CB386:CB449" si="285">IF(CA386&lt;&gt;"",IF(ISNUMBER(FIND("=",CA386)),LEFT(CA386,FIND("=",CA386)-1),CA386),CA386)</f>
        <v>xx</v>
      </c>
      <c r="CC386" s="200" t="str">
        <f t="shared" ref="CC386:CC449" si="286">IF(CA386&lt;&gt;"",IF(ISNUMBER(FIND("=",CA386)),RIGHT(CA386,LEN(CA386)-FIND("=",CA386)),""),"")</f>
        <v>Non_select</v>
      </c>
      <c r="CD386" s="200" t="str">
        <f t="shared" ref="CD386:CD449" si="287">IF(CB386&lt;&gt;"",IF(ISNUMBER(FIND(".",CB386)),LEFT(CB386,FIND(".",CB386)-1),CB386),CB386)</f>
        <v>xx</v>
      </c>
      <c r="CE386" s="200" t="str">
        <f t="shared" ref="CE386:CE449" si="288">IF(CB386&lt;&gt;"",IF(ISNUMBER(FIND(".",CB386)),RIGHT(CB386,LEN(CB386)-FIND(".",CB386)),""),"")</f>
        <v/>
      </c>
      <c r="CG386" s="200" t="str">
        <f t="shared" ref="CG386:CG449" si="289">A386</f>
        <v>KF513993</v>
      </c>
      <c r="CH386" s="208" t="s">
        <v>360</v>
      </c>
      <c r="CI386" s="208" t="s">
        <v>361</v>
      </c>
      <c r="CJ386" s="208" t="s">
        <v>362</v>
      </c>
      <c r="CO386" s="208"/>
      <c r="CV386" s="268">
        <f t="shared" si="254"/>
        <v>3</v>
      </c>
      <c r="CW386" s="266" t="str">
        <f>D385</f>
        <v>3c</v>
      </c>
      <c r="CX386" s="200" t="str">
        <f t="shared" ref="CX386:CX449" si="290">CONCATENATE(CH386," strain ",CQ386," ",CP386,", partial cds")</f>
        <v>Hepatitis E virus strain  , partial cds</v>
      </c>
    </row>
    <row r="387" spans="1:102" s="180" customFormat="1" ht="11.85" hidden="1" customHeight="1" x14ac:dyDescent="0.25">
      <c r="A387" s="182" t="s">
        <v>1516</v>
      </c>
      <c r="B387" s="174" t="s">
        <v>502</v>
      </c>
      <c r="C387" s="272"/>
      <c r="D387" s="272"/>
      <c r="E387" s="272"/>
      <c r="F387" s="332" t="s">
        <v>1517</v>
      </c>
      <c r="G387" s="276" t="s">
        <v>1518</v>
      </c>
      <c r="H387" s="243"/>
      <c r="I387" s="243"/>
      <c r="J387" s="243"/>
      <c r="K387" s="243"/>
      <c r="L387" s="243"/>
      <c r="M387" s="253" t="s">
        <v>1267</v>
      </c>
      <c r="N387" s="193" t="s">
        <v>1519</v>
      </c>
      <c r="O387" s="243"/>
      <c r="P387" s="243"/>
      <c r="Q387" s="243"/>
      <c r="R387" s="243"/>
      <c r="S387" s="243" t="e">
        <f t="shared" si="255"/>
        <v>#N/A</v>
      </c>
      <c r="T387" s="243"/>
      <c r="U387" s="274"/>
      <c r="V387" s="274"/>
      <c r="W387" s="272"/>
      <c r="X387" s="275"/>
      <c r="Y387" s="272"/>
      <c r="Z387" s="272"/>
      <c r="AA387" s="272"/>
      <c r="AB387" s="290"/>
      <c r="AC387" s="275"/>
      <c r="AD387" s="275"/>
      <c r="AE387" s="272"/>
      <c r="AF387" s="272"/>
      <c r="AG387" s="272"/>
      <c r="AH387" s="282"/>
      <c r="AI387" s="243"/>
      <c r="AJ387" s="243"/>
      <c r="AK387" s="255">
        <f t="shared" si="256"/>
        <v>1</v>
      </c>
      <c r="AL387" s="256" t="b">
        <f t="shared" si="257"/>
        <v>0</v>
      </c>
      <c r="AM387" s="243"/>
      <c r="AN387" s="243"/>
      <c r="AO387" s="276"/>
      <c r="AP387" s="258" t="b">
        <f>MATCH($F387,$F$2:$F387,0)=ROW($F387)-1</f>
        <v>1</v>
      </c>
      <c r="AQ387" s="174" t="s">
        <v>111</v>
      </c>
      <c r="AR387" s="174" t="s">
        <v>111</v>
      </c>
      <c r="AS387" s="174" t="s">
        <v>111</v>
      </c>
      <c r="AT387" s="174" t="s">
        <v>111</v>
      </c>
      <c r="AU387" s="174" t="s">
        <v>111</v>
      </c>
      <c r="AV387" s="174" t="s">
        <v>111</v>
      </c>
      <c r="AX387" s="243"/>
      <c r="AY387" s="259" t="str">
        <f t="shared" si="258"/>
        <v>D90274</v>
      </c>
      <c r="AZ387" s="260" t="str">
        <f t="shared" si="259"/>
        <v>.clon</v>
      </c>
      <c r="BA387" s="260" t="str">
        <f t="shared" si="260"/>
        <v>.clon</v>
      </c>
      <c r="BB387" s="200" t="str">
        <f t="shared" si="261"/>
        <v>D90274.HT-4 / 35,38,41</v>
      </c>
      <c r="BC387" s="201" t="str">
        <f t="shared" si="262"/>
        <v>D90274</v>
      </c>
      <c r="BD387" s="201" t="str">
        <f t="shared" si="263"/>
        <v>D90274</v>
      </c>
      <c r="BE387" s="200" t="str">
        <f t="shared" si="264"/>
        <v>D90274=</v>
      </c>
      <c r="BF387" s="200" t="str">
        <f t="shared" si="265"/>
        <v>D90274=out</v>
      </c>
      <c r="BG387" s="200" t="str">
        <f t="shared" si="266"/>
        <v>D90274=out</v>
      </c>
      <c r="BH387" s="200" t="str">
        <f t="shared" si="267"/>
        <v>D90274=HT-4</v>
      </c>
      <c r="BI387" s="200" t="str">
        <f t="shared" si="268"/>
        <v>D90274=HT-4. .clon</v>
      </c>
      <c r="BJ387" s="200" t="str">
        <f t="shared" si="269"/>
        <v>D90274=HT-4. .clon</v>
      </c>
      <c r="BK387" s="200" t="str">
        <f t="shared" si="270"/>
        <v>D90274=HT-4. .clon</v>
      </c>
      <c r="BL387" s="200" t="str">
        <f t="shared" si="271"/>
        <v>D90274=.clon</v>
      </c>
      <c r="BM387" s="200" t="str">
        <f t="shared" si="272"/>
        <v>D90274=</v>
      </c>
      <c r="BN387" s="200" t="str">
        <f t="shared" si="273"/>
        <v>D90274=</v>
      </c>
      <c r="BO387" s="200" t="str">
        <f t="shared" si="274"/>
        <v>D90274=</v>
      </c>
      <c r="BP387" s="200" t="str">
        <f t="shared" si="275"/>
        <v>=</v>
      </c>
      <c r="BQ387" s="261" t="str">
        <f t="shared" si="276"/>
        <v>D90274</v>
      </c>
      <c r="BR387" s="262" t="str">
        <f t="shared" si="277"/>
        <v>HT-4 / 35,38,41</v>
      </c>
      <c r="BS387" s="263" t="str">
        <f t="shared" si="278"/>
        <v>.clon</v>
      </c>
      <c r="BT387" s="264" t="str">
        <f t="shared" si="279"/>
        <v/>
      </c>
      <c r="BU387" s="264" t="str">
        <f t="shared" si="280"/>
        <v/>
      </c>
      <c r="BV387" s="264" t="str">
        <f t="shared" si="281"/>
        <v/>
      </c>
      <c r="BW387" s="264" t="str">
        <f t="shared" si="282"/>
        <v/>
      </c>
      <c r="BX387" s="264" t="str">
        <f t="shared" si="283"/>
        <v/>
      </c>
      <c r="BY387" s="265" t="str">
        <f t="shared" si="284"/>
        <v/>
      </c>
      <c r="BZ387" s="243"/>
      <c r="CA387" s="207" t="s">
        <v>506</v>
      </c>
      <c r="CB387" s="200" t="str">
        <f t="shared" si="285"/>
        <v>xx</v>
      </c>
      <c r="CC387" s="200" t="str">
        <f t="shared" si="286"/>
        <v>Non_select</v>
      </c>
      <c r="CD387" s="200" t="str">
        <f t="shared" si="287"/>
        <v>xx</v>
      </c>
      <c r="CE387" s="200" t="str">
        <f t="shared" si="288"/>
        <v/>
      </c>
      <c r="CF387" s="243"/>
      <c r="CG387" s="200" t="str">
        <f t="shared" si="289"/>
        <v>D90274</v>
      </c>
      <c r="CH387" s="208" t="s">
        <v>360</v>
      </c>
      <c r="CI387" s="208" t="s">
        <v>361</v>
      </c>
      <c r="CJ387" s="208" t="s">
        <v>362</v>
      </c>
      <c r="CK387" s="243"/>
      <c r="CL387" s="243"/>
      <c r="CM387" s="243"/>
      <c r="CN387" s="243"/>
      <c r="CO387" s="208"/>
      <c r="CP387" s="243"/>
      <c r="CQ387" s="243"/>
      <c r="CR387" s="243"/>
      <c r="CS387" s="243"/>
      <c r="CT387" s="243"/>
      <c r="CU387" s="243"/>
      <c r="CV387" s="200">
        <f t="shared" si="254"/>
        <v>0</v>
      </c>
      <c r="CW387" s="266">
        <f t="shared" ref="CW387:CW397" si="291">D387</f>
        <v>0</v>
      </c>
      <c r="CX387" s="200" t="str">
        <f t="shared" si="290"/>
        <v>Hepatitis E virus strain  , partial cds</v>
      </c>
    </row>
    <row r="388" spans="1:102" s="180" customFormat="1" ht="11.85" hidden="1" customHeight="1" x14ac:dyDescent="0.25">
      <c r="A388" s="182" t="s">
        <v>1520</v>
      </c>
      <c r="B388" s="174" t="s">
        <v>502</v>
      </c>
      <c r="C388" s="272"/>
      <c r="D388" s="272"/>
      <c r="E388" s="272"/>
      <c r="F388" s="243"/>
      <c r="G388" s="243"/>
      <c r="H388" s="243"/>
      <c r="I388" s="243"/>
      <c r="J388" s="243"/>
      <c r="K388" s="243"/>
      <c r="L388" s="243"/>
      <c r="M388" s="253" t="s">
        <v>1403</v>
      </c>
      <c r="N388" s="257"/>
      <c r="O388" s="243"/>
      <c r="P388" s="243"/>
      <c r="Q388" s="243"/>
      <c r="R388" s="243"/>
      <c r="S388" s="243" t="e">
        <f t="shared" si="255"/>
        <v>#N/A</v>
      </c>
      <c r="T388" s="243"/>
      <c r="U388" s="274"/>
      <c r="V388" s="274"/>
      <c r="W388" s="272"/>
      <c r="X388" s="275"/>
      <c r="Y388" s="272"/>
      <c r="Z388" s="272"/>
      <c r="AA388" s="272"/>
      <c r="AB388" s="290"/>
      <c r="AC388" s="275"/>
      <c r="AD388" s="275"/>
      <c r="AE388" s="272"/>
      <c r="AF388" s="272"/>
      <c r="AG388" s="272"/>
      <c r="AH388" s="282"/>
      <c r="AI388" s="243"/>
      <c r="AJ388" s="243"/>
      <c r="AK388" s="255">
        <f t="shared" si="256"/>
        <v>1</v>
      </c>
      <c r="AL388" s="256" t="b">
        <f t="shared" si="257"/>
        <v>0</v>
      </c>
      <c r="AM388" s="243"/>
      <c r="AN388" s="243"/>
      <c r="AO388" s="276"/>
      <c r="AP388" s="258" t="e">
        <f>MATCH($F388,$F$2:$F388,0)=ROW($F388)-1</f>
        <v>#N/A</v>
      </c>
      <c r="AQ388" s="174" t="s">
        <v>111</v>
      </c>
      <c r="AR388" s="174" t="s">
        <v>111</v>
      </c>
      <c r="AS388" s="174" t="s">
        <v>111</v>
      </c>
      <c r="AT388" s="174" t="s">
        <v>111</v>
      </c>
      <c r="AU388" s="174" t="s">
        <v>111</v>
      </c>
      <c r="AV388" s="174" t="s">
        <v>111</v>
      </c>
      <c r="AX388" s="243"/>
      <c r="AY388" s="259" t="str">
        <f t="shared" si="258"/>
        <v>DD148680</v>
      </c>
      <c r="AZ388" s="260" t="str">
        <f t="shared" si="259"/>
        <v>.patent</v>
      </c>
      <c r="BA388" s="260" t="str">
        <f t="shared" si="260"/>
        <v>.patent</v>
      </c>
      <c r="BB388" s="200" t="str">
        <f t="shared" si="261"/>
        <v>DD148680.</v>
      </c>
      <c r="BC388" s="201" t="str">
        <f t="shared" si="262"/>
        <v>DD148680</v>
      </c>
      <c r="BD388" s="201" t="str">
        <f t="shared" si="263"/>
        <v>DD148680</v>
      </c>
      <c r="BE388" s="200" t="str">
        <f t="shared" si="264"/>
        <v>DD148680=</v>
      </c>
      <c r="BF388" s="200" t="str">
        <f t="shared" si="265"/>
        <v>DD148680=out</v>
      </c>
      <c r="BG388" s="200" t="str">
        <f t="shared" si="266"/>
        <v>DD148680=out</v>
      </c>
      <c r="BH388" s="200" t="str">
        <f t="shared" si="267"/>
        <v>DD148680=</v>
      </c>
      <c r="BI388" s="200" t="str">
        <f t="shared" si="268"/>
        <v>DD148680=. .patent</v>
      </c>
      <c r="BJ388" s="200" t="str">
        <f t="shared" si="269"/>
        <v>DD148680=. .patent</v>
      </c>
      <c r="BK388" s="200" t="str">
        <f t="shared" si="270"/>
        <v>DD148680=. .patent</v>
      </c>
      <c r="BL388" s="200" t="str">
        <f t="shared" si="271"/>
        <v>DD148680=.patent</v>
      </c>
      <c r="BM388" s="200" t="str">
        <f t="shared" si="272"/>
        <v>DD148680=</v>
      </c>
      <c r="BN388" s="200" t="str">
        <f t="shared" si="273"/>
        <v>DD148680=</v>
      </c>
      <c r="BO388" s="200" t="str">
        <f t="shared" si="274"/>
        <v>DD148680=</v>
      </c>
      <c r="BP388" s="200" t="str">
        <f t="shared" si="275"/>
        <v>=</v>
      </c>
      <c r="BQ388" s="261" t="str">
        <f t="shared" si="276"/>
        <v>DD148680</v>
      </c>
      <c r="BR388" s="262" t="str">
        <f t="shared" si="277"/>
        <v/>
      </c>
      <c r="BS388" s="263" t="str">
        <f t="shared" si="278"/>
        <v>.patent</v>
      </c>
      <c r="BT388" s="264" t="str">
        <f t="shared" si="279"/>
        <v/>
      </c>
      <c r="BU388" s="264" t="str">
        <f t="shared" si="280"/>
        <v/>
      </c>
      <c r="BV388" s="264" t="str">
        <f t="shared" si="281"/>
        <v/>
      </c>
      <c r="BW388" s="264" t="str">
        <f t="shared" si="282"/>
        <v/>
      </c>
      <c r="BX388" s="264" t="str">
        <f t="shared" si="283"/>
        <v/>
      </c>
      <c r="BY388" s="265" t="str">
        <f t="shared" si="284"/>
        <v/>
      </c>
      <c r="BZ388" s="243"/>
      <c r="CA388" s="207" t="s">
        <v>506</v>
      </c>
      <c r="CB388" s="200" t="str">
        <f t="shared" si="285"/>
        <v>xx</v>
      </c>
      <c r="CC388" s="200" t="str">
        <f t="shared" si="286"/>
        <v>Non_select</v>
      </c>
      <c r="CD388" s="200" t="str">
        <f t="shared" si="287"/>
        <v>xx</v>
      </c>
      <c r="CE388" s="200" t="str">
        <f t="shared" si="288"/>
        <v/>
      </c>
      <c r="CF388" s="243"/>
      <c r="CG388" s="200" t="str">
        <f t="shared" si="289"/>
        <v>DD148680</v>
      </c>
      <c r="CH388" s="208" t="s">
        <v>360</v>
      </c>
      <c r="CI388" s="208" t="s">
        <v>361</v>
      </c>
      <c r="CJ388" s="208" t="s">
        <v>362</v>
      </c>
      <c r="CK388" s="243"/>
      <c r="CL388" s="243"/>
      <c r="CM388" s="243"/>
      <c r="CN388" s="243"/>
      <c r="CO388" s="208"/>
      <c r="CP388" s="243"/>
      <c r="CQ388" s="243"/>
      <c r="CR388" s="243"/>
      <c r="CS388" s="243"/>
      <c r="CT388" s="243"/>
      <c r="CU388" s="243"/>
      <c r="CV388" s="200">
        <f t="shared" si="254"/>
        <v>0</v>
      </c>
      <c r="CW388" s="266">
        <f t="shared" si="291"/>
        <v>0</v>
      </c>
      <c r="CX388" s="200" t="str">
        <f t="shared" si="290"/>
        <v>Hepatitis E virus strain  , partial cds</v>
      </c>
    </row>
    <row r="389" spans="1:102" s="180" customFormat="1" ht="11.85" hidden="1" customHeight="1" x14ac:dyDescent="0.25">
      <c r="A389" s="182" t="s">
        <v>1521</v>
      </c>
      <c r="B389" s="174" t="s">
        <v>502</v>
      </c>
      <c r="C389" s="272"/>
      <c r="D389" s="272"/>
      <c r="E389" s="272"/>
      <c r="F389" s="243"/>
      <c r="G389" s="243"/>
      <c r="H389" s="243"/>
      <c r="I389" s="243"/>
      <c r="J389" s="243"/>
      <c r="K389" s="243"/>
      <c r="L389" s="243"/>
      <c r="M389" s="253" t="s">
        <v>1403</v>
      </c>
      <c r="N389" s="257"/>
      <c r="O389" s="243"/>
      <c r="P389" s="243"/>
      <c r="Q389" s="243"/>
      <c r="R389" s="243"/>
      <c r="S389" s="243" t="e">
        <f t="shared" si="255"/>
        <v>#N/A</v>
      </c>
      <c r="T389" s="243"/>
      <c r="U389" s="274"/>
      <c r="V389" s="274"/>
      <c r="W389" s="272"/>
      <c r="X389" s="275"/>
      <c r="Y389" s="272"/>
      <c r="Z389" s="272"/>
      <c r="AA389" s="272"/>
      <c r="AB389" s="290"/>
      <c r="AC389" s="275"/>
      <c r="AD389" s="275"/>
      <c r="AE389" s="272"/>
      <c r="AF389" s="272"/>
      <c r="AG389" s="272"/>
      <c r="AH389" s="282"/>
      <c r="AI389" s="243"/>
      <c r="AJ389" s="243"/>
      <c r="AK389" s="255">
        <f t="shared" si="256"/>
        <v>1</v>
      </c>
      <c r="AL389" s="256" t="b">
        <f t="shared" si="257"/>
        <v>0</v>
      </c>
      <c r="AM389" s="243"/>
      <c r="AN389" s="243"/>
      <c r="AO389" s="276"/>
      <c r="AP389" s="258" t="e">
        <f>MATCH($F389,$F$2:$F389,0)=ROW($F389)-1</f>
        <v>#N/A</v>
      </c>
      <c r="AQ389" s="174" t="s">
        <v>111</v>
      </c>
      <c r="AR389" s="174" t="s">
        <v>111</v>
      </c>
      <c r="AS389" s="174" t="s">
        <v>111</v>
      </c>
      <c r="AT389" s="174" t="s">
        <v>111</v>
      </c>
      <c r="AU389" s="174" t="s">
        <v>111</v>
      </c>
      <c r="AV389" s="174" t="s">
        <v>111</v>
      </c>
      <c r="AX389" s="243"/>
      <c r="AY389" s="259" t="str">
        <f t="shared" si="258"/>
        <v>DD148681</v>
      </c>
      <c r="AZ389" s="260" t="str">
        <f t="shared" si="259"/>
        <v>.patent</v>
      </c>
      <c r="BA389" s="260" t="str">
        <f t="shared" si="260"/>
        <v>.patent</v>
      </c>
      <c r="BB389" s="200" t="str">
        <f t="shared" si="261"/>
        <v>DD148681.</v>
      </c>
      <c r="BC389" s="201" t="str">
        <f t="shared" si="262"/>
        <v>DD148681</v>
      </c>
      <c r="BD389" s="201" t="str">
        <f t="shared" si="263"/>
        <v>DD148681</v>
      </c>
      <c r="BE389" s="200" t="str">
        <f t="shared" si="264"/>
        <v>DD148681=</v>
      </c>
      <c r="BF389" s="200" t="str">
        <f t="shared" si="265"/>
        <v>DD148681=out</v>
      </c>
      <c r="BG389" s="200" t="str">
        <f t="shared" si="266"/>
        <v>DD148681=out</v>
      </c>
      <c r="BH389" s="200" t="str">
        <f t="shared" si="267"/>
        <v>DD148681=</v>
      </c>
      <c r="BI389" s="200" t="str">
        <f t="shared" si="268"/>
        <v>DD148681=. .patent</v>
      </c>
      <c r="BJ389" s="200" t="str">
        <f t="shared" si="269"/>
        <v>DD148681=. .patent</v>
      </c>
      <c r="BK389" s="200" t="str">
        <f t="shared" si="270"/>
        <v>DD148681=. .patent</v>
      </c>
      <c r="BL389" s="200" t="str">
        <f t="shared" si="271"/>
        <v>DD148681=.patent</v>
      </c>
      <c r="BM389" s="200" t="str">
        <f t="shared" si="272"/>
        <v>DD148681=</v>
      </c>
      <c r="BN389" s="200" t="str">
        <f t="shared" si="273"/>
        <v>DD148681=</v>
      </c>
      <c r="BO389" s="200" t="str">
        <f t="shared" si="274"/>
        <v>DD148681=</v>
      </c>
      <c r="BP389" s="200" t="str">
        <f t="shared" si="275"/>
        <v>=</v>
      </c>
      <c r="BQ389" s="261" t="str">
        <f t="shared" si="276"/>
        <v>DD148681</v>
      </c>
      <c r="BR389" s="262" t="str">
        <f t="shared" si="277"/>
        <v/>
      </c>
      <c r="BS389" s="263" t="str">
        <f t="shared" si="278"/>
        <v>.patent</v>
      </c>
      <c r="BT389" s="264" t="str">
        <f t="shared" si="279"/>
        <v/>
      </c>
      <c r="BU389" s="264" t="str">
        <f t="shared" si="280"/>
        <v/>
      </c>
      <c r="BV389" s="264" t="str">
        <f t="shared" si="281"/>
        <v/>
      </c>
      <c r="BW389" s="264" t="str">
        <f t="shared" si="282"/>
        <v/>
      </c>
      <c r="BX389" s="264" t="str">
        <f t="shared" si="283"/>
        <v/>
      </c>
      <c r="BY389" s="265" t="str">
        <f t="shared" si="284"/>
        <v/>
      </c>
      <c r="BZ389" s="243"/>
      <c r="CA389" s="207" t="s">
        <v>506</v>
      </c>
      <c r="CB389" s="200" t="str">
        <f t="shared" si="285"/>
        <v>xx</v>
      </c>
      <c r="CC389" s="200" t="str">
        <f t="shared" si="286"/>
        <v>Non_select</v>
      </c>
      <c r="CD389" s="200" t="str">
        <f t="shared" si="287"/>
        <v>xx</v>
      </c>
      <c r="CE389" s="200" t="str">
        <f t="shared" si="288"/>
        <v/>
      </c>
      <c r="CF389" s="243"/>
      <c r="CG389" s="200" t="str">
        <f t="shared" si="289"/>
        <v>DD148681</v>
      </c>
      <c r="CH389" s="208" t="s">
        <v>360</v>
      </c>
      <c r="CI389" s="208" t="s">
        <v>361</v>
      </c>
      <c r="CJ389" s="208" t="s">
        <v>362</v>
      </c>
      <c r="CK389" s="243"/>
      <c r="CL389" s="243"/>
      <c r="CM389" s="243"/>
      <c r="CN389" s="243"/>
      <c r="CO389" s="208"/>
      <c r="CP389" s="243"/>
      <c r="CQ389" s="243"/>
      <c r="CR389" s="243"/>
      <c r="CS389" s="243"/>
      <c r="CT389" s="243"/>
      <c r="CU389" s="243"/>
      <c r="CV389" s="200">
        <f t="shared" si="254"/>
        <v>0</v>
      </c>
      <c r="CW389" s="266">
        <f t="shared" si="291"/>
        <v>0</v>
      </c>
      <c r="CX389" s="200" t="str">
        <f t="shared" si="290"/>
        <v>Hepatitis E virus strain  , partial cds</v>
      </c>
    </row>
    <row r="390" spans="1:102" s="180" customFormat="1" ht="11.85" hidden="1" customHeight="1" x14ac:dyDescent="0.25">
      <c r="A390" s="182" t="s">
        <v>1522</v>
      </c>
      <c r="B390" s="174" t="s">
        <v>502</v>
      </c>
      <c r="C390" s="272"/>
      <c r="D390" s="272"/>
      <c r="E390" s="272"/>
      <c r="F390" s="243"/>
      <c r="G390" s="243"/>
      <c r="H390" s="243"/>
      <c r="I390" s="243"/>
      <c r="J390" s="243"/>
      <c r="K390" s="243"/>
      <c r="L390" s="243"/>
      <c r="M390" s="253" t="s">
        <v>1403</v>
      </c>
      <c r="N390" s="257"/>
      <c r="O390" s="243"/>
      <c r="P390" s="243"/>
      <c r="Q390" s="243"/>
      <c r="R390" s="243"/>
      <c r="S390" s="243" t="e">
        <f t="shared" si="255"/>
        <v>#N/A</v>
      </c>
      <c r="T390" s="243"/>
      <c r="U390" s="274"/>
      <c r="V390" s="274"/>
      <c r="W390" s="272"/>
      <c r="X390" s="275"/>
      <c r="Y390" s="272"/>
      <c r="Z390" s="272"/>
      <c r="AA390" s="272"/>
      <c r="AB390" s="290"/>
      <c r="AC390" s="275"/>
      <c r="AD390" s="275"/>
      <c r="AE390" s="272"/>
      <c r="AF390" s="272"/>
      <c r="AG390" s="272"/>
      <c r="AH390" s="282"/>
      <c r="AI390" s="243"/>
      <c r="AJ390" s="243"/>
      <c r="AK390" s="255">
        <f t="shared" si="256"/>
        <v>1</v>
      </c>
      <c r="AL390" s="256" t="b">
        <f t="shared" si="257"/>
        <v>0</v>
      </c>
      <c r="AM390" s="243"/>
      <c r="AN390" s="243"/>
      <c r="AO390" s="276"/>
      <c r="AP390" s="258" t="e">
        <f>MATCH($F390,$F$2:$F390,0)=ROW($F390)-1</f>
        <v>#N/A</v>
      </c>
      <c r="AQ390" s="174" t="s">
        <v>111</v>
      </c>
      <c r="AR390" s="174" t="s">
        <v>111</v>
      </c>
      <c r="AS390" s="174" t="s">
        <v>111</v>
      </c>
      <c r="AT390" s="174" t="s">
        <v>111</v>
      </c>
      <c r="AU390" s="174" t="s">
        <v>111</v>
      </c>
      <c r="AV390" s="174" t="s">
        <v>111</v>
      </c>
      <c r="AX390" s="243"/>
      <c r="AY390" s="259" t="str">
        <f t="shared" si="258"/>
        <v>DD148682</v>
      </c>
      <c r="AZ390" s="260" t="str">
        <f t="shared" si="259"/>
        <v>.patent</v>
      </c>
      <c r="BA390" s="260" t="str">
        <f t="shared" si="260"/>
        <v>.patent</v>
      </c>
      <c r="BB390" s="200" t="str">
        <f t="shared" si="261"/>
        <v>DD148682.</v>
      </c>
      <c r="BC390" s="201" t="str">
        <f t="shared" si="262"/>
        <v>DD148682</v>
      </c>
      <c r="BD390" s="201" t="str">
        <f t="shared" si="263"/>
        <v>DD148682</v>
      </c>
      <c r="BE390" s="200" t="str">
        <f t="shared" si="264"/>
        <v>DD148682=</v>
      </c>
      <c r="BF390" s="200" t="str">
        <f t="shared" si="265"/>
        <v>DD148682=out</v>
      </c>
      <c r="BG390" s="200" t="str">
        <f t="shared" si="266"/>
        <v>DD148682=out</v>
      </c>
      <c r="BH390" s="200" t="str">
        <f t="shared" si="267"/>
        <v>DD148682=</v>
      </c>
      <c r="BI390" s="200" t="str">
        <f t="shared" si="268"/>
        <v>DD148682=. .patent</v>
      </c>
      <c r="BJ390" s="200" t="str">
        <f t="shared" si="269"/>
        <v>DD148682=. .patent</v>
      </c>
      <c r="BK390" s="200" t="str">
        <f t="shared" si="270"/>
        <v>DD148682=. .patent</v>
      </c>
      <c r="BL390" s="200" t="str">
        <f t="shared" si="271"/>
        <v>DD148682=.patent</v>
      </c>
      <c r="BM390" s="200" t="str">
        <f t="shared" si="272"/>
        <v>DD148682=</v>
      </c>
      <c r="BN390" s="200" t="str">
        <f t="shared" si="273"/>
        <v>DD148682=</v>
      </c>
      <c r="BO390" s="200" t="str">
        <f t="shared" si="274"/>
        <v>DD148682=</v>
      </c>
      <c r="BP390" s="200" t="str">
        <f t="shared" si="275"/>
        <v>=</v>
      </c>
      <c r="BQ390" s="261" t="str">
        <f t="shared" si="276"/>
        <v>DD148682</v>
      </c>
      <c r="BR390" s="262" t="str">
        <f t="shared" si="277"/>
        <v/>
      </c>
      <c r="BS390" s="263" t="str">
        <f t="shared" si="278"/>
        <v>.patent</v>
      </c>
      <c r="BT390" s="264" t="str">
        <f t="shared" si="279"/>
        <v/>
      </c>
      <c r="BU390" s="264" t="str">
        <f t="shared" si="280"/>
        <v/>
      </c>
      <c r="BV390" s="264" t="str">
        <f t="shared" si="281"/>
        <v/>
      </c>
      <c r="BW390" s="264" t="str">
        <f t="shared" si="282"/>
        <v/>
      </c>
      <c r="BX390" s="264" t="str">
        <f t="shared" si="283"/>
        <v/>
      </c>
      <c r="BY390" s="265" t="str">
        <f t="shared" si="284"/>
        <v/>
      </c>
      <c r="BZ390" s="243"/>
      <c r="CA390" s="207" t="s">
        <v>506</v>
      </c>
      <c r="CB390" s="200" t="str">
        <f t="shared" si="285"/>
        <v>xx</v>
      </c>
      <c r="CC390" s="200" t="str">
        <f t="shared" si="286"/>
        <v>Non_select</v>
      </c>
      <c r="CD390" s="200" t="str">
        <f t="shared" si="287"/>
        <v>xx</v>
      </c>
      <c r="CE390" s="200" t="str">
        <f t="shared" si="288"/>
        <v/>
      </c>
      <c r="CF390" s="243"/>
      <c r="CG390" s="200" t="str">
        <f t="shared" si="289"/>
        <v>DD148682</v>
      </c>
      <c r="CH390" s="208" t="s">
        <v>360</v>
      </c>
      <c r="CI390" s="208" t="s">
        <v>361</v>
      </c>
      <c r="CJ390" s="208" t="s">
        <v>362</v>
      </c>
      <c r="CK390" s="243"/>
      <c r="CL390" s="243"/>
      <c r="CM390" s="243"/>
      <c r="CN390" s="243"/>
      <c r="CO390" s="208"/>
      <c r="CP390" s="243"/>
      <c r="CQ390" s="243"/>
      <c r="CR390" s="243"/>
      <c r="CS390" s="243"/>
      <c r="CT390" s="243"/>
      <c r="CU390" s="243"/>
      <c r="CV390" s="200">
        <f t="shared" si="254"/>
        <v>0</v>
      </c>
      <c r="CW390" s="266">
        <f t="shared" si="291"/>
        <v>0</v>
      </c>
      <c r="CX390" s="200" t="str">
        <f t="shared" si="290"/>
        <v>Hepatitis E virus strain  , partial cds</v>
      </c>
    </row>
    <row r="391" spans="1:102" s="180" customFormat="1" ht="11.85" hidden="1" customHeight="1" x14ac:dyDescent="0.25">
      <c r="A391" s="182" t="s">
        <v>1523</v>
      </c>
      <c r="B391" s="174" t="s">
        <v>502</v>
      </c>
      <c r="C391" s="272"/>
      <c r="D391" s="272"/>
      <c r="E391" s="272"/>
      <c r="F391" s="243"/>
      <c r="G391" s="243"/>
      <c r="H391" s="243"/>
      <c r="I391" s="243"/>
      <c r="J391" s="243"/>
      <c r="K391" s="243"/>
      <c r="L391" s="243"/>
      <c r="M391" s="253" t="s">
        <v>1403</v>
      </c>
      <c r="N391" s="257"/>
      <c r="O391" s="243"/>
      <c r="P391" s="243"/>
      <c r="Q391" s="243"/>
      <c r="R391" s="243"/>
      <c r="S391" s="243" t="e">
        <f t="shared" si="255"/>
        <v>#N/A</v>
      </c>
      <c r="T391" s="243"/>
      <c r="U391" s="274"/>
      <c r="V391" s="274"/>
      <c r="W391" s="272"/>
      <c r="X391" s="275"/>
      <c r="Y391" s="272"/>
      <c r="Z391" s="272"/>
      <c r="AA391" s="272"/>
      <c r="AB391" s="290"/>
      <c r="AC391" s="275"/>
      <c r="AD391" s="275"/>
      <c r="AE391" s="272"/>
      <c r="AF391" s="272"/>
      <c r="AG391" s="272"/>
      <c r="AH391" s="282"/>
      <c r="AI391" s="243"/>
      <c r="AJ391" s="243"/>
      <c r="AK391" s="255">
        <f t="shared" si="256"/>
        <v>1</v>
      </c>
      <c r="AL391" s="256" t="b">
        <f t="shared" si="257"/>
        <v>0</v>
      </c>
      <c r="AM391" s="243"/>
      <c r="AN391" s="243"/>
      <c r="AO391" s="276"/>
      <c r="AP391" s="258" t="e">
        <f>MATCH($F391,$F$2:$F391,0)=ROW($F391)-1</f>
        <v>#N/A</v>
      </c>
      <c r="AQ391" s="174" t="s">
        <v>111</v>
      </c>
      <c r="AR391" s="174" t="s">
        <v>111</v>
      </c>
      <c r="AS391" s="174" t="s">
        <v>111</v>
      </c>
      <c r="AT391" s="174" t="s">
        <v>111</v>
      </c>
      <c r="AU391" s="174" t="s">
        <v>111</v>
      </c>
      <c r="AV391" s="174" t="s">
        <v>111</v>
      </c>
      <c r="AX391" s="243"/>
      <c r="AY391" s="259" t="str">
        <f t="shared" si="258"/>
        <v>DD496413</v>
      </c>
      <c r="AZ391" s="260" t="str">
        <f t="shared" si="259"/>
        <v>.patent</v>
      </c>
      <c r="BA391" s="260" t="str">
        <f t="shared" si="260"/>
        <v>.patent</v>
      </c>
      <c r="BB391" s="200" t="str">
        <f t="shared" si="261"/>
        <v>DD496413.</v>
      </c>
      <c r="BC391" s="201" t="str">
        <f t="shared" si="262"/>
        <v>DD496413</v>
      </c>
      <c r="BD391" s="201" t="str">
        <f t="shared" si="263"/>
        <v>DD496413</v>
      </c>
      <c r="BE391" s="200" t="str">
        <f t="shared" si="264"/>
        <v>DD496413=</v>
      </c>
      <c r="BF391" s="200" t="str">
        <f t="shared" si="265"/>
        <v>DD496413=out</v>
      </c>
      <c r="BG391" s="200" t="str">
        <f t="shared" si="266"/>
        <v>DD496413=out</v>
      </c>
      <c r="BH391" s="200" t="str">
        <f t="shared" si="267"/>
        <v>DD496413=</v>
      </c>
      <c r="BI391" s="200" t="str">
        <f t="shared" si="268"/>
        <v>DD496413=. .patent</v>
      </c>
      <c r="BJ391" s="200" t="str">
        <f t="shared" si="269"/>
        <v>DD496413=. .patent</v>
      </c>
      <c r="BK391" s="200" t="str">
        <f t="shared" si="270"/>
        <v>DD496413=. .patent</v>
      </c>
      <c r="BL391" s="200" t="str">
        <f t="shared" si="271"/>
        <v>DD496413=.patent</v>
      </c>
      <c r="BM391" s="200" t="str">
        <f t="shared" si="272"/>
        <v>DD496413=</v>
      </c>
      <c r="BN391" s="200" t="str">
        <f t="shared" si="273"/>
        <v>DD496413=</v>
      </c>
      <c r="BO391" s="200" t="str">
        <f t="shared" si="274"/>
        <v>DD496413=</v>
      </c>
      <c r="BP391" s="200" t="str">
        <f t="shared" si="275"/>
        <v>=</v>
      </c>
      <c r="BQ391" s="261" t="str">
        <f t="shared" si="276"/>
        <v>DD496413</v>
      </c>
      <c r="BR391" s="262" t="str">
        <f t="shared" si="277"/>
        <v/>
      </c>
      <c r="BS391" s="263" t="str">
        <f t="shared" si="278"/>
        <v>.patent</v>
      </c>
      <c r="BT391" s="264" t="str">
        <f t="shared" si="279"/>
        <v/>
      </c>
      <c r="BU391" s="264" t="str">
        <f t="shared" si="280"/>
        <v/>
      </c>
      <c r="BV391" s="264" t="str">
        <f t="shared" si="281"/>
        <v/>
      </c>
      <c r="BW391" s="264" t="str">
        <f t="shared" si="282"/>
        <v/>
      </c>
      <c r="BX391" s="264" t="str">
        <f t="shared" si="283"/>
        <v/>
      </c>
      <c r="BY391" s="265" t="str">
        <f t="shared" si="284"/>
        <v/>
      </c>
      <c r="BZ391" s="243"/>
      <c r="CA391" s="207" t="s">
        <v>506</v>
      </c>
      <c r="CB391" s="200" t="str">
        <f t="shared" si="285"/>
        <v>xx</v>
      </c>
      <c r="CC391" s="200" t="str">
        <f t="shared" si="286"/>
        <v>Non_select</v>
      </c>
      <c r="CD391" s="200" t="str">
        <f t="shared" si="287"/>
        <v>xx</v>
      </c>
      <c r="CE391" s="200" t="str">
        <f t="shared" si="288"/>
        <v/>
      </c>
      <c r="CF391" s="243"/>
      <c r="CG391" s="200" t="str">
        <f t="shared" si="289"/>
        <v>DD496413</v>
      </c>
      <c r="CH391" s="208" t="s">
        <v>360</v>
      </c>
      <c r="CI391" s="208" t="s">
        <v>361</v>
      </c>
      <c r="CJ391" s="208" t="s">
        <v>362</v>
      </c>
      <c r="CK391" s="243"/>
      <c r="CL391" s="243"/>
      <c r="CM391" s="243"/>
      <c r="CN391" s="243"/>
      <c r="CO391" s="208"/>
      <c r="CP391" s="243"/>
      <c r="CQ391" s="243"/>
      <c r="CR391" s="243"/>
      <c r="CS391" s="243"/>
      <c r="CT391" s="243"/>
      <c r="CU391" s="243"/>
      <c r="CV391" s="200">
        <f t="shared" si="254"/>
        <v>0</v>
      </c>
      <c r="CW391" s="266">
        <f t="shared" si="291"/>
        <v>0</v>
      </c>
      <c r="CX391" s="200" t="str">
        <f t="shared" si="290"/>
        <v>Hepatitis E virus strain  , partial cds</v>
      </c>
    </row>
    <row r="392" spans="1:102" s="180" customFormat="1" ht="11.85" hidden="1" customHeight="1" x14ac:dyDescent="0.25">
      <c r="A392" s="182" t="s">
        <v>1524</v>
      </c>
      <c r="B392" s="174" t="s">
        <v>502</v>
      </c>
      <c r="C392" s="272"/>
      <c r="D392" s="272"/>
      <c r="E392" s="272"/>
      <c r="F392" s="243"/>
      <c r="G392" s="243"/>
      <c r="H392" s="243"/>
      <c r="I392" s="243"/>
      <c r="J392" s="243"/>
      <c r="K392" s="243"/>
      <c r="L392" s="243"/>
      <c r="M392" s="253" t="s">
        <v>1403</v>
      </c>
      <c r="N392" s="257"/>
      <c r="O392" s="243"/>
      <c r="P392" s="243"/>
      <c r="Q392" s="243"/>
      <c r="R392" s="243"/>
      <c r="S392" s="243" t="e">
        <f t="shared" si="255"/>
        <v>#N/A</v>
      </c>
      <c r="T392" s="243"/>
      <c r="U392" s="274"/>
      <c r="V392" s="274"/>
      <c r="W392" s="272"/>
      <c r="X392" s="275"/>
      <c r="Y392" s="272"/>
      <c r="Z392" s="272"/>
      <c r="AA392" s="272"/>
      <c r="AB392" s="290"/>
      <c r="AC392" s="275"/>
      <c r="AD392" s="275"/>
      <c r="AE392" s="272"/>
      <c r="AF392" s="272"/>
      <c r="AG392" s="272"/>
      <c r="AH392" s="282"/>
      <c r="AI392" s="243"/>
      <c r="AJ392" s="243"/>
      <c r="AK392" s="255">
        <f t="shared" si="256"/>
        <v>1</v>
      </c>
      <c r="AL392" s="256" t="b">
        <f t="shared" si="257"/>
        <v>0</v>
      </c>
      <c r="AM392" s="243"/>
      <c r="AN392" s="243"/>
      <c r="AO392" s="276"/>
      <c r="AP392" s="258" t="e">
        <f>MATCH($F392,$F$2:$F392,0)=ROW($F392)-1</f>
        <v>#N/A</v>
      </c>
      <c r="AQ392" s="174" t="s">
        <v>111</v>
      </c>
      <c r="AR392" s="174" t="s">
        <v>111</v>
      </c>
      <c r="AS392" s="174" t="s">
        <v>111</v>
      </c>
      <c r="AT392" s="174" t="s">
        <v>111</v>
      </c>
      <c r="AU392" s="174" t="s">
        <v>111</v>
      </c>
      <c r="AV392" s="174" t="s">
        <v>111</v>
      </c>
      <c r="AX392" s="243"/>
      <c r="AY392" s="259" t="str">
        <f t="shared" si="258"/>
        <v>DD496414</v>
      </c>
      <c r="AZ392" s="260" t="str">
        <f t="shared" si="259"/>
        <v>.patent</v>
      </c>
      <c r="BA392" s="260" t="str">
        <f t="shared" si="260"/>
        <v>.patent</v>
      </c>
      <c r="BB392" s="200" t="str">
        <f t="shared" si="261"/>
        <v>DD496414.</v>
      </c>
      <c r="BC392" s="201" t="str">
        <f t="shared" si="262"/>
        <v>DD496414</v>
      </c>
      <c r="BD392" s="201" t="str">
        <f t="shared" si="263"/>
        <v>DD496414</v>
      </c>
      <c r="BE392" s="200" t="str">
        <f t="shared" si="264"/>
        <v>DD496414=</v>
      </c>
      <c r="BF392" s="200" t="str">
        <f t="shared" si="265"/>
        <v>DD496414=out</v>
      </c>
      <c r="BG392" s="200" t="str">
        <f t="shared" si="266"/>
        <v>DD496414=out</v>
      </c>
      <c r="BH392" s="200" t="str">
        <f t="shared" si="267"/>
        <v>DD496414=</v>
      </c>
      <c r="BI392" s="200" t="str">
        <f t="shared" si="268"/>
        <v>DD496414=. .patent</v>
      </c>
      <c r="BJ392" s="200" t="str">
        <f t="shared" si="269"/>
        <v>DD496414=. .patent</v>
      </c>
      <c r="BK392" s="200" t="str">
        <f t="shared" si="270"/>
        <v>DD496414=. .patent</v>
      </c>
      <c r="BL392" s="200" t="str">
        <f t="shared" si="271"/>
        <v>DD496414=.patent</v>
      </c>
      <c r="BM392" s="200" t="str">
        <f t="shared" si="272"/>
        <v>DD496414=</v>
      </c>
      <c r="BN392" s="200" t="str">
        <f t="shared" si="273"/>
        <v>DD496414=</v>
      </c>
      <c r="BO392" s="200" t="str">
        <f t="shared" si="274"/>
        <v>DD496414=</v>
      </c>
      <c r="BP392" s="200" t="str">
        <f t="shared" si="275"/>
        <v>=</v>
      </c>
      <c r="BQ392" s="261" t="str">
        <f t="shared" si="276"/>
        <v>DD496414</v>
      </c>
      <c r="BR392" s="262" t="str">
        <f t="shared" si="277"/>
        <v/>
      </c>
      <c r="BS392" s="263" t="str">
        <f t="shared" si="278"/>
        <v>.patent</v>
      </c>
      <c r="BT392" s="264" t="str">
        <f t="shared" si="279"/>
        <v/>
      </c>
      <c r="BU392" s="264" t="str">
        <f t="shared" si="280"/>
        <v/>
      </c>
      <c r="BV392" s="264" t="str">
        <f t="shared" si="281"/>
        <v/>
      </c>
      <c r="BW392" s="264" t="str">
        <f t="shared" si="282"/>
        <v/>
      </c>
      <c r="BX392" s="264" t="str">
        <f t="shared" si="283"/>
        <v/>
      </c>
      <c r="BY392" s="265" t="str">
        <f t="shared" si="284"/>
        <v/>
      </c>
      <c r="BZ392" s="243"/>
      <c r="CA392" s="207" t="s">
        <v>506</v>
      </c>
      <c r="CB392" s="200" t="str">
        <f t="shared" si="285"/>
        <v>xx</v>
      </c>
      <c r="CC392" s="200" t="str">
        <f t="shared" si="286"/>
        <v>Non_select</v>
      </c>
      <c r="CD392" s="200" t="str">
        <f t="shared" si="287"/>
        <v>xx</v>
      </c>
      <c r="CE392" s="200" t="str">
        <f t="shared" si="288"/>
        <v/>
      </c>
      <c r="CF392" s="243"/>
      <c r="CG392" s="200" t="str">
        <f t="shared" si="289"/>
        <v>DD496414</v>
      </c>
      <c r="CH392" s="208" t="s">
        <v>360</v>
      </c>
      <c r="CI392" s="208" t="s">
        <v>361</v>
      </c>
      <c r="CJ392" s="208" t="s">
        <v>362</v>
      </c>
      <c r="CK392" s="243"/>
      <c r="CL392" s="243"/>
      <c r="CM392" s="243"/>
      <c r="CN392" s="243"/>
      <c r="CO392" s="208"/>
      <c r="CP392" s="243"/>
      <c r="CQ392" s="243"/>
      <c r="CR392" s="243"/>
      <c r="CS392" s="243"/>
      <c r="CT392" s="243"/>
      <c r="CU392" s="243"/>
      <c r="CV392" s="200">
        <f t="shared" si="254"/>
        <v>0</v>
      </c>
      <c r="CW392" s="266">
        <f t="shared" si="291"/>
        <v>0</v>
      </c>
      <c r="CX392" s="200" t="str">
        <f t="shared" si="290"/>
        <v>Hepatitis E virus strain  , partial cds</v>
      </c>
    </row>
    <row r="393" spans="1:102" s="180" customFormat="1" ht="11.85" hidden="1" customHeight="1" x14ac:dyDescent="0.25">
      <c r="A393" s="182" t="s">
        <v>1525</v>
      </c>
      <c r="B393" s="174" t="s">
        <v>502</v>
      </c>
      <c r="C393" s="272"/>
      <c r="D393" s="272"/>
      <c r="E393" s="272"/>
      <c r="F393" s="243"/>
      <c r="G393" s="243"/>
      <c r="H393" s="243"/>
      <c r="I393" s="243"/>
      <c r="J393" s="243"/>
      <c r="K393" s="243"/>
      <c r="L393" s="243"/>
      <c r="M393" s="253" t="s">
        <v>1403</v>
      </c>
      <c r="N393" s="257"/>
      <c r="O393" s="243"/>
      <c r="P393" s="243"/>
      <c r="Q393" s="243"/>
      <c r="R393" s="243"/>
      <c r="S393" s="243" t="e">
        <f t="shared" si="255"/>
        <v>#N/A</v>
      </c>
      <c r="T393" s="243"/>
      <c r="U393" s="274"/>
      <c r="V393" s="274"/>
      <c r="W393" s="272"/>
      <c r="X393" s="275"/>
      <c r="Y393" s="272"/>
      <c r="Z393" s="272"/>
      <c r="AA393" s="272"/>
      <c r="AB393" s="290"/>
      <c r="AC393" s="275"/>
      <c r="AD393" s="275"/>
      <c r="AE393" s="272"/>
      <c r="AF393" s="272"/>
      <c r="AG393" s="272"/>
      <c r="AH393" s="282"/>
      <c r="AI393" s="243"/>
      <c r="AJ393" s="243"/>
      <c r="AK393" s="255">
        <f t="shared" si="256"/>
        <v>1</v>
      </c>
      <c r="AL393" s="256" t="b">
        <f t="shared" si="257"/>
        <v>0</v>
      </c>
      <c r="AM393" s="243"/>
      <c r="AN393" s="243"/>
      <c r="AO393" s="276"/>
      <c r="AP393" s="258" t="e">
        <f>MATCH($F393,$F$2:$F393,0)=ROW($F393)-1</f>
        <v>#N/A</v>
      </c>
      <c r="AQ393" s="174" t="s">
        <v>111</v>
      </c>
      <c r="AR393" s="174" t="s">
        <v>111</v>
      </c>
      <c r="AS393" s="174" t="s">
        <v>111</v>
      </c>
      <c r="AT393" s="174" t="s">
        <v>111</v>
      </c>
      <c r="AU393" s="174" t="s">
        <v>111</v>
      </c>
      <c r="AV393" s="174" t="s">
        <v>111</v>
      </c>
      <c r="AX393" s="243"/>
      <c r="AY393" s="259" t="str">
        <f t="shared" si="258"/>
        <v>DD496415</v>
      </c>
      <c r="AZ393" s="260" t="str">
        <f t="shared" si="259"/>
        <v>.patent</v>
      </c>
      <c r="BA393" s="260" t="str">
        <f t="shared" si="260"/>
        <v>.patent</v>
      </c>
      <c r="BB393" s="200" t="str">
        <f t="shared" si="261"/>
        <v>DD496415.</v>
      </c>
      <c r="BC393" s="201" t="str">
        <f t="shared" si="262"/>
        <v>DD496415</v>
      </c>
      <c r="BD393" s="201" t="str">
        <f t="shared" si="263"/>
        <v>DD496415</v>
      </c>
      <c r="BE393" s="200" t="str">
        <f t="shared" si="264"/>
        <v>DD496415=</v>
      </c>
      <c r="BF393" s="200" t="str">
        <f t="shared" si="265"/>
        <v>DD496415=out</v>
      </c>
      <c r="BG393" s="200" t="str">
        <f t="shared" si="266"/>
        <v>DD496415=out</v>
      </c>
      <c r="BH393" s="200" t="str">
        <f t="shared" si="267"/>
        <v>DD496415=</v>
      </c>
      <c r="BI393" s="200" t="str">
        <f t="shared" si="268"/>
        <v>DD496415=. .patent</v>
      </c>
      <c r="BJ393" s="200" t="str">
        <f t="shared" si="269"/>
        <v>DD496415=. .patent</v>
      </c>
      <c r="BK393" s="200" t="str">
        <f t="shared" si="270"/>
        <v>DD496415=. .patent</v>
      </c>
      <c r="BL393" s="200" t="str">
        <f t="shared" si="271"/>
        <v>DD496415=.patent</v>
      </c>
      <c r="BM393" s="200" t="str">
        <f t="shared" si="272"/>
        <v>DD496415=</v>
      </c>
      <c r="BN393" s="200" t="str">
        <f t="shared" si="273"/>
        <v>DD496415=</v>
      </c>
      <c r="BO393" s="200" t="str">
        <f t="shared" si="274"/>
        <v>DD496415=</v>
      </c>
      <c r="BP393" s="200" t="str">
        <f t="shared" si="275"/>
        <v>=</v>
      </c>
      <c r="BQ393" s="261" t="str">
        <f t="shared" si="276"/>
        <v>DD496415</v>
      </c>
      <c r="BR393" s="262" t="str">
        <f t="shared" si="277"/>
        <v/>
      </c>
      <c r="BS393" s="263" t="str">
        <f t="shared" si="278"/>
        <v>.patent</v>
      </c>
      <c r="BT393" s="264" t="str">
        <f t="shared" si="279"/>
        <v/>
      </c>
      <c r="BU393" s="264" t="str">
        <f t="shared" si="280"/>
        <v/>
      </c>
      <c r="BV393" s="264" t="str">
        <f t="shared" si="281"/>
        <v/>
      </c>
      <c r="BW393" s="264" t="str">
        <f t="shared" si="282"/>
        <v/>
      </c>
      <c r="BX393" s="264" t="str">
        <f t="shared" si="283"/>
        <v/>
      </c>
      <c r="BY393" s="265" t="str">
        <f t="shared" si="284"/>
        <v/>
      </c>
      <c r="BZ393" s="243"/>
      <c r="CA393" s="207" t="s">
        <v>506</v>
      </c>
      <c r="CB393" s="200" t="str">
        <f t="shared" si="285"/>
        <v>xx</v>
      </c>
      <c r="CC393" s="200" t="str">
        <f t="shared" si="286"/>
        <v>Non_select</v>
      </c>
      <c r="CD393" s="200" t="str">
        <f t="shared" si="287"/>
        <v>xx</v>
      </c>
      <c r="CE393" s="200" t="str">
        <f t="shared" si="288"/>
        <v/>
      </c>
      <c r="CF393" s="243"/>
      <c r="CG393" s="200" t="str">
        <f t="shared" si="289"/>
        <v>DD496415</v>
      </c>
      <c r="CH393" s="208" t="s">
        <v>360</v>
      </c>
      <c r="CI393" s="208" t="s">
        <v>361</v>
      </c>
      <c r="CJ393" s="208" t="s">
        <v>362</v>
      </c>
      <c r="CK393" s="243"/>
      <c r="CL393" s="243"/>
      <c r="CM393" s="243"/>
      <c r="CN393" s="243"/>
      <c r="CO393" s="208"/>
      <c r="CP393" s="243"/>
      <c r="CQ393" s="243"/>
      <c r="CR393" s="243"/>
      <c r="CS393" s="243"/>
      <c r="CT393" s="243"/>
      <c r="CU393" s="243"/>
      <c r="CV393" s="200">
        <f t="shared" si="254"/>
        <v>0</v>
      </c>
      <c r="CW393" s="266">
        <f t="shared" si="291"/>
        <v>0</v>
      </c>
      <c r="CX393" s="200" t="str">
        <f t="shared" si="290"/>
        <v>Hepatitis E virus strain  , partial cds</v>
      </c>
    </row>
    <row r="394" spans="1:102" ht="11.85" hidden="1" customHeight="1" x14ac:dyDescent="0.25">
      <c r="A394" s="182" t="s">
        <v>1526</v>
      </c>
      <c r="B394" s="174" t="s">
        <v>116</v>
      </c>
      <c r="C394" s="269">
        <v>1</v>
      </c>
      <c r="D394" s="176" t="s">
        <v>984</v>
      </c>
      <c r="E394" s="177" t="s">
        <v>745</v>
      </c>
      <c r="F394" s="182" t="s">
        <v>1403</v>
      </c>
      <c r="G394" s="243"/>
      <c r="H394" s="180" t="s">
        <v>1527</v>
      </c>
      <c r="I394" s="243"/>
      <c r="J394" s="243"/>
      <c r="K394" s="243"/>
      <c r="L394" s="243"/>
      <c r="M394" s="253" t="s">
        <v>1403</v>
      </c>
      <c r="N394" s="257"/>
      <c r="O394" s="188"/>
      <c r="P394" s="243"/>
      <c r="Q394" s="243"/>
      <c r="R394" s="243"/>
      <c r="S394" s="243">
        <f t="shared" si="255"/>
        <v>1</v>
      </c>
      <c r="T394" s="243"/>
      <c r="U394" s="274"/>
      <c r="V394" s="274"/>
      <c r="W394" s="193">
        <v>1</v>
      </c>
      <c r="X394" s="251" t="s">
        <v>984</v>
      </c>
      <c r="Y394" s="267" t="s">
        <v>984</v>
      </c>
      <c r="Z394" s="267" t="s">
        <v>984</v>
      </c>
      <c r="AA394" s="177" t="s">
        <v>984</v>
      </c>
      <c r="AB394" s="252" t="s">
        <v>984</v>
      </c>
      <c r="AC394" s="253" t="s">
        <v>288</v>
      </c>
      <c r="AD394" s="191" t="s">
        <v>838</v>
      </c>
      <c r="AE394" s="192" t="s">
        <v>355</v>
      </c>
      <c r="AF394" s="192" t="s">
        <v>355</v>
      </c>
      <c r="AG394" s="192" t="s">
        <v>355</v>
      </c>
      <c r="AH394" s="195" t="s">
        <v>355</v>
      </c>
      <c r="AI394" s="192">
        <v>9</v>
      </c>
      <c r="AJ394" s="254">
        <v>7519</v>
      </c>
      <c r="AK394" s="255">
        <f t="shared" si="256"/>
        <v>7511</v>
      </c>
      <c r="AL394" s="256" t="b">
        <f t="shared" si="257"/>
        <v>1</v>
      </c>
      <c r="AM394" s="243"/>
      <c r="AN394" s="243"/>
      <c r="AO394" s="257"/>
      <c r="AP394" s="258" t="b">
        <f>MATCH($F394,$F$2:$F394,0)=ROW($F394)-1</f>
        <v>1</v>
      </c>
      <c r="AQ394" s="174" t="s">
        <v>834</v>
      </c>
      <c r="AR394" s="174" t="s">
        <v>834</v>
      </c>
      <c r="AS394" s="174" t="s">
        <v>834</v>
      </c>
      <c r="AT394" s="174" t="s">
        <v>834</v>
      </c>
      <c r="AU394" s="174" t="s">
        <v>834</v>
      </c>
      <c r="AV394" s="174" t="s">
        <v>834</v>
      </c>
      <c r="AW394" s="174" t="s">
        <v>358</v>
      </c>
      <c r="AX394" s="243"/>
      <c r="AY394" s="259" t="str">
        <f t="shared" si="258"/>
        <v>DD496417</v>
      </c>
      <c r="AZ394" s="260" t="str">
        <f t="shared" si="259"/>
        <v>1a.patent</v>
      </c>
      <c r="BA394" s="260" t="str">
        <f t="shared" si="260"/>
        <v>1a.patent</v>
      </c>
      <c r="BB394" s="200" t="str">
        <f t="shared" si="261"/>
        <v>DD496417.patent</v>
      </c>
      <c r="BC394" s="201" t="str">
        <f t="shared" si="262"/>
        <v>DD496417</v>
      </c>
      <c r="BD394" s="201" t="str">
        <f t="shared" si="263"/>
        <v>DD496417</v>
      </c>
      <c r="BE394" s="200" t="str">
        <f t="shared" si="264"/>
        <v>DD496417=</v>
      </c>
      <c r="BF394" s="200" t="str">
        <f t="shared" si="265"/>
        <v>DD496417=Span</v>
      </c>
      <c r="BG394" s="200" t="str">
        <f t="shared" si="266"/>
        <v>DD496417=e</v>
      </c>
      <c r="BH394" s="200" t="str">
        <f t="shared" si="267"/>
        <v>DD496417=patent</v>
      </c>
      <c r="BI394" s="200" t="str">
        <f t="shared" si="268"/>
        <v>DD496417=patent. 1a.patent.CG</v>
      </c>
      <c r="BJ394" s="200" t="str">
        <f t="shared" si="269"/>
        <v>DD496417=patent. 1a.patent.CG</v>
      </c>
      <c r="BK394" s="200" t="str">
        <f t="shared" si="270"/>
        <v>DD496417=patent. 1a.patent</v>
      </c>
      <c r="BL394" s="200" t="str">
        <f t="shared" si="271"/>
        <v>DD496417=1a.patent</v>
      </c>
      <c r="BM394" s="200" t="str">
        <f t="shared" si="272"/>
        <v>DD496417=1a</v>
      </c>
      <c r="BN394" s="200" t="str">
        <f t="shared" si="273"/>
        <v>DD496417=1</v>
      </c>
      <c r="BO394" s="200" t="str">
        <f t="shared" si="274"/>
        <v>DD496417=1</v>
      </c>
      <c r="BP394" s="200" t="str">
        <f t="shared" si="275"/>
        <v>1a=</v>
      </c>
      <c r="BQ394" s="261" t="str">
        <f t="shared" si="276"/>
        <v>DD496417</v>
      </c>
      <c r="BR394" s="262" t="str">
        <f t="shared" si="277"/>
        <v>patent</v>
      </c>
      <c r="BS394" s="263" t="str">
        <f t="shared" si="278"/>
        <v>1a.patent</v>
      </c>
      <c r="BT394" s="264">
        <f t="shared" si="279"/>
        <v>1</v>
      </c>
      <c r="BU394" s="264" t="str">
        <f t="shared" si="280"/>
        <v>1a</v>
      </c>
      <c r="BV394" s="264" t="str">
        <f t="shared" si="281"/>
        <v>1a</v>
      </c>
      <c r="BW394" s="264" t="str">
        <f t="shared" si="282"/>
        <v>1a</v>
      </c>
      <c r="BX394" s="264" t="str">
        <f t="shared" si="283"/>
        <v>1a</v>
      </c>
      <c r="BY394" s="265" t="str">
        <f t="shared" si="284"/>
        <v>1a</v>
      </c>
      <c r="BZ394" s="243"/>
      <c r="CA394" s="207" t="s">
        <v>1528</v>
      </c>
      <c r="CB394" s="200" t="str">
        <f t="shared" si="285"/>
        <v>DD496417</v>
      </c>
      <c r="CC394" s="200" t="str">
        <f t="shared" si="286"/>
        <v>1a</v>
      </c>
      <c r="CD394" s="200" t="str">
        <f t="shared" si="287"/>
        <v>DD496417</v>
      </c>
      <c r="CE394" s="200" t="str">
        <f t="shared" si="288"/>
        <v/>
      </c>
      <c r="CF394" s="243"/>
      <c r="CG394" s="200" t="str">
        <f t="shared" si="289"/>
        <v>DD496417</v>
      </c>
      <c r="CH394" s="208" t="s">
        <v>360</v>
      </c>
      <c r="CI394" s="208" t="s">
        <v>361</v>
      </c>
      <c r="CJ394" s="208" t="s">
        <v>362</v>
      </c>
      <c r="CK394" s="243"/>
      <c r="CL394" s="209"/>
      <c r="CM394" s="209"/>
      <c r="CN394" s="209"/>
      <c r="CO394" s="243"/>
      <c r="CP394" s="243"/>
      <c r="CQ394" s="200" t="str">
        <f>F394</f>
        <v>patent</v>
      </c>
      <c r="CR394" s="200" t="str">
        <f>IF(G394="","",G394)</f>
        <v/>
      </c>
      <c r="CS394" s="200" t="str">
        <f>CONCATENATE(H394,":",L394)</f>
        <v>DENKA:</v>
      </c>
      <c r="CT394" s="200" t="str">
        <f>CONCATENATE(IF(Q394="","",CONCATENATE(Q394,"-")),IF(P394="","",CONCATENATE(P394,"-")),IF(O394="","",O394))</f>
        <v/>
      </c>
      <c r="CU394" s="200" t="str">
        <f>IF(N394="","",N394)</f>
        <v/>
      </c>
      <c r="CV394" s="200">
        <f t="shared" si="254"/>
        <v>1</v>
      </c>
      <c r="CW394" s="266" t="str">
        <f t="shared" si="291"/>
        <v>1a</v>
      </c>
      <c r="CX394" s="200" t="str">
        <f t="shared" si="290"/>
        <v>Hepatitis E virus strain patent , partial cds</v>
      </c>
    </row>
    <row r="395" spans="1:102" s="180" customFormat="1" ht="11.85" hidden="1" customHeight="1" x14ac:dyDescent="0.25">
      <c r="A395" s="182" t="s">
        <v>1529</v>
      </c>
      <c r="B395" s="174" t="s">
        <v>502</v>
      </c>
      <c r="C395" s="272"/>
      <c r="D395" s="272"/>
      <c r="E395" s="272"/>
      <c r="F395" s="243"/>
      <c r="G395" s="243"/>
      <c r="H395" s="243"/>
      <c r="I395" s="243"/>
      <c r="J395" s="243"/>
      <c r="K395" s="243"/>
      <c r="L395" s="243"/>
      <c r="M395" s="253" t="s">
        <v>1403</v>
      </c>
      <c r="N395" s="257"/>
      <c r="O395" s="243"/>
      <c r="P395" s="243"/>
      <c r="Q395" s="243"/>
      <c r="R395" s="243"/>
      <c r="S395" s="243" t="e">
        <f t="shared" si="255"/>
        <v>#N/A</v>
      </c>
      <c r="T395" s="243"/>
      <c r="U395" s="274"/>
      <c r="V395" s="274"/>
      <c r="W395" s="272"/>
      <c r="X395" s="275"/>
      <c r="Y395" s="272"/>
      <c r="Z395" s="272"/>
      <c r="AA395" s="272"/>
      <c r="AB395" s="290"/>
      <c r="AC395" s="275"/>
      <c r="AD395" s="275"/>
      <c r="AE395" s="272"/>
      <c r="AF395" s="272"/>
      <c r="AG395" s="272"/>
      <c r="AH395" s="282"/>
      <c r="AI395" s="243"/>
      <c r="AJ395" s="243"/>
      <c r="AK395" s="255">
        <f t="shared" si="256"/>
        <v>1</v>
      </c>
      <c r="AL395" s="256" t="b">
        <f t="shared" si="257"/>
        <v>0</v>
      </c>
      <c r="AM395" s="243"/>
      <c r="AN395" s="243"/>
      <c r="AO395" s="276"/>
      <c r="AP395" s="258" t="e">
        <f>MATCH($F395,$F$2:$F395,0)=ROW($F395)-1</f>
        <v>#N/A</v>
      </c>
      <c r="AQ395" s="174" t="s">
        <v>111</v>
      </c>
      <c r="AR395" s="174" t="s">
        <v>111</v>
      </c>
      <c r="AS395" s="174" t="s">
        <v>111</v>
      </c>
      <c r="AT395" s="174" t="s">
        <v>111</v>
      </c>
      <c r="AU395" s="174" t="s">
        <v>111</v>
      </c>
      <c r="AV395" s="174" t="s">
        <v>111</v>
      </c>
      <c r="AX395" s="243"/>
      <c r="AY395" s="259" t="str">
        <f t="shared" si="258"/>
        <v>DJ392947</v>
      </c>
      <c r="AZ395" s="260" t="str">
        <f t="shared" si="259"/>
        <v>.patent</v>
      </c>
      <c r="BA395" s="260" t="str">
        <f t="shared" si="260"/>
        <v>.patent</v>
      </c>
      <c r="BB395" s="200" t="str">
        <f t="shared" si="261"/>
        <v>DJ392947.</v>
      </c>
      <c r="BC395" s="201" t="str">
        <f t="shared" si="262"/>
        <v>DJ392947</v>
      </c>
      <c r="BD395" s="201" t="str">
        <f t="shared" si="263"/>
        <v>DJ392947</v>
      </c>
      <c r="BE395" s="200" t="str">
        <f t="shared" si="264"/>
        <v>DJ392947=</v>
      </c>
      <c r="BF395" s="200" t="str">
        <f t="shared" si="265"/>
        <v>DJ392947=out</v>
      </c>
      <c r="BG395" s="200" t="str">
        <f t="shared" si="266"/>
        <v>DJ392947=out</v>
      </c>
      <c r="BH395" s="200" t="str">
        <f t="shared" si="267"/>
        <v>DJ392947=</v>
      </c>
      <c r="BI395" s="200" t="str">
        <f t="shared" si="268"/>
        <v>DJ392947=. .patent</v>
      </c>
      <c r="BJ395" s="200" t="str">
        <f t="shared" si="269"/>
        <v>DJ392947=. .patent</v>
      </c>
      <c r="BK395" s="200" t="str">
        <f t="shared" si="270"/>
        <v>DJ392947=. .patent</v>
      </c>
      <c r="BL395" s="200" t="str">
        <f t="shared" si="271"/>
        <v>DJ392947=.patent</v>
      </c>
      <c r="BM395" s="200" t="str">
        <f t="shared" si="272"/>
        <v>DJ392947=</v>
      </c>
      <c r="BN395" s="200" t="str">
        <f t="shared" si="273"/>
        <v>DJ392947=</v>
      </c>
      <c r="BO395" s="200" t="str">
        <f t="shared" si="274"/>
        <v>DJ392947=</v>
      </c>
      <c r="BP395" s="200" t="str">
        <f t="shared" si="275"/>
        <v>=</v>
      </c>
      <c r="BQ395" s="261" t="str">
        <f t="shared" si="276"/>
        <v>DJ392947</v>
      </c>
      <c r="BR395" s="262" t="str">
        <f t="shared" si="277"/>
        <v/>
      </c>
      <c r="BS395" s="263" t="str">
        <f t="shared" si="278"/>
        <v>.patent</v>
      </c>
      <c r="BT395" s="264" t="str">
        <f t="shared" si="279"/>
        <v/>
      </c>
      <c r="BU395" s="264" t="str">
        <f t="shared" si="280"/>
        <v/>
      </c>
      <c r="BV395" s="264" t="str">
        <f t="shared" si="281"/>
        <v/>
      </c>
      <c r="BW395" s="264" t="str">
        <f t="shared" si="282"/>
        <v/>
      </c>
      <c r="BX395" s="264" t="str">
        <f t="shared" si="283"/>
        <v/>
      </c>
      <c r="BY395" s="265" t="str">
        <f t="shared" si="284"/>
        <v/>
      </c>
      <c r="BZ395" s="243"/>
      <c r="CA395" s="207" t="s">
        <v>506</v>
      </c>
      <c r="CB395" s="200" t="str">
        <f t="shared" si="285"/>
        <v>xx</v>
      </c>
      <c r="CC395" s="200" t="str">
        <f t="shared" si="286"/>
        <v>Non_select</v>
      </c>
      <c r="CD395" s="200" t="str">
        <f t="shared" si="287"/>
        <v>xx</v>
      </c>
      <c r="CE395" s="200" t="str">
        <f t="shared" si="288"/>
        <v/>
      </c>
      <c r="CF395" s="243"/>
      <c r="CG395" s="200" t="str">
        <f t="shared" si="289"/>
        <v>DJ392947</v>
      </c>
      <c r="CH395" s="208" t="s">
        <v>360</v>
      </c>
      <c r="CI395" s="208" t="s">
        <v>361</v>
      </c>
      <c r="CJ395" s="208" t="s">
        <v>362</v>
      </c>
      <c r="CK395" s="243"/>
      <c r="CL395" s="243"/>
      <c r="CM395" s="243"/>
      <c r="CN395" s="243"/>
      <c r="CO395" s="208"/>
      <c r="CP395" s="243"/>
      <c r="CQ395" s="243"/>
      <c r="CR395" s="243"/>
      <c r="CS395" s="243"/>
      <c r="CT395" s="243"/>
      <c r="CU395" s="243"/>
      <c r="CV395" s="200">
        <f t="shared" si="254"/>
        <v>0</v>
      </c>
      <c r="CW395" s="266">
        <f t="shared" si="291"/>
        <v>0</v>
      </c>
      <c r="CX395" s="200" t="str">
        <f t="shared" si="290"/>
        <v>Hepatitis E virus strain  , partial cds</v>
      </c>
    </row>
    <row r="396" spans="1:102" ht="11.85" hidden="1" customHeight="1" x14ac:dyDescent="0.25">
      <c r="A396" s="182" t="s">
        <v>1530</v>
      </c>
      <c r="B396" s="174" t="s">
        <v>502</v>
      </c>
      <c r="C396" s="272"/>
      <c r="D396" s="272"/>
      <c r="E396" s="272"/>
      <c r="F396" s="243"/>
      <c r="G396" s="243"/>
      <c r="H396" s="243"/>
      <c r="I396" s="243"/>
      <c r="J396" s="243"/>
      <c r="K396" s="243"/>
      <c r="L396" s="243"/>
      <c r="M396" s="253" t="s">
        <v>1403</v>
      </c>
      <c r="N396" s="257"/>
      <c r="O396" s="243"/>
      <c r="P396" s="243"/>
      <c r="Q396" s="243"/>
      <c r="R396" s="243"/>
      <c r="S396" s="243" t="e">
        <f t="shared" si="255"/>
        <v>#N/A</v>
      </c>
      <c r="T396" s="243"/>
      <c r="U396" s="274"/>
      <c r="V396" s="274"/>
      <c r="W396" s="272"/>
      <c r="X396" s="275"/>
      <c r="Y396" s="272"/>
      <c r="Z396" s="272"/>
      <c r="AA396" s="272"/>
      <c r="AC396" s="275"/>
      <c r="AD396" s="275"/>
      <c r="AE396" s="272"/>
      <c r="AF396" s="272"/>
      <c r="AG396" s="272"/>
      <c r="AH396" s="282"/>
      <c r="AI396" s="243"/>
      <c r="AJ396" s="243"/>
      <c r="AK396" s="255">
        <f t="shared" si="256"/>
        <v>1</v>
      </c>
      <c r="AL396" s="256" t="b">
        <f t="shared" si="257"/>
        <v>0</v>
      </c>
      <c r="AM396" s="243"/>
      <c r="AN396" s="243"/>
      <c r="AO396" s="276"/>
      <c r="AP396" s="258" t="e">
        <f>MATCH($F396,$F$2:$F396,0)=ROW($F396)-1</f>
        <v>#N/A</v>
      </c>
      <c r="AQ396" s="174" t="s">
        <v>111</v>
      </c>
      <c r="AR396" s="174" t="s">
        <v>111</v>
      </c>
      <c r="AS396" s="174" t="s">
        <v>111</v>
      </c>
      <c r="AT396" s="174" t="s">
        <v>111</v>
      </c>
      <c r="AU396" s="174" t="s">
        <v>111</v>
      </c>
      <c r="AV396" s="174" t="s">
        <v>111</v>
      </c>
      <c r="AW396" s="180"/>
      <c r="AX396" s="243"/>
      <c r="AY396" s="259" t="str">
        <f t="shared" si="258"/>
        <v>DL127675</v>
      </c>
      <c r="AZ396" s="260" t="str">
        <f t="shared" si="259"/>
        <v>.patent</v>
      </c>
      <c r="BA396" s="260" t="str">
        <f t="shared" si="260"/>
        <v>.patent</v>
      </c>
      <c r="BB396" s="200" t="str">
        <f t="shared" si="261"/>
        <v>DL127675.</v>
      </c>
      <c r="BC396" s="201" t="str">
        <f t="shared" si="262"/>
        <v>DL127675</v>
      </c>
      <c r="BD396" s="201" t="str">
        <f t="shared" si="263"/>
        <v>DL127675</v>
      </c>
      <c r="BE396" s="200" t="str">
        <f t="shared" si="264"/>
        <v>DL127675=</v>
      </c>
      <c r="BF396" s="200" t="str">
        <f t="shared" si="265"/>
        <v>DL127675=out</v>
      </c>
      <c r="BG396" s="200" t="str">
        <f t="shared" si="266"/>
        <v>DL127675=out</v>
      </c>
      <c r="BH396" s="200" t="str">
        <f t="shared" si="267"/>
        <v>DL127675=</v>
      </c>
      <c r="BI396" s="200" t="str">
        <f t="shared" si="268"/>
        <v>DL127675=. .patent</v>
      </c>
      <c r="BJ396" s="200" t="str">
        <f t="shared" si="269"/>
        <v>DL127675=. .patent</v>
      </c>
      <c r="BK396" s="200" t="str">
        <f t="shared" si="270"/>
        <v>DL127675=. .patent</v>
      </c>
      <c r="BL396" s="200" t="str">
        <f t="shared" si="271"/>
        <v>DL127675=.patent</v>
      </c>
      <c r="BM396" s="200" t="str">
        <f t="shared" si="272"/>
        <v>DL127675=</v>
      </c>
      <c r="BN396" s="200" t="str">
        <f t="shared" si="273"/>
        <v>DL127675=</v>
      </c>
      <c r="BO396" s="200" t="str">
        <f t="shared" si="274"/>
        <v>DL127675=</v>
      </c>
      <c r="BP396" s="200" t="str">
        <f t="shared" si="275"/>
        <v>=</v>
      </c>
      <c r="BQ396" s="261" t="str">
        <f t="shared" si="276"/>
        <v>DL127675</v>
      </c>
      <c r="BR396" s="262" t="str">
        <f t="shared" si="277"/>
        <v/>
      </c>
      <c r="BS396" s="263" t="str">
        <f t="shared" si="278"/>
        <v>.patent</v>
      </c>
      <c r="BT396" s="264" t="str">
        <f t="shared" si="279"/>
        <v/>
      </c>
      <c r="BU396" s="264" t="str">
        <f t="shared" si="280"/>
        <v/>
      </c>
      <c r="BV396" s="264" t="str">
        <f t="shared" si="281"/>
        <v/>
      </c>
      <c r="BW396" s="264" t="str">
        <f t="shared" si="282"/>
        <v/>
      </c>
      <c r="BX396" s="264" t="str">
        <f t="shared" si="283"/>
        <v/>
      </c>
      <c r="BY396" s="265" t="str">
        <f t="shared" si="284"/>
        <v/>
      </c>
      <c r="BZ396" s="243"/>
      <c r="CA396" s="207" t="s">
        <v>506</v>
      </c>
      <c r="CB396" s="200" t="str">
        <f t="shared" si="285"/>
        <v>xx</v>
      </c>
      <c r="CC396" s="200" t="str">
        <f t="shared" si="286"/>
        <v>Non_select</v>
      </c>
      <c r="CD396" s="200" t="str">
        <f t="shared" si="287"/>
        <v>xx</v>
      </c>
      <c r="CE396" s="200" t="str">
        <f t="shared" si="288"/>
        <v/>
      </c>
      <c r="CF396" s="243"/>
      <c r="CG396" s="200" t="str">
        <f t="shared" si="289"/>
        <v>DL127675</v>
      </c>
      <c r="CH396" s="208" t="s">
        <v>360</v>
      </c>
      <c r="CI396" s="208" t="s">
        <v>361</v>
      </c>
      <c r="CJ396" s="208" t="s">
        <v>362</v>
      </c>
      <c r="CK396" s="243"/>
      <c r="CL396" s="243"/>
      <c r="CM396" s="243"/>
      <c r="CN396" s="243"/>
      <c r="CO396" s="208"/>
      <c r="CP396" s="243"/>
      <c r="CQ396" s="243"/>
      <c r="CR396" s="243"/>
      <c r="CS396" s="243"/>
      <c r="CT396" s="243"/>
      <c r="CU396" s="243"/>
      <c r="CV396" s="200">
        <f t="shared" si="254"/>
        <v>0</v>
      </c>
      <c r="CW396" s="266">
        <f t="shared" si="291"/>
        <v>0</v>
      </c>
      <c r="CX396" s="200" t="str">
        <f t="shared" si="290"/>
        <v>Hepatitis E virus strain  , partial cds</v>
      </c>
    </row>
    <row r="397" spans="1:102" ht="11.85" hidden="1" customHeight="1" x14ac:dyDescent="0.25">
      <c r="A397" s="182" t="s">
        <v>1531</v>
      </c>
      <c r="B397" s="174" t="s">
        <v>502</v>
      </c>
      <c r="C397" s="272"/>
      <c r="D397" s="272"/>
      <c r="E397" s="272"/>
      <c r="F397" s="243"/>
      <c r="G397" s="243"/>
      <c r="H397" s="243"/>
      <c r="I397" s="243"/>
      <c r="J397" s="243"/>
      <c r="K397" s="243"/>
      <c r="L397" s="243"/>
      <c r="M397" s="253" t="s">
        <v>1403</v>
      </c>
      <c r="N397" s="257"/>
      <c r="O397" s="243"/>
      <c r="P397" s="243"/>
      <c r="Q397" s="243"/>
      <c r="R397" s="243"/>
      <c r="S397" s="243" t="e">
        <f t="shared" si="255"/>
        <v>#N/A</v>
      </c>
      <c r="T397" s="243"/>
      <c r="U397" s="274"/>
      <c r="V397" s="274"/>
      <c r="W397" s="272"/>
      <c r="X397" s="275"/>
      <c r="Y397" s="272"/>
      <c r="Z397" s="272"/>
      <c r="AA397" s="272"/>
      <c r="AC397" s="275"/>
      <c r="AD397" s="275"/>
      <c r="AE397" s="272"/>
      <c r="AF397" s="272"/>
      <c r="AG397" s="272"/>
      <c r="AH397" s="282"/>
      <c r="AI397" s="243"/>
      <c r="AJ397" s="243"/>
      <c r="AK397" s="255">
        <f t="shared" si="256"/>
        <v>1</v>
      </c>
      <c r="AL397" s="256" t="b">
        <f t="shared" si="257"/>
        <v>0</v>
      </c>
      <c r="AM397" s="243"/>
      <c r="AN397" s="243"/>
      <c r="AO397" s="276"/>
      <c r="AP397" s="258" t="e">
        <f>MATCH($F397,$F$2:$F397,0)=ROW($F397)-1</f>
        <v>#N/A</v>
      </c>
      <c r="AQ397" s="174" t="s">
        <v>111</v>
      </c>
      <c r="AR397" s="174" t="s">
        <v>111</v>
      </c>
      <c r="AS397" s="174" t="s">
        <v>111</v>
      </c>
      <c r="AT397" s="174" t="s">
        <v>111</v>
      </c>
      <c r="AU397" s="174" t="s">
        <v>111</v>
      </c>
      <c r="AV397" s="174" t="s">
        <v>111</v>
      </c>
      <c r="AW397" s="180"/>
      <c r="AX397" s="243"/>
      <c r="AY397" s="259" t="str">
        <f t="shared" si="258"/>
        <v>DL127676</v>
      </c>
      <c r="AZ397" s="260" t="str">
        <f t="shared" si="259"/>
        <v>.patent</v>
      </c>
      <c r="BA397" s="260" t="str">
        <f t="shared" si="260"/>
        <v>.patent</v>
      </c>
      <c r="BB397" s="200" t="str">
        <f t="shared" si="261"/>
        <v>DL127676.</v>
      </c>
      <c r="BC397" s="201" t="str">
        <f t="shared" si="262"/>
        <v>DL127676</v>
      </c>
      <c r="BD397" s="201" t="str">
        <f t="shared" si="263"/>
        <v>DL127676</v>
      </c>
      <c r="BE397" s="200" t="str">
        <f t="shared" si="264"/>
        <v>DL127676=</v>
      </c>
      <c r="BF397" s="200" t="str">
        <f t="shared" si="265"/>
        <v>DL127676=out</v>
      </c>
      <c r="BG397" s="200" t="str">
        <f t="shared" si="266"/>
        <v>DL127676=out</v>
      </c>
      <c r="BH397" s="200" t="str">
        <f t="shared" si="267"/>
        <v>DL127676=</v>
      </c>
      <c r="BI397" s="200" t="str">
        <f t="shared" si="268"/>
        <v>DL127676=. .patent</v>
      </c>
      <c r="BJ397" s="200" t="str">
        <f t="shared" si="269"/>
        <v>DL127676=. .patent</v>
      </c>
      <c r="BK397" s="200" t="str">
        <f t="shared" si="270"/>
        <v>DL127676=. .patent</v>
      </c>
      <c r="BL397" s="200" t="str">
        <f t="shared" si="271"/>
        <v>DL127676=.patent</v>
      </c>
      <c r="BM397" s="200" t="str">
        <f t="shared" si="272"/>
        <v>DL127676=</v>
      </c>
      <c r="BN397" s="200" t="str">
        <f t="shared" si="273"/>
        <v>DL127676=</v>
      </c>
      <c r="BO397" s="200" t="str">
        <f t="shared" si="274"/>
        <v>DL127676=</v>
      </c>
      <c r="BP397" s="200" t="str">
        <f t="shared" si="275"/>
        <v>=</v>
      </c>
      <c r="BQ397" s="261" t="str">
        <f t="shared" si="276"/>
        <v>DL127676</v>
      </c>
      <c r="BR397" s="262" t="str">
        <f t="shared" si="277"/>
        <v/>
      </c>
      <c r="BS397" s="263" t="str">
        <f t="shared" si="278"/>
        <v>.patent</v>
      </c>
      <c r="BT397" s="264" t="str">
        <f t="shared" si="279"/>
        <v/>
      </c>
      <c r="BU397" s="264" t="str">
        <f t="shared" si="280"/>
        <v/>
      </c>
      <c r="BV397" s="264" t="str">
        <f t="shared" si="281"/>
        <v/>
      </c>
      <c r="BW397" s="264" t="str">
        <f t="shared" si="282"/>
        <v/>
      </c>
      <c r="BX397" s="264" t="str">
        <f t="shared" si="283"/>
        <v/>
      </c>
      <c r="BY397" s="265" t="str">
        <f t="shared" si="284"/>
        <v/>
      </c>
      <c r="BZ397" s="243"/>
      <c r="CA397" s="207" t="s">
        <v>506</v>
      </c>
      <c r="CB397" s="200" t="str">
        <f t="shared" si="285"/>
        <v>xx</v>
      </c>
      <c r="CC397" s="200" t="str">
        <f t="shared" si="286"/>
        <v>Non_select</v>
      </c>
      <c r="CD397" s="200" t="str">
        <f t="shared" si="287"/>
        <v>xx</v>
      </c>
      <c r="CE397" s="200" t="str">
        <f t="shared" si="288"/>
        <v/>
      </c>
      <c r="CF397" s="243"/>
      <c r="CG397" s="200" t="str">
        <f t="shared" si="289"/>
        <v>DL127676</v>
      </c>
      <c r="CH397" s="208" t="s">
        <v>360</v>
      </c>
      <c r="CI397" s="208" t="s">
        <v>361</v>
      </c>
      <c r="CJ397" s="208" t="s">
        <v>362</v>
      </c>
      <c r="CK397" s="243"/>
      <c r="CL397" s="243"/>
      <c r="CM397" s="243"/>
      <c r="CN397" s="243"/>
      <c r="CO397" s="208"/>
      <c r="CP397" s="243"/>
      <c r="CQ397" s="243"/>
      <c r="CR397" s="243"/>
      <c r="CS397" s="243"/>
      <c r="CT397" s="243"/>
      <c r="CU397" s="243"/>
      <c r="CV397" s="200">
        <f t="shared" si="254"/>
        <v>0</v>
      </c>
      <c r="CW397" s="266">
        <f t="shared" si="291"/>
        <v>0</v>
      </c>
      <c r="CX397" s="200" t="str">
        <f t="shared" si="290"/>
        <v>Hepatitis E virus strain  , partial cds</v>
      </c>
    </row>
    <row r="398" spans="1:102" ht="11.85" customHeight="1" x14ac:dyDescent="0.25">
      <c r="A398" s="292" t="s">
        <v>4799</v>
      </c>
      <c r="B398" s="174">
        <v>3</v>
      </c>
      <c r="C398" s="175">
        <v>3</v>
      </c>
      <c r="D398" s="272" t="s">
        <v>784</v>
      </c>
      <c r="E398" s="177" t="s">
        <v>661</v>
      </c>
      <c r="F398" s="291" t="s">
        <v>4800</v>
      </c>
      <c r="G398" s="281"/>
      <c r="H398" s="243" t="s">
        <v>1348</v>
      </c>
      <c r="I398" s="468" t="s">
        <v>1349</v>
      </c>
      <c r="J398" s="243" t="s">
        <v>788</v>
      </c>
      <c r="L398" s="585"/>
      <c r="M398" s="253" t="s">
        <v>368</v>
      </c>
      <c r="N398" s="270" t="s">
        <v>505</v>
      </c>
      <c r="O398" s="187">
        <v>2012</v>
      </c>
      <c r="P398" s="187"/>
      <c r="Q398" s="187"/>
      <c r="R398" s="281"/>
      <c r="S398" s="281">
        <f t="shared" si="255"/>
        <v>6017</v>
      </c>
      <c r="T398" s="281">
        <v>280</v>
      </c>
      <c r="W398" s="288"/>
      <c r="X398" s="275"/>
      <c r="Y398" s="288"/>
      <c r="Z398" s="288"/>
      <c r="AA398" s="288"/>
      <c r="AB398" s="290" t="s">
        <v>784</v>
      </c>
      <c r="AC398" s="275"/>
      <c r="AD398" s="275"/>
      <c r="AE398" s="288"/>
      <c r="AF398" s="288"/>
      <c r="AG398" s="288"/>
      <c r="AH398" s="282">
        <v>280</v>
      </c>
      <c r="AI398" s="192">
        <v>6262</v>
      </c>
      <c r="AJ398" s="192">
        <v>6541</v>
      </c>
      <c r="AK398" s="255">
        <f t="shared" si="256"/>
        <v>280</v>
      </c>
      <c r="AL398" s="256" t="b">
        <f t="shared" si="257"/>
        <v>0</v>
      </c>
      <c r="AM398" s="281"/>
      <c r="AN398" s="281"/>
      <c r="AO398" s="276"/>
      <c r="AP398" s="258" t="b">
        <f>MATCH($F398,$F$2:$F398,0)=ROW($F398)-1</f>
        <v>1</v>
      </c>
      <c r="AQ398" s="288"/>
      <c r="AR398" s="288"/>
      <c r="AS398" s="288"/>
      <c r="AT398" s="288"/>
      <c r="AU398" s="288"/>
      <c r="AV398" s="288" t="s">
        <v>111</v>
      </c>
      <c r="AW398" s="281"/>
      <c r="AX398" s="281"/>
      <c r="AY398" s="259" t="str">
        <f t="shared" si="258"/>
        <v>KF513994</v>
      </c>
      <c r="AZ398" s="260" t="str">
        <f t="shared" si="259"/>
        <v>3c.GBR.hum</v>
      </c>
      <c r="BA398" s="260" t="str">
        <f t="shared" si="260"/>
        <v>3c.GBR.hum.2012</v>
      </c>
      <c r="BB398" s="200" t="str">
        <f t="shared" si="261"/>
        <v>KF513994.HEV_EW462</v>
      </c>
      <c r="BC398" s="201" t="str">
        <f t="shared" si="262"/>
        <v>KF513994</v>
      </c>
      <c r="BD398" s="201" t="str">
        <f t="shared" si="263"/>
        <v>KF513994</v>
      </c>
      <c r="BE398" s="200" t="str">
        <f t="shared" si="264"/>
        <v>KF513994=</v>
      </c>
      <c r="BF398" s="200" t="str">
        <f t="shared" si="265"/>
        <v>KF513994=out</v>
      </c>
      <c r="BG398" s="200" t="str">
        <f t="shared" si="266"/>
        <v>KF513994=out</v>
      </c>
      <c r="BH398" s="200" t="str">
        <f t="shared" si="267"/>
        <v>KF513994=HEV_EW462</v>
      </c>
      <c r="BI398" s="200" t="str">
        <f t="shared" si="268"/>
        <v>KF513994=HEV_EW462. 3c.GBR.hum</v>
      </c>
      <c r="BJ398" s="200" t="str">
        <f t="shared" si="269"/>
        <v>KF513994=HEV_EW462. 3c.GBR.hum.2012</v>
      </c>
      <c r="BK398" s="200" t="str">
        <f t="shared" si="270"/>
        <v>KF513994=HEV_EW462. 3c.GBR.hum</v>
      </c>
      <c r="BL398" s="200" t="str">
        <f t="shared" si="271"/>
        <v>KF513994=3c.GBR.hum</v>
      </c>
      <c r="BM398" s="200" t="str">
        <f t="shared" si="272"/>
        <v>KF513994=3c</v>
      </c>
      <c r="BN398" s="200" t="str">
        <f t="shared" si="273"/>
        <v>KF513994=3chi</v>
      </c>
      <c r="BO398" s="200" t="str">
        <f t="shared" si="274"/>
        <v>KF513994=3</v>
      </c>
      <c r="BP398" s="200" t="str">
        <f t="shared" si="275"/>
        <v>3c=</v>
      </c>
      <c r="BQ398" s="261" t="str">
        <f t="shared" si="276"/>
        <v>KF513994</v>
      </c>
      <c r="BR398" s="262" t="str">
        <f t="shared" si="277"/>
        <v>HEV_EW462</v>
      </c>
      <c r="BS398" s="263" t="str">
        <f t="shared" si="278"/>
        <v>3c.GBR.hum.2012</v>
      </c>
      <c r="BT398" s="264" t="str">
        <f t="shared" si="279"/>
        <v/>
      </c>
      <c r="BU398" s="264" t="str">
        <f t="shared" si="280"/>
        <v/>
      </c>
      <c r="BV398" s="264" t="str">
        <f t="shared" si="281"/>
        <v/>
      </c>
      <c r="BW398" s="264" t="str">
        <f t="shared" si="282"/>
        <v/>
      </c>
      <c r="BX398" s="264" t="str">
        <f t="shared" si="283"/>
        <v/>
      </c>
      <c r="BY398" s="265" t="str">
        <f t="shared" si="284"/>
        <v>3c</v>
      </c>
      <c r="BZ398" s="283"/>
      <c r="CA398" s="283" t="s">
        <v>506</v>
      </c>
      <c r="CB398" s="284" t="str">
        <f t="shared" si="285"/>
        <v>xx</v>
      </c>
      <c r="CC398" s="284" t="str">
        <f t="shared" si="286"/>
        <v>Non_select</v>
      </c>
      <c r="CD398" s="284" t="str">
        <f t="shared" si="287"/>
        <v>xx</v>
      </c>
      <c r="CE398" s="284" t="str">
        <f t="shared" si="288"/>
        <v/>
      </c>
      <c r="CF398" s="283"/>
      <c r="CG398" s="284" t="str">
        <f t="shared" si="289"/>
        <v>KF513994</v>
      </c>
      <c r="CH398" s="619" t="s">
        <v>360</v>
      </c>
      <c r="CI398" s="619" t="s">
        <v>361</v>
      </c>
      <c r="CJ398" s="619" t="s">
        <v>362</v>
      </c>
      <c r="CK398" s="619"/>
      <c r="CL398" s="619"/>
      <c r="CM398" s="619"/>
      <c r="CN398" s="619"/>
      <c r="CO398" s="619"/>
      <c r="CP398" s="619"/>
      <c r="CQ398" s="284"/>
      <c r="CR398" s="284"/>
      <c r="CS398" s="284"/>
      <c r="CT398" s="284"/>
      <c r="CU398" s="284"/>
      <c r="CV398" s="620">
        <f t="shared" si="254"/>
        <v>3</v>
      </c>
      <c r="CW398" s="287" t="e">
        <v>#VALUE!</v>
      </c>
      <c r="CX398" s="200" t="str">
        <f t="shared" si="290"/>
        <v>Hepatitis E virus strain  , partial cds</v>
      </c>
    </row>
    <row r="399" spans="1:102" ht="11.85" customHeight="1" x14ac:dyDescent="0.25">
      <c r="A399" s="239" t="s">
        <v>4801</v>
      </c>
      <c r="B399" s="174">
        <v>3</v>
      </c>
      <c r="C399" s="175">
        <v>3</v>
      </c>
      <c r="D399" s="272" t="s">
        <v>784</v>
      </c>
      <c r="E399" s="177" t="s">
        <v>661</v>
      </c>
      <c r="F399" s="291" t="s">
        <v>4802</v>
      </c>
      <c r="G399" s="281"/>
      <c r="H399" s="243" t="s">
        <v>1348</v>
      </c>
      <c r="I399" s="181" t="s">
        <v>1349</v>
      </c>
      <c r="J399" s="180" t="s">
        <v>788</v>
      </c>
      <c r="L399" s="585"/>
      <c r="M399" s="253" t="s">
        <v>368</v>
      </c>
      <c r="N399" s="270" t="s">
        <v>505</v>
      </c>
      <c r="O399" s="187">
        <v>2012</v>
      </c>
      <c r="R399" s="243"/>
      <c r="S399" s="243">
        <f t="shared" si="255"/>
        <v>6017</v>
      </c>
      <c r="T399" s="243">
        <v>280</v>
      </c>
      <c r="W399" s="288"/>
      <c r="X399" s="275"/>
      <c r="Y399" s="288"/>
      <c r="Z399" s="288"/>
      <c r="AA399" s="288"/>
      <c r="AB399" s="288" t="s">
        <v>784</v>
      </c>
      <c r="AC399" s="275"/>
      <c r="AD399" s="275"/>
      <c r="AE399" s="288"/>
      <c r="AF399" s="288"/>
      <c r="AG399" s="288"/>
      <c r="AH399" s="282">
        <v>280</v>
      </c>
      <c r="AI399" s="192">
        <v>6262</v>
      </c>
      <c r="AJ399" s="192">
        <v>6541</v>
      </c>
      <c r="AK399" s="255">
        <f t="shared" si="256"/>
        <v>280</v>
      </c>
      <c r="AL399" s="256" t="b">
        <f t="shared" si="257"/>
        <v>0</v>
      </c>
      <c r="AM399" s="243"/>
      <c r="AN399" s="243"/>
      <c r="AO399" s="276"/>
      <c r="AP399" s="258" t="b">
        <f>MATCH($F399,$F$2:$F399,0)=ROW($F399)-1</f>
        <v>1</v>
      </c>
      <c r="AU399" s="272"/>
      <c r="AV399" s="174" t="s">
        <v>111</v>
      </c>
      <c r="AW399" s="243"/>
      <c r="AX399" s="243"/>
      <c r="AY399" s="259" t="str">
        <f t="shared" si="258"/>
        <v>KF513995</v>
      </c>
      <c r="AZ399" s="260" t="str">
        <f t="shared" si="259"/>
        <v>3c.GBR.hum</v>
      </c>
      <c r="BA399" s="260" t="str">
        <f t="shared" si="260"/>
        <v>3c.GBR.hum.2012</v>
      </c>
      <c r="BB399" s="200" t="str">
        <f t="shared" si="261"/>
        <v>KF513995.HEV_EW463</v>
      </c>
      <c r="BC399" s="201" t="str">
        <f t="shared" si="262"/>
        <v>KF513995</v>
      </c>
      <c r="BD399" s="201" t="str">
        <f t="shared" si="263"/>
        <v>KF513995</v>
      </c>
      <c r="BE399" s="200" t="str">
        <f t="shared" si="264"/>
        <v>KF513995=</v>
      </c>
      <c r="BF399" s="200" t="str">
        <f t="shared" si="265"/>
        <v>KF513995=out</v>
      </c>
      <c r="BG399" s="200" t="str">
        <f t="shared" si="266"/>
        <v>KF513995=out</v>
      </c>
      <c r="BH399" s="200" t="str">
        <f t="shared" si="267"/>
        <v>KF513995=HEV_EW463</v>
      </c>
      <c r="BI399" s="200" t="str">
        <f t="shared" si="268"/>
        <v>KF513995=HEV_EW463. 3c.GBR.hum</v>
      </c>
      <c r="BJ399" s="200" t="str">
        <f t="shared" si="269"/>
        <v>KF513995=HEV_EW463. 3c.GBR.hum.2012</v>
      </c>
      <c r="BK399" s="200" t="str">
        <f t="shared" si="270"/>
        <v>KF513995=HEV_EW463. 3c.GBR.hum</v>
      </c>
      <c r="BL399" s="200" t="str">
        <f t="shared" si="271"/>
        <v>KF513995=3c.GBR.hum</v>
      </c>
      <c r="BM399" s="200" t="str">
        <f t="shared" si="272"/>
        <v>KF513995=3c</v>
      </c>
      <c r="BN399" s="200" t="str">
        <f t="shared" si="273"/>
        <v>KF513995=3chi</v>
      </c>
      <c r="BO399" s="200" t="str">
        <f t="shared" si="274"/>
        <v>KF513995=3</v>
      </c>
      <c r="BP399" s="200" t="str">
        <f t="shared" si="275"/>
        <v>3c=</v>
      </c>
      <c r="BQ399" s="261" t="str">
        <f t="shared" si="276"/>
        <v>KF513995</v>
      </c>
      <c r="BR399" s="262" t="str">
        <f t="shared" si="277"/>
        <v>HEV_EW463</v>
      </c>
      <c r="BS399" s="263" t="str">
        <f t="shared" si="278"/>
        <v>3c.GBR.hum.2012</v>
      </c>
      <c r="BT399" s="264" t="str">
        <f t="shared" si="279"/>
        <v/>
      </c>
      <c r="BU399" s="264" t="str">
        <f t="shared" si="280"/>
        <v/>
      </c>
      <c r="BV399" s="264" t="str">
        <f t="shared" si="281"/>
        <v/>
      </c>
      <c r="BW399" s="264" t="str">
        <f t="shared" si="282"/>
        <v/>
      </c>
      <c r="BX399" s="264" t="str">
        <f t="shared" si="283"/>
        <v/>
      </c>
      <c r="BY399" s="265" t="str">
        <f t="shared" si="284"/>
        <v>3c</v>
      </c>
      <c r="CA399" s="207" t="s">
        <v>506</v>
      </c>
      <c r="CB399" s="200" t="str">
        <f t="shared" si="285"/>
        <v>xx</v>
      </c>
      <c r="CC399" s="200" t="str">
        <f t="shared" si="286"/>
        <v>Non_select</v>
      </c>
      <c r="CD399" s="200" t="str">
        <f t="shared" si="287"/>
        <v>xx</v>
      </c>
      <c r="CE399" s="200" t="str">
        <f t="shared" si="288"/>
        <v/>
      </c>
      <c r="CG399" s="200" t="str">
        <f t="shared" si="289"/>
        <v>KF513995</v>
      </c>
      <c r="CH399" s="208" t="s">
        <v>360</v>
      </c>
      <c r="CI399" s="208" t="s">
        <v>361</v>
      </c>
      <c r="CJ399" s="208" t="s">
        <v>362</v>
      </c>
      <c r="CO399" s="208"/>
      <c r="CV399" s="268">
        <f t="shared" si="254"/>
        <v>3</v>
      </c>
      <c r="CW399" s="266" t="e">
        <v>#VALUE!</v>
      </c>
      <c r="CX399" s="200" t="str">
        <f t="shared" si="290"/>
        <v>Hepatitis E virus strain  , partial cds</v>
      </c>
    </row>
    <row r="400" spans="1:102" ht="11.85" customHeight="1" x14ac:dyDescent="0.25">
      <c r="A400" s="239" t="s">
        <v>4805</v>
      </c>
      <c r="B400" s="272">
        <v>3</v>
      </c>
      <c r="C400" s="175">
        <v>3</v>
      </c>
      <c r="D400" s="272" t="s">
        <v>784</v>
      </c>
      <c r="E400" s="177" t="s">
        <v>661</v>
      </c>
      <c r="F400" s="291" t="s">
        <v>4806</v>
      </c>
      <c r="G400" s="281"/>
      <c r="H400" s="243" t="s">
        <v>1348</v>
      </c>
      <c r="I400" s="468" t="s">
        <v>1349</v>
      </c>
      <c r="J400" s="243" t="s">
        <v>788</v>
      </c>
      <c r="L400" s="585"/>
      <c r="M400" s="253" t="s">
        <v>368</v>
      </c>
      <c r="N400" s="270" t="s">
        <v>505</v>
      </c>
      <c r="O400" s="187">
        <v>2012</v>
      </c>
      <c r="R400" s="243"/>
      <c r="S400" s="243">
        <f t="shared" si="255"/>
        <v>6017</v>
      </c>
      <c r="T400" s="243">
        <v>280</v>
      </c>
      <c r="W400" s="288"/>
      <c r="X400" s="275"/>
      <c r="Y400" s="288"/>
      <c r="Z400" s="288"/>
      <c r="AA400" s="288"/>
      <c r="AB400" s="288" t="s">
        <v>784</v>
      </c>
      <c r="AC400" s="275"/>
      <c r="AD400" s="275"/>
      <c r="AE400" s="288"/>
      <c r="AF400" s="288"/>
      <c r="AG400" s="288"/>
      <c r="AH400" s="282">
        <v>280</v>
      </c>
      <c r="AI400" s="288">
        <v>6262</v>
      </c>
      <c r="AJ400" s="288">
        <v>6541</v>
      </c>
      <c r="AK400" s="255">
        <f t="shared" si="256"/>
        <v>280</v>
      </c>
      <c r="AL400" s="256" t="b">
        <f t="shared" si="257"/>
        <v>0</v>
      </c>
      <c r="AM400" s="243"/>
      <c r="AN400" s="243"/>
      <c r="AO400" s="276"/>
      <c r="AP400" s="258" t="b">
        <f>MATCH($F400,$F$2:$F400,0)=ROW($F400)-1</f>
        <v>1</v>
      </c>
      <c r="AQ400" s="272"/>
      <c r="AR400" s="272"/>
      <c r="AS400" s="272"/>
      <c r="AT400" s="272"/>
      <c r="AU400" s="272"/>
      <c r="AV400" s="272" t="s">
        <v>111</v>
      </c>
      <c r="AW400" s="243"/>
      <c r="AX400" s="243"/>
      <c r="AY400" s="259" t="str">
        <f t="shared" si="258"/>
        <v>KF513997</v>
      </c>
      <c r="AZ400" s="260" t="str">
        <f t="shared" si="259"/>
        <v>3c.GBR.hum</v>
      </c>
      <c r="BA400" s="260" t="str">
        <f t="shared" si="260"/>
        <v>3c.GBR.hum.2012</v>
      </c>
      <c r="BB400" s="200" t="str">
        <f t="shared" si="261"/>
        <v>KF513997.HEV_EW465</v>
      </c>
      <c r="BC400" s="201" t="str">
        <f t="shared" si="262"/>
        <v>KF513997</v>
      </c>
      <c r="BD400" s="201" t="str">
        <f t="shared" si="263"/>
        <v>KF513997</v>
      </c>
      <c r="BE400" s="200" t="str">
        <f t="shared" si="264"/>
        <v>KF513997=</v>
      </c>
      <c r="BF400" s="200" t="str">
        <f t="shared" si="265"/>
        <v>KF513997=out</v>
      </c>
      <c r="BG400" s="200" t="str">
        <f t="shared" si="266"/>
        <v>KF513997=out</v>
      </c>
      <c r="BH400" s="200" t="str">
        <f t="shared" si="267"/>
        <v>KF513997=HEV_EW465</v>
      </c>
      <c r="BI400" s="200" t="str">
        <f t="shared" si="268"/>
        <v>KF513997=HEV_EW465. 3c.GBR.hum</v>
      </c>
      <c r="BJ400" s="200" t="str">
        <f t="shared" si="269"/>
        <v>KF513997=HEV_EW465. 3c.GBR.hum.2012</v>
      </c>
      <c r="BK400" s="200" t="str">
        <f t="shared" si="270"/>
        <v>KF513997=HEV_EW465. 3c.GBR.hum</v>
      </c>
      <c r="BL400" s="200" t="str">
        <f t="shared" si="271"/>
        <v>KF513997=3c.GBR.hum</v>
      </c>
      <c r="BM400" s="200" t="str">
        <f t="shared" si="272"/>
        <v>KF513997=3c</v>
      </c>
      <c r="BN400" s="200" t="str">
        <f t="shared" si="273"/>
        <v>KF513997=3chi</v>
      </c>
      <c r="BO400" s="200" t="str">
        <f t="shared" si="274"/>
        <v>KF513997=3</v>
      </c>
      <c r="BP400" s="200" t="str">
        <f t="shared" si="275"/>
        <v>3c=</v>
      </c>
      <c r="BQ400" s="261" t="str">
        <f t="shared" si="276"/>
        <v>KF513997</v>
      </c>
      <c r="BR400" s="262" t="str">
        <f t="shared" si="277"/>
        <v>HEV_EW465</v>
      </c>
      <c r="BS400" s="263" t="str">
        <f t="shared" si="278"/>
        <v>3c.GBR.hum.2012</v>
      </c>
      <c r="BT400" s="264" t="str">
        <f t="shared" si="279"/>
        <v/>
      </c>
      <c r="BU400" s="264" t="str">
        <f t="shared" si="280"/>
        <v/>
      </c>
      <c r="BV400" s="264" t="str">
        <f t="shared" si="281"/>
        <v/>
      </c>
      <c r="BW400" s="264" t="str">
        <f t="shared" si="282"/>
        <v/>
      </c>
      <c r="BX400" s="264" t="str">
        <f t="shared" si="283"/>
        <v/>
      </c>
      <c r="BY400" s="265" t="str">
        <f t="shared" si="284"/>
        <v>3c</v>
      </c>
      <c r="CA400" s="207" t="s">
        <v>506</v>
      </c>
      <c r="CB400" s="200" t="str">
        <f t="shared" si="285"/>
        <v>xx</v>
      </c>
      <c r="CC400" s="200" t="str">
        <f t="shared" si="286"/>
        <v>Non_select</v>
      </c>
      <c r="CD400" s="200" t="str">
        <f t="shared" si="287"/>
        <v>xx</v>
      </c>
      <c r="CE400" s="200" t="str">
        <f t="shared" si="288"/>
        <v/>
      </c>
      <c r="CG400" s="200" t="str">
        <f t="shared" si="289"/>
        <v>KF513997</v>
      </c>
      <c r="CH400" s="208" t="s">
        <v>360</v>
      </c>
      <c r="CI400" s="208" t="s">
        <v>361</v>
      </c>
      <c r="CJ400" s="208" t="s">
        <v>362</v>
      </c>
      <c r="CO400" s="208"/>
      <c r="CV400" s="268">
        <f t="shared" si="254"/>
        <v>3</v>
      </c>
      <c r="CW400" s="266" t="e">
        <v>#VALUE!</v>
      </c>
      <c r="CX400" s="200" t="str">
        <f t="shared" si="290"/>
        <v>Hepatitis E virus strain  , partial cds</v>
      </c>
    </row>
    <row r="401" spans="1:102" ht="11.85" customHeight="1" x14ac:dyDescent="0.25">
      <c r="A401" s="239" t="s">
        <v>4807</v>
      </c>
      <c r="B401" s="174">
        <v>3</v>
      </c>
      <c r="C401" s="175">
        <v>3</v>
      </c>
      <c r="D401" s="176" t="s">
        <v>784</v>
      </c>
      <c r="E401" s="177" t="s">
        <v>661</v>
      </c>
      <c r="F401" s="291" t="s">
        <v>4808</v>
      </c>
      <c r="G401" s="281"/>
      <c r="H401" s="243" t="s">
        <v>1348</v>
      </c>
      <c r="I401" s="468" t="s">
        <v>1349</v>
      </c>
      <c r="J401" s="243" t="s">
        <v>788</v>
      </c>
      <c r="L401" s="585"/>
      <c r="M401" s="253" t="s">
        <v>368</v>
      </c>
      <c r="N401" s="270" t="s">
        <v>505</v>
      </c>
      <c r="O401" s="187">
        <v>2012</v>
      </c>
      <c r="R401" s="243"/>
      <c r="S401" s="243">
        <f t="shared" si="255"/>
        <v>6019</v>
      </c>
      <c r="T401" s="243">
        <v>252</v>
      </c>
      <c r="W401" s="288"/>
      <c r="X401" s="275"/>
      <c r="Y401" s="288"/>
      <c r="Z401" s="288"/>
      <c r="AA401" s="288"/>
      <c r="AB401" s="279" t="s">
        <v>784</v>
      </c>
      <c r="AC401" s="275"/>
      <c r="AD401" s="275"/>
      <c r="AE401" s="288"/>
      <c r="AF401" s="288"/>
      <c r="AG401" s="288"/>
      <c r="AH401" s="282">
        <v>280</v>
      </c>
      <c r="AI401" s="192">
        <v>6264</v>
      </c>
      <c r="AJ401" s="192">
        <v>6516</v>
      </c>
      <c r="AK401" s="255">
        <f t="shared" si="256"/>
        <v>253</v>
      </c>
      <c r="AL401" s="256" t="b">
        <f t="shared" si="257"/>
        <v>0</v>
      </c>
      <c r="AM401" s="243"/>
      <c r="AN401" s="243"/>
      <c r="AO401" s="276"/>
      <c r="AP401" s="258" t="b">
        <f>MATCH($F401,$F$2:$F401,0)=ROW($F401)-1</f>
        <v>1</v>
      </c>
      <c r="AU401" s="272"/>
      <c r="AV401" s="174" t="s">
        <v>111</v>
      </c>
      <c r="AW401" s="243"/>
      <c r="AX401" s="243"/>
      <c r="AY401" s="259" t="str">
        <f t="shared" si="258"/>
        <v>KF513998</v>
      </c>
      <c r="AZ401" s="260" t="str">
        <f t="shared" si="259"/>
        <v>3c.GBR.hum</v>
      </c>
      <c r="BA401" s="260" t="str">
        <f t="shared" si="260"/>
        <v>3c.GBR.hum.2012</v>
      </c>
      <c r="BB401" s="200" t="str">
        <f t="shared" si="261"/>
        <v>KF513998.HEV_EW466</v>
      </c>
      <c r="BC401" s="201" t="str">
        <f t="shared" si="262"/>
        <v>KF513998</v>
      </c>
      <c r="BD401" s="201" t="str">
        <f t="shared" si="263"/>
        <v>KF513998</v>
      </c>
      <c r="BE401" s="200" t="str">
        <f t="shared" si="264"/>
        <v>KF513998=</v>
      </c>
      <c r="BF401" s="200" t="str">
        <f t="shared" si="265"/>
        <v>KF513998=out</v>
      </c>
      <c r="BG401" s="200" t="str">
        <f t="shared" si="266"/>
        <v>KF513998=out</v>
      </c>
      <c r="BH401" s="200" t="str">
        <f t="shared" si="267"/>
        <v>KF513998=HEV_EW466</v>
      </c>
      <c r="BI401" s="200" t="str">
        <f t="shared" si="268"/>
        <v>KF513998=HEV_EW466. 3c.GBR.hum</v>
      </c>
      <c r="BJ401" s="200" t="str">
        <f t="shared" si="269"/>
        <v>KF513998=HEV_EW466. 3c.GBR.hum.2012</v>
      </c>
      <c r="BK401" s="200" t="str">
        <f t="shared" si="270"/>
        <v>KF513998=HEV_EW466. 3c.GBR.hum</v>
      </c>
      <c r="BL401" s="200" t="str">
        <f t="shared" si="271"/>
        <v>KF513998=3c.GBR.hum</v>
      </c>
      <c r="BM401" s="200" t="str">
        <f t="shared" si="272"/>
        <v>KF513998=3c</v>
      </c>
      <c r="BN401" s="200" t="str">
        <f t="shared" si="273"/>
        <v>KF513998=3chi</v>
      </c>
      <c r="BO401" s="200" t="str">
        <f t="shared" si="274"/>
        <v>KF513998=3</v>
      </c>
      <c r="BP401" s="200" t="str">
        <f t="shared" si="275"/>
        <v>3c=</v>
      </c>
      <c r="BQ401" s="261" t="str">
        <f t="shared" si="276"/>
        <v>KF513998</v>
      </c>
      <c r="BR401" s="262" t="str">
        <f t="shared" si="277"/>
        <v>HEV_EW466</v>
      </c>
      <c r="BS401" s="263" t="str">
        <f t="shared" si="278"/>
        <v>3c.GBR.hum.2012</v>
      </c>
      <c r="BT401" s="264" t="str">
        <f t="shared" si="279"/>
        <v/>
      </c>
      <c r="BU401" s="264" t="str">
        <f t="shared" si="280"/>
        <v/>
      </c>
      <c r="BV401" s="264" t="str">
        <f t="shared" si="281"/>
        <v/>
      </c>
      <c r="BW401" s="264" t="str">
        <f t="shared" si="282"/>
        <v/>
      </c>
      <c r="BX401" s="264" t="str">
        <f t="shared" si="283"/>
        <v/>
      </c>
      <c r="BY401" s="265" t="str">
        <f t="shared" si="284"/>
        <v>3c</v>
      </c>
      <c r="CA401" s="207" t="s">
        <v>506</v>
      </c>
      <c r="CB401" s="200" t="str">
        <f t="shared" si="285"/>
        <v>xx</v>
      </c>
      <c r="CC401" s="200" t="str">
        <f t="shared" si="286"/>
        <v>Non_select</v>
      </c>
      <c r="CD401" s="200" t="str">
        <f t="shared" si="287"/>
        <v>xx</v>
      </c>
      <c r="CE401" s="200" t="str">
        <f t="shared" si="288"/>
        <v/>
      </c>
      <c r="CG401" s="200" t="str">
        <f t="shared" si="289"/>
        <v>KF513998</v>
      </c>
      <c r="CH401" s="208" t="s">
        <v>360</v>
      </c>
      <c r="CI401" s="208" t="s">
        <v>361</v>
      </c>
      <c r="CJ401" s="208" t="s">
        <v>362</v>
      </c>
      <c r="CO401" s="208"/>
      <c r="CV401" s="268">
        <f t="shared" si="254"/>
        <v>3</v>
      </c>
      <c r="CW401" s="266" t="e">
        <v>#VALUE!</v>
      </c>
      <c r="CX401" s="200" t="str">
        <f t="shared" si="290"/>
        <v>Hepatitis E virus strain  , partial cds</v>
      </c>
    </row>
    <row r="402" spans="1:102" ht="11.85" customHeight="1" x14ac:dyDescent="0.25">
      <c r="A402" s="239" t="s">
        <v>4809</v>
      </c>
      <c r="B402" s="174">
        <v>3</v>
      </c>
      <c r="C402" s="175">
        <v>3</v>
      </c>
      <c r="D402" s="272" t="s">
        <v>784</v>
      </c>
      <c r="E402" s="177" t="s">
        <v>661</v>
      </c>
      <c r="F402" s="291" t="s">
        <v>4810</v>
      </c>
      <c r="G402" s="281"/>
      <c r="H402" s="243" t="s">
        <v>1348</v>
      </c>
      <c r="I402" s="468" t="s">
        <v>1349</v>
      </c>
      <c r="J402" s="243" t="s">
        <v>788</v>
      </c>
      <c r="L402" s="585"/>
      <c r="M402" s="253" t="s">
        <v>368</v>
      </c>
      <c r="N402" s="270" t="s">
        <v>505</v>
      </c>
      <c r="O402" s="187">
        <v>2012</v>
      </c>
      <c r="R402" s="243"/>
      <c r="S402" s="243">
        <f t="shared" si="255"/>
        <v>6017</v>
      </c>
      <c r="T402" s="243">
        <v>280</v>
      </c>
      <c r="W402" s="288"/>
      <c r="X402" s="275"/>
      <c r="Y402" s="288"/>
      <c r="Z402" s="288"/>
      <c r="AA402" s="288"/>
      <c r="AB402" s="290" t="s">
        <v>784</v>
      </c>
      <c r="AC402" s="275"/>
      <c r="AD402" s="275"/>
      <c r="AE402" s="288"/>
      <c r="AF402" s="288"/>
      <c r="AG402" s="288"/>
      <c r="AH402" s="282">
        <v>280</v>
      </c>
      <c r="AI402" s="192">
        <v>6262</v>
      </c>
      <c r="AJ402" s="192">
        <v>6541</v>
      </c>
      <c r="AK402" s="255">
        <f t="shared" si="256"/>
        <v>280</v>
      </c>
      <c r="AL402" s="256" t="b">
        <f t="shared" si="257"/>
        <v>0</v>
      </c>
      <c r="AM402" s="243"/>
      <c r="AN402" s="243"/>
      <c r="AO402" s="276"/>
      <c r="AP402" s="258" t="b">
        <f>MATCH($F402,$F$2:$F402,0)=ROW($F402)-1</f>
        <v>1</v>
      </c>
      <c r="AV402" s="174" t="s">
        <v>111</v>
      </c>
      <c r="AW402" s="180"/>
      <c r="AX402" s="243"/>
      <c r="AY402" s="259" t="str">
        <f t="shared" si="258"/>
        <v>KF513999</v>
      </c>
      <c r="AZ402" s="260" t="str">
        <f t="shared" si="259"/>
        <v>3c.GBR.hum</v>
      </c>
      <c r="BA402" s="260" t="str">
        <f t="shared" si="260"/>
        <v>3c.GBR.hum.2012</v>
      </c>
      <c r="BB402" s="200" t="str">
        <f t="shared" si="261"/>
        <v>KF513999.HEV_EW467</v>
      </c>
      <c r="BC402" s="201" t="str">
        <f t="shared" si="262"/>
        <v>KF513999</v>
      </c>
      <c r="BD402" s="201" t="str">
        <f t="shared" si="263"/>
        <v>KF513999</v>
      </c>
      <c r="BE402" s="200" t="str">
        <f t="shared" si="264"/>
        <v>KF513999=</v>
      </c>
      <c r="BF402" s="200" t="str">
        <f t="shared" si="265"/>
        <v>KF513999=out</v>
      </c>
      <c r="BG402" s="200" t="str">
        <f t="shared" si="266"/>
        <v>KF513999=out</v>
      </c>
      <c r="BH402" s="200" t="str">
        <f t="shared" si="267"/>
        <v>KF513999=HEV_EW467</v>
      </c>
      <c r="BI402" s="200" t="str">
        <f t="shared" si="268"/>
        <v>KF513999=HEV_EW467. 3c.GBR.hum</v>
      </c>
      <c r="BJ402" s="200" t="str">
        <f t="shared" si="269"/>
        <v>KF513999=HEV_EW467. 3c.GBR.hum.2012</v>
      </c>
      <c r="BK402" s="200" t="str">
        <f t="shared" si="270"/>
        <v>KF513999=HEV_EW467. 3c.GBR.hum</v>
      </c>
      <c r="BL402" s="200" t="str">
        <f t="shared" si="271"/>
        <v>KF513999=3c.GBR.hum</v>
      </c>
      <c r="BM402" s="200" t="str">
        <f t="shared" si="272"/>
        <v>KF513999=3c</v>
      </c>
      <c r="BN402" s="200" t="str">
        <f t="shared" si="273"/>
        <v>KF513999=3chi</v>
      </c>
      <c r="BO402" s="200" t="str">
        <f t="shared" si="274"/>
        <v>KF513999=3</v>
      </c>
      <c r="BP402" s="200" t="str">
        <f t="shared" si="275"/>
        <v>3c=</v>
      </c>
      <c r="BQ402" s="261" t="str">
        <f t="shared" si="276"/>
        <v>KF513999</v>
      </c>
      <c r="BR402" s="262" t="str">
        <f t="shared" si="277"/>
        <v>HEV_EW467</v>
      </c>
      <c r="BS402" s="263" t="str">
        <f t="shared" si="278"/>
        <v>3c.GBR.hum.2012</v>
      </c>
      <c r="BT402" s="264" t="str">
        <f t="shared" si="279"/>
        <v/>
      </c>
      <c r="BU402" s="264" t="str">
        <f t="shared" si="280"/>
        <v/>
      </c>
      <c r="BV402" s="264" t="str">
        <f t="shared" si="281"/>
        <v/>
      </c>
      <c r="BW402" s="264" t="str">
        <f t="shared" si="282"/>
        <v/>
      </c>
      <c r="BX402" s="264" t="str">
        <f t="shared" si="283"/>
        <v/>
      </c>
      <c r="BY402" s="265" t="str">
        <f t="shared" si="284"/>
        <v>3c</v>
      </c>
      <c r="CA402" s="207" t="s">
        <v>506</v>
      </c>
      <c r="CB402" s="200" t="str">
        <f t="shared" si="285"/>
        <v>xx</v>
      </c>
      <c r="CC402" s="200" t="str">
        <f t="shared" si="286"/>
        <v>Non_select</v>
      </c>
      <c r="CD402" s="200" t="str">
        <f t="shared" si="287"/>
        <v>xx</v>
      </c>
      <c r="CE402" s="200" t="str">
        <f t="shared" si="288"/>
        <v/>
      </c>
      <c r="CG402" s="200" t="str">
        <f t="shared" si="289"/>
        <v>KF513999</v>
      </c>
      <c r="CH402" s="208" t="s">
        <v>360</v>
      </c>
      <c r="CI402" s="208" t="s">
        <v>361</v>
      </c>
      <c r="CJ402" s="208" t="s">
        <v>362</v>
      </c>
      <c r="CO402" s="208"/>
      <c r="CV402" s="268">
        <f t="shared" si="254"/>
        <v>3</v>
      </c>
      <c r="CW402" s="266" t="str">
        <f>D401</f>
        <v>3c</v>
      </c>
      <c r="CX402" s="200" t="str">
        <f t="shared" si="290"/>
        <v>Hepatitis E virus strain  , partial cds</v>
      </c>
    </row>
    <row r="403" spans="1:102" ht="11.85" customHeight="1" x14ac:dyDescent="0.25">
      <c r="A403" s="239" t="s">
        <v>4811</v>
      </c>
      <c r="B403" s="174">
        <v>3</v>
      </c>
      <c r="C403" s="175">
        <v>3</v>
      </c>
      <c r="D403" s="272" t="s">
        <v>784</v>
      </c>
      <c r="E403" s="177" t="s">
        <v>661</v>
      </c>
      <c r="F403" s="291" t="s">
        <v>4812</v>
      </c>
      <c r="G403" s="281"/>
      <c r="H403" s="243" t="s">
        <v>1348</v>
      </c>
      <c r="I403" s="181" t="s">
        <v>1349</v>
      </c>
      <c r="J403" s="180" t="s">
        <v>788</v>
      </c>
      <c r="L403" s="585"/>
      <c r="M403" s="253" t="s">
        <v>368</v>
      </c>
      <c r="N403" s="270" t="s">
        <v>505</v>
      </c>
      <c r="O403" s="187">
        <v>2012</v>
      </c>
      <c r="R403" s="243"/>
      <c r="S403" s="243">
        <f t="shared" si="255"/>
        <v>6017</v>
      </c>
      <c r="T403" s="243">
        <v>280</v>
      </c>
      <c r="W403" s="288"/>
      <c r="X403" s="275"/>
      <c r="Y403" s="288"/>
      <c r="Z403" s="288"/>
      <c r="AA403" s="288"/>
      <c r="AB403" s="288" t="s">
        <v>784</v>
      </c>
      <c r="AC403" s="275"/>
      <c r="AD403" s="275"/>
      <c r="AE403" s="288"/>
      <c r="AF403" s="288"/>
      <c r="AG403" s="288"/>
      <c r="AH403" s="282">
        <v>280</v>
      </c>
      <c r="AI403" s="192">
        <v>6262</v>
      </c>
      <c r="AJ403" s="192">
        <v>6541</v>
      </c>
      <c r="AK403" s="255">
        <f t="shared" si="256"/>
        <v>280</v>
      </c>
      <c r="AL403" s="256" t="b">
        <f t="shared" si="257"/>
        <v>0</v>
      </c>
      <c r="AM403" s="243"/>
      <c r="AN403" s="243"/>
      <c r="AO403" s="276"/>
      <c r="AP403" s="258" t="b">
        <f>MATCH($F403,$F$2:$F403,0)=ROW($F403)-1</f>
        <v>1</v>
      </c>
      <c r="AU403" s="272"/>
      <c r="AV403" s="174" t="s">
        <v>111</v>
      </c>
      <c r="AW403" s="180"/>
      <c r="AX403" s="243"/>
      <c r="AY403" s="259" t="str">
        <f t="shared" si="258"/>
        <v>KF514000</v>
      </c>
      <c r="AZ403" s="260" t="str">
        <f t="shared" si="259"/>
        <v>3c.GBR.hum</v>
      </c>
      <c r="BA403" s="260" t="str">
        <f t="shared" si="260"/>
        <v>3c.GBR.hum.2012</v>
      </c>
      <c r="BB403" s="200" t="str">
        <f t="shared" si="261"/>
        <v>KF514000.HEV_EW468</v>
      </c>
      <c r="BC403" s="201" t="str">
        <f t="shared" si="262"/>
        <v>KF514000</v>
      </c>
      <c r="BD403" s="201" t="str">
        <f t="shared" si="263"/>
        <v>KF514000</v>
      </c>
      <c r="BE403" s="200" t="str">
        <f t="shared" si="264"/>
        <v>KF514000=</v>
      </c>
      <c r="BF403" s="200" t="str">
        <f t="shared" si="265"/>
        <v>KF514000=out</v>
      </c>
      <c r="BG403" s="200" t="str">
        <f t="shared" si="266"/>
        <v>KF514000=out</v>
      </c>
      <c r="BH403" s="200" t="str">
        <f t="shared" si="267"/>
        <v>KF514000=HEV_EW468</v>
      </c>
      <c r="BI403" s="200" t="str">
        <f t="shared" si="268"/>
        <v>KF514000=HEV_EW468. 3c.GBR.hum</v>
      </c>
      <c r="BJ403" s="200" t="str">
        <f t="shared" si="269"/>
        <v>KF514000=HEV_EW468. 3c.GBR.hum.2012</v>
      </c>
      <c r="BK403" s="200" t="str">
        <f t="shared" si="270"/>
        <v>KF514000=HEV_EW468. 3c.GBR.hum</v>
      </c>
      <c r="BL403" s="200" t="str">
        <f t="shared" si="271"/>
        <v>KF514000=3c.GBR.hum</v>
      </c>
      <c r="BM403" s="200" t="str">
        <f t="shared" si="272"/>
        <v>KF514000=3c</v>
      </c>
      <c r="BN403" s="200" t="str">
        <f t="shared" si="273"/>
        <v>KF514000=3chi</v>
      </c>
      <c r="BO403" s="200" t="str">
        <f t="shared" si="274"/>
        <v>KF514000=3</v>
      </c>
      <c r="BP403" s="200" t="str">
        <f t="shared" si="275"/>
        <v>3c=</v>
      </c>
      <c r="BQ403" s="261" t="str">
        <f t="shared" si="276"/>
        <v>KF514000</v>
      </c>
      <c r="BR403" s="262" t="str">
        <f t="shared" si="277"/>
        <v>HEV_EW468</v>
      </c>
      <c r="BS403" s="263" t="str">
        <f t="shared" si="278"/>
        <v>3c.GBR.hum.2012</v>
      </c>
      <c r="BT403" s="264" t="str">
        <f t="shared" si="279"/>
        <v/>
      </c>
      <c r="BU403" s="264" t="str">
        <f t="shared" si="280"/>
        <v/>
      </c>
      <c r="BV403" s="264" t="str">
        <f t="shared" si="281"/>
        <v/>
      </c>
      <c r="BW403" s="264" t="str">
        <f t="shared" si="282"/>
        <v/>
      </c>
      <c r="BX403" s="264" t="str">
        <f t="shared" si="283"/>
        <v/>
      </c>
      <c r="BY403" s="265" t="str">
        <f t="shared" si="284"/>
        <v>3c</v>
      </c>
      <c r="CA403" s="207" t="s">
        <v>506</v>
      </c>
      <c r="CB403" s="200" t="str">
        <f t="shared" si="285"/>
        <v>xx</v>
      </c>
      <c r="CC403" s="200" t="str">
        <f t="shared" si="286"/>
        <v>Non_select</v>
      </c>
      <c r="CD403" s="200" t="str">
        <f t="shared" si="287"/>
        <v>xx</v>
      </c>
      <c r="CE403" s="200" t="str">
        <f t="shared" si="288"/>
        <v/>
      </c>
      <c r="CG403" s="200" t="str">
        <f t="shared" si="289"/>
        <v>KF514000</v>
      </c>
      <c r="CH403" s="208" t="s">
        <v>360</v>
      </c>
      <c r="CI403" s="208" t="s">
        <v>361</v>
      </c>
      <c r="CJ403" s="208" t="s">
        <v>362</v>
      </c>
      <c r="CO403" s="208"/>
      <c r="CV403" s="268">
        <f t="shared" si="254"/>
        <v>3</v>
      </c>
      <c r="CW403" s="266" t="e">
        <v>#VALUE!</v>
      </c>
      <c r="CX403" s="200" t="str">
        <f t="shared" si="290"/>
        <v>Hepatitis E virus strain  , partial cds</v>
      </c>
    </row>
    <row r="404" spans="1:102" ht="11.85" customHeight="1" x14ac:dyDescent="0.25">
      <c r="A404" s="239" t="s">
        <v>4813</v>
      </c>
      <c r="B404" s="174">
        <v>3</v>
      </c>
      <c r="C404" s="175">
        <v>3</v>
      </c>
      <c r="D404" s="272" t="s">
        <v>784</v>
      </c>
      <c r="E404" s="177" t="s">
        <v>661</v>
      </c>
      <c r="F404" s="291" t="s">
        <v>4814</v>
      </c>
      <c r="G404" s="281"/>
      <c r="H404" s="243" t="s">
        <v>1348</v>
      </c>
      <c r="I404" s="468" t="s">
        <v>1349</v>
      </c>
      <c r="J404" s="180" t="s">
        <v>788</v>
      </c>
      <c r="L404" s="585"/>
      <c r="M404" s="253" t="s">
        <v>368</v>
      </c>
      <c r="N404" s="270" t="s">
        <v>505</v>
      </c>
      <c r="O404" s="187">
        <v>2012</v>
      </c>
      <c r="R404" s="243"/>
      <c r="S404" s="243">
        <f t="shared" si="255"/>
        <v>6017</v>
      </c>
      <c r="T404" s="243">
        <v>280</v>
      </c>
      <c r="W404" s="288"/>
      <c r="X404" s="275"/>
      <c r="Y404" s="288"/>
      <c r="Z404" s="288"/>
      <c r="AA404" s="288"/>
      <c r="AB404" s="288" t="s">
        <v>784</v>
      </c>
      <c r="AC404" s="275"/>
      <c r="AD404" s="275"/>
      <c r="AE404" s="288"/>
      <c r="AF404" s="288"/>
      <c r="AG404" s="288"/>
      <c r="AH404" s="282">
        <v>280</v>
      </c>
      <c r="AI404" s="192">
        <v>6262</v>
      </c>
      <c r="AJ404" s="288">
        <v>6541</v>
      </c>
      <c r="AK404" s="255">
        <f t="shared" si="256"/>
        <v>280</v>
      </c>
      <c r="AL404" s="256" t="b">
        <f t="shared" si="257"/>
        <v>0</v>
      </c>
      <c r="AM404" s="243"/>
      <c r="AN404" s="243"/>
      <c r="AO404" s="276"/>
      <c r="AP404" s="258" t="b">
        <f>MATCH($F404,$F$2:$F404,0)=ROW($F404)-1</f>
        <v>1</v>
      </c>
      <c r="AU404" s="272"/>
      <c r="AV404" s="174" t="s">
        <v>111</v>
      </c>
      <c r="AW404" s="180"/>
      <c r="AX404" s="243"/>
      <c r="AY404" s="259" t="str">
        <f t="shared" si="258"/>
        <v>KF514001</v>
      </c>
      <c r="AZ404" s="260" t="str">
        <f t="shared" si="259"/>
        <v>3c.GBR.hum</v>
      </c>
      <c r="BA404" s="260" t="str">
        <f t="shared" si="260"/>
        <v>3c.GBR.hum.2012</v>
      </c>
      <c r="BB404" s="200" t="str">
        <f t="shared" si="261"/>
        <v>KF514001.HEV_EW469</v>
      </c>
      <c r="BC404" s="201" t="str">
        <f t="shared" si="262"/>
        <v>KF514001</v>
      </c>
      <c r="BD404" s="201" t="str">
        <f t="shared" si="263"/>
        <v>KF514001</v>
      </c>
      <c r="BE404" s="200" t="str">
        <f t="shared" si="264"/>
        <v>KF514001=</v>
      </c>
      <c r="BF404" s="200" t="str">
        <f t="shared" si="265"/>
        <v>KF514001=out</v>
      </c>
      <c r="BG404" s="200" t="str">
        <f t="shared" si="266"/>
        <v>KF514001=out</v>
      </c>
      <c r="BH404" s="200" t="str">
        <f t="shared" si="267"/>
        <v>KF514001=HEV_EW469</v>
      </c>
      <c r="BI404" s="200" t="str">
        <f t="shared" si="268"/>
        <v>KF514001=HEV_EW469. 3c.GBR.hum</v>
      </c>
      <c r="BJ404" s="200" t="str">
        <f t="shared" si="269"/>
        <v>KF514001=HEV_EW469. 3c.GBR.hum.2012</v>
      </c>
      <c r="BK404" s="200" t="str">
        <f t="shared" si="270"/>
        <v>KF514001=HEV_EW469. 3c.GBR.hum</v>
      </c>
      <c r="BL404" s="200" t="str">
        <f t="shared" si="271"/>
        <v>KF514001=3c.GBR.hum</v>
      </c>
      <c r="BM404" s="200" t="str">
        <f t="shared" si="272"/>
        <v>KF514001=3c</v>
      </c>
      <c r="BN404" s="200" t="str">
        <f t="shared" si="273"/>
        <v>KF514001=3chi</v>
      </c>
      <c r="BO404" s="200" t="str">
        <f t="shared" si="274"/>
        <v>KF514001=3</v>
      </c>
      <c r="BP404" s="200" t="str">
        <f t="shared" si="275"/>
        <v>3c=</v>
      </c>
      <c r="BQ404" s="261" t="str">
        <f t="shared" si="276"/>
        <v>KF514001</v>
      </c>
      <c r="BR404" s="262" t="str">
        <f t="shared" si="277"/>
        <v>HEV_EW469</v>
      </c>
      <c r="BS404" s="263" t="str">
        <f t="shared" si="278"/>
        <v>3c.GBR.hum.2012</v>
      </c>
      <c r="BT404" s="264" t="str">
        <f t="shared" si="279"/>
        <v/>
      </c>
      <c r="BU404" s="264" t="str">
        <f t="shared" si="280"/>
        <v/>
      </c>
      <c r="BV404" s="264" t="str">
        <f t="shared" si="281"/>
        <v/>
      </c>
      <c r="BW404" s="264" t="str">
        <f t="shared" si="282"/>
        <v/>
      </c>
      <c r="BX404" s="264" t="str">
        <f t="shared" si="283"/>
        <v/>
      </c>
      <c r="BY404" s="265" t="str">
        <f t="shared" si="284"/>
        <v>3c</v>
      </c>
      <c r="CA404" s="207" t="s">
        <v>506</v>
      </c>
      <c r="CB404" s="200" t="str">
        <f t="shared" si="285"/>
        <v>xx</v>
      </c>
      <c r="CC404" s="200" t="str">
        <f t="shared" si="286"/>
        <v>Non_select</v>
      </c>
      <c r="CD404" s="200" t="str">
        <f t="shared" si="287"/>
        <v>xx</v>
      </c>
      <c r="CE404" s="200" t="str">
        <f t="shared" si="288"/>
        <v/>
      </c>
      <c r="CG404" s="200" t="str">
        <f t="shared" si="289"/>
        <v>KF514001</v>
      </c>
      <c r="CH404" s="208" t="s">
        <v>360</v>
      </c>
      <c r="CI404" s="208" t="s">
        <v>361</v>
      </c>
      <c r="CJ404" s="208" t="s">
        <v>362</v>
      </c>
      <c r="CO404" s="208"/>
      <c r="CV404" s="268">
        <f t="shared" si="254"/>
        <v>3</v>
      </c>
      <c r="CW404" s="266" t="e">
        <v>#VALUE!</v>
      </c>
      <c r="CX404" s="200" t="str">
        <f t="shared" si="290"/>
        <v>Hepatitis E virus strain  , partial cds</v>
      </c>
    </row>
    <row r="405" spans="1:102" ht="11.85" customHeight="1" x14ac:dyDescent="0.25">
      <c r="A405" s="239" t="s">
        <v>4817</v>
      </c>
      <c r="B405" s="174">
        <v>3</v>
      </c>
      <c r="C405" s="175">
        <v>3</v>
      </c>
      <c r="D405" s="272" t="s">
        <v>784</v>
      </c>
      <c r="E405" s="177" t="s">
        <v>661</v>
      </c>
      <c r="F405" s="291" t="s">
        <v>4818</v>
      </c>
      <c r="G405" s="281"/>
      <c r="H405" s="180" t="s">
        <v>1348</v>
      </c>
      <c r="I405" s="181" t="s">
        <v>1349</v>
      </c>
      <c r="J405" s="180" t="s">
        <v>788</v>
      </c>
      <c r="L405" s="585"/>
      <c r="M405" s="253" t="s">
        <v>368</v>
      </c>
      <c r="N405" s="270" t="s">
        <v>505</v>
      </c>
      <c r="O405" s="187">
        <v>2012</v>
      </c>
      <c r="R405" s="243"/>
      <c r="S405" s="243">
        <f t="shared" si="255"/>
        <v>6017</v>
      </c>
      <c r="T405" s="243">
        <v>280</v>
      </c>
      <c r="W405" s="288"/>
      <c r="X405" s="275"/>
      <c r="Y405" s="288"/>
      <c r="Z405" s="288"/>
      <c r="AA405" s="288"/>
      <c r="AB405" s="290" t="s">
        <v>784</v>
      </c>
      <c r="AC405" s="275"/>
      <c r="AD405" s="275"/>
      <c r="AE405" s="288"/>
      <c r="AF405" s="288"/>
      <c r="AG405" s="288"/>
      <c r="AH405" s="282">
        <v>280</v>
      </c>
      <c r="AI405" s="192">
        <v>6262</v>
      </c>
      <c r="AJ405" s="288">
        <v>6541</v>
      </c>
      <c r="AK405" s="255">
        <f t="shared" si="256"/>
        <v>280</v>
      </c>
      <c r="AL405" s="256" t="b">
        <f t="shared" si="257"/>
        <v>0</v>
      </c>
      <c r="AM405" s="243"/>
      <c r="AN405" s="243"/>
      <c r="AO405" s="276"/>
      <c r="AP405" s="258" t="b">
        <f>MATCH($F405,$F$2:$F405,0)=ROW($F405)-1</f>
        <v>1</v>
      </c>
      <c r="AV405" s="174" t="s">
        <v>111</v>
      </c>
      <c r="AW405" s="243"/>
      <c r="AX405" s="243"/>
      <c r="AY405" s="259" t="str">
        <f t="shared" si="258"/>
        <v>KF514003</v>
      </c>
      <c r="AZ405" s="260" t="str">
        <f t="shared" si="259"/>
        <v>3c.GBR.hum</v>
      </c>
      <c r="BA405" s="260" t="str">
        <f t="shared" si="260"/>
        <v>3c.GBR.hum.2012</v>
      </c>
      <c r="BB405" s="200" t="str">
        <f t="shared" si="261"/>
        <v>KF514003.HEV_EW470</v>
      </c>
      <c r="BC405" s="201" t="str">
        <f t="shared" si="262"/>
        <v>KF514003</v>
      </c>
      <c r="BD405" s="201" t="str">
        <f t="shared" si="263"/>
        <v>KF514003</v>
      </c>
      <c r="BE405" s="200" t="str">
        <f t="shared" si="264"/>
        <v>KF514003=</v>
      </c>
      <c r="BF405" s="200" t="str">
        <f t="shared" si="265"/>
        <v>KF514003=out</v>
      </c>
      <c r="BG405" s="200" t="str">
        <f t="shared" si="266"/>
        <v>KF514003=out</v>
      </c>
      <c r="BH405" s="200" t="str">
        <f t="shared" si="267"/>
        <v>KF514003=HEV_EW470</v>
      </c>
      <c r="BI405" s="200" t="str">
        <f t="shared" si="268"/>
        <v>KF514003=HEV_EW470. 3c.GBR.hum</v>
      </c>
      <c r="BJ405" s="200" t="str">
        <f t="shared" si="269"/>
        <v>KF514003=HEV_EW470. 3c.GBR.hum.2012</v>
      </c>
      <c r="BK405" s="200" t="str">
        <f t="shared" si="270"/>
        <v>KF514003=HEV_EW470. 3c.GBR.hum</v>
      </c>
      <c r="BL405" s="200" t="str">
        <f t="shared" si="271"/>
        <v>KF514003=3c.GBR.hum</v>
      </c>
      <c r="BM405" s="200" t="str">
        <f t="shared" si="272"/>
        <v>KF514003=3c</v>
      </c>
      <c r="BN405" s="200" t="str">
        <f t="shared" si="273"/>
        <v>KF514003=3chi</v>
      </c>
      <c r="BO405" s="200" t="str">
        <f t="shared" si="274"/>
        <v>KF514003=3</v>
      </c>
      <c r="BP405" s="200" t="str">
        <f t="shared" si="275"/>
        <v>3c=</v>
      </c>
      <c r="BQ405" s="261" t="str">
        <f t="shared" si="276"/>
        <v>KF514003</v>
      </c>
      <c r="BR405" s="262" t="str">
        <f t="shared" si="277"/>
        <v>HEV_EW470</v>
      </c>
      <c r="BS405" s="263" t="str">
        <f t="shared" si="278"/>
        <v>3c.GBR.hum.2012</v>
      </c>
      <c r="BT405" s="264" t="str">
        <f t="shared" si="279"/>
        <v/>
      </c>
      <c r="BU405" s="264" t="str">
        <f t="shared" si="280"/>
        <v/>
      </c>
      <c r="BV405" s="264" t="str">
        <f t="shared" si="281"/>
        <v/>
      </c>
      <c r="BW405" s="264" t="str">
        <f t="shared" si="282"/>
        <v/>
      </c>
      <c r="BX405" s="264" t="str">
        <f t="shared" si="283"/>
        <v/>
      </c>
      <c r="BY405" s="265" t="str">
        <f t="shared" si="284"/>
        <v>3c</v>
      </c>
      <c r="CA405" s="207" t="s">
        <v>506</v>
      </c>
      <c r="CB405" s="200" t="str">
        <f t="shared" si="285"/>
        <v>xx</v>
      </c>
      <c r="CC405" s="200" t="str">
        <f t="shared" si="286"/>
        <v>Non_select</v>
      </c>
      <c r="CD405" s="200" t="str">
        <f t="shared" si="287"/>
        <v>xx</v>
      </c>
      <c r="CE405" s="200" t="str">
        <f t="shared" si="288"/>
        <v/>
      </c>
      <c r="CG405" s="200" t="str">
        <f t="shared" si="289"/>
        <v>KF514003</v>
      </c>
      <c r="CH405" s="208" t="s">
        <v>360</v>
      </c>
      <c r="CI405" s="208" t="s">
        <v>361</v>
      </c>
      <c r="CJ405" s="208" t="s">
        <v>362</v>
      </c>
      <c r="CO405" s="208"/>
      <c r="CV405" s="268">
        <f t="shared" si="254"/>
        <v>3</v>
      </c>
      <c r="CW405" s="266" t="e">
        <v>#VALUE!</v>
      </c>
      <c r="CX405" s="200" t="str">
        <f t="shared" si="290"/>
        <v>Hepatitis E virus strain  , partial cds</v>
      </c>
    </row>
    <row r="406" spans="1:102" ht="11.85" customHeight="1" x14ac:dyDescent="0.25">
      <c r="A406" s="239" t="s">
        <v>4819</v>
      </c>
      <c r="B406" s="174">
        <v>3</v>
      </c>
      <c r="C406" s="175">
        <v>3</v>
      </c>
      <c r="D406" s="176" t="s">
        <v>784</v>
      </c>
      <c r="E406" s="177" t="s">
        <v>661</v>
      </c>
      <c r="F406" s="291" t="s">
        <v>4820</v>
      </c>
      <c r="G406" s="281"/>
      <c r="H406" s="243" t="s">
        <v>1348</v>
      </c>
      <c r="I406" s="468" t="s">
        <v>1349</v>
      </c>
      <c r="J406" s="243" t="s">
        <v>788</v>
      </c>
      <c r="L406" s="585"/>
      <c r="M406" s="253" t="s">
        <v>368</v>
      </c>
      <c r="N406" s="270" t="s">
        <v>505</v>
      </c>
      <c r="O406" s="187">
        <v>2012</v>
      </c>
      <c r="R406" s="243"/>
      <c r="S406" s="243">
        <f t="shared" si="255"/>
        <v>6035</v>
      </c>
      <c r="T406" s="243">
        <v>237</v>
      </c>
      <c r="W406" s="288"/>
      <c r="X406" s="275"/>
      <c r="Y406" s="288"/>
      <c r="Z406" s="288"/>
      <c r="AA406" s="288"/>
      <c r="AB406" s="279" t="s">
        <v>784</v>
      </c>
      <c r="AC406" s="275"/>
      <c r="AD406" s="275"/>
      <c r="AE406" s="288"/>
      <c r="AF406" s="288"/>
      <c r="AG406" s="288"/>
      <c r="AH406" s="282">
        <v>280</v>
      </c>
      <c r="AI406" s="192">
        <v>6280</v>
      </c>
      <c r="AJ406" s="192">
        <v>6516</v>
      </c>
      <c r="AK406" s="255">
        <f t="shared" si="256"/>
        <v>237</v>
      </c>
      <c r="AL406" s="256" t="b">
        <f t="shared" si="257"/>
        <v>0</v>
      </c>
      <c r="AM406" s="243"/>
      <c r="AN406" s="243"/>
      <c r="AO406" s="276"/>
      <c r="AP406" s="258" t="b">
        <f>MATCH($F406,$F$2:$F406,0)=ROW($F406)-1</f>
        <v>1</v>
      </c>
      <c r="AQ406" s="272"/>
      <c r="AR406" s="272"/>
      <c r="AS406" s="272"/>
      <c r="AT406" s="272"/>
      <c r="AU406" s="272"/>
      <c r="AV406" s="272" t="s">
        <v>111</v>
      </c>
      <c r="AW406" s="243"/>
      <c r="AX406" s="243"/>
      <c r="AY406" s="259" t="str">
        <f t="shared" si="258"/>
        <v>KF514004</v>
      </c>
      <c r="AZ406" s="260" t="str">
        <f t="shared" si="259"/>
        <v>3c.GBR.hum</v>
      </c>
      <c r="BA406" s="260" t="str">
        <f t="shared" si="260"/>
        <v>3c.GBR.hum.2012</v>
      </c>
      <c r="BB406" s="200" t="str">
        <f t="shared" si="261"/>
        <v>KF514004.HEV_EW471</v>
      </c>
      <c r="BC406" s="201" t="str">
        <f t="shared" si="262"/>
        <v>KF514004</v>
      </c>
      <c r="BD406" s="201" t="str">
        <f t="shared" si="263"/>
        <v>KF514004</v>
      </c>
      <c r="BE406" s="200" t="str">
        <f t="shared" si="264"/>
        <v>KF514004=</v>
      </c>
      <c r="BF406" s="200" t="str">
        <f t="shared" si="265"/>
        <v>KF514004=out</v>
      </c>
      <c r="BG406" s="200" t="str">
        <f t="shared" si="266"/>
        <v>KF514004=out</v>
      </c>
      <c r="BH406" s="200" t="str">
        <f t="shared" si="267"/>
        <v>KF514004=HEV_EW471</v>
      </c>
      <c r="BI406" s="200" t="str">
        <f t="shared" si="268"/>
        <v>KF514004=HEV_EW471. 3c.GBR.hum</v>
      </c>
      <c r="BJ406" s="200" t="str">
        <f t="shared" si="269"/>
        <v>KF514004=HEV_EW471. 3c.GBR.hum.2012</v>
      </c>
      <c r="BK406" s="200" t="str">
        <f t="shared" si="270"/>
        <v>KF514004=HEV_EW471. 3c.GBR.hum</v>
      </c>
      <c r="BL406" s="200" t="str">
        <f t="shared" si="271"/>
        <v>KF514004=3c.GBR.hum</v>
      </c>
      <c r="BM406" s="200" t="str">
        <f t="shared" si="272"/>
        <v>KF514004=3c</v>
      </c>
      <c r="BN406" s="200" t="str">
        <f t="shared" si="273"/>
        <v>KF514004=3chi</v>
      </c>
      <c r="BO406" s="200" t="str">
        <f t="shared" si="274"/>
        <v>KF514004=3</v>
      </c>
      <c r="BP406" s="200" t="str">
        <f t="shared" si="275"/>
        <v>3c=</v>
      </c>
      <c r="BQ406" s="261" t="str">
        <f t="shared" si="276"/>
        <v>KF514004</v>
      </c>
      <c r="BR406" s="262" t="str">
        <f t="shared" si="277"/>
        <v>HEV_EW471</v>
      </c>
      <c r="BS406" s="263" t="str">
        <f t="shared" si="278"/>
        <v>3c.GBR.hum.2012</v>
      </c>
      <c r="BT406" s="264" t="str">
        <f t="shared" si="279"/>
        <v/>
      </c>
      <c r="BU406" s="264" t="str">
        <f t="shared" si="280"/>
        <v/>
      </c>
      <c r="BV406" s="264" t="str">
        <f t="shared" si="281"/>
        <v/>
      </c>
      <c r="BW406" s="264" t="str">
        <f t="shared" si="282"/>
        <v/>
      </c>
      <c r="BX406" s="264" t="str">
        <f t="shared" si="283"/>
        <v/>
      </c>
      <c r="BY406" s="265" t="str">
        <f t="shared" si="284"/>
        <v>3c</v>
      </c>
      <c r="CA406" s="207" t="s">
        <v>506</v>
      </c>
      <c r="CB406" s="200" t="str">
        <f t="shared" si="285"/>
        <v>xx</v>
      </c>
      <c r="CC406" s="200" t="str">
        <f t="shared" si="286"/>
        <v>Non_select</v>
      </c>
      <c r="CD406" s="200" t="str">
        <f t="shared" si="287"/>
        <v>xx</v>
      </c>
      <c r="CE406" s="200" t="str">
        <f t="shared" si="288"/>
        <v/>
      </c>
      <c r="CG406" s="200" t="str">
        <f t="shared" si="289"/>
        <v>KF514004</v>
      </c>
      <c r="CH406" s="208" t="s">
        <v>360</v>
      </c>
      <c r="CI406" s="208" t="s">
        <v>361</v>
      </c>
      <c r="CJ406" s="208" t="s">
        <v>362</v>
      </c>
      <c r="CO406" s="208"/>
      <c r="CV406" s="268">
        <f t="shared" si="254"/>
        <v>3</v>
      </c>
      <c r="CW406" s="266" t="e">
        <v>#VALUE!</v>
      </c>
      <c r="CX406" s="200" t="str">
        <f t="shared" si="290"/>
        <v>Hepatitis E virus strain  , partial cds</v>
      </c>
    </row>
    <row r="407" spans="1:102" ht="11.85" customHeight="1" x14ac:dyDescent="0.25">
      <c r="A407" s="239" t="s">
        <v>4823</v>
      </c>
      <c r="B407" s="174">
        <v>3</v>
      </c>
      <c r="C407" s="175">
        <v>3</v>
      </c>
      <c r="D407" s="272" t="s">
        <v>784</v>
      </c>
      <c r="E407" s="177" t="s">
        <v>661</v>
      </c>
      <c r="F407" s="291" t="s">
        <v>4824</v>
      </c>
      <c r="G407" s="281"/>
      <c r="H407" s="180" t="s">
        <v>1348</v>
      </c>
      <c r="I407" s="181" t="s">
        <v>1349</v>
      </c>
      <c r="J407" s="180" t="s">
        <v>788</v>
      </c>
      <c r="L407" s="585"/>
      <c r="M407" s="253" t="s">
        <v>368</v>
      </c>
      <c r="N407" s="270" t="s">
        <v>505</v>
      </c>
      <c r="O407" s="187">
        <v>2012</v>
      </c>
      <c r="R407" s="243"/>
      <c r="S407" s="243">
        <f t="shared" si="255"/>
        <v>6017</v>
      </c>
      <c r="T407" s="243">
        <v>280</v>
      </c>
      <c r="W407" s="288"/>
      <c r="X407" s="275"/>
      <c r="Y407" s="288"/>
      <c r="Z407" s="288"/>
      <c r="AA407" s="288"/>
      <c r="AB407" s="290" t="s">
        <v>784</v>
      </c>
      <c r="AC407" s="275"/>
      <c r="AD407" s="275"/>
      <c r="AE407" s="288"/>
      <c r="AF407" s="288"/>
      <c r="AG407" s="288"/>
      <c r="AH407" s="282">
        <v>280</v>
      </c>
      <c r="AI407" s="192">
        <v>6262</v>
      </c>
      <c r="AJ407" s="192">
        <v>6541</v>
      </c>
      <c r="AK407" s="255">
        <f t="shared" si="256"/>
        <v>280</v>
      </c>
      <c r="AL407" s="256" t="b">
        <f t="shared" si="257"/>
        <v>0</v>
      </c>
      <c r="AM407" s="243"/>
      <c r="AN407" s="243"/>
      <c r="AO407" s="276"/>
      <c r="AP407" s="258" t="b">
        <f>MATCH($F407,$F$2:$F407,0)=ROW($F407)-1</f>
        <v>1</v>
      </c>
      <c r="AV407" s="174" t="s">
        <v>111</v>
      </c>
      <c r="AW407" s="243"/>
      <c r="AX407" s="243"/>
      <c r="AY407" s="259" t="str">
        <f t="shared" si="258"/>
        <v>KF514006</v>
      </c>
      <c r="AZ407" s="260" t="str">
        <f t="shared" si="259"/>
        <v>3c.GBR.hum</v>
      </c>
      <c r="BA407" s="260" t="str">
        <f t="shared" si="260"/>
        <v>3c.GBR.hum.2012</v>
      </c>
      <c r="BB407" s="200" t="str">
        <f t="shared" si="261"/>
        <v>KF514006.HEV_EW473</v>
      </c>
      <c r="BC407" s="201" t="str">
        <f t="shared" si="262"/>
        <v>KF514006</v>
      </c>
      <c r="BD407" s="201" t="str">
        <f t="shared" si="263"/>
        <v>KF514006</v>
      </c>
      <c r="BE407" s="200" t="str">
        <f t="shared" si="264"/>
        <v>KF514006=</v>
      </c>
      <c r="BF407" s="200" t="str">
        <f t="shared" si="265"/>
        <v>KF514006=out</v>
      </c>
      <c r="BG407" s="200" t="str">
        <f t="shared" si="266"/>
        <v>KF514006=out</v>
      </c>
      <c r="BH407" s="200" t="str">
        <f t="shared" si="267"/>
        <v>KF514006=HEV_EW473</v>
      </c>
      <c r="BI407" s="200" t="str">
        <f t="shared" si="268"/>
        <v>KF514006=HEV_EW473. 3c.GBR.hum</v>
      </c>
      <c r="BJ407" s="200" t="str">
        <f t="shared" si="269"/>
        <v>KF514006=HEV_EW473. 3c.GBR.hum.2012</v>
      </c>
      <c r="BK407" s="200" t="str">
        <f t="shared" si="270"/>
        <v>KF514006=HEV_EW473. 3c.GBR.hum</v>
      </c>
      <c r="BL407" s="200" t="str">
        <f t="shared" si="271"/>
        <v>KF514006=3c.GBR.hum</v>
      </c>
      <c r="BM407" s="200" t="str">
        <f t="shared" si="272"/>
        <v>KF514006=3c</v>
      </c>
      <c r="BN407" s="200" t="str">
        <f t="shared" si="273"/>
        <v>KF514006=3chi</v>
      </c>
      <c r="BO407" s="200" t="str">
        <f t="shared" si="274"/>
        <v>KF514006=3</v>
      </c>
      <c r="BP407" s="200" t="str">
        <f t="shared" si="275"/>
        <v>3c=</v>
      </c>
      <c r="BQ407" s="261" t="str">
        <f t="shared" si="276"/>
        <v>KF514006</v>
      </c>
      <c r="BR407" s="262" t="str">
        <f t="shared" si="277"/>
        <v>HEV_EW473</v>
      </c>
      <c r="BS407" s="263" t="str">
        <f t="shared" si="278"/>
        <v>3c.GBR.hum.2012</v>
      </c>
      <c r="BT407" s="264" t="str">
        <f t="shared" si="279"/>
        <v/>
      </c>
      <c r="BU407" s="264" t="str">
        <f t="shared" si="280"/>
        <v/>
      </c>
      <c r="BV407" s="264" t="str">
        <f t="shared" si="281"/>
        <v/>
      </c>
      <c r="BW407" s="264" t="str">
        <f t="shared" si="282"/>
        <v/>
      </c>
      <c r="BX407" s="264" t="str">
        <f t="shared" si="283"/>
        <v/>
      </c>
      <c r="BY407" s="265" t="str">
        <f t="shared" si="284"/>
        <v>3c</v>
      </c>
      <c r="CA407" s="207" t="s">
        <v>506</v>
      </c>
      <c r="CB407" s="200" t="str">
        <f t="shared" si="285"/>
        <v>xx</v>
      </c>
      <c r="CC407" s="200" t="str">
        <f t="shared" si="286"/>
        <v>Non_select</v>
      </c>
      <c r="CD407" s="200" t="str">
        <f t="shared" si="287"/>
        <v>xx</v>
      </c>
      <c r="CE407" s="200" t="str">
        <f t="shared" si="288"/>
        <v/>
      </c>
      <c r="CG407" s="200" t="str">
        <f t="shared" si="289"/>
        <v>KF514006</v>
      </c>
      <c r="CH407" s="208" t="s">
        <v>360</v>
      </c>
      <c r="CI407" s="208" t="s">
        <v>361</v>
      </c>
      <c r="CJ407" s="208" t="s">
        <v>362</v>
      </c>
      <c r="CO407" s="208"/>
      <c r="CV407" s="268">
        <f t="shared" si="254"/>
        <v>3</v>
      </c>
      <c r="CW407" s="266" t="e">
        <v>#VALUE!</v>
      </c>
      <c r="CX407" s="200" t="str">
        <f t="shared" si="290"/>
        <v>Hepatitis E virus strain  , partial cds</v>
      </c>
    </row>
    <row r="408" spans="1:102" ht="11.85" customHeight="1" x14ac:dyDescent="0.25">
      <c r="A408" s="239" t="s">
        <v>4825</v>
      </c>
      <c r="B408" s="174">
        <v>3</v>
      </c>
      <c r="C408" s="175">
        <v>3</v>
      </c>
      <c r="D408" s="272" t="s">
        <v>784</v>
      </c>
      <c r="E408" s="177" t="s">
        <v>661</v>
      </c>
      <c r="F408" s="291" t="s">
        <v>4826</v>
      </c>
      <c r="G408" s="281"/>
      <c r="H408" s="180" t="s">
        <v>1348</v>
      </c>
      <c r="I408" s="181" t="s">
        <v>1349</v>
      </c>
      <c r="J408" s="180" t="s">
        <v>788</v>
      </c>
      <c r="L408" s="585"/>
      <c r="M408" s="253" t="s">
        <v>368</v>
      </c>
      <c r="N408" s="270" t="s">
        <v>505</v>
      </c>
      <c r="O408" s="187">
        <v>2012</v>
      </c>
      <c r="R408" s="243"/>
      <c r="S408" s="243">
        <f t="shared" si="255"/>
        <v>6017</v>
      </c>
      <c r="T408" s="243">
        <v>280</v>
      </c>
      <c r="W408" s="288"/>
      <c r="X408" s="275"/>
      <c r="Y408" s="288"/>
      <c r="Z408" s="288"/>
      <c r="AA408" s="288"/>
      <c r="AB408" s="290" t="s">
        <v>784</v>
      </c>
      <c r="AC408" s="275"/>
      <c r="AD408" s="275"/>
      <c r="AE408" s="288"/>
      <c r="AF408" s="288"/>
      <c r="AG408" s="288"/>
      <c r="AH408" s="282">
        <v>280</v>
      </c>
      <c r="AI408" s="192">
        <v>6262</v>
      </c>
      <c r="AJ408" s="192">
        <v>6541</v>
      </c>
      <c r="AK408" s="255">
        <f t="shared" si="256"/>
        <v>280</v>
      </c>
      <c r="AL408" s="256" t="b">
        <f t="shared" si="257"/>
        <v>0</v>
      </c>
      <c r="AM408" s="243"/>
      <c r="AN408" s="243"/>
      <c r="AO408" s="276"/>
      <c r="AP408" s="258" t="b">
        <f>MATCH($F408,$F$2:$F408,0)=ROW($F408)-1</f>
        <v>1</v>
      </c>
      <c r="AV408" s="174" t="s">
        <v>111</v>
      </c>
      <c r="AW408" s="180"/>
      <c r="AX408" s="243"/>
      <c r="AY408" s="259" t="str">
        <f t="shared" si="258"/>
        <v>KF514007</v>
      </c>
      <c r="AZ408" s="260" t="str">
        <f t="shared" si="259"/>
        <v>3c.GBR.hum</v>
      </c>
      <c r="BA408" s="260" t="str">
        <f t="shared" si="260"/>
        <v>3c.GBR.hum.2012</v>
      </c>
      <c r="BB408" s="200" t="str">
        <f t="shared" si="261"/>
        <v>KF514007.HEV_EW474</v>
      </c>
      <c r="BC408" s="201" t="str">
        <f t="shared" si="262"/>
        <v>KF514007</v>
      </c>
      <c r="BD408" s="201" t="str">
        <f t="shared" si="263"/>
        <v>KF514007</v>
      </c>
      <c r="BE408" s="200" t="str">
        <f t="shared" si="264"/>
        <v>KF514007=</v>
      </c>
      <c r="BF408" s="200" t="str">
        <f t="shared" si="265"/>
        <v>KF514007=out</v>
      </c>
      <c r="BG408" s="200" t="str">
        <f t="shared" si="266"/>
        <v>KF514007=out</v>
      </c>
      <c r="BH408" s="200" t="str">
        <f t="shared" si="267"/>
        <v>KF514007=HEV_EW474</v>
      </c>
      <c r="BI408" s="200" t="str">
        <f t="shared" si="268"/>
        <v>KF514007=HEV_EW474. 3c.GBR.hum</v>
      </c>
      <c r="BJ408" s="200" t="str">
        <f t="shared" si="269"/>
        <v>KF514007=HEV_EW474. 3c.GBR.hum.2012</v>
      </c>
      <c r="BK408" s="200" t="str">
        <f t="shared" si="270"/>
        <v>KF514007=HEV_EW474. 3c.GBR.hum</v>
      </c>
      <c r="BL408" s="200" t="str">
        <f t="shared" si="271"/>
        <v>KF514007=3c.GBR.hum</v>
      </c>
      <c r="BM408" s="200" t="str">
        <f t="shared" si="272"/>
        <v>KF514007=3c</v>
      </c>
      <c r="BN408" s="200" t="str">
        <f t="shared" si="273"/>
        <v>KF514007=3chi</v>
      </c>
      <c r="BO408" s="200" t="str">
        <f t="shared" si="274"/>
        <v>KF514007=3</v>
      </c>
      <c r="BP408" s="200" t="str">
        <f t="shared" si="275"/>
        <v>3c=</v>
      </c>
      <c r="BQ408" s="261" t="str">
        <f t="shared" si="276"/>
        <v>KF514007</v>
      </c>
      <c r="BR408" s="262" t="str">
        <f t="shared" si="277"/>
        <v>HEV_EW474</v>
      </c>
      <c r="BS408" s="263" t="str">
        <f t="shared" si="278"/>
        <v>3c.GBR.hum.2012</v>
      </c>
      <c r="BT408" s="264" t="str">
        <f t="shared" si="279"/>
        <v/>
      </c>
      <c r="BU408" s="264" t="str">
        <f t="shared" si="280"/>
        <v/>
      </c>
      <c r="BV408" s="264" t="str">
        <f t="shared" si="281"/>
        <v/>
      </c>
      <c r="BW408" s="264" t="str">
        <f t="shared" si="282"/>
        <v/>
      </c>
      <c r="BX408" s="264" t="str">
        <f t="shared" si="283"/>
        <v/>
      </c>
      <c r="BY408" s="265" t="str">
        <f t="shared" si="284"/>
        <v>3c</v>
      </c>
      <c r="CA408" s="207" t="s">
        <v>506</v>
      </c>
      <c r="CB408" s="200" t="str">
        <f t="shared" si="285"/>
        <v>xx</v>
      </c>
      <c r="CC408" s="200" t="str">
        <f t="shared" si="286"/>
        <v>Non_select</v>
      </c>
      <c r="CD408" s="200" t="str">
        <f t="shared" si="287"/>
        <v>xx</v>
      </c>
      <c r="CE408" s="200" t="str">
        <f t="shared" si="288"/>
        <v/>
      </c>
      <c r="CG408" s="200" t="str">
        <f t="shared" si="289"/>
        <v>KF514007</v>
      </c>
      <c r="CH408" s="208" t="s">
        <v>360</v>
      </c>
      <c r="CI408" s="208" t="s">
        <v>361</v>
      </c>
      <c r="CJ408" s="208" t="s">
        <v>362</v>
      </c>
      <c r="CO408" s="208"/>
      <c r="CV408" s="268">
        <f t="shared" si="254"/>
        <v>3</v>
      </c>
      <c r="CW408" s="266" t="e">
        <v>#VALUE!</v>
      </c>
      <c r="CX408" s="200" t="str">
        <f t="shared" si="290"/>
        <v>Hepatitis E virus strain  , partial cds</v>
      </c>
    </row>
    <row r="409" spans="1:102" ht="11.85" customHeight="1" x14ac:dyDescent="0.25">
      <c r="A409" s="239" t="s">
        <v>4827</v>
      </c>
      <c r="B409" s="269">
        <v>3</v>
      </c>
      <c r="C409" s="175">
        <v>3</v>
      </c>
      <c r="D409" s="272" t="s">
        <v>784</v>
      </c>
      <c r="E409" s="177" t="s">
        <v>661</v>
      </c>
      <c r="F409" s="291" t="s">
        <v>4828</v>
      </c>
      <c r="G409" s="281"/>
      <c r="H409" s="180" t="s">
        <v>1348</v>
      </c>
      <c r="I409" s="181" t="s">
        <v>1349</v>
      </c>
      <c r="J409" s="180" t="s">
        <v>788</v>
      </c>
      <c r="L409" s="585"/>
      <c r="M409" s="253" t="s">
        <v>368</v>
      </c>
      <c r="N409" s="270" t="s">
        <v>505</v>
      </c>
      <c r="O409" s="187">
        <v>2012</v>
      </c>
      <c r="R409" s="243"/>
      <c r="S409" s="243">
        <f t="shared" si="255"/>
        <v>6017</v>
      </c>
      <c r="T409" s="243">
        <v>280</v>
      </c>
      <c r="W409" s="288"/>
      <c r="X409" s="275"/>
      <c r="Y409" s="288"/>
      <c r="Z409" s="288"/>
      <c r="AA409" s="288"/>
      <c r="AB409" s="290" t="s">
        <v>784</v>
      </c>
      <c r="AC409" s="275"/>
      <c r="AD409" s="275"/>
      <c r="AE409" s="288"/>
      <c r="AF409" s="288"/>
      <c r="AG409" s="288"/>
      <c r="AH409" s="282">
        <v>280</v>
      </c>
      <c r="AI409" s="192">
        <v>6262</v>
      </c>
      <c r="AJ409" s="192">
        <v>6541</v>
      </c>
      <c r="AK409" s="255">
        <f t="shared" si="256"/>
        <v>280</v>
      </c>
      <c r="AL409" s="256" t="b">
        <f t="shared" si="257"/>
        <v>0</v>
      </c>
      <c r="AM409" s="243"/>
      <c r="AN409" s="243"/>
      <c r="AO409" s="276"/>
      <c r="AP409" s="258" t="b">
        <f>MATCH($F409,$F$2:$F409,0)=ROW($F409)-1</f>
        <v>1</v>
      </c>
      <c r="AV409" s="174" t="s">
        <v>111</v>
      </c>
      <c r="AW409" s="180"/>
      <c r="AX409" s="243"/>
      <c r="AY409" s="259" t="str">
        <f t="shared" si="258"/>
        <v>KF514008</v>
      </c>
      <c r="AZ409" s="260" t="str">
        <f t="shared" si="259"/>
        <v>3c.GBR.hum</v>
      </c>
      <c r="BA409" s="260" t="str">
        <f t="shared" si="260"/>
        <v>3c.GBR.hum.2012</v>
      </c>
      <c r="BB409" s="200" t="str">
        <f t="shared" si="261"/>
        <v>KF514008.HEV_EW475</v>
      </c>
      <c r="BC409" s="201" t="str">
        <f t="shared" si="262"/>
        <v>KF514008</v>
      </c>
      <c r="BD409" s="201" t="str">
        <f t="shared" si="263"/>
        <v>KF514008</v>
      </c>
      <c r="BE409" s="200" t="str">
        <f t="shared" si="264"/>
        <v>KF514008=</v>
      </c>
      <c r="BF409" s="200" t="str">
        <f t="shared" si="265"/>
        <v>KF514008=out</v>
      </c>
      <c r="BG409" s="200" t="str">
        <f t="shared" si="266"/>
        <v>KF514008=out</v>
      </c>
      <c r="BH409" s="200" t="str">
        <f t="shared" si="267"/>
        <v>KF514008=HEV_EW475</v>
      </c>
      <c r="BI409" s="200" t="str">
        <f t="shared" si="268"/>
        <v>KF514008=HEV_EW475. 3c.GBR.hum</v>
      </c>
      <c r="BJ409" s="200" t="str">
        <f t="shared" si="269"/>
        <v>KF514008=HEV_EW475. 3c.GBR.hum.2012</v>
      </c>
      <c r="BK409" s="200" t="str">
        <f t="shared" si="270"/>
        <v>KF514008=HEV_EW475. 3c.GBR.hum</v>
      </c>
      <c r="BL409" s="200" t="str">
        <f t="shared" si="271"/>
        <v>KF514008=3c.GBR.hum</v>
      </c>
      <c r="BM409" s="200" t="str">
        <f t="shared" si="272"/>
        <v>KF514008=3c</v>
      </c>
      <c r="BN409" s="200" t="str">
        <f t="shared" si="273"/>
        <v>KF514008=3chi</v>
      </c>
      <c r="BO409" s="200" t="str">
        <f t="shared" si="274"/>
        <v>KF514008=3</v>
      </c>
      <c r="BP409" s="200" t="str">
        <f t="shared" si="275"/>
        <v>3c=</v>
      </c>
      <c r="BQ409" s="261" t="str">
        <f t="shared" si="276"/>
        <v>KF514008</v>
      </c>
      <c r="BR409" s="262" t="str">
        <f t="shared" si="277"/>
        <v>HEV_EW475</v>
      </c>
      <c r="BS409" s="263" t="str">
        <f t="shared" si="278"/>
        <v>3c.GBR.hum.2012</v>
      </c>
      <c r="BT409" s="264" t="str">
        <f t="shared" si="279"/>
        <v/>
      </c>
      <c r="BU409" s="264" t="str">
        <f t="shared" si="280"/>
        <v/>
      </c>
      <c r="BV409" s="264" t="str">
        <f t="shared" si="281"/>
        <v/>
      </c>
      <c r="BW409" s="264" t="str">
        <f t="shared" si="282"/>
        <v/>
      </c>
      <c r="BX409" s="264" t="str">
        <f t="shared" si="283"/>
        <v/>
      </c>
      <c r="BY409" s="265" t="str">
        <f t="shared" si="284"/>
        <v>3c</v>
      </c>
      <c r="CA409" s="207" t="s">
        <v>506</v>
      </c>
      <c r="CB409" s="200" t="str">
        <f t="shared" si="285"/>
        <v>xx</v>
      </c>
      <c r="CC409" s="200" t="str">
        <f t="shared" si="286"/>
        <v>Non_select</v>
      </c>
      <c r="CD409" s="200" t="str">
        <f t="shared" si="287"/>
        <v>xx</v>
      </c>
      <c r="CE409" s="200" t="str">
        <f t="shared" si="288"/>
        <v/>
      </c>
      <c r="CG409" s="200" t="str">
        <f t="shared" si="289"/>
        <v>KF514008</v>
      </c>
      <c r="CH409" s="208" t="s">
        <v>360</v>
      </c>
      <c r="CI409" s="208" t="s">
        <v>361</v>
      </c>
      <c r="CJ409" s="208" t="s">
        <v>362</v>
      </c>
      <c r="CO409" s="208"/>
      <c r="CV409" s="268">
        <f t="shared" si="254"/>
        <v>3</v>
      </c>
      <c r="CW409" s="266" t="e">
        <v>#VALUE!</v>
      </c>
      <c r="CX409" s="200" t="str">
        <f t="shared" si="290"/>
        <v>Hepatitis E virus strain  , partial cds</v>
      </c>
    </row>
    <row r="410" spans="1:102" ht="11.85" customHeight="1" x14ac:dyDescent="0.25">
      <c r="A410" s="239" t="s">
        <v>4831</v>
      </c>
      <c r="B410" s="174">
        <v>3</v>
      </c>
      <c r="C410" s="175">
        <v>3</v>
      </c>
      <c r="D410" s="272" t="s">
        <v>784</v>
      </c>
      <c r="E410" s="177" t="s">
        <v>661</v>
      </c>
      <c r="F410" s="291" t="s">
        <v>4832</v>
      </c>
      <c r="G410" s="281"/>
      <c r="H410" s="180" t="s">
        <v>1348</v>
      </c>
      <c r="I410" s="181" t="s">
        <v>1349</v>
      </c>
      <c r="J410" s="180" t="s">
        <v>788</v>
      </c>
      <c r="L410" s="585"/>
      <c r="M410" s="253" t="s">
        <v>368</v>
      </c>
      <c r="N410" s="270" t="s">
        <v>505</v>
      </c>
      <c r="O410" s="187">
        <v>2012</v>
      </c>
      <c r="R410" s="243"/>
      <c r="S410" s="243">
        <f t="shared" si="255"/>
        <v>6017</v>
      </c>
      <c r="T410" s="243">
        <v>280</v>
      </c>
      <c r="W410" s="288"/>
      <c r="X410" s="275"/>
      <c r="Y410" s="288"/>
      <c r="Z410" s="288"/>
      <c r="AA410" s="288"/>
      <c r="AB410" s="290" t="s">
        <v>784</v>
      </c>
      <c r="AC410" s="275"/>
      <c r="AD410" s="275"/>
      <c r="AE410" s="288"/>
      <c r="AF410" s="288"/>
      <c r="AG410" s="288"/>
      <c r="AH410" s="282">
        <v>280</v>
      </c>
      <c r="AI410" s="192">
        <v>6262</v>
      </c>
      <c r="AJ410" s="288">
        <v>6541</v>
      </c>
      <c r="AK410" s="255">
        <f t="shared" si="256"/>
        <v>280</v>
      </c>
      <c r="AL410" s="256" t="b">
        <f t="shared" si="257"/>
        <v>0</v>
      </c>
      <c r="AM410" s="243"/>
      <c r="AN410" s="243"/>
      <c r="AO410" s="276"/>
      <c r="AP410" s="258" t="b">
        <f>MATCH($F410,$F$2:$F410,0)=ROW($F410)-1</f>
        <v>1</v>
      </c>
      <c r="AV410" s="174" t="s">
        <v>111</v>
      </c>
      <c r="AW410" s="243"/>
      <c r="AX410" s="243"/>
      <c r="AY410" s="259" t="str">
        <f t="shared" si="258"/>
        <v>KF514010</v>
      </c>
      <c r="AZ410" s="260" t="str">
        <f t="shared" si="259"/>
        <v>3c.GBR.hum</v>
      </c>
      <c r="BA410" s="260" t="str">
        <f t="shared" si="260"/>
        <v>3c.GBR.hum.2012</v>
      </c>
      <c r="BB410" s="200" t="str">
        <f t="shared" si="261"/>
        <v>KF514010.HEV_EW477</v>
      </c>
      <c r="BC410" s="201" t="str">
        <f t="shared" si="262"/>
        <v>KF514010</v>
      </c>
      <c r="BD410" s="201" t="str">
        <f t="shared" si="263"/>
        <v>KF514010</v>
      </c>
      <c r="BE410" s="200" t="str">
        <f t="shared" si="264"/>
        <v>KF514010=</v>
      </c>
      <c r="BF410" s="200" t="str">
        <f t="shared" si="265"/>
        <v>KF514010=out</v>
      </c>
      <c r="BG410" s="200" t="str">
        <f t="shared" si="266"/>
        <v>KF514010=out</v>
      </c>
      <c r="BH410" s="200" t="str">
        <f t="shared" si="267"/>
        <v>KF514010=HEV_EW477</v>
      </c>
      <c r="BI410" s="200" t="str">
        <f t="shared" si="268"/>
        <v>KF514010=HEV_EW477. 3c.GBR.hum</v>
      </c>
      <c r="BJ410" s="200" t="str">
        <f t="shared" si="269"/>
        <v>KF514010=HEV_EW477. 3c.GBR.hum.2012</v>
      </c>
      <c r="BK410" s="200" t="str">
        <f t="shared" si="270"/>
        <v>KF514010=HEV_EW477. 3c.GBR.hum</v>
      </c>
      <c r="BL410" s="200" t="str">
        <f t="shared" si="271"/>
        <v>KF514010=3c.GBR.hum</v>
      </c>
      <c r="BM410" s="200" t="str">
        <f t="shared" si="272"/>
        <v>KF514010=3c</v>
      </c>
      <c r="BN410" s="200" t="str">
        <f t="shared" si="273"/>
        <v>KF514010=3chi</v>
      </c>
      <c r="BO410" s="200" t="str">
        <f t="shared" si="274"/>
        <v>KF514010=3</v>
      </c>
      <c r="BP410" s="200" t="str">
        <f t="shared" si="275"/>
        <v>3c=</v>
      </c>
      <c r="BQ410" s="261" t="str">
        <f t="shared" si="276"/>
        <v>KF514010</v>
      </c>
      <c r="BR410" s="262" t="str">
        <f t="shared" si="277"/>
        <v>HEV_EW477</v>
      </c>
      <c r="BS410" s="263" t="str">
        <f t="shared" si="278"/>
        <v>3c.GBR.hum.2012</v>
      </c>
      <c r="BT410" s="264" t="str">
        <f t="shared" si="279"/>
        <v/>
      </c>
      <c r="BU410" s="264" t="str">
        <f t="shared" si="280"/>
        <v/>
      </c>
      <c r="BV410" s="264" t="str">
        <f t="shared" si="281"/>
        <v/>
      </c>
      <c r="BW410" s="264" t="str">
        <f t="shared" si="282"/>
        <v/>
      </c>
      <c r="BX410" s="264" t="str">
        <f t="shared" si="283"/>
        <v/>
      </c>
      <c r="BY410" s="265" t="str">
        <f t="shared" si="284"/>
        <v>3c</v>
      </c>
      <c r="CA410" s="207" t="s">
        <v>506</v>
      </c>
      <c r="CB410" s="200" t="str">
        <f t="shared" si="285"/>
        <v>xx</v>
      </c>
      <c r="CC410" s="200" t="str">
        <f t="shared" si="286"/>
        <v>Non_select</v>
      </c>
      <c r="CD410" s="200" t="str">
        <f t="shared" si="287"/>
        <v>xx</v>
      </c>
      <c r="CE410" s="200" t="str">
        <f t="shared" si="288"/>
        <v/>
      </c>
      <c r="CG410" s="200" t="str">
        <f t="shared" si="289"/>
        <v>KF514010</v>
      </c>
      <c r="CH410" s="208" t="s">
        <v>360</v>
      </c>
      <c r="CI410" s="208" t="s">
        <v>361</v>
      </c>
      <c r="CJ410" s="208" t="s">
        <v>362</v>
      </c>
      <c r="CO410" s="208"/>
      <c r="CV410" s="268">
        <f t="shared" si="254"/>
        <v>3</v>
      </c>
      <c r="CW410" s="266" t="e">
        <v>#VALUE!</v>
      </c>
      <c r="CX410" s="200" t="str">
        <f t="shared" si="290"/>
        <v>Hepatitis E virus strain  , partial cds</v>
      </c>
    </row>
    <row r="411" spans="1:102" ht="11.85" customHeight="1" x14ac:dyDescent="0.25">
      <c r="A411" s="239" t="s">
        <v>4839</v>
      </c>
      <c r="B411" s="174">
        <v>3</v>
      </c>
      <c r="C411" s="175">
        <v>3</v>
      </c>
      <c r="D411" s="176" t="s">
        <v>784</v>
      </c>
      <c r="E411" s="177" t="s">
        <v>661</v>
      </c>
      <c r="F411" s="291" t="s">
        <v>4840</v>
      </c>
      <c r="G411" s="281"/>
      <c r="H411" s="243" t="s">
        <v>1348</v>
      </c>
      <c r="I411" s="468" t="s">
        <v>1349</v>
      </c>
      <c r="J411" s="243" t="s">
        <v>788</v>
      </c>
      <c r="L411" s="585"/>
      <c r="M411" s="253" t="s">
        <v>368</v>
      </c>
      <c r="N411" s="270" t="s">
        <v>505</v>
      </c>
      <c r="O411" s="187">
        <v>2012</v>
      </c>
      <c r="R411" s="243"/>
      <c r="S411" s="243">
        <f t="shared" si="255"/>
        <v>6017</v>
      </c>
      <c r="T411" s="243">
        <v>229</v>
      </c>
      <c r="W411" s="288"/>
      <c r="X411" s="275"/>
      <c r="Y411" s="288"/>
      <c r="Z411" s="288"/>
      <c r="AA411" s="288"/>
      <c r="AB411" s="596" t="s">
        <v>784</v>
      </c>
      <c r="AC411" s="275"/>
      <c r="AD411" s="275"/>
      <c r="AH411" s="282">
        <v>280</v>
      </c>
      <c r="AI411" s="192">
        <v>6262</v>
      </c>
      <c r="AJ411" s="288">
        <v>6490</v>
      </c>
      <c r="AK411" s="255">
        <f t="shared" si="256"/>
        <v>229</v>
      </c>
      <c r="AL411" s="256" t="b">
        <f t="shared" si="257"/>
        <v>0</v>
      </c>
      <c r="AM411" s="243"/>
      <c r="AN411" s="243"/>
      <c r="AO411" s="276"/>
      <c r="AP411" s="258" t="b">
        <f>MATCH($F411,$F$2:$F411,0)=ROW($F411)-1</f>
        <v>1</v>
      </c>
      <c r="AV411" s="174" t="s">
        <v>111</v>
      </c>
      <c r="AW411" s="243"/>
      <c r="AX411" s="243"/>
      <c r="AY411" s="259" t="str">
        <f t="shared" si="258"/>
        <v>KF514014</v>
      </c>
      <c r="AZ411" s="260" t="str">
        <f t="shared" si="259"/>
        <v>3c.GBR.hum</v>
      </c>
      <c r="BA411" s="260" t="str">
        <f t="shared" si="260"/>
        <v>3c.GBR.hum.2012</v>
      </c>
      <c r="BB411" s="200" t="str">
        <f t="shared" si="261"/>
        <v>KF514014.HEV_EW480</v>
      </c>
      <c r="BC411" s="201" t="str">
        <f t="shared" si="262"/>
        <v>KF514014</v>
      </c>
      <c r="BD411" s="201" t="str">
        <f t="shared" si="263"/>
        <v>KF514014</v>
      </c>
      <c r="BE411" s="200" t="str">
        <f t="shared" si="264"/>
        <v>KF514014=</v>
      </c>
      <c r="BF411" s="200" t="str">
        <f t="shared" si="265"/>
        <v>KF514014=out</v>
      </c>
      <c r="BG411" s="200" t="str">
        <f t="shared" si="266"/>
        <v>KF514014=out</v>
      </c>
      <c r="BH411" s="200" t="str">
        <f t="shared" si="267"/>
        <v>KF514014=HEV_EW480</v>
      </c>
      <c r="BI411" s="200" t="str">
        <f t="shared" si="268"/>
        <v>KF514014=HEV_EW480. 3c.GBR.hum</v>
      </c>
      <c r="BJ411" s="200" t="str">
        <f t="shared" si="269"/>
        <v>KF514014=HEV_EW480. 3c.GBR.hum.2012</v>
      </c>
      <c r="BK411" s="200" t="str">
        <f t="shared" si="270"/>
        <v>KF514014=HEV_EW480. 3c.GBR.hum</v>
      </c>
      <c r="BL411" s="200" t="str">
        <f t="shared" si="271"/>
        <v>KF514014=3c.GBR.hum</v>
      </c>
      <c r="BM411" s="200" t="str">
        <f t="shared" si="272"/>
        <v>KF514014=3c</v>
      </c>
      <c r="BN411" s="200" t="str">
        <f t="shared" si="273"/>
        <v>KF514014=3chi</v>
      </c>
      <c r="BO411" s="200" t="str">
        <f t="shared" si="274"/>
        <v>KF514014=3</v>
      </c>
      <c r="BP411" s="200" t="str">
        <f t="shared" si="275"/>
        <v>3c=</v>
      </c>
      <c r="BQ411" s="261" t="str">
        <f t="shared" si="276"/>
        <v>KF514014</v>
      </c>
      <c r="BR411" s="262" t="str">
        <f t="shared" si="277"/>
        <v>HEV_EW480</v>
      </c>
      <c r="BS411" s="263" t="str">
        <f t="shared" si="278"/>
        <v>3c.GBR.hum.2012</v>
      </c>
      <c r="BT411" s="264" t="str">
        <f t="shared" si="279"/>
        <v/>
      </c>
      <c r="BU411" s="264" t="str">
        <f t="shared" si="280"/>
        <v/>
      </c>
      <c r="BV411" s="264" t="str">
        <f t="shared" si="281"/>
        <v/>
      </c>
      <c r="BW411" s="264" t="str">
        <f t="shared" si="282"/>
        <v/>
      </c>
      <c r="BX411" s="264" t="str">
        <f t="shared" si="283"/>
        <v/>
      </c>
      <c r="BY411" s="265" t="str">
        <f t="shared" si="284"/>
        <v>3c</v>
      </c>
      <c r="CA411" s="207" t="s">
        <v>506</v>
      </c>
      <c r="CB411" s="200" t="str">
        <f t="shared" si="285"/>
        <v>xx</v>
      </c>
      <c r="CC411" s="200" t="str">
        <f t="shared" si="286"/>
        <v>Non_select</v>
      </c>
      <c r="CD411" s="200" t="str">
        <f t="shared" si="287"/>
        <v>xx</v>
      </c>
      <c r="CE411" s="200" t="str">
        <f t="shared" si="288"/>
        <v/>
      </c>
      <c r="CG411" s="200" t="str">
        <f t="shared" si="289"/>
        <v>KF514014</v>
      </c>
      <c r="CH411" s="208" t="s">
        <v>360</v>
      </c>
      <c r="CI411" s="208" t="s">
        <v>361</v>
      </c>
      <c r="CJ411" s="208" t="s">
        <v>362</v>
      </c>
      <c r="CO411" s="208"/>
      <c r="CV411" s="268">
        <f t="shared" si="254"/>
        <v>3</v>
      </c>
      <c r="CW411" s="266" t="e">
        <v>#VALUE!</v>
      </c>
      <c r="CX411" s="200" t="str">
        <f t="shared" si="290"/>
        <v>Hepatitis E virus strain  , partial cds</v>
      </c>
    </row>
    <row r="412" spans="1:102" ht="11.85" customHeight="1" x14ac:dyDescent="0.25">
      <c r="A412" s="239" t="s">
        <v>4843</v>
      </c>
      <c r="B412" s="174">
        <v>3</v>
      </c>
      <c r="C412" s="175">
        <v>3</v>
      </c>
      <c r="D412" s="272" t="s">
        <v>784</v>
      </c>
      <c r="E412" s="177" t="s">
        <v>661</v>
      </c>
      <c r="F412" s="291" t="s">
        <v>4844</v>
      </c>
      <c r="G412" s="281"/>
      <c r="H412" s="180" t="s">
        <v>1348</v>
      </c>
      <c r="I412" s="468" t="s">
        <v>1349</v>
      </c>
      <c r="J412" s="243" t="s">
        <v>788</v>
      </c>
      <c r="L412" s="585"/>
      <c r="M412" s="253" t="s">
        <v>368</v>
      </c>
      <c r="N412" s="270" t="s">
        <v>505</v>
      </c>
      <c r="O412" s="187">
        <v>2012</v>
      </c>
      <c r="R412" s="243"/>
      <c r="S412" s="243">
        <f t="shared" si="255"/>
        <v>6017</v>
      </c>
      <c r="T412" s="243">
        <v>280</v>
      </c>
      <c r="W412" s="288"/>
      <c r="X412" s="275"/>
      <c r="Z412" s="288"/>
      <c r="AB412" s="290" t="s">
        <v>784</v>
      </c>
      <c r="AC412" s="275"/>
      <c r="AD412" s="275"/>
      <c r="AE412" s="288"/>
      <c r="AF412" s="288"/>
      <c r="AG412" s="288"/>
      <c r="AH412" s="282">
        <v>280</v>
      </c>
      <c r="AI412" s="192">
        <v>6262</v>
      </c>
      <c r="AJ412" s="192">
        <v>6541</v>
      </c>
      <c r="AK412" s="255">
        <f t="shared" si="256"/>
        <v>280</v>
      </c>
      <c r="AL412" s="256" t="b">
        <f t="shared" si="257"/>
        <v>0</v>
      </c>
      <c r="AM412" s="243"/>
      <c r="AN412" s="243"/>
      <c r="AO412" s="276"/>
      <c r="AP412" s="258" t="b">
        <f>MATCH($F412,$F$2:$F412,0)=ROW($F412)-1</f>
        <v>1</v>
      </c>
      <c r="AV412" s="174" t="s">
        <v>111</v>
      </c>
      <c r="AW412" s="243"/>
      <c r="AX412" s="243"/>
      <c r="AY412" s="259" t="str">
        <f t="shared" si="258"/>
        <v>KF514016</v>
      </c>
      <c r="AZ412" s="260" t="str">
        <f t="shared" si="259"/>
        <v>3c.GBR.hum</v>
      </c>
      <c r="BA412" s="260" t="str">
        <f t="shared" si="260"/>
        <v>3c.GBR.hum.2012</v>
      </c>
      <c r="BB412" s="200" t="str">
        <f t="shared" si="261"/>
        <v>KF514016.HEV_EW482</v>
      </c>
      <c r="BC412" s="201" t="str">
        <f t="shared" si="262"/>
        <v>KF514016</v>
      </c>
      <c r="BD412" s="201" t="str">
        <f t="shared" si="263"/>
        <v>KF514016</v>
      </c>
      <c r="BE412" s="200" t="str">
        <f t="shared" si="264"/>
        <v>KF514016=</v>
      </c>
      <c r="BF412" s="200" t="str">
        <f t="shared" si="265"/>
        <v>KF514016=out</v>
      </c>
      <c r="BG412" s="200" t="str">
        <f t="shared" si="266"/>
        <v>KF514016=out</v>
      </c>
      <c r="BH412" s="200" t="str">
        <f t="shared" si="267"/>
        <v>KF514016=HEV_EW482</v>
      </c>
      <c r="BI412" s="200" t="str">
        <f t="shared" si="268"/>
        <v>KF514016=HEV_EW482. 3c.GBR.hum</v>
      </c>
      <c r="BJ412" s="200" t="str">
        <f t="shared" si="269"/>
        <v>KF514016=HEV_EW482. 3c.GBR.hum.2012</v>
      </c>
      <c r="BK412" s="200" t="str">
        <f t="shared" si="270"/>
        <v>KF514016=HEV_EW482. 3c.GBR.hum</v>
      </c>
      <c r="BL412" s="200" t="str">
        <f t="shared" si="271"/>
        <v>KF514016=3c.GBR.hum</v>
      </c>
      <c r="BM412" s="200" t="str">
        <f t="shared" si="272"/>
        <v>KF514016=3c</v>
      </c>
      <c r="BN412" s="200" t="str">
        <f t="shared" si="273"/>
        <v>KF514016=3chi</v>
      </c>
      <c r="BO412" s="200" t="str">
        <f t="shared" si="274"/>
        <v>KF514016=3</v>
      </c>
      <c r="BP412" s="200" t="str">
        <f t="shared" si="275"/>
        <v>3c=</v>
      </c>
      <c r="BQ412" s="261" t="str">
        <f t="shared" si="276"/>
        <v>KF514016</v>
      </c>
      <c r="BR412" s="262" t="str">
        <f t="shared" si="277"/>
        <v>HEV_EW482</v>
      </c>
      <c r="BS412" s="263" t="str">
        <f t="shared" si="278"/>
        <v>3c.GBR.hum.2012</v>
      </c>
      <c r="BT412" s="264" t="str">
        <f t="shared" si="279"/>
        <v/>
      </c>
      <c r="BU412" s="264" t="str">
        <f t="shared" si="280"/>
        <v/>
      </c>
      <c r="BV412" s="264" t="str">
        <f t="shared" si="281"/>
        <v/>
      </c>
      <c r="BW412" s="264" t="str">
        <f t="shared" si="282"/>
        <v/>
      </c>
      <c r="BX412" s="264" t="str">
        <f t="shared" si="283"/>
        <v/>
      </c>
      <c r="BY412" s="265" t="str">
        <f t="shared" si="284"/>
        <v>3c</v>
      </c>
      <c r="CA412" s="207" t="s">
        <v>506</v>
      </c>
      <c r="CB412" s="200" t="str">
        <f t="shared" si="285"/>
        <v>xx</v>
      </c>
      <c r="CC412" s="200" t="str">
        <f t="shared" si="286"/>
        <v>Non_select</v>
      </c>
      <c r="CD412" s="200" t="str">
        <f t="shared" si="287"/>
        <v>xx</v>
      </c>
      <c r="CE412" s="200" t="str">
        <f t="shared" si="288"/>
        <v/>
      </c>
      <c r="CG412" s="200" t="str">
        <f t="shared" si="289"/>
        <v>KF514016</v>
      </c>
      <c r="CH412" s="208" t="s">
        <v>360</v>
      </c>
      <c r="CI412" s="208" t="s">
        <v>361</v>
      </c>
      <c r="CJ412" s="208" t="s">
        <v>362</v>
      </c>
      <c r="CO412" s="208"/>
      <c r="CV412" s="268">
        <f t="shared" si="254"/>
        <v>3</v>
      </c>
      <c r="CW412" s="266" t="e">
        <v>#VALUE!</v>
      </c>
      <c r="CX412" s="200" t="str">
        <f t="shared" si="290"/>
        <v>Hepatitis E virus strain  , partial cds</v>
      </c>
    </row>
    <row r="413" spans="1:102" ht="11.85" customHeight="1" x14ac:dyDescent="0.25">
      <c r="A413" s="239" t="s">
        <v>4853</v>
      </c>
      <c r="B413" s="174">
        <v>3</v>
      </c>
      <c r="C413" s="175">
        <v>3</v>
      </c>
      <c r="D413" s="272" t="s">
        <v>784</v>
      </c>
      <c r="E413" s="177" t="s">
        <v>661</v>
      </c>
      <c r="F413" s="291" t="s">
        <v>4854</v>
      </c>
      <c r="G413" s="281"/>
      <c r="H413" s="180" t="s">
        <v>1348</v>
      </c>
      <c r="I413" s="468" t="s">
        <v>1349</v>
      </c>
      <c r="J413" s="243" t="s">
        <v>788</v>
      </c>
      <c r="L413" s="585"/>
      <c r="M413" s="253" t="s">
        <v>368</v>
      </c>
      <c r="N413" s="270" t="s">
        <v>505</v>
      </c>
      <c r="O413" s="187">
        <v>2012</v>
      </c>
      <c r="R413" s="243"/>
      <c r="S413" s="243">
        <f t="shared" si="255"/>
        <v>6017</v>
      </c>
      <c r="T413" s="243">
        <v>280</v>
      </c>
      <c r="W413" s="288"/>
      <c r="X413" s="275"/>
      <c r="Y413" s="288"/>
      <c r="Z413" s="288"/>
      <c r="AA413" s="288"/>
      <c r="AB413" s="290" t="s">
        <v>784</v>
      </c>
      <c r="AC413" s="275"/>
      <c r="AD413" s="275"/>
      <c r="AE413" s="288"/>
      <c r="AF413" s="288"/>
      <c r="AG413" s="288"/>
      <c r="AH413" s="282">
        <v>280</v>
      </c>
      <c r="AI413" s="192">
        <v>6262</v>
      </c>
      <c r="AJ413" s="192">
        <v>6541</v>
      </c>
      <c r="AK413" s="255">
        <f t="shared" si="256"/>
        <v>280</v>
      </c>
      <c r="AL413" s="256" t="b">
        <f t="shared" si="257"/>
        <v>0</v>
      </c>
      <c r="AM413" s="243"/>
      <c r="AN413" s="243"/>
      <c r="AO413" s="276"/>
      <c r="AP413" s="258" t="b">
        <f>MATCH($F413,$F$2:$F413,0)=ROW($F413)-1</f>
        <v>1</v>
      </c>
      <c r="AV413" s="174" t="s">
        <v>111</v>
      </c>
      <c r="AW413" s="180"/>
      <c r="AX413" s="243"/>
      <c r="AY413" s="259" t="str">
        <f t="shared" si="258"/>
        <v>KF514021</v>
      </c>
      <c r="AZ413" s="260" t="str">
        <f t="shared" si="259"/>
        <v>3c.GBR.hum</v>
      </c>
      <c r="BA413" s="260" t="str">
        <f t="shared" si="260"/>
        <v>3c.GBR.hum.2012</v>
      </c>
      <c r="BB413" s="200" t="str">
        <f t="shared" si="261"/>
        <v>KF514021.HEV_EW487</v>
      </c>
      <c r="BC413" s="201" t="str">
        <f t="shared" si="262"/>
        <v>KF514021</v>
      </c>
      <c r="BD413" s="201" t="str">
        <f t="shared" si="263"/>
        <v>KF514021</v>
      </c>
      <c r="BE413" s="200" t="str">
        <f t="shared" si="264"/>
        <v>KF514021=</v>
      </c>
      <c r="BF413" s="200" t="str">
        <f t="shared" si="265"/>
        <v>KF514021=out</v>
      </c>
      <c r="BG413" s="200" t="str">
        <f t="shared" si="266"/>
        <v>KF514021=out</v>
      </c>
      <c r="BH413" s="200" t="str">
        <f t="shared" si="267"/>
        <v>KF514021=HEV_EW487</v>
      </c>
      <c r="BI413" s="200" t="str">
        <f t="shared" si="268"/>
        <v>KF514021=HEV_EW487. 3c.GBR.hum</v>
      </c>
      <c r="BJ413" s="200" t="str">
        <f t="shared" si="269"/>
        <v>KF514021=HEV_EW487. 3c.GBR.hum.2012</v>
      </c>
      <c r="BK413" s="200" t="str">
        <f t="shared" si="270"/>
        <v>KF514021=HEV_EW487. 3c.GBR.hum</v>
      </c>
      <c r="BL413" s="200" t="str">
        <f t="shared" si="271"/>
        <v>KF514021=3c.GBR.hum</v>
      </c>
      <c r="BM413" s="200" t="str">
        <f t="shared" si="272"/>
        <v>KF514021=3c</v>
      </c>
      <c r="BN413" s="200" t="str">
        <f t="shared" si="273"/>
        <v>KF514021=3chi</v>
      </c>
      <c r="BO413" s="200" t="str">
        <f t="shared" si="274"/>
        <v>KF514021=3</v>
      </c>
      <c r="BP413" s="200" t="str">
        <f t="shared" si="275"/>
        <v>3c=</v>
      </c>
      <c r="BQ413" s="261" t="str">
        <f t="shared" si="276"/>
        <v>KF514021</v>
      </c>
      <c r="BR413" s="262" t="str">
        <f t="shared" si="277"/>
        <v>HEV_EW487</v>
      </c>
      <c r="BS413" s="263" t="str">
        <f t="shared" si="278"/>
        <v>3c.GBR.hum.2012</v>
      </c>
      <c r="BT413" s="264" t="str">
        <f t="shared" si="279"/>
        <v/>
      </c>
      <c r="BU413" s="264" t="str">
        <f t="shared" si="280"/>
        <v/>
      </c>
      <c r="BV413" s="264" t="str">
        <f t="shared" si="281"/>
        <v/>
      </c>
      <c r="BW413" s="264" t="str">
        <f t="shared" si="282"/>
        <v/>
      </c>
      <c r="BX413" s="264" t="str">
        <f t="shared" si="283"/>
        <v/>
      </c>
      <c r="BY413" s="265" t="str">
        <f t="shared" si="284"/>
        <v>3c</v>
      </c>
      <c r="CA413" s="207" t="s">
        <v>506</v>
      </c>
      <c r="CB413" s="200" t="str">
        <f t="shared" si="285"/>
        <v>xx</v>
      </c>
      <c r="CC413" s="200" t="str">
        <f t="shared" si="286"/>
        <v>Non_select</v>
      </c>
      <c r="CD413" s="200" t="str">
        <f t="shared" si="287"/>
        <v>xx</v>
      </c>
      <c r="CE413" s="200" t="str">
        <f t="shared" si="288"/>
        <v/>
      </c>
      <c r="CG413" s="200" t="str">
        <f t="shared" si="289"/>
        <v>KF514021</v>
      </c>
      <c r="CH413" s="208" t="s">
        <v>360</v>
      </c>
      <c r="CI413" s="208" t="s">
        <v>361</v>
      </c>
      <c r="CJ413" s="208" t="s">
        <v>362</v>
      </c>
      <c r="CO413" s="208"/>
      <c r="CV413" s="268">
        <f t="shared" si="254"/>
        <v>3</v>
      </c>
      <c r="CW413" s="266" t="e">
        <v>#VALUE!</v>
      </c>
      <c r="CX413" s="200" t="str">
        <f t="shared" si="290"/>
        <v>Hepatitis E virus strain  , partial cds</v>
      </c>
    </row>
    <row r="414" spans="1:102" ht="11.85" customHeight="1" x14ac:dyDescent="0.25">
      <c r="A414" s="239" t="s">
        <v>4855</v>
      </c>
      <c r="B414" s="269">
        <v>3</v>
      </c>
      <c r="C414" s="175">
        <v>3</v>
      </c>
      <c r="D414" s="272" t="s">
        <v>784</v>
      </c>
      <c r="E414" s="177" t="s">
        <v>661</v>
      </c>
      <c r="F414" s="291" t="s">
        <v>4856</v>
      </c>
      <c r="G414" s="281"/>
      <c r="H414" s="180" t="s">
        <v>1348</v>
      </c>
      <c r="I414" s="181" t="s">
        <v>1349</v>
      </c>
      <c r="J414" s="180" t="s">
        <v>788</v>
      </c>
      <c r="L414" s="585"/>
      <c r="M414" s="253" t="s">
        <v>368</v>
      </c>
      <c r="N414" s="270" t="s">
        <v>505</v>
      </c>
      <c r="O414" s="187">
        <v>2012</v>
      </c>
      <c r="R414" s="243"/>
      <c r="S414" s="243">
        <f t="shared" si="255"/>
        <v>6017</v>
      </c>
      <c r="T414" s="243">
        <v>280</v>
      </c>
      <c r="W414" s="288"/>
      <c r="X414" s="275"/>
      <c r="Y414" s="288"/>
      <c r="Z414" s="288"/>
      <c r="AA414" s="288"/>
      <c r="AB414" s="290" t="s">
        <v>784</v>
      </c>
      <c r="AC414" s="275"/>
      <c r="AD414" s="275"/>
      <c r="AH414" s="282">
        <v>280</v>
      </c>
      <c r="AI414" s="192">
        <v>6262</v>
      </c>
      <c r="AJ414" s="288">
        <v>6541</v>
      </c>
      <c r="AK414" s="255">
        <f t="shared" si="256"/>
        <v>280</v>
      </c>
      <c r="AL414" s="256" t="b">
        <f t="shared" si="257"/>
        <v>0</v>
      </c>
      <c r="AM414" s="243"/>
      <c r="AN414" s="243"/>
      <c r="AO414" s="276"/>
      <c r="AP414" s="258" t="b">
        <f>MATCH($F414,$F$2:$F414,0)=ROW($F414)-1</f>
        <v>1</v>
      </c>
      <c r="AV414" s="174" t="s">
        <v>111</v>
      </c>
      <c r="AW414" s="180"/>
      <c r="AX414" s="243"/>
      <c r="AY414" s="259" t="str">
        <f t="shared" si="258"/>
        <v>KF514022</v>
      </c>
      <c r="AZ414" s="260" t="str">
        <f t="shared" si="259"/>
        <v>3c.GBR.hum</v>
      </c>
      <c r="BA414" s="260" t="str">
        <f t="shared" si="260"/>
        <v>3c.GBR.hum.2012</v>
      </c>
      <c r="BB414" s="200" t="str">
        <f t="shared" si="261"/>
        <v>KF514022.HEV_EW488</v>
      </c>
      <c r="BC414" s="201" t="str">
        <f t="shared" si="262"/>
        <v>KF514022</v>
      </c>
      <c r="BD414" s="201" t="str">
        <f t="shared" si="263"/>
        <v>KF514022</v>
      </c>
      <c r="BE414" s="200" t="str">
        <f t="shared" si="264"/>
        <v>KF514022=</v>
      </c>
      <c r="BF414" s="200" t="str">
        <f t="shared" si="265"/>
        <v>KF514022=out</v>
      </c>
      <c r="BG414" s="200" t="str">
        <f t="shared" si="266"/>
        <v>KF514022=out</v>
      </c>
      <c r="BH414" s="200" t="str">
        <f t="shared" si="267"/>
        <v>KF514022=HEV_EW488</v>
      </c>
      <c r="BI414" s="200" t="str">
        <f t="shared" si="268"/>
        <v>KF514022=HEV_EW488. 3c.GBR.hum</v>
      </c>
      <c r="BJ414" s="200" t="str">
        <f t="shared" si="269"/>
        <v>KF514022=HEV_EW488. 3c.GBR.hum.2012</v>
      </c>
      <c r="BK414" s="200" t="str">
        <f t="shared" si="270"/>
        <v>KF514022=HEV_EW488. 3c.GBR.hum</v>
      </c>
      <c r="BL414" s="200" t="str">
        <f t="shared" si="271"/>
        <v>KF514022=3c.GBR.hum</v>
      </c>
      <c r="BM414" s="200" t="str">
        <f t="shared" si="272"/>
        <v>KF514022=3c</v>
      </c>
      <c r="BN414" s="200" t="str">
        <f t="shared" si="273"/>
        <v>KF514022=3chi</v>
      </c>
      <c r="BO414" s="200" t="str">
        <f t="shared" si="274"/>
        <v>KF514022=3</v>
      </c>
      <c r="BP414" s="200" t="str">
        <f t="shared" si="275"/>
        <v>3c=</v>
      </c>
      <c r="BQ414" s="261" t="str">
        <f t="shared" si="276"/>
        <v>KF514022</v>
      </c>
      <c r="BR414" s="262" t="str">
        <f t="shared" si="277"/>
        <v>HEV_EW488</v>
      </c>
      <c r="BS414" s="263" t="str">
        <f t="shared" si="278"/>
        <v>3c.GBR.hum.2012</v>
      </c>
      <c r="BT414" s="264" t="str">
        <f t="shared" si="279"/>
        <v/>
      </c>
      <c r="BU414" s="264" t="str">
        <f t="shared" si="280"/>
        <v/>
      </c>
      <c r="BV414" s="264" t="str">
        <f t="shared" si="281"/>
        <v/>
      </c>
      <c r="BW414" s="264" t="str">
        <f t="shared" si="282"/>
        <v/>
      </c>
      <c r="BX414" s="264" t="str">
        <f t="shared" si="283"/>
        <v/>
      </c>
      <c r="BY414" s="265" t="str">
        <f t="shared" si="284"/>
        <v>3c</v>
      </c>
      <c r="CA414" s="207" t="s">
        <v>506</v>
      </c>
      <c r="CB414" s="200" t="str">
        <f t="shared" si="285"/>
        <v>xx</v>
      </c>
      <c r="CC414" s="200" t="str">
        <f t="shared" si="286"/>
        <v>Non_select</v>
      </c>
      <c r="CD414" s="200" t="str">
        <f t="shared" si="287"/>
        <v>xx</v>
      </c>
      <c r="CE414" s="200" t="str">
        <f t="shared" si="288"/>
        <v/>
      </c>
      <c r="CG414" s="200" t="str">
        <f t="shared" si="289"/>
        <v>KF514022</v>
      </c>
      <c r="CH414" s="208" t="s">
        <v>360</v>
      </c>
      <c r="CI414" s="208" t="s">
        <v>361</v>
      </c>
      <c r="CJ414" s="208" t="s">
        <v>362</v>
      </c>
      <c r="CO414" s="208"/>
      <c r="CV414" s="268">
        <f t="shared" si="254"/>
        <v>3</v>
      </c>
      <c r="CW414" s="266" t="e">
        <v>#VALUE!</v>
      </c>
      <c r="CX414" s="200" t="str">
        <f t="shared" si="290"/>
        <v>Hepatitis E virus strain  , partial cds</v>
      </c>
    </row>
    <row r="415" spans="1:102" ht="11.85" customHeight="1" x14ac:dyDescent="0.25">
      <c r="A415" s="239" t="s">
        <v>4861</v>
      </c>
      <c r="B415" s="174">
        <v>3</v>
      </c>
      <c r="C415" s="175">
        <v>3</v>
      </c>
      <c r="D415" s="272" t="s">
        <v>784</v>
      </c>
      <c r="E415" s="177" t="s">
        <v>661</v>
      </c>
      <c r="F415" s="291" t="s">
        <v>4862</v>
      </c>
      <c r="G415" s="281"/>
      <c r="H415" s="180" t="s">
        <v>1348</v>
      </c>
      <c r="I415" s="181" t="s">
        <v>1349</v>
      </c>
      <c r="J415" s="180" t="s">
        <v>788</v>
      </c>
      <c r="L415" s="585"/>
      <c r="M415" s="253" t="s">
        <v>368</v>
      </c>
      <c r="N415" s="270" t="s">
        <v>505</v>
      </c>
      <c r="O415" s="187">
        <v>2012</v>
      </c>
      <c r="R415" s="243"/>
      <c r="S415" s="243">
        <f t="shared" si="255"/>
        <v>6017</v>
      </c>
      <c r="T415" s="243">
        <v>280</v>
      </c>
      <c r="W415" s="288"/>
      <c r="X415" s="275"/>
      <c r="Z415" s="288"/>
      <c r="AB415" s="290" t="s">
        <v>784</v>
      </c>
      <c r="AC415" s="275"/>
      <c r="AD415" s="275"/>
      <c r="AE415" s="288"/>
      <c r="AF415" s="288"/>
      <c r="AG415" s="288"/>
      <c r="AH415" s="282">
        <v>280</v>
      </c>
      <c r="AI415" s="192">
        <v>6262</v>
      </c>
      <c r="AJ415" s="192">
        <v>6541</v>
      </c>
      <c r="AK415" s="255">
        <f t="shared" si="256"/>
        <v>280</v>
      </c>
      <c r="AL415" s="256" t="b">
        <f t="shared" si="257"/>
        <v>0</v>
      </c>
      <c r="AM415" s="243"/>
      <c r="AN415" s="243"/>
      <c r="AO415" s="276"/>
      <c r="AP415" s="258" t="b">
        <f>MATCH($F415,$F$2:$F415,0)=ROW($F415)-1</f>
        <v>1</v>
      </c>
      <c r="AV415" s="174" t="s">
        <v>111</v>
      </c>
      <c r="AW415" s="180"/>
      <c r="AX415" s="243"/>
      <c r="AY415" s="259" t="str">
        <f t="shared" si="258"/>
        <v>KF514025</v>
      </c>
      <c r="AZ415" s="260" t="str">
        <f t="shared" si="259"/>
        <v>3c.GBR.hum</v>
      </c>
      <c r="BA415" s="260" t="str">
        <f t="shared" si="260"/>
        <v>3c.GBR.hum.2012</v>
      </c>
      <c r="BB415" s="200" t="str">
        <f t="shared" si="261"/>
        <v>KF514025.HEV_EW490</v>
      </c>
      <c r="BC415" s="201" t="str">
        <f t="shared" si="262"/>
        <v>KF514025</v>
      </c>
      <c r="BD415" s="201" t="str">
        <f t="shared" si="263"/>
        <v>KF514025</v>
      </c>
      <c r="BE415" s="200" t="str">
        <f t="shared" si="264"/>
        <v>KF514025=</v>
      </c>
      <c r="BF415" s="200" t="str">
        <f t="shared" si="265"/>
        <v>KF514025=out</v>
      </c>
      <c r="BG415" s="200" t="str">
        <f t="shared" si="266"/>
        <v>KF514025=out</v>
      </c>
      <c r="BH415" s="200" t="str">
        <f t="shared" si="267"/>
        <v>KF514025=HEV_EW490</v>
      </c>
      <c r="BI415" s="200" t="str">
        <f t="shared" si="268"/>
        <v>KF514025=HEV_EW490. 3c.GBR.hum</v>
      </c>
      <c r="BJ415" s="200" t="str">
        <f t="shared" si="269"/>
        <v>KF514025=HEV_EW490. 3c.GBR.hum.2012</v>
      </c>
      <c r="BK415" s="200" t="str">
        <f t="shared" si="270"/>
        <v>KF514025=HEV_EW490. 3c.GBR.hum</v>
      </c>
      <c r="BL415" s="200" t="str">
        <f t="shared" si="271"/>
        <v>KF514025=3c.GBR.hum</v>
      </c>
      <c r="BM415" s="200" t="str">
        <f t="shared" si="272"/>
        <v>KF514025=3c</v>
      </c>
      <c r="BN415" s="200" t="str">
        <f t="shared" si="273"/>
        <v>KF514025=3chi</v>
      </c>
      <c r="BO415" s="200" t="str">
        <f t="shared" si="274"/>
        <v>KF514025=3</v>
      </c>
      <c r="BP415" s="200" t="str">
        <f t="shared" si="275"/>
        <v>3c=</v>
      </c>
      <c r="BQ415" s="261" t="str">
        <f t="shared" si="276"/>
        <v>KF514025</v>
      </c>
      <c r="BR415" s="262" t="str">
        <f t="shared" si="277"/>
        <v>HEV_EW490</v>
      </c>
      <c r="BS415" s="263" t="str">
        <f t="shared" si="278"/>
        <v>3c.GBR.hum.2012</v>
      </c>
      <c r="BT415" s="264" t="str">
        <f t="shared" si="279"/>
        <v/>
      </c>
      <c r="BU415" s="264" t="str">
        <f t="shared" si="280"/>
        <v/>
      </c>
      <c r="BV415" s="264" t="str">
        <f t="shared" si="281"/>
        <v/>
      </c>
      <c r="BW415" s="264" t="str">
        <f t="shared" si="282"/>
        <v/>
      </c>
      <c r="BX415" s="264" t="str">
        <f t="shared" si="283"/>
        <v/>
      </c>
      <c r="BY415" s="265" t="str">
        <f t="shared" si="284"/>
        <v>3c</v>
      </c>
      <c r="CA415" s="207" t="s">
        <v>506</v>
      </c>
      <c r="CB415" s="200" t="str">
        <f t="shared" si="285"/>
        <v>xx</v>
      </c>
      <c r="CC415" s="200" t="str">
        <f t="shared" si="286"/>
        <v>Non_select</v>
      </c>
      <c r="CD415" s="200" t="str">
        <f t="shared" si="287"/>
        <v>xx</v>
      </c>
      <c r="CE415" s="200" t="str">
        <f t="shared" si="288"/>
        <v/>
      </c>
      <c r="CG415" s="200" t="str">
        <f t="shared" si="289"/>
        <v>KF514025</v>
      </c>
      <c r="CH415" s="208" t="s">
        <v>360</v>
      </c>
      <c r="CI415" s="208" t="s">
        <v>361</v>
      </c>
      <c r="CJ415" s="208" t="s">
        <v>362</v>
      </c>
      <c r="CO415" s="208"/>
      <c r="CV415" s="268">
        <f t="shared" si="254"/>
        <v>3</v>
      </c>
      <c r="CW415" s="266" t="e">
        <v>#VALUE!</v>
      </c>
      <c r="CX415" s="200" t="str">
        <f t="shared" si="290"/>
        <v>Hepatitis E virus strain  , partial cds</v>
      </c>
    </row>
    <row r="416" spans="1:102" ht="11.85" customHeight="1" x14ac:dyDescent="0.25">
      <c r="A416" s="239" t="s">
        <v>4865</v>
      </c>
      <c r="B416" s="174">
        <v>3</v>
      </c>
      <c r="C416" s="175">
        <v>3</v>
      </c>
      <c r="D416" s="272" t="s">
        <v>784</v>
      </c>
      <c r="E416" s="177" t="s">
        <v>661</v>
      </c>
      <c r="F416" s="291" t="s">
        <v>4866</v>
      </c>
      <c r="G416" s="281"/>
      <c r="H416" s="180" t="s">
        <v>1348</v>
      </c>
      <c r="I416" s="181" t="s">
        <v>1349</v>
      </c>
      <c r="J416" s="180" t="s">
        <v>788</v>
      </c>
      <c r="L416" s="585"/>
      <c r="M416" s="253" t="s">
        <v>368</v>
      </c>
      <c r="N416" s="270" t="s">
        <v>505</v>
      </c>
      <c r="O416" s="187">
        <v>2012</v>
      </c>
      <c r="R416" s="243"/>
      <c r="S416" s="243">
        <f t="shared" si="255"/>
        <v>6017</v>
      </c>
      <c r="T416" s="243">
        <v>280</v>
      </c>
      <c r="W416" s="288"/>
      <c r="X416" s="275"/>
      <c r="Y416" s="288"/>
      <c r="Z416" s="288"/>
      <c r="AA416" s="288"/>
      <c r="AB416" s="290" t="s">
        <v>784</v>
      </c>
      <c r="AC416" s="275"/>
      <c r="AD416" s="275"/>
      <c r="AE416" s="288"/>
      <c r="AF416" s="288"/>
      <c r="AG416" s="288"/>
      <c r="AH416" s="282">
        <v>280</v>
      </c>
      <c r="AI416" s="288">
        <v>6262</v>
      </c>
      <c r="AJ416" s="192">
        <v>6541</v>
      </c>
      <c r="AK416" s="255">
        <f t="shared" si="256"/>
        <v>280</v>
      </c>
      <c r="AL416" s="256" t="b">
        <f t="shared" si="257"/>
        <v>0</v>
      </c>
      <c r="AM416" s="281"/>
      <c r="AN416" s="243"/>
      <c r="AO416" s="276"/>
      <c r="AP416" s="258" t="b">
        <f>MATCH($F416,$F$2:$F416,0)=ROW($F416)-1</f>
        <v>1</v>
      </c>
      <c r="AV416" s="174" t="s">
        <v>111</v>
      </c>
      <c r="AW416" s="180"/>
      <c r="AX416" s="243"/>
      <c r="AY416" s="259" t="str">
        <f t="shared" si="258"/>
        <v>KF514027</v>
      </c>
      <c r="AZ416" s="260" t="str">
        <f t="shared" si="259"/>
        <v>3c.GBR.hum</v>
      </c>
      <c r="BA416" s="260" t="str">
        <f t="shared" si="260"/>
        <v>3c.GBR.hum.2012</v>
      </c>
      <c r="BB416" s="200" t="str">
        <f t="shared" si="261"/>
        <v>KF514027.HEV_EW492</v>
      </c>
      <c r="BC416" s="201" t="str">
        <f t="shared" si="262"/>
        <v>KF514027</v>
      </c>
      <c r="BD416" s="201" t="str">
        <f t="shared" si="263"/>
        <v>KF514027</v>
      </c>
      <c r="BE416" s="200" t="str">
        <f t="shared" si="264"/>
        <v>KF514027=</v>
      </c>
      <c r="BF416" s="200" t="str">
        <f t="shared" si="265"/>
        <v>KF514027=out</v>
      </c>
      <c r="BG416" s="200" t="str">
        <f t="shared" si="266"/>
        <v>KF514027=out</v>
      </c>
      <c r="BH416" s="200" t="str">
        <f t="shared" si="267"/>
        <v>KF514027=HEV_EW492</v>
      </c>
      <c r="BI416" s="200" t="str">
        <f t="shared" si="268"/>
        <v>KF514027=HEV_EW492. 3c.GBR.hum</v>
      </c>
      <c r="BJ416" s="200" t="str">
        <f t="shared" si="269"/>
        <v>KF514027=HEV_EW492. 3c.GBR.hum.2012</v>
      </c>
      <c r="BK416" s="200" t="str">
        <f t="shared" si="270"/>
        <v>KF514027=HEV_EW492. 3c.GBR.hum</v>
      </c>
      <c r="BL416" s="200" t="str">
        <f t="shared" si="271"/>
        <v>KF514027=3c.GBR.hum</v>
      </c>
      <c r="BM416" s="200" t="str">
        <f t="shared" si="272"/>
        <v>KF514027=3c</v>
      </c>
      <c r="BN416" s="200" t="str">
        <f t="shared" si="273"/>
        <v>KF514027=3chi</v>
      </c>
      <c r="BO416" s="200" t="str">
        <f t="shared" si="274"/>
        <v>KF514027=3</v>
      </c>
      <c r="BP416" s="200" t="str">
        <f t="shared" si="275"/>
        <v>3c=</v>
      </c>
      <c r="BQ416" s="261" t="str">
        <f t="shared" si="276"/>
        <v>KF514027</v>
      </c>
      <c r="BR416" s="262" t="str">
        <f t="shared" si="277"/>
        <v>HEV_EW492</v>
      </c>
      <c r="BS416" s="263" t="str">
        <f t="shared" si="278"/>
        <v>3c.GBR.hum.2012</v>
      </c>
      <c r="BT416" s="264" t="str">
        <f t="shared" si="279"/>
        <v/>
      </c>
      <c r="BU416" s="264" t="str">
        <f t="shared" si="280"/>
        <v/>
      </c>
      <c r="BV416" s="264" t="str">
        <f t="shared" si="281"/>
        <v/>
      </c>
      <c r="BW416" s="264" t="str">
        <f t="shared" si="282"/>
        <v/>
      </c>
      <c r="BX416" s="264" t="str">
        <f t="shared" si="283"/>
        <v/>
      </c>
      <c r="BY416" s="265" t="str">
        <f t="shared" si="284"/>
        <v>3c</v>
      </c>
      <c r="CA416" s="207" t="s">
        <v>506</v>
      </c>
      <c r="CB416" s="200" t="str">
        <f t="shared" si="285"/>
        <v>xx</v>
      </c>
      <c r="CC416" s="200" t="str">
        <f t="shared" si="286"/>
        <v>Non_select</v>
      </c>
      <c r="CD416" s="200" t="str">
        <f t="shared" si="287"/>
        <v>xx</v>
      </c>
      <c r="CE416" s="200" t="str">
        <f t="shared" si="288"/>
        <v/>
      </c>
      <c r="CG416" s="200" t="str">
        <f t="shared" si="289"/>
        <v>KF514027</v>
      </c>
      <c r="CH416" s="208" t="s">
        <v>360</v>
      </c>
      <c r="CI416" s="208" t="s">
        <v>361</v>
      </c>
      <c r="CJ416" s="208" t="s">
        <v>362</v>
      </c>
      <c r="CO416" s="208"/>
      <c r="CV416" s="268">
        <f t="shared" si="254"/>
        <v>3</v>
      </c>
      <c r="CW416" s="266" t="e">
        <v>#VALUE!</v>
      </c>
      <c r="CX416" s="200" t="str">
        <f t="shared" si="290"/>
        <v>Hepatitis E virus strain  , partial cds</v>
      </c>
    </row>
    <row r="417" spans="1:102" ht="11.85" customHeight="1" x14ac:dyDescent="0.25">
      <c r="A417" s="239" t="s">
        <v>4867</v>
      </c>
      <c r="B417" s="174">
        <v>3</v>
      </c>
      <c r="C417" s="175">
        <v>3</v>
      </c>
      <c r="D417" s="272" t="s">
        <v>784</v>
      </c>
      <c r="E417" s="177" t="s">
        <v>661</v>
      </c>
      <c r="F417" s="291" t="s">
        <v>4868</v>
      </c>
      <c r="G417" s="281"/>
      <c r="H417" s="180" t="s">
        <v>1348</v>
      </c>
      <c r="I417" s="181" t="s">
        <v>1349</v>
      </c>
      <c r="J417" s="180" t="s">
        <v>788</v>
      </c>
      <c r="L417" s="585"/>
      <c r="M417" s="253" t="s">
        <v>368</v>
      </c>
      <c r="N417" s="270" t="s">
        <v>505</v>
      </c>
      <c r="O417" s="187">
        <v>2012</v>
      </c>
      <c r="R417" s="243"/>
      <c r="S417" s="243">
        <f t="shared" si="255"/>
        <v>6017</v>
      </c>
      <c r="T417" s="243">
        <v>280</v>
      </c>
      <c r="W417" s="288"/>
      <c r="X417" s="275"/>
      <c r="Y417" s="288"/>
      <c r="Z417" s="288"/>
      <c r="AA417" s="288"/>
      <c r="AB417" s="290" t="s">
        <v>784</v>
      </c>
      <c r="AC417" s="275"/>
      <c r="AD417" s="275"/>
      <c r="AE417" s="288"/>
      <c r="AF417" s="288"/>
      <c r="AG417" s="288"/>
      <c r="AH417" s="282">
        <v>280</v>
      </c>
      <c r="AI417" s="192">
        <v>6262</v>
      </c>
      <c r="AJ417" s="288">
        <v>6541</v>
      </c>
      <c r="AK417" s="255">
        <f t="shared" si="256"/>
        <v>280</v>
      </c>
      <c r="AL417" s="256" t="b">
        <f t="shared" si="257"/>
        <v>0</v>
      </c>
      <c r="AM417" s="281"/>
      <c r="AN417" s="243"/>
      <c r="AO417" s="276"/>
      <c r="AP417" s="258" t="b">
        <f>MATCH($F417,$F$2:$F417,0)=ROW($F417)-1</f>
        <v>1</v>
      </c>
      <c r="AV417" s="174" t="s">
        <v>111</v>
      </c>
      <c r="AW417" s="243"/>
      <c r="AX417" s="243"/>
      <c r="AY417" s="259" t="str">
        <f t="shared" si="258"/>
        <v>KF514028</v>
      </c>
      <c r="AZ417" s="260" t="str">
        <f t="shared" si="259"/>
        <v>3c.GBR.hum</v>
      </c>
      <c r="BA417" s="260" t="str">
        <f t="shared" si="260"/>
        <v>3c.GBR.hum.2012</v>
      </c>
      <c r="BB417" s="200" t="str">
        <f t="shared" si="261"/>
        <v>KF514028.HEV_EW493</v>
      </c>
      <c r="BC417" s="201" t="str">
        <f t="shared" si="262"/>
        <v>KF514028</v>
      </c>
      <c r="BD417" s="201" t="str">
        <f t="shared" si="263"/>
        <v>KF514028</v>
      </c>
      <c r="BE417" s="200" t="str">
        <f t="shared" si="264"/>
        <v>KF514028=</v>
      </c>
      <c r="BF417" s="200" t="str">
        <f t="shared" si="265"/>
        <v>KF514028=out</v>
      </c>
      <c r="BG417" s="200" t="str">
        <f t="shared" si="266"/>
        <v>KF514028=out</v>
      </c>
      <c r="BH417" s="200" t="str">
        <f t="shared" si="267"/>
        <v>KF514028=HEV_EW493</v>
      </c>
      <c r="BI417" s="200" t="str">
        <f t="shared" si="268"/>
        <v>KF514028=HEV_EW493. 3c.GBR.hum</v>
      </c>
      <c r="BJ417" s="200" t="str">
        <f t="shared" si="269"/>
        <v>KF514028=HEV_EW493. 3c.GBR.hum.2012</v>
      </c>
      <c r="BK417" s="200" t="str">
        <f t="shared" si="270"/>
        <v>KF514028=HEV_EW493. 3c.GBR.hum</v>
      </c>
      <c r="BL417" s="200" t="str">
        <f t="shared" si="271"/>
        <v>KF514028=3c.GBR.hum</v>
      </c>
      <c r="BM417" s="200" t="str">
        <f t="shared" si="272"/>
        <v>KF514028=3c</v>
      </c>
      <c r="BN417" s="200" t="str">
        <f t="shared" si="273"/>
        <v>KF514028=3chi</v>
      </c>
      <c r="BO417" s="200" t="str">
        <f t="shared" si="274"/>
        <v>KF514028=3</v>
      </c>
      <c r="BP417" s="200" t="str">
        <f t="shared" si="275"/>
        <v>3c=</v>
      </c>
      <c r="BQ417" s="261" t="str">
        <f t="shared" si="276"/>
        <v>KF514028</v>
      </c>
      <c r="BR417" s="262" t="str">
        <f t="shared" si="277"/>
        <v>HEV_EW493</v>
      </c>
      <c r="BS417" s="263" t="str">
        <f t="shared" si="278"/>
        <v>3c.GBR.hum.2012</v>
      </c>
      <c r="BT417" s="264" t="str">
        <f t="shared" si="279"/>
        <v/>
      </c>
      <c r="BU417" s="264" t="str">
        <f t="shared" si="280"/>
        <v/>
      </c>
      <c r="BV417" s="264" t="str">
        <f t="shared" si="281"/>
        <v/>
      </c>
      <c r="BW417" s="264" t="str">
        <f t="shared" si="282"/>
        <v/>
      </c>
      <c r="BX417" s="264" t="str">
        <f t="shared" si="283"/>
        <v/>
      </c>
      <c r="BY417" s="265" t="str">
        <f t="shared" si="284"/>
        <v>3c</v>
      </c>
      <c r="CA417" s="207" t="s">
        <v>506</v>
      </c>
      <c r="CB417" s="200" t="str">
        <f t="shared" si="285"/>
        <v>xx</v>
      </c>
      <c r="CC417" s="200" t="str">
        <f t="shared" si="286"/>
        <v>Non_select</v>
      </c>
      <c r="CD417" s="200" t="str">
        <f t="shared" si="287"/>
        <v>xx</v>
      </c>
      <c r="CE417" s="200" t="str">
        <f t="shared" si="288"/>
        <v/>
      </c>
      <c r="CG417" s="200" t="str">
        <f t="shared" si="289"/>
        <v>KF514028</v>
      </c>
      <c r="CH417" s="208" t="s">
        <v>360</v>
      </c>
      <c r="CI417" s="208" t="s">
        <v>361</v>
      </c>
      <c r="CJ417" s="208" t="s">
        <v>362</v>
      </c>
      <c r="CO417" s="208"/>
      <c r="CV417" s="268">
        <f t="shared" si="254"/>
        <v>3</v>
      </c>
      <c r="CW417" s="266" t="e">
        <v>#VALUE!</v>
      </c>
      <c r="CX417" s="200" t="str">
        <f t="shared" si="290"/>
        <v>Hepatitis E virus strain  , partial cds</v>
      </c>
    </row>
    <row r="418" spans="1:102" ht="11.85" customHeight="1" x14ac:dyDescent="0.25">
      <c r="A418" s="239" t="s">
        <v>4869</v>
      </c>
      <c r="B418" s="269">
        <v>3</v>
      </c>
      <c r="C418" s="175">
        <v>3</v>
      </c>
      <c r="D418" s="272" t="s">
        <v>784</v>
      </c>
      <c r="E418" s="177" t="s">
        <v>661</v>
      </c>
      <c r="F418" s="291" t="s">
        <v>4870</v>
      </c>
      <c r="G418" s="281"/>
      <c r="H418" s="180" t="s">
        <v>1348</v>
      </c>
      <c r="I418" s="181" t="s">
        <v>1349</v>
      </c>
      <c r="J418" s="180" t="s">
        <v>788</v>
      </c>
      <c r="L418" s="585"/>
      <c r="M418" s="253" t="s">
        <v>368</v>
      </c>
      <c r="N418" s="270" t="s">
        <v>505</v>
      </c>
      <c r="O418" s="187">
        <v>2012</v>
      </c>
      <c r="R418" s="243"/>
      <c r="S418" s="243">
        <f t="shared" si="255"/>
        <v>6017</v>
      </c>
      <c r="T418" s="243">
        <v>280</v>
      </c>
      <c r="W418" s="288"/>
      <c r="X418" s="275"/>
      <c r="Y418" s="288"/>
      <c r="Z418" s="288"/>
      <c r="AA418" s="288"/>
      <c r="AB418" s="290" t="s">
        <v>784</v>
      </c>
      <c r="AC418" s="275"/>
      <c r="AD418" s="275"/>
      <c r="AE418" s="288"/>
      <c r="AF418" s="288"/>
      <c r="AG418" s="288"/>
      <c r="AH418" s="282">
        <v>280</v>
      </c>
      <c r="AI418" s="192">
        <v>6262</v>
      </c>
      <c r="AJ418" s="288">
        <v>6541</v>
      </c>
      <c r="AK418" s="255">
        <f t="shared" si="256"/>
        <v>280</v>
      </c>
      <c r="AL418" s="256" t="b">
        <f t="shared" si="257"/>
        <v>0</v>
      </c>
      <c r="AM418" s="243"/>
      <c r="AN418" s="243"/>
      <c r="AO418" s="276"/>
      <c r="AP418" s="258" t="b">
        <f>MATCH($F418,$F$2:$F418,0)=ROW($F418)-1</f>
        <v>1</v>
      </c>
      <c r="AV418" s="174" t="s">
        <v>111</v>
      </c>
      <c r="AW418" s="243"/>
      <c r="AX418" s="243"/>
      <c r="AY418" s="259" t="str">
        <f t="shared" si="258"/>
        <v>KF514029</v>
      </c>
      <c r="AZ418" s="260" t="str">
        <f t="shared" si="259"/>
        <v>3c.GBR.hum</v>
      </c>
      <c r="BA418" s="260" t="str">
        <f t="shared" si="260"/>
        <v>3c.GBR.hum.2012</v>
      </c>
      <c r="BB418" s="200" t="str">
        <f t="shared" si="261"/>
        <v>KF514029.HEV_EW494</v>
      </c>
      <c r="BC418" s="201" t="str">
        <f t="shared" si="262"/>
        <v>KF514029</v>
      </c>
      <c r="BD418" s="201" t="str">
        <f t="shared" si="263"/>
        <v>KF514029</v>
      </c>
      <c r="BE418" s="200" t="str">
        <f t="shared" si="264"/>
        <v>KF514029=</v>
      </c>
      <c r="BF418" s="200" t="str">
        <f t="shared" si="265"/>
        <v>KF514029=out</v>
      </c>
      <c r="BG418" s="200" t="str">
        <f t="shared" si="266"/>
        <v>KF514029=out</v>
      </c>
      <c r="BH418" s="200" t="str">
        <f t="shared" si="267"/>
        <v>KF514029=HEV_EW494</v>
      </c>
      <c r="BI418" s="200" t="str">
        <f t="shared" si="268"/>
        <v>KF514029=HEV_EW494. 3c.GBR.hum</v>
      </c>
      <c r="BJ418" s="200" t="str">
        <f t="shared" si="269"/>
        <v>KF514029=HEV_EW494. 3c.GBR.hum.2012</v>
      </c>
      <c r="BK418" s="200" t="str">
        <f t="shared" si="270"/>
        <v>KF514029=HEV_EW494. 3c.GBR.hum</v>
      </c>
      <c r="BL418" s="200" t="str">
        <f t="shared" si="271"/>
        <v>KF514029=3c.GBR.hum</v>
      </c>
      <c r="BM418" s="200" t="str">
        <f t="shared" si="272"/>
        <v>KF514029=3c</v>
      </c>
      <c r="BN418" s="200" t="str">
        <f t="shared" si="273"/>
        <v>KF514029=3chi</v>
      </c>
      <c r="BO418" s="200" t="str">
        <f t="shared" si="274"/>
        <v>KF514029=3</v>
      </c>
      <c r="BP418" s="200" t="str">
        <f t="shared" si="275"/>
        <v>3c=</v>
      </c>
      <c r="BQ418" s="261" t="str">
        <f t="shared" si="276"/>
        <v>KF514029</v>
      </c>
      <c r="BR418" s="262" t="str">
        <f t="shared" si="277"/>
        <v>HEV_EW494</v>
      </c>
      <c r="BS418" s="263" t="str">
        <f t="shared" si="278"/>
        <v>3c.GBR.hum.2012</v>
      </c>
      <c r="BT418" s="264" t="str">
        <f t="shared" si="279"/>
        <v/>
      </c>
      <c r="BU418" s="264" t="str">
        <f t="shared" si="280"/>
        <v/>
      </c>
      <c r="BV418" s="264" t="str">
        <f t="shared" si="281"/>
        <v/>
      </c>
      <c r="BW418" s="264" t="str">
        <f t="shared" si="282"/>
        <v/>
      </c>
      <c r="BX418" s="264" t="str">
        <f t="shared" si="283"/>
        <v/>
      </c>
      <c r="BY418" s="265" t="str">
        <f t="shared" si="284"/>
        <v>3c</v>
      </c>
      <c r="CA418" s="207" t="s">
        <v>506</v>
      </c>
      <c r="CB418" s="200" t="str">
        <f t="shared" si="285"/>
        <v>xx</v>
      </c>
      <c r="CC418" s="200" t="str">
        <f t="shared" si="286"/>
        <v>Non_select</v>
      </c>
      <c r="CD418" s="200" t="str">
        <f t="shared" si="287"/>
        <v>xx</v>
      </c>
      <c r="CE418" s="200" t="str">
        <f t="shared" si="288"/>
        <v/>
      </c>
      <c r="CG418" s="200" t="str">
        <f t="shared" si="289"/>
        <v>KF514029</v>
      </c>
      <c r="CH418" s="208" t="s">
        <v>360</v>
      </c>
      <c r="CI418" s="208" t="s">
        <v>361</v>
      </c>
      <c r="CJ418" s="208" t="s">
        <v>362</v>
      </c>
      <c r="CO418" s="208"/>
      <c r="CV418" s="268">
        <f t="shared" si="254"/>
        <v>3</v>
      </c>
      <c r="CW418" s="266" t="e">
        <v>#VALUE!</v>
      </c>
      <c r="CX418" s="200" t="str">
        <f t="shared" si="290"/>
        <v>Hepatitis E virus strain  , partial cds</v>
      </c>
    </row>
    <row r="419" spans="1:102" ht="11.85" customHeight="1" x14ac:dyDescent="0.25">
      <c r="A419" s="239" t="s">
        <v>4871</v>
      </c>
      <c r="B419" s="269">
        <v>3</v>
      </c>
      <c r="C419" s="175">
        <v>3</v>
      </c>
      <c r="D419" s="272" t="s">
        <v>784</v>
      </c>
      <c r="E419" s="177" t="s">
        <v>661</v>
      </c>
      <c r="F419" s="291" t="s">
        <v>4872</v>
      </c>
      <c r="G419" s="281"/>
      <c r="H419" s="180" t="s">
        <v>1348</v>
      </c>
      <c r="I419" s="181" t="s">
        <v>1349</v>
      </c>
      <c r="J419" s="180" t="s">
        <v>788</v>
      </c>
      <c r="L419" s="585"/>
      <c r="M419" s="253" t="s">
        <v>368</v>
      </c>
      <c r="N419" s="270" t="s">
        <v>505</v>
      </c>
      <c r="O419" s="187">
        <v>2012</v>
      </c>
      <c r="R419" s="243"/>
      <c r="S419" s="243">
        <f t="shared" si="255"/>
        <v>6017</v>
      </c>
      <c r="T419" s="243">
        <v>280</v>
      </c>
      <c r="W419" s="288"/>
      <c r="X419" s="275"/>
      <c r="Y419" s="288"/>
      <c r="Z419" s="288"/>
      <c r="AA419" s="288"/>
      <c r="AB419" s="290" t="s">
        <v>784</v>
      </c>
      <c r="AC419" s="275"/>
      <c r="AD419" s="275"/>
      <c r="AE419" s="288"/>
      <c r="AF419" s="288"/>
      <c r="AG419" s="288"/>
      <c r="AH419" s="282">
        <v>280</v>
      </c>
      <c r="AI419" s="192">
        <v>6262</v>
      </c>
      <c r="AJ419" s="192">
        <v>6541</v>
      </c>
      <c r="AK419" s="255">
        <f t="shared" si="256"/>
        <v>280</v>
      </c>
      <c r="AL419" s="256" t="b">
        <f t="shared" si="257"/>
        <v>0</v>
      </c>
      <c r="AM419" s="243"/>
      <c r="AN419" s="243"/>
      <c r="AO419" s="276"/>
      <c r="AP419" s="258" t="b">
        <f>MATCH($F419,$F$2:$F419,0)=ROW($F419)-1</f>
        <v>1</v>
      </c>
      <c r="AV419" s="174" t="s">
        <v>111</v>
      </c>
      <c r="AW419" s="243"/>
      <c r="AX419" s="243"/>
      <c r="AY419" s="259" t="str">
        <f t="shared" si="258"/>
        <v>KF514030</v>
      </c>
      <c r="AZ419" s="260" t="str">
        <f t="shared" si="259"/>
        <v>3c.GBR.hum</v>
      </c>
      <c r="BA419" s="260" t="str">
        <f t="shared" si="260"/>
        <v>3c.GBR.hum.2012</v>
      </c>
      <c r="BB419" s="200" t="str">
        <f t="shared" si="261"/>
        <v>KF514030.HEV_EW495</v>
      </c>
      <c r="BC419" s="201" t="str">
        <f t="shared" si="262"/>
        <v>KF514030</v>
      </c>
      <c r="BD419" s="201" t="str">
        <f t="shared" si="263"/>
        <v>KF514030</v>
      </c>
      <c r="BE419" s="200" t="str">
        <f t="shared" si="264"/>
        <v>KF514030=</v>
      </c>
      <c r="BF419" s="200" t="str">
        <f t="shared" si="265"/>
        <v>KF514030=out</v>
      </c>
      <c r="BG419" s="200" t="str">
        <f t="shared" si="266"/>
        <v>KF514030=out</v>
      </c>
      <c r="BH419" s="200" t="str">
        <f t="shared" si="267"/>
        <v>KF514030=HEV_EW495</v>
      </c>
      <c r="BI419" s="200" t="str">
        <f t="shared" si="268"/>
        <v>KF514030=HEV_EW495. 3c.GBR.hum</v>
      </c>
      <c r="BJ419" s="200" t="str">
        <f t="shared" si="269"/>
        <v>KF514030=HEV_EW495. 3c.GBR.hum.2012</v>
      </c>
      <c r="BK419" s="200" t="str">
        <f t="shared" si="270"/>
        <v>KF514030=HEV_EW495. 3c.GBR.hum</v>
      </c>
      <c r="BL419" s="200" t="str">
        <f t="shared" si="271"/>
        <v>KF514030=3c.GBR.hum</v>
      </c>
      <c r="BM419" s="200" t="str">
        <f t="shared" si="272"/>
        <v>KF514030=3c</v>
      </c>
      <c r="BN419" s="200" t="str">
        <f t="shared" si="273"/>
        <v>KF514030=3chi</v>
      </c>
      <c r="BO419" s="200" t="str">
        <f t="shared" si="274"/>
        <v>KF514030=3</v>
      </c>
      <c r="BP419" s="200" t="str">
        <f t="shared" si="275"/>
        <v>3c=</v>
      </c>
      <c r="BQ419" s="261" t="str">
        <f t="shared" si="276"/>
        <v>KF514030</v>
      </c>
      <c r="BR419" s="262" t="str">
        <f t="shared" si="277"/>
        <v>HEV_EW495</v>
      </c>
      <c r="BS419" s="263" t="str">
        <f t="shared" si="278"/>
        <v>3c.GBR.hum.2012</v>
      </c>
      <c r="BT419" s="264" t="str">
        <f t="shared" si="279"/>
        <v/>
      </c>
      <c r="BU419" s="264" t="str">
        <f t="shared" si="280"/>
        <v/>
      </c>
      <c r="BV419" s="264" t="str">
        <f t="shared" si="281"/>
        <v/>
      </c>
      <c r="BW419" s="264" t="str">
        <f t="shared" si="282"/>
        <v/>
      </c>
      <c r="BX419" s="264" t="str">
        <f t="shared" si="283"/>
        <v/>
      </c>
      <c r="BY419" s="265" t="str">
        <f t="shared" si="284"/>
        <v>3c</v>
      </c>
      <c r="CA419" s="207" t="s">
        <v>506</v>
      </c>
      <c r="CB419" s="200" t="str">
        <f t="shared" si="285"/>
        <v>xx</v>
      </c>
      <c r="CC419" s="200" t="str">
        <f t="shared" si="286"/>
        <v>Non_select</v>
      </c>
      <c r="CD419" s="200" t="str">
        <f t="shared" si="287"/>
        <v>xx</v>
      </c>
      <c r="CE419" s="200" t="str">
        <f t="shared" si="288"/>
        <v/>
      </c>
      <c r="CG419" s="200" t="str">
        <f t="shared" si="289"/>
        <v>KF514030</v>
      </c>
      <c r="CH419" s="208" t="s">
        <v>360</v>
      </c>
      <c r="CI419" s="208" t="s">
        <v>361</v>
      </c>
      <c r="CJ419" s="208" t="s">
        <v>362</v>
      </c>
      <c r="CO419" s="208"/>
      <c r="CV419" s="268">
        <f t="shared" si="254"/>
        <v>3</v>
      </c>
      <c r="CW419" s="266" t="e">
        <v>#VALUE!</v>
      </c>
      <c r="CX419" s="200" t="str">
        <f t="shared" si="290"/>
        <v>Hepatitis E virus strain  , partial cds</v>
      </c>
    </row>
    <row r="420" spans="1:102" ht="11.85" customHeight="1" x14ac:dyDescent="0.25">
      <c r="A420" s="239" t="s">
        <v>4875</v>
      </c>
      <c r="B420" s="174">
        <v>3</v>
      </c>
      <c r="C420" s="175">
        <v>3</v>
      </c>
      <c r="D420" s="272" t="s">
        <v>784</v>
      </c>
      <c r="E420" s="177" t="s">
        <v>661</v>
      </c>
      <c r="F420" s="291" t="s">
        <v>4876</v>
      </c>
      <c r="G420" s="281"/>
      <c r="H420" s="180" t="s">
        <v>1348</v>
      </c>
      <c r="I420" s="181" t="s">
        <v>1349</v>
      </c>
      <c r="J420" s="180" t="s">
        <v>788</v>
      </c>
      <c r="L420" s="585"/>
      <c r="M420" s="253" t="s">
        <v>368</v>
      </c>
      <c r="N420" s="270" t="s">
        <v>505</v>
      </c>
      <c r="O420" s="187">
        <v>2012</v>
      </c>
      <c r="R420" s="243"/>
      <c r="S420" s="243">
        <f t="shared" si="255"/>
        <v>6017</v>
      </c>
      <c r="T420" s="243">
        <v>280</v>
      </c>
      <c r="W420" s="288"/>
      <c r="X420" s="275"/>
      <c r="Y420" s="288"/>
      <c r="Z420" s="288"/>
      <c r="AA420" s="288"/>
      <c r="AB420" s="290" t="s">
        <v>784</v>
      </c>
      <c r="AC420" s="275"/>
      <c r="AD420" s="275"/>
      <c r="AE420" s="288"/>
      <c r="AF420" s="288"/>
      <c r="AG420" s="288"/>
      <c r="AH420" s="282">
        <v>280</v>
      </c>
      <c r="AI420" s="192">
        <v>6262</v>
      </c>
      <c r="AJ420" s="192">
        <v>6541</v>
      </c>
      <c r="AK420" s="255">
        <f t="shared" si="256"/>
        <v>280</v>
      </c>
      <c r="AL420" s="256" t="b">
        <f t="shared" si="257"/>
        <v>0</v>
      </c>
      <c r="AM420" s="243"/>
      <c r="AN420" s="243"/>
      <c r="AO420" s="276"/>
      <c r="AP420" s="258" t="b">
        <f>MATCH($F420,$F$2:$F420,0)=ROW($F420)-1</f>
        <v>1</v>
      </c>
      <c r="AV420" s="174" t="s">
        <v>111</v>
      </c>
      <c r="AW420" s="180"/>
      <c r="AX420" s="243"/>
      <c r="AY420" s="259" t="str">
        <f t="shared" si="258"/>
        <v>KF514032</v>
      </c>
      <c r="AZ420" s="260" t="str">
        <f t="shared" si="259"/>
        <v>3c.GBR.hum</v>
      </c>
      <c r="BA420" s="260" t="str">
        <f t="shared" si="260"/>
        <v>3c.GBR.hum.2012</v>
      </c>
      <c r="BB420" s="200" t="str">
        <f t="shared" si="261"/>
        <v>KF514032.HEV_EW497</v>
      </c>
      <c r="BC420" s="201" t="str">
        <f t="shared" si="262"/>
        <v>KF514032</v>
      </c>
      <c r="BD420" s="201" t="str">
        <f t="shared" si="263"/>
        <v>KF514032</v>
      </c>
      <c r="BE420" s="200" t="str">
        <f t="shared" si="264"/>
        <v>KF514032=</v>
      </c>
      <c r="BF420" s="200" t="str">
        <f t="shared" si="265"/>
        <v>KF514032=out</v>
      </c>
      <c r="BG420" s="200" t="str">
        <f t="shared" si="266"/>
        <v>KF514032=out</v>
      </c>
      <c r="BH420" s="200" t="str">
        <f t="shared" si="267"/>
        <v>KF514032=HEV_EW497</v>
      </c>
      <c r="BI420" s="200" t="str">
        <f t="shared" si="268"/>
        <v>KF514032=HEV_EW497. 3c.GBR.hum</v>
      </c>
      <c r="BJ420" s="200" t="str">
        <f t="shared" si="269"/>
        <v>KF514032=HEV_EW497. 3c.GBR.hum.2012</v>
      </c>
      <c r="BK420" s="200" t="str">
        <f t="shared" si="270"/>
        <v>KF514032=HEV_EW497. 3c.GBR.hum</v>
      </c>
      <c r="BL420" s="200" t="str">
        <f t="shared" si="271"/>
        <v>KF514032=3c.GBR.hum</v>
      </c>
      <c r="BM420" s="200" t="str">
        <f t="shared" si="272"/>
        <v>KF514032=3c</v>
      </c>
      <c r="BN420" s="200" t="str">
        <f t="shared" si="273"/>
        <v>KF514032=3chi</v>
      </c>
      <c r="BO420" s="200" t="str">
        <f t="shared" si="274"/>
        <v>KF514032=3</v>
      </c>
      <c r="BP420" s="200" t="str">
        <f t="shared" si="275"/>
        <v>3c=</v>
      </c>
      <c r="BQ420" s="261" t="str">
        <f t="shared" si="276"/>
        <v>KF514032</v>
      </c>
      <c r="BR420" s="262" t="str">
        <f t="shared" si="277"/>
        <v>HEV_EW497</v>
      </c>
      <c r="BS420" s="263" t="str">
        <f t="shared" si="278"/>
        <v>3c.GBR.hum.2012</v>
      </c>
      <c r="BT420" s="264" t="str">
        <f t="shared" si="279"/>
        <v/>
      </c>
      <c r="BU420" s="264" t="str">
        <f t="shared" si="280"/>
        <v/>
      </c>
      <c r="BV420" s="264" t="str">
        <f t="shared" si="281"/>
        <v/>
      </c>
      <c r="BW420" s="264" t="str">
        <f t="shared" si="282"/>
        <v/>
      </c>
      <c r="BX420" s="264" t="str">
        <f t="shared" si="283"/>
        <v/>
      </c>
      <c r="BY420" s="265" t="str">
        <f t="shared" si="284"/>
        <v>3c</v>
      </c>
      <c r="CA420" s="207" t="s">
        <v>506</v>
      </c>
      <c r="CB420" s="200" t="str">
        <f t="shared" si="285"/>
        <v>xx</v>
      </c>
      <c r="CC420" s="200" t="str">
        <f t="shared" si="286"/>
        <v>Non_select</v>
      </c>
      <c r="CD420" s="200" t="str">
        <f t="shared" si="287"/>
        <v>xx</v>
      </c>
      <c r="CE420" s="200" t="str">
        <f t="shared" si="288"/>
        <v/>
      </c>
      <c r="CG420" s="200" t="str">
        <f t="shared" si="289"/>
        <v>KF514032</v>
      </c>
      <c r="CH420" s="208" t="s">
        <v>360</v>
      </c>
      <c r="CI420" s="208" t="s">
        <v>361</v>
      </c>
      <c r="CJ420" s="208" t="s">
        <v>362</v>
      </c>
      <c r="CO420" s="208"/>
      <c r="CV420" s="268">
        <f t="shared" si="254"/>
        <v>3</v>
      </c>
      <c r="CW420" s="266" t="e">
        <v>#VALUE!</v>
      </c>
      <c r="CX420" s="200" t="str">
        <f t="shared" si="290"/>
        <v>Hepatitis E virus strain  , partial cds</v>
      </c>
    </row>
    <row r="421" spans="1:102" ht="11.85" customHeight="1" x14ac:dyDescent="0.25">
      <c r="A421" s="239" t="s">
        <v>4877</v>
      </c>
      <c r="B421" s="269">
        <v>3</v>
      </c>
      <c r="C421" s="175">
        <v>3</v>
      </c>
      <c r="D421" s="272" t="s">
        <v>784</v>
      </c>
      <c r="E421" s="177" t="s">
        <v>661</v>
      </c>
      <c r="F421" s="291" t="s">
        <v>4878</v>
      </c>
      <c r="G421" s="281"/>
      <c r="H421" s="180" t="s">
        <v>1348</v>
      </c>
      <c r="I421" s="181" t="s">
        <v>1349</v>
      </c>
      <c r="J421" s="180" t="s">
        <v>788</v>
      </c>
      <c r="L421" s="585"/>
      <c r="M421" s="253" t="s">
        <v>368</v>
      </c>
      <c r="N421" s="270" t="s">
        <v>505</v>
      </c>
      <c r="O421" s="187">
        <v>2012</v>
      </c>
      <c r="R421" s="243"/>
      <c r="S421" s="243">
        <f t="shared" si="255"/>
        <v>6017</v>
      </c>
      <c r="T421" s="243">
        <v>280</v>
      </c>
      <c r="W421" s="288"/>
      <c r="X421" s="275"/>
      <c r="Y421" s="288"/>
      <c r="Z421" s="288"/>
      <c r="AA421" s="288"/>
      <c r="AB421" s="290" t="s">
        <v>784</v>
      </c>
      <c r="AC421" s="275"/>
      <c r="AD421" s="275"/>
      <c r="AE421" s="288"/>
      <c r="AF421" s="288"/>
      <c r="AG421" s="288"/>
      <c r="AH421" s="282">
        <v>280</v>
      </c>
      <c r="AI421" s="192">
        <v>6262</v>
      </c>
      <c r="AJ421" s="192">
        <v>6541</v>
      </c>
      <c r="AK421" s="255">
        <f t="shared" si="256"/>
        <v>280</v>
      </c>
      <c r="AL421" s="256" t="b">
        <f t="shared" si="257"/>
        <v>0</v>
      </c>
      <c r="AM421" s="243"/>
      <c r="AN421" s="243"/>
      <c r="AO421" s="276"/>
      <c r="AP421" s="258" t="b">
        <f>MATCH($F421,$F$2:$F421,0)=ROW($F421)-1</f>
        <v>1</v>
      </c>
      <c r="AV421" s="174" t="s">
        <v>111</v>
      </c>
      <c r="AW421" s="180"/>
      <c r="AX421" s="243"/>
      <c r="AY421" s="259" t="str">
        <f t="shared" si="258"/>
        <v>KF514033</v>
      </c>
      <c r="AZ421" s="260" t="str">
        <f t="shared" si="259"/>
        <v>3c.GBR.hum</v>
      </c>
      <c r="BA421" s="260" t="str">
        <f t="shared" si="260"/>
        <v>3c.GBR.hum.2012</v>
      </c>
      <c r="BB421" s="200" t="str">
        <f t="shared" si="261"/>
        <v>KF514033.HEV_EW498</v>
      </c>
      <c r="BC421" s="201" t="str">
        <f t="shared" si="262"/>
        <v>KF514033</v>
      </c>
      <c r="BD421" s="201" t="str">
        <f t="shared" si="263"/>
        <v>KF514033</v>
      </c>
      <c r="BE421" s="200" t="str">
        <f t="shared" si="264"/>
        <v>KF514033=</v>
      </c>
      <c r="BF421" s="200" t="str">
        <f t="shared" si="265"/>
        <v>KF514033=out</v>
      </c>
      <c r="BG421" s="200" t="str">
        <f t="shared" si="266"/>
        <v>KF514033=out</v>
      </c>
      <c r="BH421" s="200" t="str">
        <f t="shared" si="267"/>
        <v>KF514033=HEV_EW498</v>
      </c>
      <c r="BI421" s="200" t="str">
        <f t="shared" si="268"/>
        <v>KF514033=HEV_EW498. 3c.GBR.hum</v>
      </c>
      <c r="BJ421" s="200" t="str">
        <f t="shared" si="269"/>
        <v>KF514033=HEV_EW498. 3c.GBR.hum.2012</v>
      </c>
      <c r="BK421" s="200" t="str">
        <f t="shared" si="270"/>
        <v>KF514033=HEV_EW498. 3c.GBR.hum</v>
      </c>
      <c r="BL421" s="200" t="str">
        <f t="shared" si="271"/>
        <v>KF514033=3c.GBR.hum</v>
      </c>
      <c r="BM421" s="200" t="str">
        <f t="shared" si="272"/>
        <v>KF514033=3c</v>
      </c>
      <c r="BN421" s="200" t="str">
        <f t="shared" si="273"/>
        <v>KF514033=3chi</v>
      </c>
      <c r="BO421" s="200" t="str">
        <f t="shared" si="274"/>
        <v>KF514033=3</v>
      </c>
      <c r="BP421" s="200" t="str">
        <f t="shared" si="275"/>
        <v>3c=</v>
      </c>
      <c r="BQ421" s="261" t="str">
        <f t="shared" si="276"/>
        <v>KF514033</v>
      </c>
      <c r="BR421" s="262" t="str">
        <f t="shared" si="277"/>
        <v>HEV_EW498</v>
      </c>
      <c r="BS421" s="263" t="str">
        <f t="shared" si="278"/>
        <v>3c.GBR.hum.2012</v>
      </c>
      <c r="BT421" s="264" t="str">
        <f t="shared" si="279"/>
        <v/>
      </c>
      <c r="BU421" s="264" t="str">
        <f t="shared" si="280"/>
        <v/>
      </c>
      <c r="BV421" s="264" t="str">
        <f t="shared" si="281"/>
        <v/>
      </c>
      <c r="BW421" s="264" t="str">
        <f t="shared" si="282"/>
        <v/>
      </c>
      <c r="BX421" s="264" t="str">
        <f t="shared" si="283"/>
        <v/>
      </c>
      <c r="BY421" s="265" t="str">
        <f t="shared" si="284"/>
        <v>3c</v>
      </c>
      <c r="CA421" s="207" t="s">
        <v>506</v>
      </c>
      <c r="CB421" s="200" t="str">
        <f t="shared" si="285"/>
        <v>xx</v>
      </c>
      <c r="CC421" s="200" t="str">
        <f t="shared" si="286"/>
        <v>Non_select</v>
      </c>
      <c r="CD421" s="200" t="str">
        <f t="shared" si="287"/>
        <v>xx</v>
      </c>
      <c r="CE421" s="200" t="str">
        <f t="shared" si="288"/>
        <v/>
      </c>
      <c r="CG421" s="200" t="str">
        <f t="shared" si="289"/>
        <v>KF514033</v>
      </c>
      <c r="CH421" s="208" t="s">
        <v>360</v>
      </c>
      <c r="CI421" s="208" t="s">
        <v>361</v>
      </c>
      <c r="CJ421" s="208" t="s">
        <v>362</v>
      </c>
      <c r="CO421" s="208"/>
      <c r="CV421" s="268">
        <f t="shared" si="254"/>
        <v>3</v>
      </c>
      <c r="CW421" s="266" t="e">
        <v>#VALUE!</v>
      </c>
      <c r="CX421" s="200" t="str">
        <f t="shared" si="290"/>
        <v>Hepatitis E virus strain  , partial cds</v>
      </c>
    </row>
    <row r="422" spans="1:102" ht="11.85" customHeight="1" x14ac:dyDescent="0.25">
      <c r="A422" s="239" t="s">
        <v>4885</v>
      </c>
      <c r="B422" s="174">
        <v>3</v>
      </c>
      <c r="C422" s="175">
        <v>3</v>
      </c>
      <c r="D422" s="272" t="s">
        <v>784</v>
      </c>
      <c r="E422" s="177" t="s">
        <v>661</v>
      </c>
      <c r="F422" s="291" t="s">
        <v>4886</v>
      </c>
      <c r="G422" s="281"/>
      <c r="H422" s="180" t="s">
        <v>1348</v>
      </c>
      <c r="I422" s="181" t="s">
        <v>1349</v>
      </c>
      <c r="J422" s="180" t="s">
        <v>788</v>
      </c>
      <c r="L422" s="585"/>
      <c r="M422" s="253" t="s">
        <v>368</v>
      </c>
      <c r="N422" s="270" t="s">
        <v>505</v>
      </c>
      <c r="O422" s="187">
        <v>2012</v>
      </c>
      <c r="R422" s="243"/>
      <c r="S422" s="243">
        <f t="shared" si="255"/>
        <v>6017</v>
      </c>
      <c r="T422" s="243">
        <v>280</v>
      </c>
      <c r="W422" s="288"/>
      <c r="X422" s="275"/>
      <c r="Y422" s="288"/>
      <c r="Z422" s="288"/>
      <c r="AA422" s="288"/>
      <c r="AB422" s="290" t="s">
        <v>784</v>
      </c>
      <c r="AC422" s="275"/>
      <c r="AD422" s="275"/>
      <c r="AE422" s="288"/>
      <c r="AF422" s="288"/>
      <c r="AG422" s="288"/>
      <c r="AH422" s="282">
        <v>280</v>
      </c>
      <c r="AI422" s="192">
        <v>6262</v>
      </c>
      <c r="AJ422" s="288">
        <v>6541</v>
      </c>
      <c r="AK422" s="255">
        <f t="shared" si="256"/>
        <v>280</v>
      </c>
      <c r="AL422" s="256" t="b">
        <f t="shared" si="257"/>
        <v>0</v>
      </c>
      <c r="AM422" s="243"/>
      <c r="AN422" s="243"/>
      <c r="AO422" s="276"/>
      <c r="AP422" s="258" t="b">
        <f>MATCH($F422,$F$2:$F422,0)=ROW($F422)-1</f>
        <v>1</v>
      </c>
      <c r="AV422" s="174" t="s">
        <v>111</v>
      </c>
      <c r="AW422" s="243"/>
      <c r="AX422" s="243"/>
      <c r="AY422" s="259" t="str">
        <f t="shared" si="258"/>
        <v>KF514037</v>
      </c>
      <c r="AZ422" s="260" t="str">
        <f t="shared" si="259"/>
        <v>3c.GBR.hum</v>
      </c>
      <c r="BA422" s="260" t="str">
        <f t="shared" si="260"/>
        <v>3c.GBR.hum.2012</v>
      </c>
      <c r="BB422" s="200" t="str">
        <f t="shared" si="261"/>
        <v>KF514037.HEV_EW500</v>
      </c>
      <c r="BC422" s="201" t="str">
        <f t="shared" si="262"/>
        <v>KF514037</v>
      </c>
      <c r="BD422" s="201" t="str">
        <f t="shared" si="263"/>
        <v>KF514037</v>
      </c>
      <c r="BE422" s="200" t="str">
        <f t="shared" si="264"/>
        <v>KF514037=</v>
      </c>
      <c r="BF422" s="200" t="str">
        <f t="shared" si="265"/>
        <v>KF514037=out</v>
      </c>
      <c r="BG422" s="200" t="str">
        <f t="shared" si="266"/>
        <v>KF514037=out</v>
      </c>
      <c r="BH422" s="200" t="str">
        <f t="shared" si="267"/>
        <v>KF514037=HEV_EW500</v>
      </c>
      <c r="BI422" s="200" t="str">
        <f t="shared" si="268"/>
        <v>KF514037=HEV_EW500. 3c.GBR.hum</v>
      </c>
      <c r="BJ422" s="200" t="str">
        <f t="shared" si="269"/>
        <v>KF514037=HEV_EW500. 3c.GBR.hum.2012</v>
      </c>
      <c r="BK422" s="200" t="str">
        <f t="shared" si="270"/>
        <v>KF514037=HEV_EW500. 3c.GBR.hum</v>
      </c>
      <c r="BL422" s="200" t="str">
        <f t="shared" si="271"/>
        <v>KF514037=3c.GBR.hum</v>
      </c>
      <c r="BM422" s="200" t="str">
        <f t="shared" si="272"/>
        <v>KF514037=3c</v>
      </c>
      <c r="BN422" s="200" t="str">
        <f t="shared" si="273"/>
        <v>KF514037=3chi</v>
      </c>
      <c r="BO422" s="200" t="str">
        <f t="shared" si="274"/>
        <v>KF514037=3</v>
      </c>
      <c r="BP422" s="200" t="str">
        <f t="shared" si="275"/>
        <v>3c=</v>
      </c>
      <c r="BQ422" s="261" t="str">
        <f t="shared" si="276"/>
        <v>KF514037</v>
      </c>
      <c r="BR422" s="262" t="str">
        <f t="shared" si="277"/>
        <v>HEV_EW500</v>
      </c>
      <c r="BS422" s="263" t="str">
        <f t="shared" si="278"/>
        <v>3c.GBR.hum.2012</v>
      </c>
      <c r="BT422" s="264" t="str">
        <f t="shared" si="279"/>
        <v/>
      </c>
      <c r="BU422" s="264" t="str">
        <f t="shared" si="280"/>
        <v/>
      </c>
      <c r="BV422" s="264" t="str">
        <f t="shared" si="281"/>
        <v/>
      </c>
      <c r="BW422" s="264" t="str">
        <f t="shared" si="282"/>
        <v/>
      </c>
      <c r="BX422" s="264" t="str">
        <f t="shared" si="283"/>
        <v/>
      </c>
      <c r="BY422" s="265" t="str">
        <f t="shared" si="284"/>
        <v>3c</v>
      </c>
      <c r="CA422" s="207" t="s">
        <v>506</v>
      </c>
      <c r="CB422" s="200" t="str">
        <f t="shared" si="285"/>
        <v>xx</v>
      </c>
      <c r="CC422" s="200" t="str">
        <f t="shared" si="286"/>
        <v>Non_select</v>
      </c>
      <c r="CD422" s="200" t="str">
        <f t="shared" si="287"/>
        <v>xx</v>
      </c>
      <c r="CE422" s="200" t="str">
        <f t="shared" si="288"/>
        <v/>
      </c>
      <c r="CG422" s="200" t="str">
        <f t="shared" si="289"/>
        <v>KF514037</v>
      </c>
      <c r="CH422" s="208" t="s">
        <v>360</v>
      </c>
      <c r="CI422" s="208" t="s">
        <v>361</v>
      </c>
      <c r="CJ422" s="208" t="s">
        <v>362</v>
      </c>
      <c r="CO422" s="208"/>
      <c r="CV422" s="268">
        <f t="shared" si="254"/>
        <v>3</v>
      </c>
      <c r="CW422" s="266" t="e">
        <v>#VALUE!</v>
      </c>
      <c r="CX422" s="200" t="str">
        <f t="shared" si="290"/>
        <v>Hepatitis E virus strain  , partial cds</v>
      </c>
    </row>
    <row r="423" spans="1:102" ht="11.85" customHeight="1" x14ac:dyDescent="0.25">
      <c r="A423" s="239" t="s">
        <v>4889</v>
      </c>
      <c r="B423" s="269">
        <v>3</v>
      </c>
      <c r="C423" s="175">
        <v>3</v>
      </c>
      <c r="D423" s="272" t="s">
        <v>784</v>
      </c>
      <c r="E423" s="177" t="s">
        <v>661</v>
      </c>
      <c r="F423" s="291" t="s">
        <v>4890</v>
      </c>
      <c r="G423" s="281"/>
      <c r="H423" s="180" t="s">
        <v>1348</v>
      </c>
      <c r="I423" s="181" t="s">
        <v>1349</v>
      </c>
      <c r="J423" s="180" t="s">
        <v>788</v>
      </c>
      <c r="L423" s="585"/>
      <c r="M423" s="253" t="s">
        <v>368</v>
      </c>
      <c r="N423" s="270" t="s">
        <v>505</v>
      </c>
      <c r="O423" s="187">
        <v>2012</v>
      </c>
      <c r="R423" s="243"/>
      <c r="S423" s="243">
        <f t="shared" si="255"/>
        <v>6017</v>
      </c>
      <c r="T423" s="243">
        <v>280</v>
      </c>
      <c r="W423" s="288"/>
      <c r="X423" s="275"/>
      <c r="Y423" s="288"/>
      <c r="Z423" s="288"/>
      <c r="AA423" s="288"/>
      <c r="AB423" s="290" t="s">
        <v>784</v>
      </c>
      <c r="AC423" s="275"/>
      <c r="AD423" s="275"/>
      <c r="AE423" s="288"/>
      <c r="AF423" s="288"/>
      <c r="AG423" s="288"/>
      <c r="AH423" s="282">
        <v>280</v>
      </c>
      <c r="AI423" s="192">
        <v>6262</v>
      </c>
      <c r="AJ423" s="288">
        <v>6541</v>
      </c>
      <c r="AK423" s="255">
        <f t="shared" si="256"/>
        <v>280</v>
      </c>
      <c r="AL423" s="256" t="b">
        <f t="shared" si="257"/>
        <v>0</v>
      </c>
      <c r="AM423" s="243"/>
      <c r="AN423" s="243"/>
      <c r="AO423" s="276"/>
      <c r="AP423" s="258" t="b">
        <f>MATCH($F423,$F$2:$F423,0)=ROW($F423)-1</f>
        <v>1</v>
      </c>
      <c r="AV423" s="174" t="s">
        <v>111</v>
      </c>
      <c r="AW423" s="243"/>
      <c r="AX423" s="243"/>
      <c r="AY423" s="259" t="str">
        <f t="shared" si="258"/>
        <v>KF514039</v>
      </c>
      <c r="AZ423" s="260" t="str">
        <f t="shared" si="259"/>
        <v>3c.GBR.hum</v>
      </c>
      <c r="BA423" s="260" t="str">
        <f t="shared" si="260"/>
        <v>3c.GBR.hum.2012</v>
      </c>
      <c r="BB423" s="200" t="str">
        <f t="shared" si="261"/>
        <v>KF514039.HEV_EW502</v>
      </c>
      <c r="BC423" s="201" t="str">
        <f t="shared" si="262"/>
        <v>KF514039</v>
      </c>
      <c r="BD423" s="201" t="str">
        <f t="shared" si="263"/>
        <v>KF514039</v>
      </c>
      <c r="BE423" s="200" t="str">
        <f t="shared" si="264"/>
        <v>KF514039=</v>
      </c>
      <c r="BF423" s="200" t="str">
        <f t="shared" si="265"/>
        <v>KF514039=out</v>
      </c>
      <c r="BG423" s="200" t="str">
        <f t="shared" si="266"/>
        <v>KF514039=out</v>
      </c>
      <c r="BH423" s="200" t="str">
        <f t="shared" si="267"/>
        <v>KF514039=HEV_EW502</v>
      </c>
      <c r="BI423" s="200" t="str">
        <f t="shared" si="268"/>
        <v>KF514039=HEV_EW502. 3c.GBR.hum</v>
      </c>
      <c r="BJ423" s="200" t="str">
        <f t="shared" si="269"/>
        <v>KF514039=HEV_EW502. 3c.GBR.hum.2012</v>
      </c>
      <c r="BK423" s="200" t="str">
        <f t="shared" si="270"/>
        <v>KF514039=HEV_EW502. 3c.GBR.hum</v>
      </c>
      <c r="BL423" s="200" t="str">
        <f t="shared" si="271"/>
        <v>KF514039=3c.GBR.hum</v>
      </c>
      <c r="BM423" s="200" t="str">
        <f t="shared" si="272"/>
        <v>KF514039=3c</v>
      </c>
      <c r="BN423" s="200" t="str">
        <f t="shared" si="273"/>
        <v>KF514039=3chi</v>
      </c>
      <c r="BO423" s="200" t="str">
        <f t="shared" si="274"/>
        <v>KF514039=3</v>
      </c>
      <c r="BP423" s="200" t="str">
        <f t="shared" si="275"/>
        <v>3c=</v>
      </c>
      <c r="BQ423" s="261" t="str">
        <f t="shared" si="276"/>
        <v>KF514039</v>
      </c>
      <c r="BR423" s="262" t="str">
        <f t="shared" si="277"/>
        <v>HEV_EW502</v>
      </c>
      <c r="BS423" s="263" t="str">
        <f t="shared" si="278"/>
        <v>3c.GBR.hum.2012</v>
      </c>
      <c r="BT423" s="264" t="str">
        <f t="shared" si="279"/>
        <v/>
      </c>
      <c r="BU423" s="264" t="str">
        <f t="shared" si="280"/>
        <v/>
      </c>
      <c r="BV423" s="264" t="str">
        <f t="shared" si="281"/>
        <v/>
      </c>
      <c r="BW423" s="264" t="str">
        <f t="shared" si="282"/>
        <v/>
      </c>
      <c r="BX423" s="264" t="str">
        <f t="shared" si="283"/>
        <v/>
      </c>
      <c r="BY423" s="265" t="str">
        <f t="shared" si="284"/>
        <v>3c</v>
      </c>
      <c r="CA423" s="207" t="s">
        <v>506</v>
      </c>
      <c r="CB423" s="200" t="str">
        <f t="shared" si="285"/>
        <v>xx</v>
      </c>
      <c r="CC423" s="200" t="str">
        <f t="shared" si="286"/>
        <v>Non_select</v>
      </c>
      <c r="CD423" s="200" t="str">
        <f t="shared" si="287"/>
        <v>xx</v>
      </c>
      <c r="CE423" s="200" t="str">
        <f t="shared" si="288"/>
        <v/>
      </c>
      <c r="CG423" s="200" t="str">
        <f t="shared" si="289"/>
        <v>KF514039</v>
      </c>
      <c r="CH423" s="208" t="s">
        <v>360</v>
      </c>
      <c r="CI423" s="208" t="s">
        <v>361</v>
      </c>
      <c r="CJ423" s="208" t="s">
        <v>362</v>
      </c>
      <c r="CO423" s="208"/>
      <c r="CV423" s="268">
        <f t="shared" si="254"/>
        <v>3</v>
      </c>
      <c r="CW423" s="266" t="e">
        <v>#VALUE!</v>
      </c>
      <c r="CX423" s="200" t="str">
        <f t="shared" si="290"/>
        <v>Hepatitis E virus strain  , partial cds</v>
      </c>
    </row>
    <row r="424" spans="1:102" ht="11.85" customHeight="1" x14ac:dyDescent="0.25">
      <c r="A424" s="239" t="s">
        <v>4895</v>
      </c>
      <c r="B424" s="269">
        <v>3</v>
      </c>
      <c r="C424" s="175">
        <v>3</v>
      </c>
      <c r="D424" s="272" t="s">
        <v>784</v>
      </c>
      <c r="E424" s="177" t="s">
        <v>661</v>
      </c>
      <c r="F424" s="291" t="s">
        <v>4896</v>
      </c>
      <c r="G424" s="281"/>
      <c r="H424" s="180" t="s">
        <v>1348</v>
      </c>
      <c r="I424" s="181" t="s">
        <v>1349</v>
      </c>
      <c r="J424" s="180" t="s">
        <v>788</v>
      </c>
      <c r="L424" s="585"/>
      <c r="M424" s="253" t="s">
        <v>368</v>
      </c>
      <c r="N424" s="270" t="s">
        <v>505</v>
      </c>
      <c r="O424" s="187">
        <v>2012</v>
      </c>
      <c r="R424" s="243"/>
      <c r="S424" s="243">
        <f t="shared" si="255"/>
        <v>6017</v>
      </c>
      <c r="T424" s="243">
        <v>280</v>
      </c>
      <c r="W424" s="288"/>
      <c r="X424" s="275"/>
      <c r="Y424" s="288"/>
      <c r="Z424" s="288"/>
      <c r="AA424" s="288"/>
      <c r="AB424" s="290" t="s">
        <v>784</v>
      </c>
      <c r="AC424" s="275"/>
      <c r="AD424" s="275"/>
      <c r="AE424" s="288"/>
      <c r="AF424" s="288"/>
      <c r="AG424" s="288"/>
      <c r="AH424" s="282">
        <v>280</v>
      </c>
      <c r="AI424" s="192">
        <v>6262</v>
      </c>
      <c r="AJ424" s="288">
        <v>6541</v>
      </c>
      <c r="AK424" s="255">
        <f t="shared" si="256"/>
        <v>280</v>
      </c>
      <c r="AL424" s="256" t="b">
        <f t="shared" si="257"/>
        <v>0</v>
      </c>
      <c r="AM424" s="243"/>
      <c r="AN424" s="243"/>
      <c r="AO424" s="276"/>
      <c r="AP424" s="258" t="b">
        <f>MATCH($F424,$F$2:$F424,0)=ROW($F424)-1</f>
        <v>1</v>
      </c>
      <c r="AV424" s="174" t="s">
        <v>111</v>
      </c>
      <c r="AW424" s="243"/>
      <c r="AX424" s="243"/>
      <c r="AY424" s="259" t="str">
        <f t="shared" si="258"/>
        <v>KF514042</v>
      </c>
      <c r="AZ424" s="260" t="str">
        <f t="shared" si="259"/>
        <v>3c.GBR.hum</v>
      </c>
      <c r="BA424" s="260" t="str">
        <f t="shared" si="260"/>
        <v>3c.GBR.hum.2012</v>
      </c>
      <c r="BB424" s="200" t="str">
        <f t="shared" si="261"/>
        <v>KF514042.HEV_EW505</v>
      </c>
      <c r="BC424" s="201" t="str">
        <f t="shared" si="262"/>
        <v>KF514042</v>
      </c>
      <c r="BD424" s="201" t="str">
        <f t="shared" si="263"/>
        <v>KF514042</v>
      </c>
      <c r="BE424" s="200" t="str">
        <f t="shared" si="264"/>
        <v>KF514042=</v>
      </c>
      <c r="BF424" s="200" t="str">
        <f t="shared" si="265"/>
        <v>KF514042=out</v>
      </c>
      <c r="BG424" s="200" t="str">
        <f t="shared" si="266"/>
        <v>KF514042=out</v>
      </c>
      <c r="BH424" s="200" t="str">
        <f t="shared" si="267"/>
        <v>KF514042=HEV_EW505</v>
      </c>
      <c r="BI424" s="200" t="str">
        <f t="shared" si="268"/>
        <v>KF514042=HEV_EW505. 3c.GBR.hum</v>
      </c>
      <c r="BJ424" s="200" t="str">
        <f t="shared" si="269"/>
        <v>KF514042=HEV_EW505. 3c.GBR.hum.2012</v>
      </c>
      <c r="BK424" s="200" t="str">
        <f t="shared" si="270"/>
        <v>KF514042=HEV_EW505. 3c.GBR.hum</v>
      </c>
      <c r="BL424" s="200" t="str">
        <f t="shared" si="271"/>
        <v>KF514042=3c.GBR.hum</v>
      </c>
      <c r="BM424" s="200" t="str">
        <f t="shared" si="272"/>
        <v>KF514042=3c</v>
      </c>
      <c r="BN424" s="200" t="str">
        <f t="shared" si="273"/>
        <v>KF514042=3chi</v>
      </c>
      <c r="BO424" s="200" t="str">
        <f t="shared" si="274"/>
        <v>KF514042=3</v>
      </c>
      <c r="BP424" s="200" t="str">
        <f t="shared" si="275"/>
        <v>3c=</v>
      </c>
      <c r="BQ424" s="261" t="str">
        <f t="shared" si="276"/>
        <v>KF514042</v>
      </c>
      <c r="BR424" s="262" t="str">
        <f t="shared" si="277"/>
        <v>HEV_EW505</v>
      </c>
      <c r="BS424" s="263" t="str">
        <f t="shared" si="278"/>
        <v>3c.GBR.hum.2012</v>
      </c>
      <c r="BT424" s="264" t="str">
        <f t="shared" si="279"/>
        <v/>
      </c>
      <c r="BU424" s="264" t="str">
        <f t="shared" si="280"/>
        <v/>
      </c>
      <c r="BV424" s="264" t="str">
        <f t="shared" si="281"/>
        <v/>
      </c>
      <c r="BW424" s="264" t="str">
        <f t="shared" si="282"/>
        <v/>
      </c>
      <c r="BX424" s="264" t="str">
        <f t="shared" si="283"/>
        <v/>
      </c>
      <c r="BY424" s="265" t="str">
        <f t="shared" si="284"/>
        <v>3c</v>
      </c>
      <c r="CA424" s="207" t="s">
        <v>506</v>
      </c>
      <c r="CB424" s="200" t="str">
        <f t="shared" si="285"/>
        <v>xx</v>
      </c>
      <c r="CC424" s="200" t="str">
        <f t="shared" si="286"/>
        <v>Non_select</v>
      </c>
      <c r="CD424" s="200" t="str">
        <f t="shared" si="287"/>
        <v>xx</v>
      </c>
      <c r="CE424" s="200" t="str">
        <f t="shared" si="288"/>
        <v/>
      </c>
      <c r="CG424" s="200" t="str">
        <f t="shared" si="289"/>
        <v>KF514042</v>
      </c>
      <c r="CH424" s="208" t="s">
        <v>360</v>
      </c>
      <c r="CI424" s="208" t="s">
        <v>361</v>
      </c>
      <c r="CJ424" s="208" t="s">
        <v>362</v>
      </c>
      <c r="CO424" s="208"/>
      <c r="CV424" s="268">
        <f t="shared" si="254"/>
        <v>3</v>
      </c>
      <c r="CW424" s="266" t="e">
        <v>#VALUE!</v>
      </c>
      <c r="CX424" s="200" t="str">
        <f t="shared" si="290"/>
        <v>Hepatitis E virus strain  , partial cds</v>
      </c>
    </row>
    <row r="425" spans="1:102" ht="11.85" customHeight="1" x14ac:dyDescent="0.25">
      <c r="A425" s="239" t="s">
        <v>4897</v>
      </c>
      <c r="B425" s="174">
        <v>3</v>
      </c>
      <c r="C425" s="175">
        <v>3</v>
      </c>
      <c r="D425" s="272" t="s">
        <v>784</v>
      </c>
      <c r="E425" s="177" t="s">
        <v>661</v>
      </c>
      <c r="F425" s="291" t="s">
        <v>4898</v>
      </c>
      <c r="G425" s="281"/>
      <c r="H425" s="243" t="s">
        <v>1348</v>
      </c>
      <c r="I425" s="181" t="s">
        <v>1349</v>
      </c>
      <c r="J425" s="180" t="s">
        <v>788</v>
      </c>
      <c r="L425" s="585"/>
      <c r="M425" s="253" t="s">
        <v>368</v>
      </c>
      <c r="N425" s="270" t="s">
        <v>505</v>
      </c>
      <c r="O425" s="187">
        <v>2012</v>
      </c>
      <c r="R425" s="243"/>
      <c r="S425" s="243">
        <f t="shared" si="255"/>
        <v>6017</v>
      </c>
      <c r="T425" s="243">
        <v>280</v>
      </c>
      <c r="W425" s="288"/>
      <c r="X425" s="275"/>
      <c r="Y425" s="288"/>
      <c r="Z425" s="288"/>
      <c r="AA425" s="288"/>
      <c r="AB425" s="290" t="s">
        <v>784</v>
      </c>
      <c r="AC425" s="275"/>
      <c r="AD425" s="275"/>
      <c r="AE425" s="288"/>
      <c r="AF425" s="288"/>
      <c r="AG425" s="288"/>
      <c r="AH425" s="282">
        <v>280</v>
      </c>
      <c r="AI425" s="192">
        <v>6262</v>
      </c>
      <c r="AJ425" s="192">
        <v>6541</v>
      </c>
      <c r="AK425" s="255">
        <f t="shared" si="256"/>
        <v>280</v>
      </c>
      <c r="AL425" s="256" t="b">
        <f t="shared" si="257"/>
        <v>0</v>
      </c>
      <c r="AM425" s="243"/>
      <c r="AN425" s="243"/>
      <c r="AO425" s="276"/>
      <c r="AP425" s="258" t="b">
        <f>MATCH($F425,$F$2:$F425,0)=ROW($F425)-1</f>
        <v>1</v>
      </c>
      <c r="AV425" s="174" t="s">
        <v>111</v>
      </c>
      <c r="AW425" s="180"/>
      <c r="AX425" s="243"/>
      <c r="AY425" s="259" t="str">
        <f t="shared" si="258"/>
        <v>KF514043</v>
      </c>
      <c r="AZ425" s="260" t="str">
        <f t="shared" si="259"/>
        <v>3c.GBR.hum</v>
      </c>
      <c r="BA425" s="260" t="str">
        <f t="shared" si="260"/>
        <v>3c.GBR.hum.2012</v>
      </c>
      <c r="BB425" s="200" t="str">
        <f t="shared" si="261"/>
        <v>KF514043.HEV_EW506</v>
      </c>
      <c r="BC425" s="201" t="str">
        <f t="shared" si="262"/>
        <v>KF514043</v>
      </c>
      <c r="BD425" s="201" t="str">
        <f t="shared" si="263"/>
        <v>KF514043</v>
      </c>
      <c r="BE425" s="200" t="str">
        <f t="shared" si="264"/>
        <v>KF514043=</v>
      </c>
      <c r="BF425" s="200" t="str">
        <f t="shared" si="265"/>
        <v>KF514043=out</v>
      </c>
      <c r="BG425" s="200" t="str">
        <f t="shared" si="266"/>
        <v>KF514043=out</v>
      </c>
      <c r="BH425" s="200" t="str">
        <f t="shared" si="267"/>
        <v>KF514043=HEV_EW506</v>
      </c>
      <c r="BI425" s="200" t="str">
        <f t="shared" si="268"/>
        <v>KF514043=HEV_EW506. 3c.GBR.hum</v>
      </c>
      <c r="BJ425" s="200" t="str">
        <f t="shared" si="269"/>
        <v>KF514043=HEV_EW506. 3c.GBR.hum.2012</v>
      </c>
      <c r="BK425" s="200" t="str">
        <f t="shared" si="270"/>
        <v>KF514043=HEV_EW506. 3c.GBR.hum</v>
      </c>
      <c r="BL425" s="200" t="str">
        <f t="shared" si="271"/>
        <v>KF514043=3c.GBR.hum</v>
      </c>
      <c r="BM425" s="200" t="str">
        <f t="shared" si="272"/>
        <v>KF514043=3c</v>
      </c>
      <c r="BN425" s="200" t="str">
        <f t="shared" si="273"/>
        <v>KF514043=3chi</v>
      </c>
      <c r="BO425" s="200" t="str">
        <f t="shared" si="274"/>
        <v>KF514043=3</v>
      </c>
      <c r="BP425" s="200" t="str">
        <f t="shared" si="275"/>
        <v>3c=</v>
      </c>
      <c r="BQ425" s="261" t="str">
        <f t="shared" si="276"/>
        <v>KF514043</v>
      </c>
      <c r="BR425" s="262" t="str">
        <f t="shared" si="277"/>
        <v>HEV_EW506</v>
      </c>
      <c r="BS425" s="263" t="str">
        <f t="shared" si="278"/>
        <v>3c.GBR.hum.2012</v>
      </c>
      <c r="BT425" s="264" t="str">
        <f t="shared" si="279"/>
        <v/>
      </c>
      <c r="BU425" s="264" t="str">
        <f t="shared" si="280"/>
        <v/>
      </c>
      <c r="BV425" s="264" t="str">
        <f t="shared" si="281"/>
        <v/>
      </c>
      <c r="BW425" s="264" t="str">
        <f t="shared" si="282"/>
        <v/>
      </c>
      <c r="BX425" s="264" t="str">
        <f t="shared" si="283"/>
        <v/>
      </c>
      <c r="BY425" s="265" t="str">
        <f t="shared" si="284"/>
        <v>3c</v>
      </c>
      <c r="CA425" s="207" t="s">
        <v>506</v>
      </c>
      <c r="CB425" s="200" t="str">
        <f t="shared" si="285"/>
        <v>xx</v>
      </c>
      <c r="CC425" s="200" t="str">
        <f t="shared" si="286"/>
        <v>Non_select</v>
      </c>
      <c r="CD425" s="200" t="str">
        <f t="shared" si="287"/>
        <v>xx</v>
      </c>
      <c r="CE425" s="200" t="str">
        <f t="shared" si="288"/>
        <v/>
      </c>
      <c r="CG425" s="200" t="str">
        <f t="shared" si="289"/>
        <v>KF514043</v>
      </c>
      <c r="CH425" s="208" t="s">
        <v>360</v>
      </c>
      <c r="CI425" s="208" t="s">
        <v>361</v>
      </c>
      <c r="CJ425" s="208" t="s">
        <v>362</v>
      </c>
      <c r="CO425" s="208"/>
      <c r="CV425" s="268">
        <f t="shared" si="254"/>
        <v>3</v>
      </c>
      <c r="CW425" s="266" t="e">
        <v>#VALUE!</v>
      </c>
      <c r="CX425" s="200" t="str">
        <f t="shared" si="290"/>
        <v>Hepatitis E virus strain  , partial cds</v>
      </c>
    </row>
    <row r="426" spans="1:102" ht="11.85" customHeight="1" x14ac:dyDescent="0.25">
      <c r="A426" s="239" t="s">
        <v>3120</v>
      </c>
      <c r="B426" s="174">
        <v>3</v>
      </c>
      <c r="C426" s="175">
        <v>3</v>
      </c>
      <c r="D426" s="176" t="s">
        <v>784</v>
      </c>
      <c r="E426" s="177" t="s">
        <v>661</v>
      </c>
      <c r="F426" s="291" t="s">
        <v>3121</v>
      </c>
      <c r="G426" s="281"/>
      <c r="H426" s="243" t="s">
        <v>1372</v>
      </c>
      <c r="I426" s="181" t="s">
        <v>1373</v>
      </c>
      <c r="J426" s="180" t="s">
        <v>788</v>
      </c>
      <c r="K426" s="243"/>
      <c r="L426" s="281"/>
      <c r="M426" s="253" t="s">
        <v>368</v>
      </c>
      <c r="N426" s="270" t="s">
        <v>2972</v>
      </c>
      <c r="O426" s="187">
        <v>2009</v>
      </c>
      <c r="P426" s="243"/>
      <c r="Q426" s="243"/>
      <c r="R426" s="187" t="s">
        <v>97</v>
      </c>
      <c r="S426" s="187">
        <f t="shared" si="255"/>
        <v>4281</v>
      </c>
      <c r="T426" s="187"/>
      <c r="U426" s="250"/>
      <c r="V426" s="274"/>
      <c r="W426" s="288"/>
      <c r="X426" s="275"/>
      <c r="Y426" s="272"/>
      <c r="Z426" s="272" t="s">
        <v>784</v>
      </c>
      <c r="AA426" s="272"/>
      <c r="AB426" s="290"/>
      <c r="AC426" s="275"/>
      <c r="AD426" s="275"/>
      <c r="AE426" s="272"/>
      <c r="AF426" s="272">
        <v>297</v>
      </c>
      <c r="AG426" s="272"/>
      <c r="AH426" s="282"/>
      <c r="AI426" s="192">
        <v>4503</v>
      </c>
      <c r="AJ426" s="192">
        <v>4803</v>
      </c>
      <c r="AK426" s="255">
        <f t="shared" si="256"/>
        <v>301</v>
      </c>
      <c r="AL426" s="256" t="b">
        <f t="shared" si="257"/>
        <v>1</v>
      </c>
      <c r="AM426" s="243"/>
      <c r="AN426" s="243"/>
      <c r="AO426" s="276"/>
      <c r="AP426" s="258" t="b">
        <f>MATCH($F426,$F$2:$F426,0)=ROW($F426)-1</f>
        <v>1</v>
      </c>
      <c r="AT426" s="174" t="s">
        <v>111</v>
      </c>
      <c r="AU426" s="272"/>
      <c r="AW426" s="180"/>
      <c r="AX426" s="243"/>
      <c r="AY426" s="259" t="str">
        <f t="shared" si="258"/>
        <v>JQ034515</v>
      </c>
      <c r="AZ426" s="260" t="str">
        <f t="shared" si="259"/>
        <v>3c.DEU.hum.UBMC</v>
      </c>
      <c r="BA426" s="260" t="str">
        <f t="shared" si="260"/>
        <v>3c.DEU.hum.UBMC.2009</v>
      </c>
      <c r="BB426" s="200" t="str">
        <f t="shared" si="261"/>
        <v>JQ034515.HSD11</v>
      </c>
      <c r="BC426" s="201" t="str">
        <f t="shared" si="262"/>
        <v>JQ034515</v>
      </c>
      <c r="BD426" s="201" t="str">
        <f t="shared" si="263"/>
        <v>JQ034515</v>
      </c>
      <c r="BE426" s="200" t="str">
        <f t="shared" si="264"/>
        <v>JQ034515=</v>
      </c>
      <c r="BF426" s="200" t="str">
        <f t="shared" si="265"/>
        <v>JQ034515=Span</v>
      </c>
      <c r="BG426" s="200" t="str">
        <f t="shared" si="266"/>
        <v>JQ034515=3</v>
      </c>
      <c r="BH426" s="200" t="str">
        <f t="shared" si="267"/>
        <v>JQ034515=HSD11</v>
      </c>
      <c r="BI426" s="200" t="str">
        <f t="shared" si="268"/>
        <v>JQ034515=HSD11. 3c.DEU.hum.UBMC</v>
      </c>
      <c r="BJ426" s="200" t="str">
        <f t="shared" si="269"/>
        <v>JQ034515=HSD11. 3c.DEU.hum.UBMC.2009</v>
      </c>
      <c r="BK426" s="200" t="str">
        <f t="shared" si="270"/>
        <v>JQ034515=HSD11. 3c.DEU.hum.UBMC</v>
      </c>
      <c r="BL426" s="200" t="str">
        <f t="shared" si="271"/>
        <v>JQ034515=3c.DEU.hum.UBMC</v>
      </c>
      <c r="BM426" s="200" t="str">
        <f t="shared" si="272"/>
        <v>JQ034515=3c</v>
      </c>
      <c r="BN426" s="200" t="str">
        <f t="shared" si="273"/>
        <v>JQ034515=3chi</v>
      </c>
      <c r="BO426" s="200" t="str">
        <f t="shared" si="274"/>
        <v>JQ034515=3</v>
      </c>
      <c r="BP426" s="200" t="str">
        <f t="shared" si="275"/>
        <v>3c=</v>
      </c>
      <c r="BQ426" s="261" t="str">
        <f t="shared" si="276"/>
        <v>JQ034515</v>
      </c>
      <c r="BR426" s="262" t="str">
        <f t="shared" si="277"/>
        <v>HSD11</v>
      </c>
      <c r="BS426" s="263" t="str">
        <f t="shared" si="278"/>
        <v>3c.DEU.hum.UBMC.2009</v>
      </c>
      <c r="BT426" s="264" t="str">
        <f t="shared" si="279"/>
        <v/>
      </c>
      <c r="BU426" s="264" t="str">
        <f t="shared" si="280"/>
        <v/>
      </c>
      <c r="BV426" s="264" t="str">
        <f t="shared" si="281"/>
        <v/>
      </c>
      <c r="BW426" s="264" t="str">
        <f t="shared" si="282"/>
        <v>3c</v>
      </c>
      <c r="BX426" s="264" t="str">
        <f t="shared" si="283"/>
        <v/>
      </c>
      <c r="BY426" s="265" t="str">
        <f t="shared" si="284"/>
        <v/>
      </c>
      <c r="BZ426" s="243"/>
      <c r="CA426" s="207" t="s">
        <v>506</v>
      </c>
      <c r="CB426" s="200" t="str">
        <f t="shared" si="285"/>
        <v>xx</v>
      </c>
      <c r="CC426" s="200" t="str">
        <f t="shared" si="286"/>
        <v>Non_select</v>
      </c>
      <c r="CD426" s="200" t="str">
        <f t="shared" si="287"/>
        <v>xx</v>
      </c>
      <c r="CE426" s="200" t="str">
        <f t="shared" si="288"/>
        <v/>
      </c>
      <c r="CF426" s="243"/>
      <c r="CG426" s="200" t="str">
        <f t="shared" si="289"/>
        <v>JQ034515</v>
      </c>
      <c r="CH426" s="208" t="s">
        <v>360</v>
      </c>
      <c r="CI426" s="208" t="s">
        <v>361</v>
      </c>
      <c r="CJ426" s="208" t="s">
        <v>362</v>
      </c>
      <c r="CK426" s="243"/>
      <c r="CL426" s="243"/>
      <c r="CM426" s="243"/>
      <c r="CN426" s="243"/>
      <c r="CO426" s="208"/>
      <c r="CP426" s="243"/>
      <c r="CQ426" s="243"/>
      <c r="CR426" s="243"/>
      <c r="CS426" s="243"/>
      <c r="CT426" s="243"/>
      <c r="CU426" s="243"/>
      <c r="CV426" s="268">
        <f t="shared" si="254"/>
        <v>3</v>
      </c>
      <c r="CW426" s="266" t="str">
        <f t="shared" ref="CW426:CW457" si="292">D426</f>
        <v>3c</v>
      </c>
      <c r="CX426" s="200" t="str">
        <f t="shared" si="290"/>
        <v>Hepatitis E virus strain  , partial cds</v>
      </c>
    </row>
    <row r="427" spans="1:102" ht="11.85" customHeight="1" x14ac:dyDescent="0.25">
      <c r="A427" s="239" t="s">
        <v>3122</v>
      </c>
      <c r="B427" s="269">
        <v>3</v>
      </c>
      <c r="C427" s="175">
        <v>3</v>
      </c>
      <c r="D427" s="176" t="s">
        <v>784</v>
      </c>
      <c r="E427" s="177" t="s">
        <v>661</v>
      </c>
      <c r="F427" s="291" t="s">
        <v>3123</v>
      </c>
      <c r="G427" s="281"/>
      <c r="H427" s="243" t="s">
        <v>1372</v>
      </c>
      <c r="I427" s="181" t="s">
        <v>1373</v>
      </c>
      <c r="J427" s="180" t="s">
        <v>788</v>
      </c>
      <c r="K427" s="243"/>
      <c r="L427" s="281"/>
      <c r="M427" s="253" t="s">
        <v>368</v>
      </c>
      <c r="N427" s="270" t="s">
        <v>2972</v>
      </c>
      <c r="O427" s="187">
        <v>2009</v>
      </c>
      <c r="P427" s="243"/>
      <c r="Q427" s="243"/>
      <c r="R427" s="187" t="s">
        <v>97</v>
      </c>
      <c r="S427" s="187">
        <f t="shared" si="255"/>
        <v>4281</v>
      </c>
      <c r="T427" s="187"/>
      <c r="U427" s="250"/>
      <c r="V427" s="274"/>
      <c r="W427" s="288"/>
      <c r="X427" s="275"/>
      <c r="Y427" s="272"/>
      <c r="Z427" s="272" t="s">
        <v>784</v>
      </c>
      <c r="AA427" s="272"/>
      <c r="AB427" s="290"/>
      <c r="AC427" s="275"/>
      <c r="AD427" s="275"/>
      <c r="AE427" s="272"/>
      <c r="AF427" s="272">
        <v>297</v>
      </c>
      <c r="AG427" s="272"/>
      <c r="AH427" s="282"/>
      <c r="AI427" s="192">
        <v>4503</v>
      </c>
      <c r="AJ427" s="192">
        <v>4803</v>
      </c>
      <c r="AK427" s="255">
        <f t="shared" si="256"/>
        <v>301</v>
      </c>
      <c r="AL427" s="256" t="b">
        <f t="shared" si="257"/>
        <v>1</v>
      </c>
      <c r="AM427" s="243"/>
      <c r="AN427" s="243"/>
      <c r="AO427" s="276"/>
      <c r="AP427" s="258" t="b">
        <f>MATCH($F427,$F$2:$F427,0)=ROW($F427)-1</f>
        <v>1</v>
      </c>
      <c r="AT427" s="174" t="s">
        <v>111</v>
      </c>
      <c r="AU427" s="272"/>
      <c r="AW427" s="243"/>
      <c r="AX427" s="243"/>
      <c r="AY427" s="259" t="str">
        <f t="shared" si="258"/>
        <v>JQ034516</v>
      </c>
      <c r="AZ427" s="260" t="str">
        <f t="shared" si="259"/>
        <v>3c.DEU.hum.UBMC</v>
      </c>
      <c r="BA427" s="260" t="str">
        <f t="shared" si="260"/>
        <v>3c.DEU.hum.UBMC.2009</v>
      </c>
      <c r="BB427" s="200" t="str">
        <f t="shared" si="261"/>
        <v>JQ034516.HSD14</v>
      </c>
      <c r="BC427" s="201" t="str">
        <f t="shared" si="262"/>
        <v>JQ034516</v>
      </c>
      <c r="BD427" s="201" t="str">
        <f t="shared" si="263"/>
        <v>JQ034516</v>
      </c>
      <c r="BE427" s="200" t="str">
        <f t="shared" si="264"/>
        <v>JQ034516=</v>
      </c>
      <c r="BF427" s="200" t="str">
        <f t="shared" si="265"/>
        <v>JQ034516=Span</v>
      </c>
      <c r="BG427" s="200" t="str">
        <f t="shared" si="266"/>
        <v>JQ034516=3</v>
      </c>
      <c r="BH427" s="200" t="str">
        <f t="shared" si="267"/>
        <v>JQ034516=HSD14</v>
      </c>
      <c r="BI427" s="200" t="str">
        <f t="shared" si="268"/>
        <v>JQ034516=HSD14. 3c.DEU.hum.UBMC</v>
      </c>
      <c r="BJ427" s="200" t="str">
        <f t="shared" si="269"/>
        <v>JQ034516=HSD14. 3c.DEU.hum.UBMC.2009</v>
      </c>
      <c r="BK427" s="200" t="str">
        <f t="shared" si="270"/>
        <v>JQ034516=HSD14. 3c.DEU.hum.UBMC</v>
      </c>
      <c r="BL427" s="200" t="str">
        <f t="shared" si="271"/>
        <v>JQ034516=3c.DEU.hum.UBMC</v>
      </c>
      <c r="BM427" s="200" t="str">
        <f t="shared" si="272"/>
        <v>JQ034516=3c</v>
      </c>
      <c r="BN427" s="200" t="str">
        <f t="shared" si="273"/>
        <v>JQ034516=3chi</v>
      </c>
      <c r="BO427" s="200" t="str">
        <f t="shared" si="274"/>
        <v>JQ034516=3</v>
      </c>
      <c r="BP427" s="200" t="str">
        <f t="shared" si="275"/>
        <v>3c=</v>
      </c>
      <c r="BQ427" s="261" t="str">
        <f t="shared" si="276"/>
        <v>JQ034516</v>
      </c>
      <c r="BR427" s="262" t="str">
        <f t="shared" si="277"/>
        <v>HSD14</v>
      </c>
      <c r="BS427" s="263" t="str">
        <f t="shared" si="278"/>
        <v>3c.DEU.hum.UBMC.2009</v>
      </c>
      <c r="BT427" s="264" t="str">
        <f t="shared" si="279"/>
        <v/>
      </c>
      <c r="BU427" s="264" t="str">
        <f t="shared" si="280"/>
        <v/>
      </c>
      <c r="BV427" s="264" t="str">
        <f t="shared" si="281"/>
        <v/>
      </c>
      <c r="BW427" s="264" t="str">
        <f t="shared" si="282"/>
        <v>3c</v>
      </c>
      <c r="BX427" s="264" t="str">
        <f t="shared" si="283"/>
        <v/>
      </c>
      <c r="BY427" s="265" t="str">
        <f t="shared" si="284"/>
        <v/>
      </c>
      <c r="BZ427" s="243"/>
      <c r="CA427" s="207" t="s">
        <v>506</v>
      </c>
      <c r="CB427" s="200" t="str">
        <f t="shared" si="285"/>
        <v>xx</v>
      </c>
      <c r="CC427" s="200" t="str">
        <f t="shared" si="286"/>
        <v>Non_select</v>
      </c>
      <c r="CD427" s="200" t="str">
        <f t="shared" si="287"/>
        <v>xx</v>
      </c>
      <c r="CE427" s="200" t="str">
        <f t="shared" si="288"/>
        <v/>
      </c>
      <c r="CF427" s="243"/>
      <c r="CG427" s="200" t="str">
        <f t="shared" si="289"/>
        <v>JQ034516</v>
      </c>
      <c r="CH427" s="208" t="s">
        <v>360</v>
      </c>
      <c r="CI427" s="208" t="s">
        <v>361</v>
      </c>
      <c r="CJ427" s="208" t="s">
        <v>362</v>
      </c>
      <c r="CK427" s="243"/>
      <c r="CL427" s="243"/>
      <c r="CM427" s="243"/>
      <c r="CN427" s="243"/>
      <c r="CO427" s="208"/>
      <c r="CP427" s="243"/>
      <c r="CQ427" s="243"/>
      <c r="CR427" s="243"/>
      <c r="CS427" s="243"/>
      <c r="CT427" s="243"/>
      <c r="CU427" s="243"/>
      <c r="CV427" s="268">
        <f t="shared" si="254"/>
        <v>3</v>
      </c>
      <c r="CW427" s="266" t="str">
        <f t="shared" si="292"/>
        <v>3c</v>
      </c>
      <c r="CX427" s="200" t="str">
        <f t="shared" si="290"/>
        <v>Hepatitis E virus strain  , partial cds</v>
      </c>
    </row>
    <row r="428" spans="1:102" ht="11.85" customHeight="1" x14ac:dyDescent="0.25">
      <c r="A428" s="239" t="s">
        <v>3128</v>
      </c>
      <c r="B428" s="174">
        <v>3</v>
      </c>
      <c r="C428" s="175">
        <v>3</v>
      </c>
      <c r="D428" s="176" t="s">
        <v>784</v>
      </c>
      <c r="E428" s="177" t="s">
        <v>661</v>
      </c>
      <c r="F428" s="291" t="s">
        <v>3129</v>
      </c>
      <c r="G428" s="281"/>
      <c r="H428" s="243" t="s">
        <v>1372</v>
      </c>
      <c r="I428" s="181" t="s">
        <v>1373</v>
      </c>
      <c r="J428" s="180" t="s">
        <v>788</v>
      </c>
      <c r="K428" s="243"/>
      <c r="L428" s="281"/>
      <c r="M428" s="253" t="s">
        <v>368</v>
      </c>
      <c r="N428" s="270" t="s">
        <v>2972</v>
      </c>
      <c r="O428" s="187">
        <v>2009</v>
      </c>
      <c r="P428" s="243"/>
      <c r="Q428" s="243"/>
      <c r="R428" s="187" t="s">
        <v>97</v>
      </c>
      <c r="S428" s="187">
        <f t="shared" si="255"/>
        <v>4281</v>
      </c>
      <c r="T428" s="187"/>
      <c r="U428" s="250"/>
      <c r="V428" s="274"/>
      <c r="W428" s="288"/>
      <c r="X428" s="275"/>
      <c r="Y428" s="272"/>
      <c r="Z428" s="272" t="s">
        <v>784</v>
      </c>
      <c r="AA428" s="272"/>
      <c r="AB428" s="290"/>
      <c r="AC428" s="275"/>
      <c r="AD428" s="275"/>
      <c r="AE428" s="272"/>
      <c r="AF428" s="272">
        <v>297</v>
      </c>
      <c r="AG428" s="272"/>
      <c r="AH428" s="282"/>
      <c r="AI428" s="192">
        <v>4503</v>
      </c>
      <c r="AJ428" s="192">
        <v>4803</v>
      </c>
      <c r="AK428" s="255">
        <f t="shared" si="256"/>
        <v>301</v>
      </c>
      <c r="AL428" s="256" t="b">
        <f t="shared" si="257"/>
        <v>1</v>
      </c>
      <c r="AM428" s="243"/>
      <c r="AN428" s="243"/>
      <c r="AO428" s="276"/>
      <c r="AP428" s="258" t="b">
        <f>MATCH($F428,$F$2:$F428,0)=ROW($F428)-1</f>
        <v>1</v>
      </c>
      <c r="AQ428" s="272"/>
      <c r="AT428" s="174" t="s">
        <v>111</v>
      </c>
      <c r="AU428" s="272"/>
      <c r="AW428" s="243"/>
      <c r="AX428" s="243"/>
      <c r="AY428" s="259" t="str">
        <f t="shared" si="258"/>
        <v>JQ034519</v>
      </c>
      <c r="AZ428" s="260" t="str">
        <f t="shared" si="259"/>
        <v>3c.DEU.hum.UBMC</v>
      </c>
      <c r="BA428" s="260" t="str">
        <f t="shared" si="260"/>
        <v>3c.DEU.hum.UBMC.2009</v>
      </c>
      <c r="BB428" s="200" t="str">
        <f t="shared" si="261"/>
        <v>JQ034519.HSD21</v>
      </c>
      <c r="BC428" s="201" t="str">
        <f t="shared" si="262"/>
        <v>JQ034519</v>
      </c>
      <c r="BD428" s="201" t="str">
        <f t="shared" si="263"/>
        <v>JQ034519</v>
      </c>
      <c r="BE428" s="200" t="str">
        <f t="shared" si="264"/>
        <v>JQ034519=</v>
      </c>
      <c r="BF428" s="200" t="str">
        <f t="shared" si="265"/>
        <v>JQ034519=Span</v>
      </c>
      <c r="BG428" s="200" t="str">
        <f t="shared" si="266"/>
        <v>JQ034519=3</v>
      </c>
      <c r="BH428" s="200" t="str">
        <f t="shared" si="267"/>
        <v>JQ034519=HSD21</v>
      </c>
      <c r="BI428" s="200" t="str">
        <f t="shared" si="268"/>
        <v>JQ034519=HSD21. 3c.DEU.hum.UBMC</v>
      </c>
      <c r="BJ428" s="200" t="str">
        <f t="shared" si="269"/>
        <v>JQ034519=HSD21. 3c.DEU.hum.UBMC.2009</v>
      </c>
      <c r="BK428" s="200" t="str">
        <f t="shared" si="270"/>
        <v>JQ034519=HSD21. 3c.DEU.hum.UBMC</v>
      </c>
      <c r="BL428" s="200" t="str">
        <f t="shared" si="271"/>
        <v>JQ034519=3c.DEU.hum.UBMC</v>
      </c>
      <c r="BM428" s="200" t="str">
        <f t="shared" si="272"/>
        <v>JQ034519=3c</v>
      </c>
      <c r="BN428" s="200" t="str">
        <f t="shared" si="273"/>
        <v>JQ034519=3chi</v>
      </c>
      <c r="BO428" s="200" t="str">
        <f t="shared" si="274"/>
        <v>JQ034519=3</v>
      </c>
      <c r="BP428" s="200" t="str">
        <f t="shared" si="275"/>
        <v>3c=</v>
      </c>
      <c r="BQ428" s="261" t="str">
        <f t="shared" si="276"/>
        <v>JQ034519</v>
      </c>
      <c r="BR428" s="262" t="str">
        <f t="shared" si="277"/>
        <v>HSD21</v>
      </c>
      <c r="BS428" s="263" t="str">
        <f t="shared" si="278"/>
        <v>3c.DEU.hum.UBMC.2009</v>
      </c>
      <c r="BT428" s="264" t="str">
        <f t="shared" si="279"/>
        <v/>
      </c>
      <c r="BU428" s="264" t="str">
        <f t="shared" si="280"/>
        <v/>
      </c>
      <c r="BV428" s="264" t="str">
        <f t="shared" si="281"/>
        <v/>
      </c>
      <c r="BW428" s="264" t="str">
        <f t="shared" si="282"/>
        <v>3c</v>
      </c>
      <c r="BX428" s="264" t="str">
        <f t="shared" si="283"/>
        <v/>
      </c>
      <c r="BY428" s="265" t="str">
        <f t="shared" si="284"/>
        <v/>
      </c>
      <c r="BZ428" s="243"/>
      <c r="CA428" s="207" t="s">
        <v>506</v>
      </c>
      <c r="CB428" s="200" t="str">
        <f t="shared" si="285"/>
        <v>xx</v>
      </c>
      <c r="CC428" s="200" t="str">
        <f t="shared" si="286"/>
        <v>Non_select</v>
      </c>
      <c r="CD428" s="200" t="str">
        <f t="shared" si="287"/>
        <v>xx</v>
      </c>
      <c r="CE428" s="200" t="str">
        <f t="shared" si="288"/>
        <v/>
      </c>
      <c r="CF428" s="243"/>
      <c r="CG428" s="200" t="str">
        <f t="shared" si="289"/>
        <v>JQ034519</v>
      </c>
      <c r="CH428" s="208" t="s">
        <v>360</v>
      </c>
      <c r="CI428" s="208" t="s">
        <v>361</v>
      </c>
      <c r="CJ428" s="208" t="s">
        <v>362</v>
      </c>
      <c r="CK428" s="243"/>
      <c r="CL428" s="243"/>
      <c r="CM428" s="243"/>
      <c r="CN428" s="243"/>
      <c r="CO428" s="208"/>
      <c r="CP428" s="243"/>
      <c r="CQ428" s="243"/>
      <c r="CR428" s="243"/>
      <c r="CS428" s="243"/>
      <c r="CT428" s="243"/>
      <c r="CU428" s="243"/>
      <c r="CV428" s="268">
        <f t="shared" si="254"/>
        <v>3</v>
      </c>
      <c r="CW428" s="266" t="str">
        <f t="shared" si="292"/>
        <v>3c</v>
      </c>
      <c r="CX428" s="200" t="str">
        <f t="shared" si="290"/>
        <v>Hepatitis E virus strain  , partial cds</v>
      </c>
    </row>
    <row r="429" spans="1:102" ht="11.85" customHeight="1" x14ac:dyDescent="0.25">
      <c r="A429" s="239" t="s">
        <v>3116</v>
      </c>
      <c r="B429" s="269">
        <v>3</v>
      </c>
      <c r="C429" s="175">
        <v>3</v>
      </c>
      <c r="D429" s="176" t="s">
        <v>784</v>
      </c>
      <c r="E429" s="177" t="s">
        <v>661</v>
      </c>
      <c r="F429" s="291" t="s">
        <v>3117</v>
      </c>
      <c r="G429" s="281"/>
      <c r="H429" s="243" t="s">
        <v>1372</v>
      </c>
      <c r="I429" s="181" t="s">
        <v>1373</v>
      </c>
      <c r="J429" s="180" t="s">
        <v>788</v>
      </c>
      <c r="K429" s="243"/>
      <c r="L429" s="281"/>
      <c r="M429" s="253" t="s">
        <v>368</v>
      </c>
      <c r="N429" s="270" t="s">
        <v>2972</v>
      </c>
      <c r="O429" s="187">
        <v>2009</v>
      </c>
      <c r="P429" s="243"/>
      <c r="Q429" s="243"/>
      <c r="R429" s="187" t="s">
        <v>97</v>
      </c>
      <c r="S429" s="187">
        <f t="shared" si="255"/>
        <v>4281</v>
      </c>
      <c r="T429" s="187"/>
      <c r="U429" s="250"/>
      <c r="V429" s="274"/>
      <c r="W429" s="288"/>
      <c r="X429" s="275"/>
      <c r="Y429" s="272"/>
      <c r="Z429" s="272" t="s">
        <v>784</v>
      </c>
      <c r="AA429" s="272"/>
      <c r="AB429" s="290"/>
      <c r="AC429" s="275"/>
      <c r="AD429" s="275"/>
      <c r="AE429" s="272"/>
      <c r="AF429" s="272">
        <v>297</v>
      </c>
      <c r="AG429" s="272"/>
      <c r="AH429" s="282"/>
      <c r="AI429" s="192">
        <v>4503</v>
      </c>
      <c r="AJ429" s="192">
        <v>4803</v>
      </c>
      <c r="AK429" s="255">
        <f t="shared" si="256"/>
        <v>301</v>
      </c>
      <c r="AL429" s="256" t="b">
        <f t="shared" si="257"/>
        <v>1</v>
      </c>
      <c r="AM429" s="243"/>
      <c r="AN429" s="243"/>
      <c r="AO429" s="276"/>
      <c r="AP429" s="258" t="b">
        <f>MATCH($F429,$F$2:$F429,0)=ROW($F429)-1</f>
        <v>1</v>
      </c>
      <c r="AT429" s="174" t="s">
        <v>111</v>
      </c>
      <c r="AW429" s="180"/>
      <c r="AX429" s="243"/>
      <c r="AY429" s="259" t="str">
        <f t="shared" si="258"/>
        <v>JQ034513</v>
      </c>
      <c r="AZ429" s="260" t="str">
        <f t="shared" si="259"/>
        <v>3c.DEU.hum.UBMC</v>
      </c>
      <c r="BA429" s="260" t="str">
        <f t="shared" si="260"/>
        <v>3c.DEU.hum.UBMC.2009</v>
      </c>
      <c r="BB429" s="200" t="str">
        <f t="shared" si="261"/>
        <v>JQ034513.HSD23</v>
      </c>
      <c r="BC429" s="201" t="str">
        <f t="shared" si="262"/>
        <v>JQ034513</v>
      </c>
      <c r="BD429" s="201" t="str">
        <f t="shared" si="263"/>
        <v>JQ034513</v>
      </c>
      <c r="BE429" s="200" t="str">
        <f t="shared" si="264"/>
        <v>JQ034513=</v>
      </c>
      <c r="BF429" s="200" t="str">
        <f t="shared" si="265"/>
        <v>JQ034513=Span</v>
      </c>
      <c r="BG429" s="200" t="str">
        <f t="shared" si="266"/>
        <v>JQ034513=3</v>
      </c>
      <c r="BH429" s="200" t="str">
        <f t="shared" si="267"/>
        <v>JQ034513=HSD23</v>
      </c>
      <c r="BI429" s="200" t="str">
        <f t="shared" si="268"/>
        <v>JQ034513=HSD23. 3c.DEU.hum.UBMC</v>
      </c>
      <c r="BJ429" s="200" t="str">
        <f t="shared" si="269"/>
        <v>JQ034513=HSD23. 3c.DEU.hum.UBMC.2009</v>
      </c>
      <c r="BK429" s="200" t="str">
        <f t="shared" si="270"/>
        <v>JQ034513=HSD23. 3c.DEU.hum.UBMC</v>
      </c>
      <c r="BL429" s="200" t="str">
        <f t="shared" si="271"/>
        <v>JQ034513=3c.DEU.hum.UBMC</v>
      </c>
      <c r="BM429" s="200" t="str">
        <f t="shared" si="272"/>
        <v>JQ034513=3c</v>
      </c>
      <c r="BN429" s="200" t="str">
        <f t="shared" si="273"/>
        <v>JQ034513=3chi</v>
      </c>
      <c r="BO429" s="200" t="str">
        <f t="shared" si="274"/>
        <v>JQ034513=3</v>
      </c>
      <c r="BP429" s="200" t="str">
        <f t="shared" si="275"/>
        <v>3c=</v>
      </c>
      <c r="BQ429" s="261" t="str">
        <f t="shared" si="276"/>
        <v>JQ034513</v>
      </c>
      <c r="BR429" s="262" t="str">
        <f t="shared" si="277"/>
        <v>HSD23</v>
      </c>
      <c r="BS429" s="263" t="str">
        <f t="shared" si="278"/>
        <v>3c.DEU.hum.UBMC.2009</v>
      </c>
      <c r="BT429" s="264" t="str">
        <f t="shared" si="279"/>
        <v/>
      </c>
      <c r="BU429" s="264" t="str">
        <f t="shared" si="280"/>
        <v/>
      </c>
      <c r="BV429" s="264" t="str">
        <f t="shared" si="281"/>
        <v/>
      </c>
      <c r="BW429" s="264" t="str">
        <f t="shared" si="282"/>
        <v>3c</v>
      </c>
      <c r="BX429" s="264" t="str">
        <f t="shared" si="283"/>
        <v/>
      </c>
      <c r="BY429" s="265" t="str">
        <f t="shared" si="284"/>
        <v/>
      </c>
      <c r="BZ429" s="243"/>
      <c r="CA429" s="207" t="s">
        <v>506</v>
      </c>
      <c r="CB429" s="200" t="str">
        <f t="shared" si="285"/>
        <v>xx</v>
      </c>
      <c r="CC429" s="200" t="str">
        <f t="shared" si="286"/>
        <v>Non_select</v>
      </c>
      <c r="CD429" s="200" t="str">
        <f t="shared" si="287"/>
        <v>xx</v>
      </c>
      <c r="CE429" s="200" t="str">
        <f t="shared" si="288"/>
        <v/>
      </c>
      <c r="CF429" s="243"/>
      <c r="CG429" s="200" t="str">
        <f t="shared" si="289"/>
        <v>JQ034513</v>
      </c>
      <c r="CH429" s="208" t="s">
        <v>360</v>
      </c>
      <c r="CI429" s="208" t="s">
        <v>361</v>
      </c>
      <c r="CJ429" s="208" t="s">
        <v>362</v>
      </c>
      <c r="CK429" s="243"/>
      <c r="CL429" s="243"/>
      <c r="CM429" s="243"/>
      <c r="CN429" s="243"/>
      <c r="CO429" s="208"/>
      <c r="CP429" s="243"/>
      <c r="CQ429" s="243"/>
      <c r="CR429" s="243"/>
      <c r="CS429" s="243"/>
      <c r="CT429" s="243"/>
      <c r="CU429" s="243"/>
      <c r="CV429" s="268">
        <f t="shared" si="254"/>
        <v>3</v>
      </c>
      <c r="CW429" s="266" t="str">
        <f t="shared" si="292"/>
        <v>3c</v>
      </c>
      <c r="CX429" s="200" t="str">
        <f t="shared" si="290"/>
        <v>Hepatitis E virus strain  , partial cds</v>
      </c>
    </row>
    <row r="430" spans="1:102" ht="11.85" customHeight="1" x14ac:dyDescent="0.25">
      <c r="A430" s="239" t="s">
        <v>3134</v>
      </c>
      <c r="B430" s="174">
        <v>3</v>
      </c>
      <c r="C430" s="175">
        <v>3</v>
      </c>
      <c r="D430" s="176" t="s">
        <v>784</v>
      </c>
      <c r="E430" s="177" t="s">
        <v>661</v>
      </c>
      <c r="F430" s="291" t="s">
        <v>3135</v>
      </c>
      <c r="G430" s="281"/>
      <c r="H430" s="243" t="s">
        <v>1372</v>
      </c>
      <c r="I430" s="457" t="s">
        <v>1373</v>
      </c>
      <c r="J430" s="277" t="s">
        <v>788</v>
      </c>
      <c r="K430" s="243"/>
      <c r="L430" s="281"/>
      <c r="M430" s="253" t="s">
        <v>368</v>
      </c>
      <c r="N430" s="270" t="s">
        <v>2972</v>
      </c>
      <c r="O430" s="187">
        <v>2009</v>
      </c>
      <c r="P430" s="243"/>
      <c r="Q430" s="243"/>
      <c r="R430" s="187" t="s">
        <v>97</v>
      </c>
      <c r="S430" s="187">
        <f t="shared" si="255"/>
        <v>4281</v>
      </c>
      <c r="T430" s="187"/>
      <c r="U430" s="250"/>
      <c r="V430" s="274"/>
      <c r="W430" s="290"/>
      <c r="X430" s="275"/>
      <c r="Y430" s="272"/>
      <c r="Z430" s="272" t="s">
        <v>784</v>
      </c>
      <c r="AA430" s="272"/>
      <c r="AB430" s="290"/>
      <c r="AC430" s="185"/>
      <c r="AE430" s="272"/>
      <c r="AF430" s="272">
        <v>297</v>
      </c>
      <c r="AG430" s="272"/>
      <c r="AI430" s="192">
        <v>4503</v>
      </c>
      <c r="AJ430" s="288">
        <v>4803</v>
      </c>
      <c r="AK430" s="255">
        <f t="shared" si="256"/>
        <v>301</v>
      </c>
      <c r="AL430" s="256" t="b">
        <f t="shared" si="257"/>
        <v>1</v>
      </c>
      <c r="AM430" s="243"/>
      <c r="AN430" s="243"/>
      <c r="AO430" s="276"/>
      <c r="AP430" s="258" t="b">
        <f>MATCH($F430,$F$2:$F430,0)=ROW($F430)-1</f>
        <v>1</v>
      </c>
      <c r="AT430" s="174" t="s">
        <v>111</v>
      </c>
      <c r="AU430" s="272"/>
      <c r="AW430" s="243"/>
      <c r="AX430" s="243"/>
      <c r="AY430" s="259" t="str">
        <f t="shared" si="258"/>
        <v>JQ034522</v>
      </c>
      <c r="AZ430" s="260" t="str">
        <f t="shared" si="259"/>
        <v>3c.DEU.hum.UBMC</v>
      </c>
      <c r="BA430" s="260" t="str">
        <f t="shared" si="260"/>
        <v>3c.DEU.hum.UBMC.2009</v>
      </c>
      <c r="BB430" s="200" t="str">
        <f t="shared" si="261"/>
        <v>JQ034522.HSD30</v>
      </c>
      <c r="BC430" s="201" t="str">
        <f t="shared" si="262"/>
        <v>JQ034522</v>
      </c>
      <c r="BD430" s="201" t="str">
        <f t="shared" si="263"/>
        <v>JQ034522</v>
      </c>
      <c r="BE430" s="200" t="str">
        <f t="shared" si="264"/>
        <v>JQ034522=</v>
      </c>
      <c r="BF430" s="200" t="str">
        <f t="shared" si="265"/>
        <v>JQ034522=Span</v>
      </c>
      <c r="BG430" s="200" t="str">
        <f t="shared" si="266"/>
        <v>JQ034522=3</v>
      </c>
      <c r="BH430" s="200" t="str">
        <f t="shared" si="267"/>
        <v>JQ034522=HSD30</v>
      </c>
      <c r="BI430" s="200" t="str">
        <f t="shared" si="268"/>
        <v>JQ034522=HSD30. 3c.DEU.hum.UBMC</v>
      </c>
      <c r="BJ430" s="200" t="str">
        <f t="shared" si="269"/>
        <v>JQ034522=HSD30. 3c.DEU.hum.UBMC.2009</v>
      </c>
      <c r="BK430" s="200" t="str">
        <f t="shared" si="270"/>
        <v>JQ034522=HSD30. 3c.DEU.hum.UBMC</v>
      </c>
      <c r="BL430" s="200" t="str">
        <f t="shared" si="271"/>
        <v>JQ034522=3c.DEU.hum.UBMC</v>
      </c>
      <c r="BM430" s="200" t="str">
        <f t="shared" si="272"/>
        <v>JQ034522=3c</v>
      </c>
      <c r="BN430" s="200" t="str">
        <f t="shared" si="273"/>
        <v>JQ034522=3chi</v>
      </c>
      <c r="BO430" s="200" t="str">
        <f t="shared" si="274"/>
        <v>JQ034522=3</v>
      </c>
      <c r="BP430" s="200" t="str">
        <f t="shared" si="275"/>
        <v>3c=</v>
      </c>
      <c r="BQ430" s="261" t="str">
        <f t="shared" si="276"/>
        <v>JQ034522</v>
      </c>
      <c r="BR430" s="262" t="str">
        <f t="shared" si="277"/>
        <v>HSD30</v>
      </c>
      <c r="BS430" s="263" t="str">
        <f t="shared" si="278"/>
        <v>3c.DEU.hum.UBMC.2009</v>
      </c>
      <c r="BT430" s="264" t="str">
        <f t="shared" si="279"/>
        <v/>
      </c>
      <c r="BU430" s="264" t="str">
        <f t="shared" si="280"/>
        <v/>
      </c>
      <c r="BV430" s="264" t="str">
        <f t="shared" si="281"/>
        <v/>
      </c>
      <c r="BW430" s="264" t="str">
        <f t="shared" si="282"/>
        <v>3c</v>
      </c>
      <c r="BX430" s="264" t="str">
        <f t="shared" si="283"/>
        <v/>
      </c>
      <c r="BY430" s="265" t="str">
        <f t="shared" si="284"/>
        <v/>
      </c>
      <c r="BZ430" s="243"/>
      <c r="CA430" s="207" t="s">
        <v>506</v>
      </c>
      <c r="CB430" s="200" t="str">
        <f t="shared" si="285"/>
        <v>xx</v>
      </c>
      <c r="CC430" s="200" t="str">
        <f t="shared" si="286"/>
        <v>Non_select</v>
      </c>
      <c r="CD430" s="200" t="str">
        <f t="shared" si="287"/>
        <v>xx</v>
      </c>
      <c r="CE430" s="200" t="str">
        <f t="shared" si="288"/>
        <v/>
      </c>
      <c r="CF430" s="243"/>
      <c r="CG430" s="200" t="str">
        <f t="shared" si="289"/>
        <v>JQ034522</v>
      </c>
      <c r="CH430" s="208" t="s">
        <v>360</v>
      </c>
      <c r="CI430" s="208" t="s">
        <v>361</v>
      </c>
      <c r="CJ430" s="208" t="s">
        <v>362</v>
      </c>
      <c r="CK430" s="243"/>
      <c r="CL430" s="243"/>
      <c r="CM430" s="243"/>
      <c r="CN430" s="243"/>
      <c r="CO430" s="208"/>
      <c r="CP430" s="243"/>
      <c r="CQ430" s="243"/>
      <c r="CR430" s="243"/>
      <c r="CS430" s="243"/>
      <c r="CT430" s="243"/>
      <c r="CU430" s="243"/>
      <c r="CV430" s="268">
        <f t="shared" si="254"/>
        <v>3</v>
      </c>
      <c r="CW430" s="266" t="str">
        <f t="shared" si="292"/>
        <v>3c</v>
      </c>
      <c r="CX430" s="200" t="str">
        <f t="shared" si="290"/>
        <v>Hepatitis E virus strain  , partial cds</v>
      </c>
    </row>
    <row r="431" spans="1:102" ht="11.85" customHeight="1" x14ac:dyDescent="0.25">
      <c r="A431" s="239" t="s">
        <v>3118</v>
      </c>
      <c r="B431" s="174">
        <v>3</v>
      </c>
      <c r="C431" s="175">
        <v>3</v>
      </c>
      <c r="D431" s="176" t="s">
        <v>784</v>
      </c>
      <c r="E431" s="177" t="s">
        <v>661</v>
      </c>
      <c r="F431" s="291" t="s">
        <v>3119</v>
      </c>
      <c r="G431" s="281"/>
      <c r="H431" s="243" t="s">
        <v>1372</v>
      </c>
      <c r="I431" s="468" t="s">
        <v>1373</v>
      </c>
      <c r="J431" s="243" t="s">
        <v>788</v>
      </c>
      <c r="K431" s="243"/>
      <c r="L431" s="276"/>
      <c r="M431" s="253" t="s">
        <v>368</v>
      </c>
      <c r="N431" s="270" t="s">
        <v>2972</v>
      </c>
      <c r="O431" s="187">
        <v>2009</v>
      </c>
      <c r="P431" s="243"/>
      <c r="Q431" s="243"/>
      <c r="R431" s="187" t="s">
        <v>97</v>
      </c>
      <c r="S431" s="187">
        <f t="shared" si="255"/>
        <v>4281</v>
      </c>
      <c r="T431" s="187"/>
      <c r="U431" s="250"/>
      <c r="V431" s="274"/>
      <c r="W431" s="288"/>
      <c r="X431" s="275"/>
      <c r="Y431" s="272"/>
      <c r="Z431" s="272" t="s">
        <v>784</v>
      </c>
      <c r="AA431" s="272"/>
      <c r="AB431" s="290"/>
      <c r="AC431" s="275"/>
      <c r="AD431" s="275"/>
      <c r="AE431" s="272"/>
      <c r="AF431" s="272">
        <v>297</v>
      </c>
      <c r="AG431" s="272"/>
      <c r="AH431" s="282"/>
      <c r="AI431" s="192">
        <v>4503</v>
      </c>
      <c r="AJ431" s="192">
        <v>4803</v>
      </c>
      <c r="AK431" s="255">
        <f t="shared" si="256"/>
        <v>301</v>
      </c>
      <c r="AL431" s="256" t="b">
        <f t="shared" si="257"/>
        <v>1</v>
      </c>
      <c r="AM431" s="243"/>
      <c r="AN431" s="243"/>
      <c r="AO431" s="276"/>
      <c r="AP431" s="258" t="b">
        <f>MATCH($F431,$F$2:$F431,0)=ROW($F431)-1</f>
        <v>1</v>
      </c>
      <c r="AQ431" s="272"/>
      <c r="AR431" s="272"/>
      <c r="AS431" s="272"/>
      <c r="AT431" s="272" t="s">
        <v>111</v>
      </c>
      <c r="AU431" s="272"/>
      <c r="AV431" s="272"/>
      <c r="AW431" s="243"/>
      <c r="AX431" s="243"/>
      <c r="AY431" s="259" t="str">
        <f t="shared" si="258"/>
        <v>JQ034514</v>
      </c>
      <c r="AZ431" s="260" t="str">
        <f t="shared" si="259"/>
        <v>3c.DEU.hum.UBMC</v>
      </c>
      <c r="BA431" s="260" t="str">
        <f t="shared" si="260"/>
        <v>3c.DEU.hum.UBMC.2009</v>
      </c>
      <c r="BB431" s="200" t="str">
        <f t="shared" si="261"/>
        <v>JQ034514.HSD32</v>
      </c>
      <c r="BC431" s="201" t="str">
        <f t="shared" si="262"/>
        <v>JQ034514</v>
      </c>
      <c r="BD431" s="201" t="str">
        <f t="shared" si="263"/>
        <v>JQ034514</v>
      </c>
      <c r="BE431" s="200" t="str">
        <f t="shared" si="264"/>
        <v>JQ034514=</v>
      </c>
      <c r="BF431" s="200" t="str">
        <f t="shared" si="265"/>
        <v>JQ034514=Span</v>
      </c>
      <c r="BG431" s="200" t="str">
        <f t="shared" si="266"/>
        <v>JQ034514=3</v>
      </c>
      <c r="BH431" s="200" t="str">
        <f t="shared" si="267"/>
        <v>JQ034514=HSD32</v>
      </c>
      <c r="BI431" s="200" t="str">
        <f t="shared" si="268"/>
        <v>JQ034514=HSD32. 3c.DEU.hum.UBMC</v>
      </c>
      <c r="BJ431" s="200" t="str">
        <f t="shared" si="269"/>
        <v>JQ034514=HSD32. 3c.DEU.hum.UBMC.2009</v>
      </c>
      <c r="BK431" s="200" t="str">
        <f t="shared" si="270"/>
        <v>JQ034514=HSD32. 3c.DEU.hum.UBMC</v>
      </c>
      <c r="BL431" s="200" t="str">
        <f t="shared" si="271"/>
        <v>JQ034514=3c.DEU.hum.UBMC</v>
      </c>
      <c r="BM431" s="200" t="str">
        <f t="shared" si="272"/>
        <v>JQ034514=3c</v>
      </c>
      <c r="BN431" s="200" t="str">
        <f t="shared" si="273"/>
        <v>JQ034514=3chi</v>
      </c>
      <c r="BO431" s="200" t="str">
        <f t="shared" si="274"/>
        <v>JQ034514=3</v>
      </c>
      <c r="BP431" s="200" t="str">
        <f t="shared" si="275"/>
        <v>3c=</v>
      </c>
      <c r="BQ431" s="261" t="str">
        <f t="shared" si="276"/>
        <v>JQ034514</v>
      </c>
      <c r="BR431" s="262" t="str">
        <f t="shared" si="277"/>
        <v>HSD32</v>
      </c>
      <c r="BS431" s="263" t="str">
        <f t="shared" si="278"/>
        <v>3c.DEU.hum.UBMC.2009</v>
      </c>
      <c r="BT431" s="264" t="str">
        <f t="shared" si="279"/>
        <v/>
      </c>
      <c r="BU431" s="264" t="str">
        <f t="shared" si="280"/>
        <v/>
      </c>
      <c r="BV431" s="264" t="str">
        <f t="shared" si="281"/>
        <v/>
      </c>
      <c r="BW431" s="264" t="str">
        <f t="shared" si="282"/>
        <v>3c</v>
      </c>
      <c r="BX431" s="264" t="str">
        <f t="shared" si="283"/>
        <v/>
      </c>
      <c r="BY431" s="265" t="str">
        <f t="shared" si="284"/>
        <v/>
      </c>
      <c r="BZ431" s="243"/>
      <c r="CA431" s="207" t="s">
        <v>506</v>
      </c>
      <c r="CB431" s="200" t="str">
        <f t="shared" si="285"/>
        <v>xx</v>
      </c>
      <c r="CC431" s="200" t="str">
        <f t="shared" si="286"/>
        <v>Non_select</v>
      </c>
      <c r="CD431" s="200" t="str">
        <f t="shared" si="287"/>
        <v>xx</v>
      </c>
      <c r="CE431" s="200" t="str">
        <f t="shared" si="288"/>
        <v/>
      </c>
      <c r="CF431" s="243"/>
      <c r="CG431" s="200" t="str">
        <f t="shared" si="289"/>
        <v>JQ034514</v>
      </c>
      <c r="CH431" s="208" t="s">
        <v>360</v>
      </c>
      <c r="CI431" s="208" t="s">
        <v>361</v>
      </c>
      <c r="CJ431" s="208" t="s">
        <v>362</v>
      </c>
      <c r="CK431" s="243"/>
      <c r="CL431" s="243"/>
      <c r="CM431" s="243"/>
      <c r="CN431" s="243"/>
      <c r="CO431" s="208"/>
      <c r="CP431" s="243"/>
      <c r="CQ431" s="243"/>
      <c r="CR431" s="243"/>
      <c r="CS431" s="243"/>
      <c r="CT431" s="243"/>
      <c r="CU431" s="243"/>
      <c r="CV431" s="268">
        <f t="shared" si="254"/>
        <v>3</v>
      </c>
      <c r="CW431" s="266" t="str">
        <f t="shared" si="292"/>
        <v>3c</v>
      </c>
      <c r="CX431" s="200" t="str">
        <f t="shared" si="290"/>
        <v>Hepatitis E virus strain  , partial cds</v>
      </c>
    </row>
    <row r="432" spans="1:102" ht="11.85" customHeight="1" x14ac:dyDescent="0.25">
      <c r="A432" s="239" t="s">
        <v>3114</v>
      </c>
      <c r="B432" s="174">
        <v>3</v>
      </c>
      <c r="C432" s="175">
        <v>3</v>
      </c>
      <c r="D432" s="176" t="s">
        <v>784</v>
      </c>
      <c r="E432" s="177" t="s">
        <v>661</v>
      </c>
      <c r="F432" s="291" t="s">
        <v>3115</v>
      </c>
      <c r="G432" s="281"/>
      <c r="H432" s="180" t="s">
        <v>1372</v>
      </c>
      <c r="I432" s="468" t="s">
        <v>1373</v>
      </c>
      <c r="J432" s="243" t="s">
        <v>788</v>
      </c>
      <c r="K432" s="243"/>
      <c r="L432" s="281"/>
      <c r="M432" s="253" t="s">
        <v>368</v>
      </c>
      <c r="N432" s="270" t="s">
        <v>2972</v>
      </c>
      <c r="O432" s="187">
        <v>2009</v>
      </c>
      <c r="P432" s="243"/>
      <c r="Q432" s="243"/>
      <c r="R432" s="187" t="s">
        <v>97</v>
      </c>
      <c r="S432" s="187">
        <f t="shared" si="255"/>
        <v>4281</v>
      </c>
      <c r="T432" s="187"/>
      <c r="U432" s="250"/>
      <c r="V432" s="274"/>
      <c r="W432" s="288"/>
      <c r="X432" s="275"/>
      <c r="Y432" s="272"/>
      <c r="Z432" s="272" t="s">
        <v>784</v>
      </c>
      <c r="AA432" s="272"/>
      <c r="AC432" s="275"/>
      <c r="AD432" s="275"/>
      <c r="AE432" s="272"/>
      <c r="AF432" s="272">
        <v>297</v>
      </c>
      <c r="AG432" s="272"/>
      <c r="AI432" s="192">
        <v>4503</v>
      </c>
      <c r="AJ432" s="192">
        <v>4803</v>
      </c>
      <c r="AK432" s="255">
        <f t="shared" si="256"/>
        <v>301</v>
      </c>
      <c r="AL432" s="256" t="b">
        <f t="shared" si="257"/>
        <v>1</v>
      </c>
      <c r="AM432" s="243"/>
      <c r="AN432" s="243"/>
      <c r="AO432" s="276"/>
      <c r="AP432" s="258" t="b">
        <f>MATCH($F432,$F$2:$F432,0)=ROW($F432)-1</f>
        <v>1</v>
      </c>
      <c r="AT432" s="174" t="s">
        <v>111</v>
      </c>
      <c r="AW432" s="180"/>
      <c r="AX432" s="243"/>
      <c r="AY432" s="259" t="str">
        <f t="shared" si="258"/>
        <v>JQ034512</v>
      </c>
      <c r="AZ432" s="260" t="str">
        <f t="shared" si="259"/>
        <v>3c.DEU.hum.UBMC</v>
      </c>
      <c r="BA432" s="260" t="str">
        <f t="shared" si="260"/>
        <v>3c.DEU.hum.UBMC.2009</v>
      </c>
      <c r="BB432" s="200" t="str">
        <f t="shared" si="261"/>
        <v>JQ034512.HSD40</v>
      </c>
      <c r="BC432" s="201" t="str">
        <f t="shared" si="262"/>
        <v>JQ034512</v>
      </c>
      <c r="BD432" s="201" t="str">
        <f t="shared" si="263"/>
        <v>JQ034512</v>
      </c>
      <c r="BE432" s="200" t="str">
        <f t="shared" si="264"/>
        <v>JQ034512=</v>
      </c>
      <c r="BF432" s="200" t="str">
        <f t="shared" si="265"/>
        <v>JQ034512=Span</v>
      </c>
      <c r="BG432" s="200" t="str">
        <f t="shared" si="266"/>
        <v>JQ034512=3</v>
      </c>
      <c r="BH432" s="200" t="str">
        <f t="shared" si="267"/>
        <v>JQ034512=HSD40</v>
      </c>
      <c r="BI432" s="200" t="str">
        <f t="shared" si="268"/>
        <v>JQ034512=HSD40. 3c.DEU.hum.UBMC</v>
      </c>
      <c r="BJ432" s="200" t="str">
        <f t="shared" si="269"/>
        <v>JQ034512=HSD40. 3c.DEU.hum.UBMC.2009</v>
      </c>
      <c r="BK432" s="200" t="str">
        <f t="shared" si="270"/>
        <v>JQ034512=HSD40. 3c.DEU.hum.UBMC</v>
      </c>
      <c r="BL432" s="200" t="str">
        <f t="shared" si="271"/>
        <v>JQ034512=3c.DEU.hum.UBMC</v>
      </c>
      <c r="BM432" s="200" t="str">
        <f t="shared" si="272"/>
        <v>JQ034512=3c</v>
      </c>
      <c r="BN432" s="200" t="str">
        <f t="shared" si="273"/>
        <v>JQ034512=3chi</v>
      </c>
      <c r="BO432" s="200" t="str">
        <f t="shared" si="274"/>
        <v>JQ034512=3</v>
      </c>
      <c r="BP432" s="200" t="str">
        <f t="shared" si="275"/>
        <v>3c=</v>
      </c>
      <c r="BQ432" s="261" t="str">
        <f t="shared" si="276"/>
        <v>JQ034512</v>
      </c>
      <c r="BR432" s="262" t="str">
        <f t="shared" si="277"/>
        <v>HSD40</v>
      </c>
      <c r="BS432" s="263" t="str">
        <f t="shared" si="278"/>
        <v>3c.DEU.hum.UBMC.2009</v>
      </c>
      <c r="BT432" s="264" t="str">
        <f t="shared" si="279"/>
        <v/>
      </c>
      <c r="BU432" s="264" t="str">
        <f t="shared" si="280"/>
        <v/>
      </c>
      <c r="BV432" s="264" t="str">
        <f t="shared" si="281"/>
        <v/>
      </c>
      <c r="BW432" s="264" t="str">
        <f t="shared" si="282"/>
        <v>3c</v>
      </c>
      <c r="BX432" s="264" t="str">
        <f t="shared" si="283"/>
        <v/>
      </c>
      <c r="BY432" s="265" t="str">
        <f t="shared" si="284"/>
        <v/>
      </c>
      <c r="BZ432" s="243"/>
      <c r="CA432" s="207" t="s">
        <v>506</v>
      </c>
      <c r="CB432" s="200" t="str">
        <f t="shared" si="285"/>
        <v>xx</v>
      </c>
      <c r="CC432" s="200" t="str">
        <f t="shared" si="286"/>
        <v>Non_select</v>
      </c>
      <c r="CD432" s="200" t="str">
        <f t="shared" si="287"/>
        <v>xx</v>
      </c>
      <c r="CE432" s="200" t="str">
        <f t="shared" si="288"/>
        <v/>
      </c>
      <c r="CF432" s="243"/>
      <c r="CG432" s="200" t="str">
        <f t="shared" si="289"/>
        <v>JQ034512</v>
      </c>
      <c r="CH432" s="208" t="s">
        <v>360</v>
      </c>
      <c r="CI432" s="208" t="s">
        <v>361</v>
      </c>
      <c r="CJ432" s="208" t="s">
        <v>362</v>
      </c>
      <c r="CK432" s="243"/>
      <c r="CL432" s="243"/>
      <c r="CM432" s="243"/>
      <c r="CN432" s="243"/>
      <c r="CO432" s="208"/>
      <c r="CP432" s="243"/>
      <c r="CQ432" s="243"/>
      <c r="CR432" s="243"/>
      <c r="CS432" s="243"/>
      <c r="CT432" s="243"/>
      <c r="CU432" s="243"/>
      <c r="CV432" s="268">
        <f t="shared" si="254"/>
        <v>3</v>
      </c>
      <c r="CW432" s="266" t="str">
        <f t="shared" si="292"/>
        <v>3c</v>
      </c>
      <c r="CX432" s="200" t="str">
        <f t="shared" si="290"/>
        <v>Hepatitis E virus strain  , partial cds</v>
      </c>
    </row>
    <row r="433" spans="1:102" ht="11.85" customHeight="1" x14ac:dyDescent="0.25">
      <c r="A433" s="239" t="s">
        <v>1247</v>
      </c>
      <c r="B433" s="174">
        <v>3</v>
      </c>
      <c r="C433" s="272">
        <v>3</v>
      </c>
      <c r="D433" s="176" t="s">
        <v>784</v>
      </c>
      <c r="E433" s="177" t="s">
        <v>661</v>
      </c>
      <c r="F433" s="375" t="s">
        <v>1248</v>
      </c>
      <c r="G433" s="281"/>
      <c r="H433" s="243" t="s">
        <v>786</v>
      </c>
      <c r="I433" s="181" t="s">
        <v>787</v>
      </c>
      <c r="J433" s="180" t="s">
        <v>788</v>
      </c>
      <c r="K433" s="243"/>
      <c r="L433" s="281"/>
      <c r="M433" s="253" t="s">
        <v>353</v>
      </c>
      <c r="N433" s="270" t="s">
        <v>1201</v>
      </c>
      <c r="O433" s="188">
        <v>1998</v>
      </c>
      <c r="P433" s="243"/>
      <c r="Q433" s="243"/>
      <c r="R433" s="243"/>
      <c r="S433" s="243">
        <f t="shared" si="255"/>
        <v>125</v>
      </c>
      <c r="T433" s="588">
        <v>242</v>
      </c>
      <c r="V433" s="189" t="s">
        <v>784</v>
      </c>
      <c r="W433" s="288"/>
      <c r="X433" s="251" t="s">
        <v>784</v>
      </c>
      <c r="Y433" s="272"/>
      <c r="Z433" s="288"/>
      <c r="AA433" s="288"/>
      <c r="AB433" s="290"/>
      <c r="AC433" s="275"/>
      <c r="AD433" s="275" t="s">
        <v>355</v>
      </c>
      <c r="AE433" s="288"/>
      <c r="AF433" s="288"/>
      <c r="AG433" s="288"/>
      <c r="AH433" s="337"/>
      <c r="AI433" s="192">
        <v>134</v>
      </c>
      <c r="AJ433" s="192">
        <v>375</v>
      </c>
      <c r="AK433" s="255">
        <f t="shared" si="256"/>
        <v>242</v>
      </c>
      <c r="AL433" s="256" t="b">
        <f t="shared" si="257"/>
        <v>0</v>
      </c>
      <c r="AM433" s="243"/>
      <c r="AN433" s="243"/>
      <c r="AO433" s="276"/>
      <c r="AP433" s="258" t="b">
        <f>MATCH($F433,$F$2:$F433,0)=ROW($F433)-1</f>
        <v>1</v>
      </c>
      <c r="AQ433" s="174" t="s">
        <v>416</v>
      </c>
      <c r="AR433" s="174" t="s">
        <v>416</v>
      </c>
      <c r="AU433" s="272"/>
      <c r="AW433" s="272" t="s">
        <v>358</v>
      </c>
      <c r="AX433" s="243"/>
      <c r="AY433" s="259" t="str">
        <f t="shared" si="258"/>
        <v>AF336013</v>
      </c>
      <c r="AZ433" s="260" t="str">
        <f t="shared" si="259"/>
        <v>3c.NLD.pig(*)</v>
      </c>
      <c r="BA433" s="260" t="str">
        <f t="shared" si="260"/>
        <v>3c.NLD.pig(*).1998</v>
      </c>
      <c r="BB433" s="200" t="str">
        <f t="shared" si="261"/>
        <v>AF336013.NLSW105</v>
      </c>
      <c r="BC433" s="201" t="str">
        <f t="shared" si="262"/>
        <v>AF336013</v>
      </c>
      <c r="BD433" s="201" t="str">
        <f t="shared" si="263"/>
        <v>AF336013</v>
      </c>
      <c r="BE433" s="200" t="str">
        <f t="shared" si="264"/>
        <v>AF336013=</v>
      </c>
      <c r="BF433" s="200" t="str">
        <f t="shared" si="265"/>
        <v>AF336013=out</v>
      </c>
      <c r="BG433" s="200" t="str">
        <f t="shared" si="266"/>
        <v>AF336013=out</v>
      </c>
      <c r="BH433" s="200" t="str">
        <f t="shared" si="267"/>
        <v>AF336013=NLSW105</v>
      </c>
      <c r="BI433" s="200" t="str">
        <f t="shared" si="268"/>
        <v>AF336013=NLSW105. 3c.NLD.pig(*)</v>
      </c>
      <c r="BJ433" s="200" t="str">
        <f t="shared" si="269"/>
        <v>AF336013=NLSW105. 3c.NLD.pig(*).1998</v>
      </c>
      <c r="BK433" s="200" t="str">
        <f t="shared" si="270"/>
        <v>AF336013=NLSW105. 3c.NLD.pig(*)</v>
      </c>
      <c r="BL433" s="200" t="str">
        <f t="shared" si="271"/>
        <v>AF336013=3c.NLD.pig(*)</v>
      </c>
      <c r="BM433" s="200" t="str">
        <f t="shared" si="272"/>
        <v>AF336013=3c</v>
      </c>
      <c r="BN433" s="200" t="str">
        <f t="shared" si="273"/>
        <v>AF336013=3chi</v>
      </c>
      <c r="BO433" s="200" t="str">
        <f t="shared" si="274"/>
        <v>AF336013=3</v>
      </c>
      <c r="BP433" s="200" t="str">
        <f t="shared" si="275"/>
        <v>3c=</v>
      </c>
      <c r="BQ433" s="261" t="str">
        <f t="shared" si="276"/>
        <v>AF336013</v>
      </c>
      <c r="BR433" s="262" t="str">
        <f t="shared" si="277"/>
        <v>NLSW105</v>
      </c>
      <c r="BS433" s="263" t="str">
        <f t="shared" si="278"/>
        <v>3c.NLD.pig(*).1998</v>
      </c>
      <c r="BT433" s="264" t="str">
        <f t="shared" si="279"/>
        <v/>
      </c>
      <c r="BU433" s="264" t="str">
        <f t="shared" si="280"/>
        <v>3c</v>
      </c>
      <c r="BV433" s="264" t="str">
        <f t="shared" si="281"/>
        <v/>
      </c>
      <c r="BW433" s="264" t="str">
        <f t="shared" si="282"/>
        <v/>
      </c>
      <c r="BX433" s="264" t="str">
        <f t="shared" si="283"/>
        <v/>
      </c>
      <c r="BY433" s="265" t="str">
        <f t="shared" si="284"/>
        <v/>
      </c>
      <c r="BZ433" s="243"/>
      <c r="CA433" s="207" t="s">
        <v>1249</v>
      </c>
      <c r="CB433" s="200" t="str">
        <f t="shared" si="285"/>
        <v>AF336013</v>
      </c>
      <c r="CC433" s="200" t="str">
        <f t="shared" si="286"/>
        <v>3c</v>
      </c>
      <c r="CD433" s="200" t="str">
        <f t="shared" si="287"/>
        <v>AF336013</v>
      </c>
      <c r="CE433" s="200" t="str">
        <f t="shared" si="288"/>
        <v/>
      </c>
      <c r="CF433" s="243"/>
      <c r="CG433" s="200" t="str">
        <f t="shared" si="289"/>
        <v>AF336013</v>
      </c>
      <c r="CH433" s="208" t="s">
        <v>360</v>
      </c>
      <c r="CI433" s="208" t="s">
        <v>361</v>
      </c>
      <c r="CJ433" s="208" t="s">
        <v>362</v>
      </c>
      <c r="CK433" s="243"/>
      <c r="CL433" s="209"/>
      <c r="CM433" s="209"/>
      <c r="CN433" s="209"/>
      <c r="CO433" s="243"/>
      <c r="CP433" s="243"/>
      <c r="CQ433" s="200" t="str">
        <f t="shared" ref="CQ433:CQ446" si="293">F433</f>
        <v>NLSW105</v>
      </c>
      <c r="CR433" s="200" t="str">
        <f t="shared" ref="CR433:CR446" si="294">IF(G433="","",G433)</f>
        <v/>
      </c>
      <c r="CS433" s="200" t="str">
        <f t="shared" ref="CS433:CS446" si="295">CONCATENATE(H433,":",L433)</f>
        <v>Netherlands:</v>
      </c>
      <c r="CT433" s="200" t="str">
        <f t="shared" ref="CT433:CT446" si="296">CONCATENATE(IF(Q433="","",CONCATENATE(Q433,"-")),IF(P433="","",CONCATENATE(P433,"-")),IF(O433="","",O433))</f>
        <v>1998</v>
      </c>
      <c r="CU433" s="200" t="str">
        <f t="shared" ref="CU433:CU446" si="297">IF(N433="","",N433)</f>
        <v>stool pool</v>
      </c>
      <c r="CV433" s="200">
        <f t="shared" si="254"/>
        <v>3</v>
      </c>
      <c r="CW433" s="266" t="str">
        <f t="shared" si="292"/>
        <v>3c</v>
      </c>
      <c r="CX433" s="200" t="str">
        <f t="shared" si="290"/>
        <v>Hepatitis E virus strain NLSW105 , partial cds</v>
      </c>
    </row>
    <row r="434" spans="1:102" ht="11.85" customHeight="1" x14ac:dyDescent="0.25">
      <c r="A434" s="239" t="s">
        <v>1263</v>
      </c>
      <c r="B434" s="174">
        <v>3</v>
      </c>
      <c r="C434" s="272">
        <v>3</v>
      </c>
      <c r="D434" s="176" t="s">
        <v>784</v>
      </c>
      <c r="E434" s="177" t="s">
        <v>661</v>
      </c>
      <c r="F434" s="375" t="s">
        <v>1248</v>
      </c>
      <c r="G434" s="281"/>
      <c r="H434" s="180" t="s">
        <v>786</v>
      </c>
      <c r="I434" s="181" t="s">
        <v>787</v>
      </c>
      <c r="J434" s="243" t="s">
        <v>788</v>
      </c>
      <c r="K434" s="243"/>
      <c r="L434" s="281"/>
      <c r="M434" s="253" t="s">
        <v>353</v>
      </c>
      <c r="N434" s="270" t="s">
        <v>1201</v>
      </c>
      <c r="O434" s="188">
        <v>1998</v>
      </c>
      <c r="P434" s="243"/>
      <c r="Q434" s="243"/>
      <c r="R434" s="243"/>
      <c r="S434" s="243">
        <f t="shared" si="255"/>
        <v>5994</v>
      </c>
      <c r="T434" s="588">
        <v>476</v>
      </c>
      <c r="V434" s="189" t="s">
        <v>784</v>
      </c>
      <c r="W434" s="288"/>
      <c r="X434" s="275"/>
      <c r="Y434" s="288"/>
      <c r="Z434" s="288"/>
      <c r="AA434" s="267"/>
      <c r="AB434" s="252" t="s">
        <v>784</v>
      </c>
      <c r="AC434" s="275"/>
      <c r="AD434" s="275"/>
      <c r="AE434" s="288"/>
      <c r="AF434" s="288"/>
      <c r="AG434" s="288"/>
      <c r="AH434" s="337" t="s">
        <v>216</v>
      </c>
      <c r="AI434" s="192">
        <v>6239</v>
      </c>
      <c r="AJ434" s="192">
        <v>6714</v>
      </c>
      <c r="AK434" s="255">
        <f t="shared" si="256"/>
        <v>476</v>
      </c>
      <c r="AL434" s="256" t="b">
        <f t="shared" si="257"/>
        <v>0</v>
      </c>
      <c r="AM434" s="243" t="s">
        <v>1259</v>
      </c>
      <c r="AN434" s="243"/>
      <c r="AO434" s="276"/>
      <c r="AP434" s="258" t="b">
        <f>MATCH($F434,$F$2:$F434,0)=ROW($F434)-1</f>
        <v>0</v>
      </c>
      <c r="AV434" s="174" t="s">
        <v>403</v>
      </c>
      <c r="AW434" s="243"/>
      <c r="AX434" s="243"/>
      <c r="AY434" s="259" t="str">
        <f t="shared" si="258"/>
        <v>AF336298</v>
      </c>
      <c r="AZ434" s="260" t="str">
        <f t="shared" si="259"/>
        <v>3c.NLD.pig(*)</v>
      </c>
      <c r="BA434" s="260" t="str">
        <f t="shared" si="260"/>
        <v>3c.NLD.pig(*).1998</v>
      </c>
      <c r="BB434" s="200" t="str">
        <f t="shared" si="261"/>
        <v>AF336298.NLSW105</v>
      </c>
      <c r="BC434" s="201" t="str">
        <f t="shared" si="262"/>
        <v>AF336298</v>
      </c>
      <c r="BD434" s="201" t="str">
        <f t="shared" si="263"/>
        <v>AF336298</v>
      </c>
      <c r="BE434" s="200" t="str">
        <f t="shared" si="264"/>
        <v>AF336298=</v>
      </c>
      <c r="BF434" s="200" t="str">
        <f t="shared" si="265"/>
        <v>AF336298=out</v>
      </c>
      <c r="BG434" s="200" t="str">
        <f t="shared" si="266"/>
        <v>AF336298=out</v>
      </c>
      <c r="BH434" s="200" t="str">
        <f t="shared" si="267"/>
        <v>AF336298=NLSW105</v>
      </c>
      <c r="BI434" s="200" t="str">
        <f t="shared" si="268"/>
        <v>AF336298=NLSW105. 3c.NLD.pig(*)</v>
      </c>
      <c r="BJ434" s="200" t="str">
        <f t="shared" si="269"/>
        <v>AF336298=NLSW105. 3c.NLD.pig(*).1998</v>
      </c>
      <c r="BK434" s="200" t="str">
        <f t="shared" si="270"/>
        <v>AF336298=NLSW105. 3c.NLD.pig(*)</v>
      </c>
      <c r="BL434" s="200" t="str">
        <f t="shared" si="271"/>
        <v>AF336298=3c.NLD.pig(*)</v>
      </c>
      <c r="BM434" s="200" t="str">
        <f t="shared" si="272"/>
        <v>AF336298=3c</v>
      </c>
      <c r="BN434" s="200" t="str">
        <f t="shared" si="273"/>
        <v>AF336298=3chi</v>
      </c>
      <c r="BO434" s="200" t="str">
        <f t="shared" si="274"/>
        <v>AF336298=3</v>
      </c>
      <c r="BP434" s="200" t="str">
        <f t="shared" si="275"/>
        <v>3c=</v>
      </c>
      <c r="BQ434" s="261" t="str">
        <f t="shared" si="276"/>
        <v>AF336298</v>
      </c>
      <c r="BR434" s="262" t="str">
        <f t="shared" si="277"/>
        <v>NLSW105</v>
      </c>
      <c r="BS434" s="263" t="str">
        <f t="shared" si="278"/>
        <v>3c.NLD.pig(*).1998</v>
      </c>
      <c r="BT434" s="264" t="str">
        <f t="shared" si="279"/>
        <v/>
      </c>
      <c r="BU434" s="264" t="str">
        <f t="shared" si="280"/>
        <v/>
      </c>
      <c r="BV434" s="264" t="str">
        <f t="shared" si="281"/>
        <v/>
      </c>
      <c r="BW434" s="264" t="str">
        <f t="shared" si="282"/>
        <v/>
      </c>
      <c r="BX434" s="264" t="str">
        <f t="shared" si="283"/>
        <v/>
      </c>
      <c r="BY434" s="265" t="str">
        <f t="shared" si="284"/>
        <v>3c+</v>
      </c>
      <c r="BZ434" s="243"/>
      <c r="CA434" s="207" t="s">
        <v>1264</v>
      </c>
      <c r="CB434" s="200" t="str">
        <f t="shared" si="285"/>
        <v>AF336298</v>
      </c>
      <c r="CC434" s="200" t="str">
        <f t="shared" si="286"/>
        <v>3c</v>
      </c>
      <c r="CD434" s="200" t="str">
        <f t="shared" si="287"/>
        <v>AF336298</v>
      </c>
      <c r="CE434" s="200" t="str">
        <f t="shared" si="288"/>
        <v/>
      </c>
      <c r="CF434" s="243"/>
      <c r="CG434" s="200" t="str">
        <f t="shared" si="289"/>
        <v>AF336298</v>
      </c>
      <c r="CH434" s="208" t="s">
        <v>360</v>
      </c>
      <c r="CI434" s="208" t="s">
        <v>361</v>
      </c>
      <c r="CJ434" s="208" t="s">
        <v>362</v>
      </c>
      <c r="CK434" s="243"/>
      <c r="CL434" s="209"/>
      <c r="CM434" s="209"/>
      <c r="CN434" s="209"/>
      <c r="CO434" s="243"/>
      <c r="CP434" s="243"/>
      <c r="CQ434" s="200" t="str">
        <f t="shared" si="293"/>
        <v>NLSW105</v>
      </c>
      <c r="CR434" s="200" t="str">
        <f t="shared" si="294"/>
        <v/>
      </c>
      <c r="CS434" s="200" t="str">
        <f t="shared" si="295"/>
        <v>Netherlands:</v>
      </c>
      <c r="CT434" s="200" t="str">
        <f t="shared" si="296"/>
        <v>1998</v>
      </c>
      <c r="CU434" s="200" t="str">
        <f t="shared" si="297"/>
        <v>stool pool</v>
      </c>
      <c r="CV434" s="200">
        <f t="shared" si="254"/>
        <v>3</v>
      </c>
      <c r="CW434" s="266" t="str">
        <f t="shared" si="292"/>
        <v>3c</v>
      </c>
      <c r="CX434" s="200" t="str">
        <f t="shared" si="290"/>
        <v>Hepatitis E virus strain NLSW105 , partial cds</v>
      </c>
    </row>
    <row r="435" spans="1:102" ht="11.85" customHeight="1" x14ac:dyDescent="0.25">
      <c r="A435" s="239" t="s">
        <v>1209</v>
      </c>
      <c r="B435" s="174">
        <v>3</v>
      </c>
      <c r="C435" s="272">
        <v>3</v>
      </c>
      <c r="D435" s="176" t="s">
        <v>784</v>
      </c>
      <c r="E435" s="177" t="s">
        <v>661</v>
      </c>
      <c r="F435" s="182" t="s">
        <v>1210</v>
      </c>
      <c r="G435" s="281"/>
      <c r="H435" s="180" t="s">
        <v>786</v>
      </c>
      <c r="I435" s="181" t="s">
        <v>787</v>
      </c>
      <c r="J435" s="180" t="s">
        <v>788</v>
      </c>
      <c r="K435" s="243"/>
      <c r="L435" s="281"/>
      <c r="M435" s="253" t="s">
        <v>353</v>
      </c>
      <c r="N435" s="270" t="s">
        <v>1201</v>
      </c>
      <c r="O435" s="188">
        <v>1998</v>
      </c>
      <c r="P435" s="243"/>
      <c r="Q435" s="243"/>
      <c r="R435" s="243"/>
      <c r="S435" s="243">
        <f t="shared" si="255"/>
        <v>125</v>
      </c>
      <c r="T435" s="588">
        <v>242</v>
      </c>
      <c r="V435" s="189" t="s">
        <v>784</v>
      </c>
      <c r="W435" s="288"/>
      <c r="X435" s="251" t="s">
        <v>784</v>
      </c>
      <c r="Y435" s="288"/>
      <c r="Z435" s="288"/>
      <c r="AA435" s="288"/>
      <c r="AB435" s="290"/>
      <c r="AC435" s="275"/>
      <c r="AD435" s="275" t="s">
        <v>355</v>
      </c>
      <c r="AE435" s="288"/>
      <c r="AF435" s="288"/>
      <c r="AG435" s="288"/>
      <c r="AH435" s="337"/>
      <c r="AI435" s="192">
        <v>134</v>
      </c>
      <c r="AJ435" s="192">
        <v>375</v>
      </c>
      <c r="AK435" s="255">
        <f t="shared" si="256"/>
        <v>242</v>
      </c>
      <c r="AL435" s="256" t="b">
        <f t="shared" si="257"/>
        <v>0</v>
      </c>
      <c r="AM435" s="243"/>
      <c r="AN435" s="243"/>
      <c r="AO435" s="276"/>
      <c r="AP435" s="258" t="b">
        <f>MATCH($F435,$F$2:$F435,0)=ROW($F435)-1</f>
        <v>1</v>
      </c>
      <c r="AQ435" s="174" t="s">
        <v>1211</v>
      </c>
      <c r="AR435" s="174" t="s">
        <v>1211</v>
      </c>
      <c r="AW435" s="243" t="s">
        <v>358</v>
      </c>
      <c r="AX435" s="243"/>
      <c r="AY435" s="259" t="str">
        <f t="shared" si="258"/>
        <v>AF336001</v>
      </c>
      <c r="AZ435" s="260" t="str">
        <f t="shared" si="259"/>
        <v>3c.NLD.pig(*)</v>
      </c>
      <c r="BA435" s="260" t="str">
        <f t="shared" si="260"/>
        <v>3c.NLD.pig(*).1998</v>
      </c>
      <c r="BB435" s="200" t="str">
        <f t="shared" si="261"/>
        <v>AF336001.NLSW20</v>
      </c>
      <c r="BC435" s="201" t="str">
        <f t="shared" si="262"/>
        <v>AF336001</v>
      </c>
      <c r="BD435" s="201" t="str">
        <f t="shared" si="263"/>
        <v>AF336001</v>
      </c>
      <c r="BE435" s="200" t="str">
        <f t="shared" si="264"/>
        <v>AF336001=</v>
      </c>
      <c r="BF435" s="200" t="str">
        <f t="shared" si="265"/>
        <v>AF336001=out</v>
      </c>
      <c r="BG435" s="200" t="str">
        <f t="shared" si="266"/>
        <v>AF336001=out</v>
      </c>
      <c r="BH435" s="200" t="str">
        <f t="shared" si="267"/>
        <v>AF336001=NLSW20</v>
      </c>
      <c r="BI435" s="200" t="str">
        <f t="shared" si="268"/>
        <v>AF336001=NLSW20. 3c.NLD.pig(*)</v>
      </c>
      <c r="BJ435" s="200" t="str">
        <f t="shared" si="269"/>
        <v>AF336001=NLSW20. 3c.NLD.pig(*).1998</v>
      </c>
      <c r="BK435" s="200" t="str">
        <f t="shared" si="270"/>
        <v>AF336001=NLSW20. 3c.NLD.pig(*)</v>
      </c>
      <c r="BL435" s="200" t="str">
        <f t="shared" si="271"/>
        <v>AF336001=3c.NLD.pig(*)</v>
      </c>
      <c r="BM435" s="200" t="str">
        <f t="shared" si="272"/>
        <v>AF336001=3c</v>
      </c>
      <c r="BN435" s="200" t="str">
        <f t="shared" si="273"/>
        <v>AF336001=3chi</v>
      </c>
      <c r="BO435" s="200" t="str">
        <f t="shared" si="274"/>
        <v>AF336001=3</v>
      </c>
      <c r="BP435" s="200" t="str">
        <f t="shared" si="275"/>
        <v>3c=</v>
      </c>
      <c r="BQ435" s="261" t="str">
        <f t="shared" si="276"/>
        <v>AF336001</v>
      </c>
      <c r="BR435" s="262" t="str">
        <f t="shared" si="277"/>
        <v>NLSW20</v>
      </c>
      <c r="BS435" s="263" t="str">
        <f t="shared" si="278"/>
        <v>3c.NLD.pig(*).1998</v>
      </c>
      <c r="BT435" s="264" t="str">
        <f t="shared" si="279"/>
        <v/>
      </c>
      <c r="BU435" s="264" t="str">
        <f t="shared" si="280"/>
        <v>3c</v>
      </c>
      <c r="BV435" s="264" t="str">
        <f t="shared" si="281"/>
        <v/>
      </c>
      <c r="BW435" s="264" t="str">
        <f t="shared" si="282"/>
        <v/>
      </c>
      <c r="BX435" s="264" t="str">
        <f t="shared" si="283"/>
        <v/>
      </c>
      <c r="BY435" s="265" t="str">
        <f t="shared" si="284"/>
        <v/>
      </c>
      <c r="BZ435" s="243"/>
      <c r="CA435" s="207" t="s">
        <v>1212</v>
      </c>
      <c r="CB435" s="200" t="str">
        <f t="shared" si="285"/>
        <v>AF336001</v>
      </c>
      <c r="CC435" s="200" t="str">
        <f t="shared" si="286"/>
        <v>3c</v>
      </c>
      <c r="CD435" s="200" t="str">
        <f t="shared" si="287"/>
        <v>AF336001</v>
      </c>
      <c r="CE435" s="200" t="str">
        <f t="shared" si="288"/>
        <v/>
      </c>
      <c r="CF435" s="243"/>
      <c r="CG435" s="200" t="str">
        <f t="shared" si="289"/>
        <v>AF336001</v>
      </c>
      <c r="CH435" s="208" t="s">
        <v>360</v>
      </c>
      <c r="CI435" s="208" t="s">
        <v>361</v>
      </c>
      <c r="CJ435" s="208" t="s">
        <v>362</v>
      </c>
      <c r="CK435" s="243"/>
      <c r="CL435" s="209"/>
      <c r="CM435" s="209"/>
      <c r="CN435" s="209"/>
      <c r="CO435" s="243"/>
      <c r="CP435" s="243"/>
      <c r="CQ435" s="200" t="str">
        <f t="shared" si="293"/>
        <v>NLSW20</v>
      </c>
      <c r="CR435" s="200" t="str">
        <f t="shared" si="294"/>
        <v/>
      </c>
      <c r="CS435" s="200" t="str">
        <f t="shared" si="295"/>
        <v>Netherlands:</v>
      </c>
      <c r="CT435" s="200" t="str">
        <f t="shared" si="296"/>
        <v>1998</v>
      </c>
      <c r="CU435" s="200" t="str">
        <f t="shared" si="297"/>
        <v>stool pool</v>
      </c>
      <c r="CV435" s="200">
        <f t="shared" si="254"/>
        <v>3</v>
      </c>
      <c r="CW435" s="266" t="str">
        <f t="shared" si="292"/>
        <v>3c</v>
      </c>
      <c r="CX435" s="200" t="str">
        <f t="shared" si="290"/>
        <v>Hepatitis E virus strain NLSW20 , partial cds</v>
      </c>
    </row>
    <row r="436" spans="1:102" ht="11.85" customHeight="1" x14ac:dyDescent="0.25">
      <c r="A436" s="239" t="s">
        <v>1253</v>
      </c>
      <c r="B436" s="174">
        <v>3</v>
      </c>
      <c r="C436" s="409">
        <v>3</v>
      </c>
      <c r="D436" s="401" t="s">
        <v>784</v>
      </c>
      <c r="E436" s="402" t="s">
        <v>661</v>
      </c>
      <c r="F436" s="403" t="s">
        <v>1210</v>
      </c>
      <c r="G436" s="622"/>
      <c r="H436" s="403" t="s">
        <v>786</v>
      </c>
      <c r="I436" s="404" t="s">
        <v>787</v>
      </c>
      <c r="J436" s="403" t="s">
        <v>788</v>
      </c>
      <c r="K436" s="403"/>
      <c r="L436" s="622"/>
      <c r="M436" s="405" t="s">
        <v>353</v>
      </c>
      <c r="N436" s="270" t="s">
        <v>1201</v>
      </c>
      <c r="O436" s="406">
        <v>1998</v>
      </c>
      <c r="P436" s="403"/>
      <c r="Q436" s="403"/>
      <c r="R436" s="403"/>
      <c r="S436" s="403">
        <f t="shared" si="255"/>
        <v>5994</v>
      </c>
      <c r="T436" s="589">
        <v>476</v>
      </c>
      <c r="U436" s="408"/>
      <c r="V436" s="408" t="s">
        <v>784</v>
      </c>
      <c r="W436" s="411"/>
      <c r="X436" s="410"/>
      <c r="Y436" s="411"/>
      <c r="Z436" s="409"/>
      <c r="AA436" s="411"/>
      <c r="AB436" s="412" t="s">
        <v>1254</v>
      </c>
      <c r="AC436" s="410"/>
      <c r="AD436" s="410"/>
      <c r="AE436" s="411"/>
      <c r="AF436" s="411"/>
      <c r="AG436" s="411"/>
      <c r="AH436" s="413" t="s">
        <v>216</v>
      </c>
      <c r="AI436" s="411">
        <v>6239</v>
      </c>
      <c r="AJ436" s="411">
        <v>6714</v>
      </c>
      <c r="AK436" s="407">
        <f t="shared" si="256"/>
        <v>476</v>
      </c>
      <c r="AL436" s="414" t="b">
        <f t="shared" si="257"/>
        <v>0</v>
      </c>
      <c r="AM436" s="600" t="s">
        <v>1255</v>
      </c>
      <c r="AN436" s="403"/>
      <c r="AO436" s="415"/>
      <c r="AP436" s="258" t="b">
        <f>MATCH($F436,$F$2:$F436,0)=ROW($F436)-1</f>
        <v>0</v>
      </c>
      <c r="AQ436" s="409"/>
      <c r="AR436" s="409"/>
      <c r="AS436" s="409"/>
      <c r="AT436" s="409"/>
      <c r="AU436" s="409"/>
      <c r="AV436" s="409" t="s">
        <v>1256</v>
      </c>
      <c r="AW436" s="403"/>
      <c r="AX436" s="403"/>
      <c r="AY436" s="259" t="str">
        <f t="shared" si="258"/>
        <v>AF336290</v>
      </c>
      <c r="AZ436" s="260" t="str">
        <f t="shared" si="259"/>
        <v>3c.NLD.pig(*)</v>
      </c>
      <c r="BA436" s="260" t="str">
        <f t="shared" si="260"/>
        <v>3c.NLD.pig(*).1998</v>
      </c>
      <c r="BB436" s="200" t="str">
        <f t="shared" si="261"/>
        <v>AF336290.NLSW20</v>
      </c>
      <c r="BC436" s="201" t="str">
        <f t="shared" si="262"/>
        <v>AF336290</v>
      </c>
      <c r="BD436" s="201" t="str">
        <f t="shared" si="263"/>
        <v>AF336290</v>
      </c>
      <c r="BE436" s="200" t="str">
        <f t="shared" si="264"/>
        <v>AF336290=</v>
      </c>
      <c r="BF436" s="200" t="str">
        <f t="shared" si="265"/>
        <v>AF336290=out</v>
      </c>
      <c r="BG436" s="200" t="str">
        <f t="shared" si="266"/>
        <v>AF336290=out</v>
      </c>
      <c r="BH436" s="200" t="str">
        <f t="shared" si="267"/>
        <v>AF336290=NLSW20</v>
      </c>
      <c r="BI436" s="200" t="str">
        <f t="shared" si="268"/>
        <v>AF336290=NLSW20. 3c.NLD.pig(*)</v>
      </c>
      <c r="BJ436" s="200" t="str">
        <f t="shared" si="269"/>
        <v>AF336290=NLSW20. 3c.NLD.pig(*).1998</v>
      </c>
      <c r="BK436" s="200" t="str">
        <f t="shared" si="270"/>
        <v>AF336290=NLSW20. 3c.NLD.pig(*)</v>
      </c>
      <c r="BL436" s="200" t="str">
        <f t="shared" si="271"/>
        <v>AF336290=3c.NLD.pig(*)</v>
      </c>
      <c r="BM436" s="200" t="str">
        <f t="shared" si="272"/>
        <v>AF336290=3c</v>
      </c>
      <c r="BN436" s="200" t="str">
        <f t="shared" si="273"/>
        <v>AF336290=3chi</v>
      </c>
      <c r="BO436" s="200" t="str">
        <f t="shared" si="274"/>
        <v>AF336290=3</v>
      </c>
      <c r="BP436" s="200" t="str">
        <f t="shared" si="275"/>
        <v>3c=</v>
      </c>
      <c r="BQ436" s="261" t="str">
        <f t="shared" si="276"/>
        <v>AF336290</v>
      </c>
      <c r="BR436" s="262" t="str">
        <f t="shared" si="277"/>
        <v>NLSW20</v>
      </c>
      <c r="BS436" s="263" t="str">
        <f t="shared" si="278"/>
        <v>3c.NLD.pig(*).1998</v>
      </c>
      <c r="BT436" s="264" t="str">
        <f t="shared" si="279"/>
        <v/>
      </c>
      <c r="BU436" s="264" t="str">
        <f t="shared" si="280"/>
        <v/>
      </c>
      <c r="BV436" s="264" t="str">
        <f t="shared" si="281"/>
        <v/>
      </c>
      <c r="BW436" s="264" t="str">
        <f t="shared" si="282"/>
        <v/>
      </c>
      <c r="BX436" s="264" t="str">
        <f t="shared" si="283"/>
        <v/>
      </c>
      <c r="BY436" s="265" t="str">
        <f t="shared" si="284"/>
        <v>3c and 3ef</v>
      </c>
      <c r="BZ436" s="403"/>
      <c r="CA436" s="416" t="s">
        <v>1257</v>
      </c>
      <c r="CB436" s="416" t="str">
        <f t="shared" si="285"/>
        <v>AF336290</v>
      </c>
      <c r="CC436" s="416" t="str">
        <f t="shared" si="286"/>
        <v>3c</v>
      </c>
      <c r="CD436" s="416" t="str">
        <f t="shared" si="287"/>
        <v>AF336290</v>
      </c>
      <c r="CE436" s="416" t="str">
        <f t="shared" si="288"/>
        <v/>
      </c>
      <c r="CF436" s="403"/>
      <c r="CG436" s="416" t="str">
        <f t="shared" si="289"/>
        <v>AF336290</v>
      </c>
      <c r="CH436" s="417" t="s">
        <v>360</v>
      </c>
      <c r="CI436" s="417" t="s">
        <v>361</v>
      </c>
      <c r="CJ436" s="417" t="s">
        <v>362</v>
      </c>
      <c r="CK436" s="403"/>
      <c r="CL436" s="418"/>
      <c r="CM436" s="418"/>
      <c r="CN436" s="418"/>
      <c r="CO436" s="403"/>
      <c r="CP436" s="403"/>
      <c r="CQ436" s="416" t="str">
        <f t="shared" si="293"/>
        <v>NLSW20</v>
      </c>
      <c r="CR436" s="416" t="str">
        <f t="shared" si="294"/>
        <v/>
      </c>
      <c r="CS436" s="416" t="str">
        <f t="shared" si="295"/>
        <v>Netherlands:</v>
      </c>
      <c r="CT436" s="416" t="str">
        <f t="shared" si="296"/>
        <v>1998</v>
      </c>
      <c r="CU436" s="416" t="str">
        <f t="shared" si="297"/>
        <v>stool pool</v>
      </c>
      <c r="CV436" s="416">
        <f t="shared" si="254"/>
        <v>3</v>
      </c>
      <c r="CW436" s="419" t="str">
        <f t="shared" si="292"/>
        <v>3c</v>
      </c>
      <c r="CX436" s="416" t="str">
        <f t="shared" si="290"/>
        <v>Hepatitis E virus strain NLSW20 , partial cds</v>
      </c>
    </row>
    <row r="437" spans="1:102" ht="11.85" customHeight="1" x14ac:dyDescent="0.25">
      <c r="A437" s="239" t="s">
        <v>1219</v>
      </c>
      <c r="B437" s="174">
        <v>3</v>
      </c>
      <c r="C437" s="272">
        <v>3</v>
      </c>
      <c r="D437" s="176" t="s">
        <v>784</v>
      </c>
      <c r="E437" s="177" t="s">
        <v>661</v>
      </c>
      <c r="F437" s="182" t="s">
        <v>1220</v>
      </c>
      <c r="G437" s="281"/>
      <c r="H437" s="180" t="s">
        <v>786</v>
      </c>
      <c r="I437" s="468" t="s">
        <v>787</v>
      </c>
      <c r="J437" s="243" t="s">
        <v>788</v>
      </c>
      <c r="K437" s="243"/>
      <c r="L437" s="281"/>
      <c r="M437" s="253" t="s">
        <v>353</v>
      </c>
      <c r="N437" s="270" t="s">
        <v>1201</v>
      </c>
      <c r="O437" s="188">
        <v>1998</v>
      </c>
      <c r="P437" s="243"/>
      <c r="Q437" s="243"/>
      <c r="R437" s="243"/>
      <c r="S437" s="243">
        <f t="shared" si="255"/>
        <v>125</v>
      </c>
      <c r="T437" s="588">
        <v>242</v>
      </c>
      <c r="V437" s="189" t="s">
        <v>784</v>
      </c>
      <c r="W437" s="288"/>
      <c r="X437" s="251" t="s">
        <v>784</v>
      </c>
      <c r="Y437" s="288"/>
      <c r="Z437" s="288"/>
      <c r="AA437" s="288"/>
      <c r="AB437" s="290"/>
      <c r="AC437" s="275"/>
      <c r="AD437" s="275" t="s">
        <v>355</v>
      </c>
      <c r="AE437" s="288"/>
      <c r="AF437" s="288"/>
      <c r="AG437" s="288"/>
      <c r="AH437" s="337"/>
      <c r="AI437" s="192">
        <v>134</v>
      </c>
      <c r="AJ437" s="192">
        <v>375</v>
      </c>
      <c r="AK437" s="255">
        <f t="shared" si="256"/>
        <v>242</v>
      </c>
      <c r="AL437" s="256" t="b">
        <f t="shared" si="257"/>
        <v>0</v>
      </c>
      <c r="AM437" s="243"/>
      <c r="AN437" s="243"/>
      <c r="AO437" s="276"/>
      <c r="AP437" s="258" t="b">
        <f>MATCH($F437,$F$2:$F437,0)=ROW($F437)-1</f>
        <v>1</v>
      </c>
      <c r="AQ437" s="174" t="s">
        <v>416</v>
      </c>
      <c r="AR437" s="174" t="s">
        <v>416</v>
      </c>
      <c r="AW437" s="180" t="s">
        <v>358</v>
      </c>
      <c r="AX437" s="243"/>
      <c r="AY437" s="259" t="str">
        <f t="shared" si="258"/>
        <v>AF336004</v>
      </c>
      <c r="AZ437" s="260" t="str">
        <f t="shared" si="259"/>
        <v>3c.NLD.pig(*)</v>
      </c>
      <c r="BA437" s="260" t="str">
        <f t="shared" si="260"/>
        <v>3c.NLD.pig(*).1998</v>
      </c>
      <c r="BB437" s="200" t="str">
        <f t="shared" si="261"/>
        <v>AF336004.NLSW36</v>
      </c>
      <c r="BC437" s="201" t="str">
        <f t="shared" si="262"/>
        <v>AF336004</v>
      </c>
      <c r="BD437" s="201" t="str">
        <f t="shared" si="263"/>
        <v>AF336004</v>
      </c>
      <c r="BE437" s="200" t="str">
        <f t="shared" si="264"/>
        <v>AF336004=</v>
      </c>
      <c r="BF437" s="200" t="str">
        <f t="shared" si="265"/>
        <v>AF336004=out</v>
      </c>
      <c r="BG437" s="200" t="str">
        <f t="shared" si="266"/>
        <v>AF336004=out</v>
      </c>
      <c r="BH437" s="200" t="str">
        <f t="shared" si="267"/>
        <v>AF336004=NLSW36</v>
      </c>
      <c r="BI437" s="200" t="str">
        <f t="shared" si="268"/>
        <v>AF336004=NLSW36. 3c.NLD.pig(*)</v>
      </c>
      <c r="BJ437" s="200" t="str">
        <f t="shared" si="269"/>
        <v>AF336004=NLSW36. 3c.NLD.pig(*).1998</v>
      </c>
      <c r="BK437" s="200" t="str">
        <f t="shared" si="270"/>
        <v>AF336004=NLSW36. 3c.NLD.pig(*)</v>
      </c>
      <c r="BL437" s="200" t="str">
        <f t="shared" si="271"/>
        <v>AF336004=3c.NLD.pig(*)</v>
      </c>
      <c r="BM437" s="200" t="str">
        <f t="shared" si="272"/>
        <v>AF336004=3c</v>
      </c>
      <c r="BN437" s="200" t="str">
        <f t="shared" si="273"/>
        <v>AF336004=3chi</v>
      </c>
      <c r="BO437" s="200" t="str">
        <f t="shared" si="274"/>
        <v>AF336004=3</v>
      </c>
      <c r="BP437" s="200" t="str">
        <f t="shared" si="275"/>
        <v>3c=</v>
      </c>
      <c r="BQ437" s="261" t="str">
        <f t="shared" si="276"/>
        <v>AF336004</v>
      </c>
      <c r="BR437" s="262" t="str">
        <f t="shared" si="277"/>
        <v>NLSW36</v>
      </c>
      <c r="BS437" s="263" t="str">
        <f t="shared" si="278"/>
        <v>3c.NLD.pig(*).1998</v>
      </c>
      <c r="BT437" s="264" t="str">
        <f t="shared" si="279"/>
        <v/>
      </c>
      <c r="BU437" s="264" t="str">
        <f t="shared" si="280"/>
        <v>3c</v>
      </c>
      <c r="BV437" s="264" t="str">
        <f t="shared" si="281"/>
        <v/>
      </c>
      <c r="BW437" s="264" t="str">
        <f t="shared" si="282"/>
        <v/>
      </c>
      <c r="BX437" s="264" t="str">
        <f t="shared" si="283"/>
        <v/>
      </c>
      <c r="BY437" s="265" t="str">
        <f t="shared" si="284"/>
        <v/>
      </c>
      <c r="BZ437" s="243"/>
      <c r="CA437" s="207" t="s">
        <v>1221</v>
      </c>
      <c r="CB437" s="200" t="str">
        <f t="shared" si="285"/>
        <v>AF336004</v>
      </c>
      <c r="CC437" s="200" t="str">
        <f t="shared" si="286"/>
        <v>3c</v>
      </c>
      <c r="CD437" s="200" t="str">
        <f t="shared" si="287"/>
        <v>AF336004</v>
      </c>
      <c r="CE437" s="200" t="str">
        <f t="shared" si="288"/>
        <v/>
      </c>
      <c r="CF437" s="243"/>
      <c r="CG437" s="200" t="str">
        <f t="shared" si="289"/>
        <v>AF336004</v>
      </c>
      <c r="CH437" s="208" t="s">
        <v>360</v>
      </c>
      <c r="CI437" s="208" t="s">
        <v>361</v>
      </c>
      <c r="CJ437" s="208" t="s">
        <v>362</v>
      </c>
      <c r="CK437" s="243"/>
      <c r="CL437" s="209"/>
      <c r="CM437" s="209"/>
      <c r="CN437" s="209"/>
      <c r="CO437" s="243"/>
      <c r="CP437" s="243"/>
      <c r="CQ437" s="200" t="str">
        <f t="shared" si="293"/>
        <v>NLSW36</v>
      </c>
      <c r="CR437" s="200" t="str">
        <f t="shared" si="294"/>
        <v/>
      </c>
      <c r="CS437" s="200" t="str">
        <f t="shared" si="295"/>
        <v>Netherlands:</v>
      </c>
      <c r="CT437" s="200" t="str">
        <f t="shared" si="296"/>
        <v>1998</v>
      </c>
      <c r="CU437" s="200" t="str">
        <f t="shared" si="297"/>
        <v>stool pool</v>
      </c>
      <c r="CV437" s="200">
        <f t="shared" si="254"/>
        <v>3</v>
      </c>
      <c r="CW437" s="266" t="str">
        <f t="shared" si="292"/>
        <v>3c</v>
      </c>
      <c r="CX437" s="200" t="str">
        <f t="shared" si="290"/>
        <v>Hepatitis E virus strain NLSW36 , partial cds</v>
      </c>
    </row>
    <row r="438" spans="1:102" ht="11.85" customHeight="1" x14ac:dyDescent="0.25">
      <c r="A438" s="239" t="s">
        <v>1258</v>
      </c>
      <c r="B438" s="174">
        <v>3</v>
      </c>
      <c r="C438" s="272">
        <v>3</v>
      </c>
      <c r="D438" s="176" t="s">
        <v>784</v>
      </c>
      <c r="E438" s="177" t="s">
        <v>661</v>
      </c>
      <c r="F438" s="375" t="s">
        <v>1220</v>
      </c>
      <c r="G438" s="281"/>
      <c r="H438" s="243" t="s">
        <v>786</v>
      </c>
      <c r="I438" s="468" t="s">
        <v>787</v>
      </c>
      <c r="J438" s="243" t="s">
        <v>788</v>
      </c>
      <c r="K438" s="243"/>
      <c r="L438" s="281"/>
      <c r="M438" s="253" t="s">
        <v>353</v>
      </c>
      <c r="N438" s="270" t="s">
        <v>1201</v>
      </c>
      <c r="O438" s="188">
        <v>1998</v>
      </c>
      <c r="P438" s="243"/>
      <c r="Q438" s="243"/>
      <c r="R438" s="243"/>
      <c r="S438" s="243">
        <f t="shared" si="255"/>
        <v>5994</v>
      </c>
      <c r="T438" s="588">
        <v>476</v>
      </c>
      <c r="V438" s="189" t="s">
        <v>784</v>
      </c>
      <c r="W438" s="288"/>
      <c r="X438" s="458"/>
      <c r="Y438" s="288"/>
      <c r="Z438" s="288"/>
      <c r="AA438" s="288"/>
      <c r="AB438" s="252" t="s">
        <v>784</v>
      </c>
      <c r="AC438" s="275"/>
      <c r="AD438" s="275"/>
      <c r="AE438" s="288"/>
      <c r="AF438" s="288"/>
      <c r="AG438" s="288"/>
      <c r="AH438" s="337" t="s">
        <v>216</v>
      </c>
      <c r="AI438" s="288">
        <v>6239</v>
      </c>
      <c r="AJ438" s="288">
        <v>6714</v>
      </c>
      <c r="AK438" s="255">
        <f t="shared" si="256"/>
        <v>476</v>
      </c>
      <c r="AL438" s="256" t="b">
        <f t="shared" si="257"/>
        <v>0</v>
      </c>
      <c r="AM438" s="243" t="s">
        <v>1259</v>
      </c>
      <c r="AN438" s="243"/>
      <c r="AO438" s="276"/>
      <c r="AP438" s="258" t="b">
        <f>MATCH($F438,$F$2:$F438,0)=ROW($F438)-1</f>
        <v>0</v>
      </c>
      <c r="AQ438" s="272"/>
      <c r="AR438" s="272"/>
      <c r="AS438" s="272"/>
      <c r="AT438" s="272"/>
      <c r="AU438" s="272"/>
      <c r="AV438" s="272" t="s">
        <v>403</v>
      </c>
      <c r="AW438" s="243"/>
      <c r="AX438" s="243"/>
      <c r="AY438" s="259" t="str">
        <f t="shared" si="258"/>
        <v>AF336293</v>
      </c>
      <c r="AZ438" s="260" t="str">
        <f t="shared" si="259"/>
        <v>3c.NLD.pig(*)</v>
      </c>
      <c r="BA438" s="260" t="str">
        <f t="shared" si="260"/>
        <v>3c.NLD.pig(*).1998</v>
      </c>
      <c r="BB438" s="200" t="str">
        <f t="shared" si="261"/>
        <v>AF336293.NLSW36</v>
      </c>
      <c r="BC438" s="201" t="str">
        <f t="shared" si="262"/>
        <v>AF336293</v>
      </c>
      <c r="BD438" s="201" t="str">
        <f t="shared" si="263"/>
        <v>AF336293</v>
      </c>
      <c r="BE438" s="200" t="str">
        <f t="shared" si="264"/>
        <v>AF336293=</v>
      </c>
      <c r="BF438" s="200" t="str">
        <f t="shared" si="265"/>
        <v>AF336293=out</v>
      </c>
      <c r="BG438" s="200" t="str">
        <f t="shared" si="266"/>
        <v>AF336293=out</v>
      </c>
      <c r="BH438" s="200" t="str">
        <f t="shared" si="267"/>
        <v>AF336293=NLSW36</v>
      </c>
      <c r="BI438" s="200" t="str">
        <f t="shared" si="268"/>
        <v>AF336293=NLSW36. 3c.NLD.pig(*)</v>
      </c>
      <c r="BJ438" s="200" t="str">
        <f t="shared" si="269"/>
        <v>AF336293=NLSW36. 3c.NLD.pig(*).1998</v>
      </c>
      <c r="BK438" s="200" t="str">
        <f t="shared" si="270"/>
        <v>AF336293=NLSW36. 3c.NLD.pig(*)</v>
      </c>
      <c r="BL438" s="200" t="str">
        <f t="shared" si="271"/>
        <v>AF336293=3c.NLD.pig(*)</v>
      </c>
      <c r="BM438" s="200" t="str">
        <f t="shared" si="272"/>
        <v>AF336293=3c</v>
      </c>
      <c r="BN438" s="200" t="str">
        <f t="shared" si="273"/>
        <v>AF336293=3chi</v>
      </c>
      <c r="BO438" s="200" t="str">
        <f t="shared" si="274"/>
        <v>AF336293=3</v>
      </c>
      <c r="BP438" s="200" t="str">
        <f t="shared" si="275"/>
        <v>3c=</v>
      </c>
      <c r="BQ438" s="261" t="str">
        <f t="shared" si="276"/>
        <v>AF336293</v>
      </c>
      <c r="BR438" s="262" t="str">
        <f t="shared" si="277"/>
        <v>NLSW36</v>
      </c>
      <c r="BS438" s="263" t="str">
        <f t="shared" si="278"/>
        <v>3c.NLD.pig(*).1998</v>
      </c>
      <c r="BT438" s="264" t="str">
        <f t="shared" si="279"/>
        <v/>
      </c>
      <c r="BU438" s="264" t="str">
        <f t="shared" si="280"/>
        <v/>
      </c>
      <c r="BV438" s="264" t="str">
        <f t="shared" si="281"/>
        <v/>
      </c>
      <c r="BW438" s="264" t="str">
        <f t="shared" si="282"/>
        <v/>
      </c>
      <c r="BX438" s="264" t="str">
        <f t="shared" si="283"/>
        <v/>
      </c>
      <c r="BY438" s="265" t="str">
        <f t="shared" si="284"/>
        <v>3c+</v>
      </c>
      <c r="BZ438" s="243"/>
      <c r="CA438" s="207" t="s">
        <v>1260</v>
      </c>
      <c r="CB438" s="200" t="str">
        <f t="shared" si="285"/>
        <v>AF336293</v>
      </c>
      <c r="CC438" s="200" t="str">
        <f t="shared" si="286"/>
        <v>3c</v>
      </c>
      <c r="CD438" s="200" t="str">
        <f t="shared" si="287"/>
        <v>AF336293</v>
      </c>
      <c r="CE438" s="200" t="str">
        <f t="shared" si="288"/>
        <v/>
      </c>
      <c r="CF438" s="243"/>
      <c r="CG438" s="200" t="str">
        <f t="shared" si="289"/>
        <v>AF336293</v>
      </c>
      <c r="CH438" s="208" t="s">
        <v>360</v>
      </c>
      <c r="CI438" s="208" t="s">
        <v>361</v>
      </c>
      <c r="CJ438" s="208" t="s">
        <v>362</v>
      </c>
      <c r="CK438" s="243"/>
      <c r="CL438" s="209"/>
      <c r="CM438" s="209"/>
      <c r="CN438" s="209"/>
      <c r="CO438" s="243"/>
      <c r="CP438" s="243"/>
      <c r="CQ438" s="200" t="str">
        <f t="shared" si="293"/>
        <v>NLSW36</v>
      </c>
      <c r="CR438" s="200" t="str">
        <f t="shared" si="294"/>
        <v/>
      </c>
      <c r="CS438" s="200" t="str">
        <f t="shared" si="295"/>
        <v>Netherlands:</v>
      </c>
      <c r="CT438" s="200" t="str">
        <f t="shared" si="296"/>
        <v>1998</v>
      </c>
      <c r="CU438" s="200" t="str">
        <f t="shared" si="297"/>
        <v>stool pool</v>
      </c>
      <c r="CV438" s="200">
        <f t="shared" si="254"/>
        <v>3</v>
      </c>
      <c r="CW438" s="266" t="str">
        <f t="shared" si="292"/>
        <v>3c</v>
      </c>
      <c r="CX438" s="200" t="str">
        <f t="shared" si="290"/>
        <v>Hepatitis E virus strain NLSW36 , partial cds</v>
      </c>
    </row>
    <row r="439" spans="1:102" ht="11.85" customHeight="1" x14ac:dyDescent="0.25">
      <c r="A439" s="239" t="s">
        <v>2824</v>
      </c>
      <c r="B439" s="174">
        <v>3</v>
      </c>
      <c r="C439" s="175">
        <v>3</v>
      </c>
      <c r="D439" s="176" t="s">
        <v>784</v>
      </c>
      <c r="E439" s="177" t="s">
        <v>661</v>
      </c>
      <c r="F439" s="182" t="s">
        <v>2825</v>
      </c>
      <c r="G439" s="281"/>
      <c r="H439" s="180" t="s">
        <v>786</v>
      </c>
      <c r="I439" s="181" t="s">
        <v>787</v>
      </c>
      <c r="J439" s="180" t="s">
        <v>788</v>
      </c>
      <c r="K439" s="243"/>
      <c r="L439" s="281"/>
      <c r="M439" s="253" t="s">
        <v>353</v>
      </c>
      <c r="N439" s="270"/>
      <c r="O439" s="188">
        <v>2008</v>
      </c>
      <c r="P439" s="243"/>
      <c r="Q439" s="243"/>
      <c r="R439" s="243"/>
      <c r="S439" s="243">
        <f t="shared" si="255"/>
        <v>6322</v>
      </c>
      <c r="T439" s="243"/>
      <c r="U439" s="250"/>
      <c r="V439" s="274"/>
      <c r="W439" s="288"/>
      <c r="X439" s="275"/>
      <c r="Y439" s="272"/>
      <c r="Z439" s="272"/>
      <c r="AA439" s="272"/>
      <c r="AB439" s="290" t="s">
        <v>784</v>
      </c>
      <c r="AC439" s="275"/>
      <c r="AD439" s="275"/>
      <c r="AE439" s="272"/>
      <c r="AF439" s="272"/>
      <c r="AG439" s="272"/>
      <c r="AH439" s="282" t="s">
        <v>789</v>
      </c>
      <c r="AI439" s="192">
        <v>6567</v>
      </c>
      <c r="AJ439" s="192">
        <v>6714</v>
      </c>
      <c r="AK439" s="255">
        <f t="shared" si="256"/>
        <v>148</v>
      </c>
      <c r="AL439" s="256" t="b">
        <f t="shared" si="257"/>
        <v>0</v>
      </c>
      <c r="AM439" s="243"/>
      <c r="AN439" s="243"/>
      <c r="AO439" s="276"/>
      <c r="AP439" s="258" t="b">
        <f>MATCH($F439,$F$2:$F439,0)=ROW($F439)-1</f>
        <v>1</v>
      </c>
      <c r="AV439" s="174" t="s">
        <v>111</v>
      </c>
      <c r="AW439" s="180"/>
      <c r="AX439" s="243"/>
      <c r="AY439" s="259" t="str">
        <f t="shared" si="258"/>
        <v>HQ842716</v>
      </c>
      <c r="AZ439" s="260" t="str">
        <f t="shared" si="259"/>
        <v>3c.NLD.pig</v>
      </c>
      <c r="BA439" s="260" t="str">
        <f t="shared" si="260"/>
        <v>3c.NLD.pig.2008</v>
      </c>
      <c r="BB439" s="200" t="str">
        <f t="shared" si="261"/>
        <v>HQ842716.NLSW664HEV2008</v>
      </c>
      <c r="BC439" s="201" t="str">
        <f t="shared" si="262"/>
        <v>HQ842716</v>
      </c>
      <c r="BD439" s="201" t="str">
        <f t="shared" si="263"/>
        <v>HQ842716</v>
      </c>
      <c r="BE439" s="200" t="str">
        <f t="shared" si="264"/>
        <v>HQ842716=</v>
      </c>
      <c r="BF439" s="200" t="str">
        <f t="shared" si="265"/>
        <v>HQ842716=out</v>
      </c>
      <c r="BG439" s="200" t="str">
        <f t="shared" si="266"/>
        <v>HQ842716=out</v>
      </c>
      <c r="BH439" s="200" t="str">
        <f t="shared" si="267"/>
        <v>HQ842716=NLSW664HEV2008</v>
      </c>
      <c r="BI439" s="200" t="str">
        <f t="shared" si="268"/>
        <v>HQ842716=NLSW664HEV2008. 3c.NLD.pig</v>
      </c>
      <c r="BJ439" s="200" t="str">
        <f t="shared" si="269"/>
        <v>HQ842716=NLSW664HEV2008. 3c.NLD.pig.2008</v>
      </c>
      <c r="BK439" s="200" t="str">
        <f t="shared" si="270"/>
        <v>HQ842716=NLSW664HEV2008. 3c.NLD.pig</v>
      </c>
      <c r="BL439" s="200" t="str">
        <f t="shared" si="271"/>
        <v>HQ842716=3c.NLD.pig</v>
      </c>
      <c r="BM439" s="200" t="str">
        <f t="shared" si="272"/>
        <v>HQ842716=3c</v>
      </c>
      <c r="BN439" s="200" t="str">
        <f t="shared" si="273"/>
        <v>HQ842716=3chi</v>
      </c>
      <c r="BO439" s="200" t="str">
        <f t="shared" si="274"/>
        <v>HQ842716=3</v>
      </c>
      <c r="BP439" s="200" t="str">
        <f t="shared" si="275"/>
        <v>3c=</v>
      </c>
      <c r="BQ439" s="261" t="str">
        <f t="shared" si="276"/>
        <v>HQ842716</v>
      </c>
      <c r="BR439" s="262" t="str">
        <f t="shared" si="277"/>
        <v>NLSW664HEV2008</v>
      </c>
      <c r="BS439" s="263" t="str">
        <f t="shared" si="278"/>
        <v>3c.NLD.pig.2008</v>
      </c>
      <c r="BT439" s="264" t="str">
        <f t="shared" si="279"/>
        <v/>
      </c>
      <c r="BU439" s="264" t="str">
        <f t="shared" si="280"/>
        <v/>
      </c>
      <c r="BV439" s="264" t="str">
        <f t="shared" si="281"/>
        <v/>
      </c>
      <c r="BW439" s="264" t="str">
        <f t="shared" si="282"/>
        <v/>
      </c>
      <c r="BX439" s="264" t="str">
        <f t="shared" si="283"/>
        <v/>
      </c>
      <c r="BY439" s="265" t="str">
        <f t="shared" si="284"/>
        <v>3c</v>
      </c>
      <c r="BZ439" s="243"/>
      <c r="CA439" s="207" t="s">
        <v>2826</v>
      </c>
      <c r="CB439" s="200" t="str">
        <f t="shared" si="285"/>
        <v>HQ842716</v>
      </c>
      <c r="CC439" s="200" t="str">
        <f t="shared" si="286"/>
        <v>3c</v>
      </c>
      <c r="CD439" s="200" t="str">
        <f t="shared" si="287"/>
        <v>HQ842716</v>
      </c>
      <c r="CE439" s="200" t="str">
        <f t="shared" si="288"/>
        <v/>
      </c>
      <c r="CF439" s="243"/>
      <c r="CG439" s="200" t="str">
        <f t="shared" si="289"/>
        <v>HQ842716</v>
      </c>
      <c r="CH439" s="208" t="s">
        <v>360</v>
      </c>
      <c r="CI439" s="208" t="s">
        <v>361</v>
      </c>
      <c r="CJ439" s="208" t="s">
        <v>362</v>
      </c>
      <c r="CK439" s="243"/>
      <c r="CL439" s="209"/>
      <c r="CM439" s="209"/>
      <c r="CN439" s="209"/>
      <c r="CO439" s="243"/>
      <c r="CP439" s="243"/>
      <c r="CQ439" s="200" t="str">
        <f t="shared" si="293"/>
        <v>NLSW664HEV2008</v>
      </c>
      <c r="CR439" s="200" t="str">
        <f t="shared" si="294"/>
        <v/>
      </c>
      <c r="CS439" s="200" t="str">
        <f t="shared" si="295"/>
        <v>Netherlands:</v>
      </c>
      <c r="CT439" s="200" t="str">
        <f t="shared" si="296"/>
        <v>2008</v>
      </c>
      <c r="CU439" s="200" t="str">
        <f t="shared" si="297"/>
        <v/>
      </c>
      <c r="CV439" s="268">
        <f t="shared" si="254"/>
        <v>3</v>
      </c>
      <c r="CW439" s="266" t="str">
        <f t="shared" si="292"/>
        <v>3c</v>
      </c>
      <c r="CX439" s="200" t="str">
        <f t="shared" si="290"/>
        <v>Hepatitis E virus strain NLSW664HEV2008 , partial cds</v>
      </c>
    </row>
    <row r="440" spans="1:102" ht="11.85" customHeight="1" x14ac:dyDescent="0.25">
      <c r="A440" s="239" t="s">
        <v>1229</v>
      </c>
      <c r="B440" s="174">
        <v>3</v>
      </c>
      <c r="C440" s="272">
        <v>3</v>
      </c>
      <c r="D440" s="176" t="s">
        <v>784</v>
      </c>
      <c r="E440" s="177" t="s">
        <v>661</v>
      </c>
      <c r="F440" s="182" t="s">
        <v>1230</v>
      </c>
      <c r="G440" s="281"/>
      <c r="H440" s="180" t="s">
        <v>786</v>
      </c>
      <c r="I440" s="181" t="s">
        <v>787</v>
      </c>
      <c r="J440" s="180" t="s">
        <v>788</v>
      </c>
      <c r="K440" s="243"/>
      <c r="L440" s="281"/>
      <c r="M440" s="253" t="s">
        <v>353</v>
      </c>
      <c r="N440" s="270" t="s">
        <v>1201</v>
      </c>
      <c r="O440" s="188">
        <v>1998</v>
      </c>
      <c r="P440" s="243"/>
      <c r="Q440" s="243"/>
      <c r="R440" s="243"/>
      <c r="S440" s="243">
        <f t="shared" si="255"/>
        <v>125</v>
      </c>
      <c r="T440" s="588">
        <v>242</v>
      </c>
      <c r="V440" s="189" t="s">
        <v>784</v>
      </c>
      <c r="W440" s="288"/>
      <c r="X440" s="251" t="s">
        <v>784</v>
      </c>
      <c r="Y440" s="272"/>
      <c r="Z440" s="288"/>
      <c r="AA440" s="288"/>
      <c r="AB440" s="290"/>
      <c r="AC440" s="275"/>
      <c r="AD440" s="275" t="s">
        <v>355</v>
      </c>
      <c r="AE440" s="288"/>
      <c r="AF440" s="288"/>
      <c r="AG440" s="288"/>
      <c r="AH440" s="337"/>
      <c r="AI440" s="192">
        <v>134</v>
      </c>
      <c r="AJ440" s="192">
        <v>375</v>
      </c>
      <c r="AK440" s="255">
        <f t="shared" si="256"/>
        <v>242</v>
      </c>
      <c r="AL440" s="256" t="b">
        <f t="shared" si="257"/>
        <v>0</v>
      </c>
      <c r="AM440" s="243"/>
      <c r="AN440" s="243"/>
      <c r="AO440" s="276"/>
      <c r="AP440" s="258" t="b">
        <f>MATCH($F440,$F$2:$F440,0)=ROW($F440)-1</f>
        <v>1</v>
      </c>
      <c r="AQ440" s="174" t="s">
        <v>416</v>
      </c>
      <c r="AR440" s="174" t="s">
        <v>416</v>
      </c>
      <c r="AW440" s="272" t="s">
        <v>358</v>
      </c>
      <c r="AX440" s="243"/>
      <c r="AY440" s="259" t="str">
        <f t="shared" si="258"/>
        <v>AF336007</v>
      </c>
      <c r="AZ440" s="260" t="str">
        <f t="shared" si="259"/>
        <v>3c.NLD.pig(*)</v>
      </c>
      <c r="BA440" s="260" t="str">
        <f t="shared" si="260"/>
        <v>3c.NLD.pig(*).1998</v>
      </c>
      <c r="BB440" s="200" t="str">
        <f t="shared" si="261"/>
        <v>AF336007.NLSW68</v>
      </c>
      <c r="BC440" s="201" t="str">
        <f t="shared" si="262"/>
        <v>AF336007</v>
      </c>
      <c r="BD440" s="201" t="str">
        <f t="shared" si="263"/>
        <v>AF336007</v>
      </c>
      <c r="BE440" s="200" t="str">
        <f t="shared" si="264"/>
        <v>AF336007=</v>
      </c>
      <c r="BF440" s="200" t="str">
        <f t="shared" si="265"/>
        <v>AF336007=out</v>
      </c>
      <c r="BG440" s="200" t="str">
        <f t="shared" si="266"/>
        <v>AF336007=out</v>
      </c>
      <c r="BH440" s="200" t="str">
        <f t="shared" si="267"/>
        <v>AF336007=NLSW68</v>
      </c>
      <c r="BI440" s="200" t="str">
        <f t="shared" si="268"/>
        <v>AF336007=NLSW68. 3c.NLD.pig(*)</v>
      </c>
      <c r="BJ440" s="200" t="str">
        <f t="shared" si="269"/>
        <v>AF336007=NLSW68. 3c.NLD.pig(*).1998</v>
      </c>
      <c r="BK440" s="200" t="str">
        <f t="shared" si="270"/>
        <v>AF336007=NLSW68. 3c.NLD.pig(*)</v>
      </c>
      <c r="BL440" s="200" t="str">
        <f t="shared" si="271"/>
        <v>AF336007=3c.NLD.pig(*)</v>
      </c>
      <c r="BM440" s="200" t="str">
        <f t="shared" si="272"/>
        <v>AF336007=3c</v>
      </c>
      <c r="BN440" s="200" t="str">
        <f t="shared" si="273"/>
        <v>AF336007=3chi</v>
      </c>
      <c r="BO440" s="200" t="str">
        <f t="shared" si="274"/>
        <v>AF336007=3</v>
      </c>
      <c r="BP440" s="200" t="str">
        <f t="shared" si="275"/>
        <v>3c=</v>
      </c>
      <c r="BQ440" s="261" t="str">
        <f t="shared" si="276"/>
        <v>AF336007</v>
      </c>
      <c r="BR440" s="262" t="str">
        <f t="shared" si="277"/>
        <v>NLSW68</v>
      </c>
      <c r="BS440" s="263" t="str">
        <f t="shared" si="278"/>
        <v>3c.NLD.pig(*).1998</v>
      </c>
      <c r="BT440" s="264" t="str">
        <f t="shared" si="279"/>
        <v/>
      </c>
      <c r="BU440" s="264" t="str">
        <f t="shared" si="280"/>
        <v>3c</v>
      </c>
      <c r="BV440" s="264" t="str">
        <f t="shared" si="281"/>
        <v/>
      </c>
      <c r="BW440" s="264" t="str">
        <f t="shared" si="282"/>
        <v/>
      </c>
      <c r="BX440" s="264" t="str">
        <f t="shared" si="283"/>
        <v/>
      </c>
      <c r="BY440" s="265" t="str">
        <f t="shared" si="284"/>
        <v/>
      </c>
      <c r="BZ440" s="243"/>
      <c r="CA440" s="207" t="s">
        <v>1231</v>
      </c>
      <c r="CB440" s="200" t="str">
        <f t="shared" si="285"/>
        <v>AF336007</v>
      </c>
      <c r="CC440" s="200" t="str">
        <f t="shared" si="286"/>
        <v>3c</v>
      </c>
      <c r="CD440" s="200" t="str">
        <f t="shared" si="287"/>
        <v>AF336007</v>
      </c>
      <c r="CE440" s="200" t="str">
        <f t="shared" si="288"/>
        <v/>
      </c>
      <c r="CF440" s="243"/>
      <c r="CG440" s="200" t="str">
        <f t="shared" si="289"/>
        <v>AF336007</v>
      </c>
      <c r="CH440" s="208" t="s">
        <v>360</v>
      </c>
      <c r="CI440" s="208" t="s">
        <v>361</v>
      </c>
      <c r="CJ440" s="208" t="s">
        <v>362</v>
      </c>
      <c r="CK440" s="243"/>
      <c r="CL440" s="209"/>
      <c r="CM440" s="209"/>
      <c r="CN440" s="209"/>
      <c r="CO440" s="243"/>
      <c r="CP440" s="243"/>
      <c r="CQ440" s="200" t="str">
        <f t="shared" si="293"/>
        <v>NLSW68</v>
      </c>
      <c r="CR440" s="200" t="str">
        <f t="shared" si="294"/>
        <v/>
      </c>
      <c r="CS440" s="200" t="str">
        <f t="shared" si="295"/>
        <v>Netherlands:</v>
      </c>
      <c r="CT440" s="200" t="str">
        <f t="shared" si="296"/>
        <v>1998</v>
      </c>
      <c r="CU440" s="200" t="str">
        <f t="shared" si="297"/>
        <v>stool pool</v>
      </c>
      <c r="CV440" s="200">
        <f t="shared" si="254"/>
        <v>3</v>
      </c>
      <c r="CW440" s="266" t="str">
        <f t="shared" si="292"/>
        <v>3c</v>
      </c>
      <c r="CX440" s="200" t="str">
        <f t="shared" si="290"/>
        <v>Hepatitis E virus strain NLSW68 , partial cds</v>
      </c>
    </row>
    <row r="441" spans="1:102" ht="11.85" customHeight="1" x14ac:dyDescent="0.25">
      <c r="A441" s="239" t="s">
        <v>1412</v>
      </c>
      <c r="B441" s="174">
        <v>3</v>
      </c>
      <c r="C441" s="272">
        <v>3</v>
      </c>
      <c r="D441" s="176" t="s">
        <v>784</v>
      </c>
      <c r="E441" s="177" t="s">
        <v>661</v>
      </c>
      <c r="F441" s="182" t="s">
        <v>1230</v>
      </c>
      <c r="G441" s="281"/>
      <c r="H441" s="180" t="s">
        <v>786</v>
      </c>
      <c r="I441" s="181" t="s">
        <v>787</v>
      </c>
      <c r="J441" s="180" t="s">
        <v>788</v>
      </c>
      <c r="K441" s="243"/>
      <c r="L441" s="281"/>
      <c r="M441" s="253" t="s">
        <v>353</v>
      </c>
      <c r="N441" s="270" t="s">
        <v>1201</v>
      </c>
      <c r="O441" s="188">
        <v>1998</v>
      </c>
      <c r="P441" s="243"/>
      <c r="Q441" s="243"/>
      <c r="R441" s="243"/>
      <c r="S441" s="243">
        <f t="shared" si="255"/>
        <v>5994</v>
      </c>
      <c r="T441" s="588">
        <v>304</v>
      </c>
      <c r="V441" s="189" t="s">
        <v>784</v>
      </c>
      <c r="W441" s="288"/>
      <c r="X441" s="458"/>
      <c r="Y441" s="288"/>
      <c r="Z441" s="288"/>
      <c r="AA441" s="288"/>
      <c r="AB441" s="290" t="s">
        <v>784</v>
      </c>
      <c r="AC441" s="275"/>
      <c r="AD441" s="275"/>
      <c r="AE441" s="272"/>
      <c r="AF441" s="272"/>
      <c r="AG441" s="272"/>
      <c r="AH441" s="282" t="s">
        <v>436</v>
      </c>
      <c r="AI441" s="192">
        <v>6239</v>
      </c>
      <c r="AJ441" s="192">
        <v>6542</v>
      </c>
      <c r="AK441" s="255">
        <f t="shared" si="256"/>
        <v>304</v>
      </c>
      <c r="AL441" s="256" t="b">
        <f t="shared" si="257"/>
        <v>0</v>
      </c>
      <c r="AM441" s="243"/>
      <c r="AN441" s="243"/>
      <c r="AO441" s="276"/>
      <c r="AP441" s="258" t="b">
        <f>MATCH($F441,$F$2:$F441,0)=ROW($F441)-1</f>
        <v>0</v>
      </c>
      <c r="AV441" s="174" t="s">
        <v>416</v>
      </c>
      <c r="AW441" s="180"/>
      <c r="AX441" s="243"/>
      <c r="AY441" s="259" t="str">
        <f t="shared" si="258"/>
        <v>AY032756</v>
      </c>
      <c r="AZ441" s="260" t="str">
        <f t="shared" si="259"/>
        <v>3c.NLD.pig(*)</v>
      </c>
      <c r="BA441" s="260" t="str">
        <f t="shared" si="260"/>
        <v>3c.NLD.pig(*).1998</v>
      </c>
      <c r="BB441" s="200" t="str">
        <f t="shared" si="261"/>
        <v>AY032756.NLSW68</v>
      </c>
      <c r="BC441" s="201" t="str">
        <f t="shared" si="262"/>
        <v>AY032756</v>
      </c>
      <c r="BD441" s="201" t="str">
        <f t="shared" si="263"/>
        <v>AY032756</v>
      </c>
      <c r="BE441" s="200" t="str">
        <f t="shared" si="264"/>
        <v>AY032756=</v>
      </c>
      <c r="BF441" s="200" t="str">
        <f t="shared" si="265"/>
        <v>AY032756=out</v>
      </c>
      <c r="BG441" s="200" t="str">
        <f t="shared" si="266"/>
        <v>AY032756=out</v>
      </c>
      <c r="BH441" s="200" t="str">
        <f t="shared" si="267"/>
        <v>AY032756=NLSW68</v>
      </c>
      <c r="BI441" s="200" t="str">
        <f t="shared" si="268"/>
        <v>AY032756=NLSW68. 3c.NLD.pig(*)</v>
      </c>
      <c r="BJ441" s="200" t="str">
        <f t="shared" si="269"/>
        <v>AY032756=NLSW68. 3c.NLD.pig(*).1998</v>
      </c>
      <c r="BK441" s="200" t="str">
        <f t="shared" si="270"/>
        <v>AY032756=NLSW68. 3c.NLD.pig(*)</v>
      </c>
      <c r="BL441" s="200" t="str">
        <f t="shared" si="271"/>
        <v>AY032756=3c.NLD.pig(*)</v>
      </c>
      <c r="BM441" s="200" t="str">
        <f t="shared" si="272"/>
        <v>AY032756=3c</v>
      </c>
      <c r="BN441" s="200" t="str">
        <f t="shared" si="273"/>
        <v>AY032756=3chi</v>
      </c>
      <c r="BO441" s="200" t="str">
        <f t="shared" si="274"/>
        <v>AY032756=3</v>
      </c>
      <c r="BP441" s="200" t="str">
        <f t="shared" si="275"/>
        <v>3c=</v>
      </c>
      <c r="BQ441" s="261" t="str">
        <f t="shared" si="276"/>
        <v>AY032756</v>
      </c>
      <c r="BR441" s="262" t="str">
        <f t="shared" si="277"/>
        <v>NLSW68</v>
      </c>
      <c r="BS441" s="263" t="str">
        <f t="shared" si="278"/>
        <v>3c.NLD.pig(*).1998</v>
      </c>
      <c r="BT441" s="264" t="str">
        <f t="shared" si="279"/>
        <v/>
      </c>
      <c r="BU441" s="264" t="str">
        <f t="shared" si="280"/>
        <v/>
      </c>
      <c r="BV441" s="264" t="str">
        <f t="shared" si="281"/>
        <v/>
      </c>
      <c r="BW441" s="264" t="str">
        <f t="shared" si="282"/>
        <v/>
      </c>
      <c r="BX441" s="264" t="str">
        <f t="shared" si="283"/>
        <v/>
      </c>
      <c r="BY441" s="265" t="str">
        <f t="shared" si="284"/>
        <v>3c</v>
      </c>
      <c r="BZ441" s="243"/>
      <c r="CA441" s="207" t="s">
        <v>1413</v>
      </c>
      <c r="CB441" s="200" t="str">
        <f t="shared" si="285"/>
        <v>AY032756</v>
      </c>
      <c r="CC441" s="200" t="str">
        <f t="shared" si="286"/>
        <v>3c</v>
      </c>
      <c r="CD441" s="200" t="str">
        <f t="shared" si="287"/>
        <v>AY032756</v>
      </c>
      <c r="CE441" s="200" t="str">
        <f t="shared" si="288"/>
        <v/>
      </c>
      <c r="CF441" s="243"/>
      <c r="CG441" s="200" t="str">
        <f t="shared" si="289"/>
        <v>AY032756</v>
      </c>
      <c r="CH441" s="208" t="s">
        <v>360</v>
      </c>
      <c r="CI441" s="208" t="s">
        <v>361</v>
      </c>
      <c r="CJ441" s="208" t="s">
        <v>362</v>
      </c>
      <c r="CK441" s="243"/>
      <c r="CL441" s="209"/>
      <c r="CM441" s="209"/>
      <c r="CN441" s="209"/>
      <c r="CO441" s="243"/>
      <c r="CP441" s="243"/>
      <c r="CQ441" s="200" t="str">
        <f t="shared" si="293"/>
        <v>NLSW68</v>
      </c>
      <c r="CR441" s="200" t="str">
        <f t="shared" si="294"/>
        <v/>
      </c>
      <c r="CS441" s="200" t="str">
        <f t="shared" si="295"/>
        <v>Netherlands:</v>
      </c>
      <c r="CT441" s="200" t="str">
        <f t="shared" si="296"/>
        <v>1998</v>
      </c>
      <c r="CU441" s="200" t="str">
        <f t="shared" si="297"/>
        <v>stool pool</v>
      </c>
      <c r="CV441" s="200">
        <f t="shared" si="254"/>
        <v>3</v>
      </c>
      <c r="CW441" s="266" t="str">
        <f t="shared" si="292"/>
        <v>3c</v>
      </c>
      <c r="CX441" s="200" t="str">
        <f t="shared" si="290"/>
        <v>Hepatitis E virus strain NLSW68 , partial cds</v>
      </c>
    </row>
    <row r="442" spans="1:102" ht="11.85" customHeight="1" x14ac:dyDescent="0.25">
      <c r="A442" s="292" t="s">
        <v>2827</v>
      </c>
      <c r="B442" s="174">
        <v>3</v>
      </c>
      <c r="C442" s="278">
        <v>3</v>
      </c>
      <c r="D442" s="279" t="s">
        <v>784</v>
      </c>
      <c r="E442" s="177" t="s">
        <v>661</v>
      </c>
      <c r="F442" s="277" t="s">
        <v>2828</v>
      </c>
      <c r="G442" s="281"/>
      <c r="H442" s="277" t="s">
        <v>786</v>
      </c>
      <c r="I442" s="457" t="s">
        <v>787</v>
      </c>
      <c r="J442" s="277" t="s">
        <v>788</v>
      </c>
      <c r="L442" s="585"/>
      <c r="M442" s="253" t="s">
        <v>353</v>
      </c>
      <c r="N442" s="270"/>
      <c r="O442" s="188">
        <v>2008</v>
      </c>
      <c r="P442" s="187"/>
      <c r="Q442" s="187"/>
      <c r="R442" s="281"/>
      <c r="S442" s="281">
        <f t="shared" si="255"/>
        <v>6322</v>
      </c>
      <c r="T442" s="281"/>
      <c r="W442" s="288"/>
      <c r="X442" s="275"/>
      <c r="Y442" s="288"/>
      <c r="Z442" s="288"/>
      <c r="AA442" s="288"/>
      <c r="AB442" s="290" t="s">
        <v>784</v>
      </c>
      <c r="AC442" s="458"/>
      <c r="AD442" s="275"/>
      <c r="AE442" s="288"/>
      <c r="AF442" s="288"/>
      <c r="AG442" s="288"/>
      <c r="AH442" s="282" t="s">
        <v>789</v>
      </c>
      <c r="AI442" s="192">
        <v>6567</v>
      </c>
      <c r="AJ442" s="192">
        <v>6714</v>
      </c>
      <c r="AK442" s="255">
        <f t="shared" si="256"/>
        <v>148</v>
      </c>
      <c r="AL442" s="256" t="b">
        <f t="shared" si="257"/>
        <v>0</v>
      </c>
      <c r="AM442" s="281"/>
      <c r="AN442" s="281"/>
      <c r="AO442" s="276"/>
      <c r="AP442" s="258" t="b">
        <f>MATCH($F442,$F$2:$F442,0)=ROW($F442)-1</f>
        <v>1</v>
      </c>
      <c r="AQ442" s="288"/>
      <c r="AR442" s="288"/>
      <c r="AS442" s="288"/>
      <c r="AT442" s="288"/>
      <c r="AU442" s="288"/>
      <c r="AV442" s="288" t="s">
        <v>111</v>
      </c>
      <c r="AW442" s="281"/>
      <c r="AX442" s="281"/>
      <c r="AY442" s="259" t="str">
        <f t="shared" si="258"/>
        <v>HQ842717</v>
      </c>
      <c r="AZ442" s="260" t="str">
        <f t="shared" si="259"/>
        <v>3c.NLD.pig</v>
      </c>
      <c r="BA442" s="260" t="str">
        <f t="shared" si="260"/>
        <v>3c.NLD.pig.2008</v>
      </c>
      <c r="BB442" s="200" t="str">
        <f t="shared" si="261"/>
        <v>HQ842717.NLSW708HEV2008</v>
      </c>
      <c r="BC442" s="201" t="str">
        <f t="shared" si="262"/>
        <v>HQ842717</v>
      </c>
      <c r="BD442" s="201" t="str">
        <f t="shared" si="263"/>
        <v>HQ842717</v>
      </c>
      <c r="BE442" s="200" t="str">
        <f t="shared" si="264"/>
        <v>HQ842717=</v>
      </c>
      <c r="BF442" s="200" t="str">
        <f t="shared" si="265"/>
        <v>HQ842717=out</v>
      </c>
      <c r="BG442" s="200" t="str">
        <f t="shared" si="266"/>
        <v>HQ842717=out</v>
      </c>
      <c r="BH442" s="200" t="str">
        <f t="shared" si="267"/>
        <v>HQ842717=NLSW708HEV2008</v>
      </c>
      <c r="BI442" s="200" t="str">
        <f t="shared" si="268"/>
        <v>HQ842717=NLSW708HEV2008. 3c.NLD.pig</v>
      </c>
      <c r="BJ442" s="200" t="str">
        <f t="shared" si="269"/>
        <v>HQ842717=NLSW708HEV2008. 3c.NLD.pig.2008</v>
      </c>
      <c r="BK442" s="200" t="str">
        <f t="shared" si="270"/>
        <v>HQ842717=NLSW708HEV2008. 3c.NLD.pig</v>
      </c>
      <c r="BL442" s="200" t="str">
        <f t="shared" si="271"/>
        <v>HQ842717=3c.NLD.pig</v>
      </c>
      <c r="BM442" s="200" t="str">
        <f t="shared" si="272"/>
        <v>HQ842717=3c</v>
      </c>
      <c r="BN442" s="200" t="str">
        <f t="shared" si="273"/>
        <v>HQ842717=3chi</v>
      </c>
      <c r="BO442" s="200" t="str">
        <f t="shared" si="274"/>
        <v>HQ842717=3</v>
      </c>
      <c r="BP442" s="200" t="str">
        <f t="shared" si="275"/>
        <v>3c=</v>
      </c>
      <c r="BQ442" s="261" t="str">
        <f t="shared" si="276"/>
        <v>HQ842717</v>
      </c>
      <c r="BR442" s="262" t="str">
        <f t="shared" si="277"/>
        <v>NLSW708HEV2008</v>
      </c>
      <c r="BS442" s="263" t="str">
        <f t="shared" si="278"/>
        <v>3c.NLD.pig.2008</v>
      </c>
      <c r="BT442" s="264" t="str">
        <f t="shared" si="279"/>
        <v/>
      </c>
      <c r="BU442" s="264" t="str">
        <f t="shared" si="280"/>
        <v/>
      </c>
      <c r="BV442" s="264" t="str">
        <f t="shared" si="281"/>
        <v/>
      </c>
      <c r="BW442" s="264" t="str">
        <f t="shared" si="282"/>
        <v/>
      </c>
      <c r="BX442" s="264" t="str">
        <f t="shared" si="283"/>
        <v/>
      </c>
      <c r="BY442" s="265" t="str">
        <f t="shared" si="284"/>
        <v>3c</v>
      </c>
      <c r="BZ442" s="283"/>
      <c r="CA442" s="283" t="s">
        <v>2829</v>
      </c>
      <c r="CB442" s="284" t="str">
        <f t="shared" si="285"/>
        <v>HQ842717</v>
      </c>
      <c r="CC442" s="284" t="str">
        <f t="shared" si="286"/>
        <v>3c</v>
      </c>
      <c r="CD442" s="284" t="str">
        <f t="shared" si="287"/>
        <v>HQ842717</v>
      </c>
      <c r="CE442" s="284" t="str">
        <f t="shared" si="288"/>
        <v/>
      </c>
      <c r="CF442" s="283"/>
      <c r="CG442" s="284" t="str">
        <f t="shared" si="289"/>
        <v>HQ842717</v>
      </c>
      <c r="CH442" s="285" t="s">
        <v>360</v>
      </c>
      <c r="CI442" s="285" t="s">
        <v>361</v>
      </c>
      <c r="CJ442" s="285" t="s">
        <v>362</v>
      </c>
      <c r="CK442" s="285"/>
      <c r="CL442" s="286"/>
      <c r="CM442" s="286"/>
      <c r="CN442" s="286"/>
      <c r="CO442" s="286"/>
      <c r="CP442" s="285"/>
      <c r="CQ442" s="284" t="str">
        <f t="shared" si="293"/>
        <v>NLSW708HEV2008</v>
      </c>
      <c r="CR442" s="284" t="str">
        <f t="shared" si="294"/>
        <v/>
      </c>
      <c r="CS442" s="284" t="str">
        <f t="shared" si="295"/>
        <v>Netherlands:</v>
      </c>
      <c r="CT442" s="284" t="str">
        <f t="shared" si="296"/>
        <v>2008</v>
      </c>
      <c r="CU442" s="284" t="str">
        <f t="shared" si="297"/>
        <v/>
      </c>
      <c r="CV442" s="284">
        <f t="shared" si="254"/>
        <v>3</v>
      </c>
      <c r="CW442" s="287" t="str">
        <f t="shared" si="292"/>
        <v>3c</v>
      </c>
      <c r="CX442" s="200" t="str">
        <f t="shared" si="290"/>
        <v>Hepatitis E virus strain NLSW708HEV2008 , partial cds</v>
      </c>
    </row>
    <row r="443" spans="1:102" ht="11.85" customHeight="1" x14ac:dyDescent="0.25">
      <c r="A443" s="239" t="s">
        <v>2838</v>
      </c>
      <c r="B443" s="174">
        <v>3</v>
      </c>
      <c r="C443" s="175">
        <v>3</v>
      </c>
      <c r="D443" s="176" t="s">
        <v>784</v>
      </c>
      <c r="E443" s="177" t="s">
        <v>661</v>
      </c>
      <c r="F443" s="182" t="s">
        <v>2839</v>
      </c>
      <c r="G443" s="281"/>
      <c r="H443" s="180" t="s">
        <v>786</v>
      </c>
      <c r="I443" s="181" t="s">
        <v>787</v>
      </c>
      <c r="J443" s="180" t="s">
        <v>788</v>
      </c>
      <c r="K443" s="243"/>
      <c r="L443" s="281"/>
      <c r="M443" s="253" t="s">
        <v>353</v>
      </c>
      <c r="N443" s="270"/>
      <c r="O443" s="188">
        <v>2008</v>
      </c>
      <c r="P443" s="243"/>
      <c r="Q443" s="243"/>
      <c r="R443" s="243"/>
      <c r="S443" s="243">
        <f t="shared" si="255"/>
        <v>6322</v>
      </c>
      <c r="T443" s="243"/>
      <c r="U443" s="250"/>
      <c r="V443" s="274"/>
      <c r="W443" s="288"/>
      <c r="X443" s="275"/>
      <c r="Y443" s="272"/>
      <c r="Z443" s="272"/>
      <c r="AA443" s="272"/>
      <c r="AB443" s="290" t="s">
        <v>784</v>
      </c>
      <c r="AC443" s="275"/>
      <c r="AD443" s="275"/>
      <c r="AE443" s="272"/>
      <c r="AF443" s="272"/>
      <c r="AG443" s="272"/>
      <c r="AH443" s="282" t="s">
        <v>789</v>
      </c>
      <c r="AI443" s="192">
        <v>6567</v>
      </c>
      <c r="AJ443" s="192">
        <v>6714</v>
      </c>
      <c r="AK443" s="255">
        <f t="shared" si="256"/>
        <v>148</v>
      </c>
      <c r="AL443" s="256" t="b">
        <f t="shared" si="257"/>
        <v>0</v>
      </c>
      <c r="AM443" s="243"/>
      <c r="AN443" s="243"/>
      <c r="AO443" s="276"/>
      <c r="AP443" s="258" t="b">
        <f>MATCH($F443,$F$2:$F443,0)=ROW($F443)-1</f>
        <v>1</v>
      </c>
      <c r="AV443" s="174" t="s">
        <v>111</v>
      </c>
      <c r="AW443" s="180"/>
      <c r="AX443" s="243"/>
      <c r="AY443" s="259" t="str">
        <f t="shared" si="258"/>
        <v>HQ842731</v>
      </c>
      <c r="AZ443" s="260" t="str">
        <f t="shared" si="259"/>
        <v>3c.NLD.pig</v>
      </c>
      <c r="BA443" s="260" t="str">
        <f t="shared" si="260"/>
        <v>3c.NLD.pig.2008</v>
      </c>
      <c r="BB443" s="200" t="str">
        <f t="shared" si="261"/>
        <v>HQ842731.NLSW927HEV2008</v>
      </c>
      <c r="BC443" s="201" t="str">
        <f t="shared" si="262"/>
        <v>HQ842731</v>
      </c>
      <c r="BD443" s="201" t="str">
        <f t="shared" si="263"/>
        <v>HQ842731</v>
      </c>
      <c r="BE443" s="200" t="str">
        <f t="shared" si="264"/>
        <v>HQ842731=</v>
      </c>
      <c r="BF443" s="200" t="str">
        <f t="shared" si="265"/>
        <v>HQ842731=out</v>
      </c>
      <c r="BG443" s="200" t="str">
        <f t="shared" si="266"/>
        <v>HQ842731=out</v>
      </c>
      <c r="BH443" s="200" t="str">
        <f t="shared" si="267"/>
        <v>HQ842731=NLSW927HEV2008</v>
      </c>
      <c r="BI443" s="200" t="str">
        <f t="shared" si="268"/>
        <v>HQ842731=NLSW927HEV2008. 3c.NLD.pig</v>
      </c>
      <c r="BJ443" s="200" t="str">
        <f t="shared" si="269"/>
        <v>HQ842731=NLSW927HEV2008. 3c.NLD.pig.2008</v>
      </c>
      <c r="BK443" s="200" t="str">
        <f t="shared" si="270"/>
        <v>HQ842731=NLSW927HEV2008. 3c.NLD.pig</v>
      </c>
      <c r="BL443" s="200" t="str">
        <f t="shared" si="271"/>
        <v>HQ842731=3c.NLD.pig</v>
      </c>
      <c r="BM443" s="200" t="str">
        <f t="shared" si="272"/>
        <v>HQ842731=3c</v>
      </c>
      <c r="BN443" s="200" t="str">
        <f t="shared" si="273"/>
        <v>HQ842731=3chi</v>
      </c>
      <c r="BO443" s="200" t="str">
        <f t="shared" si="274"/>
        <v>HQ842731=3</v>
      </c>
      <c r="BP443" s="200" t="str">
        <f t="shared" si="275"/>
        <v>3c=</v>
      </c>
      <c r="BQ443" s="261" t="str">
        <f t="shared" si="276"/>
        <v>HQ842731</v>
      </c>
      <c r="BR443" s="262" t="str">
        <f t="shared" si="277"/>
        <v>NLSW927HEV2008</v>
      </c>
      <c r="BS443" s="263" t="str">
        <f t="shared" si="278"/>
        <v>3c.NLD.pig.2008</v>
      </c>
      <c r="BT443" s="264" t="str">
        <f t="shared" si="279"/>
        <v/>
      </c>
      <c r="BU443" s="264" t="str">
        <f t="shared" si="280"/>
        <v/>
      </c>
      <c r="BV443" s="264" t="str">
        <f t="shared" si="281"/>
        <v/>
      </c>
      <c r="BW443" s="264" t="str">
        <f t="shared" si="282"/>
        <v/>
      </c>
      <c r="BX443" s="264" t="str">
        <f t="shared" si="283"/>
        <v/>
      </c>
      <c r="BY443" s="265" t="str">
        <f t="shared" si="284"/>
        <v>3c</v>
      </c>
      <c r="BZ443" s="243"/>
      <c r="CA443" s="207" t="s">
        <v>2840</v>
      </c>
      <c r="CB443" s="200" t="str">
        <f t="shared" si="285"/>
        <v>HQ842731</v>
      </c>
      <c r="CC443" s="200" t="str">
        <f t="shared" si="286"/>
        <v>3c</v>
      </c>
      <c r="CD443" s="200" t="str">
        <f t="shared" si="287"/>
        <v>HQ842731</v>
      </c>
      <c r="CE443" s="200" t="str">
        <f t="shared" si="288"/>
        <v/>
      </c>
      <c r="CF443" s="243"/>
      <c r="CG443" s="200" t="str">
        <f t="shared" si="289"/>
        <v>HQ842731</v>
      </c>
      <c r="CH443" s="208" t="s">
        <v>360</v>
      </c>
      <c r="CI443" s="208" t="s">
        <v>361</v>
      </c>
      <c r="CJ443" s="208" t="s">
        <v>362</v>
      </c>
      <c r="CK443" s="243"/>
      <c r="CL443" s="209"/>
      <c r="CM443" s="209"/>
      <c r="CN443" s="209"/>
      <c r="CO443" s="243"/>
      <c r="CP443" s="243"/>
      <c r="CQ443" s="200" t="str">
        <f t="shared" si="293"/>
        <v>NLSW927HEV2008</v>
      </c>
      <c r="CR443" s="200" t="str">
        <f t="shared" si="294"/>
        <v/>
      </c>
      <c r="CS443" s="200" t="str">
        <f t="shared" si="295"/>
        <v>Netherlands:</v>
      </c>
      <c r="CT443" s="200" t="str">
        <f t="shared" si="296"/>
        <v>2008</v>
      </c>
      <c r="CU443" s="200" t="str">
        <f t="shared" si="297"/>
        <v/>
      </c>
      <c r="CV443" s="268">
        <f t="shared" si="254"/>
        <v>3</v>
      </c>
      <c r="CW443" s="266" t="str">
        <f t="shared" si="292"/>
        <v>3c</v>
      </c>
      <c r="CX443" s="200" t="str">
        <f t="shared" si="290"/>
        <v>Hepatitis E virus strain NLSW927HEV2008 , partial cds</v>
      </c>
    </row>
    <row r="444" spans="1:102" ht="11.85" customHeight="1" x14ac:dyDescent="0.25">
      <c r="A444" s="239" t="s">
        <v>1244</v>
      </c>
      <c r="B444" s="174">
        <v>3</v>
      </c>
      <c r="C444" s="272">
        <v>3</v>
      </c>
      <c r="D444" s="176" t="s">
        <v>784</v>
      </c>
      <c r="E444" s="177" t="s">
        <v>661</v>
      </c>
      <c r="F444" s="375" t="s">
        <v>1245</v>
      </c>
      <c r="G444" s="281"/>
      <c r="H444" s="243" t="s">
        <v>786</v>
      </c>
      <c r="I444" s="468" t="s">
        <v>787</v>
      </c>
      <c r="J444" s="243" t="s">
        <v>788</v>
      </c>
      <c r="K444" s="243"/>
      <c r="L444" s="281"/>
      <c r="M444" s="253" t="s">
        <v>353</v>
      </c>
      <c r="N444" s="270" t="s">
        <v>1201</v>
      </c>
      <c r="O444" s="188">
        <v>1998</v>
      </c>
      <c r="P444" s="243"/>
      <c r="Q444" s="243"/>
      <c r="R444" s="243"/>
      <c r="S444" s="243">
        <f t="shared" si="255"/>
        <v>125</v>
      </c>
      <c r="T444" s="588">
        <v>242</v>
      </c>
      <c r="V444" s="189" t="s">
        <v>784</v>
      </c>
      <c r="W444" s="288"/>
      <c r="X444" s="251" t="s">
        <v>784</v>
      </c>
      <c r="Y444" s="272"/>
      <c r="Z444" s="288"/>
      <c r="AA444" s="288"/>
      <c r="AB444" s="290"/>
      <c r="AC444" s="275"/>
      <c r="AD444" s="275" t="s">
        <v>355</v>
      </c>
      <c r="AE444" s="288"/>
      <c r="AF444" s="288"/>
      <c r="AG444" s="288"/>
      <c r="AH444" s="337"/>
      <c r="AI444" s="192">
        <v>134</v>
      </c>
      <c r="AJ444" s="192">
        <v>375</v>
      </c>
      <c r="AK444" s="255">
        <f t="shared" si="256"/>
        <v>242</v>
      </c>
      <c r="AL444" s="256" t="b">
        <f t="shared" si="257"/>
        <v>0</v>
      </c>
      <c r="AM444" s="243"/>
      <c r="AN444" s="243"/>
      <c r="AO444" s="276"/>
      <c r="AP444" s="258" t="b">
        <f>MATCH($F444,$F$2:$F444,0)=ROW($F444)-1</f>
        <v>1</v>
      </c>
      <c r="AQ444" s="272" t="s">
        <v>416</v>
      </c>
      <c r="AR444" s="272" t="s">
        <v>416</v>
      </c>
      <c r="AS444" s="272"/>
      <c r="AT444" s="272"/>
      <c r="AU444" s="272"/>
      <c r="AV444" s="272"/>
      <c r="AW444" s="272" t="s">
        <v>358</v>
      </c>
      <c r="AX444" s="243"/>
      <c r="AY444" s="259" t="str">
        <f t="shared" si="258"/>
        <v>AF336012</v>
      </c>
      <c r="AZ444" s="260" t="str">
        <f t="shared" si="259"/>
        <v>3c.NLD.pig(*)</v>
      </c>
      <c r="BA444" s="260" t="str">
        <f t="shared" si="260"/>
        <v>3c.NLD.pig(*).1998</v>
      </c>
      <c r="BB444" s="200" t="str">
        <f t="shared" si="261"/>
        <v>AF336012.NLSW99</v>
      </c>
      <c r="BC444" s="201" t="str">
        <f t="shared" si="262"/>
        <v>AF336012</v>
      </c>
      <c r="BD444" s="201" t="str">
        <f t="shared" si="263"/>
        <v>AF336012</v>
      </c>
      <c r="BE444" s="200" t="str">
        <f t="shared" si="264"/>
        <v>AF336012=</v>
      </c>
      <c r="BF444" s="200" t="str">
        <f t="shared" si="265"/>
        <v>AF336012=out</v>
      </c>
      <c r="BG444" s="200" t="str">
        <f t="shared" si="266"/>
        <v>AF336012=out</v>
      </c>
      <c r="BH444" s="200" t="str">
        <f t="shared" si="267"/>
        <v>AF336012=NLSW99</v>
      </c>
      <c r="BI444" s="200" t="str">
        <f t="shared" si="268"/>
        <v>AF336012=NLSW99. 3c.NLD.pig(*)</v>
      </c>
      <c r="BJ444" s="200" t="str">
        <f t="shared" si="269"/>
        <v>AF336012=NLSW99. 3c.NLD.pig(*).1998</v>
      </c>
      <c r="BK444" s="200" t="str">
        <f t="shared" si="270"/>
        <v>AF336012=NLSW99. 3c.NLD.pig(*)</v>
      </c>
      <c r="BL444" s="200" t="str">
        <f t="shared" si="271"/>
        <v>AF336012=3c.NLD.pig(*)</v>
      </c>
      <c r="BM444" s="200" t="str">
        <f t="shared" si="272"/>
        <v>AF336012=3c</v>
      </c>
      <c r="BN444" s="200" t="str">
        <f t="shared" si="273"/>
        <v>AF336012=3chi</v>
      </c>
      <c r="BO444" s="200" t="str">
        <f t="shared" si="274"/>
        <v>AF336012=3</v>
      </c>
      <c r="BP444" s="200" t="str">
        <f t="shared" si="275"/>
        <v>3c=</v>
      </c>
      <c r="BQ444" s="261" t="str">
        <f t="shared" si="276"/>
        <v>AF336012</v>
      </c>
      <c r="BR444" s="262" t="str">
        <f t="shared" si="277"/>
        <v>NLSW99</v>
      </c>
      <c r="BS444" s="263" t="str">
        <f t="shared" si="278"/>
        <v>3c.NLD.pig(*).1998</v>
      </c>
      <c r="BT444" s="264" t="str">
        <f t="shared" si="279"/>
        <v/>
      </c>
      <c r="BU444" s="264" t="str">
        <f t="shared" si="280"/>
        <v>3c</v>
      </c>
      <c r="BV444" s="264" t="str">
        <f t="shared" si="281"/>
        <v/>
      </c>
      <c r="BW444" s="264" t="str">
        <f t="shared" si="282"/>
        <v/>
      </c>
      <c r="BX444" s="264" t="str">
        <f t="shared" si="283"/>
        <v/>
      </c>
      <c r="BY444" s="265" t="str">
        <f t="shared" si="284"/>
        <v/>
      </c>
      <c r="BZ444" s="243"/>
      <c r="CA444" s="207" t="s">
        <v>1246</v>
      </c>
      <c r="CB444" s="200" t="str">
        <f t="shared" si="285"/>
        <v>AF336012</v>
      </c>
      <c r="CC444" s="200" t="str">
        <f t="shared" si="286"/>
        <v>3c</v>
      </c>
      <c r="CD444" s="200" t="str">
        <f t="shared" si="287"/>
        <v>AF336012</v>
      </c>
      <c r="CE444" s="200" t="str">
        <f t="shared" si="288"/>
        <v/>
      </c>
      <c r="CF444" s="243"/>
      <c r="CG444" s="200" t="str">
        <f t="shared" si="289"/>
        <v>AF336012</v>
      </c>
      <c r="CH444" s="208" t="s">
        <v>360</v>
      </c>
      <c r="CI444" s="208" t="s">
        <v>361</v>
      </c>
      <c r="CJ444" s="208" t="s">
        <v>362</v>
      </c>
      <c r="CK444" s="243"/>
      <c r="CL444" s="209"/>
      <c r="CM444" s="209"/>
      <c r="CN444" s="209"/>
      <c r="CO444" s="243"/>
      <c r="CP444" s="243"/>
      <c r="CQ444" s="200" t="str">
        <f t="shared" si="293"/>
        <v>NLSW99</v>
      </c>
      <c r="CR444" s="200" t="str">
        <f t="shared" si="294"/>
        <v/>
      </c>
      <c r="CS444" s="200" t="str">
        <f t="shared" si="295"/>
        <v>Netherlands:</v>
      </c>
      <c r="CT444" s="200" t="str">
        <f t="shared" si="296"/>
        <v>1998</v>
      </c>
      <c r="CU444" s="200" t="str">
        <f t="shared" si="297"/>
        <v>stool pool</v>
      </c>
      <c r="CV444" s="200">
        <f t="shared" si="254"/>
        <v>3</v>
      </c>
      <c r="CW444" s="266" t="str">
        <f t="shared" si="292"/>
        <v>3c</v>
      </c>
      <c r="CX444" s="200" t="str">
        <f t="shared" si="290"/>
        <v>Hepatitis E virus strain NLSW99 , partial cds</v>
      </c>
    </row>
    <row r="445" spans="1:102" ht="11.85" customHeight="1" x14ac:dyDescent="0.25">
      <c r="A445" s="239" t="s">
        <v>1261</v>
      </c>
      <c r="B445" s="174">
        <v>3</v>
      </c>
      <c r="C445" s="409">
        <v>3</v>
      </c>
      <c r="D445" s="401" t="s">
        <v>784</v>
      </c>
      <c r="E445" s="402" t="s">
        <v>661</v>
      </c>
      <c r="F445" s="403" t="s">
        <v>1245</v>
      </c>
      <c r="G445" s="415"/>
      <c r="H445" s="403" t="s">
        <v>786</v>
      </c>
      <c r="I445" s="404" t="s">
        <v>787</v>
      </c>
      <c r="J445" s="403" t="s">
        <v>788</v>
      </c>
      <c r="K445" s="403"/>
      <c r="L445" s="415"/>
      <c r="M445" s="405" t="s">
        <v>353</v>
      </c>
      <c r="N445" s="270" t="s">
        <v>1201</v>
      </c>
      <c r="O445" s="406">
        <v>1998</v>
      </c>
      <c r="P445" s="403"/>
      <c r="Q445" s="403"/>
      <c r="R445" s="403"/>
      <c r="S445" s="403">
        <f t="shared" si="255"/>
        <v>5994</v>
      </c>
      <c r="T445" s="589">
        <v>476</v>
      </c>
      <c r="U445" s="408"/>
      <c r="V445" s="408" t="s">
        <v>784</v>
      </c>
      <c r="W445" s="629"/>
      <c r="X445" s="410"/>
      <c r="Y445" s="411"/>
      <c r="Z445" s="411"/>
      <c r="AA445" s="411"/>
      <c r="AB445" s="412" t="s">
        <v>1254</v>
      </c>
      <c r="AC445" s="405"/>
      <c r="AD445" s="410"/>
      <c r="AE445" s="411"/>
      <c r="AF445" s="411"/>
      <c r="AG445" s="411"/>
      <c r="AH445" s="413" t="s">
        <v>216</v>
      </c>
      <c r="AI445" s="411">
        <v>6239</v>
      </c>
      <c r="AJ445" s="411">
        <v>6714</v>
      </c>
      <c r="AK445" s="407">
        <f t="shared" si="256"/>
        <v>476</v>
      </c>
      <c r="AL445" s="414" t="b">
        <f t="shared" si="257"/>
        <v>0</v>
      </c>
      <c r="AM445" s="600" t="s">
        <v>1255</v>
      </c>
      <c r="AN445" s="403"/>
      <c r="AO445" s="415"/>
      <c r="AP445" s="258" t="b">
        <f>MATCH($F445,$F$2:$F445,0)=ROW($F445)-1</f>
        <v>0</v>
      </c>
      <c r="AQ445" s="409"/>
      <c r="AR445" s="409"/>
      <c r="AS445" s="409"/>
      <c r="AT445" s="409"/>
      <c r="AU445" s="409"/>
      <c r="AV445" s="409" t="s">
        <v>1256</v>
      </c>
      <c r="AW445" s="403"/>
      <c r="AX445" s="403"/>
      <c r="AY445" s="259" t="str">
        <f t="shared" si="258"/>
        <v>AF336297</v>
      </c>
      <c r="AZ445" s="260" t="str">
        <f t="shared" si="259"/>
        <v>3c.NLD.pig(*)</v>
      </c>
      <c r="BA445" s="260" t="str">
        <f t="shared" si="260"/>
        <v>3c.NLD.pig(*).1998</v>
      </c>
      <c r="BB445" s="200" t="str">
        <f t="shared" si="261"/>
        <v>AF336297.NLSW99</v>
      </c>
      <c r="BC445" s="201" t="str">
        <f t="shared" si="262"/>
        <v>AF336297</v>
      </c>
      <c r="BD445" s="201" t="str">
        <f t="shared" si="263"/>
        <v>AF336297</v>
      </c>
      <c r="BE445" s="200" t="str">
        <f t="shared" si="264"/>
        <v>AF336297=</v>
      </c>
      <c r="BF445" s="200" t="str">
        <f t="shared" si="265"/>
        <v>AF336297=out</v>
      </c>
      <c r="BG445" s="200" t="str">
        <f t="shared" si="266"/>
        <v>AF336297=out</v>
      </c>
      <c r="BH445" s="200" t="str">
        <f t="shared" si="267"/>
        <v>AF336297=NLSW99</v>
      </c>
      <c r="BI445" s="200" t="str">
        <f t="shared" si="268"/>
        <v>AF336297=NLSW99. 3c.NLD.pig(*)</v>
      </c>
      <c r="BJ445" s="200" t="str">
        <f t="shared" si="269"/>
        <v>AF336297=NLSW99. 3c.NLD.pig(*).1998</v>
      </c>
      <c r="BK445" s="200" t="str">
        <f t="shared" si="270"/>
        <v>AF336297=NLSW99. 3c.NLD.pig(*)</v>
      </c>
      <c r="BL445" s="200" t="str">
        <f t="shared" si="271"/>
        <v>AF336297=3c.NLD.pig(*)</v>
      </c>
      <c r="BM445" s="200" t="str">
        <f t="shared" si="272"/>
        <v>AF336297=3c</v>
      </c>
      <c r="BN445" s="200" t="str">
        <f t="shared" si="273"/>
        <v>AF336297=3chi</v>
      </c>
      <c r="BO445" s="200" t="str">
        <f t="shared" si="274"/>
        <v>AF336297=3</v>
      </c>
      <c r="BP445" s="200" t="str">
        <f t="shared" si="275"/>
        <v>3c=</v>
      </c>
      <c r="BQ445" s="261" t="str">
        <f t="shared" si="276"/>
        <v>AF336297</v>
      </c>
      <c r="BR445" s="262" t="str">
        <f t="shared" si="277"/>
        <v>NLSW99</v>
      </c>
      <c r="BS445" s="263" t="str">
        <f t="shared" si="278"/>
        <v>3c.NLD.pig(*).1998</v>
      </c>
      <c r="BT445" s="264" t="str">
        <f t="shared" si="279"/>
        <v/>
      </c>
      <c r="BU445" s="264" t="str">
        <f t="shared" si="280"/>
        <v/>
      </c>
      <c r="BV445" s="264" t="str">
        <f t="shared" si="281"/>
        <v/>
      </c>
      <c r="BW445" s="264" t="str">
        <f t="shared" si="282"/>
        <v/>
      </c>
      <c r="BX445" s="264" t="str">
        <f t="shared" si="283"/>
        <v/>
      </c>
      <c r="BY445" s="265" t="str">
        <f t="shared" si="284"/>
        <v>3c and 3ef</v>
      </c>
      <c r="BZ445" s="403"/>
      <c r="CA445" s="416" t="s">
        <v>1262</v>
      </c>
      <c r="CB445" s="416" t="str">
        <f t="shared" si="285"/>
        <v>AF336297</v>
      </c>
      <c r="CC445" s="416" t="str">
        <f t="shared" si="286"/>
        <v>3c</v>
      </c>
      <c r="CD445" s="416" t="str">
        <f t="shared" si="287"/>
        <v>AF336297</v>
      </c>
      <c r="CE445" s="416" t="str">
        <f t="shared" si="288"/>
        <v/>
      </c>
      <c r="CF445" s="403"/>
      <c r="CG445" s="416" t="str">
        <f t="shared" si="289"/>
        <v>AF336297</v>
      </c>
      <c r="CH445" s="417" t="s">
        <v>360</v>
      </c>
      <c r="CI445" s="417" t="s">
        <v>361</v>
      </c>
      <c r="CJ445" s="417" t="s">
        <v>362</v>
      </c>
      <c r="CK445" s="403"/>
      <c r="CL445" s="418"/>
      <c r="CM445" s="418"/>
      <c r="CN445" s="418"/>
      <c r="CO445" s="403"/>
      <c r="CP445" s="403"/>
      <c r="CQ445" s="416" t="str">
        <f t="shared" si="293"/>
        <v>NLSW99</v>
      </c>
      <c r="CR445" s="416" t="str">
        <f t="shared" si="294"/>
        <v/>
      </c>
      <c r="CS445" s="416" t="str">
        <f t="shared" si="295"/>
        <v>Netherlands:</v>
      </c>
      <c r="CT445" s="416" t="str">
        <f t="shared" si="296"/>
        <v>1998</v>
      </c>
      <c r="CU445" s="416" t="str">
        <f t="shared" si="297"/>
        <v>stool pool</v>
      </c>
      <c r="CV445" s="416">
        <f t="shared" si="254"/>
        <v>3</v>
      </c>
      <c r="CW445" s="419" t="str">
        <f t="shared" si="292"/>
        <v>3c</v>
      </c>
      <c r="CX445" s="416" t="str">
        <f t="shared" si="290"/>
        <v>Hepatitis E virus strain NLSW99 , partial cds</v>
      </c>
    </row>
    <row r="446" spans="1:102" ht="11.85" customHeight="1" x14ac:dyDescent="0.25">
      <c r="A446" s="239" t="s">
        <v>1701</v>
      </c>
      <c r="B446" s="174">
        <v>3</v>
      </c>
      <c r="C446" s="272">
        <v>3</v>
      </c>
      <c r="D446" s="176" t="s">
        <v>784</v>
      </c>
      <c r="E446" s="177" t="s">
        <v>661</v>
      </c>
      <c r="F446" s="267" t="s">
        <v>1702</v>
      </c>
      <c r="G446" s="281"/>
      <c r="H446" s="180" t="s">
        <v>786</v>
      </c>
      <c r="I446" s="181" t="s">
        <v>787</v>
      </c>
      <c r="J446" s="180" t="s">
        <v>788</v>
      </c>
      <c r="K446" s="243"/>
      <c r="L446" s="281"/>
      <c r="M446" s="253" t="s">
        <v>353</v>
      </c>
      <c r="N446" s="270" t="s">
        <v>887</v>
      </c>
      <c r="O446" s="188"/>
      <c r="P446" s="243"/>
      <c r="Q446" s="243"/>
      <c r="R446" s="243"/>
      <c r="S446" s="243">
        <f t="shared" si="255"/>
        <v>6322</v>
      </c>
      <c r="T446" s="243"/>
      <c r="U446" s="250"/>
      <c r="V446" s="274"/>
      <c r="W446" s="288"/>
      <c r="X446" s="275"/>
      <c r="Y446" s="288"/>
      <c r="Z446" s="288"/>
      <c r="AA446" s="288"/>
      <c r="AB446" s="252" t="s">
        <v>784</v>
      </c>
      <c r="AC446" s="275"/>
      <c r="AD446" s="275"/>
      <c r="AE446" s="288"/>
      <c r="AF446" s="288"/>
      <c r="AG446" s="288"/>
      <c r="AH446" s="337" t="s">
        <v>789</v>
      </c>
      <c r="AI446" s="192">
        <v>6567</v>
      </c>
      <c r="AJ446" s="192">
        <v>6714</v>
      </c>
      <c r="AK446" s="255">
        <f t="shared" si="256"/>
        <v>148</v>
      </c>
      <c r="AL446" s="256" t="b">
        <f t="shared" si="257"/>
        <v>0</v>
      </c>
      <c r="AM446" s="243"/>
      <c r="AN446" s="243"/>
      <c r="AO446" s="276"/>
      <c r="AP446" s="258" t="b">
        <f>MATCH($F446,$F$2:$F446,0)=ROW($F446)-1</f>
        <v>1</v>
      </c>
      <c r="AV446" s="174" t="s">
        <v>111</v>
      </c>
      <c r="AW446" s="243"/>
      <c r="AX446" s="243"/>
      <c r="AY446" s="259" t="str">
        <f t="shared" si="258"/>
        <v>DQ916142</v>
      </c>
      <c r="AZ446" s="260" t="str">
        <f t="shared" si="259"/>
        <v>3c.NLD.pig</v>
      </c>
      <c r="BA446" s="260" t="str">
        <f t="shared" si="260"/>
        <v>3c.NLD.pig</v>
      </c>
      <c r="BB446" s="200" t="str">
        <f t="shared" si="261"/>
        <v>DQ916142.NLSWLiver21</v>
      </c>
      <c r="BC446" s="201" t="str">
        <f t="shared" si="262"/>
        <v>DQ916142</v>
      </c>
      <c r="BD446" s="201" t="str">
        <f t="shared" si="263"/>
        <v>DQ916142</v>
      </c>
      <c r="BE446" s="200" t="str">
        <f t="shared" si="264"/>
        <v>DQ916142=</v>
      </c>
      <c r="BF446" s="200" t="str">
        <f t="shared" si="265"/>
        <v>DQ916142=out</v>
      </c>
      <c r="BG446" s="200" t="str">
        <f t="shared" si="266"/>
        <v>DQ916142=out</v>
      </c>
      <c r="BH446" s="200" t="str">
        <f t="shared" si="267"/>
        <v>DQ916142=NLSWLiver21</v>
      </c>
      <c r="BI446" s="200" t="str">
        <f t="shared" si="268"/>
        <v>DQ916142=NLSWLiver21. 3c.NLD.pig</v>
      </c>
      <c r="BJ446" s="200" t="str">
        <f t="shared" si="269"/>
        <v>DQ916142=NLSWLiver21. 3c.NLD.pig</v>
      </c>
      <c r="BK446" s="200" t="str">
        <f t="shared" si="270"/>
        <v>DQ916142=NLSWLiver21. 3c.NLD.pig</v>
      </c>
      <c r="BL446" s="200" t="str">
        <f t="shared" si="271"/>
        <v>DQ916142=3c.NLD.pig</v>
      </c>
      <c r="BM446" s="200" t="str">
        <f t="shared" si="272"/>
        <v>DQ916142=3c</v>
      </c>
      <c r="BN446" s="200" t="str">
        <f t="shared" si="273"/>
        <v>DQ916142=3chi</v>
      </c>
      <c r="BO446" s="200" t="str">
        <f t="shared" si="274"/>
        <v>DQ916142=3</v>
      </c>
      <c r="BP446" s="200" t="str">
        <f t="shared" si="275"/>
        <v>3c=</v>
      </c>
      <c r="BQ446" s="261" t="str">
        <f t="shared" si="276"/>
        <v>DQ916142</v>
      </c>
      <c r="BR446" s="262" t="str">
        <f t="shared" si="277"/>
        <v>NLSWLiver21</v>
      </c>
      <c r="BS446" s="263" t="str">
        <f t="shared" si="278"/>
        <v>3c.NLD.pig</v>
      </c>
      <c r="BT446" s="264" t="str">
        <f t="shared" si="279"/>
        <v/>
      </c>
      <c r="BU446" s="264" t="str">
        <f t="shared" si="280"/>
        <v/>
      </c>
      <c r="BV446" s="264" t="str">
        <f t="shared" si="281"/>
        <v/>
      </c>
      <c r="BW446" s="264" t="str">
        <f t="shared" si="282"/>
        <v/>
      </c>
      <c r="BX446" s="264" t="str">
        <f t="shared" si="283"/>
        <v/>
      </c>
      <c r="BY446" s="265" t="str">
        <f t="shared" si="284"/>
        <v>3c</v>
      </c>
      <c r="BZ446" s="243"/>
      <c r="CA446" s="207" t="s">
        <v>1703</v>
      </c>
      <c r="CB446" s="200" t="str">
        <f t="shared" si="285"/>
        <v>DQ916142</v>
      </c>
      <c r="CC446" s="200" t="str">
        <f t="shared" si="286"/>
        <v>3c</v>
      </c>
      <c r="CD446" s="200" t="str">
        <f t="shared" si="287"/>
        <v>DQ916142</v>
      </c>
      <c r="CE446" s="200" t="str">
        <f t="shared" si="288"/>
        <v/>
      </c>
      <c r="CF446" s="243"/>
      <c r="CG446" s="200" t="str">
        <f t="shared" si="289"/>
        <v>DQ916142</v>
      </c>
      <c r="CH446" s="208" t="s">
        <v>360</v>
      </c>
      <c r="CI446" s="208" t="s">
        <v>361</v>
      </c>
      <c r="CJ446" s="208" t="s">
        <v>362</v>
      </c>
      <c r="CK446" s="243"/>
      <c r="CL446" s="209"/>
      <c r="CM446" s="209"/>
      <c r="CN446" s="209"/>
      <c r="CO446" s="243"/>
      <c r="CP446" s="243"/>
      <c r="CQ446" s="200" t="str">
        <f t="shared" si="293"/>
        <v>NLSWLiver21</v>
      </c>
      <c r="CR446" s="200" t="str">
        <f t="shared" si="294"/>
        <v/>
      </c>
      <c r="CS446" s="200" t="str">
        <f t="shared" si="295"/>
        <v>Netherlands:</v>
      </c>
      <c r="CT446" s="200" t="str">
        <f t="shared" si="296"/>
        <v/>
      </c>
      <c r="CU446" s="200" t="str">
        <f t="shared" si="297"/>
        <v>liver</v>
      </c>
      <c r="CV446" s="200">
        <f t="shared" si="254"/>
        <v>3</v>
      </c>
      <c r="CW446" s="266" t="str">
        <f t="shared" si="292"/>
        <v>3c</v>
      </c>
      <c r="CX446" s="200" t="str">
        <f t="shared" si="290"/>
        <v>Hepatitis E virus strain NLSWLiver21 , partial cds</v>
      </c>
    </row>
    <row r="447" spans="1:102" ht="11.85" customHeight="1" x14ac:dyDescent="0.25">
      <c r="A447" s="239" t="s">
        <v>3064</v>
      </c>
      <c r="B447" s="174">
        <v>3</v>
      </c>
      <c r="C447" s="175">
        <v>3</v>
      </c>
      <c r="D447" s="176" t="s">
        <v>784</v>
      </c>
      <c r="E447" s="177" t="s">
        <v>661</v>
      </c>
      <c r="F447" s="291" t="s">
        <v>3065</v>
      </c>
      <c r="G447" s="281"/>
      <c r="H447" s="243" t="s">
        <v>1372</v>
      </c>
      <c r="I447" s="468" t="s">
        <v>1373</v>
      </c>
      <c r="J447" s="243" t="s">
        <v>788</v>
      </c>
      <c r="K447" s="243"/>
      <c r="L447" s="281"/>
      <c r="M447" s="253" t="s">
        <v>368</v>
      </c>
      <c r="N447" s="270" t="s">
        <v>2972</v>
      </c>
      <c r="O447" s="243"/>
      <c r="P447" s="243"/>
      <c r="Q447" s="243"/>
      <c r="R447" s="243" t="s">
        <v>105</v>
      </c>
      <c r="S447" s="243">
        <f t="shared" si="255"/>
        <v>5119</v>
      </c>
      <c r="T447" s="243"/>
      <c r="U447" s="250"/>
      <c r="V447" s="274"/>
      <c r="W447" s="288"/>
      <c r="X447" s="275"/>
      <c r="Y447" s="272"/>
      <c r="Z447" s="272"/>
      <c r="AA447" s="272" t="s">
        <v>661</v>
      </c>
      <c r="AB447" s="290"/>
      <c r="AC447" s="275"/>
      <c r="AD447" s="275"/>
      <c r="AE447" s="272"/>
      <c r="AF447" s="272"/>
      <c r="AG447" s="272">
        <v>284</v>
      </c>
      <c r="AH447" s="282"/>
      <c r="AI447" s="288">
        <v>5363</v>
      </c>
      <c r="AJ447" s="288">
        <v>5646</v>
      </c>
      <c r="AK447" s="255">
        <f t="shared" si="256"/>
        <v>284</v>
      </c>
      <c r="AL447" s="256" t="b">
        <f t="shared" si="257"/>
        <v>0</v>
      </c>
      <c r="AM447" s="243"/>
      <c r="AN447" s="243"/>
      <c r="AO447" s="276"/>
      <c r="AP447" s="258" t="b">
        <f>MATCH($F447,$F$2:$F447,0)=ROW($F447)-1</f>
        <v>1</v>
      </c>
      <c r="AQ447" s="272"/>
      <c r="AR447" s="272"/>
      <c r="AS447" s="272"/>
      <c r="AT447" s="272"/>
      <c r="AU447" s="272"/>
      <c r="AV447" s="272" t="s">
        <v>111</v>
      </c>
      <c r="AW447" s="243"/>
      <c r="AX447" s="243"/>
      <c r="AY447" s="259" t="str">
        <f t="shared" si="258"/>
        <v>JN995563</v>
      </c>
      <c r="AZ447" s="260" t="str">
        <f t="shared" si="259"/>
        <v>3c.DEU.hum.PEI</v>
      </c>
      <c r="BA447" s="260" t="str">
        <f t="shared" si="260"/>
        <v>3c.DEU.hum.PEI</v>
      </c>
      <c r="BB447" s="200" t="str">
        <f t="shared" si="261"/>
        <v>JN995563.Oct2</v>
      </c>
      <c r="BC447" s="201" t="str">
        <f t="shared" si="262"/>
        <v>JN995563</v>
      </c>
      <c r="BD447" s="201" t="str">
        <f t="shared" si="263"/>
        <v>JN995563</v>
      </c>
      <c r="BE447" s="200" t="str">
        <f t="shared" si="264"/>
        <v>JN995563=</v>
      </c>
      <c r="BF447" s="200" t="str">
        <f t="shared" si="265"/>
        <v>JN995563=out</v>
      </c>
      <c r="BG447" s="200" t="str">
        <f t="shared" si="266"/>
        <v>JN995563=out</v>
      </c>
      <c r="BH447" s="200" t="str">
        <f t="shared" si="267"/>
        <v>JN995563=Oct2</v>
      </c>
      <c r="BI447" s="200" t="str">
        <f t="shared" si="268"/>
        <v>JN995563=Oct2. 3c.DEU.hum.PEI</v>
      </c>
      <c r="BJ447" s="200" t="str">
        <f t="shared" si="269"/>
        <v>JN995563=Oct2. 3c.DEU.hum.PEI</v>
      </c>
      <c r="BK447" s="200" t="str">
        <f t="shared" si="270"/>
        <v>JN995563=Oct2. 3c.DEU.hum.PEI</v>
      </c>
      <c r="BL447" s="200" t="str">
        <f t="shared" si="271"/>
        <v>JN995563=3c.DEU.hum.PEI</v>
      </c>
      <c r="BM447" s="200" t="str">
        <f t="shared" si="272"/>
        <v>JN995563=3c</v>
      </c>
      <c r="BN447" s="200" t="str">
        <f t="shared" si="273"/>
        <v>JN995563=3chi</v>
      </c>
      <c r="BO447" s="200" t="str">
        <f t="shared" si="274"/>
        <v>JN995563=3</v>
      </c>
      <c r="BP447" s="200" t="str">
        <f t="shared" si="275"/>
        <v>3c=</v>
      </c>
      <c r="BQ447" s="261" t="str">
        <f t="shared" si="276"/>
        <v>JN995563</v>
      </c>
      <c r="BR447" s="262" t="str">
        <f t="shared" si="277"/>
        <v>Oct2</v>
      </c>
      <c r="BS447" s="263" t="str">
        <f t="shared" si="278"/>
        <v>3c.DEU.hum.PEI</v>
      </c>
      <c r="BT447" s="264" t="str">
        <f t="shared" si="279"/>
        <v/>
      </c>
      <c r="BU447" s="264" t="str">
        <f t="shared" si="280"/>
        <v/>
      </c>
      <c r="BV447" s="264" t="str">
        <f t="shared" si="281"/>
        <v/>
      </c>
      <c r="BW447" s="264" t="str">
        <f t="shared" si="282"/>
        <v/>
      </c>
      <c r="BX447" s="264" t="str">
        <f t="shared" si="283"/>
        <v>3chi</v>
      </c>
      <c r="BY447" s="265" t="str">
        <f t="shared" si="284"/>
        <v/>
      </c>
      <c r="BZ447" s="243"/>
      <c r="CA447" s="207" t="s">
        <v>506</v>
      </c>
      <c r="CB447" s="200" t="str">
        <f t="shared" si="285"/>
        <v>xx</v>
      </c>
      <c r="CC447" s="200" t="str">
        <f t="shared" si="286"/>
        <v>Non_select</v>
      </c>
      <c r="CD447" s="200" t="str">
        <f t="shared" si="287"/>
        <v>xx</v>
      </c>
      <c r="CE447" s="200" t="str">
        <f t="shared" si="288"/>
        <v/>
      </c>
      <c r="CF447" s="243"/>
      <c r="CG447" s="200" t="str">
        <f t="shared" si="289"/>
        <v>JN995563</v>
      </c>
      <c r="CH447" s="208" t="s">
        <v>360</v>
      </c>
      <c r="CI447" s="208" t="s">
        <v>361</v>
      </c>
      <c r="CJ447" s="208" t="s">
        <v>362</v>
      </c>
      <c r="CK447" s="243"/>
      <c r="CL447" s="243"/>
      <c r="CM447" s="243"/>
      <c r="CN447" s="243"/>
      <c r="CO447" s="208"/>
      <c r="CP447" s="243"/>
      <c r="CQ447" s="243"/>
      <c r="CR447" s="243"/>
      <c r="CS447" s="243"/>
      <c r="CT447" s="243"/>
      <c r="CU447" s="243"/>
      <c r="CV447" s="268">
        <f t="shared" si="254"/>
        <v>3</v>
      </c>
      <c r="CW447" s="266" t="str">
        <f t="shared" si="292"/>
        <v>3c</v>
      </c>
      <c r="CX447" s="200" t="str">
        <f t="shared" si="290"/>
        <v>Hepatitis E virus strain  , partial cds</v>
      </c>
    </row>
    <row r="448" spans="1:102" ht="11.85" customHeight="1" x14ac:dyDescent="0.25">
      <c r="A448" s="239" t="s">
        <v>3072</v>
      </c>
      <c r="B448" s="174">
        <v>3</v>
      </c>
      <c r="C448" s="175">
        <v>3</v>
      </c>
      <c r="D448" s="176" t="s">
        <v>784</v>
      </c>
      <c r="E448" s="177" t="s">
        <v>661</v>
      </c>
      <c r="F448" s="291" t="s">
        <v>3073</v>
      </c>
      <c r="G448" s="281"/>
      <c r="H448" s="180" t="s">
        <v>1372</v>
      </c>
      <c r="I448" s="181" t="s">
        <v>1373</v>
      </c>
      <c r="J448" s="180" t="s">
        <v>788</v>
      </c>
      <c r="K448" s="243"/>
      <c r="L448" s="281"/>
      <c r="M448" s="253" t="s">
        <v>368</v>
      </c>
      <c r="N448" s="270" t="s">
        <v>2972</v>
      </c>
      <c r="O448" s="243"/>
      <c r="P448" s="243"/>
      <c r="Q448" s="243"/>
      <c r="R448" s="243" t="s">
        <v>105</v>
      </c>
      <c r="S448" s="243">
        <f t="shared" si="255"/>
        <v>5119</v>
      </c>
      <c r="T448" s="243"/>
      <c r="U448" s="250"/>
      <c r="V448" s="274"/>
      <c r="W448" s="288"/>
      <c r="X448" s="275"/>
      <c r="Y448" s="272"/>
      <c r="Z448" s="272"/>
      <c r="AA448" s="272" t="s">
        <v>784</v>
      </c>
      <c r="AB448" s="290"/>
      <c r="AC448" s="275"/>
      <c r="AD448" s="275"/>
      <c r="AE448" s="272"/>
      <c r="AF448" s="272"/>
      <c r="AG448" s="272">
        <v>284</v>
      </c>
      <c r="AH448" s="282"/>
      <c r="AI448" s="192">
        <v>5363</v>
      </c>
      <c r="AJ448" s="192">
        <v>5646</v>
      </c>
      <c r="AK448" s="255">
        <f t="shared" si="256"/>
        <v>284</v>
      </c>
      <c r="AL448" s="256" t="b">
        <f t="shared" si="257"/>
        <v>0</v>
      </c>
      <c r="AM448" s="243"/>
      <c r="AN448" s="243"/>
      <c r="AO448" s="276"/>
      <c r="AP448" s="258" t="b">
        <f>MATCH($F448,$F$2:$F448,0)=ROW($F448)-1</f>
        <v>1</v>
      </c>
      <c r="AV448" s="174" t="s">
        <v>111</v>
      </c>
      <c r="AW448" s="180"/>
      <c r="AX448" s="243"/>
      <c r="AY448" s="259" t="str">
        <f t="shared" si="258"/>
        <v>JN995567</v>
      </c>
      <c r="AZ448" s="260" t="str">
        <f t="shared" si="259"/>
        <v>3c.DEU.hum.PEI</v>
      </c>
      <c r="BA448" s="260" t="str">
        <f t="shared" si="260"/>
        <v>3c.DEU.hum.PEI</v>
      </c>
      <c r="BB448" s="200" t="str">
        <f t="shared" si="261"/>
        <v>JN995567.Oct6</v>
      </c>
      <c r="BC448" s="201" t="str">
        <f t="shared" si="262"/>
        <v>JN995567</v>
      </c>
      <c r="BD448" s="201" t="str">
        <f t="shared" si="263"/>
        <v>JN995567</v>
      </c>
      <c r="BE448" s="200" t="str">
        <f t="shared" si="264"/>
        <v>JN995567=</v>
      </c>
      <c r="BF448" s="200" t="str">
        <f t="shared" si="265"/>
        <v>JN995567=out</v>
      </c>
      <c r="BG448" s="200" t="str">
        <f t="shared" si="266"/>
        <v>JN995567=out</v>
      </c>
      <c r="BH448" s="200" t="str">
        <f t="shared" si="267"/>
        <v>JN995567=Oct6</v>
      </c>
      <c r="BI448" s="200" t="str">
        <f t="shared" si="268"/>
        <v>JN995567=Oct6. 3c.DEU.hum.PEI</v>
      </c>
      <c r="BJ448" s="200" t="str">
        <f t="shared" si="269"/>
        <v>JN995567=Oct6. 3c.DEU.hum.PEI</v>
      </c>
      <c r="BK448" s="200" t="str">
        <f t="shared" si="270"/>
        <v>JN995567=Oct6. 3c.DEU.hum.PEI</v>
      </c>
      <c r="BL448" s="200" t="str">
        <f t="shared" si="271"/>
        <v>JN995567=3c.DEU.hum.PEI</v>
      </c>
      <c r="BM448" s="200" t="str">
        <f t="shared" si="272"/>
        <v>JN995567=3c</v>
      </c>
      <c r="BN448" s="200" t="str">
        <f t="shared" si="273"/>
        <v>JN995567=3chi</v>
      </c>
      <c r="BO448" s="200" t="str">
        <f t="shared" si="274"/>
        <v>JN995567=3</v>
      </c>
      <c r="BP448" s="200" t="str">
        <f t="shared" si="275"/>
        <v>3c=</v>
      </c>
      <c r="BQ448" s="261" t="str">
        <f t="shared" si="276"/>
        <v>JN995567</v>
      </c>
      <c r="BR448" s="262" t="str">
        <f t="shared" si="277"/>
        <v>Oct6</v>
      </c>
      <c r="BS448" s="263" t="str">
        <f t="shared" si="278"/>
        <v>3c.DEU.hum.PEI</v>
      </c>
      <c r="BT448" s="264" t="str">
        <f t="shared" si="279"/>
        <v/>
      </c>
      <c r="BU448" s="264" t="str">
        <f t="shared" si="280"/>
        <v/>
      </c>
      <c r="BV448" s="264" t="str">
        <f t="shared" si="281"/>
        <v/>
      </c>
      <c r="BW448" s="264" t="str">
        <f t="shared" si="282"/>
        <v/>
      </c>
      <c r="BX448" s="264" t="str">
        <f t="shared" si="283"/>
        <v>3c</v>
      </c>
      <c r="BY448" s="265" t="str">
        <f t="shared" si="284"/>
        <v/>
      </c>
      <c r="BZ448" s="243"/>
      <c r="CA448" s="207" t="s">
        <v>506</v>
      </c>
      <c r="CB448" s="200" t="str">
        <f t="shared" si="285"/>
        <v>xx</v>
      </c>
      <c r="CC448" s="200" t="str">
        <f t="shared" si="286"/>
        <v>Non_select</v>
      </c>
      <c r="CD448" s="200" t="str">
        <f t="shared" si="287"/>
        <v>xx</v>
      </c>
      <c r="CE448" s="200" t="str">
        <f t="shared" si="288"/>
        <v/>
      </c>
      <c r="CF448" s="243"/>
      <c r="CG448" s="200" t="str">
        <f t="shared" si="289"/>
        <v>JN995567</v>
      </c>
      <c r="CH448" s="208" t="s">
        <v>360</v>
      </c>
      <c r="CI448" s="208" t="s">
        <v>361</v>
      </c>
      <c r="CJ448" s="208" t="s">
        <v>362</v>
      </c>
      <c r="CK448" s="243"/>
      <c r="CL448" s="243"/>
      <c r="CM448" s="243"/>
      <c r="CN448" s="243"/>
      <c r="CO448" s="208"/>
      <c r="CP448" s="243"/>
      <c r="CQ448" s="243"/>
      <c r="CR448" s="243"/>
      <c r="CS448" s="243"/>
      <c r="CT448" s="243"/>
      <c r="CU448" s="243"/>
      <c r="CV448" s="268">
        <f t="shared" si="254"/>
        <v>3</v>
      </c>
      <c r="CW448" s="266" t="str">
        <f t="shared" si="292"/>
        <v>3c</v>
      </c>
      <c r="CX448" s="200" t="str">
        <f t="shared" si="290"/>
        <v>Hepatitis E virus strain  , partial cds</v>
      </c>
    </row>
    <row r="449" spans="1:102" ht="11.85" customHeight="1" x14ac:dyDescent="0.25">
      <c r="A449" s="239" t="s">
        <v>3076</v>
      </c>
      <c r="B449" s="174">
        <v>3</v>
      </c>
      <c r="C449" s="175">
        <v>3</v>
      </c>
      <c r="D449" s="176" t="s">
        <v>784</v>
      </c>
      <c r="E449" s="177" t="s">
        <v>661</v>
      </c>
      <c r="F449" s="291" t="s">
        <v>3077</v>
      </c>
      <c r="G449" s="281"/>
      <c r="H449" s="180" t="s">
        <v>1372</v>
      </c>
      <c r="I449" s="181" t="s">
        <v>1373</v>
      </c>
      <c r="J449" s="180" t="s">
        <v>788</v>
      </c>
      <c r="K449" s="243"/>
      <c r="L449" s="281"/>
      <c r="M449" s="253" t="s">
        <v>368</v>
      </c>
      <c r="N449" s="270" t="s">
        <v>2972</v>
      </c>
      <c r="O449" s="243"/>
      <c r="P449" s="243"/>
      <c r="Q449" s="243"/>
      <c r="R449" s="243" t="s">
        <v>105</v>
      </c>
      <c r="S449" s="243">
        <f t="shared" si="255"/>
        <v>5119</v>
      </c>
      <c r="T449" s="243"/>
      <c r="U449" s="250"/>
      <c r="V449" s="274"/>
      <c r="W449" s="288"/>
      <c r="X449" s="275"/>
      <c r="Y449" s="272"/>
      <c r="Z449" s="272"/>
      <c r="AA449" s="272" t="s">
        <v>784</v>
      </c>
      <c r="AB449" s="290"/>
      <c r="AC449" s="275"/>
      <c r="AD449" s="275"/>
      <c r="AE449" s="272"/>
      <c r="AF449" s="272"/>
      <c r="AG449" s="272">
        <v>284</v>
      </c>
      <c r="AH449" s="282"/>
      <c r="AI449" s="192">
        <v>5363</v>
      </c>
      <c r="AJ449" s="192">
        <v>5646</v>
      </c>
      <c r="AK449" s="255">
        <f t="shared" si="256"/>
        <v>284</v>
      </c>
      <c r="AL449" s="256" t="b">
        <f t="shared" si="257"/>
        <v>0</v>
      </c>
      <c r="AM449" s="243"/>
      <c r="AN449" s="243"/>
      <c r="AO449" s="276"/>
      <c r="AP449" s="258" t="b">
        <f>MATCH($F449,$F$2:$F449,0)=ROW($F449)-1</f>
        <v>1</v>
      </c>
      <c r="AV449" s="174" t="s">
        <v>111</v>
      </c>
      <c r="AW449" s="180"/>
      <c r="AX449" s="243"/>
      <c r="AY449" s="259" t="str">
        <f t="shared" si="258"/>
        <v>JN995569</v>
      </c>
      <c r="AZ449" s="260" t="str">
        <f t="shared" si="259"/>
        <v>3c.DEU.hum.PEI</v>
      </c>
      <c r="BA449" s="260" t="str">
        <f t="shared" si="260"/>
        <v>3c.DEU.hum.PEI</v>
      </c>
      <c r="BB449" s="200" t="str">
        <f t="shared" si="261"/>
        <v>JN995569.Oct8</v>
      </c>
      <c r="BC449" s="201" t="str">
        <f t="shared" si="262"/>
        <v>JN995569</v>
      </c>
      <c r="BD449" s="201" t="str">
        <f t="shared" si="263"/>
        <v>JN995569</v>
      </c>
      <c r="BE449" s="200" t="str">
        <f t="shared" si="264"/>
        <v>JN995569=</v>
      </c>
      <c r="BF449" s="200" t="str">
        <f t="shared" si="265"/>
        <v>JN995569=out</v>
      </c>
      <c r="BG449" s="200" t="str">
        <f t="shared" si="266"/>
        <v>JN995569=out</v>
      </c>
      <c r="BH449" s="200" t="str">
        <f t="shared" si="267"/>
        <v>JN995569=Oct8</v>
      </c>
      <c r="BI449" s="200" t="str">
        <f t="shared" si="268"/>
        <v>JN995569=Oct8. 3c.DEU.hum.PEI</v>
      </c>
      <c r="BJ449" s="200" t="str">
        <f t="shared" si="269"/>
        <v>JN995569=Oct8. 3c.DEU.hum.PEI</v>
      </c>
      <c r="BK449" s="200" t="str">
        <f t="shared" si="270"/>
        <v>JN995569=Oct8. 3c.DEU.hum.PEI</v>
      </c>
      <c r="BL449" s="200" t="str">
        <f t="shared" si="271"/>
        <v>JN995569=3c.DEU.hum.PEI</v>
      </c>
      <c r="BM449" s="200" t="str">
        <f t="shared" si="272"/>
        <v>JN995569=3c</v>
      </c>
      <c r="BN449" s="200" t="str">
        <f t="shared" si="273"/>
        <v>JN995569=3chi</v>
      </c>
      <c r="BO449" s="200" t="str">
        <f t="shared" si="274"/>
        <v>JN995569=3</v>
      </c>
      <c r="BP449" s="200" t="str">
        <f t="shared" si="275"/>
        <v>3c=</v>
      </c>
      <c r="BQ449" s="261" t="str">
        <f t="shared" si="276"/>
        <v>JN995569</v>
      </c>
      <c r="BR449" s="262" t="str">
        <f t="shared" si="277"/>
        <v>Oct8</v>
      </c>
      <c r="BS449" s="263" t="str">
        <f t="shared" si="278"/>
        <v>3c.DEU.hum.PEI</v>
      </c>
      <c r="BT449" s="264" t="str">
        <f t="shared" si="279"/>
        <v/>
      </c>
      <c r="BU449" s="264" t="str">
        <f t="shared" si="280"/>
        <v/>
      </c>
      <c r="BV449" s="264" t="str">
        <f t="shared" si="281"/>
        <v/>
      </c>
      <c r="BW449" s="264" t="str">
        <f t="shared" si="282"/>
        <v/>
      </c>
      <c r="BX449" s="264" t="str">
        <f t="shared" si="283"/>
        <v>3c</v>
      </c>
      <c r="BY449" s="265" t="str">
        <f t="shared" si="284"/>
        <v/>
      </c>
      <c r="BZ449" s="243"/>
      <c r="CA449" s="207" t="s">
        <v>506</v>
      </c>
      <c r="CB449" s="200" t="str">
        <f t="shared" si="285"/>
        <v>xx</v>
      </c>
      <c r="CC449" s="200" t="str">
        <f t="shared" si="286"/>
        <v>Non_select</v>
      </c>
      <c r="CD449" s="200" t="str">
        <f t="shared" si="287"/>
        <v>xx</v>
      </c>
      <c r="CE449" s="200" t="str">
        <f t="shared" si="288"/>
        <v/>
      </c>
      <c r="CF449" s="243"/>
      <c r="CG449" s="200" t="str">
        <f t="shared" si="289"/>
        <v>JN995569</v>
      </c>
      <c r="CH449" s="208" t="s">
        <v>360</v>
      </c>
      <c r="CI449" s="208" t="s">
        <v>361</v>
      </c>
      <c r="CJ449" s="208" t="s">
        <v>362</v>
      </c>
      <c r="CK449" s="243"/>
      <c r="CL449" s="243"/>
      <c r="CM449" s="243"/>
      <c r="CN449" s="243"/>
      <c r="CO449" s="208"/>
      <c r="CP449" s="243"/>
      <c r="CQ449" s="243"/>
      <c r="CR449" s="243"/>
      <c r="CS449" s="243"/>
      <c r="CT449" s="243"/>
      <c r="CU449" s="243"/>
      <c r="CV449" s="268">
        <f t="shared" ref="CV449:CV512" si="298">C449</f>
        <v>3</v>
      </c>
      <c r="CW449" s="266" t="str">
        <f t="shared" si="292"/>
        <v>3c</v>
      </c>
      <c r="CX449" s="200" t="str">
        <f t="shared" si="290"/>
        <v>Hepatitis E virus strain  , partial cds</v>
      </c>
    </row>
    <row r="450" spans="1:102" ht="11.85" customHeight="1" x14ac:dyDescent="0.25">
      <c r="A450" s="239" t="s">
        <v>2986</v>
      </c>
      <c r="B450" s="174">
        <v>3</v>
      </c>
      <c r="C450" s="175">
        <v>3</v>
      </c>
      <c r="D450" s="176" t="s">
        <v>784</v>
      </c>
      <c r="E450" s="177" t="s">
        <v>661</v>
      </c>
      <c r="F450" s="291" t="s">
        <v>2987</v>
      </c>
      <c r="G450" s="281"/>
      <c r="H450" s="180" t="s">
        <v>1372</v>
      </c>
      <c r="I450" s="181" t="s">
        <v>1373</v>
      </c>
      <c r="J450" s="180" t="s">
        <v>788</v>
      </c>
      <c r="K450" s="243"/>
      <c r="L450" s="281"/>
      <c r="M450" s="253" t="s">
        <v>368</v>
      </c>
      <c r="N450" s="270" t="s">
        <v>2972</v>
      </c>
      <c r="O450" s="243"/>
      <c r="P450" s="243"/>
      <c r="Q450" s="243"/>
      <c r="R450" s="243" t="s">
        <v>105</v>
      </c>
      <c r="S450" s="243">
        <f t="shared" ref="S450:S513" si="299">INDEX(Burma,MATCH(SeqBeg,MEGAlign))</f>
        <v>5149</v>
      </c>
      <c r="T450" s="243"/>
      <c r="U450" s="250"/>
      <c r="V450" s="274"/>
      <c r="W450" s="288"/>
      <c r="X450" s="275"/>
      <c r="Y450" s="272"/>
      <c r="Z450" s="272"/>
      <c r="AA450" s="272" t="s">
        <v>2630</v>
      </c>
      <c r="AB450" s="290"/>
      <c r="AC450" s="275"/>
      <c r="AD450" s="275"/>
      <c r="AE450" s="272"/>
      <c r="AF450" s="272"/>
      <c r="AG450" s="272">
        <v>166</v>
      </c>
      <c r="AH450" s="282"/>
      <c r="AI450" s="192">
        <v>5393</v>
      </c>
      <c r="AJ450" s="192">
        <v>5558</v>
      </c>
      <c r="AK450" s="255">
        <f t="shared" ref="AK450:AK513" si="300">SeqEnd-SeqBeg+1</f>
        <v>166</v>
      </c>
      <c r="AL450" s="256" t="b">
        <f t="shared" ref="AL450:AL513" si="301">AND( SeqBeg&lt;=Beg, End &lt;=SeqEnd )</f>
        <v>0</v>
      </c>
      <c r="AM450" s="243"/>
      <c r="AN450" s="243"/>
      <c r="AO450" s="276"/>
      <c r="AP450" s="258" t="b">
        <f>MATCH($F450,$F$2:$F450,0)=ROW($F450)-1</f>
        <v>1</v>
      </c>
      <c r="AV450" s="174" t="s">
        <v>111</v>
      </c>
      <c r="AW450" s="180"/>
      <c r="AX450" s="243"/>
      <c r="AY450" s="259" t="str">
        <f t="shared" ref="AY450:AY513" si="302">HYPERLINK("http://www.ncbi.nlm.nih.gov/nuccore/" &amp; BQ450, BQ450)</f>
        <v>JN257711</v>
      </c>
      <c r="AZ450" s="260" t="str">
        <f t="shared" ref="AZ450:AZ513" si="303">Subtype  &amp; IF(CountryCod="","", "." &amp; CountryCod) &amp; IF(region="","", "." &amp; region) &amp; IF(Host="","","."&amp;Host) &amp; IF(Inst="","",  "." &amp; Inst ) &amp; IF(Lu="","","(*)")</f>
        <v>3c.DEU.hum.PEI</v>
      </c>
      <c r="BA450" s="260" t="str">
        <f t="shared" ref="BA450:BA513" si="304">Etiq  &amp; IF(year="","", "." &amp; year)</f>
        <v>3c.DEU.hum.PEI</v>
      </c>
      <c r="BB450" s="200" t="str">
        <f t="shared" ref="BB450:BB513" si="305">T_acc &amp; "." &amp; T_str_isol</f>
        <v>JN257711.PP440</v>
      </c>
      <c r="BC450" s="201" t="str">
        <f t="shared" ref="BC450:BC513" si="306">IF(AX450="",IF(ISNUMBER(FIND(".",A450)),LEFT(A450,FIND(".",A450)-1),A450),AX450)</f>
        <v>JN257711</v>
      </c>
      <c r="BD450" s="201" t="str">
        <f t="shared" ref="BD450:BD513" si="307">IF(ISNUMBER(FIND("-",BC450)),LEFT(BC450,FIND("-",BC450)-1),BC450)</f>
        <v>JN257711</v>
      </c>
      <c r="BE450" s="200" t="str">
        <f t="shared" ref="BE450:BE513" si="308">MEGAname &amp; "="</f>
        <v>JN257711=</v>
      </c>
      <c r="BF450" s="200" t="str">
        <f t="shared" ref="BF450:BF513" si="309">Clear &amp; IF(span,"Span","out")</f>
        <v>JN257711=out</v>
      </c>
      <c r="BG450" s="200" t="str">
        <f t="shared" ref="BG450:BG513" si="310">Clear &amp; IF(span, IF(B450=".","Selected",B450),"out")</f>
        <v>JN257711=out</v>
      </c>
      <c r="BH450" s="200" t="str">
        <f t="shared" ref="BH450:BH513" si="311">Clear &amp; Strain</f>
        <v>JN257711=PP440</v>
      </c>
      <c r="BI450" s="200" t="str">
        <f t="shared" ref="BI450:BI513" si="312">Gr_str_et  &amp; IF(CGen="", "", "." &amp; CGen)</f>
        <v>JN257711=PP440. 3c.DEU.hum.PEI</v>
      </c>
      <c r="BJ450" s="200" t="str">
        <f t="shared" ref="BJ450:BJ513" si="313">Gr_str_et_CG  &amp; IF(year="", "", "." &amp; year)</f>
        <v>JN257711=PP440. 3c.DEU.hum.PEI</v>
      </c>
      <c r="BK450" s="200" t="str">
        <f t="shared" ref="BK450:BK513" si="314">Clear &amp; Strain &amp; ". " &amp; Etiq</f>
        <v>JN257711=PP440. 3c.DEU.hum.PEI</v>
      </c>
      <c r="BL450" s="200" t="str">
        <f t="shared" ref="BL450:BL513" si="315">Clear &amp; Etiq</f>
        <v>JN257711=3c.DEU.hum.PEI</v>
      </c>
      <c r="BM450" s="200" t="str">
        <f t="shared" ref="BM450:BM513" si="316">Clear &amp; Subtype</f>
        <v>JN257711=3c</v>
      </c>
      <c r="BN450" s="200" t="str">
        <f t="shared" ref="BN450:BN513" si="317">Clear &amp; Grupe</f>
        <v>JN257711=3chi</v>
      </c>
      <c r="BO450" s="200" t="str">
        <f t="shared" ref="BO450:BO513" si="318">Clear &amp; Genotype</f>
        <v>JN257711=3</v>
      </c>
      <c r="BP450" s="200" t="str">
        <f t="shared" ref="BP450:BP513" si="319">Subtype &amp; "="</f>
        <v>3c=</v>
      </c>
      <c r="BQ450" s="261" t="str">
        <f t="shared" ref="BQ450:BQ513" si="320">IF(BD450="XX","",BD450)</f>
        <v>JN257711</v>
      </c>
      <c r="BR450" s="262" t="str">
        <f t="shared" ref="BR450:BR513" si="321">Strain &amp; IF(G450="","", " / " &amp; G450)</f>
        <v>PP440</v>
      </c>
      <c r="BS450" s="263" t="str">
        <f t="shared" ref="BS450:BS513" si="322">Etiq_y</f>
        <v>3c.DEU.hum.PEI</v>
      </c>
      <c r="BT450" s="264" t="str">
        <f t="shared" ref="BT450:BT513" si="323">IF(W450="","",W450)</f>
        <v/>
      </c>
      <c r="BU450" s="264" t="str">
        <f t="shared" ref="BU450:BU513" si="324">IF(X450="","", X450 &amp; IF(LEFT(AQ450,1)="s","+","") )</f>
        <v/>
      </c>
      <c r="BV450" s="264" t="str">
        <f t="shared" ref="BV450:BV513" si="325">IF(Y450="","", Y450 &amp; IF(LEFT(AS450,1)="s","+","") )</f>
        <v/>
      </c>
      <c r="BW450" s="264" t="str">
        <f t="shared" ref="BW450:BW513" si="326">IF(Z450="","", Z450 &amp; IF(LEFT(AT450,1)="s","+","") )</f>
        <v/>
      </c>
      <c r="BX450" s="264" t="str">
        <f t="shared" ref="BX450:BX513" si="327">IF(AA450="","", AA450 &amp; IF(LEFT(AU450,1)="s","+","") )</f>
        <v>3c?</v>
      </c>
      <c r="BY450" s="265" t="str">
        <f t="shared" ref="BY450:BY513" si="328">IF(AB450="","", AB450 &amp; IF(LEFT(AV450,1)="s","+","") )</f>
        <v/>
      </c>
      <c r="BZ450" s="243"/>
      <c r="CA450" s="207" t="s">
        <v>506</v>
      </c>
      <c r="CB450" s="200" t="str">
        <f t="shared" ref="CB450:CB513" si="329">IF(CA450&lt;&gt;"",IF(ISNUMBER(FIND("=",CA450)),LEFT(CA450,FIND("=",CA450)-1),CA450),CA450)</f>
        <v>xx</v>
      </c>
      <c r="CC450" s="200" t="str">
        <f t="shared" ref="CC450:CC513" si="330">IF(CA450&lt;&gt;"",IF(ISNUMBER(FIND("=",CA450)),RIGHT(CA450,LEN(CA450)-FIND("=",CA450)),""),"")</f>
        <v>Non_select</v>
      </c>
      <c r="CD450" s="200" t="str">
        <f t="shared" ref="CD450:CD513" si="331">IF(CB450&lt;&gt;"",IF(ISNUMBER(FIND(".",CB450)),LEFT(CB450,FIND(".",CB450)-1),CB450),CB450)</f>
        <v>xx</v>
      </c>
      <c r="CE450" s="200" t="str">
        <f t="shared" ref="CE450:CE513" si="332">IF(CB450&lt;&gt;"",IF(ISNUMBER(FIND(".",CB450)),RIGHT(CB450,LEN(CB450)-FIND(".",CB450)),""),"")</f>
        <v/>
      </c>
      <c r="CF450" s="243"/>
      <c r="CG450" s="200" t="str">
        <f t="shared" ref="CG450:CG513" si="333">A450</f>
        <v>JN257711</v>
      </c>
      <c r="CH450" s="208" t="s">
        <v>360</v>
      </c>
      <c r="CI450" s="208" t="s">
        <v>361</v>
      </c>
      <c r="CJ450" s="208" t="s">
        <v>362</v>
      </c>
      <c r="CK450" s="243"/>
      <c r="CL450" s="243"/>
      <c r="CM450" s="243"/>
      <c r="CN450" s="243"/>
      <c r="CO450" s="208"/>
      <c r="CP450" s="243"/>
      <c r="CQ450" s="243"/>
      <c r="CR450" s="243"/>
      <c r="CS450" s="243"/>
      <c r="CT450" s="243"/>
      <c r="CU450" s="243"/>
      <c r="CV450" s="268">
        <f t="shared" si="298"/>
        <v>3</v>
      </c>
      <c r="CW450" s="266" t="str">
        <f t="shared" si="292"/>
        <v>3c</v>
      </c>
      <c r="CX450" s="200" t="str">
        <f t="shared" ref="CX450:CX513" si="334">CONCATENATE(CH450," strain ",CQ450," ",CP450,", partial cds")</f>
        <v>Hepatitis E virus strain  , partial cds</v>
      </c>
    </row>
    <row r="451" spans="1:102" ht="11.85" customHeight="1" x14ac:dyDescent="0.25">
      <c r="A451" s="239" t="s">
        <v>2613</v>
      </c>
      <c r="B451" s="174">
        <v>3</v>
      </c>
      <c r="C451" s="175">
        <v>3</v>
      </c>
      <c r="D451" s="176" t="s">
        <v>784</v>
      </c>
      <c r="E451" s="177" t="s">
        <v>661</v>
      </c>
      <c r="F451" s="376" t="s">
        <v>2614</v>
      </c>
      <c r="G451" s="281"/>
      <c r="H451" s="180" t="s">
        <v>1114</v>
      </c>
      <c r="I451" s="181" t="s">
        <v>1115</v>
      </c>
      <c r="J451" s="180" t="s">
        <v>788</v>
      </c>
      <c r="K451" s="243"/>
      <c r="L451" s="281"/>
      <c r="M451" s="253" t="s">
        <v>353</v>
      </c>
      <c r="N451" s="270" t="s">
        <v>1519</v>
      </c>
      <c r="O451" s="243"/>
      <c r="P451" s="243"/>
      <c r="Q451" s="243"/>
      <c r="R451" s="243"/>
      <c r="S451" s="243">
        <f t="shared" si="299"/>
        <v>5480</v>
      </c>
      <c r="T451" s="243"/>
      <c r="U451" s="250" t="s">
        <v>354</v>
      </c>
      <c r="V451" s="274"/>
      <c r="W451" s="288"/>
      <c r="X451" s="275"/>
      <c r="Y451" s="272"/>
      <c r="Z451" s="272"/>
      <c r="AA451" s="272"/>
      <c r="AB451" s="290" t="s">
        <v>784</v>
      </c>
      <c r="AC451" s="275"/>
      <c r="AD451" s="275"/>
      <c r="AE451" s="272"/>
      <c r="AF451" s="272"/>
      <c r="AG451" s="272"/>
      <c r="AH451" s="282" t="s">
        <v>355</v>
      </c>
      <c r="AI451" s="192">
        <v>5725</v>
      </c>
      <c r="AJ451" s="192">
        <v>7373</v>
      </c>
      <c r="AK451" s="255">
        <f t="shared" si="300"/>
        <v>1649</v>
      </c>
      <c r="AL451" s="256" t="b">
        <f t="shared" si="301"/>
        <v>0</v>
      </c>
      <c r="AM451" s="243"/>
      <c r="AN451" s="243"/>
      <c r="AO451" s="276"/>
      <c r="AP451" s="258" t="b">
        <f>MATCH($F451,$F$2:$F451,0)=ROW($F451)-1</f>
        <v>1</v>
      </c>
      <c r="AV451" s="174" t="s">
        <v>750</v>
      </c>
      <c r="AW451" s="180"/>
      <c r="AX451" s="243"/>
      <c r="AY451" s="259" t="str">
        <f t="shared" si="302"/>
        <v>GU556929</v>
      </c>
      <c r="AZ451" s="260" t="str">
        <f t="shared" si="303"/>
        <v>3c.ITA.pig</v>
      </c>
      <c r="BA451" s="260" t="str">
        <f t="shared" si="304"/>
        <v>3c.ITA.pig</v>
      </c>
      <c r="BB451" s="200" t="str">
        <f t="shared" si="305"/>
        <v>GU556929.SwBO85</v>
      </c>
      <c r="BC451" s="201" t="str">
        <f t="shared" si="306"/>
        <v>GU556929</v>
      </c>
      <c r="BD451" s="201" t="str">
        <f t="shared" si="307"/>
        <v>GU556929</v>
      </c>
      <c r="BE451" s="200" t="str">
        <f t="shared" si="308"/>
        <v>GU556929=</v>
      </c>
      <c r="BF451" s="200" t="str">
        <f t="shared" si="309"/>
        <v>GU556929=out</v>
      </c>
      <c r="BG451" s="200" t="str">
        <f t="shared" si="310"/>
        <v>GU556929=out</v>
      </c>
      <c r="BH451" s="200" t="str">
        <f t="shared" si="311"/>
        <v>GU556929=SwBO85</v>
      </c>
      <c r="BI451" s="200" t="str">
        <f t="shared" si="312"/>
        <v>GU556929=SwBO85. 3c.ITA.pig</v>
      </c>
      <c r="BJ451" s="200" t="str">
        <f t="shared" si="313"/>
        <v>GU556929=SwBO85. 3c.ITA.pig</v>
      </c>
      <c r="BK451" s="200" t="str">
        <f t="shared" si="314"/>
        <v>GU556929=SwBO85. 3c.ITA.pig</v>
      </c>
      <c r="BL451" s="200" t="str">
        <f t="shared" si="315"/>
        <v>GU556929=3c.ITA.pig</v>
      </c>
      <c r="BM451" s="200" t="str">
        <f t="shared" si="316"/>
        <v>GU556929=3c</v>
      </c>
      <c r="BN451" s="200" t="str">
        <f t="shared" si="317"/>
        <v>GU556929=3chi</v>
      </c>
      <c r="BO451" s="200" t="str">
        <f t="shared" si="318"/>
        <v>GU556929=3</v>
      </c>
      <c r="BP451" s="200" t="str">
        <f t="shared" si="319"/>
        <v>3c=</v>
      </c>
      <c r="BQ451" s="261" t="str">
        <f t="shared" si="320"/>
        <v>GU556929</v>
      </c>
      <c r="BR451" s="262" t="str">
        <f t="shared" si="321"/>
        <v>SwBO85</v>
      </c>
      <c r="BS451" s="263" t="str">
        <f t="shared" si="322"/>
        <v>3c.ITA.pig</v>
      </c>
      <c r="BT451" s="264" t="str">
        <f t="shared" si="323"/>
        <v/>
      </c>
      <c r="BU451" s="264" t="str">
        <f t="shared" si="324"/>
        <v/>
      </c>
      <c r="BV451" s="264" t="str">
        <f t="shared" si="325"/>
        <v/>
      </c>
      <c r="BW451" s="264" t="str">
        <f t="shared" si="326"/>
        <v/>
      </c>
      <c r="BX451" s="264" t="str">
        <f t="shared" si="327"/>
        <v/>
      </c>
      <c r="BY451" s="265" t="str">
        <f t="shared" si="328"/>
        <v>3c+</v>
      </c>
      <c r="BZ451" s="243"/>
      <c r="CA451" s="207" t="s">
        <v>506</v>
      </c>
      <c r="CB451" s="200" t="str">
        <f t="shared" si="329"/>
        <v>xx</v>
      </c>
      <c r="CC451" s="200" t="str">
        <f t="shared" si="330"/>
        <v>Non_select</v>
      </c>
      <c r="CD451" s="200" t="str">
        <f t="shared" si="331"/>
        <v>xx</v>
      </c>
      <c r="CE451" s="200" t="str">
        <f t="shared" si="332"/>
        <v/>
      </c>
      <c r="CF451" s="243"/>
      <c r="CG451" s="200" t="str">
        <f t="shared" si="333"/>
        <v>GU556929</v>
      </c>
      <c r="CH451" s="208" t="s">
        <v>360</v>
      </c>
      <c r="CI451" s="208" t="s">
        <v>361</v>
      </c>
      <c r="CJ451" s="208" t="s">
        <v>362</v>
      </c>
      <c r="CK451" s="243"/>
      <c r="CL451" s="243"/>
      <c r="CM451" s="243"/>
      <c r="CN451" s="243"/>
      <c r="CO451" s="208"/>
      <c r="CP451" s="243"/>
      <c r="CQ451" s="243"/>
      <c r="CR451" s="243"/>
      <c r="CS451" s="243"/>
      <c r="CT451" s="243"/>
      <c r="CU451" s="243"/>
      <c r="CV451" s="268">
        <f t="shared" si="298"/>
        <v>3</v>
      </c>
      <c r="CW451" s="266" t="str">
        <f t="shared" si="292"/>
        <v>3c</v>
      </c>
      <c r="CX451" s="200" t="str">
        <f t="shared" si="334"/>
        <v>Hepatitis E virus strain  , partial cds</v>
      </c>
    </row>
    <row r="452" spans="1:102" ht="11.85" customHeight="1" x14ac:dyDescent="0.25">
      <c r="A452" s="239" t="s">
        <v>3010</v>
      </c>
      <c r="B452" s="174">
        <v>3</v>
      </c>
      <c r="C452" s="175">
        <v>3</v>
      </c>
      <c r="D452" s="176" t="s">
        <v>784</v>
      </c>
      <c r="E452" s="177" t="s">
        <v>661</v>
      </c>
      <c r="F452" s="375" t="s">
        <v>3011</v>
      </c>
      <c r="G452" s="281"/>
      <c r="H452" s="180" t="s">
        <v>1372</v>
      </c>
      <c r="I452" s="181" t="s">
        <v>1373</v>
      </c>
      <c r="J452" s="180" t="s">
        <v>788</v>
      </c>
      <c r="K452" s="243"/>
      <c r="L452" s="281"/>
      <c r="M452" s="253" t="s">
        <v>353</v>
      </c>
      <c r="N452" s="270" t="s">
        <v>887</v>
      </c>
      <c r="O452" s="188">
        <v>2009</v>
      </c>
      <c r="P452" s="243"/>
      <c r="Q452" s="243"/>
      <c r="R452" s="243" t="s">
        <v>95</v>
      </c>
      <c r="S452" s="243">
        <f t="shared" si="299"/>
        <v>125</v>
      </c>
      <c r="T452" s="243"/>
      <c r="U452" s="250"/>
      <c r="V452" s="274"/>
      <c r="W452" s="288"/>
      <c r="X452" s="275" t="s">
        <v>784</v>
      </c>
      <c r="Y452" s="288"/>
      <c r="Z452" s="288"/>
      <c r="AA452" s="288"/>
      <c r="AB452" s="290"/>
      <c r="AC452" s="275"/>
      <c r="AD452" s="275" t="s">
        <v>355</v>
      </c>
      <c r="AE452" s="272"/>
      <c r="AF452" s="272"/>
      <c r="AG452" s="272"/>
      <c r="AH452" s="282"/>
      <c r="AI452" s="192">
        <v>134</v>
      </c>
      <c r="AJ452" s="192">
        <v>375</v>
      </c>
      <c r="AK452" s="255">
        <f t="shared" si="300"/>
        <v>242</v>
      </c>
      <c r="AL452" s="256" t="b">
        <f t="shared" si="301"/>
        <v>0</v>
      </c>
      <c r="AM452" s="243"/>
      <c r="AN452" s="243"/>
      <c r="AO452" s="276"/>
      <c r="AP452" s="258" t="b">
        <f>MATCH($F452,$F$2:$F452,0)=ROW($F452)-1</f>
        <v>1</v>
      </c>
      <c r="AQ452" s="174" t="s">
        <v>1303</v>
      </c>
      <c r="AR452" s="174" t="s">
        <v>1303</v>
      </c>
      <c r="AW452" s="272" t="s">
        <v>358</v>
      </c>
      <c r="AX452" s="243"/>
      <c r="AY452" s="259" t="str">
        <f t="shared" si="302"/>
        <v>JN415697</v>
      </c>
      <c r="AZ452" s="260" t="str">
        <f t="shared" si="303"/>
        <v>3c.DEU.pig.TiHo</v>
      </c>
      <c r="BA452" s="260" t="str">
        <f t="shared" si="304"/>
        <v>3c.DEU.pig.TiHo.2009</v>
      </c>
      <c r="BB452" s="200" t="str">
        <f t="shared" si="305"/>
        <v>JN415697.swine/Ger/10</v>
      </c>
      <c r="BC452" s="201" t="str">
        <f t="shared" si="306"/>
        <v>JN415697</v>
      </c>
      <c r="BD452" s="201" t="str">
        <f t="shared" si="307"/>
        <v>JN415697</v>
      </c>
      <c r="BE452" s="200" t="str">
        <f t="shared" si="308"/>
        <v>JN415697=</v>
      </c>
      <c r="BF452" s="200" t="str">
        <f t="shared" si="309"/>
        <v>JN415697=out</v>
      </c>
      <c r="BG452" s="200" t="str">
        <f t="shared" si="310"/>
        <v>JN415697=out</v>
      </c>
      <c r="BH452" s="200" t="str">
        <f t="shared" si="311"/>
        <v>JN415697=swine/Ger/10</v>
      </c>
      <c r="BI452" s="200" t="str">
        <f t="shared" si="312"/>
        <v>JN415697=swine/Ger/10. 3c.DEU.pig.TiHo</v>
      </c>
      <c r="BJ452" s="200" t="str">
        <f t="shared" si="313"/>
        <v>JN415697=swine/Ger/10. 3c.DEU.pig.TiHo.2009</v>
      </c>
      <c r="BK452" s="200" t="str">
        <f t="shared" si="314"/>
        <v>JN415697=swine/Ger/10. 3c.DEU.pig.TiHo</v>
      </c>
      <c r="BL452" s="200" t="str">
        <f t="shared" si="315"/>
        <v>JN415697=3c.DEU.pig.TiHo</v>
      </c>
      <c r="BM452" s="200" t="str">
        <f t="shared" si="316"/>
        <v>JN415697=3c</v>
      </c>
      <c r="BN452" s="200" t="str">
        <f t="shared" si="317"/>
        <v>JN415697=3chi</v>
      </c>
      <c r="BO452" s="200" t="str">
        <f t="shared" si="318"/>
        <v>JN415697=3</v>
      </c>
      <c r="BP452" s="200" t="str">
        <f t="shared" si="319"/>
        <v>3c=</v>
      </c>
      <c r="BQ452" s="261" t="str">
        <f t="shared" si="320"/>
        <v>JN415697</v>
      </c>
      <c r="BR452" s="262" t="str">
        <f t="shared" si="321"/>
        <v>swine/Ger/10</v>
      </c>
      <c r="BS452" s="263" t="str">
        <f t="shared" si="322"/>
        <v>3c.DEU.pig.TiHo.2009</v>
      </c>
      <c r="BT452" s="264" t="str">
        <f t="shared" si="323"/>
        <v/>
      </c>
      <c r="BU452" s="264" t="str">
        <f t="shared" si="324"/>
        <v>3c</v>
      </c>
      <c r="BV452" s="264" t="str">
        <f t="shared" si="325"/>
        <v/>
      </c>
      <c r="BW452" s="264" t="str">
        <f t="shared" si="326"/>
        <v/>
      </c>
      <c r="BX452" s="264" t="str">
        <f t="shared" si="327"/>
        <v/>
      </c>
      <c r="BY452" s="265" t="str">
        <f t="shared" si="328"/>
        <v/>
      </c>
      <c r="BZ452" s="243"/>
      <c r="CA452" s="207" t="s">
        <v>3012</v>
      </c>
      <c r="CB452" s="200" t="str">
        <f t="shared" si="329"/>
        <v>JN415697.swine/Ger/10</v>
      </c>
      <c r="CC452" s="200" t="str">
        <f t="shared" si="330"/>
        <v>3c</v>
      </c>
      <c r="CD452" s="200" t="str">
        <f t="shared" si="331"/>
        <v>JN415697</v>
      </c>
      <c r="CE452" s="200" t="str">
        <f t="shared" si="332"/>
        <v>swine/Ger/10</v>
      </c>
      <c r="CF452" s="243"/>
      <c r="CG452" s="200" t="str">
        <f t="shared" si="333"/>
        <v>JN415697</v>
      </c>
      <c r="CH452" s="208" t="s">
        <v>360</v>
      </c>
      <c r="CI452" s="208" t="s">
        <v>361</v>
      </c>
      <c r="CJ452" s="208" t="s">
        <v>362</v>
      </c>
      <c r="CK452" s="243"/>
      <c r="CL452" s="209"/>
      <c r="CM452" s="209"/>
      <c r="CN452" s="209"/>
      <c r="CO452" s="243"/>
      <c r="CP452" s="243"/>
      <c r="CQ452" s="200" t="str">
        <f t="shared" ref="CQ452:CQ461" si="335">F452</f>
        <v>swine/Ger/10</v>
      </c>
      <c r="CR452" s="200" t="str">
        <f t="shared" ref="CR452:CR461" si="336">IF(G452="","",G452)</f>
        <v/>
      </c>
      <c r="CS452" s="200" t="str">
        <f t="shared" ref="CS452:CS461" si="337">CONCATENATE(H452,":",L452)</f>
        <v>Germany:</v>
      </c>
      <c r="CT452" s="200" t="str">
        <f t="shared" ref="CT452:CT461" si="338">CONCATENATE(IF(Q452="","",CONCATENATE(Q452,"-")),IF(P452="","",CONCATENATE(P452,"-")),IF(O452="","",O452))</f>
        <v>2009</v>
      </c>
      <c r="CU452" s="200" t="str">
        <f t="shared" ref="CU452:CU461" si="339">IF(N452="","",N452)</f>
        <v>liver</v>
      </c>
      <c r="CV452" s="268">
        <f t="shared" si="298"/>
        <v>3</v>
      </c>
      <c r="CW452" s="266" t="str">
        <f t="shared" si="292"/>
        <v>3c</v>
      </c>
      <c r="CX452" s="200" t="str">
        <f t="shared" si="334"/>
        <v>Hepatitis E virus strain swine/Ger/10 , partial cds</v>
      </c>
    </row>
    <row r="453" spans="1:102" ht="11.85" customHeight="1" x14ac:dyDescent="0.25">
      <c r="A453" s="239" t="s">
        <v>3013</v>
      </c>
      <c r="B453" s="174">
        <v>3</v>
      </c>
      <c r="C453" s="175">
        <v>3</v>
      </c>
      <c r="D453" s="176" t="s">
        <v>784</v>
      </c>
      <c r="E453" s="177" t="s">
        <v>661</v>
      </c>
      <c r="F453" s="375" t="s">
        <v>3014</v>
      </c>
      <c r="G453" s="281"/>
      <c r="H453" s="180" t="s">
        <v>1372</v>
      </c>
      <c r="I453" s="181" t="s">
        <v>1373</v>
      </c>
      <c r="J453" s="180" t="s">
        <v>788</v>
      </c>
      <c r="K453" s="243"/>
      <c r="L453" s="281"/>
      <c r="M453" s="253" t="s">
        <v>353</v>
      </c>
      <c r="N453" s="270" t="s">
        <v>887</v>
      </c>
      <c r="O453" s="188">
        <v>2009</v>
      </c>
      <c r="P453" s="243"/>
      <c r="Q453" s="243"/>
      <c r="R453" s="243" t="s">
        <v>95</v>
      </c>
      <c r="S453" s="243">
        <f t="shared" si="299"/>
        <v>125</v>
      </c>
      <c r="T453" s="243"/>
      <c r="U453" s="250"/>
      <c r="V453" s="274"/>
      <c r="W453" s="288"/>
      <c r="X453" s="275" t="s">
        <v>784</v>
      </c>
      <c r="Y453" s="272"/>
      <c r="Z453" s="272"/>
      <c r="AA453" s="272"/>
      <c r="AB453" s="290"/>
      <c r="AC453" s="275"/>
      <c r="AD453" s="275" t="s">
        <v>355</v>
      </c>
      <c r="AE453" s="272"/>
      <c r="AF453" s="272"/>
      <c r="AG453" s="272"/>
      <c r="AH453" s="282"/>
      <c r="AI453" s="192">
        <v>134</v>
      </c>
      <c r="AJ453" s="192">
        <v>375</v>
      </c>
      <c r="AK453" s="255">
        <f t="shared" si="300"/>
        <v>242</v>
      </c>
      <c r="AL453" s="256" t="b">
        <f t="shared" si="301"/>
        <v>0</v>
      </c>
      <c r="AM453" s="243"/>
      <c r="AN453" s="243"/>
      <c r="AO453" s="276"/>
      <c r="AP453" s="258" t="b">
        <f>MATCH($F453,$F$2:$F453,0)=ROW($F453)-1</f>
        <v>1</v>
      </c>
      <c r="AQ453" s="174" t="s">
        <v>1303</v>
      </c>
      <c r="AR453" s="174" t="s">
        <v>1303</v>
      </c>
      <c r="AW453" s="180"/>
      <c r="AX453" s="243"/>
      <c r="AY453" s="259" t="str">
        <f t="shared" si="302"/>
        <v>JN415698</v>
      </c>
      <c r="AZ453" s="260" t="str">
        <f t="shared" si="303"/>
        <v>3c.DEU.pig.TiHo</v>
      </c>
      <c r="BA453" s="260" t="str">
        <f t="shared" si="304"/>
        <v>3c.DEU.pig.TiHo.2009</v>
      </c>
      <c r="BB453" s="200" t="str">
        <f t="shared" si="305"/>
        <v>JN415698.swine/Ger/12</v>
      </c>
      <c r="BC453" s="201" t="str">
        <f t="shared" si="306"/>
        <v>JN415698</v>
      </c>
      <c r="BD453" s="201" t="str">
        <f t="shared" si="307"/>
        <v>JN415698</v>
      </c>
      <c r="BE453" s="200" t="str">
        <f t="shared" si="308"/>
        <v>JN415698=</v>
      </c>
      <c r="BF453" s="200" t="str">
        <f t="shared" si="309"/>
        <v>JN415698=out</v>
      </c>
      <c r="BG453" s="200" t="str">
        <f t="shared" si="310"/>
        <v>JN415698=out</v>
      </c>
      <c r="BH453" s="200" t="str">
        <f t="shared" si="311"/>
        <v>JN415698=swine/Ger/12</v>
      </c>
      <c r="BI453" s="200" t="str">
        <f t="shared" si="312"/>
        <v>JN415698=swine/Ger/12. 3c.DEU.pig.TiHo</v>
      </c>
      <c r="BJ453" s="200" t="str">
        <f t="shared" si="313"/>
        <v>JN415698=swine/Ger/12. 3c.DEU.pig.TiHo.2009</v>
      </c>
      <c r="BK453" s="200" t="str">
        <f t="shared" si="314"/>
        <v>JN415698=swine/Ger/12. 3c.DEU.pig.TiHo</v>
      </c>
      <c r="BL453" s="200" t="str">
        <f t="shared" si="315"/>
        <v>JN415698=3c.DEU.pig.TiHo</v>
      </c>
      <c r="BM453" s="200" t="str">
        <f t="shared" si="316"/>
        <v>JN415698=3c</v>
      </c>
      <c r="BN453" s="200" t="str">
        <f t="shared" si="317"/>
        <v>JN415698=3chi</v>
      </c>
      <c r="BO453" s="200" t="str">
        <f t="shared" si="318"/>
        <v>JN415698=3</v>
      </c>
      <c r="BP453" s="200" t="str">
        <f t="shared" si="319"/>
        <v>3c=</v>
      </c>
      <c r="BQ453" s="261" t="str">
        <f t="shared" si="320"/>
        <v>JN415698</v>
      </c>
      <c r="BR453" s="262" t="str">
        <f t="shared" si="321"/>
        <v>swine/Ger/12</v>
      </c>
      <c r="BS453" s="263" t="str">
        <f t="shared" si="322"/>
        <v>3c.DEU.pig.TiHo.2009</v>
      </c>
      <c r="BT453" s="264" t="str">
        <f t="shared" si="323"/>
        <v/>
      </c>
      <c r="BU453" s="264" t="str">
        <f t="shared" si="324"/>
        <v>3c</v>
      </c>
      <c r="BV453" s="264" t="str">
        <f t="shared" si="325"/>
        <v/>
      </c>
      <c r="BW453" s="264" t="str">
        <f t="shared" si="326"/>
        <v/>
      </c>
      <c r="BX453" s="264" t="str">
        <f t="shared" si="327"/>
        <v/>
      </c>
      <c r="BY453" s="265" t="str">
        <f t="shared" si="328"/>
        <v/>
      </c>
      <c r="BZ453" s="243"/>
      <c r="CA453" s="207" t="s">
        <v>3015</v>
      </c>
      <c r="CB453" s="200" t="str">
        <f t="shared" si="329"/>
        <v>JN415698.swine/Ger/12</v>
      </c>
      <c r="CC453" s="200" t="str">
        <f t="shared" si="330"/>
        <v>3c</v>
      </c>
      <c r="CD453" s="200" t="str">
        <f t="shared" si="331"/>
        <v>JN415698</v>
      </c>
      <c r="CE453" s="200" t="str">
        <f t="shared" si="332"/>
        <v>swine/Ger/12</v>
      </c>
      <c r="CF453" s="243"/>
      <c r="CG453" s="200" t="str">
        <f t="shared" si="333"/>
        <v>JN415698</v>
      </c>
      <c r="CH453" s="208" t="s">
        <v>360</v>
      </c>
      <c r="CI453" s="208" t="s">
        <v>361</v>
      </c>
      <c r="CJ453" s="208" t="s">
        <v>362</v>
      </c>
      <c r="CK453" s="243"/>
      <c r="CL453" s="209"/>
      <c r="CM453" s="209"/>
      <c r="CN453" s="209"/>
      <c r="CO453" s="243"/>
      <c r="CP453" s="243"/>
      <c r="CQ453" s="200" t="str">
        <f t="shared" si="335"/>
        <v>swine/Ger/12</v>
      </c>
      <c r="CR453" s="200" t="str">
        <f t="shared" si="336"/>
        <v/>
      </c>
      <c r="CS453" s="200" t="str">
        <f t="shared" si="337"/>
        <v>Germany:</v>
      </c>
      <c r="CT453" s="200" t="str">
        <f t="shared" si="338"/>
        <v>2009</v>
      </c>
      <c r="CU453" s="200" t="str">
        <f t="shared" si="339"/>
        <v>liver</v>
      </c>
      <c r="CV453" s="268">
        <f t="shared" si="298"/>
        <v>3</v>
      </c>
      <c r="CW453" s="266" t="str">
        <f t="shared" si="292"/>
        <v>3c</v>
      </c>
      <c r="CX453" s="200" t="str">
        <f t="shared" si="334"/>
        <v>Hepatitis E virus strain swine/Ger/12 , partial cds</v>
      </c>
    </row>
    <row r="454" spans="1:102" ht="11.85" customHeight="1" x14ac:dyDescent="0.25">
      <c r="A454" s="239" t="s">
        <v>3022</v>
      </c>
      <c r="B454" s="174">
        <v>3</v>
      </c>
      <c r="C454" s="175">
        <v>3</v>
      </c>
      <c r="D454" s="176" t="s">
        <v>784</v>
      </c>
      <c r="E454" s="177" t="s">
        <v>661</v>
      </c>
      <c r="F454" s="375" t="s">
        <v>3023</v>
      </c>
      <c r="G454" s="281"/>
      <c r="H454" s="180" t="s">
        <v>1372</v>
      </c>
      <c r="I454" s="181" t="s">
        <v>1373</v>
      </c>
      <c r="J454" s="180" t="s">
        <v>788</v>
      </c>
      <c r="K454" s="243"/>
      <c r="L454" s="281"/>
      <c r="M454" s="253" t="s">
        <v>353</v>
      </c>
      <c r="N454" s="270" t="s">
        <v>887</v>
      </c>
      <c r="O454" s="188">
        <v>2009</v>
      </c>
      <c r="P454" s="243"/>
      <c r="Q454" s="243"/>
      <c r="R454" s="243" t="s">
        <v>95</v>
      </c>
      <c r="S454" s="243">
        <f t="shared" si="299"/>
        <v>125</v>
      </c>
      <c r="T454" s="243"/>
      <c r="U454" s="250"/>
      <c r="V454" s="274"/>
      <c r="W454" s="288"/>
      <c r="X454" s="275" t="s">
        <v>784</v>
      </c>
      <c r="Y454" s="272"/>
      <c r="Z454" s="272"/>
      <c r="AA454" s="272"/>
      <c r="AB454" s="290"/>
      <c r="AC454" s="275"/>
      <c r="AD454" s="275" t="s">
        <v>355</v>
      </c>
      <c r="AE454" s="272"/>
      <c r="AF454" s="272"/>
      <c r="AG454" s="272"/>
      <c r="AH454" s="282"/>
      <c r="AI454" s="192">
        <v>134</v>
      </c>
      <c r="AJ454" s="192">
        <v>375</v>
      </c>
      <c r="AK454" s="255">
        <f t="shared" si="300"/>
        <v>242</v>
      </c>
      <c r="AL454" s="256" t="b">
        <f t="shared" si="301"/>
        <v>0</v>
      </c>
      <c r="AM454" s="243"/>
      <c r="AN454" s="243"/>
      <c r="AO454" s="276"/>
      <c r="AP454" s="258" t="b">
        <f>MATCH($F454,$F$2:$F454,0)=ROW($F454)-1</f>
        <v>1</v>
      </c>
      <c r="AQ454" s="174" t="s">
        <v>1303</v>
      </c>
      <c r="AR454" s="174" t="s">
        <v>1303</v>
      </c>
      <c r="AW454" s="272"/>
      <c r="AX454" s="243"/>
      <c r="AY454" s="259" t="str">
        <f t="shared" si="302"/>
        <v>JN415701</v>
      </c>
      <c r="AZ454" s="260" t="str">
        <f t="shared" si="303"/>
        <v>3c.DEU.pig.TiHo</v>
      </c>
      <c r="BA454" s="260" t="str">
        <f t="shared" si="304"/>
        <v>3c.DEU.pig.TiHo.2009</v>
      </c>
      <c r="BB454" s="200" t="str">
        <f t="shared" si="305"/>
        <v>JN415701.swine/Ger/16</v>
      </c>
      <c r="BC454" s="201" t="str">
        <f t="shared" si="306"/>
        <v>JN415701</v>
      </c>
      <c r="BD454" s="201" t="str">
        <f t="shared" si="307"/>
        <v>JN415701</v>
      </c>
      <c r="BE454" s="200" t="str">
        <f t="shared" si="308"/>
        <v>JN415701=</v>
      </c>
      <c r="BF454" s="200" t="str">
        <f t="shared" si="309"/>
        <v>JN415701=out</v>
      </c>
      <c r="BG454" s="200" t="str">
        <f t="shared" si="310"/>
        <v>JN415701=out</v>
      </c>
      <c r="BH454" s="200" t="str">
        <f t="shared" si="311"/>
        <v>JN415701=swine/Ger/16</v>
      </c>
      <c r="BI454" s="200" t="str">
        <f t="shared" si="312"/>
        <v>JN415701=swine/Ger/16. 3c.DEU.pig.TiHo</v>
      </c>
      <c r="BJ454" s="200" t="str">
        <f t="shared" si="313"/>
        <v>JN415701=swine/Ger/16. 3c.DEU.pig.TiHo.2009</v>
      </c>
      <c r="BK454" s="200" t="str">
        <f t="shared" si="314"/>
        <v>JN415701=swine/Ger/16. 3c.DEU.pig.TiHo</v>
      </c>
      <c r="BL454" s="200" t="str">
        <f t="shared" si="315"/>
        <v>JN415701=3c.DEU.pig.TiHo</v>
      </c>
      <c r="BM454" s="200" t="str">
        <f t="shared" si="316"/>
        <v>JN415701=3c</v>
      </c>
      <c r="BN454" s="200" t="str">
        <f t="shared" si="317"/>
        <v>JN415701=3chi</v>
      </c>
      <c r="BO454" s="200" t="str">
        <f t="shared" si="318"/>
        <v>JN415701=3</v>
      </c>
      <c r="BP454" s="200" t="str">
        <f t="shared" si="319"/>
        <v>3c=</v>
      </c>
      <c r="BQ454" s="261" t="str">
        <f t="shared" si="320"/>
        <v>JN415701</v>
      </c>
      <c r="BR454" s="262" t="str">
        <f t="shared" si="321"/>
        <v>swine/Ger/16</v>
      </c>
      <c r="BS454" s="263" t="str">
        <f t="shared" si="322"/>
        <v>3c.DEU.pig.TiHo.2009</v>
      </c>
      <c r="BT454" s="264" t="str">
        <f t="shared" si="323"/>
        <v/>
      </c>
      <c r="BU454" s="264" t="str">
        <f t="shared" si="324"/>
        <v>3c</v>
      </c>
      <c r="BV454" s="264" t="str">
        <f t="shared" si="325"/>
        <v/>
      </c>
      <c r="BW454" s="264" t="str">
        <f t="shared" si="326"/>
        <v/>
      </c>
      <c r="BX454" s="264" t="str">
        <f t="shared" si="327"/>
        <v/>
      </c>
      <c r="BY454" s="265" t="str">
        <f t="shared" si="328"/>
        <v/>
      </c>
      <c r="BZ454" s="243"/>
      <c r="CA454" s="207" t="s">
        <v>3024</v>
      </c>
      <c r="CB454" s="200" t="str">
        <f t="shared" si="329"/>
        <v>JN415701.swine/Ger/16</v>
      </c>
      <c r="CC454" s="200" t="str">
        <f t="shared" si="330"/>
        <v>3c</v>
      </c>
      <c r="CD454" s="200" t="str">
        <f t="shared" si="331"/>
        <v>JN415701</v>
      </c>
      <c r="CE454" s="200" t="str">
        <f t="shared" si="332"/>
        <v>swine/Ger/16</v>
      </c>
      <c r="CF454" s="243"/>
      <c r="CG454" s="200" t="str">
        <f t="shared" si="333"/>
        <v>JN415701</v>
      </c>
      <c r="CH454" s="208" t="s">
        <v>360</v>
      </c>
      <c r="CI454" s="208" t="s">
        <v>361</v>
      </c>
      <c r="CJ454" s="208" t="s">
        <v>362</v>
      </c>
      <c r="CK454" s="243"/>
      <c r="CL454" s="209"/>
      <c r="CM454" s="209"/>
      <c r="CN454" s="209"/>
      <c r="CO454" s="243"/>
      <c r="CP454" s="243"/>
      <c r="CQ454" s="200" t="str">
        <f t="shared" si="335"/>
        <v>swine/Ger/16</v>
      </c>
      <c r="CR454" s="200" t="str">
        <f t="shared" si="336"/>
        <v/>
      </c>
      <c r="CS454" s="200" t="str">
        <f t="shared" si="337"/>
        <v>Germany:</v>
      </c>
      <c r="CT454" s="200" t="str">
        <f t="shared" si="338"/>
        <v>2009</v>
      </c>
      <c r="CU454" s="200" t="str">
        <f t="shared" si="339"/>
        <v>liver</v>
      </c>
      <c r="CV454" s="268">
        <f t="shared" si="298"/>
        <v>3</v>
      </c>
      <c r="CW454" s="266" t="str">
        <f t="shared" si="292"/>
        <v>3c</v>
      </c>
      <c r="CX454" s="200" t="str">
        <f t="shared" si="334"/>
        <v>Hepatitis E virus strain swine/Ger/16 , partial cds</v>
      </c>
    </row>
    <row r="455" spans="1:102" ht="11.85" customHeight="1" x14ac:dyDescent="0.25">
      <c r="A455" s="239" t="s">
        <v>3025</v>
      </c>
      <c r="B455" s="174">
        <v>3</v>
      </c>
      <c r="C455" s="175">
        <v>3</v>
      </c>
      <c r="D455" s="176" t="s">
        <v>784</v>
      </c>
      <c r="E455" s="177" t="s">
        <v>661</v>
      </c>
      <c r="F455" s="182" t="s">
        <v>3026</v>
      </c>
      <c r="G455" s="281"/>
      <c r="H455" s="180" t="s">
        <v>1372</v>
      </c>
      <c r="I455" s="181" t="s">
        <v>1373</v>
      </c>
      <c r="J455" s="180" t="s">
        <v>788</v>
      </c>
      <c r="K455" s="243"/>
      <c r="L455" s="281"/>
      <c r="M455" s="253" t="s">
        <v>353</v>
      </c>
      <c r="N455" s="270" t="s">
        <v>887</v>
      </c>
      <c r="O455" s="188">
        <v>2009</v>
      </c>
      <c r="P455" s="243"/>
      <c r="Q455" s="243"/>
      <c r="R455" s="243" t="s">
        <v>95</v>
      </c>
      <c r="S455" s="243">
        <f t="shared" si="299"/>
        <v>125</v>
      </c>
      <c r="T455" s="243"/>
      <c r="U455" s="250"/>
      <c r="V455" s="274"/>
      <c r="W455" s="290"/>
      <c r="X455" s="275" t="s">
        <v>784</v>
      </c>
      <c r="Y455" s="288"/>
      <c r="Z455" s="288"/>
      <c r="AA455" s="288"/>
      <c r="AB455" s="290"/>
      <c r="AC455" s="185"/>
      <c r="AD455" s="191" t="s">
        <v>355</v>
      </c>
      <c r="AE455" s="272"/>
      <c r="AF455" s="272"/>
      <c r="AG455" s="272"/>
      <c r="AH455" s="282"/>
      <c r="AI455" s="192">
        <v>134</v>
      </c>
      <c r="AJ455" s="288">
        <v>375</v>
      </c>
      <c r="AK455" s="255">
        <f t="shared" si="300"/>
        <v>242</v>
      </c>
      <c r="AL455" s="256" t="b">
        <f t="shared" si="301"/>
        <v>0</v>
      </c>
      <c r="AM455" s="281"/>
      <c r="AN455" s="243"/>
      <c r="AO455" s="276"/>
      <c r="AP455" s="258" t="b">
        <f>MATCH($F455,$F$2:$F455,0)=ROW($F455)-1</f>
        <v>1</v>
      </c>
      <c r="AQ455" s="174" t="s">
        <v>1303</v>
      </c>
      <c r="AR455" s="174" t="s">
        <v>1303</v>
      </c>
      <c r="AW455" s="272"/>
      <c r="AX455" s="243"/>
      <c r="AY455" s="259" t="str">
        <f t="shared" si="302"/>
        <v>JN415702</v>
      </c>
      <c r="AZ455" s="260" t="str">
        <f t="shared" si="303"/>
        <v>3c.DEU.pig.TiHo</v>
      </c>
      <c r="BA455" s="260" t="str">
        <f t="shared" si="304"/>
        <v>3c.DEU.pig.TiHo.2009</v>
      </c>
      <c r="BB455" s="200" t="str">
        <f t="shared" si="305"/>
        <v>JN415702.swine/Ger/17</v>
      </c>
      <c r="BC455" s="201" t="str">
        <f t="shared" si="306"/>
        <v>JN415702</v>
      </c>
      <c r="BD455" s="201" t="str">
        <f t="shared" si="307"/>
        <v>JN415702</v>
      </c>
      <c r="BE455" s="200" t="str">
        <f t="shared" si="308"/>
        <v>JN415702=</v>
      </c>
      <c r="BF455" s="200" t="str">
        <f t="shared" si="309"/>
        <v>JN415702=out</v>
      </c>
      <c r="BG455" s="200" t="str">
        <f t="shared" si="310"/>
        <v>JN415702=out</v>
      </c>
      <c r="BH455" s="200" t="str">
        <f t="shared" si="311"/>
        <v>JN415702=swine/Ger/17</v>
      </c>
      <c r="BI455" s="200" t="str">
        <f t="shared" si="312"/>
        <v>JN415702=swine/Ger/17. 3c.DEU.pig.TiHo</v>
      </c>
      <c r="BJ455" s="200" t="str">
        <f t="shared" si="313"/>
        <v>JN415702=swine/Ger/17. 3c.DEU.pig.TiHo.2009</v>
      </c>
      <c r="BK455" s="200" t="str">
        <f t="shared" si="314"/>
        <v>JN415702=swine/Ger/17. 3c.DEU.pig.TiHo</v>
      </c>
      <c r="BL455" s="200" t="str">
        <f t="shared" si="315"/>
        <v>JN415702=3c.DEU.pig.TiHo</v>
      </c>
      <c r="BM455" s="200" t="str">
        <f t="shared" si="316"/>
        <v>JN415702=3c</v>
      </c>
      <c r="BN455" s="200" t="str">
        <f t="shared" si="317"/>
        <v>JN415702=3chi</v>
      </c>
      <c r="BO455" s="200" t="str">
        <f t="shared" si="318"/>
        <v>JN415702=3</v>
      </c>
      <c r="BP455" s="200" t="str">
        <f t="shared" si="319"/>
        <v>3c=</v>
      </c>
      <c r="BQ455" s="261" t="str">
        <f t="shared" si="320"/>
        <v>JN415702</v>
      </c>
      <c r="BR455" s="262" t="str">
        <f t="shared" si="321"/>
        <v>swine/Ger/17</v>
      </c>
      <c r="BS455" s="263" t="str">
        <f t="shared" si="322"/>
        <v>3c.DEU.pig.TiHo.2009</v>
      </c>
      <c r="BT455" s="264" t="str">
        <f t="shared" si="323"/>
        <v/>
      </c>
      <c r="BU455" s="264" t="str">
        <f t="shared" si="324"/>
        <v>3c</v>
      </c>
      <c r="BV455" s="264" t="str">
        <f t="shared" si="325"/>
        <v/>
      </c>
      <c r="BW455" s="264" t="str">
        <f t="shared" si="326"/>
        <v/>
      </c>
      <c r="BX455" s="264" t="str">
        <f t="shared" si="327"/>
        <v/>
      </c>
      <c r="BY455" s="265" t="str">
        <f t="shared" si="328"/>
        <v/>
      </c>
      <c r="BZ455" s="243"/>
      <c r="CA455" s="207" t="s">
        <v>3027</v>
      </c>
      <c r="CB455" s="200" t="str">
        <f t="shared" si="329"/>
        <v>JN415702.swine/Ger/17</v>
      </c>
      <c r="CC455" s="200" t="str">
        <f t="shared" si="330"/>
        <v>3c</v>
      </c>
      <c r="CD455" s="200" t="str">
        <f t="shared" si="331"/>
        <v>JN415702</v>
      </c>
      <c r="CE455" s="200" t="str">
        <f t="shared" si="332"/>
        <v>swine/Ger/17</v>
      </c>
      <c r="CF455" s="243"/>
      <c r="CG455" s="200" t="str">
        <f t="shared" si="333"/>
        <v>JN415702</v>
      </c>
      <c r="CH455" s="208" t="s">
        <v>360</v>
      </c>
      <c r="CI455" s="208" t="s">
        <v>361</v>
      </c>
      <c r="CJ455" s="208" t="s">
        <v>362</v>
      </c>
      <c r="CK455" s="243"/>
      <c r="CL455" s="209"/>
      <c r="CM455" s="209"/>
      <c r="CN455" s="209"/>
      <c r="CO455" s="243"/>
      <c r="CP455" s="243"/>
      <c r="CQ455" s="200" t="str">
        <f t="shared" si="335"/>
        <v>swine/Ger/17</v>
      </c>
      <c r="CR455" s="200" t="str">
        <f t="shared" si="336"/>
        <v/>
      </c>
      <c r="CS455" s="200" t="str">
        <f t="shared" si="337"/>
        <v>Germany:</v>
      </c>
      <c r="CT455" s="200" t="str">
        <f t="shared" si="338"/>
        <v>2009</v>
      </c>
      <c r="CU455" s="200" t="str">
        <f t="shared" si="339"/>
        <v>liver</v>
      </c>
      <c r="CV455" s="268">
        <f t="shared" si="298"/>
        <v>3</v>
      </c>
      <c r="CW455" s="266" t="str">
        <f t="shared" si="292"/>
        <v>3c</v>
      </c>
      <c r="CX455" s="200" t="str">
        <f t="shared" si="334"/>
        <v>Hepatitis E virus strain swine/Ger/17 , partial cds</v>
      </c>
    </row>
    <row r="456" spans="1:102" ht="11.85" customHeight="1" x14ac:dyDescent="0.25">
      <c r="A456" s="239" t="s">
        <v>2557</v>
      </c>
      <c r="B456" s="174">
        <v>3</v>
      </c>
      <c r="C456" s="272">
        <v>3</v>
      </c>
      <c r="D456" s="176" t="s">
        <v>784</v>
      </c>
      <c r="E456" s="177" t="s">
        <v>661</v>
      </c>
      <c r="F456" s="182" t="s">
        <v>2558</v>
      </c>
      <c r="G456" s="281"/>
      <c r="H456" s="180" t="s">
        <v>1372</v>
      </c>
      <c r="I456" s="181" t="s">
        <v>1373</v>
      </c>
      <c r="J456" s="180" t="s">
        <v>788</v>
      </c>
      <c r="K456" s="377" t="s">
        <v>2486</v>
      </c>
      <c r="L456" s="585" t="s">
        <v>2487</v>
      </c>
      <c r="M456" s="253" t="s">
        <v>353</v>
      </c>
      <c r="N456" s="270"/>
      <c r="O456" s="188"/>
      <c r="P456" s="243"/>
      <c r="Q456" s="243"/>
      <c r="R456" s="243" t="s">
        <v>1374</v>
      </c>
      <c r="S456" s="243">
        <f t="shared" si="299"/>
        <v>125</v>
      </c>
      <c r="T456" s="243"/>
      <c r="U456" s="250"/>
      <c r="V456" s="274"/>
      <c r="W456" s="290"/>
      <c r="X456" s="275" t="s">
        <v>784</v>
      </c>
      <c r="Y456" s="272"/>
      <c r="Z456" s="272"/>
      <c r="AA456" s="272"/>
      <c r="AB456" s="290"/>
      <c r="AC456" s="185"/>
      <c r="AD456" s="191" t="s">
        <v>355</v>
      </c>
      <c r="AE456" s="272"/>
      <c r="AF456" s="272"/>
      <c r="AG456" s="272"/>
      <c r="AH456" s="282"/>
      <c r="AI456" s="192">
        <v>134</v>
      </c>
      <c r="AJ456" s="288">
        <v>375</v>
      </c>
      <c r="AK456" s="255">
        <f t="shared" si="300"/>
        <v>242</v>
      </c>
      <c r="AL456" s="256" t="b">
        <f t="shared" si="301"/>
        <v>0</v>
      </c>
      <c r="AM456" s="243"/>
      <c r="AN456" s="243"/>
      <c r="AO456" s="276"/>
      <c r="AP456" s="258" t="b">
        <f>MATCH($F456,$F$2:$F456,0)=ROW($F456)-1</f>
        <v>1</v>
      </c>
      <c r="AQ456" s="174" t="s">
        <v>1303</v>
      </c>
      <c r="AR456" s="174" t="s">
        <v>1303</v>
      </c>
      <c r="AW456" s="272"/>
      <c r="AX456" s="243"/>
      <c r="AY456" s="259" t="str">
        <f t="shared" si="302"/>
        <v>FR846455</v>
      </c>
      <c r="AZ456" s="260" t="str">
        <f t="shared" si="303"/>
        <v>3c.DEU.BY,Reg.pig.UReg</v>
      </c>
      <c r="BA456" s="260" t="str">
        <f t="shared" si="304"/>
        <v>3c.DEU.BY,Reg.pig.UReg</v>
      </c>
      <c r="BB456" s="200" t="str">
        <f t="shared" si="305"/>
        <v>FR846455.swR269</v>
      </c>
      <c r="BC456" s="201" t="str">
        <f t="shared" si="306"/>
        <v>FR846455</v>
      </c>
      <c r="BD456" s="201" t="str">
        <f t="shared" si="307"/>
        <v>FR846455</v>
      </c>
      <c r="BE456" s="200" t="str">
        <f t="shared" si="308"/>
        <v>FR846455=</v>
      </c>
      <c r="BF456" s="200" t="str">
        <f t="shared" si="309"/>
        <v>FR846455=out</v>
      </c>
      <c r="BG456" s="200" t="str">
        <f t="shared" si="310"/>
        <v>FR846455=out</v>
      </c>
      <c r="BH456" s="200" t="str">
        <f t="shared" si="311"/>
        <v>FR846455=swR269</v>
      </c>
      <c r="BI456" s="200" t="str">
        <f t="shared" si="312"/>
        <v>FR846455=swR269. 3c.DEU.BY,Reg.pig.UReg</v>
      </c>
      <c r="BJ456" s="200" t="str">
        <f t="shared" si="313"/>
        <v>FR846455=swR269. 3c.DEU.BY,Reg.pig.UReg</v>
      </c>
      <c r="BK456" s="200" t="str">
        <f t="shared" si="314"/>
        <v>FR846455=swR269. 3c.DEU.BY,Reg.pig.UReg</v>
      </c>
      <c r="BL456" s="200" t="str">
        <f t="shared" si="315"/>
        <v>FR846455=3c.DEU.BY,Reg.pig.UReg</v>
      </c>
      <c r="BM456" s="200" t="str">
        <f t="shared" si="316"/>
        <v>FR846455=3c</v>
      </c>
      <c r="BN456" s="200" t="str">
        <f t="shared" si="317"/>
        <v>FR846455=3chi</v>
      </c>
      <c r="BO456" s="200" t="str">
        <f t="shared" si="318"/>
        <v>FR846455=3</v>
      </c>
      <c r="BP456" s="200" t="str">
        <f t="shared" si="319"/>
        <v>3c=</v>
      </c>
      <c r="BQ456" s="261" t="str">
        <f t="shared" si="320"/>
        <v>FR846455</v>
      </c>
      <c r="BR456" s="262" t="str">
        <f t="shared" si="321"/>
        <v>swR269</v>
      </c>
      <c r="BS456" s="263" t="str">
        <f t="shared" si="322"/>
        <v>3c.DEU.BY,Reg.pig.UReg</v>
      </c>
      <c r="BT456" s="264" t="str">
        <f t="shared" si="323"/>
        <v/>
      </c>
      <c r="BU456" s="264" t="str">
        <f t="shared" si="324"/>
        <v>3c</v>
      </c>
      <c r="BV456" s="264" t="str">
        <f t="shared" si="325"/>
        <v/>
      </c>
      <c r="BW456" s="264" t="str">
        <f t="shared" si="326"/>
        <v/>
      </c>
      <c r="BX456" s="264" t="str">
        <f t="shared" si="327"/>
        <v/>
      </c>
      <c r="BY456" s="265" t="str">
        <f t="shared" si="328"/>
        <v/>
      </c>
      <c r="BZ456" s="243"/>
      <c r="CA456" s="207" t="s">
        <v>2559</v>
      </c>
      <c r="CB456" s="200" t="str">
        <f t="shared" si="329"/>
        <v>FR846455</v>
      </c>
      <c r="CC456" s="200" t="str">
        <f t="shared" si="330"/>
        <v>3c</v>
      </c>
      <c r="CD456" s="200" t="str">
        <f t="shared" si="331"/>
        <v>FR846455</v>
      </c>
      <c r="CE456" s="200" t="str">
        <f t="shared" si="332"/>
        <v/>
      </c>
      <c r="CF456" s="243"/>
      <c r="CG456" s="200" t="str">
        <f t="shared" si="333"/>
        <v>FR846455</v>
      </c>
      <c r="CH456" s="208" t="s">
        <v>360</v>
      </c>
      <c r="CI456" s="208" t="s">
        <v>361</v>
      </c>
      <c r="CJ456" s="208" t="s">
        <v>362</v>
      </c>
      <c r="CK456" s="243"/>
      <c r="CL456" s="209"/>
      <c r="CM456" s="209"/>
      <c r="CN456" s="209"/>
      <c r="CO456" s="243"/>
      <c r="CP456" s="243"/>
      <c r="CQ456" s="200" t="str">
        <f t="shared" si="335"/>
        <v>swR269</v>
      </c>
      <c r="CR456" s="200" t="str">
        <f t="shared" si="336"/>
        <v/>
      </c>
      <c r="CS456" s="200" t="str">
        <f t="shared" si="337"/>
        <v>Germany:Bavaria, Regensburg</v>
      </c>
      <c r="CT456" s="200" t="str">
        <f t="shared" si="338"/>
        <v/>
      </c>
      <c r="CU456" s="200" t="str">
        <f t="shared" si="339"/>
        <v/>
      </c>
      <c r="CV456" s="200">
        <f t="shared" si="298"/>
        <v>3</v>
      </c>
      <c r="CW456" s="266" t="str">
        <f t="shared" si="292"/>
        <v>3c</v>
      </c>
      <c r="CX456" s="200" t="str">
        <f t="shared" si="334"/>
        <v>Hepatitis E virus strain swR269 , partial cds</v>
      </c>
    </row>
    <row r="457" spans="1:102" ht="11.85" customHeight="1" x14ac:dyDescent="0.25">
      <c r="A457" s="239" t="s">
        <v>1965</v>
      </c>
      <c r="B457" s="174">
        <v>3</v>
      </c>
      <c r="C457" s="272">
        <v>3</v>
      </c>
      <c r="D457" s="176" t="s">
        <v>784</v>
      </c>
      <c r="E457" s="177" t="s">
        <v>661</v>
      </c>
      <c r="F457" s="375" t="s">
        <v>1966</v>
      </c>
      <c r="G457" s="281"/>
      <c r="H457" s="180" t="s">
        <v>1329</v>
      </c>
      <c r="I457" s="181" t="s">
        <v>1330</v>
      </c>
      <c r="J457" s="180" t="s">
        <v>788</v>
      </c>
      <c r="K457" s="243"/>
      <c r="L457" s="281"/>
      <c r="M457" s="253" t="s">
        <v>368</v>
      </c>
      <c r="N457" s="270"/>
      <c r="O457" s="188"/>
      <c r="P457" s="243"/>
      <c r="Q457" s="243"/>
      <c r="R457" s="243"/>
      <c r="S457" s="243">
        <f t="shared" si="299"/>
        <v>4232</v>
      </c>
      <c r="T457" s="243"/>
      <c r="U457" s="250"/>
      <c r="V457" s="274"/>
      <c r="W457" s="288"/>
      <c r="X457" s="275"/>
      <c r="Y457" s="272"/>
      <c r="Z457" s="288" t="s">
        <v>784</v>
      </c>
      <c r="AA457" s="272"/>
      <c r="AB457" s="290"/>
      <c r="AC457" s="275"/>
      <c r="AD457" s="275"/>
      <c r="AE457" s="272"/>
      <c r="AF457" s="288" t="s">
        <v>355</v>
      </c>
      <c r="AG457" s="272"/>
      <c r="AH457" s="282"/>
      <c r="AI457" s="192">
        <v>4454</v>
      </c>
      <c r="AJ457" s="288">
        <v>4823</v>
      </c>
      <c r="AK457" s="255">
        <f t="shared" si="300"/>
        <v>370</v>
      </c>
      <c r="AL457" s="256" t="b">
        <f t="shared" si="301"/>
        <v>1</v>
      </c>
      <c r="AM457" s="243"/>
      <c r="AN457" s="243"/>
      <c r="AO457" s="276"/>
      <c r="AP457" s="258" t="b">
        <f>MATCH($F457,$F$2:$F457,0)=ROW($F457)-1</f>
        <v>1</v>
      </c>
      <c r="AQ457" s="174" t="s">
        <v>111</v>
      </c>
      <c r="AR457" s="174" t="s">
        <v>111</v>
      </c>
      <c r="AS457" s="174" t="s">
        <v>111</v>
      </c>
      <c r="AU457" s="174" t="s">
        <v>111</v>
      </c>
      <c r="AV457" s="174" t="s">
        <v>111</v>
      </c>
      <c r="AW457" s="243"/>
      <c r="AX457" s="243"/>
      <c r="AY457" s="259" t="str">
        <f t="shared" si="302"/>
        <v>EU495145</v>
      </c>
      <c r="AZ457" s="260" t="str">
        <f t="shared" si="303"/>
        <v>3c.FRA.hum</v>
      </c>
      <c r="BA457" s="260" t="str">
        <f t="shared" si="304"/>
        <v>3c.FRA.hum</v>
      </c>
      <c r="BB457" s="200" t="str">
        <f t="shared" si="305"/>
        <v>EU495145.TLS41</v>
      </c>
      <c r="BC457" s="201" t="str">
        <f t="shared" si="306"/>
        <v>EU495145</v>
      </c>
      <c r="BD457" s="201" t="str">
        <f t="shared" si="307"/>
        <v>EU495145</v>
      </c>
      <c r="BE457" s="200" t="str">
        <f t="shared" si="308"/>
        <v>EU495145=</v>
      </c>
      <c r="BF457" s="200" t="str">
        <f t="shared" si="309"/>
        <v>EU495145=Span</v>
      </c>
      <c r="BG457" s="200" t="str">
        <f t="shared" si="310"/>
        <v>EU495145=3</v>
      </c>
      <c r="BH457" s="200" t="str">
        <f t="shared" si="311"/>
        <v>EU495145=TLS41</v>
      </c>
      <c r="BI457" s="200" t="str">
        <f t="shared" si="312"/>
        <v>EU495145=TLS41. 3c.FRA.hum</v>
      </c>
      <c r="BJ457" s="200" t="str">
        <f t="shared" si="313"/>
        <v>EU495145=TLS41. 3c.FRA.hum</v>
      </c>
      <c r="BK457" s="200" t="str">
        <f t="shared" si="314"/>
        <v>EU495145=TLS41. 3c.FRA.hum</v>
      </c>
      <c r="BL457" s="200" t="str">
        <f t="shared" si="315"/>
        <v>EU495145=3c.FRA.hum</v>
      </c>
      <c r="BM457" s="200" t="str">
        <f t="shared" si="316"/>
        <v>EU495145=3c</v>
      </c>
      <c r="BN457" s="200" t="str">
        <f t="shared" si="317"/>
        <v>EU495145=3chi</v>
      </c>
      <c r="BO457" s="200" t="str">
        <f t="shared" si="318"/>
        <v>EU495145=3</v>
      </c>
      <c r="BP457" s="200" t="str">
        <f t="shared" si="319"/>
        <v>3c=</v>
      </c>
      <c r="BQ457" s="261" t="str">
        <f t="shared" si="320"/>
        <v>EU495145</v>
      </c>
      <c r="BR457" s="262" t="str">
        <f t="shared" si="321"/>
        <v>TLS41</v>
      </c>
      <c r="BS457" s="263" t="str">
        <f t="shared" si="322"/>
        <v>3c.FRA.hum</v>
      </c>
      <c r="BT457" s="264" t="str">
        <f t="shared" si="323"/>
        <v/>
      </c>
      <c r="BU457" s="264" t="str">
        <f t="shared" si="324"/>
        <v/>
      </c>
      <c r="BV457" s="264" t="str">
        <f t="shared" si="325"/>
        <v/>
      </c>
      <c r="BW457" s="264" t="str">
        <f t="shared" si="326"/>
        <v>3c</v>
      </c>
      <c r="BX457" s="264" t="str">
        <f t="shared" si="327"/>
        <v/>
      </c>
      <c r="BY457" s="265" t="str">
        <f t="shared" si="328"/>
        <v/>
      </c>
      <c r="BZ457" s="243"/>
      <c r="CA457" s="207" t="s">
        <v>1967</v>
      </c>
      <c r="CB457" s="200" t="str">
        <f t="shared" si="329"/>
        <v>EU495145</v>
      </c>
      <c r="CC457" s="200" t="str">
        <f t="shared" si="330"/>
        <v>3c</v>
      </c>
      <c r="CD457" s="200" t="str">
        <f t="shared" si="331"/>
        <v>EU495145</v>
      </c>
      <c r="CE457" s="200" t="str">
        <f t="shared" si="332"/>
        <v/>
      </c>
      <c r="CF457" s="243"/>
      <c r="CG457" s="200" t="str">
        <f t="shared" si="333"/>
        <v>EU495145</v>
      </c>
      <c r="CH457" s="208" t="s">
        <v>360</v>
      </c>
      <c r="CI457" s="208" t="s">
        <v>361</v>
      </c>
      <c r="CJ457" s="208" t="s">
        <v>362</v>
      </c>
      <c r="CK457" s="243"/>
      <c r="CL457" s="209"/>
      <c r="CM457" s="209"/>
      <c r="CN457" s="209"/>
      <c r="CO457" s="243"/>
      <c r="CP457" s="243"/>
      <c r="CQ457" s="200" t="str">
        <f t="shared" si="335"/>
        <v>TLS41</v>
      </c>
      <c r="CR457" s="200" t="str">
        <f t="shared" si="336"/>
        <v/>
      </c>
      <c r="CS457" s="200" t="str">
        <f t="shared" si="337"/>
        <v>France:</v>
      </c>
      <c r="CT457" s="200" t="str">
        <f t="shared" si="338"/>
        <v/>
      </c>
      <c r="CU457" s="200" t="str">
        <f t="shared" si="339"/>
        <v/>
      </c>
      <c r="CV457" s="200">
        <f t="shared" si="298"/>
        <v>3</v>
      </c>
      <c r="CW457" s="266" t="str">
        <f t="shared" si="292"/>
        <v>3c</v>
      </c>
      <c r="CX457" s="200" t="str">
        <f t="shared" si="334"/>
        <v>Hepatitis E virus strain TLS41 , partial cds</v>
      </c>
    </row>
    <row r="458" spans="1:102" ht="11.85" customHeight="1" x14ac:dyDescent="0.25">
      <c r="A458" s="239" t="s">
        <v>1999</v>
      </c>
      <c r="B458" s="174">
        <v>3</v>
      </c>
      <c r="C458" s="269">
        <v>3</v>
      </c>
      <c r="D458" s="176" t="s">
        <v>784</v>
      </c>
      <c r="E458" s="177" t="s">
        <v>661</v>
      </c>
      <c r="F458" s="375" t="s">
        <v>1966</v>
      </c>
      <c r="G458" s="281"/>
      <c r="H458" s="180" t="s">
        <v>1329</v>
      </c>
      <c r="I458" s="181" t="s">
        <v>1330</v>
      </c>
      <c r="J458" s="180" t="s">
        <v>788</v>
      </c>
      <c r="K458" s="243"/>
      <c r="L458" s="281"/>
      <c r="M458" s="253" t="s">
        <v>368</v>
      </c>
      <c r="N458" s="270"/>
      <c r="O458" s="188"/>
      <c r="P458" s="243"/>
      <c r="Q458" s="243"/>
      <c r="R458" s="243"/>
      <c r="S458" s="243">
        <f t="shared" si="299"/>
        <v>2082</v>
      </c>
      <c r="T458" s="243"/>
      <c r="U458" s="250"/>
      <c r="V458" s="274"/>
      <c r="W458" s="288"/>
      <c r="X458" s="275"/>
      <c r="Y458" s="267" t="s">
        <v>784</v>
      </c>
      <c r="Z458" s="288"/>
      <c r="AA458" s="288"/>
      <c r="AB458" s="290"/>
      <c r="AC458" s="275"/>
      <c r="AD458" s="275"/>
      <c r="AE458" s="288">
        <v>435</v>
      </c>
      <c r="AF458" s="288"/>
      <c r="AG458" s="288"/>
      <c r="AH458" s="337"/>
      <c r="AI458" s="192">
        <v>2091</v>
      </c>
      <c r="AJ458" s="192">
        <v>2525</v>
      </c>
      <c r="AK458" s="255">
        <f t="shared" si="300"/>
        <v>435</v>
      </c>
      <c r="AL458" s="256" t="b">
        <f t="shared" si="301"/>
        <v>0</v>
      </c>
      <c r="AM458" s="243"/>
      <c r="AN458" s="243"/>
      <c r="AO458" s="276"/>
      <c r="AP458" s="258" t="b">
        <f>MATCH($F458,$F$2:$F458,0)=ROW($F458)-1</f>
        <v>0</v>
      </c>
      <c r="AQ458" s="174" t="s">
        <v>111</v>
      </c>
      <c r="AR458" s="174" t="s">
        <v>111</v>
      </c>
      <c r="AT458" s="174" t="s">
        <v>111</v>
      </c>
      <c r="AU458" s="174" t="s">
        <v>111</v>
      </c>
      <c r="AV458" s="174" t="s">
        <v>111</v>
      </c>
      <c r="AW458" s="243"/>
      <c r="AX458" s="243"/>
      <c r="AY458" s="259" t="str">
        <f t="shared" si="302"/>
        <v>EU495189</v>
      </c>
      <c r="AZ458" s="260" t="str">
        <f t="shared" si="303"/>
        <v>3c.FRA.hum</v>
      </c>
      <c r="BA458" s="260" t="str">
        <f t="shared" si="304"/>
        <v>3c.FRA.hum</v>
      </c>
      <c r="BB458" s="200" t="str">
        <f t="shared" si="305"/>
        <v>EU495189.TLS41</v>
      </c>
      <c r="BC458" s="201" t="str">
        <f t="shared" si="306"/>
        <v>EU495189</v>
      </c>
      <c r="BD458" s="201" t="str">
        <f t="shared" si="307"/>
        <v>EU495189</v>
      </c>
      <c r="BE458" s="200" t="str">
        <f t="shared" si="308"/>
        <v>EU495189=</v>
      </c>
      <c r="BF458" s="200" t="str">
        <f t="shared" si="309"/>
        <v>EU495189=out</v>
      </c>
      <c r="BG458" s="200" t="str">
        <f t="shared" si="310"/>
        <v>EU495189=out</v>
      </c>
      <c r="BH458" s="200" t="str">
        <f t="shared" si="311"/>
        <v>EU495189=TLS41</v>
      </c>
      <c r="BI458" s="200" t="str">
        <f t="shared" si="312"/>
        <v>EU495189=TLS41. 3c.FRA.hum</v>
      </c>
      <c r="BJ458" s="200" t="str">
        <f t="shared" si="313"/>
        <v>EU495189=TLS41. 3c.FRA.hum</v>
      </c>
      <c r="BK458" s="200" t="str">
        <f t="shared" si="314"/>
        <v>EU495189=TLS41. 3c.FRA.hum</v>
      </c>
      <c r="BL458" s="200" t="str">
        <f t="shared" si="315"/>
        <v>EU495189=3c.FRA.hum</v>
      </c>
      <c r="BM458" s="200" t="str">
        <f t="shared" si="316"/>
        <v>EU495189=3c</v>
      </c>
      <c r="BN458" s="200" t="str">
        <f t="shared" si="317"/>
        <v>EU495189=3chi</v>
      </c>
      <c r="BO458" s="200" t="str">
        <f t="shared" si="318"/>
        <v>EU495189=3</v>
      </c>
      <c r="BP458" s="200" t="str">
        <f t="shared" si="319"/>
        <v>3c=</v>
      </c>
      <c r="BQ458" s="261" t="str">
        <f t="shared" si="320"/>
        <v>EU495189</v>
      </c>
      <c r="BR458" s="262" t="str">
        <f t="shared" si="321"/>
        <v>TLS41</v>
      </c>
      <c r="BS458" s="263" t="str">
        <f t="shared" si="322"/>
        <v>3c.FRA.hum</v>
      </c>
      <c r="BT458" s="264" t="str">
        <f t="shared" si="323"/>
        <v/>
      </c>
      <c r="BU458" s="264" t="str">
        <f t="shared" si="324"/>
        <v/>
      </c>
      <c r="BV458" s="264" t="str">
        <f t="shared" si="325"/>
        <v>3c</v>
      </c>
      <c r="BW458" s="264" t="str">
        <f t="shared" si="326"/>
        <v/>
      </c>
      <c r="BX458" s="264" t="str">
        <f t="shared" si="327"/>
        <v/>
      </c>
      <c r="BY458" s="265" t="str">
        <f t="shared" si="328"/>
        <v/>
      </c>
      <c r="BZ458" s="243"/>
      <c r="CA458" s="207" t="s">
        <v>2000</v>
      </c>
      <c r="CB458" s="200" t="str">
        <f t="shared" si="329"/>
        <v>EU495189</v>
      </c>
      <c r="CC458" s="200" t="str">
        <f t="shared" si="330"/>
        <v>3c</v>
      </c>
      <c r="CD458" s="200" t="str">
        <f t="shared" si="331"/>
        <v>EU495189</v>
      </c>
      <c r="CE458" s="200" t="str">
        <f t="shared" si="332"/>
        <v/>
      </c>
      <c r="CF458" s="243"/>
      <c r="CG458" s="200" t="str">
        <f t="shared" si="333"/>
        <v>EU495189</v>
      </c>
      <c r="CH458" s="208" t="s">
        <v>360</v>
      </c>
      <c r="CI458" s="208" t="s">
        <v>361</v>
      </c>
      <c r="CJ458" s="208" t="s">
        <v>362</v>
      </c>
      <c r="CK458" s="243"/>
      <c r="CL458" s="209"/>
      <c r="CM458" s="209"/>
      <c r="CN458" s="209"/>
      <c r="CO458" s="243"/>
      <c r="CP458" s="243"/>
      <c r="CQ458" s="200" t="str">
        <f t="shared" si="335"/>
        <v>TLS41</v>
      </c>
      <c r="CR458" s="200" t="str">
        <f t="shared" si="336"/>
        <v/>
      </c>
      <c r="CS458" s="200" t="str">
        <f t="shared" si="337"/>
        <v>France:</v>
      </c>
      <c r="CT458" s="200" t="str">
        <f t="shared" si="338"/>
        <v/>
      </c>
      <c r="CU458" s="200" t="str">
        <f t="shared" si="339"/>
        <v/>
      </c>
      <c r="CV458" s="200">
        <f t="shared" si="298"/>
        <v>3</v>
      </c>
      <c r="CW458" s="266" t="str">
        <f t="shared" ref="CW458:CW489" si="340">D458</f>
        <v>3c</v>
      </c>
      <c r="CX458" s="200" t="str">
        <f t="shared" si="334"/>
        <v>Hepatitis E virus strain TLS41 , partial cds</v>
      </c>
    </row>
    <row r="459" spans="1:102" ht="11.85" customHeight="1" x14ac:dyDescent="0.25">
      <c r="A459" s="239" t="s">
        <v>2027</v>
      </c>
      <c r="B459" s="174">
        <v>3</v>
      </c>
      <c r="C459" s="272">
        <v>3</v>
      </c>
      <c r="D459" s="176" t="s">
        <v>784</v>
      </c>
      <c r="E459" s="177" t="s">
        <v>661</v>
      </c>
      <c r="F459" s="375" t="s">
        <v>1966</v>
      </c>
      <c r="G459" s="281"/>
      <c r="H459" s="243" t="s">
        <v>1329</v>
      </c>
      <c r="I459" s="468" t="s">
        <v>1330</v>
      </c>
      <c r="J459" s="243" t="s">
        <v>788</v>
      </c>
      <c r="K459" s="243"/>
      <c r="L459" s="281"/>
      <c r="M459" s="253" t="s">
        <v>368</v>
      </c>
      <c r="N459" s="270"/>
      <c r="O459" s="188"/>
      <c r="P459" s="243"/>
      <c r="Q459" s="243"/>
      <c r="R459" s="243"/>
      <c r="S459" s="243">
        <f t="shared" si="299"/>
        <v>5994</v>
      </c>
      <c r="T459" s="243"/>
      <c r="U459" s="250"/>
      <c r="V459" s="274"/>
      <c r="W459" s="288"/>
      <c r="X459" s="275"/>
      <c r="Y459" s="288"/>
      <c r="Z459" s="288"/>
      <c r="AA459" s="288"/>
      <c r="AB459" s="290" t="s">
        <v>784</v>
      </c>
      <c r="AC459" s="275"/>
      <c r="AD459" s="275"/>
      <c r="AE459" s="272"/>
      <c r="AF459" s="272"/>
      <c r="AG459" s="272"/>
      <c r="AH459" s="282" t="s">
        <v>113</v>
      </c>
      <c r="AI459" s="192">
        <v>6239</v>
      </c>
      <c r="AJ459" s="192">
        <v>6542</v>
      </c>
      <c r="AK459" s="255">
        <f t="shared" si="300"/>
        <v>304</v>
      </c>
      <c r="AL459" s="256" t="b">
        <f t="shared" si="301"/>
        <v>0</v>
      </c>
      <c r="AM459" s="243"/>
      <c r="AN459" s="243"/>
      <c r="AO459" s="276"/>
      <c r="AP459" s="258" t="b">
        <f>MATCH($F459,$F$2:$F459,0)=ROW($F459)-1</f>
        <v>0</v>
      </c>
      <c r="AQ459" s="272" t="s">
        <v>111</v>
      </c>
      <c r="AR459" s="272" t="s">
        <v>111</v>
      </c>
      <c r="AS459" s="272" t="s">
        <v>111</v>
      </c>
      <c r="AT459" s="272" t="s">
        <v>111</v>
      </c>
      <c r="AU459" s="272" t="s">
        <v>111</v>
      </c>
      <c r="AV459" s="272"/>
      <c r="AW459" s="243"/>
      <c r="AX459" s="243"/>
      <c r="AY459" s="259" t="str">
        <f t="shared" si="302"/>
        <v>EU495231</v>
      </c>
      <c r="AZ459" s="260" t="str">
        <f t="shared" si="303"/>
        <v>3c.FRA.hum</v>
      </c>
      <c r="BA459" s="260" t="str">
        <f t="shared" si="304"/>
        <v>3c.FRA.hum</v>
      </c>
      <c r="BB459" s="200" t="str">
        <f t="shared" si="305"/>
        <v>EU495231.TLS41</v>
      </c>
      <c r="BC459" s="201" t="str">
        <f t="shared" si="306"/>
        <v>EU495231</v>
      </c>
      <c r="BD459" s="201" t="str">
        <f t="shared" si="307"/>
        <v>EU495231</v>
      </c>
      <c r="BE459" s="200" t="str">
        <f t="shared" si="308"/>
        <v>EU495231=</v>
      </c>
      <c r="BF459" s="200" t="str">
        <f t="shared" si="309"/>
        <v>EU495231=out</v>
      </c>
      <c r="BG459" s="200" t="str">
        <f t="shared" si="310"/>
        <v>EU495231=out</v>
      </c>
      <c r="BH459" s="200" t="str">
        <f t="shared" si="311"/>
        <v>EU495231=TLS41</v>
      </c>
      <c r="BI459" s="200" t="str">
        <f t="shared" si="312"/>
        <v>EU495231=TLS41. 3c.FRA.hum</v>
      </c>
      <c r="BJ459" s="200" t="str">
        <f t="shared" si="313"/>
        <v>EU495231=TLS41. 3c.FRA.hum</v>
      </c>
      <c r="BK459" s="200" t="str">
        <f t="shared" si="314"/>
        <v>EU495231=TLS41. 3c.FRA.hum</v>
      </c>
      <c r="BL459" s="200" t="str">
        <f t="shared" si="315"/>
        <v>EU495231=3c.FRA.hum</v>
      </c>
      <c r="BM459" s="200" t="str">
        <f t="shared" si="316"/>
        <v>EU495231=3c</v>
      </c>
      <c r="BN459" s="200" t="str">
        <f t="shared" si="317"/>
        <v>EU495231=3chi</v>
      </c>
      <c r="BO459" s="200" t="str">
        <f t="shared" si="318"/>
        <v>EU495231=3</v>
      </c>
      <c r="BP459" s="200" t="str">
        <f t="shared" si="319"/>
        <v>3c=</v>
      </c>
      <c r="BQ459" s="261" t="str">
        <f t="shared" si="320"/>
        <v>EU495231</v>
      </c>
      <c r="BR459" s="262" t="str">
        <f t="shared" si="321"/>
        <v>TLS41</v>
      </c>
      <c r="BS459" s="263" t="str">
        <f t="shared" si="322"/>
        <v>3c.FRA.hum</v>
      </c>
      <c r="BT459" s="264" t="str">
        <f t="shared" si="323"/>
        <v/>
      </c>
      <c r="BU459" s="264" t="str">
        <f t="shared" si="324"/>
        <v/>
      </c>
      <c r="BV459" s="264" t="str">
        <f t="shared" si="325"/>
        <v/>
      </c>
      <c r="BW459" s="264" t="str">
        <f t="shared" si="326"/>
        <v/>
      </c>
      <c r="BX459" s="264" t="str">
        <f t="shared" si="327"/>
        <v/>
      </c>
      <c r="BY459" s="265" t="str">
        <f t="shared" si="328"/>
        <v>3c</v>
      </c>
      <c r="BZ459" s="243"/>
      <c r="CA459" s="207" t="s">
        <v>2028</v>
      </c>
      <c r="CB459" s="200" t="str">
        <f t="shared" si="329"/>
        <v>EU495231</v>
      </c>
      <c r="CC459" s="200" t="str">
        <f t="shared" si="330"/>
        <v>3c</v>
      </c>
      <c r="CD459" s="200" t="str">
        <f t="shared" si="331"/>
        <v>EU495231</v>
      </c>
      <c r="CE459" s="200" t="str">
        <f t="shared" si="332"/>
        <v/>
      </c>
      <c r="CF459" s="243"/>
      <c r="CG459" s="200" t="str">
        <f t="shared" si="333"/>
        <v>EU495231</v>
      </c>
      <c r="CH459" s="208" t="s">
        <v>360</v>
      </c>
      <c r="CI459" s="208" t="s">
        <v>361</v>
      </c>
      <c r="CJ459" s="208" t="s">
        <v>362</v>
      </c>
      <c r="CK459" s="243"/>
      <c r="CL459" s="209"/>
      <c r="CM459" s="209"/>
      <c r="CN459" s="209"/>
      <c r="CO459" s="243"/>
      <c r="CP459" s="243"/>
      <c r="CQ459" s="200" t="str">
        <f t="shared" si="335"/>
        <v>TLS41</v>
      </c>
      <c r="CR459" s="200" t="str">
        <f t="shared" si="336"/>
        <v/>
      </c>
      <c r="CS459" s="200" t="str">
        <f t="shared" si="337"/>
        <v>France:</v>
      </c>
      <c r="CT459" s="200" t="str">
        <f t="shared" si="338"/>
        <v/>
      </c>
      <c r="CU459" s="200" t="str">
        <f t="shared" si="339"/>
        <v/>
      </c>
      <c r="CV459" s="200">
        <f t="shared" si="298"/>
        <v>3</v>
      </c>
      <c r="CW459" s="266" t="str">
        <f t="shared" si="340"/>
        <v>3c</v>
      </c>
      <c r="CX459" s="200" t="str">
        <f t="shared" si="334"/>
        <v>Hepatitis E virus strain TLS41 , partial cds</v>
      </c>
    </row>
    <row r="460" spans="1:102" ht="11.85" customHeight="1" x14ac:dyDescent="0.25">
      <c r="A460" s="239" t="s">
        <v>2703</v>
      </c>
      <c r="B460" s="174">
        <v>3</v>
      </c>
      <c r="C460" s="272">
        <v>3</v>
      </c>
      <c r="D460" s="176" t="s">
        <v>784</v>
      </c>
      <c r="E460" s="177" t="s">
        <v>661</v>
      </c>
      <c r="F460" s="375" t="s">
        <v>2704</v>
      </c>
      <c r="G460" s="281"/>
      <c r="H460" s="180" t="s">
        <v>1329</v>
      </c>
      <c r="I460" s="181" t="s">
        <v>1330</v>
      </c>
      <c r="J460" s="180" t="s">
        <v>788</v>
      </c>
      <c r="K460" s="243"/>
      <c r="L460" s="281"/>
      <c r="M460" s="253" t="s">
        <v>368</v>
      </c>
      <c r="N460" s="270"/>
      <c r="O460" s="188"/>
      <c r="P460" s="243"/>
      <c r="Q460" s="243"/>
      <c r="R460" s="243"/>
      <c r="S460" s="243">
        <f t="shared" si="299"/>
        <v>6298</v>
      </c>
      <c r="T460" s="243"/>
      <c r="U460" s="250"/>
      <c r="V460" s="274"/>
      <c r="W460" s="288"/>
      <c r="X460" s="458"/>
      <c r="Y460" s="272"/>
      <c r="Z460" s="272"/>
      <c r="AA460" s="272"/>
      <c r="AB460" s="290" t="s">
        <v>784</v>
      </c>
      <c r="AC460" s="275"/>
      <c r="AD460" s="275"/>
      <c r="AE460" s="272"/>
      <c r="AF460" s="272"/>
      <c r="AG460" s="272"/>
      <c r="AH460" s="282">
        <v>187</v>
      </c>
      <c r="AI460" s="192">
        <v>6543</v>
      </c>
      <c r="AJ460" s="192">
        <v>6731</v>
      </c>
      <c r="AK460" s="255">
        <f t="shared" si="300"/>
        <v>189</v>
      </c>
      <c r="AL460" s="256" t="b">
        <f t="shared" si="301"/>
        <v>0</v>
      </c>
      <c r="AM460" s="243"/>
      <c r="AN460" s="243"/>
      <c r="AO460" s="276"/>
      <c r="AP460" s="258" t="b">
        <f>MATCH($F460,$F$2:$F460,0)=ROW($F460)-1</f>
        <v>1</v>
      </c>
      <c r="AQ460" s="174" t="s">
        <v>111</v>
      </c>
      <c r="AR460" s="174" t="s">
        <v>111</v>
      </c>
      <c r="AS460" s="174" t="s">
        <v>111</v>
      </c>
      <c r="AT460" s="174" t="s">
        <v>111</v>
      </c>
      <c r="AU460" s="174" t="s">
        <v>111</v>
      </c>
      <c r="AV460" s="174" t="s">
        <v>111</v>
      </c>
      <c r="AW460" s="180"/>
      <c r="AX460" s="243"/>
      <c r="AY460" s="259" t="str">
        <f t="shared" si="302"/>
        <v>HM054531</v>
      </c>
      <c r="AZ460" s="260" t="str">
        <f t="shared" si="303"/>
        <v>3c.FRA.hum</v>
      </c>
      <c r="BA460" s="260" t="str">
        <f t="shared" si="304"/>
        <v>3c.FRA.hum</v>
      </c>
      <c r="BB460" s="200" t="str">
        <f t="shared" si="305"/>
        <v>HM054531.TR39</v>
      </c>
      <c r="BC460" s="201" t="str">
        <f t="shared" si="306"/>
        <v>HM054531</v>
      </c>
      <c r="BD460" s="201" t="str">
        <f t="shared" si="307"/>
        <v>HM054531</v>
      </c>
      <c r="BE460" s="200" t="str">
        <f t="shared" si="308"/>
        <v>HM054531=</v>
      </c>
      <c r="BF460" s="200" t="str">
        <f t="shared" si="309"/>
        <v>HM054531=out</v>
      </c>
      <c r="BG460" s="200" t="str">
        <f t="shared" si="310"/>
        <v>HM054531=out</v>
      </c>
      <c r="BH460" s="200" t="str">
        <f t="shared" si="311"/>
        <v>HM054531=TR39</v>
      </c>
      <c r="BI460" s="200" t="str">
        <f t="shared" si="312"/>
        <v>HM054531=TR39. 3c.FRA.hum</v>
      </c>
      <c r="BJ460" s="200" t="str">
        <f t="shared" si="313"/>
        <v>HM054531=TR39. 3c.FRA.hum</v>
      </c>
      <c r="BK460" s="200" t="str">
        <f t="shared" si="314"/>
        <v>HM054531=TR39. 3c.FRA.hum</v>
      </c>
      <c r="BL460" s="200" t="str">
        <f t="shared" si="315"/>
        <v>HM054531=3c.FRA.hum</v>
      </c>
      <c r="BM460" s="200" t="str">
        <f t="shared" si="316"/>
        <v>HM054531=3c</v>
      </c>
      <c r="BN460" s="200" t="str">
        <f t="shared" si="317"/>
        <v>HM054531=3chi</v>
      </c>
      <c r="BO460" s="200" t="str">
        <f t="shared" si="318"/>
        <v>HM054531=3</v>
      </c>
      <c r="BP460" s="200" t="str">
        <f t="shared" si="319"/>
        <v>3c=</v>
      </c>
      <c r="BQ460" s="261" t="str">
        <f t="shared" si="320"/>
        <v>HM054531</v>
      </c>
      <c r="BR460" s="262" t="str">
        <f t="shared" si="321"/>
        <v>TR39</v>
      </c>
      <c r="BS460" s="263" t="str">
        <f t="shared" si="322"/>
        <v>3c.FRA.hum</v>
      </c>
      <c r="BT460" s="264" t="str">
        <f t="shared" si="323"/>
        <v/>
      </c>
      <c r="BU460" s="264" t="str">
        <f t="shared" si="324"/>
        <v/>
      </c>
      <c r="BV460" s="264" t="str">
        <f t="shared" si="325"/>
        <v/>
      </c>
      <c r="BW460" s="264" t="str">
        <f t="shared" si="326"/>
        <v/>
      </c>
      <c r="BX460" s="264" t="str">
        <f t="shared" si="327"/>
        <v/>
      </c>
      <c r="BY460" s="265" t="str">
        <f t="shared" si="328"/>
        <v>3c</v>
      </c>
      <c r="BZ460" s="243"/>
      <c r="CA460" s="207" t="s">
        <v>2705</v>
      </c>
      <c r="CB460" s="200" t="str">
        <f t="shared" si="329"/>
        <v>HM054531</v>
      </c>
      <c r="CC460" s="200" t="str">
        <f t="shared" si="330"/>
        <v>3c</v>
      </c>
      <c r="CD460" s="200" t="str">
        <f t="shared" si="331"/>
        <v>HM054531</v>
      </c>
      <c r="CE460" s="200" t="str">
        <f t="shared" si="332"/>
        <v/>
      </c>
      <c r="CF460" s="243"/>
      <c r="CG460" s="200" t="str">
        <f t="shared" si="333"/>
        <v>HM054531</v>
      </c>
      <c r="CH460" s="208" t="s">
        <v>360</v>
      </c>
      <c r="CI460" s="208" t="s">
        <v>361</v>
      </c>
      <c r="CJ460" s="208" t="s">
        <v>362</v>
      </c>
      <c r="CK460" s="243"/>
      <c r="CL460" s="209"/>
      <c r="CM460" s="209"/>
      <c r="CN460" s="209"/>
      <c r="CO460" s="243"/>
      <c r="CP460" s="243"/>
      <c r="CQ460" s="200" t="str">
        <f t="shared" si="335"/>
        <v>TR39</v>
      </c>
      <c r="CR460" s="200" t="str">
        <f t="shared" si="336"/>
        <v/>
      </c>
      <c r="CS460" s="200" t="str">
        <f t="shared" si="337"/>
        <v>France:</v>
      </c>
      <c r="CT460" s="200" t="str">
        <f t="shared" si="338"/>
        <v/>
      </c>
      <c r="CU460" s="200" t="str">
        <f t="shared" si="339"/>
        <v/>
      </c>
      <c r="CV460" s="200">
        <f t="shared" si="298"/>
        <v>3</v>
      </c>
      <c r="CW460" s="266" t="str">
        <f t="shared" si="340"/>
        <v>3c</v>
      </c>
      <c r="CX460" s="200" t="str">
        <f t="shared" si="334"/>
        <v>Hepatitis E virus strain TR39 , partial cds</v>
      </c>
    </row>
    <row r="461" spans="1:102" ht="11.85" customHeight="1" x14ac:dyDescent="0.25">
      <c r="A461" s="239" t="s">
        <v>2256</v>
      </c>
      <c r="B461" s="174">
        <v>3</v>
      </c>
      <c r="C461" s="272">
        <v>3</v>
      </c>
      <c r="D461" s="176" t="s">
        <v>784</v>
      </c>
      <c r="E461" s="177" t="s">
        <v>661</v>
      </c>
      <c r="F461" s="182" t="s">
        <v>2257</v>
      </c>
      <c r="G461" s="281"/>
      <c r="H461" s="180" t="s">
        <v>1372</v>
      </c>
      <c r="I461" s="181" t="s">
        <v>1373</v>
      </c>
      <c r="J461" s="180" t="s">
        <v>788</v>
      </c>
      <c r="K461" s="243"/>
      <c r="L461" s="281"/>
      <c r="M461" s="253" t="s">
        <v>368</v>
      </c>
      <c r="N461" s="270"/>
      <c r="O461" s="188"/>
      <c r="P461" s="243"/>
      <c r="Q461" s="243"/>
      <c r="R461" s="243" t="s">
        <v>1374</v>
      </c>
      <c r="S461" s="243">
        <f t="shared" si="299"/>
        <v>125</v>
      </c>
      <c r="T461" s="243"/>
      <c r="U461" s="250"/>
      <c r="V461" s="274"/>
      <c r="W461" s="290"/>
      <c r="X461" s="251" t="s">
        <v>784</v>
      </c>
      <c r="Y461" s="275"/>
      <c r="Z461" s="275"/>
      <c r="AA461" s="275"/>
      <c r="AB461" s="251"/>
      <c r="AC461" s="185"/>
      <c r="AD461" s="191" t="s">
        <v>355</v>
      </c>
      <c r="AE461" s="288"/>
      <c r="AF461" s="288"/>
      <c r="AG461" s="288"/>
      <c r="AH461" s="337"/>
      <c r="AI461" s="192">
        <v>134</v>
      </c>
      <c r="AJ461" s="288">
        <v>375</v>
      </c>
      <c r="AK461" s="255">
        <f t="shared" si="300"/>
        <v>242</v>
      </c>
      <c r="AL461" s="256" t="b">
        <f t="shared" si="301"/>
        <v>0</v>
      </c>
      <c r="AM461" s="243"/>
      <c r="AN461" s="243"/>
      <c r="AO461" s="276"/>
      <c r="AP461" s="258" t="b">
        <f>MATCH($F461,$F$2:$F461,0)=ROW($F461)-1</f>
        <v>1</v>
      </c>
      <c r="AQ461" s="174" t="s">
        <v>1303</v>
      </c>
      <c r="AR461" s="174" t="s">
        <v>1303</v>
      </c>
      <c r="AW461" s="243"/>
      <c r="AX461" s="243"/>
      <c r="AY461" s="259" t="str">
        <f t="shared" si="302"/>
        <v>EU879109</v>
      </c>
      <c r="AZ461" s="260" t="str">
        <f t="shared" si="303"/>
        <v>3c.DEU.hum.UReg</v>
      </c>
      <c r="BA461" s="260" t="str">
        <f t="shared" si="304"/>
        <v>3c.DEU.hum.UReg</v>
      </c>
      <c r="BB461" s="200" t="str">
        <f t="shared" si="305"/>
        <v>EU879109.V0703163</v>
      </c>
      <c r="BC461" s="201" t="str">
        <f t="shared" si="306"/>
        <v>EU879109</v>
      </c>
      <c r="BD461" s="201" t="str">
        <f t="shared" si="307"/>
        <v>EU879109</v>
      </c>
      <c r="BE461" s="200" t="str">
        <f t="shared" si="308"/>
        <v>EU879109=</v>
      </c>
      <c r="BF461" s="200" t="str">
        <f t="shared" si="309"/>
        <v>EU879109=out</v>
      </c>
      <c r="BG461" s="200" t="str">
        <f t="shared" si="310"/>
        <v>EU879109=out</v>
      </c>
      <c r="BH461" s="200" t="str">
        <f t="shared" si="311"/>
        <v>EU879109=V0703163</v>
      </c>
      <c r="BI461" s="200" t="str">
        <f t="shared" si="312"/>
        <v>EU879109=V0703163. 3c.DEU.hum.UReg</v>
      </c>
      <c r="BJ461" s="200" t="str">
        <f t="shared" si="313"/>
        <v>EU879109=V0703163. 3c.DEU.hum.UReg</v>
      </c>
      <c r="BK461" s="200" t="str">
        <f t="shared" si="314"/>
        <v>EU879109=V0703163. 3c.DEU.hum.UReg</v>
      </c>
      <c r="BL461" s="200" t="str">
        <f t="shared" si="315"/>
        <v>EU879109=3c.DEU.hum.UReg</v>
      </c>
      <c r="BM461" s="200" t="str">
        <f t="shared" si="316"/>
        <v>EU879109=3c</v>
      </c>
      <c r="BN461" s="200" t="str">
        <f t="shared" si="317"/>
        <v>EU879109=3chi</v>
      </c>
      <c r="BO461" s="200" t="str">
        <f t="shared" si="318"/>
        <v>EU879109=3</v>
      </c>
      <c r="BP461" s="200" t="str">
        <f t="shared" si="319"/>
        <v>3c=</v>
      </c>
      <c r="BQ461" s="261" t="str">
        <f t="shared" si="320"/>
        <v>EU879109</v>
      </c>
      <c r="BR461" s="262" t="str">
        <f t="shared" si="321"/>
        <v>V0703163</v>
      </c>
      <c r="BS461" s="263" t="str">
        <f t="shared" si="322"/>
        <v>3c.DEU.hum.UReg</v>
      </c>
      <c r="BT461" s="264" t="str">
        <f t="shared" si="323"/>
        <v/>
      </c>
      <c r="BU461" s="264" t="str">
        <f t="shared" si="324"/>
        <v>3c</v>
      </c>
      <c r="BV461" s="264" t="str">
        <f t="shared" si="325"/>
        <v/>
      </c>
      <c r="BW461" s="264" t="str">
        <f t="shared" si="326"/>
        <v/>
      </c>
      <c r="BX461" s="264" t="str">
        <f t="shared" si="327"/>
        <v/>
      </c>
      <c r="BY461" s="265" t="str">
        <f t="shared" si="328"/>
        <v/>
      </c>
      <c r="BZ461" s="243"/>
      <c r="CA461" s="207" t="s">
        <v>2258</v>
      </c>
      <c r="CB461" s="200" t="str">
        <f t="shared" si="329"/>
        <v>EU879109</v>
      </c>
      <c r="CC461" s="200" t="str">
        <f t="shared" si="330"/>
        <v>3c</v>
      </c>
      <c r="CD461" s="200" t="str">
        <f t="shared" si="331"/>
        <v>EU879109</v>
      </c>
      <c r="CE461" s="200" t="str">
        <f t="shared" si="332"/>
        <v/>
      </c>
      <c r="CF461" s="243"/>
      <c r="CG461" s="200" t="str">
        <f t="shared" si="333"/>
        <v>EU879109</v>
      </c>
      <c r="CH461" s="208" t="s">
        <v>360</v>
      </c>
      <c r="CI461" s="208" t="s">
        <v>361</v>
      </c>
      <c r="CJ461" s="208" t="s">
        <v>362</v>
      </c>
      <c r="CK461" s="243"/>
      <c r="CL461" s="209"/>
      <c r="CM461" s="209"/>
      <c r="CN461" s="209"/>
      <c r="CO461" s="243"/>
      <c r="CP461" s="243"/>
      <c r="CQ461" s="200" t="str">
        <f t="shared" si="335"/>
        <v>V0703163</v>
      </c>
      <c r="CR461" s="200" t="str">
        <f t="shared" si="336"/>
        <v/>
      </c>
      <c r="CS461" s="200" t="str">
        <f t="shared" si="337"/>
        <v>Germany:</v>
      </c>
      <c r="CT461" s="200" t="str">
        <f t="shared" si="338"/>
        <v/>
      </c>
      <c r="CU461" s="200" t="str">
        <f t="shared" si="339"/>
        <v/>
      </c>
      <c r="CV461" s="200">
        <f t="shared" si="298"/>
        <v>3</v>
      </c>
      <c r="CW461" s="266" t="str">
        <f t="shared" si="340"/>
        <v>3c</v>
      </c>
      <c r="CX461" s="200" t="str">
        <f t="shared" si="334"/>
        <v>Hepatitis E virus strain V0703163 , partial cds</v>
      </c>
    </row>
    <row r="462" spans="1:102" ht="11.85" hidden="1" customHeight="1" x14ac:dyDescent="0.25">
      <c r="A462" s="182" t="s">
        <v>1716</v>
      </c>
      <c r="B462" s="174" t="s">
        <v>502</v>
      </c>
      <c r="C462" s="272"/>
      <c r="D462" s="272"/>
      <c r="E462" s="272"/>
      <c r="F462" s="243"/>
      <c r="G462" s="243"/>
      <c r="H462" s="180" t="s">
        <v>381</v>
      </c>
      <c r="I462" s="181" t="s">
        <v>381</v>
      </c>
      <c r="J462" s="180" t="s">
        <v>382</v>
      </c>
      <c r="K462" s="243"/>
      <c r="L462" s="243"/>
      <c r="M462" s="253" t="s">
        <v>1410</v>
      </c>
      <c r="N462" s="257"/>
      <c r="O462" s="243"/>
      <c r="P462" s="243"/>
      <c r="Q462" s="243"/>
      <c r="R462" s="243"/>
      <c r="S462" s="243" t="e">
        <f t="shared" si="299"/>
        <v>#N/A</v>
      </c>
      <c r="T462" s="243"/>
      <c r="U462" s="274"/>
      <c r="V462" s="274"/>
      <c r="W462" s="272"/>
      <c r="X462" s="275"/>
      <c r="Y462" s="272"/>
      <c r="Z462" s="272"/>
      <c r="AA462" s="272"/>
      <c r="AC462" s="275"/>
      <c r="AD462" s="275"/>
      <c r="AE462" s="272"/>
      <c r="AF462" s="272"/>
      <c r="AG462" s="272"/>
      <c r="AH462" s="282"/>
      <c r="AI462" s="243"/>
      <c r="AJ462" s="243"/>
      <c r="AK462" s="255">
        <f t="shared" si="300"/>
        <v>1</v>
      </c>
      <c r="AL462" s="256" t="b">
        <f t="shared" si="301"/>
        <v>0</v>
      </c>
      <c r="AM462" s="243"/>
      <c r="AN462" s="243"/>
      <c r="AO462" s="276"/>
      <c r="AP462" s="258" t="e">
        <f>MATCH($F462,$F$2:$F462,0)=ROW($F462)-1</f>
        <v>#N/A</v>
      </c>
      <c r="AQ462" s="174" t="s">
        <v>111</v>
      </c>
      <c r="AR462" s="174" t="s">
        <v>111</v>
      </c>
      <c r="AS462" s="174" t="s">
        <v>111</v>
      </c>
      <c r="AT462" s="174" t="s">
        <v>111</v>
      </c>
      <c r="AU462" s="174" t="s">
        <v>111</v>
      </c>
      <c r="AV462" s="174" t="s">
        <v>111</v>
      </c>
      <c r="AW462" s="180"/>
      <c r="AX462" s="243"/>
      <c r="AY462" s="259" t="str">
        <f t="shared" si="302"/>
        <v>EF206691</v>
      </c>
      <c r="AZ462" s="260" t="str">
        <f t="shared" si="303"/>
        <v>.USA.avian</v>
      </c>
      <c r="BA462" s="260" t="str">
        <f t="shared" si="304"/>
        <v>.USA.avian</v>
      </c>
      <c r="BB462" s="200" t="str">
        <f t="shared" si="305"/>
        <v>EF206691.</v>
      </c>
      <c r="BC462" s="201" t="str">
        <f t="shared" si="306"/>
        <v>EF206691</v>
      </c>
      <c r="BD462" s="201" t="str">
        <f t="shared" si="307"/>
        <v>EF206691</v>
      </c>
      <c r="BE462" s="200" t="str">
        <f t="shared" si="308"/>
        <v>EF206691=</v>
      </c>
      <c r="BF462" s="200" t="str">
        <f t="shared" si="309"/>
        <v>EF206691=out</v>
      </c>
      <c r="BG462" s="200" t="str">
        <f t="shared" si="310"/>
        <v>EF206691=out</v>
      </c>
      <c r="BH462" s="200" t="str">
        <f t="shared" si="311"/>
        <v>EF206691=</v>
      </c>
      <c r="BI462" s="200" t="str">
        <f t="shared" si="312"/>
        <v>EF206691=. .USA.avian</v>
      </c>
      <c r="BJ462" s="200" t="str">
        <f t="shared" si="313"/>
        <v>EF206691=. .USA.avian</v>
      </c>
      <c r="BK462" s="200" t="str">
        <f t="shared" si="314"/>
        <v>EF206691=. .USA.avian</v>
      </c>
      <c r="BL462" s="200" t="str">
        <f t="shared" si="315"/>
        <v>EF206691=.USA.avian</v>
      </c>
      <c r="BM462" s="200" t="str">
        <f t="shared" si="316"/>
        <v>EF206691=</v>
      </c>
      <c r="BN462" s="200" t="str">
        <f t="shared" si="317"/>
        <v>EF206691=</v>
      </c>
      <c r="BO462" s="200" t="str">
        <f t="shared" si="318"/>
        <v>EF206691=</v>
      </c>
      <c r="BP462" s="200" t="str">
        <f t="shared" si="319"/>
        <v>=</v>
      </c>
      <c r="BQ462" s="261" t="str">
        <f t="shared" si="320"/>
        <v>EF206691</v>
      </c>
      <c r="BR462" s="262" t="str">
        <f t="shared" si="321"/>
        <v/>
      </c>
      <c r="BS462" s="263" t="str">
        <f t="shared" si="322"/>
        <v>.USA.avian</v>
      </c>
      <c r="BT462" s="264" t="str">
        <f t="shared" si="323"/>
        <v/>
      </c>
      <c r="BU462" s="264" t="str">
        <f t="shared" si="324"/>
        <v/>
      </c>
      <c r="BV462" s="264" t="str">
        <f t="shared" si="325"/>
        <v/>
      </c>
      <c r="BW462" s="264" t="str">
        <f t="shared" si="326"/>
        <v/>
      </c>
      <c r="BX462" s="264" t="str">
        <f t="shared" si="327"/>
        <v/>
      </c>
      <c r="BY462" s="265" t="str">
        <f t="shared" si="328"/>
        <v/>
      </c>
      <c r="BZ462" s="243"/>
      <c r="CA462" s="207" t="s">
        <v>506</v>
      </c>
      <c r="CB462" s="200" t="str">
        <f t="shared" si="329"/>
        <v>xx</v>
      </c>
      <c r="CC462" s="200" t="str">
        <f t="shared" si="330"/>
        <v>Non_select</v>
      </c>
      <c r="CD462" s="200" t="str">
        <f t="shared" si="331"/>
        <v>xx</v>
      </c>
      <c r="CE462" s="200" t="str">
        <f t="shared" si="332"/>
        <v/>
      </c>
      <c r="CF462" s="243"/>
      <c r="CG462" s="200" t="str">
        <f t="shared" si="333"/>
        <v>EF206691</v>
      </c>
      <c r="CH462" s="208" t="s">
        <v>360</v>
      </c>
      <c r="CI462" s="208" t="s">
        <v>361</v>
      </c>
      <c r="CJ462" s="208" t="s">
        <v>362</v>
      </c>
      <c r="CK462" s="243"/>
      <c r="CL462" s="243"/>
      <c r="CM462" s="243"/>
      <c r="CN462" s="243"/>
      <c r="CO462" s="208"/>
      <c r="CP462" s="243"/>
      <c r="CQ462" s="243"/>
      <c r="CR462" s="243"/>
      <c r="CS462" s="243"/>
      <c r="CT462" s="243"/>
      <c r="CU462" s="243"/>
      <c r="CV462" s="200">
        <f t="shared" si="298"/>
        <v>0</v>
      </c>
      <c r="CW462" s="266">
        <f t="shared" si="340"/>
        <v>0</v>
      </c>
      <c r="CX462" s="200" t="str">
        <f t="shared" si="334"/>
        <v>Hepatitis E virus strain  , partial cds</v>
      </c>
    </row>
    <row r="463" spans="1:102" ht="11.85" customHeight="1" x14ac:dyDescent="0.25">
      <c r="A463" s="239" t="s">
        <v>2262</v>
      </c>
      <c r="B463" s="174">
        <v>3</v>
      </c>
      <c r="C463" s="272">
        <v>3</v>
      </c>
      <c r="D463" s="176" t="s">
        <v>784</v>
      </c>
      <c r="E463" s="177" t="s">
        <v>661</v>
      </c>
      <c r="F463" s="182" t="s">
        <v>2263</v>
      </c>
      <c r="G463" s="281"/>
      <c r="H463" s="180" t="s">
        <v>1372</v>
      </c>
      <c r="I463" s="181" t="s">
        <v>1373</v>
      </c>
      <c r="J463" s="180" t="s">
        <v>788</v>
      </c>
      <c r="K463" s="183" t="s">
        <v>2264</v>
      </c>
      <c r="L463" s="585" t="s">
        <v>2264</v>
      </c>
      <c r="M463" s="253" t="s">
        <v>368</v>
      </c>
      <c r="N463" s="270"/>
      <c r="O463" s="188"/>
      <c r="P463" s="243"/>
      <c r="Q463" s="243"/>
      <c r="R463" s="243" t="s">
        <v>1374</v>
      </c>
      <c r="S463" s="243">
        <f t="shared" si="299"/>
        <v>125</v>
      </c>
      <c r="T463" s="243"/>
      <c r="U463" s="250"/>
      <c r="V463" s="274"/>
      <c r="W463" s="288"/>
      <c r="X463" s="251" t="s">
        <v>784</v>
      </c>
      <c r="Y463" s="288"/>
      <c r="Z463" s="288"/>
      <c r="AA463" s="288"/>
      <c r="AB463" s="252"/>
      <c r="AC463" s="275"/>
      <c r="AD463" s="191" t="s">
        <v>355</v>
      </c>
      <c r="AE463" s="288"/>
      <c r="AF463" s="288"/>
      <c r="AG463" s="288"/>
      <c r="AH463" s="337"/>
      <c r="AI463" s="192">
        <v>134</v>
      </c>
      <c r="AJ463" s="192">
        <v>375</v>
      </c>
      <c r="AK463" s="255">
        <f t="shared" si="300"/>
        <v>242</v>
      </c>
      <c r="AL463" s="256" t="b">
        <f t="shared" si="301"/>
        <v>0</v>
      </c>
      <c r="AM463" s="243"/>
      <c r="AN463" s="243"/>
      <c r="AO463" s="276"/>
      <c r="AP463" s="258" t="b">
        <f>MATCH($F463,$F$2:$F463,0)=ROW($F463)-1</f>
        <v>1</v>
      </c>
      <c r="AQ463" s="272" t="s">
        <v>1303</v>
      </c>
      <c r="AR463" s="174" t="s">
        <v>1303</v>
      </c>
      <c r="AW463" s="272"/>
      <c r="AX463" s="243"/>
      <c r="AY463" s="259" t="str">
        <f t="shared" si="302"/>
        <v>EU879111</v>
      </c>
      <c r="AZ463" s="260" t="str">
        <f t="shared" si="303"/>
        <v>3c.DEU.Berlin.hum.UReg</v>
      </c>
      <c r="BA463" s="260" t="str">
        <f t="shared" si="304"/>
        <v>3c.DEU.Berlin.hum.UReg</v>
      </c>
      <c r="BB463" s="200" t="str">
        <f t="shared" si="305"/>
        <v>EU879111.V0706586</v>
      </c>
      <c r="BC463" s="201" t="str">
        <f t="shared" si="306"/>
        <v>EU879111</v>
      </c>
      <c r="BD463" s="201" t="str">
        <f t="shared" si="307"/>
        <v>EU879111</v>
      </c>
      <c r="BE463" s="200" t="str">
        <f t="shared" si="308"/>
        <v>EU879111=</v>
      </c>
      <c r="BF463" s="200" t="str">
        <f t="shared" si="309"/>
        <v>EU879111=out</v>
      </c>
      <c r="BG463" s="200" t="str">
        <f t="shared" si="310"/>
        <v>EU879111=out</v>
      </c>
      <c r="BH463" s="200" t="str">
        <f t="shared" si="311"/>
        <v>EU879111=V0706586</v>
      </c>
      <c r="BI463" s="200" t="str">
        <f t="shared" si="312"/>
        <v>EU879111=V0706586. 3c.DEU.Berlin.hum.UReg</v>
      </c>
      <c r="BJ463" s="200" t="str">
        <f t="shared" si="313"/>
        <v>EU879111=V0706586. 3c.DEU.Berlin.hum.UReg</v>
      </c>
      <c r="BK463" s="200" t="str">
        <f t="shared" si="314"/>
        <v>EU879111=V0706586. 3c.DEU.Berlin.hum.UReg</v>
      </c>
      <c r="BL463" s="200" t="str">
        <f t="shared" si="315"/>
        <v>EU879111=3c.DEU.Berlin.hum.UReg</v>
      </c>
      <c r="BM463" s="200" t="str">
        <f t="shared" si="316"/>
        <v>EU879111=3c</v>
      </c>
      <c r="BN463" s="200" t="str">
        <f t="shared" si="317"/>
        <v>EU879111=3chi</v>
      </c>
      <c r="BO463" s="200" t="str">
        <f t="shared" si="318"/>
        <v>EU879111=3</v>
      </c>
      <c r="BP463" s="200" t="str">
        <f t="shared" si="319"/>
        <v>3c=</v>
      </c>
      <c r="BQ463" s="261" t="str">
        <f t="shared" si="320"/>
        <v>EU879111</v>
      </c>
      <c r="BR463" s="262" t="str">
        <f t="shared" si="321"/>
        <v>V0706586</v>
      </c>
      <c r="BS463" s="263" t="str">
        <f t="shared" si="322"/>
        <v>3c.DEU.Berlin.hum.UReg</v>
      </c>
      <c r="BT463" s="264" t="str">
        <f t="shared" si="323"/>
        <v/>
      </c>
      <c r="BU463" s="264" t="str">
        <f t="shared" si="324"/>
        <v>3c</v>
      </c>
      <c r="BV463" s="264" t="str">
        <f t="shared" si="325"/>
        <v/>
      </c>
      <c r="BW463" s="264" t="str">
        <f t="shared" si="326"/>
        <v/>
      </c>
      <c r="BX463" s="264" t="str">
        <f t="shared" si="327"/>
        <v/>
      </c>
      <c r="BY463" s="265" t="str">
        <f t="shared" si="328"/>
        <v/>
      </c>
      <c r="BZ463" s="243"/>
      <c r="CA463" s="207" t="s">
        <v>2265</v>
      </c>
      <c r="CB463" s="200" t="str">
        <f t="shared" si="329"/>
        <v>EU879111</v>
      </c>
      <c r="CC463" s="200" t="str">
        <f t="shared" si="330"/>
        <v>3c</v>
      </c>
      <c r="CD463" s="200" t="str">
        <f t="shared" si="331"/>
        <v>EU879111</v>
      </c>
      <c r="CE463" s="200" t="str">
        <f t="shared" si="332"/>
        <v/>
      </c>
      <c r="CF463" s="243"/>
      <c r="CG463" s="200" t="str">
        <f t="shared" si="333"/>
        <v>EU879111</v>
      </c>
      <c r="CH463" s="208" t="s">
        <v>360</v>
      </c>
      <c r="CI463" s="208" t="s">
        <v>361</v>
      </c>
      <c r="CJ463" s="208" t="s">
        <v>362</v>
      </c>
      <c r="CK463" s="243"/>
      <c r="CL463" s="209"/>
      <c r="CM463" s="209"/>
      <c r="CN463" s="209"/>
      <c r="CO463" s="243"/>
      <c r="CP463" s="243"/>
      <c r="CQ463" s="200" t="str">
        <f t="shared" ref="CQ463:CQ477" si="341">F463</f>
        <v>V0706586</v>
      </c>
      <c r="CR463" s="200" t="str">
        <f t="shared" ref="CR463:CR477" si="342">IF(G463="","",G463)</f>
        <v/>
      </c>
      <c r="CS463" s="200" t="str">
        <f t="shared" ref="CS463:CS477" si="343">CONCATENATE(H463,":",L463)</f>
        <v>Germany:Berlin</v>
      </c>
      <c r="CT463" s="200" t="str">
        <f t="shared" ref="CT463:CT477" si="344">CONCATENATE(IF(Q463="","",CONCATENATE(Q463,"-")),IF(P463="","",CONCATENATE(P463,"-")),IF(O463="","",O463))</f>
        <v/>
      </c>
      <c r="CU463" s="200" t="str">
        <f t="shared" ref="CU463:CU477" si="345">IF(N463="","",N463)</f>
        <v/>
      </c>
      <c r="CV463" s="200">
        <f t="shared" si="298"/>
        <v>3</v>
      </c>
      <c r="CW463" s="266" t="str">
        <f t="shared" si="340"/>
        <v>3c</v>
      </c>
      <c r="CX463" s="200" t="str">
        <f t="shared" si="334"/>
        <v>Hepatitis E virus strain V0706586 , partial cds</v>
      </c>
    </row>
    <row r="464" spans="1:102" ht="11.85" customHeight="1" x14ac:dyDescent="0.25">
      <c r="A464" s="239" t="s">
        <v>2470</v>
      </c>
      <c r="B464" s="174">
        <v>3</v>
      </c>
      <c r="C464" s="272">
        <v>3</v>
      </c>
      <c r="D464" s="176" t="s">
        <v>784</v>
      </c>
      <c r="E464" s="177" t="s">
        <v>661</v>
      </c>
      <c r="F464" s="182" t="s">
        <v>2471</v>
      </c>
      <c r="G464" s="281"/>
      <c r="H464" s="180" t="s">
        <v>1372</v>
      </c>
      <c r="I464" s="181" t="s">
        <v>1373</v>
      </c>
      <c r="J464" s="180" t="s">
        <v>788</v>
      </c>
      <c r="K464" s="183" t="s">
        <v>2472</v>
      </c>
      <c r="L464" s="585" t="s">
        <v>2473</v>
      </c>
      <c r="M464" s="253" t="s">
        <v>368</v>
      </c>
      <c r="N464" s="270"/>
      <c r="O464" s="188"/>
      <c r="P464" s="243"/>
      <c r="Q464" s="243"/>
      <c r="R464" s="243" t="s">
        <v>1374</v>
      </c>
      <c r="S464" s="243">
        <f t="shared" si="299"/>
        <v>125</v>
      </c>
      <c r="T464" s="243"/>
      <c r="U464" s="250"/>
      <c r="V464" s="274"/>
      <c r="W464" s="288"/>
      <c r="X464" s="275" t="s">
        <v>784</v>
      </c>
      <c r="Y464" s="272"/>
      <c r="Z464" s="272"/>
      <c r="AA464" s="272"/>
      <c r="AB464" s="290"/>
      <c r="AC464" s="275"/>
      <c r="AD464" s="191" t="s">
        <v>355</v>
      </c>
      <c r="AE464" s="272"/>
      <c r="AF464" s="272"/>
      <c r="AG464" s="272"/>
      <c r="AH464" s="282"/>
      <c r="AI464" s="192">
        <v>134</v>
      </c>
      <c r="AJ464" s="192">
        <v>375</v>
      </c>
      <c r="AK464" s="255">
        <f t="shared" si="300"/>
        <v>242</v>
      </c>
      <c r="AL464" s="256" t="b">
        <f t="shared" si="301"/>
        <v>0</v>
      </c>
      <c r="AM464" s="243"/>
      <c r="AN464" s="243"/>
      <c r="AO464" s="276"/>
      <c r="AP464" s="258" t="b">
        <f>MATCH($F464,$F$2:$F464,0)=ROW($F464)-1</f>
        <v>1</v>
      </c>
      <c r="AQ464" s="272" t="s">
        <v>1303</v>
      </c>
      <c r="AR464" s="174" t="s">
        <v>1303</v>
      </c>
      <c r="AW464" s="272" t="s">
        <v>358</v>
      </c>
      <c r="AX464" s="243"/>
      <c r="AY464" s="259" t="str">
        <f t="shared" si="302"/>
        <v>FN994997</v>
      </c>
      <c r="AZ464" s="260" t="str">
        <f t="shared" si="303"/>
        <v>3c.DEU.NI.hum.UReg</v>
      </c>
      <c r="BA464" s="260" t="str">
        <f t="shared" si="304"/>
        <v>3c.DEU.NI.hum.UReg</v>
      </c>
      <c r="BB464" s="200" t="str">
        <f t="shared" si="305"/>
        <v>FN994997.V1006699</v>
      </c>
      <c r="BC464" s="201" t="str">
        <f t="shared" si="306"/>
        <v>FN994997</v>
      </c>
      <c r="BD464" s="201" t="str">
        <f t="shared" si="307"/>
        <v>FN994997</v>
      </c>
      <c r="BE464" s="200" t="str">
        <f t="shared" si="308"/>
        <v>FN994997=</v>
      </c>
      <c r="BF464" s="200" t="str">
        <f t="shared" si="309"/>
        <v>FN994997=out</v>
      </c>
      <c r="BG464" s="200" t="str">
        <f t="shared" si="310"/>
        <v>FN994997=out</v>
      </c>
      <c r="BH464" s="200" t="str">
        <f t="shared" si="311"/>
        <v>FN994997=V1006699</v>
      </c>
      <c r="BI464" s="200" t="str">
        <f t="shared" si="312"/>
        <v>FN994997=V1006699. 3c.DEU.NI.hum.UReg</v>
      </c>
      <c r="BJ464" s="200" t="str">
        <f t="shared" si="313"/>
        <v>FN994997=V1006699. 3c.DEU.NI.hum.UReg</v>
      </c>
      <c r="BK464" s="200" t="str">
        <f t="shared" si="314"/>
        <v>FN994997=V1006699. 3c.DEU.NI.hum.UReg</v>
      </c>
      <c r="BL464" s="200" t="str">
        <f t="shared" si="315"/>
        <v>FN994997=3c.DEU.NI.hum.UReg</v>
      </c>
      <c r="BM464" s="200" t="str">
        <f t="shared" si="316"/>
        <v>FN994997=3c</v>
      </c>
      <c r="BN464" s="200" t="str">
        <f t="shared" si="317"/>
        <v>FN994997=3chi</v>
      </c>
      <c r="BO464" s="200" t="str">
        <f t="shared" si="318"/>
        <v>FN994997=3</v>
      </c>
      <c r="BP464" s="200" t="str">
        <f t="shared" si="319"/>
        <v>3c=</v>
      </c>
      <c r="BQ464" s="261" t="str">
        <f t="shared" si="320"/>
        <v>FN994997</v>
      </c>
      <c r="BR464" s="262" t="str">
        <f t="shared" si="321"/>
        <v>V1006699</v>
      </c>
      <c r="BS464" s="263" t="str">
        <f t="shared" si="322"/>
        <v>3c.DEU.NI.hum.UReg</v>
      </c>
      <c r="BT464" s="264" t="str">
        <f t="shared" si="323"/>
        <v/>
      </c>
      <c r="BU464" s="264" t="str">
        <f t="shared" si="324"/>
        <v>3c</v>
      </c>
      <c r="BV464" s="264" t="str">
        <f t="shared" si="325"/>
        <v/>
      </c>
      <c r="BW464" s="264" t="str">
        <f t="shared" si="326"/>
        <v/>
      </c>
      <c r="BX464" s="264" t="str">
        <f t="shared" si="327"/>
        <v/>
      </c>
      <c r="BY464" s="265" t="str">
        <f t="shared" si="328"/>
        <v/>
      </c>
      <c r="BZ464" s="243"/>
      <c r="CA464" s="207" t="s">
        <v>2474</v>
      </c>
      <c r="CB464" s="200" t="str">
        <f t="shared" si="329"/>
        <v>FN994997</v>
      </c>
      <c r="CC464" s="200" t="str">
        <f t="shared" si="330"/>
        <v>3c</v>
      </c>
      <c r="CD464" s="200" t="str">
        <f t="shared" si="331"/>
        <v>FN994997</v>
      </c>
      <c r="CE464" s="200" t="str">
        <f t="shared" si="332"/>
        <v/>
      </c>
      <c r="CF464" s="243"/>
      <c r="CG464" s="200" t="str">
        <f t="shared" si="333"/>
        <v>FN994997</v>
      </c>
      <c r="CH464" s="208" t="s">
        <v>360</v>
      </c>
      <c r="CI464" s="208" t="s">
        <v>361</v>
      </c>
      <c r="CJ464" s="208" t="s">
        <v>362</v>
      </c>
      <c r="CK464" s="243"/>
      <c r="CL464" s="209"/>
      <c r="CM464" s="209"/>
      <c r="CN464" s="209"/>
      <c r="CO464" s="243"/>
      <c r="CP464" s="243"/>
      <c r="CQ464" s="200" t="str">
        <f t="shared" si="341"/>
        <v>V1006699</v>
      </c>
      <c r="CR464" s="200" t="str">
        <f t="shared" si="342"/>
        <v/>
      </c>
      <c r="CS464" s="200" t="str">
        <f t="shared" si="343"/>
        <v>Germany:Niedersachsen</v>
      </c>
      <c r="CT464" s="200" t="str">
        <f t="shared" si="344"/>
        <v/>
      </c>
      <c r="CU464" s="200" t="str">
        <f t="shared" si="345"/>
        <v/>
      </c>
      <c r="CV464" s="200">
        <f t="shared" si="298"/>
        <v>3</v>
      </c>
      <c r="CW464" s="266" t="str">
        <f t="shared" si="340"/>
        <v>3c</v>
      </c>
      <c r="CX464" s="200" t="str">
        <f t="shared" si="334"/>
        <v>Hepatitis E virus strain V1006699 , partial cds</v>
      </c>
    </row>
    <row r="465" spans="1:102" ht="11.85" customHeight="1" x14ac:dyDescent="0.25">
      <c r="A465" s="239" t="s">
        <v>2484</v>
      </c>
      <c r="B465" s="174">
        <v>3</v>
      </c>
      <c r="C465" s="272">
        <v>3</v>
      </c>
      <c r="D465" s="176" t="s">
        <v>784</v>
      </c>
      <c r="E465" s="177" t="s">
        <v>661</v>
      </c>
      <c r="F465" s="182" t="s">
        <v>2485</v>
      </c>
      <c r="G465" s="281"/>
      <c r="H465" s="180" t="s">
        <v>1372</v>
      </c>
      <c r="I465" s="181" t="s">
        <v>1373</v>
      </c>
      <c r="J465" s="180" t="s">
        <v>788</v>
      </c>
      <c r="K465" s="377" t="s">
        <v>2486</v>
      </c>
      <c r="L465" s="585" t="s">
        <v>2487</v>
      </c>
      <c r="M465" s="253" t="s">
        <v>368</v>
      </c>
      <c r="N465" s="270"/>
      <c r="O465" s="188"/>
      <c r="P465" s="243"/>
      <c r="Q465" s="243"/>
      <c r="R465" s="243" t="s">
        <v>1374</v>
      </c>
      <c r="S465" s="243">
        <f t="shared" si="299"/>
        <v>125</v>
      </c>
      <c r="T465" s="243"/>
      <c r="U465" s="250"/>
      <c r="V465" s="274"/>
      <c r="W465" s="288"/>
      <c r="X465" s="275" t="s">
        <v>784</v>
      </c>
      <c r="Y465" s="288"/>
      <c r="Z465" s="288"/>
      <c r="AA465" s="288"/>
      <c r="AB465" s="290"/>
      <c r="AC465" s="275"/>
      <c r="AD465" s="191" t="s">
        <v>355</v>
      </c>
      <c r="AE465" s="272"/>
      <c r="AF465" s="272"/>
      <c r="AG465" s="272"/>
      <c r="AH465" s="282"/>
      <c r="AI465" s="192">
        <v>134</v>
      </c>
      <c r="AJ465" s="192">
        <v>375</v>
      </c>
      <c r="AK465" s="255">
        <f t="shared" si="300"/>
        <v>242</v>
      </c>
      <c r="AL465" s="256" t="b">
        <f t="shared" si="301"/>
        <v>0</v>
      </c>
      <c r="AM465" s="243"/>
      <c r="AN465" s="243"/>
      <c r="AO465" s="257"/>
      <c r="AP465" s="258" t="b">
        <f>MATCH($F465,$F$2:$F465,0)=ROW($F465)-1</f>
        <v>1</v>
      </c>
      <c r="AQ465" s="272" t="s">
        <v>1303</v>
      </c>
      <c r="AR465" s="174" t="s">
        <v>1303</v>
      </c>
      <c r="AW465" s="272"/>
      <c r="AX465" s="243"/>
      <c r="AY465" s="259" t="str">
        <f t="shared" si="302"/>
        <v>FN995000</v>
      </c>
      <c r="AZ465" s="260" t="str">
        <f t="shared" si="303"/>
        <v>3c.DEU.BY,Reg.hum.UReg</v>
      </c>
      <c r="BA465" s="260" t="str">
        <f t="shared" si="304"/>
        <v>3c.DEU.BY,Reg.hum.UReg</v>
      </c>
      <c r="BB465" s="200" t="str">
        <f t="shared" si="305"/>
        <v>FN995000.V1007999</v>
      </c>
      <c r="BC465" s="201" t="str">
        <f t="shared" si="306"/>
        <v>FN995000</v>
      </c>
      <c r="BD465" s="201" t="str">
        <f t="shared" si="307"/>
        <v>FN995000</v>
      </c>
      <c r="BE465" s="200" t="str">
        <f t="shared" si="308"/>
        <v>FN995000=</v>
      </c>
      <c r="BF465" s="200" t="str">
        <f t="shared" si="309"/>
        <v>FN995000=out</v>
      </c>
      <c r="BG465" s="200" t="str">
        <f t="shared" si="310"/>
        <v>FN995000=out</v>
      </c>
      <c r="BH465" s="200" t="str">
        <f t="shared" si="311"/>
        <v>FN995000=V1007999</v>
      </c>
      <c r="BI465" s="200" t="str">
        <f t="shared" si="312"/>
        <v>FN995000=V1007999. 3c.DEU.BY,Reg.hum.UReg</v>
      </c>
      <c r="BJ465" s="200" t="str">
        <f t="shared" si="313"/>
        <v>FN995000=V1007999. 3c.DEU.BY,Reg.hum.UReg</v>
      </c>
      <c r="BK465" s="200" t="str">
        <f t="shared" si="314"/>
        <v>FN995000=V1007999. 3c.DEU.BY,Reg.hum.UReg</v>
      </c>
      <c r="BL465" s="200" t="str">
        <f t="shared" si="315"/>
        <v>FN995000=3c.DEU.BY,Reg.hum.UReg</v>
      </c>
      <c r="BM465" s="200" t="str">
        <f t="shared" si="316"/>
        <v>FN995000=3c</v>
      </c>
      <c r="BN465" s="200" t="str">
        <f t="shared" si="317"/>
        <v>FN995000=3chi</v>
      </c>
      <c r="BO465" s="200" t="str">
        <f t="shared" si="318"/>
        <v>FN995000=3</v>
      </c>
      <c r="BP465" s="200" t="str">
        <f t="shared" si="319"/>
        <v>3c=</v>
      </c>
      <c r="BQ465" s="261" t="str">
        <f t="shared" si="320"/>
        <v>FN995000</v>
      </c>
      <c r="BR465" s="262" t="str">
        <f t="shared" si="321"/>
        <v>V1007999</v>
      </c>
      <c r="BS465" s="263" t="str">
        <f t="shared" si="322"/>
        <v>3c.DEU.BY,Reg.hum.UReg</v>
      </c>
      <c r="BT465" s="264" t="str">
        <f t="shared" si="323"/>
        <v/>
      </c>
      <c r="BU465" s="264" t="str">
        <f t="shared" si="324"/>
        <v>3c</v>
      </c>
      <c r="BV465" s="264" t="str">
        <f t="shared" si="325"/>
        <v/>
      </c>
      <c r="BW465" s="264" t="str">
        <f t="shared" si="326"/>
        <v/>
      </c>
      <c r="BX465" s="264" t="str">
        <f t="shared" si="327"/>
        <v/>
      </c>
      <c r="BY465" s="265" t="str">
        <f t="shared" si="328"/>
        <v/>
      </c>
      <c r="BZ465" s="243"/>
      <c r="CA465" s="207" t="s">
        <v>2488</v>
      </c>
      <c r="CB465" s="200" t="str">
        <f t="shared" si="329"/>
        <v>FN995000</v>
      </c>
      <c r="CC465" s="200" t="str">
        <f t="shared" si="330"/>
        <v>3c</v>
      </c>
      <c r="CD465" s="200" t="str">
        <f t="shared" si="331"/>
        <v>FN995000</v>
      </c>
      <c r="CE465" s="200" t="str">
        <f t="shared" si="332"/>
        <v/>
      </c>
      <c r="CF465" s="243"/>
      <c r="CG465" s="200" t="str">
        <f t="shared" si="333"/>
        <v>FN995000</v>
      </c>
      <c r="CH465" s="208" t="s">
        <v>360</v>
      </c>
      <c r="CI465" s="208" t="s">
        <v>361</v>
      </c>
      <c r="CJ465" s="208" t="s">
        <v>362</v>
      </c>
      <c r="CK465" s="243"/>
      <c r="CL465" s="209"/>
      <c r="CM465" s="209"/>
      <c r="CN465" s="209"/>
      <c r="CO465" s="243"/>
      <c r="CP465" s="243"/>
      <c r="CQ465" s="200" t="str">
        <f t="shared" si="341"/>
        <v>V1007999</v>
      </c>
      <c r="CR465" s="200" t="str">
        <f t="shared" si="342"/>
        <v/>
      </c>
      <c r="CS465" s="200" t="str">
        <f t="shared" si="343"/>
        <v>Germany:Bavaria, Regensburg</v>
      </c>
      <c r="CT465" s="200" t="str">
        <f t="shared" si="344"/>
        <v/>
      </c>
      <c r="CU465" s="200" t="str">
        <f t="shared" si="345"/>
        <v/>
      </c>
      <c r="CV465" s="200">
        <f t="shared" si="298"/>
        <v>3</v>
      </c>
      <c r="CW465" s="266" t="str">
        <f t="shared" si="340"/>
        <v>3c</v>
      </c>
      <c r="CX465" s="200" t="str">
        <f t="shared" si="334"/>
        <v>Hepatitis E virus strain V1007999 , partial cds</v>
      </c>
    </row>
    <row r="466" spans="1:102" ht="11.85" customHeight="1" x14ac:dyDescent="0.25">
      <c r="A466" s="239" t="s">
        <v>2489</v>
      </c>
      <c r="B466" s="174">
        <v>3</v>
      </c>
      <c r="C466" s="272">
        <v>3</v>
      </c>
      <c r="D466" s="176" t="s">
        <v>784</v>
      </c>
      <c r="E466" s="177" t="s">
        <v>661</v>
      </c>
      <c r="F466" s="182" t="s">
        <v>2485</v>
      </c>
      <c r="G466" s="281"/>
      <c r="H466" s="180" t="s">
        <v>1372</v>
      </c>
      <c r="I466" s="181" t="s">
        <v>1373</v>
      </c>
      <c r="J466" s="180" t="s">
        <v>788</v>
      </c>
      <c r="K466" s="377" t="s">
        <v>2486</v>
      </c>
      <c r="L466" s="585" t="s">
        <v>2487</v>
      </c>
      <c r="M466" s="253" t="s">
        <v>368</v>
      </c>
      <c r="N466" s="270"/>
      <c r="O466" s="188"/>
      <c r="P466" s="243"/>
      <c r="Q466" s="243"/>
      <c r="R466" s="243" t="s">
        <v>1374</v>
      </c>
      <c r="S466" s="243">
        <f t="shared" si="299"/>
        <v>6348</v>
      </c>
      <c r="T466" s="243"/>
      <c r="U466" s="250" t="s">
        <v>354</v>
      </c>
      <c r="V466" s="274"/>
      <c r="W466" s="288"/>
      <c r="X466" s="275"/>
      <c r="Y466" s="272"/>
      <c r="Z466" s="272"/>
      <c r="AA466" s="272"/>
      <c r="AB466" s="290" t="s">
        <v>784</v>
      </c>
      <c r="AC466" s="275"/>
      <c r="AE466" s="272"/>
      <c r="AF466" s="272"/>
      <c r="AG466" s="272"/>
      <c r="AH466" s="282">
        <v>707</v>
      </c>
      <c r="AI466" s="192">
        <v>6593</v>
      </c>
      <c r="AJ466" s="192">
        <v>7299</v>
      </c>
      <c r="AK466" s="255">
        <f t="shared" si="300"/>
        <v>707</v>
      </c>
      <c r="AL466" s="256" t="b">
        <f t="shared" si="301"/>
        <v>0</v>
      </c>
      <c r="AM466" s="243"/>
      <c r="AN466" s="243"/>
      <c r="AO466" s="257"/>
      <c r="AP466" s="258" t="b">
        <f>MATCH($F466,$F$2:$F466,0)=ROW($F466)-1</f>
        <v>0</v>
      </c>
      <c r="AQ466" s="272"/>
      <c r="AV466" s="174" t="s">
        <v>2490</v>
      </c>
      <c r="AW466" s="243"/>
      <c r="AX466" s="243"/>
      <c r="AY466" s="259" t="str">
        <f t="shared" si="302"/>
        <v>FN995001</v>
      </c>
      <c r="AZ466" s="260" t="str">
        <f t="shared" si="303"/>
        <v>3c.DEU.BY,Reg.hum.UReg</v>
      </c>
      <c r="BA466" s="260" t="str">
        <f t="shared" si="304"/>
        <v>3c.DEU.BY,Reg.hum.UReg</v>
      </c>
      <c r="BB466" s="200" t="str">
        <f t="shared" si="305"/>
        <v>FN995001.V1007999</v>
      </c>
      <c r="BC466" s="201" t="str">
        <f t="shared" si="306"/>
        <v>FN995001</v>
      </c>
      <c r="BD466" s="201" t="str">
        <f t="shared" si="307"/>
        <v>FN995001</v>
      </c>
      <c r="BE466" s="200" t="str">
        <f t="shared" si="308"/>
        <v>FN995001=</v>
      </c>
      <c r="BF466" s="200" t="str">
        <f t="shared" si="309"/>
        <v>FN995001=out</v>
      </c>
      <c r="BG466" s="200" t="str">
        <f t="shared" si="310"/>
        <v>FN995001=out</v>
      </c>
      <c r="BH466" s="200" t="str">
        <f t="shared" si="311"/>
        <v>FN995001=V1007999</v>
      </c>
      <c r="BI466" s="200" t="str">
        <f t="shared" si="312"/>
        <v>FN995001=V1007999. 3c.DEU.BY,Reg.hum.UReg</v>
      </c>
      <c r="BJ466" s="200" t="str">
        <f t="shared" si="313"/>
        <v>FN995001=V1007999. 3c.DEU.BY,Reg.hum.UReg</v>
      </c>
      <c r="BK466" s="200" t="str">
        <f t="shared" si="314"/>
        <v>FN995001=V1007999. 3c.DEU.BY,Reg.hum.UReg</v>
      </c>
      <c r="BL466" s="200" t="str">
        <f t="shared" si="315"/>
        <v>FN995001=3c.DEU.BY,Reg.hum.UReg</v>
      </c>
      <c r="BM466" s="200" t="str">
        <f t="shared" si="316"/>
        <v>FN995001=3c</v>
      </c>
      <c r="BN466" s="200" t="str">
        <f t="shared" si="317"/>
        <v>FN995001=3chi</v>
      </c>
      <c r="BO466" s="200" t="str">
        <f t="shared" si="318"/>
        <v>FN995001=3</v>
      </c>
      <c r="BP466" s="200" t="str">
        <f t="shared" si="319"/>
        <v>3c=</v>
      </c>
      <c r="BQ466" s="261" t="str">
        <f t="shared" si="320"/>
        <v>FN995001</v>
      </c>
      <c r="BR466" s="262" t="str">
        <f t="shared" si="321"/>
        <v>V1007999</v>
      </c>
      <c r="BS466" s="263" t="str">
        <f t="shared" si="322"/>
        <v>3c.DEU.BY,Reg.hum.UReg</v>
      </c>
      <c r="BT466" s="264" t="str">
        <f t="shared" si="323"/>
        <v/>
      </c>
      <c r="BU466" s="264" t="str">
        <f t="shared" si="324"/>
        <v/>
      </c>
      <c r="BV466" s="264" t="str">
        <f t="shared" si="325"/>
        <v/>
      </c>
      <c r="BW466" s="264" t="str">
        <f t="shared" si="326"/>
        <v/>
      </c>
      <c r="BX466" s="264" t="str">
        <f t="shared" si="327"/>
        <v/>
      </c>
      <c r="BY466" s="265" t="str">
        <f t="shared" si="328"/>
        <v>3c+</v>
      </c>
      <c r="BZ466" s="243"/>
      <c r="CA466" s="207" t="s">
        <v>2491</v>
      </c>
      <c r="CB466" s="200" t="str">
        <f t="shared" si="329"/>
        <v>FN995001</v>
      </c>
      <c r="CC466" s="200" t="str">
        <f t="shared" si="330"/>
        <v>3c</v>
      </c>
      <c r="CD466" s="200" t="str">
        <f t="shared" si="331"/>
        <v>FN995001</v>
      </c>
      <c r="CE466" s="200" t="str">
        <f t="shared" si="332"/>
        <v/>
      </c>
      <c r="CF466" s="243"/>
      <c r="CG466" s="200" t="str">
        <f t="shared" si="333"/>
        <v>FN995001</v>
      </c>
      <c r="CH466" s="208" t="s">
        <v>360</v>
      </c>
      <c r="CI466" s="208" t="s">
        <v>361</v>
      </c>
      <c r="CJ466" s="208" t="s">
        <v>362</v>
      </c>
      <c r="CK466" s="243"/>
      <c r="CL466" s="209"/>
      <c r="CM466" s="209"/>
      <c r="CN466" s="209"/>
      <c r="CO466" s="243"/>
      <c r="CP466" s="243"/>
      <c r="CQ466" s="200" t="str">
        <f t="shared" si="341"/>
        <v>V1007999</v>
      </c>
      <c r="CR466" s="200" t="str">
        <f t="shared" si="342"/>
        <v/>
      </c>
      <c r="CS466" s="200" t="str">
        <f t="shared" si="343"/>
        <v>Germany:Bavaria, Regensburg</v>
      </c>
      <c r="CT466" s="200" t="str">
        <f t="shared" si="344"/>
        <v/>
      </c>
      <c r="CU466" s="200" t="str">
        <f t="shared" si="345"/>
        <v/>
      </c>
      <c r="CV466" s="200">
        <f t="shared" si="298"/>
        <v>3</v>
      </c>
      <c r="CW466" s="266" t="str">
        <f t="shared" si="340"/>
        <v>3c</v>
      </c>
      <c r="CX466" s="200" t="str">
        <f t="shared" si="334"/>
        <v>Hepatitis E virus strain V1007999 , partial cds</v>
      </c>
    </row>
    <row r="467" spans="1:102" ht="11.85" customHeight="1" x14ac:dyDescent="0.25">
      <c r="A467" s="239" t="s">
        <v>2462</v>
      </c>
      <c r="B467" s="174">
        <v>3</v>
      </c>
      <c r="C467" s="272">
        <v>3</v>
      </c>
      <c r="D467" s="176" t="s">
        <v>784</v>
      </c>
      <c r="E467" s="177" t="s">
        <v>661</v>
      </c>
      <c r="F467" s="182" t="s">
        <v>2463</v>
      </c>
      <c r="G467" s="281"/>
      <c r="H467" s="180" t="s">
        <v>1372</v>
      </c>
      <c r="I467" s="181" t="s">
        <v>1373</v>
      </c>
      <c r="J467" s="180" t="s">
        <v>788</v>
      </c>
      <c r="K467" s="183" t="s">
        <v>2224</v>
      </c>
      <c r="L467" s="585" t="s">
        <v>2225</v>
      </c>
      <c r="M467" s="253" t="s">
        <v>368</v>
      </c>
      <c r="N467" s="270"/>
      <c r="O467" s="188"/>
      <c r="P467" s="243"/>
      <c r="Q467" s="243"/>
      <c r="R467" s="243" t="s">
        <v>1374</v>
      </c>
      <c r="S467" s="243">
        <f t="shared" si="299"/>
        <v>125</v>
      </c>
      <c r="T467" s="243"/>
      <c r="U467" s="250"/>
      <c r="V467" s="274"/>
      <c r="W467" s="288"/>
      <c r="X467" s="275" t="s">
        <v>784</v>
      </c>
      <c r="Y467" s="272"/>
      <c r="Z467" s="272"/>
      <c r="AA467" s="272"/>
      <c r="AB467" s="290"/>
      <c r="AC467" s="275"/>
      <c r="AD467" s="191" t="s">
        <v>355</v>
      </c>
      <c r="AE467" s="272"/>
      <c r="AF467" s="272"/>
      <c r="AG467" s="272"/>
      <c r="AH467" s="282"/>
      <c r="AI467" s="192">
        <v>134</v>
      </c>
      <c r="AJ467" s="192">
        <v>375</v>
      </c>
      <c r="AK467" s="255">
        <f t="shared" si="300"/>
        <v>242</v>
      </c>
      <c r="AL467" s="256" t="b">
        <f t="shared" si="301"/>
        <v>0</v>
      </c>
      <c r="AM467" s="243"/>
      <c r="AN467" s="243"/>
      <c r="AO467" s="276"/>
      <c r="AP467" s="258" t="b">
        <f>MATCH($F467,$F$2:$F467,0)=ROW($F467)-1</f>
        <v>1</v>
      </c>
      <c r="AQ467" s="272" t="s">
        <v>1303</v>
      </c>
      <c r="AR467" s="174" t="s">
        <v>1303</v>
      </c>
      <c r="AW467" s="272"/>
      <c r="AX467" s="243"/>
      <c r="AY467" s="259" t="str">
        <f t="shared" si="302"/>
        <v>FN985025</v>
      </c>
      <c r="AZ467" s="260" t="str">
        <f t="shared" si="303"/>
        <v>3c.DEU.BB.hum.UReg</v>
      </c>
      <c r="BA467" s="260" t="str">
        <f t="shared" si="304"/>
        <v>3c.DEU.BB.hum.UReg</v>
      </c>
      <c r="BB467" s="200" t="str">
        <f t="shared" si="305"/>
        <v>FN985025.V1011293</v>
      </c>
      <c r="BC467" s="201" t="str">
        <f t="shared" si="306"/>
        <v>FN985025</v>
      </c>
      <c r="BD467" s="201" t="str">
        <f t="shared" si="307"/>
        <v>FN985025</v>
      </c>
      <c r="BE467" s="200" t="str">
        <f t="shared" si="308"/>
        <v>FN985025=</v>
      </c>
      <c r="BF467" s="200" t="str">
        <f t="shared" si="309"/>
        <v>FN985025=out</v>
      </c>
      <c r="BG467" s="200" t="str">
        <f t="shared" si="310"/>
        <v>FN985025=out</v>
      </c>
      <c r="BH467" s="200" t="str">
        <f t="shared" si="311"/>
        <v>FN985025=V1011293</v>
      </c>
      <c r="BI467" s="200" t="str">
        <f t="shared" si="312"/>
        <v>FN985025=V1011293. 3c.DEU.BB.hum.UReg</v>
      </c>
      <c r="BJ467" s="200" t="str">
        <f t="shared" si="313"/>
        <v>FN985025=V1011293. 3c.DEU.BB.hum.UReg</v>
      </c>
      <c r="BK467" s="200" t="str">
        <f t="shared" si="314"/>
        <v>FN985025=V1011293. 3c.DEU.BB.hum.UReg</v>
      </c>
      <c r="BL467" s="200" t="str">
        <f t="shared" si="315"/>
        <v>FN985025=3c.DEU.BB.hum.UReg</v>
      </c>
      <c r="BM467" s="200" t="str">
        <f t="shared" si="316"/>
        <v>FN985025=3c</v>
      </c>
      <c r="BN467" s="200" t="str">
        <f t="shared" si="317"/>
        <v>FN985025=3chi</v>
      </c>
      <c r="BO467" s="200" t="str">
        <f t="shared" si="318"/>
        <v>FN985025=3</v>
      </c>
      <c r="BP467" s="200" t="str">
        <f t="shared" si="319"/>
        <v>3c=</v>
      </c>
      <c r="BQ467" s="261" t="str">
        <f t="shared" si="320"/>
        <v>FN985025</v>
      </c>
      <c r="BR467" s="262" t="str">
        <f t="shared" si="321"/>
        <v>V1011293</v>
      </c>
      <c r="BS467" s="263" t="str">
        <f t="shared" si="322"/>
        <v>3c.DEU.BB.hum.UReg</v>
      </c>
      <c r="BT467" s="264" t="str">
        <f t="shared" si="323"/>
        <v/>
      </c>
      <c r="BU467" s="264" t="str">
        <f t="shared" si="324"/>
        <v>3c</v>
      </c>
      <c r="BV467" s="264" t="str">
        <f t="shared" si="325"/>
        <v/>
      </c>
      <c r="BW467" s="264" t="str">
        <f t="shared" si="326"/>
        <v/>
      </c>
      <c r="BX467" s="264" t="str">
        <f t="shared" si="327"/>
        <v/>
      </c>
      <c r="BY467" s="265" t="str">
        <f t="shared" si="328"/>
        <v/>
      </c>
      <c r="BZ467" s="243"/>
      <c r="CA467" s="207" t="s">
        <v>2464</v>
      </c>
      <c r="CB467" s="200" t="str">
        <f t="shared" si="329"/>
        <v>FN985025</v>
      </c>
      <c r="CC467" s="200" t="str">
        <f t="shared" si="330"/>
        <v>3c</v>
      </c>
      <c r="CD467" s="200" t="str">
        <f t="shared" si="331"/>
        <v>FN985025</v>
      </c>
      <c r="CE467" s="200" t="str">
        <f t="shared" si="332"/>
        <v/>
      </c>
      <c r="CF467" s="243"/>
      <c r="CG467" s="200" t="str">
        <f t="shared" si="333"/>
        <v>FN985025</v>
      </c>
      <c r="CH467" s="208" t="s">
        <v>360</v>
      </c>
      <c r="CI467" s="208" t="s">
        <v>361</v>
      </c>
      <c r="CJ467" s="208" t="s">
        <v>362</v>
      </c>
      <c r="CK467" s="243"/>
      <c r="CL467" s="209"/>
      <c r="CM467" s="209"/>
      <c r="CN467" s="209"/>
      <c r="CO467" s="243"/>
      <c r="CP467" s="243"/>
      <c r="CQ467" s="200" t="str">
        <f t="shared" si="341"/>
        <v>V1011293</v>
      </c>
      <c r="CR467" s="200" t="str">
        <f t="shared" si="342"/>
        <v/>
      </c>
      <c r="CS467" s="200" t="str">
        <f t="shared" si="343"/>
        <v>Germany:Brandenburg</v>
      </c>
      <c r="CT467" s="200" t="str">
        <f t="shared" si="344"/>
        <v/>
      </c>
      <c r="CU467" s="200" t="str">
        <f t="shared" si="345"/>
        <v/>
      </c>
      <c r="CV467" s="200">
        <f t="shared" si="298"/>
        <v>3</v>
      </c>
      <c r="CW467" s="266" t="str">
        <f t="shared" si="340"/>
        <v>3c</v>
      </c>
      <c r="CX467" s="200" t="str">
        <f t="shared" si="334"/>
        <v>Hepatitis E virus strain V1011293 , partial cds</v>
      </c>
    </row>
    <row r="468" spans="1:102" ht="11.85" customHeight="1" x14ac:dyDescent="0.25">
      <c r="A468" s="239" t="s">
        <v>2509</v>
      </c>
      <c r="B468" s="174">
        <v>3</v>
      </c>
      <c r="C468" s="175">
        <v>3</v>
      </c>
      <c r="D468" s="176" t="s">
        <v>784</v>
      </c>
      <c r="E468" s="177" t="s">
        <v>661</v>
      </c>
      <c r="F468" s="182" t="s">
        <v>2510</v>
      </c>
      <c r="G468" s="281"/>
      <c r="H468" s="180" t="s">
        <v>1372</v>
      </c>
      <c r="I468" s="181" t="s">
        <v>1373</v>
      </c>
      <c r="J468" s="180" t="s">
        <v>788</v>
      </c>
      <c r="K468" s="183" t="s">
        <v>2511</v>
      </c>
      <c r="L468" s="585" t="s">
        <v>2511</v>
      </c>
      <c r="M468" s="253" t="s">
        <v>368</v>
      </c>
      <c r="N468" s="270"/>
      <c r="O468" s="188"/>
      <c r="P468" s="243"/>
      <c r="Q468" s="243"/>
      <c r="R468" s="243" t="s">
        <v>1374</v>
      </c>
      <c r="S468" s="243">
        <f t="shared" si="299"/>
        <v>6892</v>
      </c>
      <c r="T468" s="243"/>
      <c r="U468" s="250"/>
      <c r="V468" s="274"/>
      <c r="W468" s="288"/>
      <c r="Y468" s="272"/>
      <c r="Z468" s="272"/>
      <c r="AA468" s="272"/>
      <c r="AB468" s="193" t="s">
        <v>784</v>
      </c>
      <c r="AC468" s="275"/>
      <c r="AE468" s="272"/>
      <c r="AF468" s="272"/>
      <c r="AG468" s="272"/>
      <c r="AH468" s="282" t="s">
        <v>2507</v>
      </c>
      <c r="AI468" s="192">
        <v>7137</v>
      </c>
      <c r="AJ468" s="192">
        <v>7314</v>
      </c>
      <c r="AK468" s="255">
        <f t="shared" si="300"/>
        <v>178</v>
      </c>
      <c r="AL468" s="256" t="b">
        <f t="shared" si="301"/>
        <v>0</v>
      </c>
      <c r="AM468" s="243"/>
      <c r="AN468" s="243"/>
      <c r="AO468" s="276"/>
      <c r="AP468" s="258" t="b">
        <f>MATCH($F468,$F$2:$F468,0)=ROW($F468)-1</f>
        <v>1</v>
      </c>
      <c r="AQ468" s="272"/>
      <c r="AV468" s="174" t="s">
        <v>1303</v>
      </c>
      <c r="AW468" s="243"/>
      <c r="AX468" s="243"/>
      <c r="AY468" s="259" t="str">
        <f t="shared" si="302"/>
        <v>FR728247</v>
      </c>
      <c r="AZ468" s="260" t="str">
        <f t="shared" si="303"/>
        <v>3c.DEU.Hamburg.hum.UReg</v>
      </c>
      <c r="BA468" s="260" t="str">
        <f t="shared" si="304"/>
        <v>3c.DEU.Hamburg.hum.UReg</v>
      </c>
      <c r="BB468" s="200" t="str">
        <f t="shared" si="305"/>
        <v>FR728247.V1014546</v>
      </c>
      <c r="BC468" s="201" t="str">
        <f t="shared" si="306"/>
        <v>FR728247</v>
      </c>
      <c r="BD468" s="201" t="str">
        <f t="shared" si="307"/>
        <v>FR728247</v>
      </c>
      <c r="BE468" s="200" t="str">
        <f t="shared" si="308"/>
        <v>FR728247=</v>
      </c>
      <c r="BF468" s="200" t="str">
        <f t="shared" si="309"/>
        <v>FR728247=out</v>
      </c>
      <c r="BG468" s="200" t="str">
        <f t="shared" si="310"/>
        <v>FR728247=out</v>
      </c>
      <c r="BH468" s="200" t="str">
        <f t="shared" si="311"/>
        <v>FR728247=V1014546</v>
      </c>
      <c r="BI468" s="200" t="str">
        <f t="shared" si="312"/>
        <v>FR728247=V1014546. 3c.DEU.Hamburg.hum.UReg</v>
      </c>
      <c r="BJ468" s="200" t="str">
        <f t="shared" si="313"/>
        <v>FR728247=V1014546. 3c.DEU.Hamburg.hum.UReg</v>
      </c>
      <c r="BK468" s="200" t="str">
        <f t="shared" si="314"/>
        <v>FR728247=V1014546. 3c.DEU.Hamburg.hum.UReg</v>
      </c>
      <c r="BL468" s="200" t="str">
        <f t="shared" si="315"/>
        <v>FR728247=3c.DEU.Hamburg.hum.UReg</v>
      </c>
      <c r="BM468" s="200" t="str">
        <f t="shared" si="316"/>
        <v>FR728247=3c</v>
      </c>
      <c r="BN468" s="200" t="str">
        <f t="shared" si="317"/>
        <v>FR728247=3chi</v>
      </c>
      <c r="BO468" s="200" t="str">
        <f t="shared" si="318"/>
        <v>FR728247=3</v>
      </c>
      <c r="BP468" s="200" t="str">
        <f t="shared" si="319"/>
        <v>3c=</v>
      </c>
      <c r="BQ468" s="261" t="str">
        <f t="shared" si="320"/>
        <v>FR728247</v>
      </c>
      <c r="BR468" s="262" t="str">
        <f t="shared" si="321"/>
        <v>V1014546</v>
      </c>
      <c r="BS468" s="263" t="str">
        <f t="shared" si="322"/>
        <v>3c.DEU.Hamburg.hum.UReg</v>
      </c>
      <c r="BT468" s="264" t="str">
        <f t="shared" si="323"/>
        <v/>
      </c>
      <c r="BU468" s="264" t="str">
        <f t="shared" si="324"/>
        <v/>
      </c>
      <c r="BV468" s="264" t="str">
        <f t="shared" si="325"/>
        <v/>
      </c>
      <c r="BW468" s="264" t="str">
        <f t="shared" si="326"/>
        <v/>
      </c>
      <c r="BX468" s="264" t="str">
        <f t="shared" si="327"/>
        <v/>
      </c>
      <c r="BY468" s="265" t="str">
        <f t="shared" si="328"/>
        <v>3c</v>
      </c>
      <c r="BZ468" s="243"/>
      <c r="CA468" s="207" t="s">
        <v>2512</v>
      </c>
      <c r="CB468" s="200" t="str">
        <f t="shared" si="329"/>
        <v>FR728247</v>
      </c>
      <c r="CC468" s="200" t="str">
        <f t="shared" si="330"/>
        <v>3c</v>
      </c>
      <c r="CD468" s="200" t="str">
        <f t="shared" si="331"/>
        <v>FR728247</v>
      </c>
      <c r="CE468" s="200" t="str">
        <f t="shared" si="332"/>
        <v/>
      </c>
      <c r="CF468" s="243"/>
      <c r="CG468" s="200" t="str">
        <f t="shared" si="333"/>
        <v>FR728247</v>
      </c>
      <c r="CH468" s="208" t="s">
        <v>360</v>
      </c>
      <c r="CI468" s="208" t="s">
        <v>361</v>
      </c>
      <c r="CJ468" s="208" t="s">
        <v>362</v>
      </c>
      <c r="CK468" s="243"/>
      <c r="CL468" s="209"/>
      <c r="CM468" s="209"/>
      <c r="CN468" s="209"/>
      <c r="CO468" s="243"/>
      <c r="CP468" s="243"/>
      <c r="CQ468" s="200" t="str">
        <f t="shared" si="341"/>
        <v>V1014546</v>
      </c>
      <c r="CR468" s="200" t="str">
        <f t="shared" si="342"/>
        <v/>
      </c>
      <c r="CS468" s="200" t="str">
        <f t="shared" si="343"/>
        <v>Germany:Hamburg</v>
      </c>
      <c r="CT468" s="200" t="str">
        <f t="shared" si="344"/>
        <v/>
      </c>
      <c r="CU468" s="200" t="str">
        <f t="shared" si="345"/>
        <v/>
      </c>
      <c r="CV468" s="268">
        <f t="shared" si="298"/>
        <v>3</v>
      </c>
      <c r="CW468" s="266" t="str">
        <f t="shared" si="340"/>
        <v>3c</v>
      </c>
      <c r="CX468" s="200" t="str">
        <f t="shared" si="334"/>
        <v>Hepatitis E virus strain V1014546 , partial cds</v>
      </c>
    </row>
    <row r="469" spans="1:102" ht="11.85" customHeight="1" x14ac:dyDescent="0.25">
      <c r="A469" s="239" t="s">
        <v>2513</v>
      </c>
      <c r="B469" s="174">
        <v>3</v>
      </c>
      <c r="C469" s="272">
        <v>3</v>
      </c>
      <c r="D469" s="176" t="s">
        <v>784</v>
      </c>
      <c r="E469" s="177" t="s">
        <v>661</v>
      </c>
      <c r="F469" s="182" t="s">
        <v>2514</v>
      </c>
      <c r="G469" s="281"/>
      <c r="H469" s="180" t="s">
        <v>1372</v>
      </c>
      <c r="I469" s="181" t="s">
        <v>1373</v>
      </c>
      <c r="J469" s="180" t="s">
        <v>788</v>
      </c>
      <c r="K469" s="183" t="s">
        <v>2477</v>
      </c>
      <c r="L469" s="585" t="s">
        <v>2478</v>
      </c>
      <c r="M469" s="253" t="s">
        <v>368</v>
      </c>
      <c r="N469" s="270"/>
      <c r="O469" s="188"/>
      <c r="P469" s="243"/>
      <c r="Q469" s="243"/>
      <c r="R469" s="243" t="s">
        <v>1374</v>
      </c>
      <c r="S469" s="243">
        <f t="shared" si="299"/>
        <v>125</v>
      </c>
      <c r="T469" s="243"/>
      <c r="U469" s="250"/>
      <c r="V469" s="274"/>
      <c r="W469" s="288"/>
      <c r="X469" s="275" t="s">
        <v>784</v>
      </c>
      <c r="Y469" s="272"/>
      <c r="Z469" s="272"/>
      <c r="AA469" s="272"/>
      <c r="AB469" s="290"/>
      <c r="AC469" s="275"/>
      <c r="AD469" s="191" t="s">
        <v>355</v>
      </c>
      <c r="AE469" s="272"/>
      <c r="AF469" s="272"/>
      <c r="AG469" s="272"/>
      <c r="AH469" s="282"/>
      <c r="AI469" s="192">
        <v>134</v>
      </c>
      <c r="AJ469" s="192">
        <v>375</v>
      </c>
      <c r="AK469" s="255">
        <f t="shared" si="300"/>
        <v>242</v>
      </c>
      <c r="AL469" s="256" t="b">
        <f t="shared" si="301"/>
        <v>0</v>
      </c>
      <c r="AM469" s="243"/>
      <c r="AN469" s="243"/>
      <c r="AO469" s="257"/>
      <c r="AP469" s="258" t="b">
        <f>MATCH($F469,$F$2:$F469,0)=ROW($F469)-1</f>
        <v>1</v>
      </c>
      <c r="AQ469" s="272" t="s">
        <v>1303</v>
      </c>
      <c r="AR469" s="174" t="s">
        <v>1303</v>
      </c>
      <c r="AW469" s="272"/>
      <c r="AX469" s="243"/>
      <c r="AY469" s="259" t="str">
        <f t="shared" si="302"/>
        <v>FR728248</v>
      </c>
      <c r="AZ469" s="260" t="str">
        <f t="shared" si="303"/>
        <v>3c.DEU.NW.hum.UReg</v>
      </c>
      <c r="BA469" s="260" t="str">
        <f t="shared" si="304"/>
        <v>3c.DEU.NW.hum.UReg</v>
      </c>
      <c r="BB469" s="200" t="str">
        <f t="shared" si="305"/>
        <v>FR728248.V1015214</v>
      </c>
      <c r="BC469" s="201" t="str">
        <f t="shared" si="306"/>
        <v>FR728248</v>
      </c>
      <c r="BD469" s="201" t="str">
        <f t="shared" si="307"/>
        <v>FR728248</v>
      </c>
      <c r="BE469" s="200" t="str">
        <f t="shared" si="308"/>
        <v>FR728248=</v>
      </c>
      <c r="BF469" s="200" t="str">
        <f t="shared" si="309"/>
        <v>FR728248=out</v>
      </c>
      <c r="BG469" s="200" t="str">
        <f t="shared" si="310"/>
        <v>FR728248=out</v>
      </c>
      <c r="BH469" s="200" t="str">
        <f t="shared" si="311"/>
        <v>FR728248=V1015214</v>
      </c>
      <c r="BI469" s="200" t="str">
        <f t="shared" si="312"/>
        <v>FR728248=V1015214. 3c.DEU.NW.hum.UReg</v>
      </c>
      <c r="BJ469" s="200" t="str">
        <f t="shared" si="313"/>
        <v>FR728248=V1015214. 3c.DEU.NW.hum.UReg</v>
      </c>
      <c r="BK469" s="200" t="str">
        <f t="shared" si="314"/>
        <v>FR728248=V1015214. 3c.DEU.NW.hum.UReg</v>
      </c>
      <c r="BL469" s="200" t="str">
        <f t="shared" si="315"/>
        <v>FR728248=3c.DEU.NW.hum.UReg</v>
      </c>
      <c r="BM469" s="200" t="str">
        <f t="shared" si="316"/>
        <v>FR728248=3c</v>
      </c>
      <c r="BN469" s="200" t="str">
        <f t="shared" si="317"/>
        <v>FR728248=3chi</v>
      </c>
      <c r="BO469" s="200" t="str">
        <f t="shared" si="318"/>
        <v>FR728248=3</v>
      </c>
      <c r="BP469" s="200" t="str">
        <f t="shared" si="319"/>
        <v>3c=</v>
      </c>
      <c r="BQ469" s="261" t="str">
        <f t="shared" si="320"/>
        <v>FR728248</v>
      </c>
      <c r="BR469" s="262" t="str">
        <f t="shared" si="321"/>
        <v>V1015214</v>
      </c>
      <c r="BS469" s="263" t="str">
        <f t="shared" si="322"/>
        <v>3c.DEU.NW.hum.UReg</v>
      </c>
      <c r="BT469" s="264" t="str">
        <f t="shared" si="323"/>
        <v/>
      </c>
      <c r="BU469" s="264" t="str">
        <f t="shared" si="324"/>
        <v>3c</v>
      </c>
      <c r="BV469" s="264" t="str">
        <f t="shared" si="325"/>
        <v/>
      </c>
      <c r="BW469" s="264" t="str">
        <f t="shared" si="326"/>
        <v/>
      </c>
      <c r="BX469" s="264" t="str">
        <f t="shared" si="327"/>
        <v/>
      </c>
      <c r="BY469" s="265" t="str">
        <f t="shared" si="328"/>
        <v/>
      </c>
      <c r="BZ469" s="243"/>
      <c r="CA469" s="207" t="s">
        <v>2515</v>
      </c>
      <c r="CB469" s="200" t="str">
        <f t="shared" si="329"/>
        <v>FR728248</v>
      </c>
      <c r="CC469" s="200" t="str">
        <f t="shared" si="330"/>
        <v>3c</v>
      </c>
      <c r="CD469" s="200" t="str">
        <f t="shared" si="331"/>
        <v>FR728248</v>
      </c>
      <c r="CE469" s="200" t="str">
        <f t="shared" si="332"/>
        <v/>
      </c>
      <c r="CF469" s="243"/>
      <c r="CG469" s="200" t="str">
        <f t="shared" si="333"/>
        <v>FR728248</v>
      </c>
      <c r="CH469" s="208" t="s">
        <v>360</v>
      </c>
      <c r="CI469" s="208" t="s">
        <v>361</v>
      </c>
      <c r="CJ469" s="208" t="s">
        <v>362</v>
      </c>
      <c r="CK469" s="243"/>
      <c r="CL469" s="209"/>
      <c r="CM469" s="209"/>
      <c r="CN469" s="209"/>
      <c r="CO469" s="243"/>
      <c r="CP469" s="243"/>
      <c r="CQ469" s="200" t="str">
        <f t="shared" si="341"/>
        <v>V1015214</v>
      </c>
      <c r="CR469" s="200" t="str">
        <f t="shared" si="342"/>
        <v/>
      </c>
      <c r="CS469" s="200" t="str">
        <f t="shared" si="343"/>
        <v>Germany:Nordrhein-Westfalen</v>
      </c>
      <c r="CT469" s="200" t="str">
        <f t="shared" si="344"/>
        <v/>
      </c>
      <c r="CU469" s="200" t="str">
        <f t="shared" si="345"/>
        <v/>
      </c>
      <c r="CV469" s="200">
        <f t="shared" si="298"/>
        <v>3</v>
      </c>
      <c r="CW469" s="266" t="str">
        <f t="shared" si="340"/>
        <v>3c</v>
      </c>
      <c r="CX469" s="200" t="str">
        <f t="shared" si="334"/>
        <v>Hepatitis E virus strain V1015214 , partial cds</v>
      </c>
    </row>
    <row r="470" spans="1:102" ht="11.85" customHeight="1" x14ac:dyDescent="0.25">
      <c r="A470" s="239" t="s">
        <v>2516</v>
      </c>
      <c r="B470" s="174">
        <v>3</v>
      </c>
      <c r="C470" s="272">
        <v>3</v>
      </c>
      <c r="D470" s="176" t="s">
        <v>784</v>
      </c>
      <c r="E470" s="177" t="s">
        <v>661</v>
      </c>
      <c r="F470" s="182" t="s">
        <v>2514</v>
      </c>
      <c r="G470" s="281"/>
      <c r="H470" s="180" t="s">
        <v>1372</v>
      </c>
      <c r="I470" s="181" t="s">
        <v>1373</v>
      </c>
      <c r="J470" s="180" t="s">
        <v>788</v>
      </c>
      <c r="K470" s="183" t="s">
        <v>2477</v>
      </c>
      <c r="L470" s="585" t="s">
        <v>2478</v>
      </c>
      <c r="M470" s="253" t="s">
        <v>368</v>
      </c>
      <c r="N470" s="270"/>
      <c r="O470" s="188"/>
      <c r="P470" s="243"/>
      <c r="Q470" s="243"/>
      <c r="R470" s="243" t="s">
        <v>1374</v>
      </c>
      <c r="S470" s="243">
        <f t="shared" si="299"/>
        <v>6892</v>
      </c>
      <c r="T470" s="243"/>
      <c r="U470" s="250"/>
      <c r="V470" s="274"/>
      <c r="W470" s="288"/>
      <c r="Y470" s="272"/>
      <c r="Z470" s="272"/>
      <c r="AA470" s="272"/>
      <c r="AB470" s="193" t="s">
        <v>784</v>
      </c>
      <c r="AC470" s="275"/>
      <c r="AE470" s="272"/>
      <c r="AF470" s="272"/>
      <c r="AG470" s="272"/>
      <c r="AH470" s="282" t="s">
        <v>1381</v>
      </c>
      <c r="AI470" s="192">
        <v>7137</v>
      </c>
      <c r="AJ470" s="192">
        <v>7314</v>
      </c>
      <c r="AK470" s="255">
        <f t="shared" si="300"/>
        <v>178</v>
      </c>
      <c r="AL470" s="256" t="b">
        <f t="shared" si="301"/>
        <v>0</v>
      </c>
      <c r="AM470" s="243"/>
      <c r="AN470" s="243"/>
      <c r="AO470" s="276"/>
      <c r="AP470" s="258" t="b">
        <f>MATCH($F470,$F$2:$F470,0)=ROW($F470)-1</f>
        <v>0</v>
      </c>
      <c r="AQ470" s="272"/>
      <c r="AV470" s="174" t="s">
        <v>2517</v>
      </c>
      <c r="AW470" s="243"/>
      <c r="AX470" s="243"/>
      <c r="AY470" s="259" t="str">
        <f t="shared" si="302"/>
        <v>FR728249</v>
      </c>
      <c r="AZ470" s="260" t="str">
        <f t="shared" si="303"/>
        <v>3c.DEU.NW.hum.UReg</v>
      </c>
      <c r="BA470" s="260" t="str">
        <f t="shared" si="304"/>
        <v>3c.DEU.NW.hum.UReg</v>
      </c>
      <c r="BB470" s="200" t="str">
        <f t="shared" si="305"/>
        <v>FR728249.V1015214</v>
      </c>
      <c r="BC470" s="201" t="str">
        <f t="shared" si="306"/>
        <v>FR728249</v>
      </c>
      <c r="BD470" s="201" t="str">
        <f t="shared" si="307"/>
        <v>FR728249</v>
      </c>
      <c r="BE470" s="200" t="str">
        <f t="shared" si="308"/>
        <v>FR728249=</v>
      </c>
      <c r="BF470" s="200" t="str">
        <f t="shared" si="309"/>
        <v>FR728249=out</v>
      </c>
      <c r="BG470" s="200" t="str">
        <f t="shared" si="310"/>
        <v>FR728249=out</v>
      </c>
      <c r="BH470" s="200" t="str">
        <f t="shared" si="311"/>
        <v>FR728249=V1015214</v>
      </c>
      <c r="BI470" s="200" t="str">
        <f t="shared" si="312"/>
        <v>FR728249=V1015214. 3c.DEU.NW.hum.UReg</v>
      </c>
      <c r="BJ470" s="200" t="str">
        <f t="shared" si="313"/>
        <v>FR728249=V1015214. 3c.DEU.NW.hum.UReg</v>
      </c>
      <c r="BK470" s="200" t="str">
        <f t="shared" si="314"/>
        <v>FR728249=V1015214. 3c.DEU.NW.hum.UReg</v>
      </c>
      <c r="BL470" s="200" t="str">
        <f t="shared" si="315"/>
        <v>FR728249=3c.DEU.NW.hum.UReg</v>
      </c>
      <c r="BM470" s="200" t="str">
        <f t="shared" si="316"/>
        <v>FR728249=3c</v>
      </c>
      <c r="BN470" s="200" t="str">
        <f t="shared" si="317"/>
        <v>FR728249=3chi</v>
      </c>
      <c r="BO470" s="200" t="str">
        <f t="shared" si="318"/>
        <v>FR728249=3</v>
      </c>
      <c r="BP470" s="200" t="str">
        <f t="shared" si="319"/>
        <v>3c=</v>
      </c>
      <c r="BQ470" s="261" t="str">
        <f t="shared" si="320"/>
        <v>FR728249</v>
      </c>
      <c r="BR470" s="262" t="str">
        <f t="shared" si="321"/>
        <v>V1015214</v>
      </c>
      <c r="BS470" s="263" t="str">
        <f t="shared" si="322"/>
        <v>3c.DEU.NW.hum.UReg</v>
      </c>
      <c r="BT470" s="264" t="str">
        <f t="shared" si="323"/>
        <v/>
      </c>
      <c r="BU470" s="264" t="str">
        <f t="shared" si="324"/>
        <v/>
      </c>
      <c r="BV470" s="264" t="str">
        <f t="shared" si="325"/>
        <v/>
      </c>
      <c r="BW470" s="264" t="str">
        <f t="shared" si="326"/>
        <v/>
      </c>
      <c r="BX470" s="264" t="str">
        <f t="shared" si="327"/>
        <v/>
      </c>
      <c r="BY470" s="265" t="str">
        <f t="shared" si="328"/>
        <v>3c</v>
      </c>
      <c r="BZ470" s="243"/>
      <c r="CA470" s="207" t="s">
        <v>2518</v>
      </c>
      <c r="CB470" s="200" t="str">
        <f t="shared" si="329"/>
        <v>FR728249</v>
      </c>
      <c r="CC470" s="200" t="str">
        <f t="shared" si="330"/>
        <v>3c</v>
      </c>
      <c r="CD470" s="200" t="str">
        <f t="shared" si="331"/>
        <v>FR728249</v>
      </c>
      <c r="CE470" s="200" t="str">
        <f t="shared" si="332"/>
        <v/>
      </c>
      <c r="CF470" s="243"/>
      <c r="CG470" s="200" t="str">
        <f t="shared" si="333"/>
        <v>FR728249</v>
      </c>
      <c r="CH470" s="208" t="s">
        <v>360</v>
      </c>
      <c r="CI470" s="208" t="s">
        <v>361</v>
      </c>
      <c r="CJ470" s="208" t="s">
        <v>362</v>
      </c>
      <c r="CK470" s="243"/>
      <c r="CL470" s="209"/>
      <c r="CM470" s="209"/>
      <c r="CN470" s="209"/>
      <c r="CO470" s="243"/>
      <c r="CP470" s="243"/>
      <c r="CQ470" s="200" t="str">
        <f t="shared" si="341"/>
        <v>V1015214</v>
      </c>
      <c r="CR470" s="200" t="str">
        <f t="shared" si="342"/>
        <v/>
      </c>
      <c r="CS470" s="200" t="str">
        <f t="shared" si="343"/>
        <v>Germany:Nordrhein-Westfalen</v>
      </c>
      <c r="CT470" s="200" t="str">
        <f t="shared" si="344"/>
        <v/>
      </c>
      <c r="CU470" s="200" t="str">
        <f t="shared" si="345"/>
        <v/>
      </c>
      <c r="CV470" s="200">
        <f t="shared" si="298"/>
        <v>3</v>
      </c>
      <c r="CW470" s="266" t="str">
        <f t="shared" si="340"/>
        <v>3c</v>
      </c>
      <c r="CX470" s="200" t="str">
        <f t="shared" si="334"/>
        <v>Hepatitis E virus strain V1015214 , partial cds</v>
      </c>
    </row>
    <row r="471" spans="1:102" ht="11.85" customHeight="1" x14ac:dyDescent="0.25">
      <c r="A471" s="239" t="s">
        <v>2527</v>
      </c>
      <c r="B471" s="174">
        <v>3</v>
      </c>
      <c r="C471" s="272">
        <v>3</v>
      </c>
      <c r="D471" s="176" t="s">
        <v>784</v>
      </c>
      <c r="E471" s="177" t="s">
        <v>661</v>
      </c>
      <c r="F471" s="375" t="s">
        <v>2528</v>
      </c>
      <c r="G471" s="281"/>
      <c r="H471" s="243" t="s">
        <v>1372</v>
      </c>
      <c r="I471" s="468" t="s">
        <v>1373</v>
      </c>
      <c r="J471" s="243" t="s">
        <v>788</v>
      </c>
      <c r="K471" s="183" t="s">
        <v>2529</v>
      </c>
      <c r="L471" s="585" t="s">
        <v>2497</v>
      </c>
      <c r="M471" s="253" t="s">
        <v>368</v>
      </c>
      <c r="N471" s="270"/>
      <c r="O471" s="188"/>
      <c r="P471" s="243"/>
      <c r="Q471" s="243"/>
      <c r="R471" s="243" t="s">
        <v>1374</v>
      </c>
      <c r="S471" s="243">
        <f t="shared" si="299"/>
        <v>125</v>
      </c>
      <c r="T471" s="243"/>
      <c r="U471" s="250"/>
      <c r="V471" s="274"/>
      <c r="W471" s="288"/>
      <c r="X471" s="275" t="s">
        <v>784</v>
      </c>
      <c r="Y471" s="272"/>
      <c r="Z471" s="272"/>
      <c r="AA471" s="272"/>
      <c r="AC471" s="275"/>
      <c r="AD471" s="191" t="s">
        <v>355</v>
      </c>
      <c r="AE471" s="272"/>
      <c r="AF471" s="272"/>
      <c r="AG471" s="272"/>
      <c r="AH471" s="282"/>
      <c r="AI471" s="192">
        <v>134</v>
      </c>
      <c r="AJ471" s="192">
        <v>375</v>
      </c>
      <c r="AK471" s="255">
        <f t="shared" si="300"/>
        <v>242</v>
      </c>
      <c r="AL471" s="256" t="b">
        <f t="shared" si="301"/>
        <v>0</v>
      </c>
      <c r="AM471" s="243"/>
      <c r="AN471" s="243"/>
      <c r="AO471" s="276"/>
      <c r="AP471" s="258" t="b">
        <f>MATCH($F471,$F$2:$F471,0)=ROW($F471)-1</f>
        <v>1</v>
      </c>
      <c r="AQ471" s="272" t="s">
        <v>1303</v>
      </c>
      <c r="AR471" s="272" t="s">
        <v>1303</v>
      </c>
      <c r="AS471" s="272"/>
      <c r="AT471" s="272"/>
      <c r="AU471" s="272"/>
      <c r="AV471" s="272"/>
      <c r="AW471" s="272"/>
      <c r="AX471" s="243"/>
      <c r="AY471" s="259" t="str">
        <f t="shared" si="302"/>
        <v>FR728253</v>
      </c>
      <c r="AZ471" s="260" t="str">
        <f t="shared" si="303"/>
        <v>3c.DEU.BY,Munich.hum.UReg</v>
      </c>
      <c r="BA471" s="260" t="str">
        <f t="shared" si="304"/>
        <v>3c.DEU.BY,Munich.hum.UReg</v>
      </c>
      <c r="BB471" s="200" t="str">
        <f t="shared" si="305"/>
        <v>FR728253.V1020087</v>
      </c>
      <c r="BC471" s="201" t="str">
        <f t="shared" si="306"/>
        <v>FR728253</v>
      </c>
      <c r="BD471" s="201" t="str">
        <f t="shared" si="307"/>
        <v>FR728253</v>
      </c>
      <c r="BE471" s="200" t="str">
        <f t="shared" si="308"/>
        <v>FR728253=</v>
      </c>
      <c r="BF471" s="200" t="str">
        <f t="shared" si="309"/>
        <v>FR728253=out</v>
      </c>
      <c r="BG471" s="200" t="str">
        <f t="shared" si="310"/>
        <v>FR728253=out</v>
      </c>
      <c r="BH471" s="200" t="str">
        <f t="shared" si="311"/>
        <v>FR728253=V1020087</v>
      </c>
      <c r="BI471" s="200" t="str">
        <f t="shared" si="312"/>
        <v>FR728253=V1020087. 3c.DEU.BY,Munich.hum.UReg</v>
      </c>
      <c r="BJ471" s="200" t="str">
        <f t="shared" si="313"/>
        <v>FR728253=V1020087. 3c.DEU.BY,Munich.hum.UReg</v>
      </c>
      <c r="BK471" s="200" t="str">
        <f t="shared" si="314"/>
        <v>FR728253=V1020087. 3c.DEU.BY,Munich.hum.UReg</v>
      </c>
      <c r="BL471" s="200" t="str">
        <f t="shared" si="315"/>
        <v>FR728253=3c.DEU.BY,Munich.hum.UReg</v>
      </c>
      <c r="BM471" s="200" t="str">
        <f t="shared" si="316"/>
        <v>FR728253=3c</v>
      </c>
      <c r="BN471" s="200" t="str">
        <f t="shared" si="317"/>
        <v>FR728253=3chi</v>
      </c>
      <c r="BO471" s="200" t="str">
        <f t="shared" si="318"/>
        <v>FR728253=3</v>
      </c>
      <c r="BP471" s="200" t="str">
        <f t="shared" si="319"/>
        <v>3c=</v>
      </c>
      <c r="BQ471" s="261" t="str">
        <f t="shared" si="320"/>
        <v>FR728253</v>
      </c>
      <c r="BR471" s="262" t="str">
        <f t="shared" si="321"/>
        <v>V1020087</v>
      </c>
      <c r="BS471" s="263" t="str">
        <f t="shared" si="322"/>
        <v>3c.DEU.BY,Munich.hum.UReg</v>
      </c>
      <c r="BT471" s="264" t="str">
        <f t="shared" si="323"/>
        <v/>
      </c>
      <c r="BU471" s="264" t="str">
        <f t="shared" si="324"/>
        <v>3c</v>
      </c>
      <c r="BV471" s="264" t="str">
        <f t="shared" si="325"/>
        <v/>
      </c>
      <c r="BW471" s="264" t="str">
        <f t="shared" si="326"/>
        <v/>
      </c>
      <c r="BX471" s="264" t="str">
        <f t="shared" si="327"/>
        <v/>
      </c>
      <c r="BY471" s="265" t="str">
        <f t="shared" si="328"/>
        <v/>
      </c>
      <c r="BZ471" s="243"/>
      <c r="CA471" s="207" t="s">
        <v>2530</v>
      </c>
      <c r="CB471" s="200" t="str">
        <f t="shared" si="329"/>
        <v>FR728253</v>
      </c>
      <c r="CC471" s="200" t="str">
        <f t="shared" si="330"/>
        <v>3c</v>
      </c>
      <c r="CD471" s="200" t="str">
        <f t="shared" si="331"/>
        <v>FR728253</v>
      </c>
      <c r="CE471" s="200" t="str">
        <f t="shared" si="332"/>
        <v/>
      </c>
      <c r="CF471" s="243"/>
      <c r="CG471" s="200" t="str">
        <f t="shared" si="333"/>
        <v>FR728253</v>
      </c>
      <c r="CH471" s="208" t="s">
        <v>360</v>
      </c>
      <c r="CI471" s="208" t="s">
        <v>361</v>
      </c>
      <c r="CJ471" s="208" t="s">
        <v>362</v>
      </c>
      <c r="CK471" s="243"/>
      <c r="CL471" s="209"/>
      <c r="CM471" s="209"/>
      <c r="CN471" s="209"/>
      <c r="CO471" s="243"/>
      <c r="CP471" s="243"/>
      <c r="CQ471" s="200" t="str">
        <f t="shared" si="341"/>
        <v>V1020087</v>
      </c>
      <c r="CR471" s="200" t="str">
        <f t="shared" si="342"/>
        <v/>
      </c>
      <c r="CS471" s="200" t="str">
        <f t="shared" si="343"/>
        <v>Germany:Bavaria</v>
      </c>
      <c r="CT471" s="200" t="str">
        <f t="shared" si="344"/>
        <v/>
      </c>
      <c r="CU471" s="200" t="str">
        <f t="shared" si="345"/>
        <v/>
      </c>
      <c r="CV471" s="200">
        <f t="shared" si="298"/>
        <v>3</v>
      </c>
      <c r="CW471" s="266" t="str">
        <f t="shared" si="340"/>
        <v>3c</v>
      </c>
      <c r="CX471" s="200" t="str">
        <f t="shared" si="334"/>
        <v>Hepatitis E virus strain V1020087 , partial cds</v>
      </c>
    </row>
    <row r="472" spans="1:102" ht="11.85" customHeight="1" x14ac:dyDescent="0.25">
      <c r="A472" s="239" t="s">
        <v>2531</v>
      </c>
      <c r="B472" s="174">
        <v>3</v>
      </c>
      <c r="C472" s="272">
        <v>3</v>
      </c>
      <c r="D472" s="176" t="s">
        <v>784</v>
      </c>
      <c r="E472" s="177" t="s">
        <v>661</v>
      </c>
      <c r="F472" s="182" t="s">
        <v>2528</v>
      </c>
      <c r="G472" s="281"/>
      <c r="H472" s="180" t="s">
        <v>1372</v>
      </c>
      <c r="I472" s="181" t="s">
        <v>1373</v>
      </c>
      <c r="J472" s="180" t="s">
        <v>788</v>
      </c>
      <c r="K472" s="183" t="s">
        <v>2529</v>
      </c>
      <c r="L472" s="585" t="s">
        <v>2497</v>
      </c>
      <c r="M472" s="253" t="s">
        <v>368</v>
      </c>
      <c r="N472" s="270"/>
      <c r="O472" s="188"/>
      <c r="P472" s="243"/>
      <c r="Q472" s="243"/>
      <c r="R472" s="243" t="s">
        <v>1374</v>
      </c>
      <c r="S472" s="243">
        <f t="shared" si="299"/>
        <v>6892</v>
      </c>
      <c r="T472" s="243"/>
      <c r="U472" s="250"/>
      <c r="V472" s="274"/>
      <c r="W472" s="288"/>
      <c r="X472" s="458"/>
      <c r="Y472" s="272"/>
      <c r="Z472" s="272"/>
      <c r="AA472" s="272"/>
      <c r="AB472" s="290" t="s">
        <v>784</v>
      </c>
      <c r="AC472" s="275"/>
      <c r="AE472" s="272"/>
      <c r="AF472" s="272"/>
      <c r="AG472" s="272"/>
      <c r="AH472" s="282" t="s">
        <v>1381</v>
      </c>
      <c r="AI472" s="192">
        <v>7137</v>
      </c>
      <c r="AJ472" s="192">
        <v>7314</v>
      </c>
      <c r="AK472" s="255">
        <f t="shared" si="300"/>
        <v>178</v>
      </c>
      <c r="AL472" s="256" t="b">
        <f t="shared" si="301"/>
        <v>0</v>
      </c>
      <c r="AM472" s="243"/>
      <c r="AN472" s="243"/>
      <c r="AO472" s="276"/>
      <c r="AP472" s="258" t="b">
        <f>MATCH($F472,$F$2:$F472,0)=ROW($F472)-1</f>
        <v>0</v>
      </c>
      <c r="AQ472" s="272"/>
      <c r="AV472" s="174" t="s">
        <v>2517</v>
      </c>
      <c r="AW472" s="243"/>
      <c r="AX472" s="243"/>
      <c r="AY472" s="259" t="str">
        <f t="shared" si="302"/>
        <v>FR728254</v>
      </c>
      <c r="AZ472" s="260" t="str">
        <f t="shared" si="303"/>
        <v>3c.DEU.BY,Munich.hum.UReg</v>
      </c>
      <c r="BA472" s="260" t="str">
        <f t="shared" si="304"/>
        <v>3c.DEU.BY,Munich.hum.UReg</v>
      </c>
      <c r="BB472" s="200" t="str">
        <f t="shared" si="305"/>
        <v>FR728254.V1020087</v>
      </c>
      <c r="BC472" s="201" t="str">
        <f t="shared" si="306"/>
        <v>FR728254</v>
      </c>
      <c r="BD472" s="201" t="str">
        <f t="shared" si="307"/>
        <v>FR728254</v>
      </c>
      <c r="BE472" s="200" t="str">
        <f t="shared" si="308"/>
        <v>FR728254=</v>
      </c>
      <c r="BF472" s="200" t="str">
        <f t="shared" si="309"/>
        <v>FR728254=out</v>
      </c>
      <c r="BG472" s="200" t="str">
        <f t="shared" si="310"/>
        <v>FR728254=out</v>
      </c>
      <c r="BH472" s="200" t="str">
        <f t="shared" si="311"/>
        <v>FR728254=V1020087</v>
      </c>
      <c r="BI472" s="200" t="str">
        <f t="shared" si="312"/>
        <v>FR728254=V1020087. 3c.DEU.BY,Munich.hum.UReg</v>
      </c>
      <c r="BJ472" s="200" t="str">
        <f t="shared" si="313"/>
        <v>FR728254=V1020087. 3c.DEU.BY,Munich.hum.UReg</v>
      </c>
      <c r="BK472" s="200" t="str">
        <f t="shared" si="314"/>
        <v>FR728254=V1020087. 3c.DEU.BY,Munich.hum.UReg</v>
      </c>
      <c r="BL472" s="200" t="str">
        <f t="shared" si="315"/>
        <v>FR728254=3c.DEU.BY,Munich.hum.UReg</v>
      </c>
      <c r="BM472" s="200" t="str">
        <f t="shared" si="316"/>
        <v>FR728254=3c</v>
      </c>
      <c r="BN472" s="200" t="str">
        <f t="shared" si="317"/>
        <v>FR728254=3chi</v>
      </c>
      <c r="BO472" s="200" t="str">
        <f t="shared" si="318"/>
        <v>FR728254=3</v>
      </c>
      <c r="BP472" s="200" t="str">
        <f t="shared" si="319"/>
        <v>3c=</v>
      </c>
      <c r="BQ472" s="261" t="str">
        <f t="shared" si="320"/>
        <v>FR728254</v>
      </c>
      <c r="BR472" s="262" t="str">
        <f t="shared" si="321"/>
        <v>V1020087</v>
      </c>
      <c r="BS472" s="263" t="str">
        <f t="shared" si="322"/>
        <v>3c.DEU.BY,Munich.hum.UReg</v>
      </c>
      <c r="BT472" s="264" t="str">
        <f t="shared" si="323"/>
        <v/>
      </c>
      <c r="BU472" s="264" t="str">
        <f t="shared" si="324"/>
        <v/>
      </c>
      <c r="BV472" s="264" t="str">
        <f t="shared" si="325"/>
        <v/>
      </c>
      <c r="BW472" s="264" t="str">
        <f t="shared" si="326"/>
        <v/>
      </c>
      <c r="BX472" s="264" t="str">
        <f t="shared" si="327"/>
        <v/>
      </c>
      <c r="BY472" s="265" t="str">
        <f t="shared" si="328"/>
        <v>3c</v>
      </c>
      <c r="BZ472" s="243"/>
      <c r="CA472" s="207" t="s">
        <v>2532</v>
      </c>
      <c r="CB472" s="200" t="str">
        <f t="shared" si="329"/>
        <v>FR728254</v>
      </c>
      <c r="CC472" s="200" t="str">
        <f t="shared" si="330"/>
        <v>3c</v>
      </c>
      <c r="CD472" s="200" t="str">
        <f t="shared" si="331"/>
        <v>FR728254</v>
      </c>
      <c r="CE472" s="200" t="str">
        <f t="shared" si="332"/>
        <v/>
      </c>
      <c r="CF472" s="243"/>
      <c r="CG472" s="200" t="str">
        <f t="shared" si="333"/>
        <v>FR728254</v>
      </c>
      <c r="CH472" s="208" t="s">
        <v>360</v>
      </c>
      <c r="CI472" s="208" t="s">
        <v>361</v>
      </c>
      <c r="CJ472" s="208" t="s">
        <v>362</v>
      </c>
      <c r="CK472" s="243"/>
      <c r="CL472" s="209"/>
      <c r="CM472" s="209"/>
      <c r="CN472" s="209"/>
      <c r="CO472" s="243"/>
      <c r="CP472" s="243"/>
      <c r="CQ472" s="200" t="str">
        <f t="shared" si="341"/>
        <v>V1020087</v>
      </c>
      <c r="CR472" s="200" t="str">
        <f t="shared" si="342"/>
        <v/>
      </c>
      <c r="CS472" s="200" t="str">
        <f t="shared" si="343"/>
        <v>Germany:Bavaria</v>
      </c>
      <c r="CT472" s="200" t="str">
        <f t="shared" si="344"/>
        <v/>
      </c>
      <c r="CU472" s="200" t="str">
        <f t="shared" si="345"/>
        <v/>
      </c>
      <c r="CV472" s="200">
        <f t="shared" si="298"/>
        <v>3</v>
      </c>
      <c r="CW472" s="266" t="str">
        <f t="shared" si="340"/>
        <v>3c</v>
      </c>
      <c r="CX472" s="200" t="str">
        <f t="shared" si="334"/>
        <v>Hepatitis E virus strain V1020087 , partial cds</v>
      </c>
    </row>
    <row r="473" spans="1:102" ht="11.85" customHeight="1" x14ac:dyDescent="0.25">
      <c r="A473" s="239" t="s">
        <v>2533</v>
      </c>
      <c r="B473" s="174">
        <v>3</v>
      </c>
      <c r="C473" s="272">
        <v>3</v>
      </c>
      <c r="D473" s="176" t="s">
        <v>784</v>
      </c>
      <c r="E473" s="177" t="s">
        <v>661</v>
      </c>
      <c r="F473" s="182" t="s">
        <v>2534</v>
      </c>
      <c r="G473" s="276"/>
      <c r="H473" s="180" t="s">
        <v>1372</v>
      </c>
      <c r="I473" s="181" t="s">
        <v>1373</v>
      </c>
      <c r="J473" s="180" t="s">
        <v>788</v>
      </c>
      <c r="K473" s="183" t="s">
        <v>2535</v>
      </c>
      <c r="L473" s="270" t="s">
        <v>2536</v>
      </c>
      <c r="M473" s="253" t="s">
        <v>368</v>
      </c>
      <c r="O473" s="188"/>
      <c r="P473" s="243"/>
      <c r="Q473" s="243"/>
      <c r="R473" s="180" t="s">
        <v>1374</v>
      </c>
      <c r="S473" s="180">
        <f t="shared" si="299"/>
        <v>125</v>
      </c>
      <c r="U473" s="250"/>
      <c r="V473" s="274"/>
      <c r="W473" s="290"/>
      <c r="X473" s="275" t="s">
        <v>784</v>
      </c>
      <c r="Y473" s="272"/>
      <c r="Z473" s="272"/>
      <c r="AA473" s="272"/>
      <c r="AC473" s="185"/>
      <c r="AD473" s="191" t="s">
        <v>355</v>
      </c>
      <c r="AE473" s="272"/>
      <c r="AF473" s="272"/>
      <c r="AG473" s="272"/>
      <c r="AI473" s="192">
        <v>134</v>
      </c>
      <c r="AJ473" s="192">
        <v>375</v>
      </c>
      <c r="AK473" s="255">
        <f t="shared" si="300"/>
        <v>242</v>
      </c>
      <c r="AL473" s="256" t="b">
        <f t="shared" si="301"/>
        <v>0</v>
      </c>
      <c r="AO473" s="276"/>
      <c r="AP473" s="258" t="b">
        <f>MATCH($F473,$F$2:$F473,0)=ROW($F473)-1</f>
        <v>1</v>
      </c>
      <c r="AQ473" s="174" t="s">
        <v>1303</v>
      </c>
      <c r="AR473" s="174" t="s">
        <v>1303</v>
      </c>
      <c r="AW473" s="272" t="s">
        <v>358</v>
      </c>
      <c r="AY473" s="259" t="str">
        <f t="shared" si="302"/>
        <v>FR728255</v>
      </c>
      <c r="AZ473" s="260" t="str">
        <f t="shared" si="303"/>
        <v>3c.DEU.BW,Ulm.hum.UReg</v>
      </c>
      <c r="BA473" s="260" t="str">
        <f t="shared" si="304"/>
        <v>3c.DEU.BW,Ulm.hum.UReg</v>
      </c>
      <c r="BB473" s="200" t="str">
        <f t="shared" si="305"/>
        <v>FR728255.V1023239</v>
      </c>
      <c r="BC473" s="201" t="str">
        <f t="shared" si="306"/>
        <v>FR728255</v>
      </c>
      <c r="BD473" s="201" t="str">
        <f t="shared" si="307"/>
        <v>FR728255</v>
      </c>
      <c r="BE473" s="200" t="str">
        <f t="shared" si="308"/>
        <v>FR728255=</v>
      </c>
      <c r="BF473" s="200" t="str">
        <f t="shared" si="309"/>
        <v>FR728255=out</v>
      </c>
      <c r="BG473" s="200" t="str">
        <f t="shared" si="310"/>
        <v>FR728255=out</v>
      </c>
      <c r="BH473" s="200" t="str">
        <f t="shared" si="311"/>
        <v>FR728255=V1023239</v>
      </c>
      <c r="BI473" s="200" t="str">
        <f t="shared" si="312"/>
        <v>FR728255=V1023239. 3c.DEU.BW,Ulm.hum.UReg</v>
      </c>
      <c r="BJ473" s="200" t="str">
        <f t="shared" si="313"/>
        <v>FR728255=V1023239. 3c.DEU.BW,Ulm.hum.UReg</v>
      </c>
      <c r="BK473" s="200" t="str">
        <f t="shared" si="314"/>
        <v>FR728255=V1023239. 3c.DEU.BW,Ulm.hum.UReg</v>
      </c>
      <c r="BL473" s="200" t="str">
        <f t="shared" si="315"/>
        <v>FR728255=3c.DEU.BW,Ulm.hum.UReg</v>
      </c>
      <c r="BM473" s="200" t="str">
        <f t="shared" si="316"/>
        <v>FR728255=3c</v>
      </c>
      <c r="BN473" s="200" t="str">
        <f t="shared" si="317"/>
        <v>FR728255=3chi</v>
      </c>
      <c r="BO473" s="200" t="str">
        <f t="shared" si="318"/>
        <v>FR728255=3</v>
      </c>
      <c r="BP473" s="200" t="str">
        <f t="shared" si="319"/>
        <v>3c=</v>
      </c>
      <c r="BQ473" s="261" t="str">
        <f t="shared" si="320"/>
        <v>FR728255</v>
      </c>
      <c r="BR473" s="262" t="str">
        <f t="shared" si="321"/>
        <v>V1023239</v>
      </c>
      <c r="BS473" s="263" t="str">
        <f t="shared" si="322"/>
        <v>3c.DEU.BW,Ulm.hum.UReg</v>
      </c>
      <c r="BT473" s="264" t="str">
        <f t="shared" si="323"/>
        <v/>
      </c>
      <c r="BU473" s="264" t="str">
        <f t="shared" si="324"/>
        <v>3c</v>
      </c>
      <c r="BV473" s="264" t="str">
        <f t="shared" si="325"/>
        <v/>
      </c>
      <c r="BW473" s="264" t="str">
        <f t="shared" si="326"/>
        <v/>
      </c>
      <c r="BX473" s="264" t="str">
        <f t="shared" si="327"/>
        <v/>
      </c>
      <c r="BY473" s="265" t="str">
        <f t="shared" si="328"/>
        <v/>
      </c>
      <c r="BZ473" s="243"/>
      <c r="CA473" s="207" t="s">
        <v>2537</v>
      </c>
      <c r="CB473" s="200" t="str">
        <f t="shared" si="329"/>
        <v>FR728255</v>
      </c>
      <c r="CC473" s="200" t="str">
        <f t="shared" si="330"/>
        <v>3c</v>
      </c>
      <c r="CD473" s="200" t="str">
        <f t="shared" si="331"/>
        <v>FR728255</v>
      </c>
      <c r="CE473" s="200" t="str">
        <f t="shared" si="332"/>
        <v/>
      </c>
      <c r="CF473" s="243"/>
      <c r="CG473" s="200" t="str">
        <f t="shared" si="333"/>
        <v>FR728255</v>
      </c>
      <c r="CH473" s="208" t="s">
        <v>360</v>
      </c>
      <c r="CI473" s="208" t="s">
        <v>361</v>
      </c>
      <c r="CJ473" s="208" t="s">
        <v>362</v>
      </c>
      <c r="CK473" s="243"/>
      <c r="CL473" s="209"/>
      <c r="CM473" s="209"/>
      <c r="CN473" s="209"/>
      <c r="CO473" s="243"/>
      <c r="CP473" s="243"/>
      <c r="CQ473" s="200" t="str">
        <f t="shared" si="341"/>
        <v>V1023239</v>
      </c>
      <c r="CR473" s="200" t="str">
        <f t="shared" si="342"/>
        <v/>
      </c>
      <c r="CS473" s="200" t="str">
        <f t="shared" si="343"/>
        <v>Germany:Baden-Wuerttemberg, Ulm</v>
      </c>
      <c r="CT473" s="200" t="str">
        <f t="shared" si="344"/>
        <v/>
      </c>
      <c r="CU473" s="200" t="str">
        <f t="shared" si="345"/>
        <v/>
      </c>
      <c r="CV473" s="200">
        <f t="shared" si="298"/>
        <v>3</v>
      </c>
      <c r="CW473" s="266" t="str">
        <f t="shared" si="340"/>
        <v>3c</v>
      </c>
      <c r="CX473" s="200" t="str">
        <f t="shared" si="334"/>
        <v>Hepatitis E virus strain V1023239 , partial cds</v>
      </c>
    </row>
    <row r="474" spans="1:102" ht="11.85" customHeight="1" x14ac:dyDescent="0.25">
      <c r="A474" s="239" t="s">
        <v>2538</v>
      </c>
      <c r="B474" s="174">
        <v>3</v>
      </c>
      <c r="C474" s="272">
        <v>3</v>
      </c>
      <c r="D474" s="176" t="s">
        <v>784</v>
      </c>
      <c r="E474" s="177" t="s">
        <v>661</v>
      </c>
      <c r="F474" s="182" t="s">
        <v>2534</v>
      </c>
      <c r="G474" s="281"/>
      <c r="H474" s="180" t="s">
        <v>1372</v>
      </c>
      <c r="I474" s="181" t="s">
        <v>1373</v>
      </c>
      <c r="J474" s="180" t="s">
        <v>788</v>
      </c>
      <c r="K474" s="183" t="s">
        <v>2535</v>
      </c>
      <c r="L474" s="585" t="s">
        <v>2536</v>
      </c>
      <c r="M474" s="253" t="s">
        <v>368</v>
      </c>
      <c r="N474" s="270"/>
      <c r="O474" s="188"/>
      <c r="P474" s="243"/>
      <c r="Q474" s="243"/>
      <c r="R474" s="243" t="s">
        <v>1374</v>
      </c>
      <c r="S474" s="243">
        <f t="shared" si="299"/>
        <v>6892</v>
      </c>
      <c r="T474" s="243"/>
      <c r="U474" s="250"/>
      <c r="V474" s="274"/>
      <c r="W474" s="288"/>
      <c r="X474" s="458"/>
      <c r="Y474" s="272"/>
      <c r="Z474" s="272"/>
      <c r="AA474" s="272"/>
      <c r="AB474" s="290" t="s">
        <v>784</v>
      </c>
      <c r="AC474" s="275"/>
      <c r="AE474" s="272"/>
      <c r="AF474" s="272"/>
      <c r="AG474" s="272"/>
      <c r="AH474" s="282" t="s">
        <v>1381</v>
      </c>
      <c r="AI474" s="192">
        <v>7137</v>
      </c>
      <c r="AJ474" s="192">
        <v>7314</v>
      </c>
      <c r="AK474" s="255">
        <f t="shared" si="300"/>
        <v>178</v>
      </c>
      <c r="AL474" s="256" t="b">
        <f t="shared" si="301"/>
        <v>0</v>
      </c>
      <c r="AM474" s="243"/>
      <c r="AN474" s="243"/>
      <c r="AO474" s="257"/>
      <c r="AP474" s="258" t="b">
        <f>MATCH($F474,$F$2:$F474,0)=ROW($F474)-1</f>
        <v>0</v>
      </c>
      <c r="AQ474" s="272"/>
      <c r="AV474" s="174" t="s">
        <v>2517</v>
      </c>
      <c r="AW474" s="243"/>
      <c r="AX474" s="243"/>
      <c r="AY474" s="259" t="str">
        <f t="shared" si="302"/>
        <v>FR728256</v>
      </c>
      <c r="AZ474" s="260" t="str">
        <f t="shared" si="303"/>
        <v>3c.DEU.BW,Ulm.hum.UReg</v>
      </c>
      <c r="BA474" s="260" t="str">
        <f t="shared" si="304"/>
        <v>3c.DEU.BW,Ulm.hum.UReg</v>
      </c>
      <c r="BB474" s="200" t="str">
        <f t="shared" si="305"/>
        <v>FR728256.V1023239</v>
      </c>
      <c r="BC474" s="201" t="str">
        <f t="shared" si="306"/>
        <v>FR728256</v>
      </c>
      <c r="BD474" s="201" t="str">
        <f t="shared" si="307"/>
        <v>FR728256</v>
      </c>
      <c r="BE474" s="200" t="str">
        <f t="shared" si="308"/>
        <v>FR728256=</v>
      </c>
      <c r="BF474" s="200" t="str">
        <f t="shared" si="309"/>
        <v>FR728256=out</v>
      </c>
      <c r="BG474" s="200" t="str">
        <f t="shared" si="310"/>
        <v>FR728256=out</v>
      </c>
      <c r="BH474" s="200" t="str">
        <f t="shared" si="311"/>
        <v>FR728256=V1023239</v>
      </c>
      <c r="BI474" s="200" t="str">
        <f t="shared" si="312"/>
        <v>FR728256=V1023239. 3c.DEU.BW,Ulm.hum.UReg</v>
      </c>
      <c r="BJ474" s="200" t="str">
        <f t="shared" si="313"/>
        <v>FR728256=V1023239. 3c.DEU.BW,Ulm.hum.UReg</v>
      </c>
      <c r="BK474" s="200" t="str">
        <f t="shared" si="314"/>
        <v>FR728256=V1023239. 3c.DEU.BW,Ulm.hum.UReg</v>
      </c>
      <c r="BL474" s="200" t="str">
        <f t="shared" si="315"/>
        <v>FR728256=3c.DEU.BW,Ulm.hum.UReg</v>
      </c>
      <c r="BM474" s="200" t="str">
        <f t="shared" si="316"/>
        <v>FR728256=3c</v>
      </c>
      <c r="BN474" s="200" t="str">
        <f t="shared" si="317"/>
        <v>FR728256=3chi</v>
      </c>
      <c r="BO474" s="200" t="str">
        <f t="shared" si="318"/>
        <v>FR728256=3</v>
      </c>
      <c r="BP474" s="200" t="str">
        <f t="shared" si="319"/>
        <v>3c=</v>
      </c>
      <c r="BQ474" s="261" t="str">
        <f t="shared" si="320"/>
        <v>FR728256</v>
      </c>
      <c r="BR474" s="262" t="str">
        <f t="shared" si="321"/>
        <v>V1023239</v>
      </c>
      <c r="BS474" s="263" t="str">
        <f t="shared" si="322"/>
        <v>3c.DEU.BW,Ulm.hum.UReg</v>
      </c>
      <c r="BT474" s="264" t="str">
        <f t="shared" si="323"/>
        <v/>
      </c>
      <c r="BU474" s="264" t="str">
        <f t="shared" si="324"/>
        <v/>
      </c>
      <c r="BV474" s="264" t="str">
        <f t="shared" si="325"/>
        <v/>
      </c>
      <c r="BW474" s="264" t="str">
        <f t="shared" si="326"/>
        <v/>
      </c>
      <c r="BX474" s="264" t="str">
        <f t="shared" si="327"/>
        <v/>
      </c>
      <c r="BY474" s="265" t="str">
        <f t="shared" si="328"/>
        <v>3c</v>
      </c>
      <c r="BZ474" s="243"/>
      <c r="CA474" s="207" t="s">
        <v>2539</v>
      </c>
      <c r="CB474" s="200" t="str">
        <f t="shared" si="329"/>
        <v>FR728256</v>
      </c>
      <c r="CC474" s="200" t="str">
        <f t="shared" si="330"/>
        <v>3c</v>
      </c>
      <c r="CD474" s="200" t="str">
        <f t="shared" si="331"/>
        <v>FR728256</v>
      </c>
      <c r="CE474" s="200" t="str">
        <f t="shared" si="332"/>
        <v/>
      </c>
      <c r="CF474" s="243"/>
      <c r="CG474" s="200" t="str">
        <f t="shared" si="333"/>
        <v>FR728256</v>
      </c>
      <c r="CH474" s="208" t="s">
        <v>360</v>
      </c>
      <c r="CI474" s="208" t="s">
        <v>361</v>
      </c>
      <c r="CJ474" s="208" t="s">
        <v>362</v>
      </c>
      <c r="CK474" s="243"/>
      <c r="CL474" s="209"/>
      <c r="CM474" s="209"/>
      <c r="CN474" s="209"/>
      <c r="CO474" s="243"/>
      <c r="CP474" s="243"/>
      <c r="CQ474" s="200" t="str">
        <f t="shared" si="341"/>
        <v>V1023239</v>
      </c>
      <c r="CR474" s="200" t="str">
        <f t="shared" si="342"/>
        <v/>
      </c>
      <c r="CS474" s="200" t="str">
        <f t="shared" si="343"/>
        <v>Germany:Baden-Wuerttemberg, Ulm</v>
      </c>
      <c r="CT474" s="200" t="str">
        <f t="shared" si="344"/>
        <v/>
      </c>
      <c r="CU474" s="200" t="str">
        <f t="shared" si="345"/>
        <v/>
      </c>
      <c r="CV474" s="200">
        <f t="shared" si="298"/>
        <v>3</v>
      </c>
      <c r="CW474" s="266" t="str">
        <f t="shared" si="340"/>
        <v>3c</v>
      </c>
      <c r="CX474" s="200" t="str">
        <f t="shared" si="334"/>
        <v>Hepatitis E virus strain V1023239 , partial cds</v>
      </c>
    </row>
    <row r="475" spans="1:102" ht="11.85" customHeight="1" x14ac:dyDescent="0.25">
      <c r="A475" s="239" t="s">
        <v>2540</v>
      </c>
      <c r="B475" s="174">
        <v>3</v>
      </c>
      <c r="C475" s="272">
        <v>3</v>
      </c>
      <c r="D475" s="176" t="s">
        <v>784</v>
      </c>
      <c r="E475" s="177" t="s">
        <v>661</v>
      </c>
      <c r="F475" s="182" t="s">
        <v>2541</v>
      </c>
      <c r="G475" s="281"/>
      <c r="H475" s="180" t="s">
        <v>1372</v>
      </c>
      <c r="I475" s="181" t="s">
        <v>1373</v>
      </c>
      <c r="J475" s="180" t="s">
        <v>788</v>
      </c>
      <c r="K475" s="183" t="s">
        <v>2542</v>
      </c>
      <c r="L475" s="585" t="s">
        <v>2543</v>
      </c>
      <c r="M475" s="253" t="s">
        <v>368</v>
      </c>
      <c r="N475" s="270"/>
      <c r="O475" s="188"/>
      <c r="P475" s="243"/>
      <c r="Q475" s="243"/>
      <c r="R475" s="243" t="s">
        <v>1374</v>
      </c>
      <c r="S475" s="243">
        <f t="shared" si="299"/>
        <v>125</v>
      </c>
      <c r="T475" s="243"/>
      <c r="U475" s="250"/>
      <c r="V475" s="274"/>
      <c r="W475" s="288"/>
      <c r="X475" s="191" t="s">
        <v>784</v>
      </c>
      <c r="Y475" s="272"/>
      <c r="Z475" s="272"/>
      <c r="AA475" s="272"/>
      <c r="AB475" s="290"/>
      <c r="AC475" s="275"/>
      <c r="AD475" s="191" t="s">
        <v>355</v>
      </c>
      <c r="AE475" s="272"/>
      <c r="AF475" s="272"/>
      <c r="AG475" s="272"/>
      <c r="AH475" s="282"/>
      <c r="AI475" s="192">
        <v>134</v>
      </c>
      <c r="AJ475" s="192">
        <v>375</v>
      </c>
      <c r="AK475" s="255">
        <f t="shared" si="300"/>
        <v>242</v>
      </c>
      <c r="AL475" s="256" t="b">
        <f t="shared" si="301"/>
        <v>0</v>
      </c>
      <c r="AM475" s="243"/>
      <c r="AN475" s="243"/>
      <c r="AO475" s="257"/>
      <c r="AP475" s="258" t="b">
        <f>MATCH($F475,$F$2:$F475,0)=ROW($F475)-1</f>
        <v>1</v>
      </c>
      <c r="AQ475" s="272" t="s">
        <v>1303</v>
      </c>
      <c r="AR475" s="174" t="s">
        <v>1303</v>
      </c>
      <c r="AW475" s="272"/>
      <c r="AX475" s="243"/>
      <c r="AY475" s="259" t="str">
        <f t="shared" si="302"/>
        <v>FR846450</v>
      </c>
      <c r="AZ475" s="260" t="str">
        <f t="shared" si="303"/>
        <v>3c.DEU.BW,LB.hum.UReg</v>
      </c>
      <c r="BA475" s="260" t="str">
        <f t="shared" si="304"/>
        <v>3c.DEU.BW,LB.hum.UReg</v>
      </c>
      <c r="BB475" s="200" t="str">
        <f t="shared" si="305"/>
        <v>FR846450.V1024549</v>
      </c>
      <c r="BC475" s="201" t="str">
        <f t="shared" si="306"/>
        <v>FR846450</v>
      </c>
      <c r="BD475" s="201" t="str">
        <f t="shared" si="307"/>
        <v>FR846450</v>
      </c>
      <c r="BE475" s="200" t="str">
        <f t="shared" si="308"/>
        <v>FR846450=</v>
      </c>
      <c r="BF475" s="200" t="str">
        <f t="shared" si="309"/>
        <v>FR846450=out</v>
      </c>
      <c r="BG475" s="200" t="str">
        <f t="shared" si="310"/>
        <v>FR846450=out</v>
      </c>
      <c r="BH475" s="200" t="str">
        <f t="shared" si="311"/>
        <v>FR846450=V1024549</v>
      </c>
      <c r="BI475" s="200" t="str">
        <f t="shared" si="312"/>
        <v>FR846450=V1024549. 3c.DEU.BW,LB.hum.UReg</v>
      </c>
      <c r="BJ475" s="200" t="str">
        <f t="shared" si="313"/>
        <v>FR846450=V1024549. 3c.DEU.BW,LB.hum.UReg</v>
      </c>
      <c r="BK475" s="200" t="str">
        <f t="shared" si="314"/>
        <v>FR846450=V1024549. 3c.DEU.BW,LB.hum.UReg</v>
      </c>
      <c r="BL475" s="200" t="str">
        <f t="shared" si="315"/>
        <v>FR846450=3c.DEU.BW,LB.hum.UReg</v>
      </c>
      <c r="BM475" s="200" t="str">
        <f t="shared" si="316"/>
        <v>FR846450=3c</v>
      </c>
      <c r="BN475" s="200" t="str">
        <f t="shared" si="317"/>
        <v>FR846450=3chi</v>
      </c>
      <c r="BO475" s="200" t="str">
        <f t="shared" si="318"/>
        <v>FR846450=3</v>
      </c>
      <c r="BP475" s="200" t="str">
        <f t="shared" si="319"/>
        <v>3c=</v>
      </c>
      <c r="BQ475" s="261" t="str">
        <f t="shared" si="320"/>
        <v>FR846450</v>
      </c>
      <c r="BR475" s="262" t="str">
        <f t="shared" si="321"/>
        <v>V1024549</v>
      </c>
      <c r="BS475" s="263" t="str">
        <f t="shared" si="322"/>
        <v>3c.DEU.BW,LB.hum.UReg</v>
      </c>
      <c r="BT475" s="264" t="str">
        <f t="shared" si="323"/>
        <v/>
      </c>
      <c r="BU475" s="264" t="str">
        <f t="shared" si="324"/>
        <v>3c</v>
      </c>
      <c r="BV475" s="264" t="str">
        <f t="shared" si="325"/>
        <v/>
      </c>
      <c r="BW475" s="264" t="str">
        <f t="shared" si="326"/>
        <v/>
      </c>
      <c r="BX475" s="264" t="str">
        <f t="shared" si="327"/>
        <v/>
      </c>
      <c r="BY475" s="265" t="str">
        <f t="shared" si="328"/>
        <v/>
      </c>
      <c r="BZ475" s="243"/>
      <c r="CA475" s="207" t="s">
        <v>2544</v>
      </c>
      <c r="CB475" s="200" t="str">
        <f t="shared" si="329"/>
        <v>FR846450</v>
      </c>
      <c r="CC475" s="200" t="str">
        <f t="shared" si="330"/>
        <v>3c</v>
      </c>
      <c r="CD475" s="200" t="str">
        <f t="shared" si="331"/>
        <v>FR846450</v>
      </c>
      <c r="CE475" s="200" t="str">
        <f t="shared" si="332"/>
        <v/>
      </c>
      <c r="CF475" s="243"/>
      <c r="CG475" s="200" t="str">
        <f t="shared" si="333"/>
        <v>FR846450</v>
      </c>
      <c r="CH475" s="208" t="s">
        <v>360</v>
      </c>
      <c r="CI475" s="208" t="s">
        <v>361</v>
      </c>
      <c r="CJ475" s="208" t="s">
        <v>362</v>
      </c>
      <c r="CK475" s="243"/>
      <c r="CL475" s="209"/>
      <c r="CM475" s="209"/>
      <c r="CN475" s="209"/>
      <c r="CO475" s="243"/>
      <c r="CP475" s="243"/>
      <c r="CQ475" s="200" t="str">
        <f t="shared" si="341"/>
        <v>V1024549</v>
      </c>
      <c r="CR475" s="200" t="str">
        <f t="shared" si="342"/>
        <v/>
      </c>
      <c r="CS475" s="200" t="str">
        <f t="shared" si="343"/>
        <v>Germany:Baden-Wuerttemberg, Ludwigsburg</v>
      </c>
      <c r="CT475" s="200" t="str">
        <f t="shared" si="344"/>
        <v/>
      </c>
      <c r="CU475" s="200" t="str">
        <f t="shared" si="345"/>
        <v/>
      </c>
      <c r="CV475" s="200">
        <f t="shared" si="298"/>
        <v>3</v>
      </c>
      <c r="CW475" s="266" t="str">
        <f t="shared" si="340"/>
        <v>3c</v>
      </c>
      <c r="CX475" s="200" t="str">
        <f t="shared" si="334"/>
        <v>Hepatitis E virus strain V1024549 , partial cds</v>
      </c>
    </row>
    <row r="476" spans="1:102" ht="11.85" customHeight="1" x14ac:dyDescent="0.25">
      <c r="A476" s="239" t="s">
        <v>2545</v>
      </c>
      <c r="B476" s="174">
        <v>3</v>
      </c>
      <c r="C476" s="272">
        <v>3</v>
      </c>
      <c r="D476" s="176" t="s">
        <v>784</v>
      </c>
      <c r="E476" s="177" t="s">
        <v>661</v>
      </c>
      <c r="F476" s="182" t="s">
        <v>2546</v>
      </c>
      <c r="G476" s="281"/>
      <c r="H476" s="180" t="s">
        <v>1372</v>
      </c>
      <c r="I476" s="181" t="s">
        <v>1373</v>
      </c>
      <c r="J476" s="180" t="s">
        <v>788</v>
      </c>
      <c r="K476" s="183" t="s">
        <v>2547</v>
      </c>
      <c r="L476" s="585" t="s">
        <v>2548</v>
      </c>
      <c r="M476" s="253" t="s">
        <v>368</v>
      </c>
      <c r="N476" s="270"/>
      <c r="O476" s="188"/>
      <c r="P476" s="243"/>
      <c r="Q476" s="243"/>
      <c r="R476" s="243" t="s">
        <v>1374</v>
      </c>
      <c r="S476" s="243">
        <f t="shared" si="299"/>
        <v>125</v>
      </c>
      <c r="T476" s="243"/>
      <c r="U476" s="250"/>
      <c r="V476" s="274"/>
      <c r="W476" s="288"/>
      <c r="X476" s="275" t="s">
        <v>784</v>
      </c>
      <c r="Y476" s="272"/>
      <c r="Z476" s="272"/>
      <c r="AA476" s="272"/>
      <c r="AC476" s="275"/>
      <c r="AD476" s="191" t="s">
        <v>355</v>
      </c>
      <c r="AE476" s="272"/>
      <c r="AF476" s="272"/>
      <c r="AG476" s="272"/>
      <c r="AH476" s="282"/>
      <c r="AI476" s="192">
        <v>134</v>
      </c>
      <c r="AJ476" s="192">
        <v>375</v>
      </c>
      <c r="AK476" s="255">
        <f t="shared" si="300"/>
        <v>242</v>
      </c>
      <c r="AL476" s="256" t="b">
        <f t="shared" si="301"/>
        <v>0</v>
      </c>
      <c r="AM476" s="243"/>
      <c r="AN476" s="243"/>
      <c r="AO476" s="276"/>
      <c r="AP476" s="258" t="b">
        <f>MATCH($F476,$F$2:$F476,0)=ROW($F476)-1</f>
        <v>1</v>
      </c>
      <c r="AQ476" s="272" t="s">
        <v>1303</v>
      </c>
      <c r="AR476" s="174" t="s">
        <v>1303</v>
      </c>
      <c r="AW476" s="272"/>
      <c r="AX476" s="243"/>
      <c r="AY476" s="259" t="str">
        <f t="shared" si="302"/>
        <v>FR846451</v>
      </c>
      <c r="AZ476" s="260" t="str">
        <f t="shared" si="303"/>
        <v>3c.DEU.RP,Mainz.hum.UReg</v>
      </c>
      <c r="BA476" s="260" t="str">
        <f t="shared" si="304"/>
        <v>3c.DEU.RP,Mainz.hum.UReg</v>
      </c>
      <c r="BB476" s="200" t="str">
        <f t="shared" si="305"/>
        <v>FR846451.V1025911</v>
      </c>
      <c r="BC476" s="201" t="str">
        <f t="shared" si="306"/>
        <v>FR846451</v>
      </c>
      <c r="BD476" s="201" t="str">
        <f t="shared" si="307"/>
        <v>FR846451</v>
      </c>
      <c r="BE476" s="200" t="str">
        <f t="shared" si="308"/>
        <v>FR846451=</v>
      </c>
      <c r="BF476" s="200" t="str">
        <f t="shared" si="309"/>
        <v>FR846451=out</v>
      </c>
      <c r="BG476" s="200" t="str">
        <f t="shared" si="310"/>
        <v>FR846451=out</v>
      </c>
      <c r="BH476" s="200" t="str">
        <f t="shared" si="311"/>
        <v>FR846451=V1025911</v>
      </c>
      <c r="BI476" s="200" t="str">
        <f t="shared" si="312"/>
        <v>FR846451=V1025911. 3c.DEU.RP,Mainz.hum.UReg</v>
      </c>
      <c r="BJ476" s="200" t="str">
        <f t="shared" si="313"/>
        <v>FR846451=V1025911. 3c.DEU.RP,Mainz.hum.UReg</v>
      </c>
      <c r="BK476" s="200" t="str">
        <f t="shared" si="314"/>
        <v>FR846451=V1025911. 3c.DEU.RP,Mainz.hum.UReg</v>
      </c>
      <c r="BL476" s="200" t="str">
        <f t="shared" si="315"/>
        <v>FR846451=3c.DEU.RP,Mainz.hum.UReg</v>
      </c>
      <c r="BM476" s="200" t="str">
        <f t="shared" si="316"/>
        <v>FR846451=3c</v>
      </c>
      <c r="BN476" s="200" t="str">
        <f t="shared" si="317"/>
        <v>FR846451=3chi</v>
      </c>
      <c r="BO476" s="200" t="str">
        <f t="shared" si="318"/>
        <v>FR846451=3</v>
      </c>
      <c r="BP476" s="200" t="str">
        <f t="shared" si="319"/>
        <v>3c=</v>
      </c>
      <c r="BQ476" s="261" t="str">
        <f t="shared" si="320"/>
        <v>FR846451</v>
      </c>
      <c r="BR476" s="262" t="str">
        <f t="shared" si="321"/>
        <v>V1025911</v>
      </c>
      <c r="BS476" s="263" t="str">
        <f t="shared" si="322"/>
        <v>3c.DEU.RP,Mainz.hum.UReg</v>
      </c>
      <c r="BT476" s="264" t="str">
        <f t="shared" si="323"/>
        <v/>
      </c>
      <c r="BU476" s="264" t="str">
        <f t="shared" si="324"/>
        <v>3c</v>
      </c>
      <c r="BV476" s="264" t="str">
        <f t="shared" si="325"/>
        <v/>
      </c>
      <c r="BW476" s="264" t="str">
        <f t="shared" si="326"/>
        <v/>
      </c>
      <c r="BX476" s="264" t="str">
        <f t="shared" si="327"/>
        <v/>
      </c>
      <c r="BY476" s="265" t="str">
        <f t="shared" si="328"/>
        <v/>
      </c>
      <c r="BZ476" s="243"/>
      <c r="CA476" s="207" t="s">
        <v>2549</v>
      </c>
      <c r="CB476" s="200" t="str">
        <f t="shared" si="329"/>
        <v>FR846451</v>
      </c>
      <c r="CC476" s="200" t="str">
        <f t="shared" si="330"/>
        <v>3c</v>
      </c>
      <c r="CD476" s="200" t="str">
        <f t="shared" si="331"/>
        <v>FR846451</v>
      </c>
      <c r="CE476" s="200" t="str">
        <f t="shared" si="332"/>
        <v/>
      </c>
      <c r="CF476" s="243"/>
      <c r="CG476" s="200" t="str">
        <f t="shared" si="333"/>
        <v>FR846451</v>
      </c>
      <c r="CH476" s="208" t="s">
        <v>360</v>
      </c>
      <c r="CI476" s="208" t="s">
        <v>361</v>
      </c>
      <c r="CJ476" s="208" t="s">
        <v>362</v>
      </c>
      <c r="CK476" s="243"/>
      <c r="CL476" s="209"/>
      <c r="CM476" s="209"/>
      <c r="CN476" s="209"/>
      <c r="CO476" s="243"/>
      <c r="CP476" s="243"/>
      <c r="CQ476" s="200" t="str">
        <f t="shared" si="341"/>
        <v>V1025911</v>
      </c>
      <c r="CR476" s="200" t="str">
        <f t="shared" si="342"/>
        <v/>
      </c>
      <c r="CS476" s="200" t="str">
        <f t="shared" si="343"/>
        <v>Germany:Rhineland-Palatinate, Mainz</v>
      </c>
      <c r="CT476" s="200" t="str">
        <f t="shared" si="344"/>
        <v/>
      </c>
      <c r="CU476" s="200" t="str">
        <f t="shared" si="345"/>
        <v/>
      </c>
      <c r="CV476" s="200">
        <f t="shared" si="298"/>
        <v>3</v>
      </c>
      <c r="CW476" s="266" t="str">
        <f t="shared" si="340"/>
        <v>3c</v>
      </c>
      <c r="CX476" s="200" t="str">
        <f t="shared" si="334"/>
        <v>Hepatitis E virus strain V1025911 , partial cds</v>
      </c>
    </row>
    <row r="477" spans="1:102" ht="11.85" customHeight="1" x14ac:dyDescent="0.25">
      <c r="A477" s="239" t="s">
        <v>2550</v>
      </c>
      <c r="B477" s="174">
        <v>3</v>
      </c>
      <c r="C477" s="272">
        <v>3</v>
      </c>
      <c r="D477" s="176" t="s">
        <v>784</v>
      </c>
      <c r="E477" s="177" t="s">
        <v>661</v>
      </c>
      <c r="F477" s="182" t="s">
        <v>2546</v>
      </c>
      <c r="G477" s="281"/>
      <c r="H477" s="180" t="s">
        <v>1372</v>
      </c>
      <c r="I477" s="181" t="s">
        <v>1373</v>
      </c>
      <c r="J477" s="180" t="s">
        <v>788</v>
      </c>
      <c r="K477" s="183" t="s">
        <v>2547</v>
      </c>
      <c r="L477" s="585" t="s">
        <v>2548</v>
      </c>
      <c r="M477" s="253" t="s">
        <v>368</v>
      </c>
      <c r="N477" s="270"/>
      <c r="O477" s="188"/>
      <c r="P477" s="243"/>
      <c r="Q477" s="243"/>
      <c r="R477" s="243" t="s">
        <v>1374</v>
      </c>
      <c r="S477" s="243">
        <f t="shared" si="299"/>
        <v>6892</v>
      </c>
      <c r="T477" s="243"/>
      <c r="U477" s="250"/>
      <c r="V477" s="274"/>
      <c r="W477" s="288"/>
      <c r="Y477" s="272"/>
      <c r="Z477" s="272"/>
      <c r="AA477" s="272"/>
      <c r="AB477" s="290" t="s">
        <v>784</v>
      </c>
      <c r="AC477" s="275"/>
      <c r="AE477" s="272"/>
      <c r="AF477" s="272"/>
      <c r="AG477" s="272"/>
      <c r="AH477" s="282" t="s">
        <v>1381</v>
      </c>
      <c r="AI477" s="192">
        <v>7137</v>
      </c>
      <c r="AJ477" s="192">
        <v>7314</v>
      </c>
      <c r="AK477" s="255">
        <f t="shared" si="300"/>
        <v>178</v>
      </c>
      <c r="AL477" s="256" t="b">
        <f t="shared" si="301"/>
        <v>0</v>
      </c>
      <c r="AM477" s="243"/>
      <c r="AN477" s="243"/>
      <c r="AO477" s="276"/>
      <c r="AP477" s="258" t="b">
        <f>MATCH($F477,$F$2:$F477,0)=ROW($F477)-1</f>
        <v>0</v>
      </c>
      <c r="AQ477" s="272"/>
      <c r="AV477" s="174" t="s">
        <v>2517</v>
      </c>
      <c r="AW477" s="243"/>
      <c r="AX477" s="243"/>
      <c r="AY477" s="259" t="str">
        <f t="shared" si="302"/>
        <v>FR846452</v>
      </c>
      <c r="AZ477" s="260" t="str">
        <f t="shared" si="303"/>
        <v>3c.DEU.RP,Mainz.hum.UReg</v>
      </c>
      <c r="BA477" s="260" t="str">
        <f t="shared" si="304"/>
        <v>3c.DEU.RP,Mainz.hum.UReg</v>
      </c>
      <c r="BB477" s="200" t="str">
        <f t="shared" si="305"/>
        <v>FR846452.V1025911</v>
      </c>
      <c r="BC477" s="201" t="str">
        <f t="shared" si="306"/>
        <v>FR846452</v>
      </c>
      <c r="BD477" s="201" t="str">
        <f t="shared" si="307"/>
        <v>FR846452</v>
      </c>
      <c r="BE477" s="200" t="str">
        <f t="shared" si="308"/>
        <v>FR846452=</v>
      </c>
      <c r="BF477" s="200" t="str">
        <f t="shared" si="309"/>
        <v>FR846452=out</v>
      </c>
      <c r="BG477" s="200" t="str">
        <f t="shared" si="310"/>
        <v>FR846452=out</v>
      </c>
      <c r="BH477" s="200" t="str">
        <f t="shared" si="311"/>
        <v>FR846452=V1025911</v>
      </c>
      <c r="BI477" s="200" t="str">
        <f t="shared" si="312"/>
        <v>FR846452=V1025911. 3c.DEU.RP,Mainz.hum.UReg</v>
      </c>
      <c r="BJ477" s="200" t="str">
        <f t="shared" si="313"/>
        <v>FR846452=V1025911. 3c.DEU.RP,Mainz.hum.UReg</v>
      </c>
      <c r="BK477" s="200" t="str">
        <f t="shared" si="314"/>
        <v>FR846452=V1025911. 3c.DEU.RP,Mainz.hum.UReg</v>
      </c>
      <c r="BL477" s="200" t="str">
        <f t="shared" si="315"/>
        <v>FR846452=3c.DEU.RP,Mainz.hum.UReg</v>
      </c>
      <c r="BM477" s="200" t="str">
        <f t="shared" si="316"/>
        <v>FR846452=3c</v>
      </c>
      <c r="BN477" s="200" t="str">
        <f t="shared" si="317"/>
        <v>FR846452=3chi</v>
      </c>
      <c r="BO477" s="200" t="str">
        <f t="shared" si="318"/>
        <v>FR846452=3</v>
      </c>
      <c r="BP477" s="200" t="str">
        <f t="shared" si="319"/>
        <v>3c=</v>
      </c>
      <c r="BQ477" s="261" t="str">
        <f t="shared" si="320"/>
        <v>FR846452</v>
      </c>
      <c r="BR477" s="262" t="str">
        <f t="shared" si="321"/>
        <v>V1025911</v>
      </c>
      <c r="BS477" s="263" t="str">
        <f t="shared" si="322"/>
        <v>3c.DEU.RP,Mainz.hum.UReg</v>
      </c>
      <c r="BT477" s="264" t="str">
        <f t="shared" si="323"/>
        <v/>
      </c>
      <c r="BU477" s="264" t="str">
        <f t="shared" si="324"/>
        <v/>
      </c>
      <c r="BV477" s="264" t="str">
        <f t="shared" si="325"/>
        <v/>
      </c>
      <c r="BW477" s="264" t="str">
        <f t="shared" si="326"/>
        <v/>
      </c>
      <c r="BX477" s="264" t="str">
        <f t="shared" si="327"/>
        <v/>
      </c>
      <c r="BY477" s="265" t="str">
        <f t="shared" si="328"/>
        <v>3c</v>
      </c>
      <c r="BZ477" s="243"/>
      <c r="CA477" s="207" t="s">
        <v>2551</v>
      </c>
      <c r="CB477" s="200" t="str">
        <f t="shared" si="329"/>
        <v>FR846452</v>
      </c>
      <c r="CC477" s="200" t="str">
        <f t="shared" si="330"/>
        <v>3c</v>
      </c>
      <c r="CD477" s="200" t="str">
        <f t="shared" si="331"/>
        <v>FR846452</v>
      </c>
      <c r="CE477" s="200" t="str">
        <f t="shared" si="332"/>
        <v/>
      </c>
      <c r="CF477" s="243"/>
      <c r="CG477" s="200" t="str">
        <f t="shared" si="333"/>
        <v>FR846452</v>
      </c>
      <c r="CH477" s="208" t="s">
        <v>360</v>
      </c>
      <c r="CI477" s="208" t="s">
        <v>361</v>
      </c>
      <c r="CJ477" s="208" t="s">
        <v>362</v>
      </c>
      <c r="CK477" s="243"/>
      <c r="CL477" s="209"/>
      <c r="CM477" s="209"/>
      <c r="CN477" s="209"/>
      <c r="CO477" s="243"/>
      <c r="CP477" s="243"/>
      <c r="CQ477" s="200" t="str">
        <f t="shared" si="341"/>
        <v>V1025911</v>
      </c>
      <c r="CR477" s="200" t="str">
        <f t="shared" si="342"/>
        <v/>
      </c>
      <c r="CS477" s="200" t="str">
        <f t="shared" si="343"/>
        <v>Germany:Rhineland-Palatinate, Mainz</v>
      </c>
      <c r="CT477" s="200" t="str">
        <f t="shared" si="344"/>
        <v/>
      </c>
      <c r="CU477" s="200" t="str">
        <f t="shared" si="345"/>
        <v/>
      </c>
      <c r="CV477" s="200">
        <f t="shared" si="298"/>
        <v>3</v>
      </c>
      <c r="CW477" s="266" t="str">
        <f t="shared" si="340"/>
        <v>3c</v>
      </c>
      <c r="CX477" s="200" t="str">
        <f t="shared" si="334"/>
        <v>Hepatitis E virus strain V1025911 , partial cds</v>
      </c>
    </row>
    <row r="478" spans="1:102" ht="11.85" customHeight="1" x14ac:dyDescent="0.25">
      <c r="A478" s="239" t="s">
        <v>2623</v>
      </c>
      <c r="B478" s="174">
        <v>3</v>
      </c>
      <c r="C478" s="175">
        <v>3</v>
      </c>
      <c r="D478" s="176" t="s">
        <v>784</v>
      </c>
      <c r="E478" s="177" t="s">
        <v>661</v>
      </c>
      <c r="F478" s="291" t="s">
        <v>2624</v>
      </c>
      <c r="G478" s="281"/>
      <c r="H478" s="180" t="s">
        <v>1372</v>
      </c>
      <c r="I478" s="181" t="s">
        <v>1373</v>
      </c>
      <c r="J478" s="180" t="s">
        <v>788</v>
      </c>
      <c r="K478" s="243"/>
      <c r="L478" s="281"/>
      <c r="M478" s="253" t="s">
        <v>368</v>
      </c>
      <c r="N478" s="270" t="s">
        <v>505</v>
      </c>
      <c r="O478" s="187">
        <v>2011</v>
      </c>
      <c r="P478" s="188" t="s">
        <v>530</v>
      </c>
      <c r="Q478" s="243"/>
      <c r="R478" s="243" t="s">
        <v>1374</v>
      </c>
      <c r="S478" s="243">
        <f t="shared" si="299"/>
        <v>125</v>
      </c>
      <c r="T478" s="187"/>
      <c r="U478" s="250"/>
      <c r="V478" s="274"/>
      <c r="W478" s="288"/>
      <c r="X478" s="465" t="s">
        <v>2625</v>
      </c>
      <c r="Y478" s="174"/>
      <c r="Z478" s="174"/>
      <c r="AA478" s="272"/>
      <c r="AC478" s="275"/>
      <c r="AD478" s="191">
        <v>242</v>
      </c>
      <c r="AE478" s="272"/>
      <c r="AF478" s="272"/>
      <c r="AG478" s="272"/>
      <c r="AH478" s="282"/>
      <c r="AI478" s="192">
        <v>134</v>
      </c>
      <c r="AJ478" s="192">
        <v>375</v>
      </c>
      <c r="AK478" s="255">
        <f t="shared" si="300"/>
        <v>242</v>
      </c>
      <c r="AL478" s="256" t="b">
        <f t="shared" si="301"/>
        <v>0</v>
      </c>
      <c r="AM478" s="243"/>
      <c r="AN478" s="243"/>
      <c r="AO478" s="276"/>
      <c r="AP478" s="258" t="b">
        <f>MATCH($F478,$F$2:$F478,0)=ROW($F478)-1</f>
        <v>1</v>
      </c>
      <c r="AQ478" s="272" t="s">
        <v>1303</v>
      </c>
      <c r="AR478" s="174" t="s">
        <v>1303</v>
      </c>
      <c r="AW478" s="243"/>
      <c r="AX478" s="243"/>
      <c r="AY478" s="259" t="str">
        <f t="shared" si="302"/>
        <v>HE605114</v>
      </c>
      <c r="AZ478" s="260" t="str">
        <f t="shared" si="303"/>
        <v>3c.DEU.hum.UReg</v>
      </c>
      <c r="BA478" s="260" t="str">
        <f t="shared" si="304"/>
        <v>3c.DEU.hum.UReg.2011</v>
      </c>
      <c r="BB478" s="200" t="str">
        <f t="shared" si="305"/>
        <v>HE605114.V1109172</v>
      </c>
      <c r="BC478" s="201" t="str">
        <f t="shared" si="306"/>
        <v>HE605114</v>
      </c>
      <c r="BD478" s="201" t="str">
        <f t="shared" si="307"/>
        <v>HE605114</v>
      </c>
      <c r="BE478" s="200" t="str">
        <f t="shared" si="308"/>
        <v>HE605114=</v>
      </c>
      <c r="BF478" s="200" t="str">
        <f t="shared" si="309"/>
        <v>HE605114=out</v>
      </c>
      <c r="BG478" s="200" t="str">
        <f t="shared" si="310"/>
        <v>HE605114=out</v>
      </c>
      <c r="BH478" s="200" t="str">
        <f t="shared" si="311"/>
        <v>HE605114=V1109172</v>
      </c>
      <c r="BI478" s="200" t="str">
        <f t="shared" si="312"/>
        <v>HE605114=V1109172. 3c.DEU.hum.UReg</v>
      </c>
      <c r="BJ478" s="200" t="str">
        <f t="shared" si="313"/>
        <v>HE605114=V1109172. 3c.DEU.hum.UReg.2011</v>
      </c>
      <c r="BK478" s="200" t="str">
        <f t="shared" si="314"/>
        <v>HE605114=V1109172. 3c.DEU.hum.UReg</v>
      </c>
      <c r="BL478" s="200" t="str">
        <f t="shared" si="315"/>
        <v>HE605114=3c.DEU.hum.UReg</v>
      </c>
      <c r="BM478" s="200" t="str">
        <f t="shared" si="316"/>
        <v>HE605114=3c</v>
      </c>
      <c r="BN478" s="200" t="str">
        <f t="shared" si="317"/>
        <v>HE605114=3chi</v>
      </c>
      <c r="BO478" s="200" t="str">
        <f t="shared" si="318"/>
        <v>HE605114=3</v>
      </c>
      <c r="BP478" s="200" t="str">
        <f t="shared" si="319"/>
        <v>3c=</v>
      </c>
      <c r="BQ478" s="261" t="str">
        <f t="shared" si="320"/>
        <v>HE605114</v>
      </c>
      <c r="BR478" s="262" t="str">
        <f t="shared" si="321"/>
        <v>V1109172</v>
      </c>
      <c r="BS478" s="263" t="str">
        <f t="shared" si="322"/>
        <v>3c.DEU.hum.UReg.2011</v>
      </c>
      <c r="BT478" s="264" t="str">
        <f t="shared" si="323"/>
        <v/>
      </c>
      <c r="BU478" s="264" t="str">
        <f t="shared" si="324"/>
        <v>3c-NLD</v>
      </c>
      <c r="BV478" s="264" t="str">
        <f t="shared" si="325"/>
        <v/>
      </c>
      <c r="BW478" s="264" t="str">
        <f t="shared" si="326"/>
        <v/>
      </c>
      <c r="BX478" s="264" t="str">
        <f t="shared" si="327"/>
        <v/>
      </c>
      <c r="BY478" s="265" t="str">
        <f t="shared" si="328"/>
        <v/>
      </c>
      <c r="BZ478" s="243"/>
      <c r="CA478" s="207" t="s">
        <v>506</v>
      </c>
      <c r="CB478" s="200" t="str">
        <f t="shared" si="329"/>
        <v>xx</v>
      </c>
      <c r="CC478" s="200" t="str">
        <f t="shared" si="330"/>
        <v>Non_select</v>
      </c>
      <c r="CD478" s="200" t="str">
        <f t="shared" si="331"/>
        <v>xx</v>
      </c>
      <c r="CE478" s="200" t="str">
        <f t="shared" si="332"/>
        <v/>
      </c>
      <c r="CF478" s="243"/>
      <c r="CG478" s="200" t="str">
        <f t="shared" si="333"/>
        <v>HE605114</v>
      </c>
      <c r="CH478" s="208" t="s">
        <v>360</v>
      </c>
      <c r="CI478" s="208" t="s">
        <v>361</v>
      </c>
      <c r="CJ478" s="208" t="s">
        <v>362</v>
      </c>
      <c r="CK478" s="243"/>
      <c r="CL478" s="243"/>
      <c r="CM478" s="243"/>
      <c r="CN478" s="243"/>
      <c r="CO478" s="208"/>
      <c r="CP478" s="243"/>
      <c r="CQ478" s="243"/>
      <c r="CR478" s="243"/>
      <c r="CS478" s="243"/>
      <c r="CT478" s="243"/>
      <c r="CU478" s="243"/>
      <c r="CV478" s="268">
        <f t="shared" si="298"/>
        <v>3</v>
      </c>
      <c r="CW478" s="266" t="str">
        <f t="shared" si="340"/>
        <v>3c</v>
      </c>
      <c r="CX478" s="200" t="str">
        <f t="shared" si="334"/>
        <v>Hepatitis E virus strain  , partial cds</v>
      </c>
    </row>
    <row r="479" spans="1:102" ht="11.85" customHeight="1" x14ac:dyDescent="0.25">
      <c r="A479" s="239" t="s">
        <v>2629</v>
      </c>
      <c r="B479" s="174">
        <v>3</v>
      </c>
      <c r="C479" s="175">
        <v>3</v>
      </c>
      <c r="D479" s="176" t="s">
        <v>784</v>
      </c>
      <c r="E479" s="177" t="s">
        <v>661</v>
      </c>
      <c r="F479" s="291" t="s">
        <v>2624</v>
      </c>
      <c r="G479" s="281"/>
      <c r="H479" s="243" t="s">
        <v>1372</v>
      </c>
      <c r="I479" s="468" t="s">
        <v>1373</v>
      </c>
      <c r="J479" s="243" t="s">
        <v>788</v>
      </c>
      <c r="K479" s="243"/>
      <c r="L479" s="281"/>
      <c r="M479" s="253" t="s">
        <v>368</v>
      </c>
      <c r="N479" s="270" t="s">
        <v>505</v>
      </c>
      <c r="O479" s="187">
        <v>2011</v>
      </c>
      <c r="P479" s="188" t="s">
        <v>530</v>
      </c>
      <c r="Q479" s="243"/>
      <c r="R479" s="243" t="s">
        <v>1374</v>
      </c>
      <c r="S479" s="243">
        <f t="shared" si="299"/>
        <v>6892</v>
      </c>
      <c r="T479" s="187"/>
      <c r="U479" s="250"/>
      <c r="V479" s="274"/>
      <c r="W479" s="288"/>
      <c r="X479" s="275"/>
      <c r="Y479" s="272"/>
      <c r="Z479" s="272"/>
      <c r="AA479" s="272"/>
      <c r="AB479" s="290" t="s">
        <v>2630</v>
      </c>
      <c r="AC479" s="275"/>
      <c r="AE479" s="272"/>
      <c r="AF479" s="272"/>
      <c r="AG479" s="272"/>
      <c r="AH479" s="282" t="s">
        <v>2630</v>
      </c>
      <c r="AI479" s="192">
        <v>7137</v>
      </c>
      <c r="AJ479" s="192">
        <v>7314</v>
      </c>
      <c r="AK479" s="255">
        <f t="shared" si="300"/>
        <v>178</v>
      </c>
      <c r="AL479" s="256" t="b">
        <f t="shared" si="301"/>
        <v>0</v>
      </c>
      <c r="AM479" s="243"/>
      <c r="AN479" s="243"/>
      <c r="AO479" s="276"/>
      <c r="AP479" s="258" t="b">
        <f>MATCH($F479,$F$2:$F479,0)=ROW($F479)-1</f>
        <v>0</v>
      </c>
      <c r="AQ479" s="272"/>
      <c r="AR479" s="272"/>
      <c r="AS479" s="272"/>
      <c r="AT479" s="272"/>
      <c r="AU479" s="272"/>
      <c r="AV479" s="272" t="s">
        <v>111</v>
      </c>
      <c r="AW479" s="243"/>
      <c r="AX479" s="243"/>
      <c r="AY479" s="259" t="str">
        <f t="shared" si="302"/>
        <v>HE605116</v>
      </c>
      <c r="AZ479" s="260" t="str">
        <f t="shared" si="303"/>
        <v>3c.DEU.hum.UReg</v>
      </c>
      <c r="BA479" s="260" t="str">
        <f t="shared" si="304"/>
        <v>3c.DEU.hum.UReg.2011</v>
      </c>
      <c r="BB479" s="200" t="str">
        <f t="shared" si="305"/>
        <v>HE605116.V1109172</v>
      </c>
      <c r="BC479" s="201" t="str">
        <f t="shared" si="306"/>
        <v>HE605116</v>
      </c>
      <c r="BD479" s="201" t="str">
        <f t="shared" si="307"/>
        <v>HE605116</v>
      </c>
      <c r="BE479" s="200" t="str">
        <f t="shared" si="308"/>
        <v>HE605116=</v>
      </c>
      <c r="BF479" s="200" t="str">
        <f t="shared" si="309"/>
        <v>HE605116=out</v>
      </c>
      <c r="BG479" s="200" t="str">
        <f t="shared" si="310"/>
        <v>HE605116=out</v>
      </c>
      <c r="BH479" s="200" t="str">
        <f t="shared" si="311"/>
        <v>HE605116=V1109172</v>
      </c>
      <c r="BI479" s="200" t="str">
        <f t="shared" si="312"/>
        <v>HE605116=V1109172. 3c.DEU.hum.UReg</v>
      </c>
      <c r="BJ479" s="200" t="str">
        <f t="shared" si="313"/>
        <v>HE605116=V1109172. 3c.DEU.hum.UReg.2011</v>
      </c>
      <c r="BK479" s="200" t="str">
        <f t="shared" si="314"/>
        <v>HE605116=V1109172. 3c.DEU.hum.UReg</v>
      </c>
      <c r="BL479" s="200" t="str">
        <f t="shared" si="315"/>
        <v>HE605116=3c.DEU.hum.UReg</v>
      </c>
      <c r="BM479" s="200" t="str">
        <f t="shared" si="316"/>
        <v>HE605116=3c</v>
      </c>
      <c r="BN479" s="200" t="str">
        <f t="shared" si="317"/>
        <v>HE605116=3chi</v>
      </c>
      <c r="BO479" s="200" t="str">
        <f t="shared" si="318"/>
        <v>HE605116=3</v>
      </c>
      <c r="BP479" s="200" t="str">
        <f t="shared" si="319"/>
        <v>3c=</v>
      </c>
      <c r="BQ479" s="261" t="str">
        <f t="shared" si="320"/>
        <v>HE605116</v>
      </c>
      <c r="BR479" s="262" t="str">
        <f t="shared" si="321"/>
        <v>V1109172</v>
      </c>
      <c r="BS479" s="263" t="str">
        <f t="shared" si="322"/>
        <v>3c.DEU.hum.UReg.2011</v>
      </c>
      <c r="BT479" s="264" t="str">
        <f t="shared" si="323"/>
        <v/>
      </c>
      <c r="BU479" s="264" t="str">
        <f t="shared" si="324"/>
        <v/>
      </c>
      <c r="BV479" s="264" t="str">
        <f t="shared" si="325"/>
        <v/>
      </c>
      <c r="BW479" s="264" t="str">
        <f t="shared" si="326"/>
        <v/>
      </c>
      <c r="BX479" s="264" t="str">
        <f t="shared" si="327"/>
        <v/>
      </c>
      <c r="BY479" s="265" t="str">
        <f t="shared" si="328"/>
        <v>3c?</v>
      </c>
      <c r="BZ479" s="243"/>
      <c r="CA479" s="207" t="s">
        <v>506</v>
      </c>
      <c r="CB479" s="200" t="str">
        <f t="shared" si="329"/>
        <v>xx</v>
      </c>
      <c r="CC479" s="200" t="str">
        <f t="shared" si="330"/>
        <v>Non_select</v>
      </c>
      <c r="CD479" s="200" t="str">
        <f t="shared" si="331"/>
        <v>xx</v>
      </c>
      <c r="CE479" s="200" t="str">
        <f t="shared" si="332"/>
        <v/>
      </c>
      <c r="CF479" s="243"/>
      <c r="CG479" s="200" t="str">
        <f t="shared" si="333"/>
        <v>HE605116</v>
      </c>
      <c r="CH479" s="208" t="s">
        <v>360</v>
      </c>
      <c r="CI479" s="208" t="s">
        <v>361</v>
      </c>
      <c r="CJ479" s="208" t="s">
        <v>362</v>
      </c>
      <c r="CK479" s="243"/>
      <c r="CL479" s="243"/>
      <c r="CM479" s="243"/>
      <c r="CN479" s="243"/>
      <c r="CO479" s="208"/>
      <c r="CP479" s="243"/>
      <c r="CQ479" s="243"/>
      <c r="CR479" s="243"/>
      <c r="CS479" s="243"/>
      <c r="CT479" s="243"/>
      <c r="CU479" s="243"/>
      <c r="CV479" s="268">
        <f t="shared" si="298"/>
        <v>3</v>
      </c>
      <c r="CW479" s="266" t="str">
        <f t="shared" si="340"/>
        <v>3c</v>
      </c>
      <c r="CX479" s="200" t="str">
        <f t="shared" si="334"/>
        <v>Hepatitis E virus strain  , partial cds</v>
      </c>
    </row>
    <row r="480" spans="1:102" ht="11.85" customHeight="1" x14ac:dyDescent="0.25">
      <c r="A480" s="239" t="s">
        <v>2696</v>
      </c>
      <c r="B480" s="174">
        <v>3</v>
      </c>
      <c r="C480" s="175">
        <v>3</v>
      </c>
      <c r="D480" s="176" t="s">
        <v>784</v>
      </c>
      <c r="E480" s="177" t="s">
        <v>661</v>
      </c>
      <c r="F480" s="291" t="s">
        <v>2697</v>
      </c>
      <c r="G480" s="281"/>
      <c r="H480" s="180" t="s">
        <v>1372</v>
      </c>
      <c r="I480" s="181" t="s">
        <v>1373</v>
      </c>
      <c r="J480" s="180" t="s">
        <v>788</v>
      </c>
      <c r="K480" s="183" t="s">
        <v>2698</v>
      </c>
      <c r="L480" s="585" t="s">
        <v>2699</v>
      </c>
      <c r="M480" s="253" t="s">
        <v>368</v>
      </c>
      <c r="N480" s="270" t="s">
        <v>743</v>
      </c>
      <c r="O480" s="187">
        <v>2011</v>
      </c>
      <c r="P480" s="188" t="s">
        <v>2700</v>
      </c>
      <c r="Q480" s="188">
        <v>20</v>
      </c>
      <c r="R480" s="243" t="s">
        <v>1374</v>
      </c>
      <c r="S480" s="243">
        <f t="shared" si="299"/>
        <v>125</v>
      </c>
      <c r="T480" s="243"/>
      <c r="U480" s="250"/>
      <c r="V480" s="274"/>
      <c r="W480" s="288"/>
      <c r="X480" s="275" t="s">
        <v>784</v>
      </c>
      <c r="Y480" s="272"/>
      <c r="Z480" s="272"/>
      <c r="AA480" s="272"/>
      <c r="AB480" s="290"/>
      <c r="AC480" s="275"/>
      <c r="AD480" s="191">
        <v>242</v>
      </c>
      <c r="AE480" s="272"/>
      <c r="AF480" s="272"/>
      <c r="AG480" s="272"/>
      <c r="AH480" s="282"/>
      <c r="AI480" s="192">
        <v>134</v>
      </c>
      <c r="AJ480" s="192">
        <v>375</v>
      </c>
      <c r="AK480" s="255">
        <f t="shared" si="300"/>
        <v>242</v>
      </c>
      <c r="AL480" s="256" t="b">
        <f t="shared" si="301"/>
        <v>0</v>
      </c>
      <c r="AM480" s="243"/>
      <c r="AN480" s="243"/>
      <c r="AO480" s="276"/>
      <c r="AP480" s="258" t="b">
        <f>MATCH($F480,$F$2:$F480,0)=ROW($F480)-1</f>
        <v>1</v>
      </c>
      <c r="AQ480" s="272" t="s">
        <v>1303</v>
      </c>
      <c r="AR480" s="174" t="s">
        <v>1303</v>
      </c>
      <c r="AW480" s="243"/>
      <c r="AX480" s="243"/>
      <c r="AY480" s="259" t="str">
        <f t="shared" si="302"/>
        <v>HF912156</v>
      </c>
      <c r="AZ480" s="260" t="str">
        <f t="shared" si="303"/>
        <v>3c.DEU.Lower Saxony.hum.UReg</v>
      </c>
      <c r="BA480" s="260" t="str">
        <f t="shared" si="304"/>
        <v>3c.DEU.Lower Saxony.hum.UReg.2011</v>
      </c>
      <c r="BB480" s="200" t="str">
        <f t="shared" si="305"/>
        <v>HF912156.V1114818</v>
      </c>
      <c r="BC480" s="201" t="str">
        <f t="shared" si="306"/>
        <v>HF912156</v>
      </c>
      <c r="BD480" s="201" t="str">
        <f t="shared" si="307"/>
        <v>HF912156</v>
      </c>
      <c r="BE480" s="200" t="str">
        <f t="shared" si="308"/>
        <v>HF912156=</v>
      </c>
      <c r="BF480" s="200" t="str">
        <f t="shared" si="309"/>
        <v>HF912156=out</v>
      </c>
      <c r="BG480" s="200" t="str">
        <f t="shared" si="310"/>
        <v>HF912156=out</v>
      </c>
      <c r="BH480" s="200" t="str">
        <f t="shared" si="311"/>
        <v>HF912156=V1114818</v>
      </c>
      <c r="BI480" s="200" t="str">
        <f t="shared" si="312"/>
        <v>HF912156=V1114818. 3c.DEU.Lower Saxony.hum.UReg</v>
      </c>
      <c r="BJ480" s="200" t="str">
        <f t="shared" si="313"/>
        <v>HF912156=V1114818. 3c.DEU.Lower Saxony.hum.UReg.2011</v>
      </c>
      <c r="BK480" s="200" t="str">
        <f t="shared" si="314"/>
        <v>HF912156=V1114818. 3c.DEU.Lower Saxony.hum.UReg</v>
      </c>
      <c r="BL480" s="200" t="str">
        <f t="shared" si="315"/>
        <v>HF912156=3c.DEU.Lower Saxony.hum.UReg</v>
      </c>
      <c r="BM480" s="200" t="str">
        <f t="shared" si="316"/>
        <v>HF912156=3c</v>
      </c>
      <c r="BN480" s="200" t="str">
        <f t="shared" si="317"/>
        <v>HF912156=3chi</v>
      </c>
      <c r="BO480" s="200" t="str">
        <f t="shared" si="318"/>
        <v>HF912156=3</v>
      </c>
      <c r="BP480" s="200" t="str">
        <f t="shared" si="319"/>
        <v>3c=</v>
      </c>
      <c r="BQ480" s="261" t="str">
        <f t="shared" si="320"/>
        <v>HF912156</v>
      </c>
      <c r="BR480" s="262" t="str">
        <f t="shared" si="321"/>
        <v>V1114818</v>
      </c>
      <c r="BS480" s="263" t="str">
        <f t="shared" si="322"/>
        <v>3c.DEU.Lower Saxony.hum.UReg.2011</v>
      </c>
      <c r="BT480" s="264" t="str">
        <f t="shared" si="323"/>
        <v/>
      </c>
      <c r="BU480" s="264" t="str">
        <f t="shared" si="324"/>
        <v>3c</v>
      </c>
      <c r="BV480" s="264" t="str">
        <f t="shared" si="325"/>
        <v/>
      </c>
      <c r="BW480" s="264" t="str">
        <f t="shared" si="326"/>
        <v/>
      </c>
      <c r="BX480" s="264" t="str">
        <f t="shared" si="327"/>
        <v/>
      </c>
      <c r="BY480" s="265" t="str">
        <f t="shared" si="328"/>
        <v/>
      </c>
      <c r="BZ480" s="243"/>
      <c r="CA480" s="207" t="s">
        <v>506</v>
      </c>
      <c r="CB480" s="200" t="str">
        <f t="shared" si="329"/>
        <v>xx</v>
      </c>
      <c r="CC480" s="200" t="str">
        <f t="shared" si="330"/>
        <v>Non_select</v>
      </c>
      <c r="CD480" s="200" t="str">
        <f t="shared" si="331"/>
        <v>xx</v>
      </c>
      <c r="CE480" s="200" t="str">
        <f t="shared" si="332"/>
        <v/>
      </c>
      <c r="CF480" s="243"/>
      <c r="CG480" s="200" t="str">
        <f t="shared" si="333"/>
        <v>HF912156</v>
      </c>
      <c r="CH480" s="208" t="s">
        <v>360</v>
      </c>
      <c r="CI480" s="208" t="s">
        <v>361</v>
      </c>
      <c r="CJ480" s="208" t="s">
        <v>362</v>
      </c>
      <c r="CK480" s="243"/>
      <c r="CL480" s="243"/>
      <c r="CM480" s="243"/>
      <c r="CN480" s="243"/>
      <c r="CO480" s="208"/>
      <c r="CP480" s="243"/>
      <c r="CQ480" s="243"/>
      <c r="CR480" s="243"/>
      <c r="CS480" s="243"/>
      <c r="CT480" s="243"/>
      <c r="CU480" s="243"/>
      <c r="CV480" s="268">
        <f t="shared" si="298"/>
        <v>3</v>
      </c>
      <c r="CW480" s="266" t="str">
        <f t="shared" si="340"/>
        <v>3c</v>
      </c>
      <c r="CX480" s="200" t="str">
        <f t="shared" si="334"/>
        <v>Hepatitis E virus strain  , partial cds</v>
      </c>
    </row>
    <row r="481" spans="1:102" ht="11.85" customHeight="1" x14ac:dyDescent="0.25">
      <c r="A481" s="239" t="s">
        <v>2701</v>
      </c>
      <c r="B481" s="174">
        <v>3</v>
      </c>
      <c r="C481" s="175">
        <v>3</v>
      </c>
      <c r="D481" s="176" t="s">
        <v>784</v>
      </c>
      <c r="E481" s="177" t="s">
        <v>661</v>
      </c>
      <c r="F481" s="291" t="s">
        <v>2697</v>
      </c>
      <c r="G481" s="281"/>
      <c r="H481" s="180" t="s">
        <v>1372</v>
      </c>
      <c r="I481" s="181" t="s">
        <v>1373</v>
      </c>
      <c r="J481" s="180" t="s">
        <v>788</v>
      </c>
      <c r="K481" s="183" t="s">
        <v>2698</v>
      </c>
      <c r="L481" s="585" t="s">
        <v>2699</v>
      </c>
      <c r="M481" s="253" t="s">
        <v>368</v>
      </c>
      <c r="N481" s="270" t="s">
        <v>743</v>
      </c>
      <c r="O481" s="187">
        <v>2011</v>
      </c>
      <c r="P481" s="188" t="s">
        <v>2700</v>
      </c>
      <c r="Q481" s="188">
        <v>20</v>
      </c>
      <c r="R481" s="243" t="s">
        <v>1374</v>
      </c>
      <c r="S481" s="243">
        <f t="shared" si="299"/>
        <v>6892</v>
      </c>
      <c r="T481" s="243"/>
      <c r="U481" s="250"/>
      <c r="V481" s="274"/>
      <c r="W481" s="288"/>
      <c r="Y481" s="272"/>
      <c r="Z481" s="272"/>
      <c r="AA481" s="272"/>
      <c r="AB481" s="290" t="s">
        <v>2630</v>
      </c>
      <c r="AC481" s="275"/>
      <c r="AE481" s="272"/>
      <c r="AF481" s="272"/>
      <c r="AG481" s="288"/>
      <c r="AH481" s="282" t="s">
        <v>2630</v>
      </c>
      <c r="AI481" s="192">
        <v>7137</v>
      </c>
      <c r="AJ481" s="192">
        <v>7314</v>
      </c>
      <c r="AK481" s="255">
        <f t="shared" si="300"/>
        <v>178</v>
      </c>
      <c r="AL481" s="256" t="b">
        <f t="shared" si="301"/>
        <v>0</v>
      </c>
      <c r="AM481" s="243"/>
      <c r="AN481" s="243"/>
      <c r="AO481" s="276"/>
      <c r="AP481" s="258" t="b">
        <f>MATCH($F481,$F$2:$F481,0)=ROW($F481)-1</f>
        <v>0</v>
      </c>
      <c r="AQ481" s="272"/>
      <c r="AV481" s="174" t="s">
        <v>111</v>
      </c>
      <c r="AW481" s="243"/>
      <c r="AX481" s="243"/>
      <c r="AY481" s="259" t="str">
        <f t="shared" si="302"/>
        <v>HF912157</v>
      </c>
      <c r="AZ481" s="260" t="str">
        <f t="shared" si="303"/>
        <v>3c.DEU.Lower Saxony.hum.UReg</v>
      </c>
      <c r="BA481" s="260" t="str">
        <f t="shared" si="304"/>
        <v>3c.DEU.Lower Saxony.hum.UReg.2011</v>
      </c>
      <c r="BB481" s="200" t="str">
        <f t="shared" si="305"/>
        <v>HF912157.V1114818</v>
      </c>
      <c r="BC481" s="201" t="str">
        <f t="shared" si="306"/>
        <v>HF912157</v>
      </c>
      <c r="BD481" s="201" t="str">
        <f t="shared" si="307"/>
        <v>HF912157</v>
      </c>
      <c r="BE481" s="200" t="str">
        <f t="shared" si="308"/>
        <v>HF912157=</v>
      </c>
      <c r="BF481" s="200" t="str">
        <f t="shared" si="309"/>
        <v>HF912157=out</v>
      </c>
      <c r="BG481" s="200" t="str">
        <f t="shared" si="310"/>
        <v>HF912157=out</v>
      </c>
      <c r="BH481" s="200" t="str">
        <f t="shared" si="311"/>
        <v>HF912157=V1114818</v>
      </c>
      <c r="BI481" s="200" t="str">
        <f t="shared" si="312"/>
        <v>HF912157=V1114818. 3c.DEU.Lower Saxony.hum.UReg</v>
      </c>
      <c r="BJ481" s="200" t="str">
        <f t="shared" si="313"/>
        <v>HF912157=V1114818. 3c.DEU.Lower Saxony.hum.UReg.2011</v>
      </c>
      <c r="BK481" s="200" t="str">
        <f t="shared" si="314"/>
        <v>HF912157=V1114818. 3c.DEU.Lower Saxony.hum.UReg</v>
      </c>
      <c r="BL481" s="200" t="str">
        <f t="shared" si="315"/>
        <v>HF912157=3c.DEU.Lower Saxony.hum.UReg</v>
      </c>
      <c r="BM481" s="200" t="str">
        <f t="shared" si="316"/>
        <v>HF912157=3c</v>
      </c>
      <c r="BN481" s="200" t="str">
        <f t="shared" si="317"/>
        <v>HF912157=3chi</v>
      </c>
      <c r="BO481" s="200" t="str">
        <f t="shared" si="318"/>
        <v>HF912157=3</v>
      </c>
      <c r="BP481" s="200" t="str">
        <f t="shared" si="319"/>
        <v>3c=</v>
      </c>
      <c r="BQ481" s="261" t="str">
        <f t="shared" si="320"/>
        <v>HF912157</v>
      </c>
      <c r="BR481" s="262" t="str">
        <f t="shared" si="321"/>
        <v>V1114818</v>
      </c>
      <c r="BS481" s="263" t="str">
        <f t="shared" si="322"/>
        <v>3c.DEU.Lower Saxony.hum.UReg.2011</v>
      </c>
      <c r="BT481" s="264" t="str">
        <f t="shared" si="323"/>
        <v/>
      </c>
      <c r="BU481" s="264" t="str">
        <f t="shared" si="324"/>
        <v/>
      </c>
      <c r="BV481" s="264" t="str">
        <f t="shared" si="325"/>
        <v/>
      </c>
      <c r="BW481" s="264" t="str">
        <f t="shared" si="326"/>
        <v/>
      </c>
      <c r="BX481" s="264" t="str">
        <f t="shared" si="327"/>
        <v/>
      </c>
      <c r="BY481" s="265" t="str">
        <f t="shared" si="328"/>
        <v>3c?</v>
      </c>
      <c r="BZ481" s="243"/>
      <c r="CA481" s="207" t="s">
        <v>506</v>
      </c>
      <c r="CB481" s="200" t="str">
        <f t="shared" si="329"/>
        <v>xx</v>
      </c>
      <c r="CC481" s="200" t="str">
        <f t="shared" si="330"/>
        <v>Non_select</v>
      </c>
      <c r="CD481" s="200" t="str">
        <f t="shared" si="331"/>
        <v>xx</v>
      </c>
      <c r="CE481" s="200" t="str">
        <f t="shared" si="332"/>
        <v/>
      </c>
      <c r="CF481" s="243"/>
      <c r="CG481" s="200" t="str">
        <f t="shared" si="333"/>
        <v>HF912157</v>
      </c>
      <c r="CH481" s="208" t="s">
        <v>360</v>
      </c>
      <c r="CI481" s="208" t="s">
        <v>361</v>
      </c>
      <c r="CJ481" s="208" t="s">
        <v>362</v>
      </c>
      <c r="CK481" s="243"/>
      <c r="CL481" s="243"/>
      <c r="CM481" s="243"/>
      <c r="CN481" s="243"/>
      <c r="CO481" s="208"/>
      <c r="CP481" s="243"/>
      <c r="CQ481" s="243"/>
      <c r="CR481" s="243"/>
      <c r="CS481" s="243"/>
      <c r="CT481" s="243"/>
      <c r="CU481" s="243"/>
      <c r="CV481" s="268">
        <f t="shared" si="298"/>
        <v>3</v>
      </c>
      <c r="CW481" s="266" t="str">
        <f t="shared" si="340"/>
        <v>3c</v>
      </c>
      <c r="CX481" s="200" t="str">
        <f t="shared" si="334"/>
        <v>Hepatitis E virus strain  , partial cds</v>
      </c>
    </row>
    <row r="482" spans="1:102" ht="11.85" customHeight="1" x14ac:dyDescent="0.25">
      <c r="A482" s="239" t="s">
        <v>2626</v>
      </c>
      <c r="B482" s="174">
        <v>3</v>
      </c>
      <c r="C482" s="175">
        <v>3</v>
      </c>
      <c r="D482" s="176" t="s">
        <v>784</v>
      </c>
      <c r="E482" s="177" t="s">
        <v>661</v>
      </c>
      <c r="F482" s="291" t="s">
        <v>2627</v>
      </c>
      <c r="G482" s="281"/>
      <c r="H482" s="243" t="s">
        <v>1372</v>
      </c>
      <c r="I482" s="468" t="s">
        <v>1373</v>
      </c>
      <c r="J482" s="243" t="s">
        <v>788</v>
      </c>
      <c r="K482" s="243"/>
      <c r="L482" s="281"/>
      <c r="M482" s="253" t="s">
        <v>368</v>
      </c>
      <c r="N482" s="270" t="s">
        <v>505</v>
      </c>
      <c r="O482" s="187">
        <v>2011</v>
      </c>
      <c r="P482" s="188" t="s">
        <v>2628</v>
      </c>
      <c r="Q482" s="243"/>
      <c r="R482" s="243" t="s">
        <v>1374</v>
      </c>
      <c r="S482" s="243">
        <f t="shared" si="299"/>
        <v>125</v>
      </c>
      <c r="T482" s="187"/>
      <c r="U482" s="250"/>
      <c r="V482" s="274"/>
      <c r="W482" s="288"/>
      <c r="X482" s="275" t="s">
        <v>784</v>
      </c>
      <c r="Y482" s="272"/>
      <c r="Z482" s="272"/>
      <c r="AA482" s="272"/>
      <c r="AB482" s="290"/>
      <c r="AC482" s="275"/>
      <c r="AD482" s="191">
        <v>242</v>
      </c>
      <c r="AE482" s="272"/>
      <c r="AF482" s="272"/>
      <c r="AG482" s="272"/>
      <c r="AH482" s="282"/>
      <c r="AI482" s="192">
        <v>134</v>
      </c>
      <c r="AJ482" s="192">
        <v>375</v>
      </c>
      <c r="AK482" s="255">
        <f t="shared" si="300"/>
        <v>242</v>
      </c>
      <c r="AL482" s="256" t="b">
        <f t="shared" si="301"/>
        <v>0</v>
      </c>
      <c r="AM482" s="243"/>
      <c r="AN482" s="243"/>
      <c r="AO482" s="276"/>
      <c r="AP482" s="258" t="b">
        <f>MATCH($F482,$F$2:$F482,0)=ROW($F482)-1</f>
        <v>1</v>
      </c>
      <c r="AQ482" s="272" t="s">
        <v>1303</v>
      </c>
      <c r="AR482" s="272" t="s">
        <v>1303</v>
      </c>
      <c r="AS482" s="272"/>
      <c r="AT482" s="272"/>
      <c r="AU482" s="272"/>
      <c r="AV482" s="272"/>
      <c r="AW482" s="243" t="s">
        <v>358</v>
      </c>
      <c r="AX482" s="243"/>
      <c r="AY482" s="259" t="str">
        <f t="shared" si="302"/>
        <v>HE605115</v>
      </c>
      <c r="AZ482" s="260" t="str">
        <f t="shared" si="303"/>
        <v>3c.DEU.hum.UReg</v>
      </c>
      <c r="BA482" s="260" t="str">
        <f t="shared" si="304"/>
        <v>3c.DEU.hum.UReg.2011</v>
      </c>
      <c r="BB482" s="200" t="str">
        <f t="shared" si="305"/>
        <v>HE605115.V1117691</v>
      </c>
      <c r="BC482" s="201" t="str">
        <f t="shared" si="306"/>
        <v>HE605115</v>
      </c>
      <c r="BD482" s="201" t="str">
        <f t="shared" si="307"/>
        <v>HE605115</v>
      </c>
      <c r="BE482" s="200" t="str">
        <f t="shared" si="308"/>
        <v>HE605115=</v>
      </c>
      <c r="BF482" s="200" t="str">
        <f t="shared" si="309"/>
        <v>HE605115=out</v>
      </c>
      <c r="BG482" s="200" t="str">
        <f t="shared" si="310"/>
        <v>HE605115=out</v>
      </c>
      <c r="BH482" s="200" t="str">
        <f t="shared" si="311"/>
        <v>HE605115=V1117691</v>
      </c>
      <c r="BI482" s="200" t="str">
        <f t="shared" si="312"/>
        <v>HE605115=V1117691. 3c.DEU.hum.UReg</v>
      </c>
      <c r="BJ482" s="200" t="str">
        <f t="shared" si="313"/>
        <v>HE605115=V1117691. 3c.DEU.hum.UReg.2011</v>
      </c>
      <c r="BK482" s="200" t="str">
        <f t="shared" si="314"/>
        <v>HE605115=V1117691. 3c.DEU.hum.UReg</v>
      </c>
      <c r="BL482" s="200" t="str">
        <f t="shared" si="315"/>
        <v>HE605115=3c.DEU.hum.UReg</v>
      </c>
      <c r="BM482" s="200" t="str">
        <f t="shared" si="316"/>
        <v>HE605115=3c</v>
      </c>
      <c r="BN482" s="200" t="str">
        <f t="shared" si="317"/>
        <v>HE605115=3chi</v>
      </c>
      <c r="BO482" s="200" t="str">
        <f t="shared" si="318"/>
        <v>HE605115=3</v>
      </c>
      <c r="BP482" s="200" t="str">
        <f t="shared" si="319"/>
        <v>3c=</v>
      </c>
      <c r="BQ482" s="261" t="str">
        <f t="shared" si="320"/>
        <v>HE605115</v>
      </c>
      <c r="BR482" s="262" t="str">
        <f t="shared" si="321"/>
        <v>V1117691</v>
      </c>
      <c r="BS482" s="263" t="str">
        <f t="shared" si="322"/>
        <v>3c.DEU.hum.UReg.2011</v>
      </c>
      <c r="BT482" s="264" t="str">
        <f t="shared" si="323"/>
        <v/>
      </c>
      <c r="BU482" s="264" t="str">
        <f t="shared" si="324"/>
        <v>3c</v>
      </c>
      <c r="BV482" s="264" t="str">
        <f t="shared" si="325"/>
        <v/>
      </c>
      <c r="BW482" s="264" t="str">
        <f t="shared" si="326"/>
        <v/>
      </c>
      <c r="BX482" s="264" t="str">
        <f t="shared" si="327"/>
        <v/>
      </c>
      <c r="BY482" s="265" t="str">
        <f t="shared" si="328"/>
        <v/>
      </c>
      <c r="BZ482" s="243"/>
      <c r="CA482" s="207" t="s">
        <v>506</v>
      </c>
      <c r="CB482" s="200" t="str">
        <f t="shared" si="329"/>
        <v>xx</v>
      </c>
      <c r="CC482" s="200" t="str">
        <f t="shared" si="330"/>
        <v>Non_select</v>
      </c>
      <c r="CD482" s="200" t="str">
        <f t="shared" si="331"/>
        <v>xx</v>
      </c>
      <c r="CE482" s="200" t="str">
        <f t="shared" si="332"/>
        <v/>
      </c>
      <c r="CF482" s="243"/>
      <c r="CG482" s="200" t="str">
        <f t="shared" si="333"/>
        <v>HE605115</v>
      </c>
      <c r="CH482" s="208" t="s">
        <v>360</v>
      </c>
      <c r="CI482" s="208" t="s">
        <v>361</v>
      </c>
      <c r="CJ482" s="208" t="s">
        <v>362</v>
      </c>
      <c r="CK482" s="243"/>
      <c r="CL482" s="243"/>
      <c r="CM482" s="243"/>
      <c r="CN482" s="243"/>
      <c r="CO482" s="208"/>
      <c r="CP482" s="243"/>
      <c r="CQ482" s="243"/>
      <c r="CR482" s="243"/>
      <c r="CS482" s="243"/>
      <c r="CT482" s="243"/>
      <c r="CU482" s="243"/>
      <c r="CV482" s="268">
        <f t="shared" si="298"/>
        <v>3</v>
      </c>
      <c r="CW482" s="266" t="str">
        <f t="shared" si="340"/>
        <v>3c</v>
      </c>
      <c r="CX482" s="200" t="str">
        <f t="shared" si="334"/>
        <v>Hepatitis E virus strain  , partial cds</v>
      </c>
    </row>
    <row r="483" spans="1:102" ht="11.85" customHeight="1" x14ac:dyDescent="0.25">
      <c r="A483" s="239" t="s">
        <v>2631</v>
      </c>
      <c r="B483" s="174">
        <v>3</v>
      </c>
      <c r="C483" s="175">
        <v>3</v>
      </c>
      <c r="D483" s="176" t="s">
        <v>784</v>
      </c>
      <c r="E483" s="177" t="s">
        <v>661</v>
      </c>
      <c r="F483" s="291" t="s">
        <v>2627</v>
      </c>
      <c r="G483" s="281"/>
      <c r="H483" s="180" t="s">
        <v>1372</v>
      </c>
      <c r="I483" s="181" t="s">
        <v>1373</v>
      </c>
      <c r="J483" s="180" t="s">
        <v>788</v>
      </c>
      <c r="K483" s="243"/>
      <c r="L483" s="281"/>
      <c r="M483" s="253" t="s">
        <v>368</v>
      </c>
      <c r="N483" s="270" t="s">
        <v>505</v>
      </c>
      <c r="O483" s="187">
        <v>2011</v>
      </c>
      <c r="P483" s="188" t="s">
        <v>2628</v>
      </c>
      <c r="Q483" s="243"/>
      <c r="R483" s="243" t="s">
        <v>1374</v>
      </c>
      <c r="S483" s="243">
        <f t="shared" si="299"/>
        <v>6892</v>
      </c>
      <c r="T483" s="187"/>
      <c r="U483" s="250"/>
      <c r="V483" s="274"/>
      <c r="W483" s="288"/>
      <c r="X483" s="275"/>
      <c r="Y483" s="272"/>
      <c r="Z483" s="272"/>
      <c r="AA483" s="272"/>
      <c r="AB483" s="290" t="s">
        <v>2630</v>
      </c>
      <c r="AC483" s="275"/>
      <c r="AE483" s="272"/>
      <c r="AF483" s="272"/>
      <c r="AG483" s="272"/>
      <c r="AH483" s="282" t="s">
        <v>2630</v>
      </c>
      <c r="AI483" s="192">
        <v>7137</v>
      </c>
      <c r="AJ483" s="288">
        <v>7314</v>
      </c>
      <c r="AK483" s="255">
        <f t="shared" si="300"/>
        <v>178</v>
      </c>
      <c r="AL483" s="256" t="b">
        <f t="shared" si="301"/>
        <v>0</v>
      </c>
      <c r="AM483" s="243"/>
      <c r="AN483" s="243"/>
      <c r="AO483" s="276"/>
      <c r="AP483" s="258" t="b">
        <f>MATCH($F483,$F$2:$F483,0)=ROW($F483)-1</f>
        <v>0</v>
      </c>
      <c r="AQ483" s="272"/>
      <c r="AV483" s="174" t="s">
        <v>111</v>
      </c>
      <c r="AW483" s="243"/>
      <c r="AX483" s="243"/>
      <c r="AY483" s="259" t="str">
        <f t="shared" si="302"/>
        <v>HE605117</v>
      </c>
      <c r="AZ483" s="260" t="str">
        <f t="shared" si="303"/>
        <v>3c.DEU.hum.UReg</v>
      </c>
      <c r="BA483" s="260" t="str">
        <f t="shared" si="304"/>
        <v>3c.DEU.hum.UReg.2011</v>
      </c>
      <c r="BB483" s="200" t="str">
        <f t="shared" si="305"/>
        <v>HE605117.V1117691</v>
      </c>
      <c r="BC483" s="201" t="str">
        <f t="shared" si="306"/>
        <v>HE605117</v>
      </c>
      <c r="BD483" s="201" t="str">
        <f t="shared" si="307"/>
        <v>HE605117</v>
      </c>
      <c r="BE483" s="200" t="str">
        <f t="shared" si="308"/>
        <v>HE605117=</v>
      </c>
      <c r="BF483" s="200" t="str">
        <f t="shared" si="309"/>
        <v>HE605117=out</v>
      </c>
      <c r="BG483" s="200" t="str">
        <f t="shared" si="310"/>
        <v>HE605117=out</v>
      </c>
      <c r="BH483" s="200" t="str">
        <f t="shared" si="311"/>
        <v>HE605117=V1117691</v>
      </c>
      <c r="BI483" s="200" t="str">
        <f t="shared" si="312"/>
        <v>HE605117=V1117691. 3c.DEU.hum.UReg</v>
      </c>
      <c r="BJ483" s="200" t="str">
        <f t="shared" si="313"/>
        <v>HE605117=V1117691. 3c.DEU.hum.UReg.2011</v>
      </c>
      <c r="BK483" s="200" t="str">
        <f t="shared" si="314"/>
        <v>HE605117=V1117691. 3c.DEU.hum.UReg</v>
      </c>
      <c r="BL483" s="200" t="str">
        <f t="shared" si="315"/>
        <v>HE605117=3c.DEU.hum.UReg</v>
      </c>
      <c r="BM483" s="200" t="str">
        <f t="shared" si="316"/>
        <v>HE605117=3c</v>
      </c>
      <c r="BN483" s="200" t="str">
        <f t="shared" si="317"/>
        <v>HE605117=3chi</v>
      </c>
      <c r="BO483" s="200" t="str">
        <f t="shared" si="318"/>
        <v>HE605117=3</v>
      </c>
      <c r="BP483" s="200" t="str">
        <f t="shared" si="319"/>
        <v>3c=</v>
      </c>
      <c r="BQ483" s="261" t="str">
        <f t="shared" si="320"/>
        <v>HE605117</v>
      </c>
      <c r="BR483" s="262" t="str">
        <f t="shared" si="321"/>
        <v>V1117691</v>
      </c>
      <c r="BS483" s="263" t="str">
        <f t="shared" si="322"/>
        <v>3c.DEU.hum.UReg.2011</v>
      </c>
      <c r="BT483" s="264" t="str">
        <f t="shared" si="323"/>
        <v/>
      </c>
      <c r="BU483" s="264" t="str">
        <f t="shared" si="324"/>
        <v/>
      </c>
      <c r="BV483" s="264" t="str">
        <f t="shared" si="325"/>
        <v/>
      </c>
      <c r="BW483" s="264" t="str">
        <f t="shared" si="326"/>
        <v/>
      </c>
      <c r="BX483" s="264" t="str">
        <f t="shared" si="327"/>
        <v/>
      </c>
      <c r="BY483" s="265" t="str">
        <f t="shared" si="328"/>
        <v>3c?</v>
      </c>
      <c r="BZ483" s="243"/>
      <c r="CA483" s="207" t="s">
        <v>506</v>
      </c>
      <c r="CB483" s="200" t="str">
        <f t="shared" si="329"/>
        <v>xx</v>
      </c>
      <c r="CC483" s="200" t="str">
        <f t="shared" si="330"/>
        <v>Non_select</v>
      </c>
      <c r="CD483" s="200" t="str">
        <f t="shared" si="331"/>
        <v>xx</v>
      </c>
      <c r="CE483" s="200" t="str">
        <f t="shared" si="332"/>
        <v/>
      </c>
      <c r="CF483" s="243"/>
      <c r="CG483" s="200" t="str">
        <f t="shared" si="333"/>
        <v>HE605117</v>
      </c>
      <c r="CH483" s="208" t="s">
        <v>360</v>
      </c>
      <c r="CI483" s="208" t="s">
        <v>361</v>
      </c>
      <c r="CJ483" s="208" t="s">
        <v>362</v>
      </c>
      <c r="CK483" s="243"/>
      <c r="CL483" s="243"/>
      <c r="CM483" s="243"/>
      <c r="CN483" s="243"/>
      <c r="CO483" s="208"/>
      <c r="CP483" s="243"/>
      <c r="CQ483" s="243"/>
      <c r="CR483" s="243"/>
      <c r="CS483" s="243"/>
      <c r="CT483" s="243"/>
      <c r="CU483" s="243"/>
      <c r="CV483" s="268">
        <f t="shared" si="298"/>
        <v>3</v>
      </c>
      <c r="CW483" s="266" t="str">
        <f t="shared" si="340"/>
        <v>3c</v>
      </c>
      <c r="CX483" s="200" t="str">
        <f t="shared" si="334"/>
        <v>Hepatitis E virus strain  , partial cds</v>
      </c>
    </row>
    <row r="484" spans="1:102" ht="11.85" customHeight="1" x14ac:dyDescent="0.25">
      <c r="A484" s="239" t="s">
        <v>3991</v>
      </c>
      <c r="B484" s="174">
        <v>3</v>
      </c>
      <c r="C484" s="175">
        <v>3</v>
      </c>
      <c r="D484" s="176" t="s">
        <v>784</v>
      </c>
      <c r="E484" s="177" t="s">
        <v>661</v>
      </c>
      <c r="F484" s="376" t="s">
        <v>3992</v>
      </c>
      <c r="G484" s="281"/>
      <c r="H484" s="180" t="s">
        <v>1372</v>
      </c>
      <c r="I484" s="181" t="s">
        <v>1373</v>
      </c>
      <c r="J484" s="180" t="s">
        <v>788</v>
      </c>
      <c r="K484" s="243"/>
      <c r="L484" s="585" t="s">
        <v>3981</v>
      </c>
      <c r="M484" s="253" t="s">
        <v>513</v>
      </c>
      <c r="N484" s="270" t="s">
        <v>505</v>
      </c>
      <c r="O484" s="187">
        <v>2008</v>
      </c>
      <c r="P484" s="243"/>
      <c r="Q484" s="243"/>
      <c r="R484" s="243" t="s">
        <v>99</v>
      </c>
      <c r="S484" s="243">
        <f t="shared" si="299"/>
        <v>5147</v>
      </c>
      <c r="T484" s="243"/>
      <c r="U484" s="250" t="s">
        <v>354</v>
      </c>
      <c r="V484" s="274"/>
      <c r="W484" s="288"/>
      <c r="X484" s="275"/>
      <c r="Y484" s="272"/>
      <c r="Z484" s="272"/>
      <c r="AA484" s="272" t="s">
        <v>784</v>
      </c>
      <c r="AB484" s="290" t="s">
        <v>784</v>
      </c>
      <c r="AC484" s="275"/>
      <c r="AE484" s="272"/>
      <c r="AF484" s="272"/>
      <c r="AG484" s="272" t="s">
        <v>355</v>
      </c>
      <c r="AH484" s="282" t="s">
        <v>355</v>
      </c>
      <c r="AI484" s="192">
        <v>5391</v>
      </c>
      <c r="AJ484" s="288">
        <v>7374</v>
      </c>
      <c r="AK484" s="255">
        <f t="shared" si="300"/>
        <v>1984</v>
      </c>
      <c r="AL484" s="256" t="b">
        <f t="shared" si="301"/>
        <v>0</v>
      </c>
      <c r="AM484" s="243"/>
      <c r="AN484" s="243"/>
      <c r="AO484" s="276"/>
      <c r="AP484" s="258" t="b">
        <f>MATCH($F484,$F$2:$F484,0)=ROW($F484)-1</f>
        <v>1</v>
      </c>
      <c r="AQ484" s="272"/>
      <c r="AU484" s="288" t="s">
        <v>750</v>
      </c>
      <c r="AV484" s="174" t="s">
        <v>750</v>
      </c>
      <c r="AW484" s="243"/>
      <c r="AX484" s="243"/>
      <c r="AY484" s="259" t="str">
        <f t="shared" si="302"/>
        <v>KF303501</v>
      </c>
      <c r="AZ484" s="260" t="str">
        <f t="shared" si="303"/>
        <v>3c.DEU.wb.JLUG</v>
      </c>
      <c r="BA484" s="260" t="str">
        <f t="shared" si="304"/>
        <v>3c.DEU.wb.JLUG.2008</v>
      </c>
      <c r="BB484" s="200" t="str">
        <f t="shared" si="305"/>
        <v>KF303501.WB1</v>
      </c>
      <c r="BC484" s="201" t="str">
        <f t="shared" si="306"/>
        <v>KF303501</v>
      </c>
      <c r="BD484" s="201" t="str">
        <f t="shared" si="307"/>
        <v>KF303501</v>
      </c>
      <c r="BE484" s="200" t="str">
        <f t="shared" si="308"/>
        <v>KF303501=</v>
      </c>
      <c r="BF484" s="200" t="str">
        <f t="shared" si="309"/>
        <v>KF303501=out</v>
      </c>
      <c r="BG484" s="200" t="str">
        <f t="shared" si="310"/>
        <v>KF303501=out</v>
      </c>
      <c r="BH484" s="200" t="str">
        <f t="shared" si="311"/>
        <v>KF303501=WB1</v>
      </c>
      <c r="BI484" s="200" t="str">
        <f t="shared" si="312"/>
        <v>KF303501=WB1. 3c.DEU.wb.JLUG</v>
      </c>
      <c r="BJ484" s="200" t="str">
        <f t="shared" si="313"/>
        <v>KF303501=WB1. 3c.DEU.wb.JLUG.2008</v>
      </c>
      <c r="BK484" s="200" t="str">
        <f t="shared" si="314"/>
        <v>KF303501=WB1. 3c.DEU.wb.JLUG</v>
      </c>
      <c r="BL484" s="200" t="str">
        <f t="shared" si="315"/>
        <v>KF303501=3c.DEU.wb.JLUG</v>
      </c>
      <c r="BM484" s="200" t="str">
        <f t="shared" si="316"/>
        <v>KF303501=3c</v>
      </c>
      <c r="BN484" s="200" t="str">
        <f t="shared" si="317"/>
        <v>KF303501=3chi</v>
      </c>
      <c r="BO484" s="200" t="str">
        <f t="shared" si="318"/>
        <v>KF303501=3</v>
      </c>
      <c r="BP484" s="200" t="str">
        <f t="shared" si="319"/>
        <v>3c=</v>
      </c>
      <c r="BQ484" s="261" t="str">
        <f t="shared" si="320"/>
        <v>KF303501</v>
      </c>
      <c r="BR484" s="262" t="str">
        <f t="shared" si="321"/>
        <v>WB1</v>
      </c>
      <c r="BS484" s="263" t="str">
        <f t="shared" si="322"/>
        <v>3c.DEU.wb.JLUG.2008</v>
      </c>
      <c r="BT484" s="264" t="str">
        <f t="shared" si="323"/>
        <v/>
      </c>
      <c r="BU484" s="264" t="str">
        <f t="shared" si="324"/>
        <v/>
      </c>
      <c r="BV484" s="264" t="str">
        <f t="shared" si="325"/>
        <v/>
      </c>
      <c r="BW484" s="264" t="str">
        <f t="shared" si="326"/>
        <v/>
      </c>
      <c r="BX484" s="264" t="str">
        <f t="shared" si="327"/>
        <v>3c+</v>
      </c>
      <c r="BY484" s="265" t="str">
        <f t="shared" si="328"/>
        <v>3c+</v>
      </c>
      <c r="BZ484" s="243"/>
      <c r="CA484" s="207" t="s">
        <v>506</v>
      </c>
      <c r="CB484" s="200" t="str">
        <f t="shared" si="329"/>
        <v>xx</v>
      </c>
      <c r="CC484" s="200" t="str">
        <f t="shared" si="330"/>
        <v>Non_select</v>
      </c>
      <c r="CD484" s="200" t="str">
        <f t="shared" si="331"/>
        <v>xx</v>
      </c>
      <c r="CE484" s="200" t="str">
        <f t="shared" si="332"/>
        <v/>
      </c>
      <c r="CF484" s="243"/>
      <c r="CG484" s="200" t="str">
        <f t="shared" si="333"/>
        <v>KF303501</v>
      </c>
      <c r="CH484" s="208" t="s">
        <v>360</v>
      </c>
      <c r="CI484" s="208" t="s">
        <v>361</v>
      </c>
      <c r="CJ484" s="208" t="s">
        <v>362</v>
      </c>
      <c r="CK484" s="243"/>
      <c r="CL484" s="243"/>
      <c r="CM484" s="243"/>
      <c r="CN484" s="243"/>
      <c r="CO484" s="208"/>
      <c r="CP484" s="243"/>
      <c r="CQ484" s="243"/>
      <c r="CR484" s="243"/>
      <c r="CS484" s="243"/>
      <c r="CT484" s="243"/>
      <c r="CU484" s="243"/>
      <c r="CV484" s="268">
        <f t="shared" si="298"/>
        <v>3</v>
      </c>
      <c r="CW484" s="266" t="str">
        <f t="shared" si="340"/>
        <v>3c</v>
      </c>
      <c r="CX484" s="200" t="str">
        <f t="shared" si="334"/>
        <v>Hepatitis E virus strain  , partial cds</v>
      </c>
    </row>
    <row r="485" spans="1:102" ht="11.85" customHeight="1" x14ac:dyDescent="0.25">
      <c r="A485" s="239" t="s">
        <v>3953</v>
      </c>
      <c r="B485" s="174">
        <v>3</v>
      </c>
      <c r="C485" s="175">
        <v>3</v>
      </c>
      <c r="D485" s="176" t="s">
        <v>784</v>
      </c>
      <c r="E485" s="177" t="s">
        <v>661</v>
      </c>
      <c r="F485" s="291" t="s">
        <v>3954</v>
      </c>
      <c r="G485" s="281"/>
      <c r="H485" s="180" t="s">
        <v>1372</v>
      </c>
      <c r="I485" s="181" t="s">
        <v>1373</v>
      </c>
      <c r="J485" s="180" t="s">
        <v>788</v>
      </c>
      <c r="K485" s="243"/>
      <c r="L485" s="585" t="s">
        <v>3955</v>
      </c>
      <c r="M485" s="253" t="s">
        <v>513</v>
      </c>
      <c r="N485" s="270"/>
      <c r="O485" s="187">
        <v>2008</v>
      </c>
      <c r="P485" s="243"/>
      <c r="Q485" s="243"/>
      <c r="R485" s="243" t="s">
        <v>99</v>
      </c>
      <c r="S485" s="243">
        <f t="shared" si="299"/>
        <v>5596</v>
      </c>
      <c r="T485" s="243"/>
      <c r="U485" s="250"/>
      <c r="V485" s="274"/>
      <c r="W485" s="288"/>
      <c r="Y485" s="272"/>
      <c r="Z485" s="272"/>
      <c r="AA485" s="272"/>
      <c r="AB485" s="290" t="s">
        <v>784</v>
      </c>
      <c r="AC485" s="275"/>
      <c r="AE485" s="272"/>
      <c r="AF485" s="272"/>
      <c r="AG485" s="272"/>
      <c r="AH485" s="282">
        <v>241</v>
      </c>
      <c r="AI485" s="192">
        <v>5841</v>
      </c>
      <c r="AJ485" s="192">
        <v>6081</v>
      </c>
      <c r="AK485" s="255">
        <f t="shared" si="300"/>
        <v>241</v>
      </c>
      <c r="AL485" s="256" t="b">
        <f t="shared" si="301"/>
        <v>0</v>
      </c>
      <c r="AM485" s="243"/>
      <c r="AN485" s="243"/>
      <c r="AO485" s="276"/>
      <c r="AP485" s="258" t="b">
        <f>MATCH($F485,$F$2:$F485,0)=ROW($F485)-1</f>
        <v>1</v>
      </c>
      <c r="AQ485" s="272"/>
      <c r="AW485" s="243"/>
      <c r="AX485" s="243"/>
      <c r="AY485" s="259" t="str">
        <f t="shared" si="302"/>
        <v>KF303485</v>
      </c>
      <c r="AZ485" s="260" t="str">
        <f t="shared" si="303"/>
        <v>3c.DEU.wb.JLUG</v>
      </c>
      <c r="BA485" s="260" t="str">
        <f t="shared" si="304"/>
        <v>3c.DEU.wb.JLUG.2008</v>
      </c>
      <c r="BB485" s="200" t="str">
        <f t="shared" si="305"/>
        <v>KF303485.wb24</v>
      </c>
      <c r="BC485" s="201" t="str">
        <f t="shared" si="306"/>
        <v>KF303485</v>
      </c>
      <c r="BD485" s="201" t="str">
        <f t="shared" si="307"/>
        <v>KF303485</v>
      </c>
      <c r="BE485" s="200" t="str">
        <f t="shared" si="308"/>
        <v>KF303485=</v>
      </c>
      <c r="BF485" s="200" t="str">
        <f t="shared" si="309"/>
        <v>KF303485=out</v>
      </c>
      <c r="BG485" s="200" t="str">
        <f t="shared" si="310"/>
        <v>KF303485=out</v>
      </c>
      <c r="BH485" s="200" t="str">
        <f t="shared" si="311"/>
        <v>KF303485=wb24</v>
      </c>
      <c r="BI485" s="200" t="str">
        <f t="shared" si="312"/>
        <v>KF303485=wb24. 3c.DEU.wb.JLUG</v>
      </c>
      <c r="BJ485" s="200" t="str">
        <f t="shared" si="313"/>
        <v>KF303485=wb24. 3c.DEU.wb.JLUG.2008</v>
      </c>
      <c r="BK485" s="200" t="str">
        <f t="shared" si="314"/>
        <v>KF303485=wb24. 3c.DEU.wb.JLUG</v>
      </c>
      <c r="BL485" s="200" t="str">
        <f t="shared" si="315"/>
        <v>KF303485=3c.DEU.wb.JLUG</v>
      </c>
      <c r="BM485" s="200" t="str">
        <f t="shared" si="316"/>
        <v>KF303485=3c</v>
      </c>
      <c r="BN485" s="200" t="str">
        <f t="shared" si="317"/>
        <v>KF303485=3chi</v>
      </c>
      <c r="BO485" s="200" t="str">
        <f t="shared" si="318"/>
        <v>KF303485=3</v>
      </c>
      <c r="BP485" s="200" t="str">
        <f t="shared" si="319"/>
        <v>3c=</v>
      </c>
      <c r="BQ485" s="261" t="str">
        <f t="shared" si="320"/>
        <v>KF303485</v>
      </c>
      <c r="BR485" s="262" t="str">
        <f t="shared" si="321"/>
        <v>wb24</v>
      </c>
      <c r="BS485" s="263" t="str">
        <f t="shared" si="322"/>
        <v>3c.DEU.wb.JLUG.2008</v>
      </c>
      <c r="BT485" s="264" t="str">
        <f t="shared" si="323"/>
        <v/>
      </c>
      <c r="BU485" s="264" t="str">
        <f t="shared" si="324"/>
        <v/>
      </c>
      <c r="BV485" s="264" t="str">
        <f t="shared" si="325"/>
        <v/>
      </c>
      <c r="BW485" s="264" t="str">
        <f t="shared" si="326"/>
        <v/>
      </c>
      <c r="BX485" s="264" t="str">
        <f t="shared" si="327"/>
        <v/>
      </c>
      <c r="BY485" s="265" t="str">
        <f t="shared" si="328"/>
        <v>3c</v>
      </c>
      <c r="BZ485" s="243"/>
      <c r="CA485" s="207" t="s">
        <v>506</v>
      </c>
      <c r="CB485" s="200" t="str">
        <f t="shared" si="329"/>
        <v>xx</v>
      </c>
      <c r="CC485" s="200" t="str">
        <f t="shared" si="330"/>
        <v>Non_select</v>
      </c>
      <c r="CD485" s="200" t="str">
        <f t="shared" si="331"/>
        <v>xx</v>
      </c>
      <c r="CE485" s="200" t="str">
        <f t="shared" si="332"/>
        <v/>
      </c>
      <c r="CF485" s="243"/>
      <c r="CG485" s="200" t="str">
        <f t="shared" si="333"/>
        <v>KF303485</v>
      </c>
      <c r="CH485" s="208" t="s">
        <v>360</v>
      </c>
      <c r="CI485" s="208" t="s">
        <v>361</v>
      </c>
      <c r="CJ485" s="208" t="s">
        <v>362</v>
      </c>
      <c r="CK485" s="243"/>
      <c r="CL485" s="243"/>
      <c r="CM485" s="243"/>
      <c r="CN485" s="243"/>
      <c r="CO485" s="208"/>
      <c r="CP485" s="243"/>
      <c r="CQ485" s="243"/>
      <c r="CR485" s="243"/>
      <c r="CS485" s="243"/>
      <c r="CT485" s="243"/>
      <c r="CU485" s="243"/>
      <c r="CV485" s="268">
        <f t="shared" si="298"/>
        <v>3</v>
      </c>
      <c r="CW485" s="266" t="str">
        <f t="shared" si="340"/>
        <v>3c</v>
      </c>
      <c r="CX485" s="200" t="str">
        <f t="shared" si="334"/>
        <v>Hepatitis E virus strain  , partial cds</v>
      </c>
    </row>
    <row r="486" spans="1:102" ht="11.85" customHeight="1" x14ac:dyDescent="0.25">
      <c r="A486" s="239" t="s">
        <v>3958</v>
      </c>
      <c r="B486" s="174">
        <v>3</v>
      </c>
      <c r="C486" s="175">
        <v>3</v>
      </c>
      <c r="D486" s="176" t="s">
        <v>784</v>
      </c>
      <c r="E486" s="177" t="s">
        <v>661</v>
      </c>
      <c r="F486" s="291" t="s">
        <v>3959</v>
      </c>
      <c r="G486" s="281"/>
      <c r="H486" s="243" t="s">
        <v>1372</v>
      </c>
      <c r="I486" s="468" t="s">
        <v>1373</v>
      </c>
      <c r="J486" s="243" t="s">
        <v>788</v>
      </c>
      <c r="K486" s="243"/>
      <c r="L486" s="585" t="s">
        <v>3960</v>
      </c>
      <c r="M486" s="253" t="s">
        <v>513</v>
      </c>
      <c r="N486" s="270"/>
      <c r="O486" s="187">
        <v>2008</v>
      </c>
      <c r="P486" s="243"/>
      <c r="Q486" s="243"/>
      <c r="R486" s="243" t="s">
        <v>99</v>
      </c>
      <c r="S486" s="243">
        <f t="shared" si="299"/>
        <v>5596</v>
      </c>
      <c r="T486" s="243"/>
      <c r="U486" s="250"/>
      <c r="V486" s="274"/>
      <c r="W486" s="288"/>
      <c r="Y486" s="272"/>
      <c r="Z486" s="272"/>
      <c r="AA486" s="272"/>
      <c r="AB486" s="290" t="s">
        <v>784</v>
      </c>
      <c r="AC486" s="275"/>
      <c r="AE486" s="272"/>
      <c r="AF486" s="272"/>
      <c r="AG486" s="272"/>
      <c r="AH486" s="282">
        <v>241</v>
      </c>
      <c r="AI486" s="192">
        <v>5841</v>
      </c>
      <c r="AJ486" s="192">
        <v>6081</v>
      </c>
      <c r="AK486" s="255">
        <f t="shared" si="300"/>
        <v>241</v>
      </c>
      <c r="AL486" s="256" t="b">
        <f t="shared" si="301"/>
        <v>0</v>
      </c>
      <c r="AM486" s="243"/>
      <c r="AN486" s="243"/>
      <c r="AO486" s="276"/>
      <c r="AP486" s="258" t="b">
        <f>MATCH($F486,$F$2:$F486,0)=ROW($F486)-1</f>
        <v>1</v>
      </c>
      <c r="AQ486" s="272"/>
      <c r="AR486" s="272"/>
      <c r="AS486" s="272"/>
      <c r="AT486" s="272"/>
      <c r="AU486" s="272"/>
      <c r="AV486" s="272"/>
      <c r="AW486" s="243"/>
      <c r="AX486" s="243"/>
      <c r="AY486" s="259" t="str">
        <f t="shared" si="302"/>
        <v>KF303487</v>
      </c>
      <c r="AZ486" s="260" t="str">
        <f t="shared" si="303"/>
        <v>3c.DEU.wb.JLUG</v>
      </c>
      <c r="BA486" s="260" t="str">
        <f t="shared" si="304"/>
        <v>3c.DEU.wb.JLUG.2008</v>
      </c>
      <c r="BB486" s="200" t="str">
        <f t="shared" si="305"/>
        <v>KF303487.wb34</v>
      </c>
      <c r="BC486" s="201" t="str">
        <f t="shared" si="306"/>
        <v>KF303487</v>
      </c>
      <c r="BD486" s="201" t="str">
        <f t="shared" si="307"/>
        <v>KF303487</v>
      </c>
      <c r="BE486" s="200" t="str">
        <f t="shared" si="308"/>
        <v>KF303487=</v>
      </c>
      <c r="BF486" s="200" t="str">
        <f t="shared" si="309"/>
        <v>KF303487=out</v>
      </c>
      <c r="BG486" s="200" t="str">
        <f t="shared" si="310"/>
        <v>KF303487=out</v>
      </c>
      <c r="BH486" s="200" t="str">
        <f t="shared" si="311"/>
        <v>KF303487=wb34</v>
      </c>
      <c r="BI486" s="200" t="str">
        <f t="shared" si="312"/>
        <v>KF303487=wb34. 3c.DEU.wb.JLUG</v>
      </c>
      <c r="BJ486" s="200" t="str">
        <f t="shared" si="313"/>
        <v>KF303487=wb34. 3c.DEU.wb.JLUG.2008</v>
      </c>
      <c r="BK486" s="200" t="str">
        <f t="shared" si="314"/>
        <v>KF303487=wb34. 3c.DEU.wb.JLUG</v>
      </c>
      <c r="BL486" s="200" t="str">
        <f t="shared" si="315"/>
        <v>KF303487=3c.DEU.wb.JLUG</v>
      </c>
      <c r="BM486" s="200" t="str">
        <f t="shared" si="316"/>
        <v>KF303487=3c</v>
      </c>
      <c r="BN486" s="200" t="str">
        <f t="shared" si="317"/>
        <v>KF303487=3chi</v>
      </c>
      <c r="BO486" s="200" t="str">
        <f t="shared" si="318"/>
        <v>KF303487=3</v>
      </c>
      <c r="BP486" s="200" t="str">
        <f t="shared" si="319"/>
        <v>3c=</v>
      </c>
      <c r="BQ486" s="261" t="str">
        <f t="shared" si="320"/>
        <v>KF303487</v>
      </c>
      <c r="BR486" s="262" t="str">
        <f t="shared" si="321"/>
        <v>wb34</v>
      </c>
      <c r="BS486" s="263" t="str">
        <f t="shared" si="322"/>
        <v>3c.DEU.wb.JLUG.2008</v>
      </c>
      <c r="BT486" s="264" t="str">
        <f t="shared" si="323"/>
        <v/>
      </c>
      <c r="BU486" s="264" t="str">
        <f t="shared" si="324"/>
        <v/>
      </c>
      <c r="BV486" s="264" t="str">
        <f t="shared" si="325"/>
        <v/>
      </c>
      <c r="BW486" s="264" t="str">
        <f t="shared" si="326"/>
        <v/>
      </c>
      <c r="BX486" s="264" t="str">
        <f t="shared" si="327"/>
        <v/>
      </c>
      <c r="BY486" s="265" t="str">
        <f t="shared" si="328"/>
        <v>3c</v>
      </c>
      <c r="BZ486" s="243"/>
      <c r="CA486" s="207" t="s">
        <v>506</v>
      </c>
      <c r="CB486" s="200" t="str">
        <f t="shared" si="329"/>
        <v>xx</v>
      </c>
      <c r="CC486" s="200" t="str">
        <f t="shared" si="330"/>
        <v>Non_select</v>
      </c>
      <c r="CD486" s="200" t="str">
        <f t="shared" si="331"/>
        <v>xx</v>
      </c>
      <c r="CE486" s="200" t="str">
        <f t="shared" si="332"/>
        <v/>
      </c>
      <c r="CF486" s="243"/>
      <c r="CG486" s="200" t="str">
        <f t="shared" si="333"/>
        <v>KF303487</v>
      </c>
      <c r="CH486" s="208" t="s">
        <v>360</v>
      </c>
      <c r="CI486" s="208" t="s">
        <v>361</v>
      </c>
      <c r="CJ486" s="208" t="s">
        <v>362</v>
      </c>
      <c r="CK486" s="243"/>
      <c r="CL486" s="243"/>
      <c r="CM486" s="243"/>
      <c r="CN486" s="243"/>
      <c r="CO486" s="208"/>
      <c r="CP486" s="243"/>
      <c r="CQ486" s="243"/>
      <c r="CR486" s="243"/>
      <c r="CS486" s="243"/>
      <c r="CT486" s="243"/>
      <c r="CU486" s="243"/>
      <c r="CV486" s="268">
        <f t="shared" si="298"/>
        <v>3</v>
      </c>
      <c r="CW486" s="266" t="str">
        <f t="shared" si="340"/>
        <v>3c</v>
      </c>
      <c r="CX486" s="200" t="str">
        <f t="shared" si="334"/>
        <v>Hepatitis E virus strain  , partial cds</v>
      </c>
    </row>
    <row r="487" spans="1:102" ht="11.85" customHeight="1" x14ac:dyDescent="0.25">
      <c r="A487" s="239" t="s">
        <v>2342</v>
      </c>
      <c r="B487" s="174">
        <v>3</v>
      </c>
      <c r="C487" s="272">
        <v>3</v>
      </c>
      <c r="D487" s="176" t="s">
        <v>784</v>
      </c>
      <c r="E487" s="177" t="s">
        <v>661</v>
      </c>
      <c r="F487" s="375" t="s">
        <v>2343</v>
      </c>
      <c r="G487" s="281"/>
      <c r="H487" s="180" t="s">
        <v>1372</v>
      </c>
      <c r="I487" s="181" t="s">
        <v>1373</v>
      </c>
      <c r="J487" s="180" t="s">
        <v>788</v>
      </c>
      <c r="K487" s="183" t="s">
        <v>2224</v>
      </c>
      <c r="L487" s="585" t="s">
        <v>2225</v>
      </c>
      <c r="M487" s="253" t="s">
        <v>513</v>
      </c>
      <c r="N487" s="270"/>
      <c r="O487" s="188"/>
      <c r="P487" s="243"/>
      <c r="Q487" s="243"/>
      <c r="R487" s="243" t="s">
        <v>85</v>
      </c>
      <c r="S487" s="243">
        <f t="shared" si="299"/>
        <v>6322</v>
      </c>
      <c r="T487" s="243"/>
      <c r="U487" s="250"/>
      <c r="V487" s="274"/>
      <c r="W487" s="288"/>
      <c r="X487" s="275"/>
      <c r="Y487" s="288"/>
      <c r="Z487" s="288"/>
      <c r="AA487" s="288"/>
      <c r="AB487" s="252" t="s">
        <v>784</v>
      </c>
      <c r="AC487" s="275"/>
      <c r="AE487" s="288"/>
      <c r="AF487" s="288"/>
      <c r="AG487" s="288"/>
      <c r="AH487" s="337" t="s">
        <v>789</v>
      </c>
      <c r="AI487" s="192">
        <v>6567</v>
      </c>
      <c r="AJ487" s="192">
        <v>6714</v>
      </c>
      <c r="AK487" s="255">
        <f t="shared" si="300"/>
        <v>148</v>
      </c>
      <c r="AL487" s="256" t="b">
        <f t="shared" si="301"/>
        <v>0</v>
      </c>
      <c r="AM487" s="243"/>
      <c r="AN487" s="243"/>
      <c r="AO487" s="257"/>
      <c r="AP487" s="258" t="b">
        <f>MATCH($F487,$F$2:$F487,0)=ROW($F487)-1</f>
        <v>1</v>
      </c>
      <c r="AQ487" s="272"/>
      <c r="AV487" s="174" t="s">
        <v>1303</v>
      </c>
      <c r="AW487" s="243"/>
      <c r="AX487" s="243"/>
      <c r="AY487" s="259" t="str">
        <f t="shared" si="302"/>
        <v>FJ748517</v>
      </c>
      <c r="AZ487" s="260" t="str">
        <f t="shared" si="303"/>
        <v>3c.DEU.BB.wb.FIRA</v>
      </c>
      <c r="BA487" s="260" t="str">
        <f t="shared" si="304"/>
        <v>3c.DEU.BB.wb.FIRA</v>
      </c>
      <c r="BB487" s="200" t="str">
        <f t="shared" si="305"/>
        <v>FJ748517.wbGER25</v>
      </c>
      <c r="BC487" s="201" t="str">
        <f t="shared" si="306"/>
        <v>FJ748517</v>
      </c>
      <c r="BD487" s="201" t="str">
        <f t="shared" si="307"/>
        <v>FJ748517</v>
      </c>
      <c r="BE487" s="200" t="str">
        <f t="shared" si="308"/>
        <v>FJ748517=</v>
      </c>
      <c r="BF487" s="200" t="str">
        <f t="shared" si="309"/>
        <v>FJ748517=out</v>
      </c>
      <c r="BG487" s="200" t="str">
        <f t="shared" si="310"/>
        <v>FJ748517=out</v>
      </c>
      <c r="BH487" s="200" t="str">
        <f t="shared" si="311"/>
        <v>FJ748517=wbGER25</v>
      </c>
      <c r="BI487" s="200" t="str">
        <f t="shared" si="312"/>
        <v>FJ748517=wbGER25. 3c.DEU.BB.wb.FIRA</v>
      </c>
      <c r="BJ487" s="200" t="str">
        <f t="shared" si="313"/>
        <v>FJ748517=wbGER25. 3c.DEU.BB.wb.FIRA</v>
      </c>
      <c r="BK487" s="200" t="str">
        <f t="shared" si="314"/>
        <v>FJ748517=wbGER25. 3c.DEU.BB.wb.FIRA</v>
      </c>
      <c r="BL487" s="200" t="str">
        <f t="shared" si="315"/>
        <v>FJ748517=3c.DEU.BB.wb.FIRA</v>
      </c>
      <c r="BM487" s="200" t="str">
        <f t="shared" si="316"/>
        <v>FJ748517=3c</v>
      </c>
      <c r="BN487" s="200" t="str">
        <f t="shared" si="317"/>
        <v>FJ748517=3chi</v>
      </c>
      <c r="BO487" s="200" t="str">
        <f t="shared" si="318"/>
        <v>FJ748517=3</v>
      </c>
      <c r="BP487" s="200" t="str">
        <f t="shared" si="319"/>
        <v>3c=</v>
      </c>
      <c r="BQ487" s="261" t="str">
        <f t="shared" si="320"/>
        <v>FJ748517</v>
      </c>
      <c r="BR487" s="262" t="str">
        <f t="shared" si="321"/>
        <v>wbGER25</v>
      </c>
      <c r="BS487" s="263" t="str">
        <f t="shared" si="322"/>
        <v>3c.DEU.BB.wb.FIRA</v>
      </c>
      <c r="BT487" s="264" t="str">
        <f t="shared" si="323"/>
        <v/>
      </c>
      <c r="BU487" s="264" t="str">
        <f t="shared" si="324"/>
        <v/>
      </c>
      <c r="BV487" s="264" t="str">
        <f t="shared" si="325"/>
        <v/>
      </c>
      <c r="BW487" s="264" t="str">
        <f t="shared" si="326"/>
        <v/>
      </c>
      <c r="BX487" s="264" t="str">
        <f t="shared" si="327"/>
        <v/>
      </c>
      <c r="BY487" s="265" t="str">
        <f t="shared" si="328"/>
        <v>3c</v>
      </c>
      <c r="BZ487" s="243"/>
      <c r="CA487" s="207" t="s">
        <v>2344</v>
      </c>
      <c r="CB487" s="200" t="str">
        <f t="shared" si="329"/>
        <v>FJ748517</v>
      </c>
      <c r="CC487" s="200" t="str">
        <f t="shared" si="330"/>
        <v>3c</v>
      </c>
      <c r="CD487" s="200" t="str">
        <f t="shared" si="331"/>
        <v>FJ748517</v>
      </c>
      <c r="CE487" s="200" t="str">
        <f t="shared" si="332"/>
        <v/>
      </c>
      <c r="CF487" s="243"/>
      <c r="CG487" s="200" t="str">
        <f t="shared" si="333"/>
        <v>FJ748517</v>
      </c>
      <c r="CH487" s="208" t="s">
        <v>360</v>
      </c>
      <c r="CI487" s="208" t="s">
        <v>361</v>
      </c>
      <c r="CJ487" s="208" t="s">
        <v>362</v>
      </c>
      <c r="CK487" s="243"/>
      <c r="CL487" s="209"/>
      <c r="CM487" s="209"/>
      <c r="CN487" s="209"/>
      <c r="CO487" s="243"/>
      <c r="CP487" s="243"/>
      <c r="CQ487" s="200" t="str">
        <f t="shared" ref="CQ487:CQ498" si="346">F487</f>
        <v>wbGER25</v>
      </c>
      <c r="CR487" s="200" t="str">
        <f t="shared" ref="CR487:CR498" si="347">IF(G487="","",G487)</f>
        <v/>
      </c>
      <c r="CS487" s="200" t="str">
        <f t="shared" ref="CS487:CS498" si="348">CONCATENATE(H487,":",L487)</f>
        <v>Germany:Brandenburg</v>
      </c>
      <c r="CT487" s="200" t="str">
        <f t="shared" ref="CT487:CT498" si="349">CONCATENATE(IF(Q487="","",CONCATENATE(Q487,"-")),IF(P487="","",CONCATENATE(P487,"-")),IF(O487="","",O487))</f>
        <v/>
      </c>
      <c r="CU487" s="200" t="str">
        <f t="shared" ref="CU487:CU498" si="350">IF(N487="","",N487)</f>
        <v/>
      </c>
      <c r="CV487" s="200">
        <f t="shared" si="298"/>
        <v>3</v>
      </c>
      <c r="CW487" s="266" t="str">
        <f t="shared" si="340"/>
        <v>3c</v>
      </c>
      <c r="CX487" s="200" t="str">
        <f t="shared" si="334"/>
        <v>Hepatitis E virus strain wbGER25 , partial cds</v>
      </c>
    </row>
    <row r="488" spans="1:102" ht="11.85" customHeight="1" x14ac:dyDescent="0.25">
      <c r="A488" s="239" t="s">
        <v>2331</v>
      </c>
      <c r="B488" s="174">
        <v>3</v>
      </c>
      <c r="C488" s="293">
        <v>3</v>
      </c>
      <c r="D488" s="315" t="s">
        <v>784</v>
      </c>
      <c r="E488" s="177" t="s">
        <v>661</v>
      </c>
      <c r="F488" s="295" t="s">
        <v>138</v>
      </c>
      <c r="G488" s="336"/>
      <c r="H488" s="295" t="s">
        <v>1372</v>
      </c>
      <c r="I488" s="296" t="s">
        <v>1373</v>
      </c>
      <c r="J488" s="295" t="s">
        <v>788</v>
      </c>
      <c r="K488" s="297" t="s">
        <v>2224</v>
      </c>
      <c r="L488" s="586" t="s">
        <v>2225</v>
      </c>
      <c r="M488" s="299" t="s">
        <v>513</v>
      </c>
      <c r="N488" s="298"/>
      <c r="O488" s="295">
        <v>2006</v>
      </c>
      <c r="P488" s="300"/>
      <c r="Q488" s="300"/>
      <c r="R488" s="301" t="s">
        <v>85</v>
      </c>
      <c r="S488" s="301">
        <f t="shared" si="299"/>
        <v>3</v>
      </c>
      <c r="T488" s="301"/>
      <c r="U488" s="250" t="s">
        <v>354</v>
      </c>
      <c r="V488" s="302"/>
      <c r="W488" s="592" t="s">
        <v>784</v>
      </c>
      <c r="X488" s="303" t="s">
        <v>784</v>
      </c>
      <c r="Y488" s="304" t="s">
        <v>784</v>
      </c>
      <c r="Z488" s="304" t="s">
        <v>784</v>
      </c>
      <c r="AA488" s="305" t="s">
        <v>784</v>
      </c>
      <c r="AB488" s="306" t="s">
        <v>784</v>
      </c>
      <c r="AC488" s="425" t="s">
        <v>288</v>
      </c>
      <c r="AD488" s="425" t="s">
        <v>838</v>
      </c>
      <c r="AE488" s="420" t="s">
        <v>355</v>
      </c>
      <c r="AF488" s="420" t="s">
        <v>355</v>
      </c>
      <c r="AG488" s="420" t="s">
        <v>355</v>
      </c>
      <c r="AH488" s="426" t="s">
        <v>355</v>
      </c>
      <c r="AI488" s="420">
        <v>11</v>
      </c>
      <c r="AJ488" s="420">
        <v>7491</v>
      </c>
      <c r="AK488" s="255">
        <f t="shared" si="300"/>
        <v>7481</v>
      </c>
      <c r="AL488" s="256" t="b">
        <f t="shared" si="301"/>
        <v>1</v>
      </c>
      <c r="AM488" s="301"/>
      <c r="AN488" s="301"/>
      <c r="AO488" s="308" t="s">
        <v>358</v>
      </c>
      <c r="AP488" s="258" t="b">
        <f>MATCH($F488,$F$2:$F488,0)=ROW($F488)-1</f>
        <v>1</v>
      </c>
      <c r="AQ488" s="272" t="s">
        <v>357</v>
      </c>
      <c r="AR488" s="272" t="s">
        <v>357</v>
      </c>
      <c r="AS488" s="272" t="s">
        <v>357</v>
      </c>
      <c r="AT488" s="272" t="s">
        <v>357</v>
      </c>
      <c r="AU488" s="272" t="s">
        <v>357</v>
      </c>
      <c r="AV488" s="272" t="s">
        <v>357</v>
      </c>
      <c r="AW488" s="309" t="s">
        <v>358</v>
      </c>
      <c r="AX488" s="301"/>
      <c r="AY488" s="259" t="str">
        <f t="shared" si="302"/>
        <v>FJ705359</v>
      </c>
      <c r="AZ488" s="260" t="str">
        <f t="shared" si="303"/>
        <v>3c.DEU.BB.wb.FIRA</v>
      </c>
      <c r="BA488" s="260" t="str">
        <f t="shared" si="304"/>
        <v>3c.DEU.BB.wb.FIRA.2006</v>
      </c>
      <c r="BB488" s="200" t="str">
        <f t="shared" si="305"/>
        <v>FJ705359.wbGER27</v>
      </c>
      <c r="BC488" s="201" t="str">
        <f t="shared" si="306"/>
        <v>FJ705359</v>
      </c>
      <c r="BD488" s="201" t="str">
        <f t="shared" si="307"/>
        <v>FJ705359</v>
      </c>
      <c r="BE488" s="200" t="str">
        <f t="shared" si="308"/>
        <v>FJ705359=</v>
      </c>
      <c r="BF488" s="200" t="str">
        <f t="shared" si="309"/>
        <v>FJ705359=Span</v>
      </c>
      <c r="BG488" s="200" t="str">
        <f t="shared" si="310"/>
        <v>FJ705359=3</v>
      </c>
      <c r="BH488" s="200" t="str">
        <f t="shared" si="311"/>
        <v>FJ705359=wbGER27</v>
      </c>
      <c r="BI488" s="200" t="str">
        <f t="shared" si="312"/>
        <v>FJ705359=wbGER27. 3c.DEU.BB.wb.FIRA.CG</v>
      </c>
      <c r="BJ488" s="200" t="str">
        <f t="shared" si="313"/>
        <v>FJ705359=wbGER27. 3c.DEU.BB.wb.FIRA.CG.2006</v>
      </c>
      <c r="BK488" s="200" t="str">
        <f t="shared" si="314"/>
        <v>FJ705359=wbGER27. 3c.DEU.BB.wb.FIRA</v>
      </c>
      <c r="BL488" s="200" t="str">
        <f t="shared" si="315"/>
        <v>FJ705359=3c.DEU.BB.wb.FIRA</v>
      </c>
      <c r="BM488" s="200" t="str">
        <f t="shared" si="316"/>
        <v>FJ705359=3c</v>
      </c>
      <c r="BN488" s="200" t="str">
        <f t="shared" si="317"/>
        <v>FJ705359=3chi</v>
      </c>
      <c r="BO488" s="200" t="str">
        <f t="shared" si="318"/>
        <v>FJ705359=3</v>
      </c>
      <c r="BP488" s="200" t="str">
        <f t="shared" si="319"/>
        <v>3c=</v>
      </c>
      <c r="BQ488" s="261" t="str">
        <f t="shared" si="320"/>
        <v>FJ705359</v>
      </c>
      <c r="BR488" s="262" t="str">
        <f t="shared" si="321"/>
        <v>wbGER27</v>
      </c>
      <c r="BS488" s="263" t="str">
        <f t="shared" si="322"/>
        <v>3c.DEU.BB.wb.FIRA.2006</v>
      </c>
      <c r="BT488" s="264" t="str">
        <f t="shared" si="323"/>
        <v>3c</v>
      </c>
      <c r="BU488" s="264" t="str">
        <f t="shared" si="324"/>
        <v>3c+</v>
      </c>
      <c r="BV488" s="264" t="str">
        <f t="shared" si="325"/>
        <v>3c+</v>
      </c>
      <c r="BW488" s="264" t="str">
        <f t="shared" si="326"/>
        <v>3c+</v>
      </c>
      <c r="BX488" s="264" t="str">
        <f t="shared" si="327"/>
        <v>3c+</v>
      </c>
      <c r="BY488" s="265" t="str">
        <f t="shared" si="328"/>
        <v>3c+</v>
      </c>
      <c r="BZ488" s="310"/>
      <c r="CA488" s="310" t="s">
        <v>2332</v>
      </c>
      <c r="CB488" s="310" t="str">
        <f t="shared" si="329"/>
        <v>FJ705359</v>
      </c>
      <c r="CC488" s="310" t="str">
        <f t="shared" si="330"/>
        <v>3c</v>
      </c>
      <c r="CD488" s="310" t="str">
        <f t="shared" si="331"/>
        <v>FJ705359</v>
      </c>
      <c r="CE488" s="310" t="str">
        <f t="shared" si="332"/>
        <v/>
      </c>
      <c r="CF488" s="310"/>
      <c r="CG488" s="310" t="str">
        <f t="shared" si="333"/>
        <v>FJ705359</v>
      </c>
      <c r="CH488" s="311" t="s">
        <v>360</v>
      </c>
      <c r="CI488" s="311" t="s">
        <v>361</v>
      </c>
      <c r="CJ488" s="311" t="s">
        <v>362</v>
      </c>
      <c r="CK488" s="311" t="s">
        <v>2333</v>
      </c>
      <c r="CL488" s="311"/>
      <c r="CM488" s="311"/>
      <c r="CN488" s="311"/>
      <c r="CO488" s="312"/>
      <c r="CP488" s="311"/>
      <c r="CQ488" s="310" t="str">
        <f t="shared" si="346"/>
        <v>wbGER27</v>
      </c>
      <c r="CR488" s="310" t="str">
        <f t="shared" si="347"/>
        <v/>
      </c>
      <c r="CS488" s="310" t="str">
        <f t="shared" si="348"/>
        <v>Germany:Brandenburg</v>
      </c>
      <c r="CT488" s="310" t="str">
        <f t="shared" si="349"/>
        <v>2006</v>
      </c>
      <c r="CU488" s="310" t="str">
        <f t="shared" si="350"/>
        <v/>
      </c>
      <c r="CV488" s="310">
        <f t="shared" si="298"/>
        <v>3</v>
      </c>
      <c r="CW488" s="313" t="str">
        <f t="shared" si="340"/>
        <v>3c</v>
      </c>
      <c r="CX488" s="310" t="str">
        <f t="shared" si="334"/>
        <v>Hepatitis E virus strain wbGER27 , partial cds</v>
      </c>
    </row>
    <row r="489" spans="1:102" ht="11.85" customHeight="1" x14ac:dyDescent="0.25">
      <c r="A489" s="239" t="s">
        <v>2345</v>
      </c>
      <c r="B489" s="174">
        <v>3</v>
      </c>
      <c r="C489" s="272">
        <v>3</v>
      </c>
      <c r="D489" s="176" t="s">
        <v>784</v>
      </c>
      <c r="E489" s="177" t="s">
        <v>661</v>
      </c>
      <c r="F489" s="375" t="s">
        <v>138</v>
      </c>
      <c r="G489" s="281"/>
      <c r="H489" s="180" t="s">
        <v>1372</v>
      </c>
      <c r="I489" s="181" t="s">
        <v>1373</v>
      </c>
      <c r="J489" s="180" t="s">
        <v>788</v>
      </c>
      <c r="K489" s="183" t="s">
        <v>2224</v>
      </c>
      <c r="L489" s="585" t="s">
        <v>2225</v>
      </c>
      <c r="M489" s="253" t="s">
        <v>513</v>
      </c>
      <c r="N489" s="270"/>
      <c r="O489" s="188"/>
      <c r="P489" s="243"/>
      <c r="Q489" s="243"/>
      <c r="R489" s="243" t="s">
        <v>85</v>
      </c>
      <c r="S489" s="243">
        <f t="shared" si="299"/>
        <v>6322</v>
      </c>
      <c r="T489" s="243"/>
      <c r="U489" s="250"/>
      <c r="V489" s="274"/>
      <c r="W489" s="288"/>
      <c r="X489" s="458"/>
      <c r="Y489" s="288"/>
      <c r="Z489" s="288"/>
      <c r="AA489" s="288"/>
      <c r="AB489" s="252" t="s">
        <v>784</v>
      </c>
      <c r="AC489" s="275"/>
      <c r="AE489" s="288"/>
      <c r="AF489" s="288"/>
      <c r="AG489" s="288"/>
      <c r="AH489" s="337" t="s">
        <v>789</v>
      </c>
      <c r="AI489" s="192">
        <v>6567</v>
      </c>
      <c r="AJ489" s="288">
        <v>6714</v>
      </c>
      <c r="AK489" s="255">
        <f t="shared" si="300"/>
        <v>148</v>
      </c>
      <c r="AL489" s="256" t="b">
        <f t="shared" si="301"/>
        <v>0</v>
      </c>
      <c r="AM489" s="243"/>
      <c r="AN489" s="243"/>
      <c r="AO489" s="276"/>
      <c r="AP489" s="258" t="b">
        <f>MATCH($F489,$F$2:$F489,0)=ROW($F489)-1</f>
        <v>0</v>
      </c>
      <c r="AQ489" s="272"/>
      <c r="AV489" s="174" t="s">
        <v>111</v>
      </c>
      <c r="AW489" s="243"/>
      <c r="AX489" s="243"/>
      <c r="AY489" s="259" t="str">
        <f t="shared" si="302"/>
        <v>FJ748518</v>
      </c>
      <c r="AZ489" s="260" t="str">
        <f t="shared" si="303"/>
        <v>3c.DEU.BB.wb.FIRA</v>
      </c>
      <c r="BA489" s="260" t="str">
        <f t="shared" si="304"/>
        <v>3c.DEU.BB.wb.FIRA</v>
      </c>
      <c r="BB489" s="200" t="str">
        <f t="shared" si="305"/>
        <v>FJ748518.wbGER27</v>
      </c>
      <c r="BC489" s="201" t="str">
        <f t="shared" si="306"/>
        <v>FJ748518</v>
      </c>
      <c r="BD489" s="201" t="str">
        <f t="shared" si="307"/>
        <v>FJ748518</v>
      </c>
      <c r="BE489" s="200" t="str">
        <f t="shared" si="308"/>
        <v>FJ748518=</v>
      </c>
      <c r="BF489" s="200" t="str">
        <f t="shared" si="309"/>
        <v>FJ748518=out</v>
      </c>
      <c r="BG489" s="200" t="str">
        <f t="shared" si="310"/>
        <v>FJ748518=out</v>
      </c>
      <c r="BH489" s="200" t="str">
        <f t="shared" si="311"/>
        <v>FJ748518=wbGER27</v>
      </c>
      <c r="BI489" s="200" t="str">
        <f t="shared" si="312"/>
        <v>FJ748518=wbGER27. 3c.DEU.BB.wb.FIRA</v>
      </c>
      <c r="BJ489" s="200" t="str">
        <f t="shared" si="313"/>
        <v>FJ748518=wbGER27. 3c.DEU.BB.wb.FIRA</v>
      </c>
      <c r="BK489" s="200" t="str">
        <f t="shared" si="314"/>
        <v>FJ748518=wbGER27. 3c.DEU.BB.wb.FIRA</v>
      </c>
      <c r="BL489" s="200" t="str">
        <f t="shared" si="315"/>
        <v>FJ748518=3c.DEU.BB.wb.FIRA</v>
      </c>
      <c r="BM489" s="200" t="str">
        <f t="shared" si="316"/>
        <v>FJ748518=3c</v>
      </c>
      <c r="BN489" s="200" t="str">
        <f t="shared" si="317"/>
        <v>FJ748518=3chi</v>
      </c>
      <c r="BO489" s="200" t="str">
        <f t="shared" si="318"/>
        <v>FJ748518=3</v>
      </c>
      <c r="BP489" s="200" t="str">
        <f t="shared" si="319"/>
        <v>3c=</v>
      </c>
      <c r="BQ489" s="261" t="str">
        <f t="shared" si="320"/>
        <v>FJ748518</v>
      </c>
      <c r="BR489" s="262" t="str">
        <f t="shared" si="321"/>
        <v>wbGER27</v>
      </c>
      <c r="BS489" s="263" t="str">
        <f t="shared" si="322"/>
        <v>3c.DEU.BB.wb.FIRA</v>
      </c>
      <c r="BT489" s="264" t="str">
        <f t="shared" si="323"/>
        <v/>
      </c>
      <c r="BU489" s="264" t="str">
        <f t="shared" si="324"/>
        <v/>
      </c>
      <c r="BV489" s="264" t="str">
        <f t="shared" si="325"/>
        <v/>
      </c>
      <c r="BW489" s="264" t="str">
        <f t="shared" si="326"/>
        <v/>
      </c>
      <c r="BX489" s="264" t="str">
        <f t="shared" si="327"/>
        <v/>
      </c>
      <c r="BY489" s="265" t="str">
        <f t="shared" si="328"/>
        <v>3c</v>
      </c>
      <c r="BZ489" s="243"/>
      <c r="CA489" s="207" t="s">
        <v>2346</v>
      </c>
      <c r="CB489" s="200" t="str">
        <f t="shared" si="329"/>
        <v>FJ748518</v>
      </c>
      <c r="CC489" s="200" t="str">
        <f t="shared" si="330"/>
        <v>3c</v>
      </c>
      <c r="CD489" s="200" t="str">
        <f t="shared" si="331"/>
        <v>FJ748518</v>
      </c>
      <c r="CE489" s="200" t="str">
        <f t="shared" si="332"/>
        <v/>
      </c>
      <c r="CF489" s="243"/>
      <c r="CG489" s="200" t="str">
        <f t="shared" si="333"/>
        <v>FJ748518</v>
      </c>
      <c r="CH489" s="208" t="s">
        <v>360</v>
      </c>
      <c r="CI489" s="208" t="s">
        <v>361</v>
      </c>
      <c r="CJ489" s="208" t="s">
        <v>362</v>
      </c>
      <c r="CK489" s="243"/>
      <c r="CL489" s="209"/>
      <c r="CM489" s="209"/>
      <c r="CN489" s="209"/>
      <c r="CO489" s="243"/>
      <c r="CP489" s="243"/>
      <c r="CQ489" s="200" t="str">
        <f t="shared" si="346"/>
        <v>wbGER27</v>
      </c>
      <c r="CR489" s="200" t="str">
        <f t="shared" si="347"/>
        <v/>
      </c>
      <c r="CS489" s="200" t="str">
        <f t="shared" si="348"/>
        <v>Germany:Brandenburg</v>
      </c>
      <c r="CT489" s="200" t="str">
        <f t="shared" si="349"/>
        <v/>
      </c>
      <c r="CU489" s="200" t="str">
        <f t="shared" si="350"/>
        <v/>
      </c>
      <c r="CV489" s="200">
        <f t="shared" si="298"/>
        <v>3</v>
      </c>
      <c r="CW489" s="266" t="str">
        <f t="shared" si="340"/>
        <v>3c</v>
      </c>
      <c r="CX489" s="200" t="str">
        <f t="shared" si="334"/>
        <v>Hepatitis E virus strain wbGER27 , partial cds</v>
      </c>
    </row>
    <row r="490" spans="1:102" ht="11.85" customHeight="1" x14ac:dyDescent="0.25">
      <c r="A490" s="239" t="s">
        <v>2383</v>
      </c>
      <c r="B490" s="174">
        <v>3</v>
      </c>
      <c r="C490" s="272">
        <v>3</v>
      </c>
      <c r="D490" s="176" t="s">
        <v>784</v>
      </c>
      <c r="E490" s="177" t="s">
        <v>661</v>
      </c>
      <c r="F490" s="375" t="s">
        <v>138</v>
      </c>
      <c r="G490" s="281"/>
      <c r="H490" s="243" t="s">
        <v>1372</v>
      </c>
      <c r="I490" s="468" t="s">
        <v>1373</v>
      </c>
      <c r="J490" s="243" t="s">
        <v>788</v>
      </c>
      <c r="K490" s="183" t="s">
        <v>2224</v>
      </c>
      <c r="L490" s="585" t="s">
        <v>2225</v>
      </c>
      <c r="M490" s="253" t="s">
        <v>513</v>
      </c>
      <c r="N490" s="270"/>
      <c r="O490" s="188"/>
      <c r="P490" s="243"/>
      <c r="Q490" s="243"/>
      <c r="R490" s="243" t="s">
        <v>85</v>
      </c>
      <c r="S490" s="243">
        <f t="shared" si="299"/>
        <v>108</v>
      </c>
      <c r="T490" s="243"/>
      <c r="U490" s="250"/>
      <c r="V490" s="274"/>
      <c r="W490" s="288"/>
      <c r="X490" s="458" t="s">
        <v>784</v>
      </c>
      <c r="Y490" s="272"/>
      <c r="Z490" s="272"/>
      <c r="AA490" s="272"/>
      <c r="AB490" s="290"/>
      <c r="AC490" s="275"/>
      <c r="AD490" s="275" t="s">
        <v>355</v>
      </c>
      <c r="AE490" s="272"/>
      <c r="AF490" s="272"/>
      <c r="AG490" s="272"/>
      <c r="AH490" s="282"/>
      <c r="AI490" s="288">
        <v>117</v>
      </c>
      <c r="AJ490" s="288">
        <v>410</v>
      </c>
      <c r="AK490" s="255">
        <f t="shared" si="300"/>
        <v>294</v>
      </c>
      <c r="AL490" s="256" t="b">
        <f t="shared" si="301"/>
        <v>0</v>
      </c>
      <c r="AM490" s="243"/>
      <c r="AN490" s="243"/>
      <c r="AO490" s="276"/>
      <c r="AP490" s="258" t="b">
        <f>MATCH($F490,$F$2:$F490,0)=ROW($F490)-1</f>
        <v>0</v>
      </c>
      <c r="AQ490" s="272" t="s">
        <v>2384</v>
      </c>
      <c r="AR490" s="174" t="s">
        <v>2384</v>
      </c>
      <c r="AW490" s="243"/>
      <c r="AX490" s="243"/>
      <c r="AY490" s="259" t="str">
        <f t="shared" si="302"/>
        <v>FJ748531</v>
      </c>
      <c r="AZ490" s="260" t="str">
        <f t="shared" si="303"/>
        <v>3c.DEU.BB.wb.FIRA</v>
      </c>
      <c r="BA490" s="260" t="str">
        <f t="shared" si="304"/>
        <v>3c.DEU.BB.wb.FIRA</v>
      </c>
      <c r="BB490" s="200" t="str">
        <f t="shared" si="305"/>
        <v>FJ748531.wbGER27</v>
      </c>
      <c r="BC490" s="201" t="str">
        <f t="shared" si="306"/>
        <v>FJ748531</v>
      </c>
      <c r="BD490" s="201" t="str">
        <f t="shared" si="307"/>
        <v>FJ748531</v>
      </c>
      <c r="BE490" s="200" t="str">
        <f t="shared" si="308"/>
        <v>FJ748531=</v>
      </c>
      <c r="BF490" s="200" t="str">
        <f t="shared" si="309"/>
        <v>FJ748531=out</v>
      </c>
      <c r="BG490" s="200" t="str">
        <f t="shared" si="310"/>
        <v>FJ748531=out</v>
      </c>
      <c r="BH490" s="200" t="str">
        <f t="shared" si="311"/>
        <v>FJ748531=wbGER27</v>
      </c>
      <c r="BI490" s="200" t="str">
        <f t="shared" si="312"/>
        <v>FJ748531=wbGER27. 3c.DEU.BB.wb.FIRA</v>
      </c>
      <c r="BJ490" s="200" t="str">
        <f t="shared" si="313"/>
        <v>FJ748531=wbGER27. 3c.DEU.BB.wb.FIRA</v>
      </c>
      <c r="BK490" s="200" t="str">
        <f t="shared" si="314"/>
        <v>FJ748531=wbGER27. 3c.DEU.BB.wb.FIRA</v>
      </c>
      <c r="BL490" s="200" t="str">
        <f t="shared" si="315"/>
        <v>FJ748531=3c.DEU.BB.wb.FIRA</v>
      </c>
      <c r="BM490" s="200" t="str">
        <f t="shared" si="316"/>
        <v>FJ748531=3c</v>
      </c>
      <c r="BN490" s="200" t="str">
        <f t="shared" si="317"/>
        <v>FJ748531=3chi</v>
      </c>
      <c r="BO490" s="200" t="str">
        <f t="shared" si="318"/>
        <v>FJ748531=3</v>
      </c>
      <c r="BP490" s="200" t="str">
        <f t="shared" si="319"/>
        <v>3c=</v>
      </c>
      <c r="BQ490" s="261" t="str">
        <f t="shared" si="320"/>
        <v>FJ748531</v>
      </c>
      <c r="BR490" s="262" t="str">
        <f t="shared" si="321"/>
        <v>wbGER27</v>
      </c>
      <c r="BS490" s="263" t="str">
        <f t="shared" si="322"/>
        <v>3c.DEU.BB.wb.FIRA</v>
      </c>
      <c r="BT490" s="264" t="str">
        <f t="shared" si="323"/>
        <v/>
      </c>
      <c r="BU490" s="264" t="str">
        <f t="shared" si="324"/>
        <v>3c</v>
      </c>
      <c r="BV490" s="264" t="str">
        <f t="shared" si="325"/>
        <v/>
      </c>
      <c r="BW490" s="264" t="str">
        <f t="shared" si="326"/>
        <v/>
      </c>
      <c r="BX490" s="264" t="str">
        <f t="shared" si="327"/>
        <v/>
      </c>
      <c r="BY490" s="265" t="str">
        <f t="shared" si="328"/>
        <v/>
      </c>
      <c r="BZ490" s="243"/>
      <c r="CA490" s="207" t="s">
        <v>2385</v>
      </c>
      <c r="CB490" s="200" t="str">
        <f t="shared" si="329"/>
        <v>FJ748531</v>
      </c>
      <c r="CC490" s="200" t="str">
        <f t="shared" si="330"/>
        <v>3c</v>
      </c>
      <c r="CD490" s="200" t="str">
        <f t="shared" si="331"/>
        <v>FJ748531</v>
      </c>
      <c r="CE490" s="200" t="str">
        <f t="shared" si="332"/>
        <v/>
      </c>
      <c r="CF490" s="243"/>
      <c r="CG490" s="200" t="str">
        <f t="shared" si="333"/>
        <v>FJ748531</v>
      </c>
      <c r="CH490" s="208" t="s">
        <v>360</v>
      </c>
      <c r="CI490" s="208" t="s">
        <v>361</v>
      </c>
      <c r="CJ490" s="208" t="s">
        <v>362</v>
      </c>
      <c r="CK490" s="243"/>
      <c r="CL490" s="209"/>
      <c r="CM490" s="209"/>
      <c r="CN490" s="209"/>
      <c r="CO490" s="243"/>
      <c r="CP490" s="243"/>
      <c r="CQ490" s="200" t="str">
        <f t="shared" si="346"/>
        <v>wbGER27</v>
      </c>
      <c r="CR490" s="200" t="str">
        <f t="shared" si="347"/>
        <v/>
      </c>
      <c r="CS490" s="200" t="str">
        <f t="shared" si="348"/>
        <v>Germany:Brandenburg</v>
      </c>
      <c r="CT490" s="200" t="str">
        <f t="shared" si="349"/>
        <v/>
      </c>
      <c r="CU490" s="200" t="str">
        <f t="shared" si="350"/>
        <v/>
      </c>
      <c r="CV490" s="200">
        <f t="shared" si="298"/>
        <v>3</v>
      </c>
      <c r="CW490" s="266" t="str">
        <f t="shared" ref="CW490:CW498" si="351">D490</f>
        <v>3c</v>
      </c>
      <c r="CX490" s="200" t="str">
        <f t="shared" si="334"/>
        <v>Hepatitis E virus strain wbGER27 , partial cds</v>
      </c>
    </row>
    <row r="491" spans="1:102" ht="11.85" customHeight="1" x14ac:dyDescent="0.25">
      <c r="A491" s="292" t="s">
        <v>2347</v>
      </c>
      <c r="B491" s="174">
        <v>3</v>
      </c>
      <c r="C491" s="272">
        <v>3</v>
      </c>
      <c r="D491" s="176" t="s">
        <v>784</v>
      </c>
      <c r="E491" s="177" t="s">
        <v>661</v>
      </c>
      <c r="F491" s="375" t="s">
        <v>2348</v>
      </c>
      <c r="G491" s="281"/>
      <c r="H491" s="180" t="s">
        <v>1372</v>
      </c>
      <c r="I491" s="181" t="s">
        <v>1373</v>
      </c>
      <c r="J491" s="180" t="s">
        <v>788</v>
      </c>
      <c r="K491" s="183" t="s">
        <v>2224</v>
      </c>
      <c r="L491" s="585" t="s">
        <v>2225</v>
      </c>
      <c r="M491" s="253" t="s">
        <v>513</v>
      </c>
      <c r="N491" s="270"/>
      <c r="O491" s="243"/>
      <c r="P491" s="187"/>
      <c r="Q491" s="187"/>
      <c r="R491" s="281" t="s">
        <v>85</v>
      </c>
      <c r="S491" s="281">
        <f t="shared" si="299"/>
        <v>6322</v>
      </c>
      <c r="T491" s="281"/>
      <c r="U491" s="250"/>
      <c r="V491" s="274"/>
      <c r="W491" s="288"/>
      <c r="X491" s="275"/>
      <c r="Y491" s="288"/>
      <c r="Z491" s="288"/>
      <c r="AA491" s="288"/>
      <c r="AB491" s="252" t="s">
        <v>784</v>
      </c>
      <c r="AC491" s="275"/>
      <c r="AE491" s="288"/>
      <c r="AF491" s="288"/>
      <c r="AG491" s="288"/>
      <c r="AH491" s="337" t="s">
        <v>789</v>
      </c>
      <c r="AI491" s="192">
        <v>6567</v>
      </c>
      <c r="AJ491" s="192">
        <v>6714</v>
      </c>
      <c r="AK491" s="255">
        <f t="shared" si="300"/>
        <v>148</v>
      </c>
      <c r="AL491" s="256" t="b">
        <f t="shared" si="301"/>
        <v>0</v>
      </c>
      <c r="AM491" s="281"/>
      <c r="AN491" s="281"/>
      <c r="AO491" s="276"/>
      <c r="AP491" s="258" t="b">
        <f>MATCH($F491,$F$2:$F491,0)=ROW($F491)-1</f>
        <v>1</v>
      </c>
      <c r="AQ491" s="288"/>
      <c r="AR491" s="288"/>
      <c r="AS491" s="288"/>
      <c r="AT491" s="288"/>
      <c r="AU491" s="288"/>
      <c r="AV491" s="288" t="s">
        <v>1303</v>
      </c>
      <c r="AW491" s="281"/>
      <c r="AX491" s="281"/>
      <c r="AY491" s="259" t="str">
        <f t="shared" si="302"/>
        <v>FJ748519</v>
      </c>
      <c r="AZ491" s="260" t="str">
        <f t="shared" si="303"/>
        <v>3c.DEU.BB.wb.FIRA</v>
      </c>
      <c r="BA491" s="260" t="str">
        <f t="shared" si="304"/>
        <v>3c.DEU.BB.wb.FIRA</v>
      </c>
      <c r="BB491" s="200" t="str">
        <f t="shared" si="305"/>
        <v>FJ748519.wbGER28</v>
      </c>
      <c r="BC491" s="201" t="str">
        <f t="shared" si="306"/>
        <v>FJ748519</v>
      </c>
      <c r="BD491" s="201" t="str">
        <f t="shared" si="307"/>
        <v>FJ748519</v>
      </c>
      <c r="BE491" s="200" t="str">
        <f t="shared" si="308"/>
        <v>FJ748519=</v>
      </c>
      <c r="BF491" s="200" t="str">
        <f t="shared" si="309"/>
        <v>FJ748519=out</v>
      </c>
      <c r="BG491" s="200" t="str">
        <f t="shared" si="310"/>
        <v>FJ748519=out</v>
      </c>
      <c r="BH491" s="200" t="str">
        <f t="shared" si="311"/>
        <v>FJ748519=wbGER28</v>
      </c>
      <c r="BI491" s="200" t="str">
        <f t="shared" si="312"/>
        <v>FJ748519=wbGER28. 3c.DEU.BB.wb.FIRA</v>
      </c>
      <c r="BJ491" s="200" t="str">
        <f t="shared" si="313"/>
        <v>FJ748519=wbGER28. 3c.DEU.BB.wb.FIRA</v>
      </c>
      <c r="BK491" s="200" t="str">
        <f t="shared" si="314"/>
        <v>FJ748519=wbGER28. 3c.DEU.BB.wb.FIRA</v>
      </c>
      <c r="BL491" s="200" t="str">
        <f t="shared" si="315"/>
        <v>FJ748519=3c.DEU.BB.wb.FIRA</v>
      </c>
      <c r="BM491" s="200" t="str">
        <f t="shared" si="316"/>
        <v>FJ748519=3c</v>
      </c>
      <c r="BN491" s="200" t="str">
        <f t="shared" si="317"/>
        <v>FJ748519=3chi</v>
      </c>
      <c r="BO491" s="200" t="str">
        <f t="shared" si="318"/>
        <v>FJ748519=3</v>
      </c>
      <c r="BP491" s="200" t="str">
        <f t="shared" si="319"/>
        <v>3c=</v>
      </c>
      <c r="BQ491" s="261" t="str">
        <f t="shared" si="320"/>
        <v>FJ748519</v>
      </c>
      <c r="BR491" s="262" t="str">
        <f t="shared" si="321"/>
        <v>wbGER28</v>
      </c>
      <c r="BS491" s="263" t="str">
        <f t="shared" si="322"/>
        <v>3c.DEU.BB.wb.FIRA</v>
      </c>
      <c r="BT491" s="264" t="str">
        <f t="shared" si="323"/>
        <v/>
      </c>
      <c r="BU491" s="264" t="str">
        <f t="shared" si="324"/>
        <v/>
      </c>
      <c r="BV491" s="264" t="str">
        <f t="shared" si="325"/>
        <v/>
      </c>
      <c r="BW491" s="264" t="str">
        <f t="shared" si="326"/>
        <v/>
      </c>
      <c r="BX491" s="264" t="str">
        <f t="shared" si="327"/>
        <v/>
      </c>
      <c r="BY491" s="265" t="str">
        <f t="shared" si="328"/>
        <v>3c</v>
      </c>
      <c r="BZ491" s="283"/>
      <c r="CA491" s="283" t="s">
        <v>2349</v>
      </c>
      <c r="CB491" s="284" t="str">
        <f t="shared" si="329"/>
        <v>FJ748519</v>
      </c>
      <c r="CC491" s="284" t="str">
        <f t="shared" si="330"/>
        <v>3c</v>
      </c>
      <c r="CD491" s="284" t="str">
        <f t="shared" si="331"/>
        <v>FJ748519</v>
      </c>
      <c r="CE491" s="284" t="str">
        <f t="shared" si="332"/>
        <v/>
      </c>
      <c r="CF491" s="283"/>
      <c r="CG491" s="284" t="str">
        <f t="shared" si="333"/>
        <v>FJ748519</v>
      </c>
      <c r="CH491" s="285" t="s">
        <v>360</v>
      </c>
      <c r="CI491" s="285" t="s">
        <v>361</v>
      </c>
      <c r="CJ491" s="285" t="s">
        <v>362</v>
      </c>
      <c r="CK491" s="285"/>
      <c r="CL491" s="286"/>
      <c r="CM491" s="286"/>
      <c r="CN491" s="286"/>
      <c r="CO491" s="286"/>
      <c r="CP491" s="285"/>
      <c r="CQ491" s="284" t="str">
        <f t="shared" si="346"/>
        <v>wbGER28</v>
      </c>
      <c r="CR491" s="284" t="str">
        <f t="shared" si="347"/>
        <v/>
      </c>
      <c r="CS491" s="284" t="str">
        <f t="shared" si="348"/>
        <v>Germany:Brandenburg</v>
      </c>
      <c r="CT491" s="284" t="str">
        <f t="shared" si="349"/>
        <v/>
      </c>
      <c r="CU491" s="284" t="str">
        <f t="shared" si="350"/>
        <v/>
      </c>
      <c r="CV491" s="284">
        <f t="shared" si="298"/>
        <v>3</v>
      </c>
      <c r="CW491" s="287" t="str">
        <f t="shared" si="351"/>
        <v>3c</v>
      </c>
      <c r="CX491" s="200" t="str">
        <f t="shared" si="334"/>
        <v>Hepatitis E virus strain wbGER28 , partial cds</v>
      </c>
    </row>
    <row r="492" spans="1:102" ht="11.85" customHeight="1" x14ac:dyDescent="0.25">
      <c r="A492" s="239" t="s">
        <v>2350</v>
      </c>
      <c r="B492" s="174">
        <v>3</v>
      </c>
      <c r="C492" s="272">
        <v>3</v>
      </c>
      <c r="D492" s="176" t="s">
        <v>784</v>
      </c>
      <c r="E492" s="177" t="s">
        <v>661</v>
      </c>
      <c r="F492" s="375" t="s">
        <v>2351</v>
      </c>
      <c r="G492" s="281"/>
      <c r="H492" s="243" t="s">
        <v>1372</v>
      </c>
      <c r="I492" s="468" t="s">
        <v>1373</v>
      </c>
      <c r="J492" s="243" t="s">
        <v>788</v>
      </c>
      <c r="K492" s="183" t="s">
        <v>2224</v>
      </c>
      <c r="L492" s="585" t="s">
        <v>2225</v>
      </c>
      <c r="M492" s="253" t="s">
        <v>513</v>
      </c>
      <c r="N492" s="270"/>
      <c r="O492" s="188"/>
      <c r="P492" s="243"/>
      <c r="Q492" s="243"/>
      <c r="R492" s="243" t="s">
        <v>85</v>
      </c>
      <c r="S492" s="243">
        <f t="shared" si="299"/>
        <v>6322</v>
      </c>
      <c r="T492" s="243"/>
      <c r="U492" s="250"/>
      <c r="V492" s="274"/>
      <c r="W492" s="288"/>
      <c r="X492" s="275"/>
      <c r="Y492" s="288"/>
      <c r="Z492" s="288"/>
      <c r="AA492" s="288"/>
      <c r="AB492" s="252" t="s">
        <v>784</v>
      </c>
      <c r="AC492" s="275"/>
      <c r="AE492" s="288"/>
      <c r="AF492" s="288"/>
      <c r="AG492" s="288"/>
      <c r="AH492" s="337" t="s">
        <v>789</v>
      </c>
      <c r="AI492" s="192">
        <v>6567</v>
      </c>
      <c r="AJ492" s="192">
        <v>6714</v>
      </c>
      <c r="AK492" s="255">
        <f t="shared" si="300"/>
        <v>148</v>
      </c>
      <c r="AL492" s="256" t="b">
        <f t="shared" si="301"/>
        <v>0</v>
      </c>
      <c r="AM492" s="243"/>
      <c r="AN492" s="243"/>
      <c r="AO492" s="276"/>
      <c r="AP492" s="258" t="b">
        <f>MATCH($F492,$F$2:$F492,0)=ROW($F492)-1</f>
        <v>1</v>
      </c>
      <c r="AQ492" s="272"/>
      <c r="AR492" s="272"/>
      <c r="AS492" s="272"/>
      <c r="AT492" s="272"/>
      <c r="AU492" s="272"/>
      <c r="AV492" s="272" t="s">
        <v>1303</v>
      </c>
      <c r="AW492" s="243"/>
      <c r="AX492" s="243"/>
      <c r="AY492" s="259" t="str">
        <f t="shared" si="302"/>
        <v>FJ748520</v>
      </c>
      <c r="AZ492" s="260" t="str">
        <f t="shared" si="303"/>
        <v>3c.DEU.BB.wb.FIRA</v>
      </c>
      <c r="BA492" s="260" t="str">
        <f t="shared" si="304"/>
        <v>3c.DEU.BB.wb.FIRA</v>
      </c>
      <c r="BB492" s="200" t="str">
        <f t="shared" si="305"/>
        <v>FJ748520.wbGER29</v>
      </c>
      <c r="BC492" s="201" t="str">
        <f t="shared" si="306"/>
        <v>FJ748520</v>
      </c>
      <c r="BD492" s="201" t="str">
        <f t="shared" si="307"/>
        <v>FJ748520</v>
      </c>
      <c r="BE492" s="200" t="str">
        <f t="shared" si="308"/>
        <v>FJ748520=</v>
      </c>
      <c r="BF492" s="200" t="str">
        <f t="shared" si="309"/>
        <v>FJ748520=out</v>
      </c>
      <c r="BG492" s="200" t="str">
        <f t="shared" si="310"/>
        <v>FJ748520=out</v>
      </c>
      <c r="BH492" s="200" t="str">
        <f t="shared" si="311"/>
        <v>FJ748520=wbGER29</v>
      </c>
      <c r="BI492" s="200" t="str">
        <f t="shared" si="312"/>
        <v>FJ748520=wbGER29. 3c.DEU.BB.wb.FIRA</v>
      </c>
      <c r="BJ492" s="200" t="str">
        <f t="shared" si="313"/>
        <v>FJ748520=wbGER29. 3c.DEU.BB.wb.FIRA</v>
      </c>
      <c r="BK492" s="200" t="str">
        <f t="shared" si="314"/>
        <v>FJ748520=wbGER29. 3c.DEU.BB.wb.FIRA</v>
      </c>
      <c r="BL492" s="200" t="str">
        <f t="shared" si="315"/>
        <v>FJ748520=3c.DEU.BB.wb.FIRA</v>
      </c>
      <c r="BM492" s="200" t="str">
        <f t="shared" si="316"/>
        <v>FJ748520=3c</v>
      </c>
      <c r="BN492" s="200" t="str">
        <f t="shared" si="317"/>
        <v>FJ748520=3chi</v>
      </c>
      <c r="BO492" s="200" t="str">
        <f t="shared" si="318"/>
        <v>FJ748520=3</v>
      </c>
      <c r="BP492" s="200" t="str">
        <f t="shared" si="319"/>
        <v>3c=</v>
      </c>
      <c r="BQ492" s="261" t="str">
        <f t="shared" si="320"/>
        <v>FJ748520</v>
      </c>
      <c r="BR492" s="262" t="str">
        <f t="shared" si="321"/>
        <v>wbGER29</v>
      </c>
      <c r="BS492" s="263" t="str">
        <f t="shared" si="322"/>
        <v>3c.DEU.BB.wb.FIRA</v>
      </c>
      <c r="BT492" s="264" t="str">
        <f t="shared" si="323"/>
        <v/>
      </c>
      <c r="BU492" s="264" t="str">
        <f t="shared" si="324"/>
        <v/>
      </c>
      <c r="BV492" s="264" t="str">
        <f t="shared" si="325"/>
        <v/>
      </c>
      <c r="BW492" s="264" t="str">
        <f t="shared" si="326"/>
        <v/>
      </c>
      <c r="BX492" s="264" t="str">
        <f t="shared" si="327"/>
        <v/>
      </c>
      <c r="BY492" s="265" t="str">
        <f t="shared" si="328"/>
        <v>3c</v>
      </c>
      <c r="BZ492" s="243"/>
      <c r="CA492" s="207" t="s">
        <v>2352</v>
      </c>
      <c r="CB492" s="200" t="str">
        <f t="shared" si="329"/>
        <v>FJ748520</v>
      </c>
      <c r="CC492" s="200" t="str">
        <f t="shared" si="330"/>
        <v>3c</v>
      </c>
      <c r="CD492" s="200" t="str">
        <f t="shared" si="331"/>
        <v>FJ748520</v>
      </c>
      <c r="CE492" s="200" t="str">
        <f t="shared" si="332"/>
        <v/>
      </c>
      <c r="CF492" s="243"/>
      <c r="CG492" s="200" t="str">
        <f t="shared" si="333"/>
        <v>FJ748520</v>
      </c>
      <c r="CH492" s="208" t="s">
        <v>360</v>
      </c>
      <c r="CI492" s="208" t="s">
        <v>361</v>
      </c>
      <c r="CJ492" s="208" t="s">
        <v>362</v>
      </c>
      <c r="CK492" s="243"/>
      <c r="CL492" s="209"/>
      <c r="CM492" s="209"/>
      <c r="CN492" s="209"/>
      <c r="CO492" s="243"/>
      <c r="CP492" s="243"/>
      <c r="CQ492" s="200" t="str">
        <f t="shared" si="346"/>
        <v>wbGER29</v>
      </c>
      <c r="CR492" s="200" t="str">
        <f t="shared" si="347"/>
        <v/>
      </c>
      <c r="CS492" s="200" t="str">
        <f t="shared" si="348"/>
        <v>Germany:Brandenburg</v>
      </c>
      <c r="CT492" s="200" t="str">
        <f t="shared" si="349"/>
        <v/>
      </c>
      <c r="CU492" s="200" t="str">
        <f t="shared" si="350"/>
        <v/>
      </c>
      <c r="CV492" s="200">
        <f t="shared" si="298"/>
        <v>3</v>
      </c>
      <c r="CW492" s="266" t="str">
        <f t="shared" si="351"/>
        <v>3c</v>
      </c>
      <c r="CX492" s="200" t="str">
        <f t="shared" si="334"/>
        <v>Hepatitis E virus strain wbGER29 , partial cds</v>
      </c>
    </row>
    <row r="493" spans="1:102" ht="11.85" customHeight="1" x14ac:dyDescent="0.25">
      <c r="A493" s="239" t="s">
        <v>2353</v>
      </c>
      <c r="B493" s="174">
        <v>3</v>
      </c>
      <c r="C493" s="272">
        <v>3</v>
      </c>
      <c r="D493" s="176" t="s">
        <v>784</v>
      </c>
      <c r="E493" s="177" t="s">
        <v>661</v>
      </c>
      <c r="F493" s="375" t="s">
        <v>2354</v>
      </c>
      <c r="G493" s="281"/>
      <c r="H493" s="180" t="s">
        <v>1372</v>
      </c>
      <c r="I493" s="181" t="s">
        <v>1373</v>
      </c>
      <c r="J493" s="180" t="s">
        <v>788</v>
      </c>
      <c r="K493" s="183" t="s">
        <v>2224</v>
      </c>
      <c r="L493" s="585" t="s">
        <v>2225</v>
      </c>
      <c r="M493" s="253" t="s">
        <v>513</v>
      </c>
      <c r="N493" s="270"/>
      <c r="O493" s="188"/>
      <c r="P493" s="243"/>
      <c r="Q493" s="243"/>
      <c r="R493" s="243" t="s">
        <v>85</v>
      </c>
      <c r="S493" s="243">
        <f t="shared" si="299"/>
        <v>6322</v>
      </c>
      <c r="T493" s="243"/>
      <c r="U493" s="250"/>
      <c r="V493" s="274"/>
      <c r="W493" s="288"/>
      <c r="X493" s="275"/>
      <c r="Y493" s="288"/>
      <c r="Z493" s="288"/>
      <c r="AA493" s="288"/>
      <c r="AB493" s="252" t="s">
        <v>784</v>
      </c>
      <c r="AC493" s="275"/>
      <c r="AE493" s="288"/>
      <c r="AF493" s="288"/>
      <c r="AG493" s="288"/>
      <c r="AH493" s="337" t="s">
        <v>789</v>
      </c>
      <c r="AI493" s="192">
        <v>6567</v>
      </c>
      <c r="AJ493" s="192">
        <v>6714</v>
      </c>
      <c r="AK493" s="255">
        <f t="shared" si="300"/>
        <v>148</v>
      </c>
      <c r="AL493" s="256" t="b">
        <f t="shared" si="301"/>
        <v>0</v>
      </c>
      <c r="AM493" s="243"/>
      <c r="AN493" s="243"/>
      <c r="AO493" s="257"/>
      <c r="AP493" s="258" t="b">
        <f>MATCH($F493,$F$2:$F493,0)=ROW($F493)-1</f>
        <v>1</v>
      </c>
      <c r="AQ493" s="272"/>
      <c r="AR493" s="272"/>
      <c r="AS493" s="272"/>
      <c r="AT493" s="272"/>
      <c r="AU493" s="272"/>
      <c r="AV493" s="272" t="s">
        <v>1303</v>
      </c>
      <c r="AW493" s="243"/>
      <c r="AX493" s="243"/>
      <c r="AY493" s="259" t="str">
        <f t="shared" si="302"/>
        <v>FJ748521</v>
      </c>
      <c r="AZ493" s="260" t="str">
        <f t="shared" si="303"/>
        <v>3c.DEU.BB.wb.FIRA</v>
      </c>
      <c r="BA493" s="260" t="str">
        <f t="shared" si="304"/>
        <v>3c.DEU.BB.wb.FIRA</v>
      </c>
      <c r="BB493" s="200" t="str">
        <f t="shared" si="305"/>
        <v>FJ748521.wbGER31</v>
      </c>
      <c r="BC493" s="201" t="str">
        <f t="shared" si="306"/>
        <v>FJ748521</v>
      </c>
      <c r="BD493" s="201" t="str">
        <f t="shared" si="307"/>
        <v>FJ748521</v>
      </c>
      <c r="BE493" s="200" t="str">
        <f t="shared" si="308"/>
        <v>FJ748521=</v>
      </c>
      <c r="BF493" s="200" t="str">
        <f t="shared" si="309"/>
        <v>FJ748521=out</v>
      </c>
      <c r="BG493" s="200" t="str">
        <f t="shared" si="310"/>
        <v>FJ748521=out</v>
      </c>
      <c r="BH493" s="200" t="str">
        <f t="shared" si="311"/>
        <v>FJ748521=wbGER31</v>
      </c>
      <c r="BI493" s="200" t="str">
        <f t="shared" si="312"/>
        <v>FJ748521=wbGER31. 3c.DEU.BB.wb.FIRA</v>
      </c>
      <c r="BJ493" s="200" t="str">
        <f t="shared" si="313"/>
        <v>FJ748521=wbGER31. 3c.DEU.BB.wb.FIRA</v>
      </c>
      <c r="BK493" s="200" t="str">
        <f t="shared" si="314"/>
        <v>FJ748521=wbGER31. 3c.DEU.BB.wb.FIRA</v>
      </c>
      <c r="BL493" s="200" t="str">
        <f t="shared" si="315"/>
        <v>FJ748521=3c.DEU.BB.wb.FIRA</v>
      </c>
      <c r="BM493" s="200" t="str">
        <f t="shared" si="316"/>
        <v>FJ748521=3c</v>
      </c>
      <c r="BN493" s="200" t="str">
        <f t="shared" si="317"/>
        <v>FJ748521=3chi</v>
      </c>
      <c r="BO493" s="200" t="str">
        <f t="shared" si="318"/>
        <v>FJ748521=3</v>
      </c>
      <c r="BP493" s="200" t="str">
        <f t="shared" si="319"/>
        <v>3c=</v>
      </c>
      <c r="BQ493" s="261" t="str">
        <f t="shared" si="320"/>
        <v>FJ748521</v>
      </c>
      <c r="BR493" s="262" t="str">
        <f t="shared" si="321"/>
        <v>wbGER31</v>
      </c>
      <c r="BS493" s="263" t="str">
        <f t="shared" si="322"/>
        <v>3c.DEU.BB.wb.FIRA</v>
      </c>
      <c r="BT493" s="264" t="str">
        <f t="shared" si="323"/>
        <v/>
      </c>
      <c r="BU493" s="264" t="str">
        <f t="shared" si="324"/>
        <v/>
      </c>
      <c r="BV493" s="264" t="str">
        <f t="shared" si="325"/>
        <v/>
      </c>
      <c r="BW493" s="264" t="str">
        <f t="shared" si="326"/>
        <v/>
      </c>
      <c r="BX493" s="264" t="str">
        <f t="shared" si="327"/>
        <v/>
      </c>
      <c r="BY493" s="265" t="str">
        <f t="shared" si="328"/>
        <v>3c</v>
      </c>
      <c r="BZ493" s="243"/>
      <c r="CA493" s="207" t="s">
        <v>2355</v>
      </c>
      <c r="CB493" s="200" t="str">
        <f t="shared" si="329"/>
        <v>FJ748521</v>
      </c>
      <c r="CC493" s="200" t="str">
        <f t="shared" si="330"/>
        <v>3c</v>
      </c>
      <c r="CD493" s="200" t="str">
        <f t="shared" si="331"/>
        <v>FJ748521</v>
      </c>
      <c r="CE493" s="200" t="str">
        <f t="shared" si="332"/>
        <v/>
      </c>
      <c r="CF493" s="243"/>
      <c r="CG493" s="200" t="str">
        <f t="shared" si="333"/>
        <v>FJ748521</v>
      </c>
      <c r="CH493" s="208" t="s">
        <v>360</v>
      </c>
      <c r="CI493" s="208" t="s">
        <v>361</v>
      </c>
      <c r="CJ493" s="208" t="s">
        <v>362</v>
      </c>
      <c r="CK493" s="243"/>
      <c r="CL493" s="209"/>
      <c r="CM493" s="209"/>
      <c r="CN493" s="209"/>
      <c r="CO493" s="243"/>
      <c r="CP493" s="243"/>
      <c r="CQ493" s="200" t="str">
        <f t="shared" si="346"/>
        <v>wbGER31</v>
      </c>
      <c r="CR493" s="200" t="str">
        <f t="shared" si="347"/>
        <v/>
      </c>
      <c r="CS493" s="200" t="str">
        <f t="shared" si="348"/>
        <v>Germany:Brandenburg</v>
      </c>
      <c r="CT493" s="200" t="str">
        <f t="shared" si="349"/>
        <v/>
      </c>
      <c r="CU493" s="200" t="str">
        <f t="shared" si="350"/>
        <v/>
      </c>
      <c r="CV493" s="200">
        <f t="shared" si="298"/>
        <v>3</v>
      </c>
      <c r="CW493" s="266" t="str">
        <f t="shared" si="351"/>
        <v>3c</v>
      </c>
      <c r="CX493" s="200" t="str">
        <f t="shared" si="334"/>
        <v>Hepatitis E virus strain wbGER31 , partial cds</v>
      </c>
    </row>
    <row r="494" spans="1:102" ht="11.85" customHeight="1" x14ac:dyDescent="0.25">
      <c r="A494" s="239" t="s">
        <v>2356</v>
      </c>
      <c r="B494" s="174">
        <v>3</v>
      </c>
      <c r="C494" s="272">
        <v>3</v>
      </c>
      <c r="D494" s="176" t="s">
        <v>784</v>
      </c>
      <c r="E494" s="177" t="s">
        <v>661</v>
      </c>
      <c r="F494" s="375" t="s">
        <v>2357</v>
      </c>
      <c r="G494" s="281"/>
      <c r="H494" s="243" t="s">
        <v>1372</v>
      </c>
      <c r="I494" s="468" t="s">
        <v>1373</v>
      </c>
      <c r="J494" s="243" t="s">
        <v>788</v>
      </c>
      <c r="K494" s="183" t="s">
        <v>2224</v>
      </c>
      <c r="L494" s="585" t="s">
        <v>2225</v>
      </c>
      <c r="M494" s="253" t="s">
        <v>513</v>
      </c>
      <c r="N494" s="270"/>
      <c r="O494" s="188"/>
      <c r="P494" s="243"/>
      <c r="Q494" s="243"/>
      <c r="R494" s="243" t="s">
        <v>85</v>
      </c>
      <c r="S494" s="243">
        <f t="shared" si="299"/>
        <v>6328</v>
      </c>
      <c r="T494" s="243"/>
      <c r="U494" s="250"/>
      <c r="V494" s="274"/>
      <c r="W494" s="288"/>
      <c r="X494" s="275"/>
      <c r="Y494" s="288"/>
      <c r="Z494" s="288"/>
      <c r="AA494" s="272"/>
      <c r="AB494" s="252" t="s">
        <v>784</v>
      </c>
      <c r="AC494" s="275"/>
      <c r="AE494" s="288"/>
      <c r="AF494" s="288"/>
      <c r="AG494" s="288"/>
      <c r="AH494" s="337" t="s">
        <v>789</v>
      </c>
      <c r="AI494" s="192">
        <v>6573</v>
      </c>
      <c r="AJ494" s="192">
        <v>6720</v>
      </c>
      <c r="AK494" s="255">
        <f t="shared" si="300"/>
        <v>148</v>
      </c>
      <c r="AL494" s="256" t="b">
        <f t="shared" si="301"/>
        <v>0</v>
      </c>
      <c r="AM494" s="243"/>
      <c r="AN494" s="243"/>
      <c r="AO494" s="257"/>
      <c r="AP494" s="258" t="b">
        <f>MATCH($F494,$F$2:$F494,0)=ROW($F494)-1</f>
        <v>1</v>
      </c>
      <c r="AQ494" s="272"/>
      <c r="AR494" s="272"/>
      <c r="AS494" s="272"/>
      <c r="AT494" s="272"/>
      <c r="AU494" s="272"/>
      <c r="AV494" s="272" t="s">
        <v>1303</v>
      </c>
      <c r="AW494" s="243"/>
      <c r="AX494" s="243"/>
      <c r="AY494" s="259" t="str">
        <f t="shared" si="302"/>
        <v>FJ748522</v>
      </c>
      <c r="AZ494" s="260" t="str">
        <f t="shared" si="303"/>
        <v>3c.DEU.BB.wb.FIRA</v>
      </c>
      <c r="BA494" s="260" t="str">
        <f t="shared" si="304"/>
        <v>3c.DEU.BB.wb.FIRA</v>
      </c>
      <c r="BB494" s="200" t="str">
        <f t="shared" si="305"/>
        <v>FJ748522.wbGER32</v>
      </c>
      <c r="BC494" s="201" t="str">
        <f t="shared" si="306"/>
        <v>FJ748522</v>
      </c>
      <c r="BD494" s="201" t="str">
        <f t="shared" si="307"/>
        <v>FJ748522</v>
      </c>
      <c r="BE494" s="200" t="str">
        <f t="shared" si="308"/>
        <v>FJ748522=</v>
      </c>
      <c r="BF494" s="200" t="str">
        <f t="shared" si="309"/>
        <v>FJ748522=out</v>
      </c>
      <c r="BG494" s="200" t="str">
        <f t="shared" si="310"/>
        <v>FJ748522=out</v>
      </c>
      <c r="BH494" s="200" t="str">
        <f t="shared" si="311"/>
        <v>FJ748522=wbGER32</v>
      </c>
      <c r="BI494" s="200" t="str">
        <f t="shared" si="312"/>
        <v>FJ748522=wbGER32. 3c.DEU.BB.wb.FIRA</v>
      </c>
      <c r="BJ494" s="200" t="str">
        <f t="shared" si="313"/>
        <v>FJ748522=wbGER32. 3c.DEU.BB.wb.FIRA</v>
      </c>
      <c r="BK494" s="200" t="str">
        <f t="shared" si="314"/>
        <v>FJ748522=wbGER32. 3c.DEU.BB.wb.FIRA</v>
      </c>
      <c r="BL494" s="200" t="str">
        <f t="shared" si="315"/>
        <v>FJ748522=3c.DEU.BB.wb.FIRA</v>
      </c>
      <c r="BM494" s="200" t="str">
        <f t="shared" si="316"/>
        <v>FJ748522=3c</v>
      </c>
      <c r="BN494" s="200" t="str">
        <f t="shared" si="317"/>
        <v>FJ748522=3chi</v>
      </c>
      <c r="BO494" s="200" t="str">
        <f t="shared" si="318"/>
        <v>FJ748522=3</v>
      </c>
      <c r="BP494" s="200" t="str">
        <f t="shared" si="319"/>
        <v>3c=</v>
      </c>
      <c r="BQ494" s="261" t="str">
        <f t="shared" si="320"/>
        <v>FJ748522</v>
      </c>
      <c r="BR494" s="262" t="str">
        <f t="shared" si="321"/>
        <v>wbGER32</v>
      </c>
      <c r="BS494" s="263" t="str">
        <f t="shared" si="322"/>
        <v>3c.DEU.BB.wb.FIRA</v>
      </c>
      <c r="BT494" s="264" t="str">
        <f t="shared" si="323"/>
        <v/>
      </c>
      <c r="BU494" s="264" t="str">
        <f t="shared" si="324"/>
        <v/>
      </c>
      <c r="BV494" s="264" t="str">
        <f t="shared" si="325"/>
        <v/>
      </c>
      <c r="BW494" s="264" t="str">
        <f t="shared" si="326"/>
        <v/>
      </c>
      <c r="BX494" s="264" t="str">
        <f t="shared" si="327"/>
        <v/>
      </c>
      <c r="BY494" s="265" t="str">
        <f t="shared" si="328"/>
        <v>3c</v>
      </c>
      <c r="BZ494" s="243"/>
      <c r="CA494" s="207" t="s">
        <v>2358</v>
      </c>
      <c r="CB494" s="200" t="str">
        <f t="shared" si="329"/>
        <v>FJ748522</v>
      </c>
      <c r="CC494" s="200" t="str">
        <f t="shared" si="330"/>
        <v>3c</v>
      </c>
      <c r="CD494" s="200" t="str">
        <f t="shared" si="331"/>
        <v>FJ748522</v>
      </c>
      <c r="CE494" s="200" t="str">
        <f t="shared" si="332"/>
        <v/>
      </c>
      <c r="CF494" s="243"/>
      <c r="CG494" s="200" t="str">
        <f t="shared" si="333"/>
        <v>FJ748522</v>
      </c>
      <c r="CH494" s="208" t="s">
        <v>360</v>
      </c>
      <c r="CI494" s="208" t="s">
        <v>361</v>
      </c>
      <c r="CJ494" s="208" t="s">
        <v>362</v>
      </c>
      <c r="CK494" s="243"/>
      <c r="CL494" s="209"/>
      <c r="CM494" s="209"/>
      <c r="CN494" s="209"/>
      <c r="CO494" s="243"/>
      <c r="CP494" s="243"/>
      <c r="CQ494" s="200" t="str">
        <f t="shared" si="346"/>
        <v>wbGER32</v>
      </c>
      <c r="CR494" s="200" t="str">
        <f t="shared" si="347"/>
        <v/>
      </c>
      <c r="CS494" s="200" t="str">
        <f t="shared" si="348"/>
        <v>Germany:Brandenburg</v>
      </c>
      <c r="CT494" s="200" t="str">
        <f t="shared" si="349"/>
        <v/>
      </c>
      <c r="CU494" s="200" t="str">
        <f t="shared" si="350"/>
        <v/>
      </c>
      <c r="CV494" s="200">
        <f t="shared" si="298"/>
        <v>3</v>
      </c>
      <c r="CW494" s="266" t="str">
        <f t="shared" si="351"/>
        <v>3c</v>
      </c>
      <c r="CX494" s="200" t="str">
        <f t="shared" si="334"/>
        <v>Hepatitis E virus strain wbGER32 , partial cds</v>
      </c>
    </row>
    <row r="495" spans="1:102" ht="11.85" customHeight="1" x14ac:dyDescent="0.25">
      <c r="A495" s="239" t="s">
        <v>2359</v>
      </c>
      <c r="B495" s="174">
        <v>3</v>
      </c>
      <c r="C495" s="272">
        <v>3</v>
      </c>
      <c r="D495" s="176" t="s">
        <v>784</v>
      </c>
      <c r="E495" s="177" t="s">
        <v>661</v>
      </c>
      <c r="F495" s="375" t="s">
        <v>2360</v>
      </c>
      <c r="G495" s="281"/>
      <c r="H495" s="180" t="s">
        <v>1372</v>
      </c>
      <c r="I495" s="181" t="s">
        <v>1373</v>
      </c>
      <c r="J495" s="180" t="s">
        <v>788</v>
      </c>
      <c r="K495" s="183" t="s">
        <v>2224</v>
      </c>
      <c r="L495" s="585" t="s">
        <v>2225</v>
      </c>
      <c r="M495" s="253" t="s">
        <v>513</v>
      </c>
      <c r="N495" s="270"/>
      <c r="O495" s="188"/>
      <c r="P495" s="243"/>
      <c r="Q495" s="243"/>
      <c r="R495" s="243" t="s">
        <v>85</v>
      </c>
      <c r="S495" s="243">
        <f t="shared" si="299"/>
        <v>6322</v>
      </c>
      <c r="T495" s="243"/>
      <c r="U495" s="250"/>
      <c r="V495" s="274"/>
      <c r="W495" s="288"/>
      <c r="X495" s="275"/>
      <c r="Y495" s="288"/>
      <c r="Z495" s="288"/>
      <c r="AA495" s="272"/>
      <c r="AB495" s="252" t="s">
        <v>784</v>
      </c>
      <c r="AC495" s="275"/>
      <c r="AE495" s="288"/>
      <c r="AF495" s="288"/>
      <c r="AG495" s="288"/>
      <c r="AH495" s="337" t="s">
        <v>789</v>
      </c>
      <c r="AI495" s="192">
        <v>6567</v>
      </c>
      <c r="AJ495" s="192">
        <v>6714</v>
      </c>
      <c r="AK495" s="255">
        <f t="shared" si="300"/>
        <v>148</v>
      </c>
      <c r="AL495" s="256" t="b">
        <f t="shared" si="301"/>
        <v>0</v>
      </c>
      <c r="AM495" s="243"/>
      <c r="AN495" s="243"/>
      <c r="AO495" s="276"/>
      <c r="AP495" s="258" t="b">
        <f>MATCH($F495,$F$2:$F495,0)=ROW($F495)-1</f>
        <v>1</v>
      </c>
      <c r="AQ495" s="272"/>
      <c r="AV495" s="174" t="s">
        <v>1303</v>
      </c>
      <c r="AW495" s="243"/>
      <c r="AX495" s="243"/>
      <c r="AY495" s="259" t="str">
        <f t="shared" si="302"/>
        <v>FJ748523</v>
      </c>
      <c r="AZ495" s="260" t="str">
        <f t="shared" si="303"/>
        <v>3c.DEU.BB.wb.FIRA</v>
      </c>
      <c r="BA495" s="260" t="str">
        <f t="shared" si="304"/>
        <v>3c.DEU.BB.wb.FIRA</v>
      </c>
      <c r="BB495" s="200" t="str">
        <f t="shared" si="305"/>
        <v>FJ748523.wbGER36</v>
      </c>
      <c r="BC495" s="201" t="str">
        <f t="shared" si="306"/>
        <v>FJ748523</v>
      </c>
      <c r="BD495" s="201" t="str">
        <f t="shared" si="307"/>
        <v>FJ748523</v>
      </c>
      <c r="BE495" s="200" t="str">
        <f t="shared" si="308"/>
        <v>FJ748523=</v>
      </c>
      <c r="BF495" s="200" t="str">
        <f t="shared" si="309"/>
        <v>FJ748523=out</v>
      </c>
      <c r="BG495" s="200" t="str">
        <f t="shared" si="310"/>
        <v>FJ748523=out</v>
      </c>
      <c r="BH495" s="200" t="str">
        <f t="shared" si="311"/>
        <v>FJ748523=wbGER36</v>
      </c>
      <c r="BI495" s="200" t="str">
        <f t="shared" si="312"/>
        <v>FJ748523=wbGER36. 3c.DEU.BB.wb.FIRA</v>
      </c>
      <c r="BJ495" s="200" t="str">
        <f t="shared" si="313"/>
        <v>FJ748523=wbGER36. 3c.DEU.BB.wb.FIRA</v>
      </c>
      <c r="BK495" s="200" t="str">
        <f t="shared" si="314"/>
        <v>FJ748523=wbGER36. 3c.DEU.BB.wb.FIRA</v>
      </c>
      <c r="BL495" s="200" t="str">
        <f t="shared" si="315"/>
        <v>FJ748523=3c.DEU.BB.wb.FIRA</v>
      </c>
      <c r="BM495" s="200" t="str">
        <f t="shared" si="316"/>
        <v>FJ748523=3c</v>
      </c>
      <c r="BN495" s="200" t="str">
        <f t="shared" si="317"/>
        <v>FJ748523=3chi</v>
      </c>
      <c r="BO495" s="200" t="str">
        <f t="shared" si="318"/>
        <v>FJ748523=3</v>
      </c>
      <c r="BP495" s="200" t="str">
        <f t="shared" si="319"/>
        <v>3c=</v>
      </c>
      <c r="BQ495" s="261" t="str">
        <f t="shared" si="320"/>
        <v>FJ748523</v>
      </c>
      <c r="BR495" s="262" t="str">
        <f t="shared" si="321"/>
        <v>wbGER36</v>
      </c>
      <c r="BS495" s="263" t="str">
        <f t="shared" si="322"/>
        <v>3c.DEU.BB.wb.FIRA</v>
      </c>
      <c r="BT495" s="264" t="str">
        <f t="shared" si="323"/>
        <v/>
      </c>
      <c r="BU495" s="264" t="str">
        <f t="shared" si="324"/>
        <v/>
      </c>
      <c r="BV495" s="264" t="str">
        <f t="shared" si="325"/>
        <v/>
      </c>
      <c r="BW495" s="264" t="str">
        <f t="shared" si="326"/>
        <v/>
      </c>
      <c r="BX495" s="264" t="str">
        <f t="shared" si="327"/>
        <v/>
      </c>
      <c r="BY495" s="265" t="str">
        <f t="shared" si="328"/>
        <v>3c</v>
      </c>
      <c r="BZ495" s="243"/>
      <c r="CA495" s="207" t="s">
        <v>2361</v>
      </c>
      <c r="CB495" s="200" t="str">
        <f t="shared" si="329"/>
        <v>FJ748523</v>
      </c>
      <c r="CC495" s="200" t="str">
        <f t="shared" si="330"/>
        <v>3c</v>
      </c>
      <c r="CD495" s="200" t="str">
        <f t="shared" si="331"/>
        <v>FJ748523</v>
      </c>
      <c r="CE495" s="200" t="str">
        <f t="shared" si="332"/>
        <v/>
      </c>
      <c r="CF495" s="243"/>
      <c r="CG495" s="200" t="str">
        <f t="shared" si="333"/>
        <v>FJ748523</v>
      </c>
      <c r="CH495" s="208" t="s">
        <v>360</v>
      </c>
      <c r="CI495" s="208" t="s">
        <v>361</v>
      </c>
      <c r="CJ495" s="208" t="s">
        <v>362</v>
      </c>
      <c r="CK495" s="243"/>
      <c r="CL495" s="209"/>
      <c r="CM495" s="209"/>
      <c r="CN495" s="209"/>
      <c r="CO495" s="243"/>
      <c r="CP495" s="243"/>
      <c r="CQ495" s="200" t="str">
        <f t="shared" si="346"/>
        <v>wbGER36</v>
      </c>
      <c r="CR495" s="200" t="str">
        <f t="shared" si="347"/>
        <v/>
      </c>
      <c r="CS495" s="200" t="str">
        <f t="shared" si="348"/>
        <v>Germany:Brandenburg</v>
      </c>
      <c r="CT495" s="200" t="str">
        <f t="shared" si="349"/>
        <v/>
      </c>
      <c r="CU495" s="200" t="str">
        <f t="shared" si="350"/>
        <v/>
      </c>
      <c r="CV495" s="200">
        <f t="shared" si="298"/>
        <v>3</v>
      </c>
      <c r="CW495" s="266" t="str">
        <f t="shared" si="351"/>
        <v>3c</v>
      </c>
      <c r="CX495" s="200" t="str">
        <f t="shared" si="334"/>
        <v>Hepatitis E virus strain wbGER36 , partial cds</v>
      </c>
    </row>
    <row r="496" spans="1:102" ht="11.85" customHeight="1" x14ac:dyDescent="0.25">
      <c r="A496" s="239" t="s">
        <v>2362</v>
      </c>
      <c r="B496" s="174">
        <v>3</v>
      </c>
      <c r="C496" s="272">
        <v>3</v>
      </c>
      <c r="D496" s="176" t="s">
        <v>784</v>
      </c>
      <c r="E496" s="177" t="s">
        <v>661</v>
      </c>
      <c r="F496" s="375" t="s">
        <v>2363</v>
      </c>
      <c r="G496" s="281"/>
      <c r="H496" s="180" t="s">
        <v>1372</v>
      </c>
      <c r="I496" s="181" t="s">
        <v>1373</v>
      </c>
      <c r="J496" s="180" t="s">
        <v>788</v>
      </c>
      <c r="K496" s="183" t="s">
        <v>2224</v>
      </c>
      <c r="L496" s="585" t="s">
        <v>2225</v>
      </c>
      <c r="M496" s="253" t="s">
        <v>513</v>
      </c>
      <c r="N496" s="270"/>
      <c r="O496" s="188"/>
      <c r="P496" s="243"/>
      <c r="Q496" s="243"/>
      <c r="R496" s="243" t="s">
        <v>85</v>
      </c>
      <c r="S496" s="243">
        <f t="shared" si="299"/>
        <v>6322</v>
      </c>
      <c r="T496" s="243"/>
      <c r="U496" s="250"/>
      <c r="V496" s="274"/>
      <c r="W496" s="288"/>
      <c r="X496" s="458"/>
      <c r="Y496" s="288"/>
      <c r="Z496" s="288"/>
      <c r="AA496" s="288"/>
      <c r="AB496" s="252" t="s">
        <v>784</v>
      </c>
      <c r="AC496" s="275"/>
      <c r="AE496" s="288"/>
      <c r="AF496" s="288"/>
      <c r="AG496" s="288"/>
      <c r="AH496" s="337" t="s">
        <v>789</v>
      </c>
      <c r="AI496" s="192">
        <v>6567</v>
      </c>
      <c r="AJ496" s="192">
        <v>6714</v>
      </c>
      <c r="AK496" s="255">
        <f t="shared" si="300"/>
        <v>148</v>
      </c>
      <c r="AL496" s="256" t="b">
        <f t="shared" si="301"/>
        <v>0</v>
      </c>
      <c r="AM496" s="243"/>
      <c r="AN496" s="243"/>
      <c r="AO496" s="276"/>
      <c r="AP496" s="258" t="b">
        <f>MATCH($F496,$F$2:$F496,0)=ROW($F496)-1</f>
        <v>1</v>
      </c>
      <c r="AQ496" s="272"/>
      <c r="AV496" s="174" t="s">
        <v>1303</v>
      </c>
      <c r="AW496" s="243"/>
      <c r="AX496" s="243"/>
      <c r="AY496" s="259" t="str">
        <f t="shared" si="302"/>
        <v>FJ748524</v>
      </c>
      <c r="AZ496" s="260" t="str">
        <f t="shared" si="303"/>
        <v>3c.DEU.BB.wb.FIRA</v>
      </c>
      <c r="BA496" s="260" t="str">
        <f t="shared" si="304"/>
        <v>3c.DEU.BB.wb.FIRA</v>
      </c>
      <c r="BB496" s="200" t="str">
        <f t="shared" si="305"/>
        <v>FJ748524.wbGER37</v>
      </c>
      <c r="BC496" s="201" t="str">
        <f t="shared" si="306"/>
        <v>FJ748524</v>
      </c>
      <c r="BD496" s="201" t="str">
        <f t="shared" si="307"/>
        <v>FJ748524</v>
      </c>
      <c r="BE496" s="200" t="str">
        <f t="shared" si="308"/>
        <v>FJ748524=</v>
      </c>
      <c r="BF496" s="200" t="str">
        <f t="shared" si="309"/>
        <v>FJ748524=out</v>
      </c>
      <c r="BG496" s="200" t="str">
        <f t="shared" si="310"/>
        <v>FJ748524=out</v>
      </c>
      <c r="BH496" s="200" t="str">
        <f t="shared" si="311"/>
        <v>FJ748524=wbGER37</v>
      </c>
      <c r="BI496" s="200" t="str">
        <f t="shared" si="312"/>
        <v>FJ748524=wbGER37. 3c.DEU.BB.wb.FIRA</v>
      </c>
      <c r="BJ496" s="200" t="str">
        <f t="shared" si="313"/>
        <v>FJ748524=wbGER37. 3c.DEU.BB.wb.FIRA</v>
      </c>
      <c r="BK496" s="200" t="str">
        <f t="shared" si="314"/>
        <v>FJ748524=wbGER37. 3c.DEU.BB.wb.FIRA</v>
      </c>
      <c r="BL496" s="200" t="str">
        <f t="shared" si="315"/>
        <v>FJ748524=3c.DEU.BB.wb.FIRA</v>
      </c>
      <c r="BM496" s="200" t="str">
        <f t="shared" si="316"/>
        <v>FJ748524=3c</v>
      </c>
      <c r="BN496" s="200" t="str">
        <f t="shared" si="317"/>
        <v>FJ748524=3chi</v>
      </c>
      <c r="BO496" s="200" t="str">
        <f t="shared" si="318"/>
        <v>FJ748524=3</v>
      </c>
      <c r="BP496" s="200" t="str">
        <f t="shared" si="319"/>
        <v>3c=</v>
      </c>
      <c r="BQ496" s="261" t="str">
        <f t="shared" si="320"/>
        <v>FJ748524</v>
      </c>
      <c r="BR496" s="262" t="str">
        <f t="shared" si="321"/>
        <v>wbGER37</v>
      </c>
      <c r="BS496" s="263" t="str">
        <f t="shared" si="322"/>
        <v>3c.DEU.BB.wb.FIRA</v>
      </c>
      <c r="BT496" s="264" t="str">
        <f t="shared" si="323"/>
        <v/>
      </c>
      <c r="BU496" s="264" t="str">
        <f t="shared" si="324"/>
        <v/>
      </c>
      <c r="BV496" s="264" t="str">
        <f t="shared" si="325"/>
        <v/>
      </c>
      <c r="BW496" s="264" t="str">
        <f t="shared" si="326"/>
        <v/>
      </c>
      <c r="BX496" s="264" t="str">
        <f t="shared" si="327"/>
        <v/>
      </c>
      <c r="BY496" s="265" t="str">
        <f t="shared" si="328"/>
        <v>3c</v>
      </c>
      <c r="BZ496" s="243"/>
      <c r="CA496" s="207" t="s">
        <v>2364</v>
      </c>
      <c r="CB496" s="200" t="str">
        <f t="shared" si="329"/>
        <v>FJ748524</v>
      </c>
      <c r="CC496" s="200" t="str">
        <f t="shared" si="330"/>
        <v>3c</v>
      </c>
      <c r="CD496" s="200" t="str">
        <f t="shared" si="331"/>
        <v>FJ748524</v>
      </c>
      <c r="CE496" s="200" t="str">
        <f t="shared" si="332"/>
        <v/>
      </c>
      <c r="CF496" s="243"/>
      <c r="CG496" s="200" t="str">
        <f t="shared" si="333"/>
        <v>FJ748524</v>
      </c>
      <c r="CH496" s="208" t="s">
        <v>360</v>
      </c>
      <c r="CI496" s="208" t="s">
        <v>361</v>
      </c>
      <c r="CJ496" s="208" t="s">
        <v>362</v>
      </c>
      <c r="CK496" s="243"/>
      <c r="CL496" s="209"/>
      <c r="CM496" s="209"/>
      <c r="CN496" s="209"/>
      <c r="CO496" s="243"/>
      <c r="CP496" s="243"/>
      <c r="CQ496" s="200" t="str">
        <f t="shared" si="346"/>
        <v>wbGER37</v>
      </c>
      <c r="CR496" s="200" t="str">
        <f t="shared" si="347"/>
        <v/>
      </c>
      <c r="CS496" s="200" t="str">
        <f t="shared" si="348"/>
        <v>Germany:Brandenburg</v>
      </c>
      <c r="CT496" s="200" t="str">
        <f t="shared" si="349"/>
        <v/>
      </c>
      <c r="CU496" s="200" t="str">
        <f t="shared" si="350"/>
        <v/>
      </c>
      <c r="CV496" s="200">
        <f t="shared" si="298"/>
        <v>3</v>
      </c>
      <c r="CW496" s="266" t="str">
        <f t="shared" si="351"/>
        <v>3c</v>
      </c>
      <c r="CX496" s="200" t="str">
        <f t="shared" si="334"/>
        <v>Hepatitis E virus strain wbGER37 , partial cds</v>
      </c>
    </row>
    <row r="497" spans="1:102" ht="11.85" customHeight="1" x14ac:dyDescent="0.25">
      <c r="A497" s="239" t="s">
        <v>2365</v>
      </c>
      <c r="B497" s="174">
        <v>3</v>
      </c>
      <c r="C497" s="272">
        <v>3</v>
      </c>
      <c r="D497" s="176" t="s">
        <v>784</v>
      </c>
      <c r="E497" s="177" t="s">
        <v>661</v>
      </c>
      <c r="F497" s="375" t="s">
        <v>2366</v>
      </c>
      <c r="G497" s="281"/>
      <c r="H497" s="180" t="s">
        <v>1372</v>
      </c>
      <c r="I497" s="181" t="s">
        <v>1373</v>
      </c>
      <c r="J497" s="180" t="s">
        <v>788</v>
      </c>
      <c r="K497" s="183" t="s">
        <v>2224</v>
      </c>
      <c r="L497" s="585" t="s">
        <v>2225</v>
      </c>
      <c r="M497" s="253" t="s">
        <v>513</v>
      </c>
      <c r="N497" s="270"/>
      <c r="O497" s="188"/>
      <c r="R497" s="243" t="s">
        <v>85</v>
      </c>
      <c r="S497" s="243">
        <f t="shared" si="299"/>
        <v>6322</v>
      </c>
      <c r="T497" s="243"/>
      <c r="W497" s="288"/>
      <c r="Y497" s="288"/>
      <c r="Z497" s="288"/>
      <c r="AA497" s="288"/>
      <c r="AB497" s="252" t="s">
        <v>784</v>
      </c>
      <c r="AC497" s="458"/>
      <c r="AE497" s="288"/>
      <c r="AF497" s="288"/>
      <c r="AG497" s="288"/>
      <c r="AH497" s="337" t="s">
        <v>789</v>
      </c>
      <c r="AI497" s="192">
        <v>6567</v>
      </c>
      <c r="AJ497" s="192">
        <v>6714</v>
      </c>
      <c r="AK497" s="255">
        <f t="shared" si="300"/>
        <v>148</v>
      </c>
      <c r="AL497" s="256" t="b">
        <f t="shared" si="301"/>
        <v>0</v>
      </c>
      <c r="AM497" s="243"/>
      <c r="AN497" s="243"/>
      <c r="AO497" s="276"/>
      <c r="AP497" s="258" t="b">
        <f>MATCH($F497,$F$2:$F497,0)=ROW($F497)-1</f>
        <v>1</v>
      </c>
      <c r="AQ497" s="272"/>
      <c r="AV497" s="174" t="s">
        <v>1303</v>
      </c>
      <c r="AW497" s="243"/>
      <c r="AX497" s="243"/>
      <c r="AY497" s="259" t="str">
        <f t="shared" si="302"/>
        <v>FJ748525</v>
      </c>
      <c r="AZ497" s="260" t="str">
        <f t="shared" si="303"/>
        <v>3c.DEU.BB.wb.FIRA</v>
      </c>
      <c r="BA497" s="260" t="str">
        <f t="shared" si="304"/>
        <v>3c.DEU.BB.wb.FIRA</v>
      </c>
      <c r="BB497" s="200" t="str">
        <f t="shared" si="305"/>
        <v>FJ748525.wbGER38</v>
      </c>
      <c r="BC497" s="201" t="str">
        <f t="shared" si="306"/>
        <v>FJ748525</v>
      </c>
      <c r="BD497" s="201" t="str">
        <f t="shared" si="307"/>
        <v>FJ748525</v>
      </c>
      <c r="BE497" s="200" t="str">
        <f t="shared" si="308"/>
        <v>FJ748525=</v>
      </c>
      <c r="BF497" s="200" t="str">
        <f t="shared" si="309"/>
        <v>FJ748525=out</v>
      </c>
      <c r="BG497" s="200" t="str">
        <f t="shared" si="310"/>
        <v>FJ748525=out</v>
      </c>
      <c r="BH497" s="200" t="str">
        <f t="shared" si="311"/>
        <v>FJ748525=wbGER38</v>
      </c>
      <c r="BI497" s="200" t="str">
        <f t="shared" si="312"/>
        <v>FJ748525=wbGER38. 3c.DEU.BB.wb.FIRA</v>
      </c>
      <c r="BJ497" s="200" t="str">
        <f t="shared" si="313"/>
        <v>FJ748525=wbGER38. 3c.DEU.BB.wb.FIRA</v>
      </c>
      <c r="BK497" s="200" t="str">
        <f t="shared" si="314"/>
        <v>FJ748525=wbGER38. 3c.DEU.BB.wb.FIRA</v>
      </c>
      <c r="BL497" s="200" t="str">
        <f t="shared" si="315"/>
        <v>FJ748525=3c.DEU.BB.wb.FIRA</v>
      </c>
      <c r="BM497" s="200" t="str">
        <f t="shared" si="316"/>
        <v>FJ748525=3c</v>
      </c>
      <c r="BN497" s="200" t="str">
        <f t="shared" si="317"/>
        <v>FJ748525=3chi</v>
      </c>
      <c r="BO497" s="200" t="str">
        <f t="shared" si="318"/>
        <v>FJ748525=3</v>
      </c>
      <c r="BP497" s="200" t="str">
        <f t="shared" si="319"/>
        <v>3c=</v>
      </c>
      <c r="BQ497" s="261" t="str">
        <f t="shared" si="320"/>
        <v>FJ748525</v>
      </c>
      <c r="BR497" s="262" t="str">
        <f t="shared" si="321"/>
        <v>wbGER38</v>
      </c>
      <c r="BS497" s="263" t="str">
        <f t="shared" si="322"/>
        <v>3c.DEU.BB.wb.FIRA</v>
      </c>
      <c r="BT497" s="264" t="str">
        <f t="shared" si="323"/>
        <v/>
      </c>
      <c r="BU497" s="264" t="str">
        <f t="shared" si="324"/>
        <v/>
      </c>
      <c r="BV497" s="264" t="str">
        <f t="shared" si="325"/>
        <v/>
      </c>
      <c r="BW497" s="264" t="str">
        <f t="shared" si="326"/>
        <v/>
      </c>
      <c r="BX497" s="264" t="str">
        <f t="shared" si="327"/>
        <v/>
      </c>
      <c r="BY497" s="265" t="str">
        <f t="shared" si="328"/>
        <v>3c</v>
      </c>
      <c r="CA497" s="207" t="s">
        <v>2367</v>
      </c>
      <c r="CB497" s="200" t="str">
        <f t="shared" si="329"/>
        <v>FJ748525</v>
      </c>
      <c r="CC497" s="200" t="str">
        <f t="shared" si="330"/>
        <v>3c</v>
      </c>
      <c r="CD497" s="200" t="str">
        <f t="shared" si="331"/>
        <v>FJ748525</v>
      </c>
      <c r="CE497" s="200" t="str">
        <f t="shared" si="332"/>
        <v/>
      </c>
      <c r="CG497" s="200" t="str">
        <f t="shared" si="333"/>
        <v>FJ748525</v>
      </c>
      <c r="CH497" s="208" t="s">
        <v>360</v>
      </c>
      <c r="CI497" s="208" t="s">
        <v>361</v>
      </c>
      <c r="CJ497" s="208" t="s">
        <v>362</v>
      </c>
      <c r="CL497" s="209"/>
      <c r="CM497" s="209"/>
      <c r="CN497" s="209"/>
      <c r="CQ497" s="200" t="str">
        <f t="shared" si="346"/>
        <v>wbGER38</v>
      </c>
      <c r="CR497" s="200" t="str">
        <f t="shared" si="347"/>
        <v/>
      </c>
      <c r="CS497" s="200" t="str">
        <f t="shared" si="348"/>
        <v>Germany:Brandenburg</v>
      </c>
      <c r="CT497" s="200" t="str">
        <f t="shared" si="349"/>
        <v/>
      </c>
      <c r="CU497" s="200" t="str">
        <f t="shared" si="350"/>
        <v/>
      </c>
      <c r="CV497" s="200">
        <f t="shared" si="298"/>
        <v>3</v>
      </c>
      <c r="CW497" s="266" t="str">
        <f t="shared" si="351"/>
        <v>3c</v>
      </c>
      <c r="CX497" s="200" t="str">
        <f t="shared" si="334"/>
        <v>Hepatitis E virus strain wbGER38 , partial cds</v>
      </c>
    </row>
    <row r="498" spans="1:102" ht="11.85" customHeight="1" x14ac:dyDescent="0.25">
      <c r="A498" s="239" t="s">
        <v>2906</v>
      </c>
      <c r="B498" s="174">
        <v>3</v>
      </c>
      <c r="C498" s="272">
        <v>3</v>
      </c>
      <c r="D498" s="177" t="s">
        <v>661</v>
      </c>
      <c r="E498" s="177" t="s">
        <v>661</v>
      </c>
      <c r="F498" s="375" t="s">
        <v>2907</v>
      </c>
      <c r="G498" s="243"/>
      <c r="H498" s="243" t="s">
        <v>1169</v>
      </c>
      <c r="I498" s="468" t="s">
        <v>1170</v>
      </c>
      <c r="J498" s="243" t="s">
        <v>382</v>
      </c>
      <c r="K498" s="243"/>
      <c r="L498" s="281"/>
      <c r="M498" s="253" t="s">
        <v>368</v>
      </c>
      <c r="N498" s="270"/>
      <c r="O498" s="188"/>
      <c r="P498" s="243"/>
      <c r="Q498" s="243"/>
      <c r="R498" s="243"/>
      <c r="S498" s="375">
        <f t="shared" si="299"/>
        <v>73</v>
      </c>
      <c r="T498" s="243"/>
      <c r="U498" s="250"/>
      <c r="V498" s="274"/>
      <c r="W498" s="272"/>
      <c r="X498" s="595" t="s">
        <v>661</v>
      </c>
      <c r="Y498" s="272"/>
      <c r="Z498" s="272"/>
      <c r="AA498" s="272"/>
      <c r="AB498" s="290"/>
      <c r="AC498" s="275"/>
      <c r="AD498" s="598">
        <v>379</v>
      </c>
      <c r="AE498" s="272"/>
      <c r="AF498" s="272"/>
      <c r="AG498" s="272"/>
      <c r="AH498" s="282"/>
      <c r="AI498" s="192">
        <v>82</v>
      </c>
      <c r="AJ498" s="192">
        <v>460</v>
      </c>
      <c r="AK498" s="255">
        <f t="shared" si="300"/>
        <v>379</v>
      </c>
      <c r="AL498" s="256" t="b">
        <f t="shared" si="301"/>
        <v>0</v>
      </c>
      <c r="AM498" s="243" t="s">
        <v>2908</v>
      </c>
      <c r="AN498" s="243"/>
      <c r="AO498" s="276"/>
      <c r="AP498" s="258" t="b">
        <f>MATCH($F498,$F$2:$F498,0)=ROW($F498)-1</f>
        <v>1</v>
      </c>
      <c r="AQ498" s="272" t="s">
        <v>903</v>
      </c>
      <c r="AR498" s="272" t="s">
        <v>903</v>
      </c>
      <c r="AS498" s="272"/>
      <c r="AT498" s="272"/>
      <c r="AU498" s="272"/>
      <c r="AV498" s="272"/>
      <c r="AW498" s="272"/>
      <c r="AX498" s="243"/>
      <c r="AY498" s="259" t="str">
        <f t="shared" si="302"/>
        <v>JF490047</v>
      </c>
      <c r="AZ498" s="260" t="str">
        <f t="shared" si="303"/>
        <v>3chi.ARG.hum</v>
      </c>
      <c r="BA498" s="260" t="str">
        <f t="shared" si="304"/>
        <v>3chi.ARG.hum</v>
      </c>
      <c r="BB498" s="200" t="str">
        <f t="shared" si="305"/>
        <v>JF490047.E1Arg36.2</v>
      </c>
      <c r="BC498" s="201" t="str">
        <f t="shared" si="306"/>
        <v>JF490047</v>
      </c>
      <c r="BD498" s="201" t="str">
        <f t="shared" si="307"/>
        <v>JF490047</v>
      </c>
      <c r="BE498" s="200" t="str">
        <f t="shared" si="308"/>
        <v>JF490047=</v>
      </c>
      <c r="BF498" s="200" t="str">
        <f t="shared" si="309"/>
        <v>JF490047=out</v>
      </c>
      <c r="BG498" s="200" t="str">
        <f t="shared" si="310"/>
        <v>JF490047=out</v>
      </c>
      <c r="BH498" s="200" t="str">
        <f t="shared" si="311"/>
        <v>JF490047=E1Arg36.2</v>
      </c>
      <c r="BI498" s="200" t="str">
        <f t="shared" si="312"/>
        <v>JF490047=E1Arg36.2. 3chi.ARG.hum</v>
      </c>
      <c r="BJ498" s="200" t="str">
        <f t="shared" si="313"/>
        <v>JF490047=E1Arg36.2. 3chi.ARG.hum</v>
      </c>
      <c r="BK498" s="200" t="str">
        <f t="shared" si="314"/>
        <v>JF490047=E1Arg36.2. 3chi.ARG.hum</v>
      </c>
      <c r="BL498" s="200" t="str">
        <f t="shared" si="315"/>
        <v>JF490047=3chi.ARG.hum</v>
      </c>
      <c r="BM498" s="200" t="str">
        <f t="shared" si="316"/>
        <v>JF490047=3chi</v>
      </c>
      <c r="BN498" s="200" t="str">
        <f t="shared" si="317"/>
        <v>JF490047=3chi</v>
      </c>
      <c r="BO498" s="200" t="str">
        <f t="shared" si="318"/>
        <v>JF490047=3</v>
      </c>
      <c r="BP498" s="200" t="str">
        <f t="shared" si="319"/>
        <v>3chi=</v>
      </c>
      <c r="BQ498" s="261" t="str">
        <f t="shared" si="320"/>
        <v>JF490047</v>
      </c>
      <c r="BR498" s="262" t="str">
        <f t="shared" si="321"/>
        <v>E1Arg36.2</v>
      </c>
      <c r="BS498" s="263" t="str">
        <f t="shared" si="322"/>
        <v>3chi.ARG.hum</v>
      </c>
      <c r="BT498" s="264" t="str">
        <f t="shared" si="323"/>
        <v/>
      </c>
      <c r="BU498" s="264" t="str">
        <f t="shared" si="324"/>
        <v>3chi</v>
      </c>
      <c r="BV498" s="264" t="str">
        <f t="shared" si="325"/>
        <v/>
      </c>
      <c r="BW498" s="264" t="str">
        <f t="shared" si="326"/>
        <v/>
      </c>
      <c r="BX498" s="264" t="str">
        <f t="shared" si="327"/>
        <v/>
      </c>
      <c r="BY498" s="265" t="str">
        <f t="shared" si="328"/>
        <v/>
      </c>
      <c r="BZ498" s="243"/>
      <c r="CA498" s="207" t="s">
        <v>2909</v>
      </c>
      <c r="CB498" s="200" t="str">
        <f t="shared" si="329"/>
        <v>JF490047</v>
      </c>
      <c r="CC498" s="200" t="str">
        <f t="shared" si="330"/>
        <v>3</v>
      </c>
      <c r="CD498" s="200" t="str">
        <f t="shared" si="331"/>
        <v>JF490047</v>
      </c>
      <c r="CE498" s="200" t="str">
        <f t="shared" si="332"/>
        <v/>
      </c>
      <c r="CF498" s="243"/>
      <c r="CG498" s="200" t="str">
        <f t="shared" si="333"/>
        <v>JF490047</v>
      </c>
      <c r="CH498" s="208" t="s">
        <v>360</v>
      </c>
      <c r="CI498" s="208" t="s">
        <v>361</v>
      </c>
      <c r="CJ498" s="208" t="s">
        <v>362</v>
      </c>
      <c r="CK498" s="243"/>
      <c r="CL498" s="209"/>
      <c r="CM498" s="209"/>
      <c r="CN498" s="209"/>
      <c r="CO498" s="243"/>
      <c r="CP498" s="243"/>
      <c r="CQ498" s="200" t="str">
        <f t="shared" si="346"/>
        <v>E1Arg36.2</v>
      </c>
      <c r="CR498" s="200" t="str">
        <f t="shared" si="347"/>
        <v/>
      </c>
      <c r="CS498" s="200" t="str">
        <f t="shared" si="348"/>
        <v>Argentina:</v>
      </c>
      <c r="CT498" s="200" t="str">
        <f t="shared" si="349"/>
        <v/>
      </c>
      <c r="CU498" s="200" t="str">
        <f t="shared" si="350"/>
        <v/>
      </c>
      <c r="CV498" s="200">
        <f t="shared" si="298"/>
        <v>3</v>
      </c>
      <c r="CW498" s="266" t="str">
        <f t="shared" si="351"/>
        <v>3chi</v>
      </c>
      <c r="CX498" s="200" t="str">
        <f t="shared" si="334"/>
        <v>Hepatitis E virus strain E1Arg36.2 , partial cds</v>
      </c>
    </row>
    <row r="499" spans="1:102" ht="11.85" customHeight="1" x14ac:dyDescent="0.25">
      <c r="A499" s="239" t="s">
        <v>4283</v>
      </c>
      <c r="B499" s="174">
        <v>3</v>
      </c>
      <c r="C499" s="175">
        <v>3</v>
      </c>
      <c r="D499" s="272" t="s">
        <v>661</v>
      </c>
      <c r="E499" s="272" t="s">
        <v>661</v>
      </c>
      <c r="F499" s="291" t="s">
        <v>4284</v>
      </c>
      <c r="G499" s="281"/>
      <c r="H499" s="180" t="s">
        <v>1348</v>
      </c>
      <c r="I499" s="181" t="s">
        <v>1349</v>
      </c>
      <c r="J499" s="180" t="s">
        <v>788</v>
      </c>
      <c r="L499" s="585"/>
      <c r="M499" s="253" t="s">
        <v>368</v>
      </c>
      <c r="N499" s="270" t="s">
        <v>505</v>
      </c>
      <c r="O499" s="187">
        <v>2010</v>
      </c>
      <c r="R499" s="243"/>
      <c r="S499" s="243">
        <f t="shared" si="299"/>
        <v>6017</v>
      </c>
      <c r="T499" s="243">
        <v>280</v>
      </c>
      <c r="W499" s="288"/>
      <c r="Y499" s="288"/>
      <c r="Z499" s="288"/>
      <c r="AA499" s="288"/>
      <c r="AB499" s="290" t="s">
        <v>661</v>
      </c>
      <c r="AC499" s="275"/>
      <c r="AE499" s="288"/>
      <c r="AF499" s="288"/>
      <c r="AG499" s="288"/>
      <c r="AH499" s="282">
        <v>280</v>
      </c>
      <c r="AI499" s="192">
        <v>6262</v>
      </c>
      <c r="AJ499" s="192">
        <v>6541</v>
      </c>
      <c r="AK499" s="255">
        <f t="shared" si="300"/>
        <v>280</v>
      </c>
      <c r="AL499" s="256" t="b">
        <f t="shared" si="301"/>
        <v>0</v>
      </c>
      <c r="AM499" s="243"/>
      <c r="AN499" s="243"/>
      <c r="AO499" s="276"/>
      <c r="AP499" s="258" t="b">
        <f>MATCH($F499,$F$2:$F499,0)=ROW($F499)-1</f>
        <v>1</v>
      </c>
      <c r="AQ499" s="272"/>
      <c r="AV499" s="174" t="s">
        <v>111</v>
      </c>
      <c r="AW499" s="243"/>
      <c r="AX499" s="243"/>
      <c r="AY499" s="259" t="str">
        <f t="shared" si="302"/>
        <v>KF513737</v>
      </c>
      <c r="AZ499" s="260" t="str">
        <f t="shared" si="303"/>
        <v>3chi.GBR.hum</v>
      </c>
      <c r="BA499" s="260" t="str">
        <f t="shared" si="304"/>
        <v>3chi.GBR.hum.2010</v>
      </c>
      <c r="BB499" s="200" t="str">
        <f t="shared" si="305"/>
        <v>KF513737.HEV_EW230</v>
      </c>
      <c r="BC499" s="201" t="str">
        <f t="shared" si="306"/>
        <v>KF513737</v>
      </c>
      <c r="BD499" s="201" t="str">
        <f t="shared" si="307"/>
        <v>KF513737</v>
      </c>
      <c r="BE499" s="200" t="str">
        <f t="shared" si="308"/>
        <v>KF513737=</v>
      </c>
      <c r="BF499" s="200" t="str">
        <f t="shared" si="309"/>
        <v>KF513737=out</v>
      </c>
      <c r="BG499" s="200" t="str">
        <f t="shared" si="310"/>
        <v>KF513737=out</v>
      </c>
      <c r="BH499" s="200" t="str">
        <f t="shared" si="311"/>
        <v>KF513737=HEV_EW230</v>
      </c>
      <c r="BI499" s="200" t="str">
        <f t="shared" si="312"/>
        <v>KF513737=HEV_EW230. 3chi.GBR.hum</v>
      </c>
      <c r="BJ499" s="200" t="str">
        <f t="shared" si="313"/>
        <v>KF513737=HEV_EW230. 3chi.GBR.hum.2010</v>
      </c>
      <c r="BK499" s="200" t="str">
        <f t="shared" si="314"/>
        <v>KF513737=HEV_EW230. 3chi.GBR.hum</v>
      </c>
      <c r="BL499" s="200" t="str">
        <f t="shared" si="315"/>
        <v>KF513737=3chi.GBR.hum</v>
      </c>
      <c r="BM499" s="200" t="str">
        <f t="shared" si="316"/>
        <v>KF513737=3chi</v>
      </c>
      <c r="BN499" s="200" t="str">
        <f t="shared" si="317"/>
        <v>KF513737=3chi</v>
      </c>
      <c r="BO499" s="200" t="str">
        <f t="shared" si="318"/>
        <v>KF513737=3</v>
      </c>
      <c r="BP499" s="200" t="str">
        <f t="shared" si="319"/>
        <v>3chi=</v>
      </c>
      <c r="BQ499" s="261" t="str">
        <f t="shared" si="320"/>
        <v>KF513737</v>
      </c>
      <c r="BR499" s="262" t="str">
        <f t="shared" si="321"/>
        <v>HEV_EW230</v>
      </c>
      <c r="BS499" s="263" t="str">
        <f t="shared" si="322"/>
        <v>3chi.GBR.hum.2010</v>
      </c>
      <c r="BT499" s="264" t="str">
        <f t="shared" si="323"/>
        <v/>
      </c>
      <c r="BU499" s="264" t="str">
        <f t="shared" si="324"/>
        <v/>
      </c>
      <c r="BV499" s="264" t="str">
        <f t="shared" si="325"/>
        <v/>
      </c>
      <c r="BW499" s="264" t="str">
        <f t="shared" si="326"/>
        <v/>
      </c>
      <c r="BX499" s="264" t="str">
        <f t="shared" si="327"/>
        <v/>
      </c>
      <c r="BY499" s="265" t="str">
        <f t="shared" si="328"/>
        <v>3chi</v>
      </c>
      <c r="CA499" s="207" t="s">
        <v>506</v>
      </c>
      <c r="CB499" s="200" t="str">
        <f t="shared" si="329"/>
        <v>xx</v>
      </c>
      <c r="CC499" s="200" t="str">
        <f t="shared" si="330"/>
        <v>Non_select</v>
      </c>
      <c r="CD499" s="200" t="str">
        <f t="shared" si="331"/>
        <v>xx</v>
      </c>
      <c r="CE499" s="200" t="str">
        <f t="shared" si="332"/>
        <v/>
      </c>
      <c r="CG499" s="200" t="str">
        <f t="shared" si="333"/>
        <v>KF513737</v>
      </c>
      <c r="CH499" s="208" t="s">
        <v>360</v>
      </c>
      <c r="CI499" s="208" t="s">
        <v>361</v>
      </c>
      <c r="CJ499" s="208" t="s">
        <v>362</v>
      </c>
      <c r="CO499" s="208"/>
      <c r="CV499" s="268">
        <f t="shared" si="298"/>
        <v>3</v>
      </c>
      <c r="CW499" s="266" t="e">
        <v>#VALUE!</v>
      </c>
      <c r="CX499" s="200" t="str">
        <f t="shared" si="334"/>
        <v>Hepatitis E virus strain  , partial cds</v>
      </c>
    </row>
    <row r="500" spans="1:102" ht="11.85" customHeight="1" x14ac:dyDescent="0.25">
      <c r="A500" s="239" t="s">
        <v>4377</v>
      </c>
      <c r="B500" s="174">
        <v>3</v>
      </c>
      <c r="C500" s="175">
        <v>3</v>
      </c>
      <c r="D500" s="272" t="s">
        <v>661</v>
      </c>
      <c r="E500" s="272" t="s">
        <v>661</v>
      </c>
      <c r="F500" s="291" t="s">
        <v>4378</v>
      </c>
      <c r="G500" s="281"/>
      <c r="H500" s="180" t="s">
        <v>1348</v>
      </c>
      <c r="I500" s="181" t="s">
        <v>1349</v>
      </c>
      <c r="J500" s="180" t="s">
        <v>788</v>
      </c>
      <c r="L500" s="585"/>
      <c r="M500" s="253" t="s">
        <v>368</v>
      </c>
      <c r="N500" s="270" t="s">
        <v>505</v>
      </c>
      <c r="O500" s="187">
        <v>2011</v>
      </c>
      <c r="R500" s="243"/>
      <c r="S500" s="243">
        <f t="shared" si="299"/>
        <v>6017</v>
      </c>
      <c r="T500" s="243">
        <v>280</v>
      </c>
      <c r="W500" s="288"/>
      <c r="X500" s="275"/>
      <c r="Y500" s="288"/>
      <c r="Z500" s="288"/>
      <c r="AA500" s="288"/>
      <c r="AB500" s="193" t="s">
        <v>661</v>
      </c>
      <c r="AC500" s="275"/>
      <c r="AD500" s="275"/>
      <c r="AE500" s="288"/>
      <c r="AF500" s="288"/>
      <c r="AG500" s="288"/>
      <c r="AH500" s="282">
        <v>280</v>
      </c>
      <c r="AI500" s="192">
        <v>6262</v>
      </c>
      <c r="AJ500" s="192">
        <v>6541</v>
      </c>
      <c r="AK500" s="255">
        <f t="shared" si="300"/>
        <v>280</v>
      </c>
      <c r="AL500" s="256" t="b">
        <f t="shared" si="301"/>
        <v>0</v>
      </c>
      <c r="AM500" s="243"/>
      <c r="AN500" s="243"/>
      <c r="AO500" s="276"/>
      <c r="AP500" s="258" t="b">
        <f>MATCH($F500,$F$2:$F500,0)=ROW($F500)-1</f>
        <v>1</v>
      </c>
      <c r="AQ500" s="272"/>
      <c r="AV500" s="174" t="s">
        <v>111</v>
      </c>
      <c r="AW500" s="243"/>
      <c r="AX500" s="243"/>
      <c r="AY500" s="259" t="str">
        <f t="shared" si="302"/>
        <v>KF513784</v>
      </c>
      <c r="AZ500" s="260" t="str">
        <f t="shared" si="303"/>
        <v>3chi.GBR.hum</v>
      </c>
      <c r="BA500" s="260" t="str">
        <f t="shared" si="304"/>
        <v>3chi.GBR.hum.2011</v>
      </c>
      <c r="BB500" s="200" t="str">
        <f t="shared" si="305"/>
        <v>KF513784.HEV_EW273</v>
      </c>
      <c r="BC500" s="201" t="str">
        <f t="shared" si="306"/>
        <v>KF513784</v>
      </c>
      <c r="BD500" s="201" t="str">
        <f t="shared" si="307"/>
        <v>KF513784</v>
      </c>
      <c r="BE500" s="200" t="str">
        <f t="shared" si="308"/>
        <v>KF513784=</v>
      </c>
      <c r="BF500" s="200" t="str">
        <f t="shared" si="309"/>
        <v>KF513784=out</v>
      </c>
      <c r="BG500" s="200" t="str">
        <f t="shared" si="310"/>
        <v>KF513784=out</v>
      </c>
      <c r="BH500" s="200" t="str">
        <f t="shared" si="311"/>
        <v>KF513784=HEV_EW273</v>
      </c>
      <c r="BI500" s="200" t="str">
        <f t="shared" si="312"/>
        <v>KF513784=HEV_EW273. 3chi.GBR.hum</v>
      </c>
      <c r="BJ500" s="200" t="str">
        <f t="shared" si="313"/>
        <v>KF513784=HEV_EW273. 3chi.GBR.hum.2011</v>
      </c>
      <c r="BK500" s="200" t="str">
        <f t="shared" si="314"/>
        <v>KF513784=HEV_EW273. 3chi.GBR.hum</v>
      </c>
      <c r="BL500" s="200" t="str">
        <f t="shared" si="315"/>
        <v>KF513784=3chi.GBR.hum</v>
      </c>
      <c r="BM500" s="200" t="str">
        <f t="shared" si="316"/>
        <v>KF513784=3chi</v>
      </c>
      <c r="BN500" s="200" t="str">
        <f t="shared" si="317"/>
        <v>KF513784=3chi</v>
      </c>
      <c r="BO500" s="200" t="str">
        <f t="shared" si="318"/>
        <v>KF513784=3</v>
      </c>
      <c r="BP500" s="200" t="str">
        <f t="shared" si="319"/>
        <v>3chi=</v>
      </c>
      <c r="BQ500" s="261" t="str">
        <f t="shared" si="320"/>
        <v>KF513784</v>
      </c>
      <c r="BR500" s="262" t="str">
        <f t="shared" si="321"/>
        <v>HEV_EW273</v>
      </c>
      <c r="BS500" s="263" t="str">
        <f t="shared" si="322"/>
        <v>3chi.GBR.hum.2011</v>
      </c>
      <c r="BT500" s="264" t="str">
        <f t="shared" si="323"/>
        <v/>
      </c>
      <c r="BU500" s="264" t="str">
        <f t="shared" si="324"/>
        <v/>
      </c>
      <c r="BV500" s="264" t="str">
        <f t="shared" si="325"/>
        <v/>
      </c>
      <c r="BW500" s="264" t="str">
        <f t="shared" si="326"/>
        <v/>
      </c>
      <c r="BX500" s="264" t="str">
        <f t="shared" si="327"/>
        <v/>
      </c>
      <c r="BY500" s="265" t="str">
        <f t="shared" si="328"/>
        <v>3chi</v>
      </c>
      <c r="CA500" s="207" t="s">
        <v>506</v>
      </c>
      <c r="CB500" s="200" t="str">
        <f t="shared" si="329"/>
        <v>xx</v>
      </c>
      <c r="CC500" s="200" t="str">
        <f t="shared" si="330"/>
        <v>Non_select</v>
      </c>
      <c r="CD500" s="200" t="str">
        <f t="shared" si="331"/>
        <v>xx</v>
      </c>
      <c r="CE500" s="200" t="str">
        <f t="shared" si="332"/>
        <v/>
      </c>
      <c r="CG500" s="200" t="str">
        <f t="shared" si="333"/>
        <v>KF513784</v>
      </c>
      <c r="CH500" s="208" t="s">
        <v>360</v>
      </c>
      <c r="CI500" s="208" t="s">
        <v>361</v>
      </c>
      <c r="CJ500" s="208" t="s">
        <v>362</v>
      </c>
      <c r="CO500" s="208"/>
      <c r="CV500" s="268">
        <f t="shared" si="298"/>
        <v>3</v>
      </c>
      <c r="CW500" s="266" t="e">
        <v>#VALUE!</v>
      </c>
      <c r="CX500" s="200" t="str">
        <f t="shared" si="334"/>
        <v>Hepatitis E virus strain  , partial cds</v>
      </c>
    </row>
    <row r="501" spans="1:102" ht="11.85" customHeight="1" x14ac:dyDescent="0.25">
      <c r="A501" s="239" t="s">
        <v>4510</v>
      </c>
      <c r="B501" s="174">
        <v>3</v>
      </c>
      <c r="C501" s="175">
        <v>3</v>
      </c>
      <c r="D501" s="272" t="s">
        <v>661</v>
      </c>
      <c r="E501" s="272" t="s">
        <v>661</v>
      </c>
      <c r="F501" s="291" t="s">
        <v>4511</v>
      </c>
      <c r="G501" s="281"/>
      <c r="H501" s="243" t="s">
        <v>1348</v>
      </c>
      <c r="I501" s="181" t="s">
        <v>1349</v>
      </c>
      <c r="J501" s="243" t="s">
        <v>788</v>
      </c>
      <c r="L501" s="585"/>
      <c r="M501" s="253" t="s">
        <v>368</v>
      </c>
      <c r="N501" s="186" t="s">
        <v>505</v>
      </c>
      <c r="O501" s="187">
        <v>2011</v>
      </c>
      <c r="R501" s="243"/>
      <c r="S501" s="243">
        <f t="shared" si="299"/>
        <v>6017</v>
      </c>
      <c r="T501" s="243">
        <v>280</v>
      </c>
      <c r="W501" s="288"/>
      <c r="X501" s="275"/>
      <c r="Y501" s="288"/>
      <c r="Z501" s="288"/>
      <c r="AA501" s="288"/>
      <c r="AB501" s="193" t="s">
        <v>1172</v>
      </c>
      <c r="AC501" s="275"/>
      <c r="AD501" s="275"/>
      <c r="AE501" s="288"/>
      <c r="AF501" s="288"/>
      <c r="AG501" s="288"/>
      <c r="AH501" s="282">
        <v>280</v>
      </c>
      <c r="AI501" s="192">
        <v>6262</v>
      </c>
      <c r="AJ501" s="192">
        <v>6541</v>
      </c>
      <c r="AK501" s="255">
        <f t="shared" si="300"/>
        <v>280</v>
      </c>
      <c r="AL501" s="256" t="b">
        <f t="shared" si="301"/>
        <v>0</v>
      </c>
      <c r="AM501" s="243"/>
      <c r="AN501" s="243"/>
      <c r="AO501" s="276"/>
      <c r="AP501" s="258" t="b">
        <f>MATCH($F501,$F$2:$F501,0)=ROW($F501)-1</f>
        <v>1</v>
      </c>
      <c r="AV501" s="174" t="s">
        <v>111</v>
      </c>
      <c r="AW501" s="243"/>
      <c r="AX501" s="243"/>
      <c r="AY501" s="259" t="str">
        <f t="shared" si="302"/>
        <v>KF513850</v>
      </c>
      <c r="AZ501" s="260" t="str">
        <f t="shared" si="303"/>
        <v>3chi.GBR.hum</v>
      </c>
      <c r="BA501" s="260" t="str">
        <f t="shared" si="304"/>
        <v>3chi.GBR.hum.2011</v>
      </c>
      <c r="BB501" s="200" t="str">
        <f t="shared" si="305"/>
        <v>KF513850.HEV_EW332</v>
      </c>
      <c r="BC501" s="201" t="str">
        <f t="shared" si="306"/>
        <v>KF513850</v>
      </c>
      <c r="BD501" s="201" t="str">
        <f t="shared" si="307"/>
        <v>KF513850</v>
      </c>
      <c r="BE501" s="200" t="str">
        <f t="shared" si="308"/>
        <v>KF513850=</v>
      </c>
      <c r="BF501" s="200" t="str">
        <f t="shared" si="309"/>
        <v>KF513850=out</v>
      </c>
      <c r="BG501" s="200" t="str">
        <f t="shared" si="310"/>
        <v>KF513850=out</v>
      </c>
      <c r="BH501" s="200" t="str">
        <f t="shared" si="311"/>
        <v>KF513850=HEV_EW332</v>
      </c>
      <c r="BI501" s="200" t="str">
        <f t="shared" si="312"/>
        <v>KF513850=HEV_EW332. 3chi.GBR.hum</v>
      </c>
      <c r="BJ501" s="200" t="str">
        <f t="shared" si="313"/>
        <v>KF513850=HEV_EW332. 3chi.GBR.hum.2011</v>
      </c>
      <c r="BK501" s="200" t="str">
        <f t="shared" si="314"/>
        <v>KF513850=HEV_EW332. 3chi.GBR.hum</v>
      </c>
      <c r="BL501" s="200" t="str">
        <f t="shared" si="315"/>
        <v>KF513850=3chi.GBR.hum</v>
      </c>
      <c r="BM501" s="200" t="str">
        <f t="shared" si="316"/>
        <v>KF513850=3chi</v>
      </c>
      <c r="BN501" s="200" t="str">
        <f t="shared" si="317"/>
        <v>KF513850=3chi</v>
      </c>
      <c r="BO501" s="200" t="str">
        <f t="shared" si="318"/>
        <v>KF513850=3</v>
      </c>
      <c r="BP501" s="200" t="str">
        <f t="shared" si="319"/>
        <v>3chi=</v>
      </c>
      <c r="BQ501" s="261" t="str">
        <f t="shared" si="320"/>
        <v>KF513850</v>
      </c>
      <c r="BR501" s="262" t="str">
        <f t="shared" si="321"/>
        <v>HEV_EW332</v>
      </c>
      <c r="BS501" s="263" t="str">
        <f t="shared" si="322"/>
        <v>3chi.GBR.hum.2011</v>
      </c>
      <c r="BT501" s="264" t="str">
        <f t="shared" si="323"/>
        <v/>
      </c>
      <c r="BU501" s="264" t="str">
        <f t="shared" si="324"/>
        <v/>
      </c>
      <c r="BV501" s="264" t="str">
        <f t="shared" si="325"/>
        <v/>
      </c>
      <c r="BW501" s="264" t="str">
        <f t="shared" si="326"/>
        <v/>
      </c>
      <c r="BX501" s="264" t="str">
        <f t="shared" si="327"/>
        <v/>
      </c>
      <c r="BY501" s="265" t="str">
        <f t="shared" si="328"/>
        <v>3i?</v>
      </c>
      <c r="CA501" s="207" t="s">
        <v>506</v>
      </c>
      <c r="CB501" s="200" t="str">
        <f t="shared" si="329"/>
        <v>xx</v>
      </c>
      <c r="CC501" s="200" t="str">
        <f t="shared" si="330"/>
        <v>Non_select</v>
      </c>
      <c r="CD501" s="200" t="str">
        <f t="shared" si="331"/>
        <v>xx</v>
      </c>
      <c r="CE501" s="200" t="str">
        <f t="shared" si="332"/>
        <v/>
      </c>
      <c r="CG501" s="200" t="str">
        <f t="shared" si="333"/>
        <v>KF513850</v>
      </c>
      <c r="CH501" s="208" t="s">
        <v>360</v>
      </c>
      <c r="CI501" s="208" t="s">
        <v>361</v>
      </c>
      <c r="CJ501" s="208" t="s">
        <v>362</v>
      </c>
      <c r="CO501" s="208"/>
      <c r="CV501" s="268">
        <f t="shared" si="298"/>
        <v>3</v>
      </c>
      <c r="CW501" s="266" t="e">
        <v>#VALUE!</v>
      </c>
      <c r="CX501" s="200" t="str">
        <f t="shared" si="334"/>
        <v>Hepatitis E virus strain  , partial cds</v>
      </c>
    </row>
    <row r="502" spans="1:102" ht="11.85" customHeight="1" x14ac:dyDescent="0.25">
      <c r="A502" s="239" t="s">
        <v>4562</v>
      </c>
      <c r="B502" s="174">
        <v>3</v>
      </c>
      <c r="C502" s="175">
        <v>3</v>
      </c>
      <c r="D502" s="272" t="s">
        <v>661</v>
      </c>
      <c r="E502" s="272" t="s">
        <v>661</v>
      </c>
      <c r="F502" s="291" t="s">
        <v>4563</v>
      </c>
      <c r="G502" s="281"/>
      <c r="H502" s="180" t="s">
        <v>1348</v>
      </c>
      <c r="I502" s="181" t="s">
        <v>1349</v>
      </c>
      <c r="J502" s="180" t="s">
        <v>788</v>
      </c>
      <c r="L502" s="585"/>
      <c r="M502" s="253" t="s">
        <v>368</v>
      </c>
      <c r="N502" s="270" t="s">
        <v>505</v>
      </c>
      <c r="O502" s="187">
        <v>2011</v>
      </c>
      <c r="R502" s="243"/>
      <c r="S502" s="243">
        <f t="shared" si="299"/>
        <v>6017</v>
      </c>
      <c r="T502" s="243">
        <v>280</v>
      </c>
      <c r="W502" s="288"/>
      <c r="X502" s="275"/>
      <c r="Y502" s="288"/>
      <c r="Z502" s="288"/>
      <c r="AA502" s="288"/>
      <c r="AB502" s="290" t="s">
        <v>1172</v>
      </c>
      <c r="AC502" s="275"/>
      <c r="AD502" s="275"/>
      <c r="AE502" s="288"/>
      <c r="AF502" s="288"/>
      <c r="AG502" s="288"/>
      <c r="AH502" s="282">
        <v>280</v>
      </c>
      <c r="AI502" s="192">
        <v>6262</v>
      </c>
      <c r="AJ502" s="192">
        <v>6541</v>
      </c>
      <c r="AK502" s="255">
        <f t="shared" si="300"/>
        <v>280</v>
      </c>
      <c r="AL502" s="256" t="b">
        <f t="shared" si="301"/>
        <v>0</v>
      </c>
      <c r="AM502" s="243"/>
      <c r="AN502" s="243"/>
      <c r="AO502" s="276"/>
      <c r="AP502" s="258" t="b">
        <f>MATCH($F502,$F$2:$F502,0)=ROW($F502)-1</f>
        <v>1</v>
      </c>
      <c r="AV502" s="174" t="s">
        <v>111</v>
      </c>
      <c r="AW502" s="180"/>
      <c r="AX502" s="243"/>
      <c r="AY502" s="259" t="str">
        <f t="shared" si="302"/>
        <v>KF513876</v>
      </c>
      <c r="AZ502" s="260" t="str">
        <f t="shared" si="303"/>
        <v>3chi.GBR.hum</v>
      </c>
      <c r="BA502" s="260" t="str">
        <f t="shared" si="304"/>
        <v>3chi.GBR.hum.2011</v>
      </c>
      <c r="BB502" s="200" t="str">
        <f t="shared" si="305"/>
        <v>KF513876.HEV_EW356</v>
      </c>
      <c r="BC502" s="201" t="str">
        <f t="shared" si="306"/>
        <v>KF513876</v>
      </c>
      <c r="BD502" s="201" t="str">
        <f t="shared" si="307"/>
        <v>KF513876</v>
      </c>
      <c r="BE502" s="200" t="str">
        <f t="shared" si="308"/>
        <v>KF513876=</v>
      </c>
      <c r="BF502" s="200" t="str">
        <f t="shared" si="309"/>
        <v>KF513876=out</v>
      </c>
      <c r="BG502" s="200" t="str">
        <f t="shared" si="310"/>
        <v>KF513876=out</v>
      </c>
      <c r="BH502" s="200" t="str">
        <f t="shared" si="311"/>
        <v>KF513876=HEV_EW356</v>
      </c>
      <c r="BI502" s="200" t="str">
        <f t="shared" si="312"/>
        <v>KF513876=HEV_EW356. 3chi.GBR.hum</v>
      </c>
      <c r="BJ502" s="200" t="str">
        <f t="shared" si="313"/>
        <v>KF513876=HEV_EW356. 3chi.GBR.hum.2011</v>
      </c>
      <c r="BK502" s="200" t="str">
        <f t="shared" si="314"/>
        <v>KF513876=HEV_EW356. 3chi.GBR.hum</v>
      </c>
      <c r="BL502" s="200" t="str">
        <f t="shared" si="315"/>
        <v>KF513876=3chi.GBR.hum</v>
      </c>
      <c r="BM502" s="200" t="str">
        <f t="shared" si="316"/>
        <v>KF513876=3chi</v>
      </c>
      <c r="BN502" s="200" t="str">
        <f t="shared" si="317"/>
        <v>KF513876=3chi</v>
      </c>
      <c r="BO502" s="200" t="str">
        <f t="shared" si="318"/>
        <v>KF513876=3</v>
      </c>
      <c r="BP502" s="200" t="str">
        <f t="shared" si="319"/>
        <v>3chi=</v>
      </c>
      <c r="BQ502" s="261" t="str">
        <f t="shared" si="320"/>
        <v>KF513876</v>
      </c>
      <c r="BR502" s="262" t="str">
        <f t="shared" si="321"/>
        <v>HEV_EW356</v>
      </c>
      <c r="BS502" s="263" t="str">
        <f t="shared" si="322"/>
        <v>3chi.GBR.hum.2011</v>
      </c>
      <c r="BT502" s="264" t="str">
        <f t="shared" si="323"/>
        <v/>
      </c>
      <c r="BU502" s="264" t="str">
        <f t="shared" si="324"/>
        <v/>
      </c>
      <c r="BV502" s="264" t="str">
        <f t="shared" si="325"/>
        <v/>
      </c>
      <c r="BW502" s="264" t="str">
        <f t="shared" si="326"/>
        <v/>
      </c>
      <c r="BX502" s="264" t="str">
        <f t="shared" si="327"/>
        <v/>
      </c>
      <c r="BY502" s="265" t="str">
        <f t="shared" si="328"/>
        <v>3i?</v>
      </c>
      <c r="CA502" s="207" t="s">
        <v>506</v>
      </c>
      <c r="CB502" s="200" t="str">
        <f t="shared" si="329"/>
        <v>xx</v>
      </c>
      <c r="CC502" s="200" t="str">
        <f t="shared" si="330"/>
        <v>Non_select</v>
      </c>
      <c r="CD502" s="200" t="str">
        <f t="shared" si="331"/>
        <v>xx</v>
      </c>
      <c r="CE502" s="200" t="str">
        <f t="shared" si="332"/>
        <v/>
      </c>
      <c r="CG502" s="200" t="str">
        <f t="shared" si="333"/>
        <v>KF513876</v>
      </c>
      <c r="CH502" s="208" t="s">
        <v>360</v>
      </c>
      <c r="CI502" s="208" t="s">
        <v>361</v>
      </c>
      <c r="CJ502" s="208" t="s">
        <v>362</v>
      </c>
      <c r="CO502" s="208"/>
      <c r="CV502" s="268">
        <f t="shared" si="298"/>
        <v>3</v>
      </c>
      <c r="CW502" s="266" t="e">
        <v>#VALUE!</v>
      </c>
      <c r="CX502" s="200" t="str">
        <f t="shared" si="334"/>
        <v>Hepatitis E virus strain  , partial cds</v>
      </c>
    </row>
    <row r="503" spans="1:102" ht="11.85" customHeight="1" x14ac:dyDescent="0.25">
      <c r="A503" s="239" t="s">
        <v>4700</v>
      </c>
      <c r="B503" s="174">
        <v>3</v>
      </c>
      <c r="C503" s="175">
        <v>3</v>
      </c>
      <c r="D503" s="272" t="s">
        <v>661</v>
      </c>
      <c r="E503" s="272" t="s">
        <v>661</v>
      </c>
      <c r="F503" s="291" t="s">
        <v>4701</v>
      </c>
      <c r="G503" s="281"/>
      <c r="H503" s="243" t="s">
        <v>1348</v>
      </c>
      <c r="I503" s="468" t="s">
        <v>1349</v>
      </c>
      <c r="J503" s="243" t="s">
        <v>788</v>
      </c>
      <c r="L503" s="585"/>
      <c r="M503" s="253" t="s">
        <v>368</v>
      </c>
      <c r="N503" s="270" t="s">
        <v>505</v>
      </c>
      <c r="O503" s="187">
        <v>2012</v>
      </c>
      <c r="R503" s="243"/>
      <c r="S503" s="243">
        <f t="shared" si="299"/>
        <v>6017</v>
      </c>
      <c r="T503" s="243">
        <v>280</v>
      </c>
      <c r="W503" s="288"/>
      <c r="X503" s="275"/>
      <c r="Y503" s="288"/>
      <c r="Z503" s="288"/>
      <c r="AA503" s="288"/>
      <c r="AB503" s="290" t="s">
        <v>661</v>
      </c>
      <c r="AC503" s="275"/>
      <c r="AD503" s="275"/>
      <c r="AE503" s="288"/>
      <c r="AF503" s="288"/>
      <c r="AG503" s="288"/>
      <c r="AH503" s="282">
        <v>280</v>
      </c>
      <c r="AI503" s="192">
        <v>6262</v>
      </c>
      <c r="AJ503" s="192">
        <v>6541</v>
      </c>
      <c r="AK503" s="255">
        <f t="shared" si="300"/>
        <v>280</v>
      </c>
      <c r="AL503" s="256" t="b">
        <f t="shared" si="301"/>
        <v>0</v>
      </c>
      <c r="AM503" s="243"/>
      <c r="AN503" s="243"/>
      <c r="AO503" s="276"/>
      <c r="AP503" s="258" t="b">
        <f>MATCH($F503,$F$2:$F503,0)=ROW($F503)-1</f>
        <v>1</v>
      </c>
      <c r="AQ503" s="272"/>
      <c r="AR503" s="272"/>
      <c r="AS503" s="272"/>
      <c r="AT503" s="272"/>
      <c r="AU503" s="272"/>
      <c r="AV503" s="272" t="s">
        <v>111</v>
      </c>
      <c r="AW503" s="243"/>
      <c r="AX503" s="243"/>
      <c r="AY503" s="259" t="str">
        <f t="shared" si="302"/>
        <v>KF513945</v>
      </c>
      <c r="AZ503" s="260" t="str">
        <f t="shared" si="303"/>
        <v>3chi.GBR.hum</v>
      </c>
      <c r="BA503" s="260" t="str">
        <f t="shared" si="304"/>
        <v>3chi.GBR.hum.2012</v>
      </c>
      <c r="BB503" s="200" t="str">
        <f t="shared" si="305"/>
        <v>KF513945.HEV_EW418</v>
      </c>
      <c r="BC503" s="201" t="str">
        <f t="shared" si="306"/>
        <v>KF513945</v>
      </c>
      <c r="BD503" s="201" t="str">
        <f t="shared" si="307"/>
        <v>KF513945</v>
      </c>
      <c r="BE503" s="200" t="str">
        <f t="shared" si="308"/>
        <v>KF513945=</v>
      </c>
      <c r="BF503" s="200" t="str">
        <f t="shared" si="309"/>
        <v>KF513945=out</v>
      </c>
      <c r="BG503" s="200" t="str">
        <f t="shared" si="310"/>
        <v>KF513945=out</v>
      </c>
      <c r="BH503" s="200" t="str">
        <f t="shared" si="311"/>
        <v>KF513945=HEV_EW418</v>
      </c>
      <c r="BI503" s="200" t="str">
        <f t="shared" si="312"/>
        <v>KF513945=HEV_EW418. 3chi.GBR.hum</v>
      </c>
      <c r="BJ503" s="200" t="str">
        <f t="shared" si="313"/>
        <v>KF513945=HEV_EW418. 3chi.GBR.hum.2012</v>
      </c>
      <c r="BK503" s="200" t="str">
        <f t="shared" si="314"/>
        <v>KF513945=HEV_EW418. 3chi.GBR.hum</v>
      </c>
      <c r="BL503" s="200" t="str">
        <f t="shared" si="315"/>
        <v>KF513945=3chi.GBR.hum</v>
      </c>
      <c r="BM503" s="200" t="str">
        <f t="shared" si="316"/>
        <v>KF513945=3chi</v>
      </c>
      <c r="BN503" s="200" t="str">
        <f t="shared" si="317"/>
        <v>KF513945=3chi</v>
      </c>
      <c r="BO503" s="200" t="str">
        <f t="shared" si="318"/>
        <v>KF513945=3</v>
      </c>
      <c r="BP503" s="200" t="str">
        <f t="shared" si="319"/>
        <v>3chi=</v>
      </c>
      <c r="BQ503" s="261" t="str">
        <f t="shared" si="320"/>
        <v>KF513945</v>
      </c>
      <c r="BR503" s="262" t="str">
        <f t="shared" si="321"/>
        <v>HEV_EW418</v>
      </c>
      <c r="BS503" s="263" t="str">
        <f t="shared" si="322"/>
        <v>3chi.GBR.hum.2012</v>
      </c>
      <c r="BT503" s="264" t="str">
        <f t="shared" si="323"/>
        <v/>
      </c>
      <c r="BU503" s="264" t="str">
        <f t="shared" si="324"/>
        <v/>
      </c>
      <c r="BV503" s="264" t="str">
        <f t="shared" si="325"/>
        <v/>
      </c>
      <c r="BW503" s="264" t="str">
        <f t="shared" si="326"/>
        <v/>
      </c>
      <c r="BX503" s="264" t="str">
        <f t="shared" si="327"/>
        <v/>
      </c>
      <c r="BY503" s="265" t="str">
        <f t="shared" si="328"/>
        <v>3chi</v>
      </c>
      <c r="CA503" s="207" t="s">
        <v>506</v>
      </c>
      <c r="CB503" s="200" t="str">
        <f t="shared" si="329"/>
        <v>xx</v>
      </c>
      <c r="CC503" s="200" t="str">
        <f t="shared" si="330"/>
        <v>Non_select</v>
      </c>
      <c r="CD503" s="200" t="str">
        <f t="shared" si="331"/>
        <v>xx</v>
      </c>
      <c r="CE503" s="200" t="str">
        <f t="shared" si="332"/>
        <v/>
      </c>
      <c r="CG503" s="200" t="str">
        <f t="shared" si="333"/>
        <v>KF513945</v>
      </c>
      <c r="CH503" s="208" t="s">
        <v>360</v>
      </c>
      <c r="CI503" s="208" t="s">
        <v>361</v>
      </c>
      <c r="CJ503" s="208" t="s">
        <v>362</v>
      </c>
      <c r="CO503" s="208"/>
      <c r="CV503" s="268">
        <f t="shared" si="298"/>
        <v>3</v>
      </c>
      <c r="CW503" s="266" t="e">
        <v>#VALUE!</v>
      </c>
      <c r="CX503" s="200" t="str">
        <f t="shared" si="334"/>
        <v>Hepatitis E virus strain  , partial cds</v>
      </c>
    </row>
    <row r="504" spans="1:102" ht="11.85" customHeight="1" x14ac:dyDescent="0.25">
      <c r="A504" s="239" t="s">
        <v>4724</v>
      </c>
      <c r="B504" s="174">
        <v>3</v>
      </c>
      <c r="C504" s="175">
        <v>3</v>
      </c>
      <c r="D504" s="176" t="s">
        <v>661</v>
      </c>
      <c r="E504" s="177" t="s">
        <v>661</v>
      </c>
      <c r="F504" s="291" t="s">
        <v>4725</v>
      </c>
      <c r="G504" s="281"/>
      <c r="H504" s="180" t="s">
        <v>1348</v>
      </c>
      <c r="I504" s="181" t="s">
        <v>1349</v>
      </c>
      <c r="J504" s="180" t="s">
        <v>788</v>
      </c>
      <c r="L504" s="585"/>
      <c r="M504" s="253" t="s">
        <v>368</v>
      </c>
      <c r="N504" s="270" t="s">
        <v>505</v>
      </c>
      <c r="O504" s="187">
        <v>2012</v>
      </c>
      <c r="R504" s="243"/>
      <c r="S504" s="243">
        <f t="shared" si="299"/>
        <v>6017</v>
      </c>
      <c r="T504" s="243">
        <v>255</v>
      </c>
      <c r="W504" s="288"/>
      <c r="X504" s="275"/>
      <c r="Y504" s="288"/>
      <c r="Z504" s="288"/>
      <c r="AA504" s="288"/>
      <c r="AB504" s="290" t="s">
        <v>4726</v>
      </c>
      <c r="AC504" s="275"/>
      <c r="AD504" s="275"/>
      <c r="AE504" s="288"/>
      <c r="AF504" s="288"/>
      <c r="AG504" s="288"/>
      <c r="AH504" s="282">
        <v>280</v>
      </c>
      <c r="AI504" s="192">
        <v>6262</v>
      </c>
      <c r="AJ504" s="192">
        <v>6516</v>
      </c>
      <c r="AK504" s="255">
        <f t="shared" si="300"/>
        <v>255</v>
      </c>
      <c r="AL504" s="256" t="b">
        <f t="shared" si="301"/>
        <v>0</v>
      </c>
      <c r="AM504" s="243"/>
      <c r="AN504" s="243"/>
      <c r="AO504" s="276"/>
      <c r="AP504" s="258" t="b">
        <f>MATCH($F504,$F$2:$F504,0)=ROW($F504)-1</f>
        <v>1</v>
      </c>
      <c r="AV504" s="174" t="s">
        <v>111</v>
      </c>
      <c r="AW504" s="180"/>
      <c r="AX504" s="243"/>
      <c r="AY504" s="259" t="str">
        <f t="shared" si="302"/>
        <v>KF513957</v>
      </c>
      <c r="AZ504" s="260" t="str">
        <f t="shared" si="303"/>
        <v>3chi.GBR.hum</v>
      </c>
      <c r="BA504" s="260" t="str">
        <f t="shared" si="304"/>
        <v>3chi.GBR.hum.2012</v>
      </c>
      <c r="BB504" s="200" t="str">
        <f t="shared" si="305"/>
        <v>KF513957.HEV_EW429</v>
      </c>
      <c r="BC504" s="201" t="str">
        <f t="shared" si="306"/>
        <v>KF513957</v>
      </c>
      <c r="BD504" s="201" t="str">
        <f t="shared" si="307"/>
        <v>KF513957</v>
      </c>
      <c r="BE504" s="200" t="str">
        <f t="shared" si="308"/>
        <v>KF513957=</v>
      </c>
      <c r="BF504" s="200" t="str">
        <f t="shared" si="309"/>
        <v>KF513957=out</v>
      </c>
      <c r="BG504" s="200" t="str">
        <f t="shared" si="310"/>
        <v>KF513957=out</v>
      </c>
      <c r="BH504" s="200" t="str">
        <f t="shared" si="311"/>
        <v>KF513957=HEV_EW429</v>
      </c>
      <c r="BI504" s="200" t="str">
        <f t="shared" si="312"/>
        <v>KF513957=HEV_EW429. 3chi.GBR.hum</v>
      </c>
      <c r="BJ504" s="200" t="str">
        <f t="shared" si="313"/>
        <v>KF513957=HEV_EW429. 3chi.GBR.hum.2012</v>
      </c>
      <c r="BK504" s="200" t="str">
        <f t="shared" si="314"/>
        <v>KF513957=HEV_EW429. 3chi.GBR.hum</v>
      </c>
      <c r="BL504" s="200" t="str">
        <f t="shared" si="315"/>
        <v>KF513957=3chi.GBR.hum</v>
      </c>
      <c r="BM504" s="200" t="str">
        <f t="shared" si="316"/>
        <v>KF513957=3chi</v>
      </c>
      <c r="BN504" s="200" t="str">
        <f t="shared" si="317"/>
        <v>KF513957=3chi</v>
      </c>
      <c r="BO504" s="200" t="str">
        <f t="shared" si="318"/>
        <v>KF513957=3</v>
      </c>
      <c r="BP504" s="200" t="str">
        <f t="shared" si="319"/>
        <v>3chi=</v>
      </c>
      <c r="BQ504" s="261" t="str">
        <f t="shared" si="320"/>
        <v>KF513957</v>
      </c>
      <c r="BR504" s="262" t="str">
        <f t="shared" si="321"/>
        <v>HEV_EW429</v>
      </c>
      <c r="BS504" s="263" t="str">
        <f t="shared" si="322"/>
        <v>3chi.GBR.hum.2012</v>
      </c>
      <c r="BT504" s="264" t="str">
        <f t="shared" si="323"/>
        <v/>
      </c>
      <c r="BU504" s="264" t="str">
        <f t="shared" si="324"/>
        <v/>
      </c>
      <c r="BV504" s="264" t="str">
        <f t="shared" si="325"/>
        <v/>
      </c>
      <c r="BW504" s="264" t="str">
        <f t="shared" si="326"/>
        <v/>
      </c>
      <c r="BX504" s="264" t="str">
        <f t="shared" si="327"/>
        <v/>
      </c>
      <c r="BY504" s="265" t="str">
        <f t="shared" si="328"/>
        <v>chi</v>
      </c>
      <c r="CA504" s="207" t="s">
        <v>506</v>
      </c>
      <c r="CB504" s="200" t="str">
        <f t="shared" si="329"/>
        <v>xx</v>
      </c>
      <c r="CC504" s="200" t="str">
        <f t="shared" si="330"/>
        <v>Non_select</v>
      </c>
      <c r="CD504" s="200" t="str">
        <f t="shared" si="331"/>
        <v>xx</v>
      </c>
      <c r="CE504" s="200" t="str">
        <f t="shared" si="332"/>
        <v/>
      </c>
      <c r="CG504" s="200" t="str">
        <f t="shared" si="333"/>
        <v>KF513957</v>
      </c>
      <c r="CH504" s="208" t="s">
        <v>360</v>
      </c>
      <c r="CI504" s="208" t="s">
        <v>361</v>
      </c>
      <c r="CJ504" s="208" t="s">
        <v>362</v>
      </c>
      <c r="CO504" s="208"/>
      <c r="CV504" s="268">
        <f t="shared" si="298"/>
        <v>3</v>
      </c>
      <c r="CW504" s="266" t="e">
        <v>#VALUE!</v>
      </c>
      <c r="CX504" s="200" t="str">
        <f t="shared" si="334"/>
        <v>Hepatitis E virus strain  , partial cds</v>
      </c>
    </row>
    <row r="505" spans="1:102" ht="11.85" customHeight="1" x14ac:dyDescent="0.25">
      <c r="A505" s="239" t="s">
        <v>4735</v>
      </c>
      <c r="B505" s="174">
        <v>3</v>
      </c>
      <c r="C505" s="175">
        <v>3</v>
      </c>
      <c r="D505" s="272" t="s">
        <v>661</v>
      </c>
      <c r="E505" s="272" t="s">
        <v>661</v>
      </c>
      <c r="F505" s="291" t="s">
        <v>4736</v>
      </c>
      <c r="G505" s="281"/>
      <c r="H505" s="180" t="s">
        <v>1348</v>
      </c>
      <c r="I505" s="181" t="s">
        <v>1349</v>
      </c>
      <c r="J505" s="180" t="s">
        <v>788</v>
      </c>
      <c r="L505" s="585"/>
      <c r="M505" s="253" t="s">
        <v>368</v>
      </c>
      <c r="N505" s="270" t="s">
        <v>505</v>
      </c>
      <c r="O505" s="187">
        <v>2012</v>
      </c>
      <c r="R505" s="243"/>
      <c r="S505" s="243">
        <f t="shared" si="299"/>
        <v>6017</v>
      </c>
      <c r="T505" s="243">
        <v>280</v>
      </c>
      <c r="W505" s="288"/>
      <c r="X505" s="275"/>
      <c r="Y505" s="288"/>
      <c r="Z505" s="288"/>
      <c r="AA505" s="288"/>
      <c r="AB505" s="290" t="s">
        <v>661</v>
      </c>
      <c r="AC505" s="275"/>
      <c r="AD505" s="275"/>
      <c r="AE505" s="288"/>
      <c r="AF505" s="288"/>
      <c r="AG505" s="288"/>
      <c r="AH505" s="282">
        <v>280</v>
      </c>
      <c r="AI505" s="192">
        <v>6262</v>
      </c>
      <c r="AJ505" s="192">
        <v>6541</v>
      </c>
      <c r="AK505" s="255">
        <f t="shared" si="300"/>
        <v>280</v>
      </c>
      <c r="AL505" s="256" t="b">
        <f t="shared" si="301"/>
        <v>0</v>
      </c>
      <c r="AM505" s="243"/>
      <c r="AN505" s="243"/>
      <c r="AO505" s="276"/>
      <c r="AP505" s="258" t="b">
        <f>MATCH($F505,$F$2:$F505,0)=ROW($F505)-1</f>
        <v>1</v>
      </c>
      <c r="AT505" s="272"/>
      <c r="AU505" s="272"/>
      <c r="AV505" s="174" t="s">
        <v>111</v>
      </c>
      <c r="AW505" s="180"/>
      <c r="AX505" s="243"/>
      <c r="AY505" s="259" t="str">
        <f t="shared" si="302"/>
        <v>KF513962</v>
      </c>
      <c r="AZ505" s="260" t="str">
        <f t="shared" si="303"/>
        <v>3chi.GBR.hum</v>
      </c>
      <c r="BA505" s="260" t="str">
        <f t="shared" si="304"/>
        <v>3chi.GBR.hum.2012</v>
      </c>
      <c r="BB505" s="200" t="str">
        <f t="shared" si="305"/>
        <v>KF513962.HEV_EW433</v>
      </c>
      <c r="BC505" s="201" t="str">
        <f t="shared" si="306"/>
        <v>KF513962</v>
      </c>
      <c r="BD505" s="201" t="str">
        <f t="shared" si="307"/>
        <v>KF513962</v>
      </c>
      <c r="BE505" s="200" t="str">
        <f t="shared" si="308"/>
        <v>KF513962=</v>
      </c>
      <c r="BF505" s="200" t="str">
        <f t="shared" si="309"/>
        <v>KF513962=out</v>
      </c>
      <c r="BG505" s="200" t="str">
        <f t="shared" si="310"/>
        <v>KF513962=out</v>
      </c>
      <c r="BH505" s="200" t="str">
        <f t="shared" si="311"/>
        <v>KF513962=HEV_EW433</v>
      </c>
      <c r="BI505" s="200" t="str">
        <f t="shared" si="312"/>
        <v>KF513962=HEV_EW433. 3chi.GBR.hum</v>
      </c>
      <c r="BJ505" s="200" t="str">
        <f t="shared" si="313"/>
        <v>KF513962=HEV_EW433. 3chi.GBR.hum.2012</v>
      </c>
      <c r="BK505" s="200" t="str">
        <f t="shared" si="314"/>
        <v>KF513962=HEV_EW433. 3chi.GBR.hum</v>
      </c>
      <c r="BL505" s="200" t="str">
        <f t="shared" si="315"/>
        <v>KF513962=3chi.GBR.hum</v>
      </c>
      <c r="BM505" s="200" t="str">
        <f t="shared" si="316"/>
        <v>KF513962=3chi</v>
      </c>
      <c r="BN505" s="200" t="str">
        <f t="shared" si="317"/>
        <v>KF513962=3chi</v>
      </c>
      <c r="BO505" s="200" t="str">
        <f t="shared" si="318"/>
        <v>KF513962=3</v>
      </c>
      <c r="BP505" s="200" t="str">
        <f t="shared" si="319"/>
        <v>3chi=</v>
      </c>
      <c r="BQ505" s="261" t="str">
        <f t="shared" si="320"/>
        <v>KF513962</v>
      </c>
      <c r="BR505" s="262" t="str">
        <f t="shared" si="321"/>
        <v>HEV_EW433</v>
      </c>
      <c r="BS505" s="263" t="str">
        <f t="shared" si="322"/>
        <v>3chi.GBR.hum.2012</v>
      </c>
      <c r="BT505" s="264" t="str">
        <f t="shared" si="323"/>
        <v/>
      </c>
      <c r="BU505" s="264" t="str">
        <f t="shared" si="324"/>
        <v/>
      </c>
      <c r="BV505" s="264" t="str">
        <f t="shared" si="325"/>
        <v/>
      </c>
      <c r="BW505" s="264" t="str">
        <f t="shared" si="326"/>
        <v/>
      </c>
      <c r="BX505" s="264" t="str">
        <f t="shared" si="327"/>
        <v/>
      </c>
      <c r="BY505" s="265" t="str">
        <f t="shared" si="328"/>
        <v>3chi</v>
      </c>
      <c r="CA505" s="207" t="s">
        <v>506</v>
      </c>
      <c r="CB505" s="200" t="str">
        <f t="shared" si="329"/>
        <v>xx</v>
      </c>
      <c r="CC505" s="200" t="str">
        <f t="shared" si="330"/>
        <v>Non_select</v>
      </c>
      <c r="CD505" s="200" t="str">
        <f t="shared" si="331"/>
        <v>xx</v>
      </c>
      <c r="CE505" s="200" t="str">
        <f t="shared" si="332"/>
        <v/>
      </c>
      <c r="CG505" s="200" t="str">
        <f t="shared" si="333"/>
        <v>KF513962</v>
      </c>
      <c r="CH505" s="208" t="s">
        <v>360</v>
      </c>
      <c r="CI505" s="208" t="s">
        <v>361</v>
      </c>
      <c r="CJ505" s="208" t="s">
        <v>362</v>
      </c>
      <c r="CO505" s="208"/>
      <c r="CV505" s="268">
        <f t="shared" si="298"/>
        <v>3</v>
      </c>
      <c r="CW505" s="266" t="e">
        <v>#VALUE!</v>
      </c>
      <c r="CX505" s="200" t="str">
        <f t="shared" si="334"/>
        <v>Hepatitis E virus strain  , partial cds</v>
      </c>
    </row>
    <row r="506" spans="1:102" ht="11.85" customHeight="1" x14ac:dyDescent="0.25">
      <c r="A506" s="239" t="s">
        <v>1865</v>
      </c>
      <c r="B506" s="174">
        <v>3</v>
      </c>
      <c r="C506" s="272">
        <v>3</v>
      </c>
      <c r="D506" s="176" t="s">
        <v>660</v>
      </c>
      <c r="E506" s="177" t="s">
        <v>661</v>
      </c>
      <c r="F506" s="375" t="s">
        <v>1866</v>
      </c>
      <c r="G506" s="281"/>
      <c r="H506" s="180" t="s">
        <v>1372</v>
      </c>
      <c r="I506" s="181" t="s">
        <v>1373</v>
      </c>
      <c r="J506" s="180" t="s">
        <v>788</v>
      </c>
      <c r="K506" s="243"/>
      <c r="L506" s="281"/>
      <c r="M506" s="253" t="s">
        <v>513</v>
      </c>
      <c r="N506" s="270"/>
      <c r="O506" s="188"/>
      <c r="P506" s="243"/>
      <c r="Q506" s="243"/>
      <c r="R506" s="243" t="s">
        <v>85</v>
      </c>
      <c r="S506" s="243">
        <f t="shared" si="299"/>
        <v>6298</v>
      </c>
      <c r="T506" s="243"/>
      <c r="U506" s="250"/>
      <c r="V506" s="274"/>
      <c r="W506" s="288"/>
      <c r="X506" s="458"/>
      <c r="Y506" s="288"/>
      <c r="Z506" s="288"/>
      <c r="AA506" s="288"/>
      <c r="AB506" s="252" t="s">
        <v>1867</v>
      </c>
      <c r="AC506" s="275"/>
      <c r="AD506" s="275"/>
      <c r="AE506" s="288"/>
      <c r="AF506" s="288"/>
      <c r="AG506" s="288"/>
      <c r="AH506" s="337" t="s">
        <v>789</v>
      </c>
      <c r="AI506" s="192">
        <v>6543</v>
      </c>
      <c r="AJ506" s="192">
        <v>6739</v>
      </c>
      <c r="AK506" s="255">
        <f t="shared" si="300"/>
        <v>197</v>
      </c>
      <c r="AL506" s="256" t="b">
        <f t="shared" si="301"/>
        <v>0</v>
      </c>
      <c r="AM506" s="243"/>
      <c r="AN506" s="243"/>
      <c r="AO506" s="276"/>
      <c r="AP506" s="258" t="b">
        <f>MATCH($F506,$F$2:$F506,0)=ROW($F506)-1</f>
        <v>1</v>
      </c>
      <c r="AT506" s="272"/>
      <c r="AU506" s="272"/>
      <c r="AV506" s="174" t="s">
        <v>1303</v>
      </c>
      <c r="AW506" s="180"/>
      <c r="AX506" s="243"/>
      <c r="AY506" s="259" t="str">
        <f t="shared" si="302"/>
        <v>EU035811</v>
      </c>
      <c r="AZ506" s="260" t="str">
        <f t="shared" si="303"/>
        <v>3h.DEU.wb.FIRA</v>
      </c>
      <c r="BA506" s="260" t="str">
        <f t="shared" si="304"/>
        <v>3h.DEU.wb.FIRA</v>
      </c>
      <c r="BB506" s="200" t="str">
        <f t="shared" si="305"/>
        <v>EU035811.108S</v>
      </c>
      <c r="BC506" s="201" t="str">
        <f t="shared" si="306"/>
        <v>EU035811</v>
      </c>
      <c r="BD506" s="201" t="str">
        <f t="shared" si="307"/>
        <v>EU035811</v>
      </c>
      <c r="BE506" s="200" t="str">
        <f t="shared" si="308"/>
        <v>EU035811=</v>
      </c>
      <c r="BF506" s="200" t="str">
        <f t="shared" si="309"/>
        <v>EU035811=out</v>
      </c>
      <c r="BG506" s="200" t="str">
        <f t="shared" si="310"/>
        <v>EU035811=out</v>
      </c>
      <c r="BH506" s="200" t="str">
        <f t="shared" si="311"/>
        <v>EU035811=108S</v>
      </c>
      <c r="BI506" s="200" t="str">
        <f t="shared" si="312"/>
        <v>EU035811=108S. 3h.DEU.wb.FIRA</v>
      </c>
      <c r="BJ506" s="200" t="str">
        <f t="shared" si="313"/>
        <v>EU035811=108S. 3h.DEU.wb.FIRA</v>
      </c>
      <c r="BK506" s="200" t="str">
        <f t="shared" si="314"/>
        <v>EU035811=108S. 3h.DEU.wb.FIRA</v>
      </c>
      <c r="BL506" s="200" t="str">
        <f t="shared" si="315"/>
        <v>EU035811=3h.DEU.wb.FIRA</v>
      </c>
      <c r="BM506" s="200" t="str">
        <f t="shared" si="316"/>
        <v>EU035811=3h</v>
      </c>
      <c r="BN506" s="200" t="str">
        <f t="shared" si="317"/>
        <v>EU035811=3chi</v>
      </c>
      <c r="BO506" s="200" t="str">
        <f t="shared" si="318"/>
        <v>EU035811=3</v>
      </c>
      <c r="BP506" s="200" t="str">
        <f t="shared" si="319"/>
        <v>3h=</v>
      </c>
      <c r="BQ506" s="261" t="str">
        <f t="shared" si="320"/>
        <v>EU035811</v>
      </c>
      <c r="BR506" s="262" t="str">
        <f t="shared" si="321"/>
        <v>108S</v>
      </c>
      <c r="BS506" s="263" t="str">
        <f t="shared" si="322"/>
        <v>3h.DEU.wb.FIRA</v>
      </c>
      <c r="BT506" s="264" t="str">
        <f t="shared" si="323"/>
        <v/>
      </c>
      <c r="BU506" s="264" t="str">
        <f t="shared" si="324"/>
        <v/>
      </c>
      <c r="BV506" s="264" t="str">
        <f t="shared" si="325"/>
        <v/>
      </c>
      <c r="BW506" s="264" t="str">
        <f t="shared" si="326"/>
        <v/>
      </c>
      <c r="BX506" s="264" t="str">
        <f t="shared" si="327"/>
        <v/>
      </c>
      <c r="BY506" s="265" t="str">
        <f t="shared" si="328"/>
        <v>3hc</v>
      </c>
      <c r="BZ506" s="243"/>
      <c r="CA506" s="207" t="s">
        <v>1868</v>
      </c>
      <c r="CB506" s="200" t="str">
        <f t="shared" si="329"/>
        <v>EU035811</v>
      </c>
      <c r="CC506" s="200" t="str">
        <f t="shared" si="330"/>
        <v>3h</v>
      </c>
      <c r="CD506" s="200" t="str">
        <f t="shared" si="331"/>
        <v>EU035811</v>
      </c>
      <c r="CE506" s="200" t="str">
        <f t="shared" si="332"/>
        <v/>
      </c>
      <c r="CF506" s="243"/>
      <c r="CG506" s="200" t="str">
        <f t="shared" si="333"/>
        <v>EU035811</v>
      </c>
      <c r="CH506" s="208" t="s">
        <v>360</v>
      </c>
      <c r="CI506" s="208" t="s">
        <v>361</v>
      </c>
      <c r="CJ506" s="208" t="s">
        <v>362</v>
      </c>
      <c r="CK506" s="243"/>
      <c r="CL506" s="243"/>
      <c r="CM506" s="243"/>
      <c r="CN506" s="243"/>
      <c r="CO506" s="208"/>
      <c r="CP506" s="243"/>
      <c r="CQ506" s="243"/>
      <c r="CR506" s="243"/>
      <c r="CS506" s="243"/>
      <c r="CT506" s="243"/>
      <c r="CU506" s="243"/>
      <c r="CV506" s="200">
        <f t="shared" si="298"/>
        <v>3</v>
      </c>
      <c r="CW506" s="266" t="str">
        <f t="shared" ref="CW506:CW537" si="352">D506</f>
        <v>3h</v>
      </c>
      <c r="CX506" s="200" t="str">
        <f t="shared" si="334"/>
        <v>Hepatitis E virus strain  , partial cds</v>
      </c>
    </row>
    <row r="507" spans="1:102" ht="11.85" customHeight="1" x14ac:dyDescent="0.25">
      <c r="A507" s="239" t="s">
        <v>1879</v>
      </c>
      <c r="B507" s="174">
        <v>3</v>
      </c>
      <c r="C507" s="272">
        <v>3</v>
      </c>
      <c r="D507" s="176" t="s">
        <v>660</v>
      </c>
      <c r="E507" s="177" t="s">
        <v>661</v>
      </c>
      <c r="F507" s="375" t="s">
        <v>1880</v>
      </c>
      <c r="G507" s="281"/>
      <c r="H507" s="180" t="s">
        <v>1372</v>
      </c>
      <c r="I507" s="181" t="s">
        <v>1373</v>
      </c>
      <c r="J507" s="180" t="s">
        <v>788</v>
      </c>
      <c r="K507" s="243"/>
      <c r="L507" s="281"/>
      <c r="M507" s="253" t="s">
        <v>513</v>
      </c>
      <c r="N507" s="270"/>
      <c r="O507" s="188"/>
      <c r="P507" s="243"/>
      <c r="Q507" s="243"/>
      <c r="R507" s="243" t="s">
        <v>85</v>
      </c>
      <c r="S507" s="243">
        <f t="shared" si="299"/>
        <v>6298</v>
      </c>
      <c r="T507" s="243"/>
      <c r="U507" s="250"/>
      <c r="V507" s="274"/>
      <c r="W507" s="288"/>
      <c r="X507" s="275"/>
      <c r="Y507" s="288"/>
      <c r="Z507" s="272"/>
      <c r="AA507" s="288"/>
      <c r="AB507" s="252" t="s">
        <v>1867</v>
      </c>
      <c r="AC507" s="275"/>
      <c r="AD507" s="275"/>
      <c r="AE507" s="288"/>
      <c r="AF507" s="288"/>
      <c r="AG507" s="288"/>
      <c r="AH507" s="337" t="s">
        <v>789</v>
      </c>
      <c r="AI507" s="192">
        <v>6543</v>
      </c>
      <c r="AJ507" s="192">
        <v>6739</v>
      </c>
      <c r="AK507" s="255">
        <f t="shared" si="300"/>
        <v>197</v>
      </c>
      <c r="AL507" s="256" t="b">
        <f t="shared" si="301"/>
        <v>0</v>
      </c>
      <c r="AM507" s="243"/>
      <c r="AN507" s="243"/>
      <c r="AO507" s="276"/>
      <c r="AP507" s="258" t="b">
        <f>MATCH($F507,$F$2:$F507,0)=ROW($F507)-1</f>
        <v>1</v>
      </c>
      <c r="AT507" s="272"/>
      <c r="AU507" s="272"/>
      <c r="AV507" s="174" t="s">
        <v>1303</v>
      </c>
      <c r="AW507" s="180"/>
      <c r="AX507" s="243"/>
      <c r="AY507" s="259" t="str">
        <f t="shared" si="302"/>
        <v>EU035815</v>
      </c>
      <c r="AZ507" s="260" t="str">
        <f t="shared" si="303"/>
        <v>3h.DEU.wb.FIRA</v>
      </c>
      <c r="BA507" s="260" t="str">
        <f t="shared" si="304"/>
        <v>3h.DEU.wb.FIRA</v>
      </c>
      <c r="BB507" s="200" t="str">
        <f t="shared" si="305"/>
        <v>EU035815.12464E</v>
      </c>
      <c r="BC507" s="201" t="str">
        <f t="shared" si="306"/>
        <v>EU035815</v>
      </c>
      <c r="BD507" s="201" t="str">
        <f t="shared" si="307"/>
        <v>EU035815</v>
      </c>
      <c r="BE507" s="200" t="str">
        <f t="shared" si="308"/>
        <v>EU035815=</v>
      </c>
      <c r="BF507" s="200" t="str">
        <f t="shared" si="309"/>
        <v>EU035815=out</v>
      </c>
      <c r="BG507" s="200" t="str">
        <f t="shared" si="310"/>
        <v>EU035815=out</v>
      </c>
      <c r="BH507" s="200" t="str">
        <f t="shared" si="311"/>
        <v>EU035815=12464E</v>
      </c>
      <c r="BI507" s="200" t="str">
        <f t="shared" si="312"/>
        <v>EU035815=12464E. 3h.DEU.wb.FIRA</v>
      </c>
      <c r="BJ507" s="200" t="str">
        <f t="shared" si="313"/>
        <v>EU035815=12464E. 3h.DEU.wb.FIRA</v>
      </c>
      <c r="BK507" s="200" t="str">
        <f t="shared" si="314"/>
        <v>EU035815=12464E. 3h.DEU.wb.FIRA</v>
      </c>
      <c r="BL507" s="200" t="str">
        <f t="shared" si="315"/>
        <v>EU035815=3h.DEU.wb.FIRA</v>
      </c>
      <c r="BM507" s="200" t="str">
        <f t="shared" si="316"/>
        <v>EU035815=3h</v>
      </c>
      <c r="BN507" s="200" t="str">
        <f t="shared" si="317"/>
        <v>EU035815=3chi</v>
      </c>
      <c r="BO507" s="200" t="str">
        <f t="shared" si="318"/>
        <v>EU035815=3</v>
      </c>
      <c r="BP507" s="200" t="str">
        <f t="shared" si="319"/>
        <v>3h=</v>
      </c>
      <c r="BQ507" s="261" t="str">
        <f t="shared" si="320"/>
        <v>EU035815</v>
      </c>
      <c r="BR507" s="262" t="str">
        <f t="shared" si="321"/>
        <v>12464E</v>
      </c>
      <c r="BS507" s="263" t="str">
        <f t="shared" si="322"/>
        <v>3h.DEU.wb.FIRA</v>
      </c>
      <c r="BT507" s="264" t="str">
        <f t="shared" si="323"/>
        <v/>
      </c>
      <c r="BU507" s="264" t="str">
        <f t="shared" si="324"/>
        <v/>
      </c>
      <c r="BV507" s="264" t="str">
        <f t="shared" si="325"/>
        <v/>
      </c>
      <c r="BW507" s="264" t="str">
        <f t="shared" si="326"/>
        <v/>
      </c>
      <c r="BX507" s="264" t="str">
        <f t="shared" si="327"/>
        <v/>
      </c>
      <c r="BY507" s="265" t="str">
        <f t="shared" si="328"/>
        <v>3hc</v>
      </c>
      <c r="BZ507" s="243"/>
      <c r="CA507" s="207" t="s">
        <v>1881</v>
      </c>
      <c r="CB507" s="200" t="str">
        <f t="shared" si="329"/>
        <v>EU035815</v>
      </c>
      <c r="CC507" s="200" t="str">
        <f t="shared" si="330"/>
        <v>3h</v>
      </c>
      <c r="CD507" s="200" t="str">
        <f t="shared" si="331"/>
        <v>EU035815</v>
      </c>
      <c r="CE507" s="200" t="str">
        <f t="shared" si="332"/>
        <v/>
      </c>
      <c r="CF507" s="243"/>
      <c r="CG507" s="200" t="str">
        <f t="shared" si="333"/>
        <v>EU035815</v>
      </c>
      <c r="CH507" s="208" t="s">
        <v>360</v>
      </c>
      <c r="CI507" s="208" t="s">
        <v>361</v>
      </c>
      <c r="CJ507" s="208" t="s">
        <v>362</v>
      </c>
      <c r="CK507" s="243"/>
      <c r="CL507" s="243"/>
      <c r="CM507" s="243"/>
      <c r="CN507" s="243"/>
      <c r="CO507" s="208"/>
      <c r="CP507" s="243"/>
      <c r="CQ507" s="243"/>
      <c r="CR507" s="243"/>
      <c r="CS507" s="243"/>
      <c r="CT507" s="243"/>
      <c r="CU507" s="243"/>
      <c r="CV507" s="200">
        <f t="shared" si="298"/>
        <v>3</v>
      </c>
      <c r="CW507" s="266" t="str">
        <f t="shared" si="352"/>
        <v>3h</v>
      </c>
      <c r="CX507" s="200" t="str">
        <f t="shared" si="334"/>
        <v>Hepatitis E virus strain  , partial cds</v>
      </c>
    </row>
    <row r="508" spans="1:102" ht="11.85" customHeight="1" x14ac:dyDescent="0.25">
      <c r="A508" s="239" t="s">
        <v>1876</v>
      </c>
      <c r="B508" s="174">
        <v>3</v>
      </c>
      <c r="C508" s="272">
        <v>3</v>
      </c>
      <c r="D508" s="176" t="s">
        <v>660</v>
      </c>
      <c r="E508" s="177" t="s">
        <v>661</v>
      </c>
      <c r="F508" s="375" t="s">
        <v>1877</v>
      </c>
      <c r="G508" s="281"/>
      <c r="H508" s="180" t="s">
        <v>1372</v>
      </c>
      <c r="I508" s="181" t="s">
        <v>1373</v>
      </c>
      <c r="J508" s="180" t="s">
        <v>788</v>
      </c>
      <c r="K508" s="243"/>
      <c r="L508" s="281"/>
      <c r="M508" s="253" t="s">
        <v>513</v>
      </c>
      <c r="N508" s="270"/>
      <c r="O508" s="188"/>
      <c r="P508" s="243"/>
      <c r="Q508" s="243"/>
      <c r="R508" s="243" t="s">
        <v>85</v>
      </c>
      <c r="S508" s="243">
        <f t="shared" si="299"/>
        <v>6298</v>
      </c>
      <c r="T508" s="243"/>
      <c r="U508" s="250"/>
      <c r="V508" s="274"/>
      <c r="W508" s="288"/>
      <c r="X508" s="275"/>
      <c r="Y508" s="288"/>
      <c r="Z508" s="288"/>
      <c r="AA508" s="288"/>
      <c r="AB508" s="252" t="s">
        <v>1867</v>
      </c>
      <c r="AC508" s="275"/>
      <c r="AD508" s="275"/>
      <c r="AE508" s="288"/>
      <c r="AF508" s="288"/>
      <c r="AG508" s="288"/>
      <c r="AH508" s="337" t="s">
        <v>789</v>
      </c>
      <c r="AI508" s="192">
        <v>6543</v>
      </c>
      <c r="AJ508" s="192">
        <v>6739</v>
      </c>
      <c r="AK508" s="255">
        <f t="shared" si="300"/>
        <v>197</v>
      </c>
      <c r="AL508" s="256" t="b">
        <f t="shared" si="301"/>
        <v>0</v>
      </c>
      <c r="AM508" s="243"/>
      <c r="AN508" s="243"/>
      <c r="AO508" s="276"/>
      <c r="AP508" s="258" t="b">
        <f>MATCH($F508,$F$2:$F508,0)=ROW($F508)-1</f>
        <v>1</v>
      </c>
      <c r="AV508" s="174" t="s">
        <v>1303</v>
      </c>
      <c r="AW508" s="180"/>
      <c r="AX508" s="243"/>
      <c r="AY508" s="259" t="str">
        <f t="shared" si="302"/>
        <v>EU035814</v>
      </c>
      <c r="AZ508" s="260" t="str">
        <f t="shared" si="303"/>
        <v>3h.DEU.wb.FIRA</v>
      </c>
      <c r="BA508" s="260" t="str">
        <f t="shared" si="304"/>
        <v>3h.DEU.wb.FIRA</v>
      </c>
      <c r="BB508" s="200" t="str">
        <f t="shared" si="305"/>
        <v>EU035814.149E</v>
      </c>
      <c r="BC508" s="201" t="str">
        <f t="shared" si="306"/>
        <v>EU035814</v>
      </c>
      <c r="BD508" s="201" t="str">
        <f t="shared" si="307"/>
        <v>EU035814</v>
      </c>
      <c r="BE508" s="200" t="str">
        <f t="shared" si="308"/>
        <v>EU035814=</v>
      </c>
      <c r="BF508" s="200" t="str">
        <f t="shared" si="309"/>
        <v>EU035814=out</v>
      </c>
      <c r="BG508" s="200" t="str">
        <f t="shared" si="310"/>
        <v>EU035814=out</v>
      </c>
      <c r="BH508" s="200" t="str">
        <f t="shared" si="311"/>
        <v>EU035814=149E</v>
      </c>
      <c r="BI508" s="200" t="str">
        <f t="shared" si="312"/>
        <v>EU035814=149E. 3h.DEU.wb.FIRA</v>
      </c>
      <c r="BJ508" s="200" t="str">
        <f t="shared" si="313"/>
        <v>EU035814=149E. 3h.DEU.wb.FIRA</v>
      </c>
      <c r="BK508" s="200" t="str">
        <f t="shared" si="314"/>
        <v>EU035814=149E. 3h.DEU.wb.FIRA</v>
      </c>
      <c r="BL508" s="200" t="str">
        <f t="shared" si="315"/>
        <v>EU035814=3h.DEU.wb.FIRA</v>
      </c>
      <c r="BM508" s="200" t="str">
        <f t="shared" si="316"/>
        <v>EU035814=3h</v>
      </c>
      <c r="BN508" s="200" t="str">
        <f t="shared" si="317"/>
        <v>EU035814=3chi</v>
      </c>
      <c r="BO508" s="200" t="str">
        <f t="shared" si="318"/>
        <v>EU035814=3</v>
      </c>
      <c r="BP508" s="200" t="str">
        <f t="shared" si="319"/>
        <v>3h=</v>
      </c>
      <c r="BQ508" s="261" t="str">
        <f t="shared" si="320"/>
        <v>EU035814</v>
      </c>
      <c r="BR508" s="262" t="str">
        <f t="shared" si="321"/>
        <v>149E</v>
      </c>
      <c r="BS508" s="263" t="str">
        <f t="shared" si="322"/>
        <v>3h.DEU.wb.FIRA</v>
      </c>
      <c r="BT508" s="264" t="str">
        <f t="shared" si="323"/>
        <v/>
      </c>
      <c r="BU508" s="264" t="str">
        <f t="shared" si="324"/>
        <v/>
      </c>
      <c r="BV508" s="264" t="str">
        <f t="shared" si="325"/>
        <v/>
      </c>
      <c r="BW508" s="264" t="str">
        <f t="shared" si="326"/>
        <v/>
      </c>
      <c r="BX508" s="264" t="str">
        <f t="shared" si="327"/>
        <v/>
      </c>
      <c r="BY508" s="265" t="str">
        <f t="shared" si="328"/>
        <v>3hc</v>
      </c>
      <c r="BZ508" s="243"/>
      <c r="CA508" s="207" t="s">
        <v>1878</v>
      </c>
      <c r="CB508" s="200" t="str">
        <f t="shared" si="329"/>
        <v>EU035814</v>
      </c>
      <c r="CC508" s="200" t="str">
        <f t="shared" si="330"/>
        <v>3h</v>
      </c>
      <c r="CD508" s="200" t="str">
        <f t="shared" si="331"/>
        <v>EU035814</v>
      </c>
      <c r="CE508" s="200" t="str">
        <f t="shared" si="332"/>
        <v/>
      </c>
      <c r="CF508" s="243"/>
      <c r="CG508" s="200" t="str">
        <f t="shared" si="333"/>
        <v>EU035814</v>
      </c>
      <c r="CH508" s="208" t="s">
        <v>360</v>
      </c>
      <c r="CI508" s="208" t="s">
        <v>361</v>
      </c>
      <c r="CJ508" s="208" t="s">
        <v>362</v>
      </c>
      <c r="CK508" s="243"/>
      <c r="CL508" s="243"/>
      <c r="CM508" s="243"/>
      <c r="CN508" s="243"/>
      <c r="CO508" s="208"/>
      <c r="CP508" s="243"/>
      <c r="CQ508" s="243"/>
      <c r="CR508" s="243"/>
      <c r="CS508" s="243"/>
      <c r="CT508" s="243"/>
      <c r="CU508" s="243"/>
      <c r="CV508" s="200">
        <f t="shared" si="298"/>
        <v>3</v>
      </c>
      <c r="CW508" s="266" t="str">
        <f t="shared" si="352"/>
        <v>3h</v>
      </c>
      <c r="CX508" s="200" t="str">
        <f t="shared" si="334"/>
        <v>Hepatitis E virus strain  , partial cds</v>
      </c>
    </row>
    <row r="509" spans="1:102" ht="11.85" customHeight="1" x14ac:dyDescent="0.25">
      <c r="A509" s="239" t="s">
        <v>3605</v>
      </c>
      <c r="B509" s="174">
        <v>3</v>
      </c>
      <c r="C509" s="175">
        <v>3</v>
      </c>
      <c r="D509" s="176" t="s">
        <v>660</v>
      </c>
      <c r="E509" s="177" t="s">
        <v>661</v>
      </c>
      <c r="F509" s="291" t="s">
        <v>3606</v>
      </c>
      <c r="G509" s="281"/>
      <c r="H509" s="180" t="s">
        <v>1372</v>
      </c>
      <c r="I509" s="181" t="s">
        <v>3602</v>
      </c>
      <c r="J509" s="180" t="s">
        <v>1068</v>
      </c>
      <c r="K509" s="243"/>
      <c r="L509" s="281"/>
      <c r="M509" s="253" t="s">
        <v>353</v>
      </c>
      <c r="N509" s="270" t="s">
        <v>887</v>
      </c>
      <c r="O509" s="187">
        <v>2012</v>
      </c>
      <c r="P509" s="243"/>
      <c r="Q509" s="243"/>
      <c r="R509" s="375" t="s">
        <v>93</v>
      </c>
      <c r="S509" s="375">
        <f t="shared" si="299"/>
        <v>4284</v>
      </c>
      <c r="T509" s="375"/>
      <c r="U509" s="250"/>
      <c r="V509" s="274"/>
      <c r="W509" s="288"/>
      <c r="X509" s="275"/>
      <c r="Y509" s="272"/>
      <c r="Z509" s="176" t="s">
        <v>3510</v>
      </c>
      <c r="AA509" s="272"/>
      <c r="AB509" s="290"/>
      <c r="AC509" s="275"/>
      <c r="AD509" s="275"/>
      <c r="AE509" s="272"/>
      <c r="AF509" s="288">
        <v>297</v>
      </c>
      <c r="AG509" s="272"/>
      <c r="AH509" s="282"/>
      <c r="AI509" s="192">
        <v>4506</v>
      </c>
      <c r="AJ509" s="192">
        <v>4803</v>
      </c>
      <c r="AK509" s="255">
        <f t="shared" si="300"/>
        <v>298</v>
      </c>
      <c r="AL509" s="256" t="b">
        <f t="shared" si="301"/>
        <v>1</v>
      </c>
      <c r="AM509" s="243"/>
      <c r="AN509" s="243"/>
      <c r="AO509" s="276"/>
      <c r="AP509" s="258" t="b">
        <f>MATCH($F509,$F$2:$F509,0)=ROW($F509)-1</f>
        <v>1</v>
      </c>
      <c r="AQ509" s="174" t="s">
        <v>111</v>
      </c>
      <c r="AR509" s="174" t="s">
        <v>111</v>
      </c>
      <c r="AS509" s="174" t="s">
        <v>111</v>
      </c>
      <c r="AT509" s="272" t="s">
        <v>111</v>
      </c>
      <c r="AU509" s="272" t="s">
        <v>111</v>
      </c>
      <c r="AV509" s="174" t="s">
        <v>111</v>
      </c>
      <c r="AW509" s="180"/>
      <c r="AX509" s="243"/>
      <c r="AY509" s="259" t="str">
        <f t="shared" si="302"/>
        <v>KC012633</v>
      </c>
      <c r="AZ509" s="260" t="str">
        <f t="shared" si="303"/>
        <v>3h.CMR.pig.ITM</v>
      </c>
      <c r="BA509" s="260" t="str">
        <f t="shared" si="304"/>
        <v>3h.CMR.pig.ITM.2012</v>
      </c>
      <c r="BB509" s="200" t="str">
        <f t="shared" si="305"/>
        <v>KC012633.Bamenda41</v>
      </c>
      <c r="BC509" s="201" t="str">
        <f t="shared" si="306"/>
        <v>KC012633</v>
      </c>
      <c r="BD509" s="201" t="str">
        <f t="shared" si="307"/>
        <v>KC012633</v>
      </c>
      <c r="BE509" s="200" t="str">
        <f t="shared" si="308"/>
        <v>KC012633=</v>
      </c>
      <c r="BF509" s="200" t="str">
        <f t="shared" si="309"/>
        <v>KC012633=Span</v>
      </c>
      <c r="BG509" s="200" t="str">
        <f t="shared" si="310"/>
        <v>KC012633=3</v>
      </c>
      <c r="BH509" s="200" t="str">
        <f t="shared" si="311"/>
        <v>KC012633=Bamenda41</v>
      </c>
      <c r="BI509" s="200" t="str">
        <f t="shared" si="312"/>
        <v>KC012633=Bamenda41. 3h.CMR.pig.ITM</v>
      </c>
      <c r="BJ509" s="200" t="str">
        <f t="shared" si="313"/>
        <v>KC012633=Bamenda41. 3h.CMR.pig.ITM.2012</v>
      </c>
      <c r="BK509" s="200" t="str">
        <f t="shared" si="314"/>
        <v>KC012633=Bamenda41. 3h.CMR.pig.ITM</v>
      </c>
      <c r="BL509" s="200" t="str">
        <f t="shared" si="315"/>
        <v>KC012633=3h.CMR.pig.ITM</v>
      </c>
      <c r="BM509" s="200" t="str">
        <f t="shared" si="316"/>
        <v>KC012633=3h</v>
      </c>
      <c r="BN509" s="200" t="str">
        <f t="shared" si="317"/>
        <v>KC012633=3chi</v>
      </c>
      <c r="BO509" s="200" t="str">
        <f t="shared" si="318"/>
        <v>KC012633=3</v>
      </c>
      <c r="BP509" s="200" t="str">
        <f t="shared" si="319"/>
        <v>3h=</v>
      </c>
      <c r="BQ509" s="261" t="str">
        <f t="shared" si="320"/>
        <v>KC012633</v>
      </c>
      <c r="BR509" s="262" t="str">
        <f t="shared" si="321"/>
        <v>Bamenda41</v>
      </c>
      <c r="BS509" s="263" t="str">
        <f t="shared" si="322"/>
        <v>3h.CMR.pig.ITM.2012</v>
      </c>
      <c r="BT509" s="264" t="str">
        <f t="shared" si="323"/>
        <v/>
      </c>
      <c r="BU509" s="264" t="str">
        <f t="shared" si="324"/>
        <v/>
      </c>
      <c r="BV509" s="264" t="str">
        <f t="shared" si="325"/>
        <v/>
      </c>
      <c r="BW509" s="264" t="str">
        <f t="shared" si="326"/>
        <v>3h?</v>
      </c>
      <c r="BX509" s="264" t="str">
        <f t="shared" si="327"/>
        <v/>
      </c>
      <c r="BY509" s="265" t="str">
        <f t="shared" si="328"/>
        <v/>
      </c>
      <c r="BZ509" s="243"/>
      <c r="CA509" s="207" t="s">
        <v>506</v>
      </c>
      <c r="CB509" s="200" t="str">
        <f t="shared" si="329"/>
        <v>xx</v>
      </c>
      <c r="CC509" s="200" t="str">
        <f t="shared" si="330"/>
        <v>Non_select</v>
      </c>
      <c r="CD509" s="200" t="str">
        <f t="shared" si="331"/>
        <v>xx</v>
      </c>
      <c r="CE509" s="200" t="str">
        <f t="shared" si="332"/>
        <v/>
      </c>
      <c r="CF509" s="243"/>
      <c r="CG509" s="200" t="str">
        <f t="shared" si="333"/>
        <v>KC012633</v>
      </c>
      <c r="CH509" s="208" t="s">
        <v>360</v>
      </c>
      <c r="CI509" s="208" t="s">
        <v>361</v>
      </c>
      <c r="CJ509" s="208" t="s">
        <v>362</v>
      </c>
      <c r="CK509" s="243"/>
      <c r="CL509" s="243"/>
      <c r="CM509" s="243"/>
      <c r="CN509" s="243"/>
      <c r="CO509" s="208"/>
      <c r="CP509" s="243"/>
      <c r="CQ509" s="243"/>
      <c r="CR509" s="243"/>
      <c r="CS509" s="243"/>
      <c r="CT509" s="243"/>
      <c r="CU509" s="243"/>
      <c r="CV509" s="268">
        <f t="shared" si="298"/>
        <v>3</v>
      </c>
      <c r="CW509" s="266" t="str">
        <f t="shared" si="352"/>
        <v>3h</v>
      </c>
      <c r="CX509" s="200" t="str">
        <f t="shared" si="334"/>
        <v>Hepatitis E virus strain  , partial cds</v>
      </c>
    </row>
    <row r="510" spans="1:102" ht="11.85" customHeight="1" x14ac:dyDescent="0.25">
      <c r="A510" s="239" t="s">
        <v>1301</v>
      </c>
      <c r="B510" s="174">
        <v>3</v>
      </c>
      <c r="C510" s="272">
        <v>3</v>
      </c>
      <c r="D510" s="176" t="s">
        <v>660</v>
      </c>
      <c r="E510" s="177" t="s">
        <v>661</v>
      </c>
      <c r="F510" s="375" t="s">
        <v>1302</v>
      </c>
      <c r="G510" s="281"/>
      <c r="H510" s="180" t="s">
        <v>1080</v>
      </c>
      <c r="I510" s="457" t="s">
        <v>1081</v>
      </c>
      <c r="J510" s="277" t="s">
        <v>788</v>
      </c>
      <c r="K510" s="243"/>
      <c r="L510" s="585" t="s">
        <v>1082</v>
      </c>
      <c r="M510" s="253" t="s">
        <v>1083</v>
      </c>
      <c r="N510" s="270"/>
      <c r="O510" s="188"/>
      <c r="P510" s="243"/>
      <c r="Q510" s="243"/>
      <c r="R510" s="243"/>
      <c r="S510" s="243">
        <f t="shared" si="299"/>
        <v>6347</v>
      </c>
      <c r="T510" s="243"/>
      <c r="U510" s="250"/>
      <c r="V510" s="274"/>
      <c r="W510" s="288"/>
      <c r="X510" s="458"/>
      <c r="Y510" s="288"/>
      <c r="Z510" s="288"/>
      <c r="AA510" s="288"/>
      <c r="AB510" s="252" t="s">
        <v>660</v>
      </c>
      <c r="AC510" s="275"/>
      <c r="AD510" s="275"/>
      <c r="AE510" s="288"/>
      <c r="AF510" s="288"/>
      <c r="AG510" s="288"/>
      <c r="AH510" s="432" t="s">
        <v>1284</v>
      </c>
      <c r="AI510" s="192">
        <v>6592</v>
      </c>
      <c r="AJ510" s="192">
        <v>6739</v>
      </c>
      <c r="AK510" s="255">
        <f t="shared" si="300"/>
        <v>148</v>
      </c>
      <c r="AL510" s="256" t="b">
        <f t="shared" si="301"/>
        <v>0</v>
      </c>
      <c r="AM510" s="243"/>
      <c r="AN510" s="243"/>
      <c r="AO510" s="276"/>
      <c r="AP510" s="258" t="b">
        <f>MATCH($F510,$F$2:$F510,0)=ROW($F510)-1</f>
        <v>1</v>
      </c>
      <c r="AT510" s="272"/>
      <c r="AU510" s="272"/>
      <c r="AV510" s="174" t="s">
        <v>1303</v>
      </c>
      <c r="AW510" s="243"/>
      <c r="AX510" s="243"/>
      <c r="AY510" s="259" t="str">
        <f t="shared" si="302"/>
        <v>AF490991</v>
      </c>
      <c r="AZ510" s="260" t="str">
        <f t="shared" si="303"/>
        <v>3h.ESP.sewage</v>
      </c>
      <c r="BA510" s="260" t="str">
        <f t="shared" si="304"/>
        <v>3h.ESP.sewage</v>
      </c>
      <c r="BB510" s="200" t="str">
        <f t="shared" si="305"/>
        <v>AF490991.BCN10</v>
      </c>
      <c r="BC510" s="201" t="str">
        <f t="shared" si="306"/>
        <v>AF490991</v>
      </c>
      <c r="BD510" s="201" t="str">
        <f t="shared" si="307"/>
        <v>AF490991</v>
      </c>
      <c r="BE510" s="200" t="str">
        <f t="shared" si="308"/>
        <v>AF490991=</v>
      </c>
      <c r="BF510" s="200" t="str">
        <f t="shared" si="309"/>
        <v>AF490991=out</v>
      </c>
      <c r="BG510" s="200" t="str">
        <f t="shared" si="310"/>
        <v>AF490991=out</v>
      </c>
      <c r="BH510" s="200" t="str">
        <f t="shared" si="311"/>
        <v>AF490991=BCN10</v>
      </c>
      <c r="BI510" s="200" t="str">
        <f t="shared" si="312"/>
        <v>AF490991=BCN10. 3h.ESP.sewage</v>
      </c>
      <c r="BJ510" s="200" t="str">
        <f t="shared" si="313"/>
        <v>AF490991=BCN10. 3h.ESP.sewage</v>
      </c>
      <c r="BK510" s="200" t="str">
        <f t="shared" si="314"/>
        <v>AF490991=BCN10. 3h.ESP.sewage</v>
      </c>
      <c r="BL510" s="200" t="str">
        <f t="shared" si="315"/>
        <v>AF490991=3h.ESP.sewage</v>
      </c>
      <c r="BM510" s="200" t="str">
        <f t="shared" si="316"/>
        <v>AF490991=3h</v>
      </c>
      <c r="BN510" s="200" t="str">
        <f t="shared" si="317"/>
        <v>AF490991=3chi</v>
      </c>
      <c r="BO510" s="200" t="str">
        <f t="shared" si="318"/>
        <v>AF490991=3</v>
      </c>
      <c r="BP510" s="200" t="str">
        <f t="shared" si="319"/>
        <v>3h=</v>
      </c>
      <c r="BQ510" s="261" t="str">
        <f t="shared" si="320"/>
        <v>AF490991</v>
      </c>
      <c r="BR510" s="262" t="str">
        <f t="shared" si="321"/>
        <v>BCN10</v>
      </c>
      <c r="BS510" s="263" t="str">
        <f t="shared" si="322"/>
        <v>3h.ESP.sewage</v>
      </c>
      <c r="BT510" s="264" t="str">
        <f t="shared" si="323"/>
        <v/>
      </c>
      <c r="BU510" s="264" t="str">
        <f t="shared" si="324"/>
        <v/>
      </c>
      <c r="BV510" s="264" t="str">
        <f t="shared" si="325"/>
        <v/>
      </c>
      <c r="BW510" s="264" t="str">
        <f t="shared" si="326"/>
        <v/>
      </c>
      <c r="BX510" s="264" t="str">
        <f t="shared" si="327"/>
        <v/>
      </c>
      <c r="BY510" s="265" t="str">
        <f t="shared" si="328"/>
        <v>3h</v>
      </c>
      <c r="BZ510" s="243"/>
      <c r="CA510" s="207" t="s">
        <v>1304</v>
      </c>
      <c r="CB510" s="200" t="str">
        <f t="shared" si="329"/>
        <v>AF490991</v>
      </c>
      <c r="CC510" s="200" t="str">
        <f t="shared" si="330"/>
        <v>3h</v>
      </c>
      <c r="CD510" s="200" t="str">
        <f t="shared" si="331"/>
        <v>AF490991</v>
      </c>
      <c r="CE510" s="200" t="str">
        <f t="shared" si="332"/>
        <v/>
      </c>
      <c r="CF510" s="243"/>
      <c r="CG510" s="200" t="str">
        <f t="shared" si="333"/>
        <v>AF490991</v>
      </c>
      <c r="CH510" s="208" t="s">
        <v>360</v>
      </c>
      <c r="CI510" s="208" t="s">
        <v>361</v>
      </c>
      <c r="CJ510" s="208" t="s">
        <v>362</v>
      </c>
      <c r="CK510" s="243"/>
      <c r="CL510" s="243"/>
      <c r="CM510" s="243"/>
      <c r="CN510" s="243"/>
      <c r="CO510" s="208"/>
      <c r="CP510" s="243"/>
      <c r="CQ510" s="243"/>
      <c r="CR510" s="243"/>
      <c r="CS510" s="243"/>
      <c r="CT510" s="243"/>
      <c r="CU510" s="243"/>
      <c r="CV510" s="200">
        <f t="shared" si="298"/>
        <v>3</v>
      </c>
      <c r="CW510" s="266" t="str">
        <f t="shared" si="352"/>
        <v>3h</v>
      </c>
      <c r="CX510" s="200" t="str">
        <f t="shared" si="334"/>
        <v>Hepatitis E virus strain  , partial cds</v>
      </c>
    </row>
    <row r="511" spans="1:102" ht="11.85" customHeight="1" x14ac:dyDescent="0.25">
      <c r="A511" s="292" t="s">
        <v>2406</v>
      </c>
      <c r="B511" s="174">
        <v>3</v>
      </c>
      <c r="C511" s="288">
        <v>3</v>
      </c>
      <c r="D511" s="279" t="s">
        <v>660</v>
      </c>
      <c r="E511" s="267" t="s">
        <v>661</v>
      </c>
      <c r="F511" s="277" t="s">
        <v>2407</v>
      </c>
      <c r="G511" s="281"/>
      <c r="H511" s="277" t="s">
        <v>1372</v>
      </c>
      <c r="I511" s="457" t="s">
        <v>1373</v>
      </c>
      <c r="J511" s="277" t="s">
        <v>788</v>
      </c>
      <c r="K511" s="183" t="s">
        <v>2408</v>
      </c>
      <c r="L511" s="585" t="s">
        <v>2409</v>
      </c>
      <c r="M511" s="253" t="s">
        <v>513</v>
      </c>
      <c r="N511" s="270"/>
      <c r="O511" s="243"/>
      <c r="P511" s="187"/>
      <c r="Q511" s="187"/>
      <c r="R511" s="281" t="s">
        <v>87</v>
      </c>
      <c r="S511" s="281">
        <f t="shared" si="299"/>
        <v>180</v>
      </c>
      <c r="T511" s="281"/>
      <c r="U511" s="250" t="s">
        <v>354</v>
      </c>
      <c r="V511" s="274"/>
      <c r="W511" s="290"/>
      <c r="X511" s="275" t="s">
        <v>660</v>
      </c>
      <c r="Y511" s="288"/>
      <c r="Z511" s="288"/>
      <c r="AA511" s="288"/>
      <c r="AB511" s="290"/>
      <c r="AC511" s="185"/>
      <c r="AD511" s="191">
        <v>847</v>
      </c>
      <c r="AE511" s="288"/>
      <c r="AF511" s="288"/>
      <c r="AG511" s="288"/>
      <c r="AH511" s="337"/>
      <c r="AI511" s="192">
        <v>189</v>
      </c>
      <c r="AJ511" s="288">
        <v>1035</v>
      </c>
      <c r="AK511" s="255">
        <f t="shared" si="300"/>
        <v>847</v>
      </c>
      <c r="AL511" s="256" t="b">
        <f t="shared" si="301"/>
        <v>0</v>
      </c>
      <c r="AM511" s="281"/>
      <c r="AN511" s="281"/>
      <c r="AO511" s="276"/>
      <c r="AP511" s="258" t="b">
        <f>MATCH($F511,$F$2:$F511,0)=ROW($F511)-1</f>
        <v>1</v>
      </c>
      <c r="AQ511" s="174" t="s">
        <v>1480</v>
      </c>
      <c r="AR511" s="174" t="s">
        <v>1480</v>
      </c>
      <c r="AS511" s="288"/>
      <c r="AT511" s="288"/>
      <c r="AU511" s="288"/>
      <c r="AV511" s="288"/>
      <c r="AW511" s="288" t="s">
        <v>358</v>
      </c>
      <c r="AX511" s="281"/>
      <c r="AY511" s="259" t="str">
        <f t="shared" si="302"/>
        <v>FJ998009</v>
      </c>
      <c r="AZ511" s="260" t="str">
        <f t="shared" si="303"/>
        <v>3h.DEU.BW,BB.wb.RKI</v>
      </c>
      <c r="BA511" s="260" t="str">
        <f t="shared" si="304"/>
        <v>3h.DEU.BW,BB.wb.RKI</v>
      </c>
      <c r="BB511" s="200" t="str">
        <f t="shared" si="305"/>
        <v>FJ998009.BW05</v>
      </c>
      <c r="BC511" s="201" t="str">
        <f t="shared" si="306"/>
        <v>FJ998009</v>
      </c>
      <c r="BD511" s="201" t="str">
        <f t="shared" si="307"/>
        <v>FJ998009</v>
      </c>
      <c r="BE511" s="200" t="str">
        <f t="shared" si="308"/>
        <v>FJ998009=</v>
      </c>
      <c r="BF511" s="200" t="str">
        <f t="shared" si="309"/>
        <v>FJ998009=out</v>
      </c>
      <c r="BG511" s="200" t="str">
        <f t="shared" si="310"/>
        <v>FJ998009=out</v>
      </c>
      <c r="BH511" s="200" t="str">
        <f t="shared" si="311"/>
        <v>FJ998009=BW05</v>
      </c>
      <c r="BI511" s="200" t="str">
        <f t="shared" si="312"/>
        <v>FJ998009=BW05. 3h.DEU.BW,BB.wb.RKI</v>
      </c>
      <c r="BJ511" s="200" t="str">
        <f t="shared" si="313"/>
        <v>FJ998009=BW05. 3h.DEU.BW,BB.wb.RKI</v>
      </c>
      <c r="BK511" s="200" t="str">
        <f t="shared" si="314"/>
        <v>FJ998009=BW05. 3h.DEU.BW,BB.wb.RKI</v>
      </c>
      <c r="BL511" s="200" t="str">
        <f t="shared" si="315"/>
        <v>FJ998009=3h.DEU.BW,BB.wb.RKI</v>
      </c>
      <c r="BM511" s="200" t="str">
        <f t="shared" si="316"/>
        <v>FJ998009=3h</v>
      </c>
      <c r="BN511" s="200" t="str">
        <f t="shared" si="317"/>
        <v>FJ998009=3chi</v>
      </c>
      <c r="BO511" s="200" t="str">
        <f t="shared" si="318"/>
        <v>FJ998009=3</v>
      </c>
      <c r="BP511" s="200" t="str">
        <f t="shared" si="319"/>
        <v>3h=</v>
      </c>
      <c r="BQ511" s="261" t="str">
        <f t="shared" si="320"/>
        <v>FJ998009</v>
      </c>
      <c r="BR511" s="262" t="str">
        <f t="shared" si="321"/>
        <v>BW05</v>
      </c>
      <c r="BS511" s="263" t="str">
        <f t="shared" si="322"/>
        <v>3h.DEU.BW,BB.wb.RKI</v>
      </c>
      <c r="BT511" s="264" t="str">
        <f t="shared" si="323"/>
        <v/>
      </c>
      <c r="BU511" s="264" t="str">
        <f t="shared" si="324"/>
        <v>3h+</v>
      </c>
      <c r="BV511" s="264" t="str">
        <f t="shared" si="325"/>
        <v/>
      </c>
      <c r="BW511" s="264" t="str">
        <f t="shared" si="326"/>
        <v/>
      </c>
      <c r="BX511" s="264" t="str">
        <f t="shared" si="327"/>
        <v/>
      </c>
      <c r="BY511" s="265" t="str">
        <f t="shared" si="328"/>
        <v/>
      </c>
      <c r="BZ511" s="283"/>
      <c r="CA511" s="283" t="s">
        <v>2410</v>
      </c>
      <c r="CB511" s="284" t="str">
        <f t="shared" si="329"/>
        <v>FJ998009</v>
      </c>
      <c r="CC511" s="284" t="str">
        <f t="shared" si="330"/>
        <v>3h</v>
      </c>
      <c r="CD511" s="284" t="str">
        <f t="shared" si="331"/>
        <v>FJ998009</v>
      </c>
      <c r="CE511" s="284" t="str">
        <f t="shared" si="332"/>
        <v/>
      </c>
      <c r="CF511" s="283"/>
      <c r="CG511" s="284" t="str">
        <f t="shared" si="333"/>
        <v>FJ998009</v>
      </c>
      <c r="CH511" s="285" t="s">
        <v>360</v>
      </c>
      <c r="CI511" s="285" t="s">
        <v>361</v>
      </c>
      <c r="CJ511" s="285" t="s">
        <v>362</v>
      </c>
      <c r="CK511" s="285"/>
      <c r="CL511" s="285"/>
      <c r="CM511" s="285"/>
      <c r="CN511" s="285"/>
      <c r="CO511" s="285"/>
      <c r="CP511" s="285"/>
      <c r="CQ511" s="284"/>
      <c r="CR511" s="284"/>
      <c r="CS511" s="284"/>
      <c r="CT511" s="284"/>
      <c r="CU511" s="284"/>
      <c r="CV511" s="284">
        <f t="shared" si="298"/>
        <v>3</v>
      </c>
      <c r="CW511" s="287" t="str">
        <f t="shared" si="352"/>
        <v>3h</v>
      </c>
      <c r="CX511" s="200" t="str">
        <f t="shared" si="334"/>
        <v>Hepatitis E virus strain  , partial cds</v>
      </c>
    </row>
    <row r="512" spans="1:102" ht="11.85" customHeight="1" x14ac:dyDescent="0.25">
      <c r="A512" s="239" t="s">
        <v>2791</v>
      </c>
      <c r="B512" s="174">
        <v>3</v>
      </c>
      <c r="C512" s="175">
        <v>3</v>
      </c>
      <c r="D512" s="176" t="s">
        <v>660</v>
      </c>
      <c r="E512" s="177" t="s">
        <v>661</v>
      </c>
      <c r="F512" s="375" t="s">
        <v>2792</v>
      </c>
      <c r="G512" s="281"/>
      <c r="H512" s="180" t="s">
        <v>1329</v>
      </c>
      <c r="I512" s="468" t="s">
        <v>1330</v>
      </c>
      <c r="J512" s="243" t="s">
        <v>788</v>
      </c>
      <c r="K512" s="243"/>
      <c r="L512" s="281"/>
      <c r="M512" s="253" t="s">
        <v>368</v>
      </c>
      <c r="N512" s="270"/>
      <c r="O512" s="188"/>
      <c r="P512" s="243"/>
      <c r="Q512" s="243"/>
      <c r="S512" s="180">
        <f t="shared" si="299"/>
        <v>6049</v>
      </c>
      <c r="U512" s="250"/>
      <c r="V512" s="274"/>
      <c r="W512" s="288"/>
      <c r="X512" s="275"/>
      <c r="Y512" s="288"/>
      <c r="Z512" s="288"/>
      <c r="AA512" s="288"/>
      <c r="AB512" s="290" t="s">
        <v>660</v>
      </c>
      <c r="AC512" s="275"/>
      <c r="AD512" s="275"/>
      <c r="AE512" s="272"/>
      <c r="AF512" s="272"/>
      <c r="AG512" s="272"/>
      <c r="AH512" s="282" t="s">
        <v>436</v>
      </c>
      <c r="AI512" s="192">
        <v>6294</v>
      </c>
      <c r="AJ512" s="192">
        <v>6565</v>
      </c>
      <c r="AK512" s="255">
        <f t="shared" si="300"/>
        <v>272</v>
      </c>
      <c r="AL512" s="256" t="b">
        <f t="shared" si="301"/>
        <v>0</v>
      </c>
      <c r="AM512" s="243"/>
      <c r="AN512" s="243"/>
      <c r="AO512" s="276"/>
      <c r="AP512" s="258" t="b">
        <f>MATCH($F512,$F$2:$F512,0)=ROW($F512)-1</f>
        <v>1</v>
      </c>
      <c r="AW512" s="180"/>
      <c r="AX512" s="243"/>
      <c r="AY512" s="259" t="str">
        <f t="shared" si="302"/>
        <v>HQ682232</v>
      </c>
      <c r="AZ512" s="260" t="str">
        <f t="shared" si="303"/>
        <v>3h.FRA.hum</v>
      </c>
      <c r="BA512" s="260" t="str">
        <f t="shared" si="304"/>
        <v>3h.FRA.hum</v>
      </c>
      <c r="BB512" s="200" t="str">
        <f t="shared" si="305"/>
        <v>HQ682232.Fr-10Y56</v>
      </c>
      <c r="BC512" s="201" t="str">
        <f t="shared" si="306"/>
        <v>HQ682232</v>
      </c>
      <c r="BD512" s="201" t="str">
        <f t="shared" si="307"/>
        <v>HQ682232</v>
      </c>
      <c r="BE512" s="200" t="str">
        <f t="shared" si="308"/>
        <v>HQ682232=</v>
      </c>
      <c r="BF512" s="200" t="str">
        <f t="shared" si="309"/>
        <v>HQ682232=out</v>
      </c>
      <c r="BG512" s="200" t="str">
        <f t="shared" si="310"/>
        <v>HQ682232=out</v>
      </c>
      <c r="BH512" s="200" t="str">
        <f t="shared" si="311"/>
        <v>HQ682232=Fr-10Y56</v>
      </c>
      <c r="BI512" s="200" t="str">
        <f t="shared" si="312"/>
        <v>HQ682232=Fr-10Y56. 3h.FRA.hum</v>
      </c>
      <c r="BJ512" s="200" t="str">
        <f t="shared" si="313"/>
        <v>HQ682232=Fr-10Y56. 3h.FRA.hum</v>
      </c>
      <c r="BK512" s="200" t="str">
        <f t="shared" si="314"/>
        <v>HQ682232=Fr-10Y56. 3h.FRA.hum</v>
      </c>
      <c r="BL512" s="200" t="str">
        <f t="shared" si="315"/>
        <v>HQ682232=3h.FRA.hum</v>
      </c>
      <c r="BM512" s="200" t="str">
        <f t="shared" si="316"/>
        <v>HQ682232=3h</v>
      </c>
      <c r="BN512" s="200" t="str">
        <f t="shared" si="317"/>
        <v>HQ682232=3chi</v>
      </c>
      <c r="BO512" s="200" t="str">
        <f t="shared" si="318"/>
        <v>HQ682232=3</v>
      </c>
      <c r="BP512" s="200" t="str">
        <f t="shared" si="319"/>
        <v>3h=</v>
      </c>
      <c r="BQ512" s="261" t="str">
        <f t="shared" si="320"/>
        <v>HQ682232</v>
      </c>
      <c r="BR512" s="262" t="str">
        <f t="shared" si="321"/>
        <v>Fr-10Y56</v>
      </c>
      <c r="BS512" s="263" t="str">
        <f t="shared" si="322"/>
        <v>3h.FRA.hum</v>
      </c>
      <c r="BT512" s="264" t="str">
        <f t="shared" si="323"/>
        <v/>
      </c>
      <c r="BU512" s="264" t="str">
        <f t="shared" si="324"/>
        <v/>
      </c>
      <c r="BV512" s="264" t="str">
        <f t="shared" si="325"/>
        <v/>
      </c>
      <c r="BW512" s="264" t="str">
        <f t="shared" si="326"/>
        <v/>
      </c>
      <c r="BX512" s="264" t="str">
        <f t="shared" si="327"/>
        <v/>
      </c>
      <c r="BY512" s="265" t="str">
        <f t="shared" si="328"/>
        <v>3h</v>
      </c>
      <c r="BZ512" s="243"/>
      <c r="CA512" s="207" t="s">
        <v>2793</v>
      </c>
      <c r="CB512" s="200" t="str">
        <f t="shared" si="329"/>
        <v>HQ682232</v>
      </c>
      <c r="CC512" s="200" t="str">
        <f t="shared" si="330"/>
        <v>3h</v>
      </c>
      <c r="CD512" s="200" t="str">
        <f t="shared" si="331"/>
        <v>HQ682232</v>
      </c>
      <c r="CE512" s="200" t="str">
        <f t="shared" si="332"/>
        <v/>
      </c>
      <c r="CF512" s="243"/>
      <c r="CG512" s="200" t="str">
        <f t="shared" si="333"/>
        <v>HQ682232</v>
      </c>
      <c r="CH512" s="208" t="s">
        <v>360</v>
      </c>
      <c r="CI512" s="208" t="s">
        <v>361</v>
      </c>
      <c r="CJ512" s="208" t="s">
        <v>362</v>
      </c>
      <c r="CK512" s="243"/>
      <c r="CL512" s="209"/>
      <c r="CM512" s="209"/>
      <c r="CN512" s="209"/>
      <c r="CO512" s="243"/>
      <c r="CP512" s="243"/>
      <c r="CQ512" s="200" t="str">
        <f>F512</f>
        <v>Fr-10Y56</v>
      </c>
      <c r="CR512" s="200" t="str">
        <f>IF(G512="","",G512)</f>
        <v/>
      </c>
      <c r="CS512" s="200" t="str">
        <f>CONCATENATE(H512,":",L512)</f>
        <v>France:</v>
      </c>
      <c r="CT512" s="200" t="str">
        <f>CONCATENATE(IF(Q512="","",CONCATENATE(Q512,"-")),IF(P512="","",CONCATENATE(P512,"-")),IF(O512="","",O512))</f>
        <v/>
      </c>
      <c r="CU512" s="200" t="str">
        <f>IF(N512="","",N512)</f>
        <v/>
      </c>
      <c r="CV512" s="268">
        <f t="shared" si="298"/>
        <v>3</v>
      </c>
      <c r="CW512" s="266" t="str">
        <f t="shared" si="352"/>
        <v>3h</v>
      </c>
      <c r="CX512" s="200" t="str">
        <f t="shared" si="334"/>
        <v>Hepatitis E virus strain Fr-10Y56 , partial cds</v>
      </c>
    </row>
    <row r="513" spans="1:102" ht="11.85" customHeight="1" x14ac:dyDescent="0.25">
      <c r="A513" s="239" t="s">
        <v>3356</v>
      </c>
      <c r="B513" s="174">
        <v>3</v>
      </c>
      <c r="C513" s="272">
        <v>3</v>
      </c>
      <c r="D513" s="176" t="s">
        <v>660</v>
      </c>
      <c r="E513" s="177" t="s">
        <v>661</v>
      </c>
      <c r="F513" s="291" t="s">
        <v>3357</v>
      </c>
      <c r="G513" s="281"/>
      <c r="H513" s="243" t="s">
        <v>1329</v>
      </c>
      <c r="I513" s="468" t="s">
        <v>1330</v>
      </c>
      <c r="J513" s="243" t="s">
        <v>788</v>
      </c>
      <c r="K513" s="243"/>
      <c r="L513" s="281"/>
      <c r="M513" s="253" t="s">
        <v>353</v>
      </c>
      <c r="N513" s="270" t="s">
        <v>743</v>
      </c>
      <c r="O513" s="187">
        <v>2006</v>
      </c>
      <c r="P513" s="243"/>
      <c r="Q513" s="243"/>
      <c r="R513" s="243"/>
      <c r="S513" s="243">
        <f t="shared" si="299"/>
        <v>2</v>
      </c>
      <c r="T513" s="243"/>
      <c r="U513" s="250" t="s">
        <v>354</v>
      </c>
      <c r="V513" s="274"/>
      <c r="W513" s="288" t="s">
        <v>660</v>
      </c>
      <c r="X513" s="275" t="s">
        <v>660</v>
      </c>
      <c r="Y513" s="288" t="s">
        <v>660</v>
      </c>
      <c r="Z513" s="288" t="s">
        <v>660</v>
      </c>
      <c r="AA513" s="288" t="s">
        <v>660</v>
      </c>
      <c r="AB513" s="290" t="s">
        <v>660</v>
      </c>
      <c r="AC513" s="458" t="s">
        <v>288</v>
      </c>
      <c r="AD513" s="275" t="s">
        <v>838</v>
      </c>
      <c r="AE513" s="288" t="s">
        <v>355</v>
      </c>
      <c r="AF513" s="288" t="s">
        <v>355</v>
      </c>
      <c r="AG513" s="288" t="s">
        <v>355</v>
      </c>
      <c r="AH513" s="282" t="s">
        <v>355</v>
      </c>
      <c r="AI513" s="192">
        <v>10</v>
      </c>
      <c r="AJ513" s="192">
        <v>7492</v>
      </c>
      <c r="AK513" s="255">
        <f t="shared" si="300"/>
        <v>7483</v>
      </c>
      <c r="AL513" s="256" t="b">
        <f t="shared" si="301"/>
        <v>1</v>
      </c>
      <c r="AM513" s="288" t="s">
        <v>661</v>
      </c>
      <c r="AN513" s="243"/>
      <c r="AO513" s="276"/>
      <c r="AP513" s="258" t="b">
        <f>MATCH($F513,$F$2:$F513,0)=ROW($F513)-1</f>
        <v>1</v>
      </c>
      <c r="AQ513" s="174" t="s">
        <v>357</v>
      </c>
      <c r="AR513" s="174" t="s">
        <v>357</v>
      </c>
      <c r="AS513" s="272" t="s">
        <v>357</v>
      </c>
      <c r="AT513" s="272" t="s">
        <v>357</v>
      </c>
      <c r="AU513" s="272" t="s">
        <v>357</v>
      </c>
      <c r="AV513" s="272" t="s">
        <v>357</v>
      </c>
      <c r="AW513" s="288" t="s">
        <v>358</v>
      </c>
      <c r="AX513" s="243"/>
      <c r="AY513" s="259" t="str">
        <f t="shared" si="302"/>
        <v>JQ953664</v>
      </c>
      <c r="AZ513" s="260" t="str">
        <f t="shared" si="303"/>
        <v>3h.FRA.pig</v>
      </c>
      <c r="BA513" s="260" t="str">
        <f t="shared" si="304"/>
        <v>3h.FRA.pig.2006</v>
      </c>
      <c r="BB513" s="200" t="str">
        <f t="shared" si="305"/>
        <v>JQ953664.FR-SHEV3c-like</v>
      </c>
      <c r="BC513" s="201" t="str">
        <f t="shared" si="306"/>
        <v>JQ953664</v>
      </c>
      <c r="BD513" s="201" t="str">
        <f t="shared" si="307"/>
        <v>JQ953664</v>
      </c>
      <c r="BE513" s="200" t="str">
        <f t="shared" si="308"/>
        <v>JQ953664=</v>
      </c>
      <c r="BF513" s="200" t="str">
        <f t="shared" si="309"/>
        <v>JQ953664=Span</v>
      </c>
      <c r="BG513" s="200" t="str">
        <f t="shared" si="310"/>
        <v>JQ953664=3</v>
      </c>
      <c r="BH513" s="200" t="str">
        <f t="shared" si="311"/>
        <v>JQ953664=FR-SHEV3c-like</v>
      </c>
      <c r="BI513" s="200" t="str">
        <f t="shared" si="312"/>
        <v>JQ953664=FR-SHEV3c-like. 3h.FRA.pig.CG</v>
      </c>
      <c r="BJ513" s="200" t="str">
        <f t="shared" si="313"/>
        <v>JQ953664=FR-SHEV3c-like. 3h.FRA.pig.CG.2006</v>
      </c>
      <c r="BK513" s="200" t="str">
        <f t="shared" si="314"/>
        <v>JQ953664=FR-SHEV3c-like. 3h.FRA.pig</v>
      </c>
      <c r="BL513" s="200" t="str">
        <f t="shared" si="315"/>
        <v>JQ953664=3h.FRA.pig</v>
      </c>
      <c r="BM513" s="200" t="str">
        <f t="shared" si="316"/>
        <v>JQ953664=3h</v>
      </c>
      <c r="BN513" s="200" t="str">
        <f t="shared" si="317"/>
        <v>JQ953664=3chi</v>
      </c>
      <c r="BO513" s="200" t="str">
        <f t="shared" si="318"/>
        <v>JQ953664=3</v>
      </c>
      <c r="BP513" s="200" t="str">
        <f t="shared" si="319"/>
        <v>3h=</v>
      </c>
      <c r="BQ513" s="261" t="str">
        <f t="shared" si="320"/>
        <v>JQ953664</v>
      </c>
      <c r="BR513" s="262" t="str">
        <f t="shared" si="321"/>
        <v>FR-SHEV3c-like</v>
      </c>
      <c r="BS513" s="263" t="str">
        <f t="shared" si="322"/>
        <v>3h.FRA.pig.2006</v>
      </c>
      <c r="BT513" s="264" t="str">
        <f t="shared" si="323"/>
        <v>3h</v>
      </c>
      <c r="BU513" s="264" t="str">
        <f t="shared" si="324"/>
        <v>3h+</v>
      </c>
      <c r="BV513" s="264" t="str">
        <f t="shared" si="325"/>
        <v>3h+</v>
      </c>
      <c r="BW513" s="264" t="str">
        <f t="shared" si="326"/>
        <v>3h+</v>
      </c>
      <c r="BX513" s="264" t="str">
        <f t="shared" si="327"/>
        <v>3h+</v>
      </c>
      <c r="BY513" s="265" t="str">
        <f t="shared" si="328"/>
        <v>3h+</v>
      </c>
      <c r="BZ513" s="243"/>
      <c r="CA513" s="207" t="s">
        <v>506</v>
      </c>
      <c r="CB513" s="200" t="str">
        <f t="shared" si="329"/>
        <v>xx</v>
      </c>
      <c r="CC513" s="200" t="str">
        <f t="shared" si="330"/>
        <v>Non_select</v>
      </c>
      <c r="CD513" s="200" t="str">
        <f t="shared" si="331"/>
        <v>xx</v>
      </c>
      <c r="CE513" s="200" t="str">
        <f t="shared" si="332"/>
        <v/>
      </c>
      <c r="CF513" s="243"/>
      <c r="CG513" s="200" t="str">
        <f t="shared" si="333"/>
        <v>JQ953664</v>
      </c>
      <c r="CH513" s="208" t="s">
        <v>360</v>
      </c>
      <c r="CI513" s="208" t="s">
        <v>361</v>
      </c>
      <c r="CJ513" s="208" t="s">
        <v>362</v>
      </c>
      <c r="CK513" s="243"/>
      <c r="CL513" s="243"/>
      <c r="CM513" s="243"/>
      <c r="CN513" s="243"/>
      <c r="CO513" s="208"/>
      <c r="CP513" s="243"/>
      <c r="CQ513" s="243"/>
      <c r="CR513" s="243"/>
      <c r="CS513" s="243"/>
      <c r="CT513" s="243"/>
      <c r="CU513" s="243"/>
      <c r="CV513" s="200">
        <f t="shared" ref="CV513:CV576" si="353">C513</f>
        <v>3</v>
      </c>
      <c r="CW513" s="266" t="str">
        <f t="shared" si="352"/>
        <v>3h</v>
      </c>
      <c r="CX513" s="200" t="str">
        <f t="shared" si="334"/>
        <v>Hepatitis E virus strain  , partial cds</v>
      </c>
    </row>
    <row r="514" spans="1:102" ht="11.85" customHeight="1" x14ac:dyDescent="0.25">
      <c r="A514" s="239" t="s">
        <v>1112</v>
      </c>
      <c r="B514" s="174">
        <v>3</v>
      </c>
      <c r="C514" s="272">
        <v>3</v>
      </c>
      <c r="D514" s="176" t="s">
        <v>660</v>
      </c>
      <c r="E514" s="177" t="s">
        <v>661</v>
      </c>
      <c r="F514" s="375" t="s">
        <v>1113</v>
      </c>
      <c r="G514" s="281"/>
      <c r="H514" s="180" t="s">
        <v>1114</v>
      </c>
      <c r="I514" s="181" t="s">
        <v>1115</v>
      </c>
      <c r="J514" s="180" t="s">
        <v>788</v>
      </c>
      <c r="K514" s="243"/>
      <c r="L514" s="281"/>
      <c r="M514" s="253" t="s">
        <v>368</v>
      </c>
      <c r="N514" s="270"/>
      <c r="O514" s="188"/>
      <c r="P514" s="243"/>
      <c r="Q514" s="243"/>
      <c r="S514" s="180">
        <f t="shared" ref="S514:S577" si="354">INDEX(Burma,MATCH(SeqBeg,MEGAlign))</f>
        <v>80</v>
      </c>
      <c r="V514" s="189" t="s">
        <v>660</v>
      </c>
      <c r="W514" s="288"/>
      <c r="X514" s="275" t="s">
        <v>660</v>
      </c>
      <c r="Y514" s="288"/>
      <c r="Z514" s="288"/>
      <c r="AA514" s="288"/>
      <c r="AB514" s="252"/>
      <c r="AC514" s="275"/>
      <c r="AD514" s="275">
        <v>371</v>
      </c>
      <c r="AE514" s="288"/>
      <c r="AF514" s="288"/>
      <c r="AG514" s="288"/>
      <c r="AH514" s="337"/>
      <c r="AI514" s="192">
        <v>89</v>
      </c>
      <c r="AJ514" s="192">
        <v>459</v>
      </c>
      <c r="AK514" s="255">
        <f t="shared" ref="AK514:AK577" si="355">SeqEnd-SeqBeg+1</f>
        <v>371</v>
      </c>
      <c r="AL514" s="256" t="b">
        <f t="shared" ref="AL514:AL577" si="356">AND( SeqBeg&lt;=Beg, End &lt;=SeqEnd )</f>
        <v>0</v>
      </c>
      <c r="AM514" s="243"/>
      <c r="AN514" s="243"/>
      <c r="AO514" s="276"/>
      <c r="AP514" s="258" t="b">
        <f>MATCH($F514,$F$2:$F514,0)=ROW($F514)-1</f>
        <v>1</v>
      </c>
      <c r="AQ514" s="174" t="s">
        <v>416</v>
      </c>
      <c r="AR514" s="174" t="s">
        <v>416</v>
      </c>
      <c r="AW514" s="272" t="s">
        <v>358</v>
      </c>
      <c r="AX514" s="243"/>
      <c r="AY514" s="259" t="str">
        <f t="shared" ref="AY514:AY577" si="357">HYPERLINK("http://www.ncbi.nlm.nih.gov/nuccore/" &amp; BQ514, BQ514)</f>
        <v>AF110387</v>
      </c>
      <c r="AZ514" s="260" t="str">
        <f t="shared" ref="AZ514:AZ577" si="358">Subtype  &amp; IF(CountryCod="","", "." &amp; CountryCod) &amp; IF(region="","", "." &amp; region) &amp; IF(Host="","","."&amp;Host) &amp; IF(Inst="","",  "." &amp; Inst ) &amp; IF(Lu="","","(*)")</f>
        <v>3h.ITA.hum(*)</v>
      </c>
      <c r="BA514" s="260" t="str">
        <f t="shared" ref="BA514:BA577" si="359">Etiq  &amp; IF(year="","", "." &amp; year)</f>
        <v>3h.ITA.hum(*)</v>
      </c>
      <c r="BB514" s="200" t="str">
        <f t="shared" ref="BB514:BB577" si="360">T_acc &amp; "." &amp; T_str_isol</f>
        <v>AF110387.It1</v>
      </c>
      <c r="BC514" s="201" t="str">
        <f t="shared" ref="BC514:BC577" si="361">IF(AX514="",IF(ISNUMBER(FIND(".",A514)),LEFT(A514,FIND(".",A514)-1),A514),AX514)</f>
        <v>AF110387</v>
      </c>
      <c r="BD514" s="201" t="str">
        <f t="shared" ref="BD514:BD577" si="362">IF(ISNUMBER(FIND("-",BC514)),LEFT(BC514,FIND("-",BC514)-1),BC514)</f>
        <v>AF110387</v>
      </c>
      <c r="BE514" s="200" t="str">
        <f t="shared" ref="BE514:BE577" si="363">MEGAname &amp; "="</f>
        <v>AF110387=</v>
      </c>
      <c r="BF514" s="200" t="str">
        <f t="shared" ref="BF514:BF577" si="364">Clear &amp; IF(span,"Span","out")</f>
        <v>AF110387=out</v>
      </c>
      <c r="BG514" s="200" t="str">
        <f t="shared" ref="BG514:BG577" si="365">Clear &amp; IF(span, IF(B514=".","Selected",B514),"out")</f>
        <v>AF110387=out</v>
      </c>
      <c r="BH514" s="200" t="str">
        <f t="shared" ref="BH514:BH577" si="366">Clear &amp; Strain</f>
        <v>AF110387=It1</v>
      </c>
      <c r="BI514" s="200" t="str">
        <f t="shared" ref="BI514:BI577" si="367">Gr_str_et  &amp; IF(CGen="", "", "." &amp; CGen)</f>
        <v>AF110387=It1. 3h.ITA.hum(*)</v>
      </c>
      <c r="BJ514" s="200" t="str">
        <f t="shared" ref="BJ514:BJ577" si="368">Gr_str_et_CG  &amp; IF(year="", "", "." &amp; year)</f>
        <v>AF110387=It1. 3h.ITA.hum(*)</v>
      </c>
      <c r="BK514" s="200" t="str">
        <f t="shared" ref="BK514:BK577" si="369">Clear &amp; Strain &amp; ". " &amp; Etiq</f>
        <v>AF110387=It1. 3h.ITA.hum(*)</v>
      </c>
      <c r="BL514" s="200" t="str">
        <f t="shared" ref="BL514:BL577" si="370">Clear &amp; Etiq</f>
        <v>AF110387=3h.ITA.hum(*)</v>
      </c>
      <c r="BM514" s="200" t="str">
        <f t="shared" ref="BM514:BM577" si="371">Clear &amp; Subtype</f>
        <v>AF110387=3h</v>
      </c>
      <c r="BN514" s="200" t="str">
        <f t="shared" ref="BN514:BN577" si="372">Clear &amp; Grupe</f>
        <v>AF110387=3chi</v>
      </c>
      <c r="BO514" s="200" t="str">
        <f t="shared" ref="BO514:BO577" si="373">Clear &amp; Genotype</f>
        <v>AF110387=3</v>
      </c>
      <c r="BP514" s="200" t="str">
        <f t="shared" ref="BP514:BP577" si="374">Subtype &amp; "="</f>
        <v>3h=</v>
      </c>
      <c r="BQ514" s="261" t="str">
        <f t="shared" ref="BQ514:BQ577" si="375">IF(BD514="XX","",BD514)</f>
        <v>AF110387</v>
      </c>
      <c r="BR514" s="262" t="str">
        <f t="shared" ref="BR514:BR577" si="376">Strain &amp; IF(G514="","", " / " &amp; G514)</f>
        <v>It1</v>
      </c>
      <c r="BS514" s="263" t="str">
        <f t="shared" ref="BS514:BS577" si="377">Etiq_y</f>
        <v>3h.ITA.hum(*)</v>
      </c>
      <c r="BT514" s="264" t="str">
        <f t="shared" ref="BT514:BT577" si="378">IF(W514="","",W514)</f>
        <v/>
      </c>
      <c r="BU514" s="264" t="str">
        <f t="shared" ref="BU514:BU577" si="379">IF(X514="","", X514 &amp; IF(LEFT(AQ514,1)="s","+","") )</f>
        <v>3h</v>
      </c>
      <c r="BV514" s="264" t="str">
        <f t="shared" ref="BV514:BV577" si="380">IF(Y514="","", Y514 &amp; IF(LEFT(AS514,1)="s","+","") )</f>
        <v/>
      </c>
      <c r="BW514" s="264" t="str">
        <f t="shared" ref="BW514:BW577" si="381">IF(Z514="","", Z514 &amp; IF(LEFT(AT514,1)="s","+","") )</f>
        <v/>
      </c>
      <c r="BX514" s="264" t="str">
        <f t="shared" ref="BX514:BX577" si="382">IF(AA514="","", AA514 &amp; IF(LEFT(AU514,1)="s","+","") )</f>
        <v/>
      </c>
      <c r="BY514" s="265" t="str">
        <f t="shared" ref="BY514:BY577" si="383">IF(AB514="","", AB514 &amp; IF(LEFT(AV514,1)="s","+","") )</f>
        <v/>
      </c>
      <c r="BZ514" s="243"/>
      <c r="CA514" s="207" t="s">
        <v>1116</v>
      </c>
      <c r="CB514" s="200" t="str">
        <f t="shared" ref="CB514:CB577" si="384">IF(CA514&lt;&gt;"",IF(ISNUMBER(FIND("=",CA514)),LEFT(CA514,FIND("=",CA514)-1),CA514),CA514)</f>
        <v>AF110387</v>
      </c>
      <c r="CC514" s="200" t="str">
        <f t="shared" ref="CC514:CC577" si="385">IF(CA514&lt;&gt;"",IF(ISNUMBER(FIND("=",CA514)),RIGHT(CA514,LEN(CA514)-FIND("=",CA514)),""),"")</f>
        <v>3h</v>
      </c>
      <c r="CD514" s="200" t="str">
        <f t="shared" ref="CD514:CD577" si="386">IF(CB514&lt;&gt;"",IF(ISNUMBER(FIND(".",CB514)),LEFT(CB514,FIND(".",CB514)-1),CB514),CB514)</f>
        <v>AF110387</v>
      </c>
      <c r="CE514" s="200" t="str">
        <f t="shared" ref="CE514:CE577" si="387">IF(CB514&lt;&gt;"",IF(ISNUMBER(FIND(".",CB514)),RIGHT(CB514,LEN(CB514)-FIND(".",CB514)),""),"")</f>
        <v/>
      </c>
      <c r="CF514" s="243"/>
      <c r="CG514" s="200" t="str">
        <f t="shared" ref="CG514:CG577" si="388">A514</f>
        <v>AF110387</v>
      </c>
      <c r="CH514" s="208" t="s">
        <v>360</v>
      </c>
      <c r="CI514" s="208" t="s">
        <v>361</v>
      </c>
      <c r="CJ514" s="208" t="s">
        <v>362</v>
      </c>
      <c r="CK514" s="243"/>
      <c r="CL514" s="209"/>
      <c r="CM514" s="209"/>
      <c r="CN514" s="209"/>
      <c r="CO514" s="243"/>
      <c r="CP514" s="243"/>
      <c r="CQ514" s="200" t="str">
        <f>F514</f>
        <v>It1</v>
      </c>
      <c r="CR514" s="200" t="str">
        <f>IF(G514="","",G514)</f>
        <v/>
      </c>
      <c r="CS514" s="200" t="str">
        <f>CONCATENATE(H514,":",L514)</f>
        <v>Italy:</v>
      </c>
      <c r="CT514" s="200" t="str">
        <f>CONCATENATE(IF(Q514="","",CONCATENATE(Q514,"-")),IF(P514="","",CONCATENATE(P514,"-")),IF(O514="","",O514))</f>
        <v/>
      </c>
      <c r="CU514" s="200" t="str">
        <f>IF(N514="","",N514)</f>
        <v/>
      </c>
      <c r="CV514" s="200">
        <f t="shared" si="353"/>
        <v>3</v>
      </c>
      <c r="CW514" s="266" t="str">
        <f t="shared" si="352"/>
        <v>3h</v>
      </c>
      <c r="CX514" s="200" t="str">
        <f t="shared" ref="CX514:CX577" si="389">CONCATENATE(CH514," strain ",CQ514," ",CP514,", partial cds")</f>
        <v>Hepatitis E virus strain It1 , partial cds</v>
      </c>
    </row>
    <row r="515" spans="1:102" ht="11.85" customHeight="1" x14ac:dyDescent="0.25">
      <c r="A515" s="239" t="s">
        <v>1125</v>
      </c>
      <c r="B515" s="174">
        <v>3</v>
      </c>
      <c r="C515" s="272">
        <v>3</v>
      </c>
      <c r="D515" s="176" t="s">
        <v>660</v>
      </c>
      <c r="E515" s="177" t="s">
        <v>661</v>
      </c>
      <c r="F515" s="375" t="s">
        <v>1113</v>
      </c>
      <c r="G515" s="281"/>
      <c r="H515" s="243" t="s">
        <v>1114</v>
      </c>
      <c r="I515" s="468" t="s">
        <v>1115</v>
      </c>
      <c r="J515" s="243" t="s">
        <v>788</v>
      </c>
      <c r="K515" s="243"/>
      <c r="L515" s="281"/>
      <c r="M515" s="253" t="s">
        <v>368</v>
      </c>
      <c r="N515" s="270"/>
      <c r="O515" s="188"/>
      <c r="P515" s="243"/>
      <c r="Q515" s="243"/>
      <c r="R515" s="243"/>
      <c r="S515" s="243">
        <f t="shared" si="354"/>
        <v>6322</v>
      </c>
      <c r="T515" s="243"/>
      <c r="V515" s="189" t="s">
        <v>660</v>
      </c>
      <c r="W515" s="288"/>
      <c r="X515" s="275"/>
      <c r="Y515" s="288"/>
      <c r="Z515" s="272"/>
      <c r="AA515" s="288"/>
      <c r="AB515" s="252" t="s">
        <v>660</v>
      </c>
      <c r="AC515" s="275"/>
      <c r="AD515" s="275"/>
      <c r="AE515" s="288"/>
      <c r="AF515" s="288"/>
      <c r="AG515" s="288"/>
      <c r="AH515" s="337" t="s">
        <v>789</v>
      </c>
      <c r="AI515" s="192">
        <v>6567</v>
      </c>
      <c r="AJ515" s="192">
        <v>6714</v>
      </c>
      <c r="AK515" s="255">
        <f t="shared" si="355"/>
        <v>148</v>
      </c>
      <c r="AL515" s="256" t="b">
        <f t="shared" si="356"/>
        <v>0</v>
      </c>
      <c r="AM515" s="243"/>
      <c r="AN515" s="243"/>
      <c r="AO515" s="276"/>
      <c r="AP515" s="258" t="b">
        <f>MATCH($F515,$F$2:$F515,0)=ROW($F515)-1</f>
        <v>0</v>
      </c>
      <c r="AQ515" s="272"/>
      <c r="AR515" s="272"/>
      <c r="AS515" s="272"/>
      <c r="AT515" s="272"/>
      <c r="AU515" s="272"/>
      <c r="AV515" s="272" t="s">
        <v>1126</v>
      </c>
      <c r="AW515" s="243"/>
      <c r="AX515" s="243"/>
      <c r="AY515" s="259" t="str">
        <f t="shared" si="357"/>
        <v>AF110390</v>
      </c>
      <c r="AZ515" s="260" t="str">
        <f t="shared" si="358"/>
        <v>3h.ITA.hum(*)</v>
      </c>
      <c r="BA515" s="260" t="str">
        <f t="shared" si="359"/>
        <v>3h.ITA.hum(*)</v>
      </c>
      <c r="BB515" s="200" t="str">
        <f t="shared" si="360"/>
        <v>AF110390.It1</v>
      </c>
      <c r="BC515" s="201" t="str">
        <f t="shared" si="361"/>
        <v>AF110390</v>
      </c>
      <c r="BD515" s="201" t="str">
        <f t="shared" si="362"/>
        <v>AF110390</v>
      </c>
      <c r="BE515" s="200" t="str">
        <f t="shared" si="363"/>
        <v>AF110390=</v>
      </c>
      <c r="BF515" s="200" t="str">
        <f t="shared" si="364"/>
        <v>AF110390=out</v>
      </c>
      <c r="BG515" s="200" t="str">
        <f t="shared" si="365"/>
        <v>AF110390=out</v>
      </c>
      <c r="BH515" s="200" t="str">
        <f t="shared" si="366"/>
        <v>AF110390=It1</v>
      </c>
      <c r="BI515" s="200" t="str">
        <f t="shared" si="367"/>
        <v>AF110390=It1. 3h.ITA.hum(*)</v>
      </c>
      <c r="BJ515" s="200" t="str">
        <f t="shared" si="368"/>
        <v>AF110390=It1. 3h.ITA.hum(*)</v>
      </c>
      <c r="BK515" s="200" t="str">
        <f t="shared" si="369"/>
        <v>AF110390=It1. 3h.ITA.hum(*)</v>
      </c>
      <c r="BL515" s="200" t="str">
        <f t="shared" si="370"/>
        <v>AF110390=3h.ITA.hum(*)</v>
      </c>
      <c r="BM515" s="200" t="str">
        <f t="shared" si="371"/>
        <v>AF110390=3h</v>
      </c>
      <c r="BN515" s="200" t="str">
        <f t="shared" si="372"/>
        <v>AF110390=3chi</v>
      </c>
      <c r="BO515" s="200" t="str">
        <f t="shared" si="373"/>
        <v>AF110390=3</v>
      </c>
      <c r="BP515" s="200" t="str">
        <f t="shared" si="374"/>
        <v>3h=</v>
      </c>
      <c r="BQ515" s="261" t="str">
        <f t="shared" si="375"/>
        <v>AF110390</v>
      </c>
      <c r="BR515" s="262" t="str">
        <f t="shared" si="376"/>
        <v>It1</v>
      </c>
      <c r="BS515" s="263" t="str">
        <f t="shared" si="377"/>
        <v>3h.ITA.hum(*)</v>
      </c>
      <c r="BT515" s="264" t="str">
        <f t="shared" si="378"/>
        <v/>
      </c>
      <c r="BU515" s="264" t="str">
        <f t="shared" si="379"/>
        <v/>
      </c>
      <c r="BV515" s="264" t="str">
        <f t="shared" si="380"/>
        <v/>
      </c>
      <c r="BW515" s="264" t="str">
        <f t="shared" si="381"/>
        <v/>
      </c>
      <c r="BX515" s="264" t="str">
        <f t="shared" si="382"/>
        <v/>
      </c>
      <c r="BY515" s="265" t="str">
        <f t="shared" si="383"/>
        <v>3h</v>
      </c>
      <c r="BZ515" s="243"/>
      <c r="CA515" s="207" t="s">
        <v>1127</v>
      </c>
      <c r="CB515" s="200" t="str">
        <f t="shared" si="384"/>
        <v>AF110390</v>
      </c>
      <c r="CC515" s="200" t="str">
        <f t="shared" si="385"/>
        <v>3h</v>
      </c>
      <c r="CD515" s="200" t="str">
        <f t="shared" si="386"/>
        <v>AF110390</v>
      </c>
      <c r="CE515" s="200" t="str">
        <f t="shared" si="387"/>
        <v/>
      </c>
      <c r="CF515" s="243"/>
      <c r="CG515" s="200" t="str">
        <f t="shared" si="388"/>
        <v>AF110390</v>
      </c>
      <c r="CH515" s="208" t="s">
        <v>360</v>
      </c>
      <c r="CI515" s="208" t="s">
        <v>361</v>
      </c>
      <c r="CJ515" s="208" t="s">
        <v>362</v>
      </c>
      <c r="CK515" s="243"/>
      <c r="CL515" s="209"/>
      <c r="CM515" s="209"/>
      <c r="CN515" s="209"/>
      <c r="CO515" s="243"/>
      <c r="CP515" s="243"/>
      <c r="CQ515" s="200" t="str">
        <f>F515</f>
        <v>It1</v>
      </c>
      <c r="CR515" s="200" t="str">
        <f>IF(G515="","",G515)</f>
        <v/>
      </c>
      <c r="CS515" s="200" t="str">
        <f>CONCATENATE(H515,":",L515)</f>
        <v>Italy:</v>
      </c>
      <c r="CT515" s="200" t="str">
        <f>CONCATENATE(IF(Q515="","",CONCATENATE(Q515,"-")),IF(P515="","",CONCATENATE(P515,"-")),IF(O515="","",O515))</f>
        <v/>
      </c>
      <c r="CU515" s="200" t="str">
        <f>IF(N515="","",N515)</f>
        <v/>
      </c>
      <c r="CV515" s="200">
        <f t="shared" si="353"/>
        <v>3</v>
      </c>
      <c r="CW515" s="266" t="str">
        <f t="shared" si="352"/>
        <v>3h</v>
      </c>
      <c r="CX515" s="200" t="str">
        <f t="shared" si="389"/>
        <v>Hepatitis E virus strain It1 , partial cds</v>
      </c>
    </row>
    <row r="516" spans="1:102" ht="11.85" customHeight="1" x14ac:dyDescent="0.25">
      <c r="A516" s="239" t="s">
        <v>1689</v>
      </c>
      <c r="B516" s="174">
        <v>3</v>
      </c>
      <c r="C516" s="272">
        <v>3</v>
      </c>
      <c r="D516" s="176" t="s">
        <v>660</v>
      </c>
      <c r="E516" s="177" t="s">
        <v>661</v>
      </c>
      <c r="F516" s="267" t="s">
        <v>1690</v>
      </c>
      <c r="G516" s="281"/>
      <c r="H516" s="180" t="s">
        <v>1161</v>
      </c>
      <c r="I516" s="181" t="s">
        <v>1162</v>
      </c>
      <c r="J516" s="180" t="s">
        <v>351</v>
      </c>
      <c r="K516" s="243"/>
      <c r="L516" s="281"/>
      <c r="M516" s="253" t="s">
        <v>368</v>
      </c>
      <c r="N516" s="270"/>
      <c r="O516" s="188"/>
      <c r="P516" s="243"/>
      <c r="Q516" s="243"/>
      <c r="S516" s="180">
        <f t="shared" si="354"/>
        <v>6347</v>
      </c>
      <c r="U516" s="250"/>
      <c r="V516" s="274"/>
      <c r="W516" s="288"/>
      <c r="X516" s="275"/>
      <c r="Y516" s="288"/>
      <c r="Z516" s="288"/>
      <c r="AA516" s="288"/>
      <c r="AB516" s="252" t="s">
        <v>660</v>
      </c>
      <c r="AC516" s="275"/>
      <c r="AD516" s="275"/>
      <c r="AE516" s="288"/>
      <c r="AF516" s="288"/>
      <c r="AG516" s="288"/>
      <c r="AH516" s="337" t="s">
        <v>1284</v>
      </c>
      <c r="AI516" s="192">
        <v>6592</v>
      </c>
      <c r="AJ516" s="192">
        <v>6739</v>
      </c>
      <c r="AK516" s="255">
        <f t="shared" si="355"/>
        <v>148</v>
      </c>
      <c r="AL516" s="256" t="b">
        <f t="shared" si="356"/>
        <v>0</v>
      </c>
      <c r="AM516" s="243"/>
      <c r="AN516" s="243"/>
      <c r="AO516" s="276"/>
      <c r="AP516" s="258" t="b">
        <f>MATCH($F516,$F$2:$F516,0)=ROW($F516)-1</f>
        <v>1</v>
      </c>
      <c r="AV516" s="174" t="s">
        <v>903</v>
      </c>
      <c r="AW516" s="243"/>
      <c r="AX516" s="243"/>
      <c r="AY516" s="259" t="str">
        <f t="shared" si="357"/>
        <v>DQ445667</v>
      </c>
      <c r="AZ516" s="260" t="str">
        <f t="shared" si="358"/>
        <v>3h.NZL.hum</v>
      </c>
      <c r="BA516" s="260" t="str">
        <f t="shared" si="359"/>
        <v>3h.NZL.hum</v>
      </c>
      <c r="BB516" s="200" t="str">
        <f t="shared" si="360"/>
        <v>DQ445667.NZ_Case1</v>
      </c>
      <c r="BC516" s="201" t="str">
        <f t="shared" si="361"/>
        <v>DQ445667</v>
      </c>
      <c r="BD516" s="201" t="str">
        <f t="shared" si="362"/>
        <v>DQ445667</v>
      </c>
      <c r="BE516" s="200" t="str">
        <f t="shared" si="363"/>
        <v>DQ445667=</v>
      </c>
      <c r="BF516" s="200" t="str">
        <f t="shared" si="364"/>
        <v>DQ445667=out</v>
      </c>
      <c r="BG516" s="200" t="str">
        <f t="shared" si="365"/>
        <v>DQ445667=out</v>
      </c>
      <c r="BH516" s="200" t="str">
        <f t="shared" si="366"/>
        <v>DQ445667=NZ_Case1</v>
      </c>
      <c r="BI516" s="200" t="str">
        <f t="shared" si="367"/>
        <v>DQ445667=NZ_Case1. 3h.NZL.hum</v>
      </c>
      <c r="BJ516" s="200" t="str">
        <f t="shared" si="368"/>
        <v>DQ445667=NZ_Case1. 3h.NZL.hum</v>
      </c>
      <c r="BK516" s="200" t="str">
        <f t="shared" si="369"/>
        <v>DQ445667=NZ_Case1. 3h.NZL.hum</v>
      </c>
      <c r="BL516" s="200" t="str">
        <f t="shared" si="370"/>
        <v>DQ445667=3h.NZL.hum</v>
      </c>
      <c r="BM516" s="200" t="str">
        <f t="shared" si="371"/>
        <v>DQ445667=3h</v>
      </c>
      <c r="BN516" s="200" t="str">
        <f t="shared" si="372"/>
        <v>DQ445667=3chi</v>
      </c>
      <c r="BO516" s="200" t="str">
        <f t="shared" si="373"/>
        <v>DQ445667=3</v>
      </c>
      <c r="BP516" s="200" t="str">
        <f t="shared" si="374"/>
        <v>3h=</v>
      </c>
      <c r="BQ516" s="261" t="str">
        <f t="shared" si="375"/>
        <v>DQ445667</v>
      </c>
      <c r="BR516" s="262" t="str">
        <f t="shared" si="376"/>
        <v>NZ_Case1</v>
      </c>
      <c r="BS516" s="263" t="str">
        <f t="shared" si="377"/>
        <v>3h.NZL.hum</v>
      </c>
      <c r="BT516" s="264" t="str">
        <f t="shared" si="378"/>
        <v/>
      </c>
      <c r="BU516" s="264" t="str">
        <f t="shared" si="379"/>
        <v/>
      </c>
      <c r="BV516" s="264" t="str">
        <f t="shared" si="380"/>
        <v/>
      </c>
      <c r="BW516" s="264" t="str">
        <f t="shared" si="381"/>
        <v/>
      </c>
      <c r="BX516" s="264" t="str">
        <f t="shared" si="382"/>
        <v/>
      </c>
      <c r="BY516" s="265" t="str">
        <f t="shared" si="383"/>
        <v>3h</v>
      </c>
      <c r="BZ516" s="243"/>
      <c r="CA516" s="207" t="s">
        <v>1691</v>
      </c>
      <c r="CB516" s="200" t="str">
        <f t="shared" si="384"/>
        <v>DQ445667</v>
      </c>
      <c r="CC516" s="200" t="str">
        <f t="shared" si="385"/>
        <v>3h</v>
      </c>
      <c r="CD516" s="200" t="str">
        <f t="shared" si="386"/>
        <v>DQ445667</v>
      </c>
      <c r="CE516" s="200" t="str">
        <f t="shared" si="387"/>
        <v/>
      </c>
      <c r="CF516" s="243"/>
      <c r="CG516" s="200" t="str">
        <f t="shared" si="388"/>
        <v>DQ445667</v>
      </c>
      <c r="CH516" s="208" t="s">
        <v>360</v>
      </c>
      <c r="CI516" s="208" t="s">
        <v>361</v>
      </c>
      <c r="CJ516" s="208" t="s">
        <v>362</v>
      </c>
      <c r="CK516" s="243"/>
      <c r="CL516" s="209"/>
      <c r="CM516" s="209"/>
      <c r="CN516" s="209"/>
      <c r="CO516" s="243"/>
      <c r="CP516" s="243"/>
      <c r="CQ516" s="200" t="str">
        <f>F516</f>
        <v>NZ_Case1</v>
      </c>
      <c r="CR516" s="200" t="str">
        <f>IF(G516="","",G516)</f>
        <v/>
      </c>
      <c r="CS516" s="200" t="str">
        <f>CONCATENATE(H516,":",L516)</f>
        <v>NewZelanda:</v>
      </c>
      <c r="CT516" s="200" t="str">
        <f>CONCATENATE(IF(Q516="","",CONCATENATE(Q516,"-")),IF(P516="","",CONCATENATE(P516,"-")),IF(O516="","",O516))</f>
        <v/>
      </c>
      <c r="CU516" s="200" t="str">
        <f>IF(N516="","",N516)</f>
        <v/>
      </c>
      <c r="CV516" s="200">
        <f t="shared" si="353"/>
        <v>3</v>
      </c>
      <c r="CW516" s="266" t="str">
        <f t="shared" si="352"/>
        <v>3h</v>
      </c>
      <c r="CX516" s="200" t="str">
        <f t="shared" si="389"/>
        <v>Hepatitis E virus strain NZ_Case1 , partial cds</v>
      </c>
    </row>
    <row r="517" spans="1:102" ht="11.85" customHeight="1" x14ac:dyDescent="0.25">
      <c r="A517" s="239" t="s">
        <v>3506</v>
      </c>
      <c r="B517" s="174">
        <v>3</v>
      </c>
      <c r="C517" s="175">
        <v>3</v>
      </c>
      <c r="D517" s="176" t="s">
        <v>660</v>
      </c>
      <c r="E517" s="177" t="s">
        <v>661</v>
      </c>
      <c r="F517" s="375" t="s">
        <v>3507</v>
      </c>
      <c r="G517" s="281"/>
      <c r="H517" s="180" t="s">
        <v>3508</v>
      </c>
      <c r="I517" s="181" t="s">
        <v>3509</v>
      </c>
      <c r="J517" s="375" t="s">
        <v>1068</v>
      </c>
      <c r="K517" s="243"/>
      <c r="L517" s="281"/>
      <c r="M517" s="253" t="s">
        <v>353</v>
      </c>
      <c r="N517" s="270" t="s">
        <v>887</v>
      </c>
      <c r="O517" s="187">
        <v>2010</v>
      </c>
      <c r="P517" s="188">
        <v>12</v>
      </c>
      <c r="Q517" s="188">
        <v>2</v>
      </c>
      <c r="R517" s="243"/>
      <c r="S517" s="375">
        <f t="shared" si="354"/>
        <v>5279</v>
      </c>
      <c r="T517" s="243"/>
      <c r="U517" s="250" t="s">
        <v>354</v>
      </c>
      <c r="V517" s="274"/>
      <c r="W517" s="288"/>
      <c r="X517" s="275"/>
      <c r="Y517" s="272"/>
      <c r="Z517" s="272"/>
      <c r="AA517" s="272"/>
      <c r="AB517" s="596" t="s">
        <v>3510</v>
      </c>
      <c r="AC517" s="275"/>
      <c r="AD517" s="275"/>
      <c r="AE517" s="272"/>
      <c r="AF517" s="272"/>
      <c r="AG517" s="272"/>
      <c r="AH517" s="282">
        <v>1052</v>
      </c>
      <c r="AI517" s="192">
        <v>5523</v>
      </c>
      <c r="AJ517" s="192">
        <v>6542</v>
      </c>
      <c r="AK517" s="255">
        <f t="shared" si="355"/>
        <v>1020</v>
      </c>
      <c r="AL517" s="256" t="b">
        <f t="shared" si="356"/>
        <v>0</v>
      </c>
      <c r="AM517" s="288" t="s">
        <v>661</v>
      </c>
      <c r="AN517" s="243"/>
      <c r="AO517" s="276"/>
      <c r="AP517" s="258" t="b">
        <f>MATCH($F517,$F$2:$F517,0)=ROW($F517)-1</f>
        <v>1</v>
      </c>
      <c r="AU517" s="174" t="s">
        <v>111</v>
      </c>
      <c r="AV517" s="174" t="s">
        <v>750</v>
      </c>
      <c r="AW517" s="180"/>
      <c r="AX517" s="243"/>
      <c r="AY517" s="259" t="str">
        <f t="shared" si="357"/>
        <v>JX507128</v>
      </c>
      <c r="AZ517" s="260" t="str">
        <f t="shared" si="358"/>
        <v>3h.MDG.pig</v>
      </c>
      <c r="BA517" s="260" t="str">
        <f t="shared" si="359"/>
        <v>3h.MDG.pig.2010</v>
      </c>
      <c r="BB517" s="200" t="str">
        <f t="shared" si="360"/>
        <v>JX507128.swHEV-MG-104</v>
      </c>
      <c r="BC517" s="201" t="str">
        <f t="shared" si="361"/>
        <v>JX507128</v>
      </c>
      <c r="BD517" s="201" t="str">
        <f t="shared" si="362"/>
        <v>JX507128</v>
      </c>
      <c r="BE517" s="200" t="str">
        <f t="shared" si="363"/>
        <v>JX507128=</v>
      </c>
      <c r="BF517" s="200" t="str">
        <f t="shared" si="364"/>
        <v>JX507128=out</v>
      </c>
      <c r="BG517" s="200" t="str">
        <f t="shared" si="365"/>
        <v>JX507128=out</v>
      </c>
      <c r="BH517" s="200" t="str">
        <f t="shared" si="366"/>
        <v>JX507128=swHEV-MG-104</v>
      </c>
      <c r="BI517" s="200" t="str">
        <f t="shared" si="367"/>
        <v>JX507128=swHEV-MG-104. 3h.MDG.pig</v>
      </c>
      <c r="BJ517" s="200" t="str">
        <f t="shared" si="368"/>
        <v>JX507128=swHEV-MG-104. 3h.MDG.pig.2010</v>
      </c>
      <c r="BK517" s="200" t="str">
        <f t="shared" si="369"/>
        <v>JX507128=swHEV-MG-104. 3h.MDG.pig</v>
      </c>
      <c r="BL517" s="200" t="str">
        <f t="shared" si="370"/>
        <v>JX507128=3h.MDG.pig</v>
      </c>
      <c r="BM517" s="200" t="str">
        <f t="shared" si="371"/>
        <v>JX507128=3h</v>
      </c>
      <c r="BN517" s="200" t="str">
        <f t="shared" si="372"/>
        <v>JX507128=3chi</v>
      </c>
      <c r="BO517" s="200" t="str">
        <f t="shared" si="373"/>
        <v>JX507128=3</v>
      </c>
      <c r="BP517" s="200" t="str">
        <f t="shared" si="374"/>
        <v>3h=</v>
      </c>
      <c r="BQ517" s="261" t="str">
        <f t="shared" si="375"/>
        <v>JX507128</v>
      </c>
      <c r="BR517" s="262" t="str">
        <f t="shared" si="376"/>
        <v>swHEV-MG-104</v>
      </c>
      <c r="BS517" s="263" t="str">
        <f t="shared" si="377"/>
        <v>3h.MDG.pig.2010</v>
      </c>
      <c r="BT517" s="264" t="str">
        <f t="shared" si="378"/>
        <v/>
      </c>
      <c r="BU517" s="264" t="str">
        <f t="shared" si="379"/>
        <v/>
      </c>
      <c r="BV517" s="264" t="str">
        <f t="shared" si="380"/>
        <v/>
      </c>
      <c r="BW517" s="264" t="str">
        <f t="shared" si="381"/>
        <v/>
      </c>
      <c r="BX517" s="264" t="str">
        <f t="shared" si="382"/>
        <v/>
      </c>
      <c r="BY517" s="265" t="str">
        <f t="shared" si="383"/>
        <v>3h?+</v>
      </c>
      <c r="BZ517" s="243"/>
      <c r="CA517" s="207" t="s">
        <v>506</v>
      </c>
      <c r="CB517" s="200" t="str">
        <f t="shared" si="384"/>
        <v>xx</v>
      </c>
      <c r="CC517" s="200" t="str">
        <f t="shared" si="385"/>
        <v>Non_select</v>
      </c>
      <c r="CD517" s="200" t="str">
        <f t="shared" si="386"/>
        <v>xx</v>
      </c>
      <c r="CE517" s="200" t="str">
        <f t="shared" si="387"/>
        <v/>
      </c>
      <c r="CF517" s="243"/>
      <c r="CG517" s="200" t="str">
        <f t="shared" si="388"/>
        <v>JX507128</v>
      </c>
      <c r="CH517" s="208" t="s">
        <v>360</v>
      </c>
      <c r="CI517" s="208" t="s">
        <v>361</v>
      </c>
      <c r="CJ517" s="208" t="s">
        <v>362</v>
      </c>
      <c r="CK517" s="243"/>
      <c r="CL517" s="243"/>
      <c r="CM517" s="243"/>
      <c r="CN517" s="243"/>
      <c r="CO517" s="208"/>
      <c r="CP517" s="243"/>
      <c r="CQ517" s="243"/>
      <c r="CR517" s="243"/>
      <c r="CS517" s="243"/>
      <c r="CT517" s="243"/>
      <c r="CU517" s="243"/>
      <c r="CV517" s="268">
        <f t="shared" si="353"/>
        <v>3</v>
      </c>
      <c r="CW517" s="266" t="str">
        <f t="shared" si="352"/>
        <v>3h</v>
      </c>
      <c r="CX517" s="200" t="str">
        <f t="shared" si="389"/>
        <v>Hepatitis E virus strain  , partial cds</v>
      </c>
    </row>
    <row r="518" spans="1:102" ht="11.85" customHeight="1" x14ac:dyDescent="0.25">
      <c r="A518" s="239" t="s">
        <v>3511</v>
      </c>
      <c r="B518" s="174">
        <v>3</v>
      </c>
      <c r="C518" s="175">
        <v>3</v>
      </c>
      <c r="D518" s="176" t="s">
        <v>660</v>
      </c>
      <c r="E518" s="177" t="s">
        <v>661</v>
      </c>
      <c r="F518" s="375" t="s">
        <v>3512</v>
      </c>
      <c r="G518" s="281"/>
      <c r="H518" s="180" t="s">
        <v>3508</v>
      </c>
      <c r="I518" s="181" t="s">
        <v>3509</v>
      </c>
      <c r="J518" s="375" t="s">
        <v>1068</v>
      </c>
      <c r="K518" s="243"/>
      <c r="L518" s="281"/>
      <c r="M518" s="253" t="s">
        <v>353</v>
      </c>
      <c r="N518" s="270" t="s">
        <v>887</v>
      </c>
      <c r="O518" s="187">
        <v>2010</v>
      </c>
      <c r="P518" s="188">
        <v>12</v>
      </c>
      <c r="Q518" s="188">
        <v>6</v>
      </c>
      <c r="R518" s="243"/>
      <c r="S518" s="375">
        <f t="shared" si="354"/>
        <v>5278</v>
      </c>
      <c r="T518" s="243"/>
      <c r="U518" s="250" t="s">
        <v>354</v>
      </c>
      <c r="V518" s="274"/>
      <c r="W518" s="288"/>
      <c r="X518" s="275"/>
      <c r="Y518" s="272"/>
      <c r="Z518" s="272"/>
      <c r="AA518" s="272"/>
      <c r="AB518" s="596" t="s">
        <v>3510</v>
      </c>
      <c r="AC518" s="275"/>
      <c r="AD518" s="275"/>
      <c r="AE518" s="272"/>
      <c r="AF518" s="272"/>
      <c r="AG518" s="272"/>
      <c r="AH518" s="282">
        <v>1052</v>
      </c>
      <c r="AI518" s="192">
        <v>5522</v>
      </c>
      <c r="AJ518" s="192">
        <v>6542</v>
      </c>
      <c r="AK518" s="255">
        <f t="shared" si="355"/>
        <v>1021</v>
      </c>
      <c r="AL518" s="256" t="b">
        <f t="shared" si="356"/>
        <v>0</v>
      </c>
      <c r="AM518" s="288" t="s">
        <v>661</v>
      </c>
      <c r="AN518" s="243"/>
      <c r="AO518" s="276"/>
      <c r="AP518" s="258" t="b">
        <f>MATCH($F518,$F$2:$F518,0)=ROW($F518)-1</f>
        <v>1</v>
      </c>
      <c r="AU518" s="174" t="s">
        <v>111</v>
      </c>
      <c r="AV518" s="174" t="s">
        <v>750</v>
      </c>
      <c r="AW518" s="180"/>
      <c r="AX518" s="243"/>
      <c r="AY518" s="259" t="str">
        <f t="shared" si="357"/>
        <v>JX507129</v>
      </c>
      <c r="AZ518" s="260" t="str">
        <f t="shared" si="358"/>
        <v>3h.MDG.pig</v>
      </c>
      <c r="BA518" s="260" t="str">
        <f t="shared" si="359"/>
        <v>3h.MDG.pig.2010</v>
      </c>
      <c r="BB518" s="200" t="str">
        <f t="shared" si="360"/>
        <v>JX507129.swHEV-MG-121</v>
      </c>
      <c r="BC518" s="201" t="str">
        <f t="shared" si="361"/>
        <v>JX507129</v>
      </c>
      <c r="BD518" s="201" t="str">
        <f t="shared" si="362"/>
        <v>JX507129</v>
      </c>
      <c r="BE518" s="200" t="str">
        <f t="shared" si="363"/>
        <v>JX507129=</v>
      </c>
      <c r="BF518" s="200" t="str">
        <f t="shared" si="364"/>
        <v>JX507129=out</v>
      </c>
      <c r="BG518" s="200" t="str">
        <f t="shared" si="365"/>
        <v>JX507129=out</v>
      </c>
      <c r="BH518" s="200" t="str">
        <f t="shared" si="366"/>
        <v>JX507129=swHEV-MG-121</v>
      </c>
      <c r="BI518" s="200" t="str">
        <f t="shared" si="367"/>
        <v>JX507129=swHEV-MG-121. 3h.MDG.pig</v>
      </c>
      <c r="BJ518" s="200" t="str">
        <f t="shared" si="368"/>
        <v>JX507129=swHEV-MG-121. 3h.MDG.pig.2010</v>
      </c>
      <c r="BK518" s="200" t="str">
        <f t="shared" si="369"/>
        <v>JX507129=swHEV-MG-121. 3h.MDG.pig</v>
      </c>
      <c r="BL518" s="200" t="str">
        <f t="shared" si="370"/>
        <v>JX507129=3h.MDG.pig</v>
      </c>
      <c r="BM518" s="200" t="str">
        <f t="shared" si="371"/>
        <v>JX507129=3h</v>
      </c>
      <c r="BN518" s="200" t="str">
        <f t="shared" si="372"/>
        <v>JX507129=3chi</v>
      </c>
      <c r="BO518" s="200" t="str">
        <f t="shared" si="373"/>
        <v>JX507129=3</v>
      </c>
      <c r="BP518" s="200" t="str">
        <f t="shared" si="374"/>
        <v>3h=</v>
      </c>
      <c r="BQ518" s="261" t="str">
        <f t="shared" si="375"/>
        <v>JX507129</v>
      </c>
      <c r="BR518" s="262" t="str">
        <f t="shared" si="376"/>
        <v>swHEV-MG-121</v>
      </c>
      <c r="BS518" s="263" t="str">
        <f t="shared" si="377"/>
        <v>3h.MDG.pig.2010</v>
      </c>
      <c r="BT518" s="264" t="str">
        <f t="shared" si="378"/>
        <v/>
      </c>
      <c r="BU518" s="264" t="str">
        <f t="shared" si="379"/>
        <v/>
      </c>
      <c r="BV518" s="264" t="str">
        <f t="shared" si="380"/>
        <v/>
      </c>
      <c r="BW518" s="264" t="str">
        <f t="shared" si="381"/>
        <v/>
      </c>
      <c r="BX518" s="264" t="str">
        <f t="shared" si="382"/>
        <v/>
      </c>
      <c r="BY518" s="265" t="str">
        <f t="shared" si="383"/>
        <v>3h?+</v>
      </c>
      <c r="BZ518" s="243"/>
      <c r="CA518" s="207" t="s">
        <v>506</v>
      </c>
      <c r="CB518" s="200" t="str">
        <f t="shared" si="384"/>
        <v>xx</v>
      </c>
      <c r="CC518" s="200" t="str">
        <f t="shared" si="385"/>
        <v>Non_select</v>
      </c>
      <c r="CD518" s="200" t="str">
        <f t="shared" si="386"/>
        <v>xx</v>
      </c>
      <c r="CE518" s="200" t="str">
        <f t="shared" si="387"/>
        <v/>
      </c>
      <c r="CF518" s="243"/>
      <c r="CG518" s="200" t="str">
        <f t="shared" si="388"/>
        <v>JX507129</v>
      </c>
      <c r="CH518" s="208" t="s">
        <v>360</v>
      </c>
      <c r="CI518" s="208" t="s">
        <v>361</v>
      </c>
      <c r="CJ518" s="208" t="s">
        <v>362</v>
      </c>
      <c r="CK518" s="243"/>
      <c r="CL518" s="243"/>
      <c r="CM518" s="243"/>
      <c r="CN518" s="243"/>
      <c r="CO518" s="208"/>
      <c r="CP518" s="243"/>
      <c r="CQ518" s="243"/>
      <c r="CR518" s="243"/>
      <c r="CS518" s="243"/>
      <c r="CT518" s="243"/>
      <c r="CU518" s="243"/>
      <c r="CV518" s="268">
        <f t="shared" si="353"/>
        <v>3</v>
      </c>
      <c r="CW518" s="266" t="str">
        <f t="shared" si="352"/>
        <v>3h</v>
      </c>
      <c r="CX518" s="200" t="str">
        <f t="shared" si="389"/>
        <v>Hepatitis E virus strain  , partial cds</v>
      </c>
    </row>
    <row r="519" spans="1:102" ht="11.85" customHeight="1" x14ac:dyDescent="0.25">
      <c r="A519" s="239" t="s">
        <v>3513</v>
      </c>
      <c r="B519" s="174">
        <v>3</v>
      </c>
      <c r="C519" s="175">
        <v>3</v>
      </c>
      <c r="D519" s="176" t="s">
        <v>660</v>
      </c>
      <c r="E519" s="177" t="s">
        <v>661</v>
      </c>
      <c r="F519" s="375" t="s">
        <v>3514</v>
      </c>
      <c r="G519" s="281"/>
      <c r="H519" s="180" t="s">
        <v>3508</v>
      </c>
      <c r="I519" s="181" t="s">
        <v>3509</v>
      </c>
      <c r="J519" s="375" t="s">
        <v>1068</v>
      </c>
      <c r="K519" s="243"/>
      <c r="L519" s="281"/>
      <c r="M519" s="253" t="s">
        <v>353</v>
      </c>
      <c r="N519" s="270" t="s">
        <v>887</v>
      </c>
      <c r="O519" s="187">
        <v>2010</v>
      </c>
      <c r="P519" s="188">
        <v>12</v>
      </c>
      <c r="Q519" s="188">
        <v>15</v>
      </c>
      <c r="R519" s="243"/>
      <c r="S519" s="375">
        <f t="shared" si="354"/>
        <v>5306</v>
      </c>
      <c r="T519" s="243"/>
      <c r="U519" s="250" t="s">
        <v>354</v>
      </c>
      <c r="V519" s="274"/>
      <c r="W519" s="288"/>
      <c r="X519" s="275"/>
      <c r="Y519" s="272"/>
      <c r="Z519" s="272"/>
      <c r="AA519" s="272"/>
      <c r="AB519" s="596" t="s">
        <v>3510</v>
      </c>
      <c r="AC519" s="275"/>
      <c r="AE519" s="272"/>
      <c r="AF519" s="272"/>
      <c r="AG519" s="272"/>
      <c r="AH519" s="282">
        <v>1052</v>
      </c>
      <c r="AI519" s="192">
        <v>5550</v>
      </c>
      <c r="AJ519" s="192">
        <v>6564</v>
      </c>
      <c r="AK519" s="255">
        <f t="shared" si="355"/>
        <v>1015</v>
      </c>
      <c r="AL519" s="256" t="b">
        <f t="shared" si="356"/>
        <v>0</v>
      </c>
      <c r="AM519" s="288" t="s">
        <v>661</v>
      </c>
      <c r="AN519" s="243"/>
      <c r="AO519" s="276"/>
      <c r="AP519" s="258" t="b">
        <f>MATCH($F519,$F$2:$F519,0)=ROW($F519)-1</f>
        <v>1</v>
      </c>
      <c r="AU519" s="174" t="s">
        <v>111</v>
      </c>
      <c r="AV519" s="174" t="s">
        <v>111</v>
      </c>
      <c r="AW519" s="243"/>
      <c r="AX519" s="243"/>
      <c r="AY519" s="259" t="str">
        <f t="shared" si="357"/>
        <v>JX507130</v>
      </c>
      <c r="AZ519" s="260" t="str">
        <f t="shared" si="358"/>
        <v>3h.MDG.pig</v>
      </c>
      <c r="BA519" s="260" t="str">
        <f t="shared" si="359"/>
        <v>3h.MDG.pig.2010</v>
      </c>
      <c r="BB519" s="200" t="str">
        <f t="shared" si="360"/>
        <v>JX507130.swHEV-MG-190</v>
      </c>
      <c r="BC519" s="201" t="str">
        <f t="shared" si="361"/>
        <v>JX507130</v>
      </c>
      <c r="BD519" s="201" t="str">
        <f t="shared" si="362"/>
        <v>JX507130</v>
      </c>
      <c r="BE519" s="200" t="str">
        <f t="shared" si="363"/>
        <v>JX507130=</v>
      </c>
      <c r="BF519" s="200" t="str">
        <f t="shared" si="364"/>
        <v>JX507130=out</v>
      </c>
      <c r="BG519" s="200" t="str">
        <f t="shared" si="365"/>
        <v>JX507130=out</v>
      </c>
      <c r="BH519" s="200" t="str">
        <f t="shared" si="366"/>
        <v>JX507130=swHEV-MG-190</v>
      </c>
      <c r="BI519" s="200" t="str">
        <f t="shared" si="367"/>
        <v>JX507130=swHEV-MG-190. 3h.MDG.pig</v>
      </c>
      <c r="BJ519" s="200" t="str">
        <f t="shared" si="368"/>
        <v>JX507130=swHEV-MG-190. 3h.MDG.pig.2010</v>
      </c>
      <c r="BK519" s="200" t="str">
        <f t="shared" si="369"/>
        <v>JX507130=swHEV-MG-190. 3h.MDG.pig</v>
      </c>
      <c r="BL519" s="200" t="str">
        <f t="shared" si="370"/>
        <v>JX507130=3h.MDG.pig</v>
      </c>
      <c r="BM519" s="200" t="str">
        <f t="shared" si="371"/>
        <v>JX507130=3h</v>
      </c>
      <c r="BN519" s="200" t="str">
        <f t="shared" si="372"/>
        <v>JX507130=3chi</v>
      </c>
      <c r="BO519" s="200" t="str">
        <f t="shared" si="373"/>
        <v>JX507130=3</v>
      </c>
      <c r="BP519" s="200" t="str">
        <f t="shared" si="374"/>
        <v>3h=</v>
      </c>
      <c r="BQ519" s="261" t="str">
        <f t="shared" si="375"/>
        <v>JX507130</v>
      </c>
      <c r="BR519" s="262" t="str">
        <f t="shared" si="376"/>
        <v>swHEV-MG-190</v>
      </c>
      <c r="BS519" s="263" t="str">
        <f t="shared" si="377"/>
        <v>3h.MDG.pig.2010</v>
      </c>
      <c r="BT519" s="264" t="str">
        <f t="shared" si="378"/>
        <v/>
      </c>
      <c r="BU519" s="264" t="str">
        <f t="shared" si="379"/>
        <v/>
      </c>
      <c r="BV519" s="264" t="str">
        <f t="shared" si="380"/>
        <v/>
      </c>
      <c r="BW519" s="264" t="str">
        <f t="shared" si="381"/>
        <v/>
      </c>
      <c r="BX519" s="264" t="str">
        <f t="shared" si="382"/>
        <v/>
      </c>
      <c r="BY519" s="265" t="str">
        <f t="shared" si="383"/>
        <v>3h?</v>
      </c>
      <c r="BZ519" s="243"/>
      <c r="CA519" s="207" t="s">
        <v>506</v>
      </c>
      <c r="CB519" s="200" t="str">
        <f t="shared" si="384"/>
        <v>xx</v>
      </c>
      <c r="CC519" s="200" t="str">
        <f t="shared" si="385"/>
        <v>Non_select</v>
      </c>
      <c r="CD519" s="200" t="str">
        <f t="shared" si="386"/>
        <v>xx</v>
      </c>
      <c r="CE519" s="200" t="str">
        <f t="shared" si="387"/>
        <v/>
      </c>
      <c r="CF519" s="243"/>
      <c r="CG519" s="200" t="str">
        <f t="shared" si="388"/>
        <v>JX507130</v>
      </c>
      <c r="CH519" s="208" t="s">
        <v>360</v>
      </c>
      <c r="CI519" s="208" t="s">
        <v>361</v>
      </c>
      <c r="CJ519" s="208" t="s">
        <v>362</v>
      </c>
      <c r="CK519" s="243"/>
      <c r="CL519" s="243"/>
      <c r="CM519" s="243"/>
      <c r="CN519" s="243"/>
      <c r="CO519" s="208"/>
      <c r="CP519" s="243"/>
      <c r="CQ519" s="243"/>
      <c r="CR519" s="243"/>
      <c r="CS519" s="243"/>
      <c r="CT519" s="243"/>
      <c r="CU519" s="243"/>
      <c r="CV519" s="268">
        <f t="shared" si="353"/>
        <v>3</v>
      </c>
      <c r="CW519" s="266" t="str">
        <f t="shared" si="352"/>
        <v>3h</v>
      </c>
      <c r="CX519" s="200" t="str">
        <f t="shared" si="389"/>
        <v>Hepatitis E virus strain  , partial cds</v>
      </c>
    </row>
    <row r="520" spans="1:102" ht="11.85" customHeight="1" x14ac:dyDescent="0.25">
      <c r="A520" s="239" t="s">
        <v>659</v>
      </c>
      <c r="B520" s="174">
        <v>3</v>
      </c>
      <c r="C520" s="293">
        <v>3</v>
      </c>
      <c r="D520" s="294" t="s">
        <v>660</v>
      </c>
      <c r="E520" s="177" t="s">
        <v>661</v>
      </c>
      <c r="F520" s="295" t="s">
        <v>662</v>
      </c>
      <c r="G520" s="336"/>
      <c r="H520" s="295" t="s">
        <v>663</v>
      </c>
      <c r="I520" s="296" t="s">
        <v>664</v>
      </c>
      <c r="J520" s="295" t="s">
        <v>351</v>
      </c>
      <c r="K520" s="297"/>
      <c r="L520" s="586"/>
      <c r="M520" s="299" t="s">
        <v>353</v>
      </c>
      <c r="N520" s="298"/>
      <c r="O520" s="295">
        <v>2006</v>
      </c>
      <c r="P520" s="300"/>
      <c r="Q520" s="300"/>
      <c r="R520" s="301"/>
      <c r="S520" s="301">
        <f t="shared" si="354"/>
        <v>3</v>
      </c>
      <c r="T520" s="249">
        <v>7237</v>
      </c>
      <c r="U520" s="250" t="s">
        <v>354</v>
      </c>
      <c r="V520" s="302"/>
      <c r="W520" s="592" t="s">
        <v>660</v>
      </c>
      <c r="X520" s="303" t="s">
        <v>660</v>
      </c>
      <c r="Y520" s="304" t="s">
        <v>660</v>
      </c>
      <c r="Z520" s="304" t="s">
        <v>660</v>
      </c>
      <c r="AA520" s="305" t="s">
        <v>660</v>
      </c>
      <c r="AB520" s="306" t="s">
        <v>660</v>
      </c>
      <c r="AC520" s="425" t="s">
        <v>288</v>
      </c>
      <c r="AD520" s="191" t="s">
        <v>355</v>
      </c>
      <c r="AE520" s="288" t="s">
        <v>355</v>
      </c>
      <c r="AF520" s="288" t="s">
        <v>355</v>
      </c>
      <c r="AG520" s="288" t="s">
        <v>355</v>
      </c>
      <c r="AH520" s="282" t="s">
        <v>355</v>
      </c>
      <c r="AI520" s="420">
        <v>11</v>
      </c>
      <c r="AJ520" s="307">
        <v>7519</v>
      </c>
      <c r="AK520" s="255">
        <f t="shared" si="355"/>
        <v>7509</v>
      </c>
      <c r="AL520" s="256" t="b">
        <f t="shared" si="356"/>
        <v>1</v>
      </c>
      <c r="AM520" s="288" t="s">
        <v>665</v>
      </c>
      <c r="AN520" s="301"/>
      <c r="AO520" s="308"/>
      <c r="AP520" s="258" t="b">
        <f>MATCH($F520,$F$2:$F520,0)=ROW($F520)-1</f>
        <v>1</v>
      </c>
      <c r="AQ520" s="272" t="s">
        <v>357</v>
      </c>
      <c r="AR520" s="174" t="s">
        <v>357</v>
      </c>
      <c r="AS520" s="174" t="s">
        <v>357</v>
      </c>
      <c r="AT520" s="174" t="s">
        <v>357</v>
      </c>
      <c r="AU520" s="174" t="s">
        <v>357</v>
      </c>
      <c r="AV520" s="174" t="s">
        <v>357</v>
      </c>
      <c r="AW520" s="309" t="s">
        <v>358</v>
      </c>
      <c r="AX520" s="301"/>
      <c r="AY520" s="259" t="str">
        <f t="shared" si="357"/>
        <v>AB290312</v>
      </c>
      <c r="AZ520" s="260" t="str">
        <f t="shared" si="358"/>
        <v>3h.MNG.pig</v>
      </c>
      <c r="BA520" s="260" t="str">
        <f t="shared" si="359"/>
        <v>3h.MNG.pig.2006</v>
      </c>
      <c r="BB520" s="200" t="str">
        <f t="shared" si="360"/>
        <v>AB290312.swMN06-A1288</v>
      </c>
      <c r="BC520" s="201" t="str">
        <f t="shared" si="361"/>
        <v>AB290312</v>
      </c>
      <c r="BD520" s="201" t="str">
        <f t="shared" si="362"/>
        <v>AB290312</v>
      </c>
      <c r="BE520" s="200" t="str">
        <f t="shared" si="363"/>
        <v>AB290312=</v>
      </c>
      <c r="BF520" s="200" t="str">
        <f t="shared" si="364"/>
        <v>AB290312=Span</v>
      </c>
      <c r="BG520" s="200" t="str">
        <f t="shared" si="365"/>
        <v>AB290312=3</v>
      </c>
      <c r="BH520" s="200" t="str">
        <f t="shared" si="366"/>
        <v>AB290312=swMN06-A1288</v>
      </c>
      <c r="BI520" s="200" t="str">
        <f t="shared" si="367"/>
        <v>AB290312=swMN06-A1288. 3h.MNG.pig.CG</v>
      </c>
      <c r="BJ520" s="200" t="str">
        <f t="shared" si="368"/>
        <v>AB290312=swMN06-A1288. 3h.MNG.pig.CG.2006</v>
      </c>
      <c r="BK520" s="200" t="str">
        <f t="shared" si="369"/>
        <v>AB290312=swMN06-A1288. 3h.MNG.pig</v>
      </c>
      <c r="BL520" s="200" t="str">
        <f t="shared" si="370"/>
        <v>AB290312=3h.MNG.pig</v>
      </c>
      <c r="BM520" s="200" t="str">
        <f t="shared" si="371"/>
        <v>AB290312=3h</v>
      </c>
      <c r="BN520" s="200" t="str">
        <f t="shared" si="372"/>
        <v>AB290312=3chi</v>
      </c>
      <c r="BO520" s="200" t="str">
        <f t="shared" si="373"/>
        <v>AB290312=3</v>
      </c>
      <c r="BP520" s="200" t="str">
        <f t="shared" si="374"/>
        <v>3h=</v>
      </c>
      <c r="BQ520" s="261" t="str">
        <f t="shared" si="375"/>
        <v>AB290312</v>
      </c>
      <c r="BR520" s="262" t="str">
        <f t="shared" si="376"/>
        <v>swMN06-A1288</v>
      </c>
      <c r="BS520" s="263" t="str">
        <f t="shared" si="377"/>
        <v>3h.MNG.pig.2006</v>
      </c>
      <c r="BT520" s="264" t="str">
        <f t="shared" si="378"/>
        <v>3h</v>
      </c>
      <c r="BU520" s="264" t="str">
        <f t="shared" si="379"/>
        <v>3h+</v>
      </c>
      <c r="BV520" s="264" t="str">
        <f t="shared" si="380"/>
        <v>3h+</v>
      </c>
      <c r="BW520" s="264" t="str">
        <f t="shared" si="381"/>
        <v>3h+</v>
      </c>
      <c r="BX520" s="264" t="str">
        <f t="shared" si="382"/>
        <v>3h+</v>
      </c>
      <c r="BY520" s="265" t="str">
        <f t="shared" si="383"/>
        <v>3h+</v>
      </c>
      <c r="BZ520" s="310"/>
      <c r="CA520" s="310" t="s">
        <v>666</v>
      </c>
      <c r="CB520" s="310" t="str">
        <f t="shared" si="384"/>
        <v>AB290312</v>
      </c>
      <c r="CC520" s="310" t="str">
        <f t="shared" si="385"/>
        <v>3h</v>
      </c>
      <c r="CD520" s="310" t="str">
        <f t="shared" si="386"/>
        <v>AB290312</v>
      </c>
      <c r="CE520" s="310" t="str">
        <f t="shared" si="387"/>
        <v/>
      </c>
      <c r="CF520" s="310"/>
      <c r="CG520" s="310" t="str">
        <f t="shared" si="388"/>
        <v>AB290312</v>
      </c>
      <c r="CH520" s="311" t="s">
        <v>360</v>
      </c>
      <c r="CI520" s="311" t="s">
        <v>361</v>
      </c>
      <c r="CJ520" s="311" t="s">
        <v>362</v>
      </c>
      <c r="CK520" s="311"/>
      <c r="CL520" s="312"/>
      <c r="CM520" s="312"/>
      <c r="CN520" s="312"/>
      <c r="CO520" s="312"/>
      <c r="CP520" s="311"/>
      <c r="CQ520" s="310" t="str">
        <f t="shared" ref="CQ520:CQ525" si="390">F520</f>
        <v>swMN06-A1288</v>
      </c>
      <c r="CR520" s="310" t="str">
        <f t="shared" ref="CR520:CR525" si="391">IF(G520="","",G520)</f>
        <v/>
      </c>
      <c r="CS520" s="310" t="str">
        <f t="shared" ref="CS520:CS525" si="392">CONCATENATE(H520,":",L520)</f>
        <v>Mongolia:</v>
      </c>
      <c r="CT520" s="310" t="str">
        <f t="shared" ref="CT520:CT525" si="393">CONCATENATE(IF(Q520="","",CONCATENATE(Q520,"-")),IF(P520="","",CONCATENATE(P520,"-")),IF(O520="","",O520))</f>
        <v>2006</v>
      </c>
      <c r="CU520" s="310" t="str">
        <f t="shared" ref="CU520:CU525" si="394">IF(N520="","",N520)</f>
        <v/>
      </c>
      <c r="CV520" s="310">
        <f t="shared" si="353"/>
        <v>3</v>
      </c>
      <c r="CW520" s="313" t="str">
        <f t="shared" si="352"/>
        <v>3h</v>
      </c>
      <c r="CX520" s="310" t="str">
        <f t="shared" si="389"/>
        <v>Hepatitis E virus strain swMN06-A1288 , partial cds</v>
      </c>
    </row>
    <row r="521" spans="1:102" ht="11.85" customHeight="1" x14ac:dyDescent="0.25">
      <c r="A521" s="239" t="s">
        <v>1159</v>
      </c>
      <c r="B521" s="174">
        <v>3</v>
      </c>
      <c r="C521" s="272">
        <v>3</v>
      </c>
      <c r="D521" s="176" t="s">
        <v>660</v>
      </c>
      <c r="E521" s="177" t="s">
        <v>661</v>
      </c>
      <c r="F521" s="334" t="s">
        <v>1160</v>
      </c>
      <c r="G521" s="281"/>
      <c r="H521" s="180" t="s">
        <v>1161</v>
      </c>
      <c r="I521" s="181" t="s">
        <v>1162</v>
      </c>
      <c r="J521" s="243" t="s">
        <v>351</v>
      </c>
      <c r="K521" s="243"/>
      <c r="L521" s="281"/>
      <c r="M521" s="253" t="s">
        <v>353</v>
      </c>
      <c r="N521" s="270"/>
      <c r="O521" s="188"/>
      <c r="P521" s="243"/>
      <c r="Q521" s="243"/>
      <c r="R521" s="243"/>
      <c r="S521" s="243">
        <f t="shared" si="354"/>
        <v>6328</v>
      </c>
      <c r="T521" s="281"/>
      <c r="V521" s="189" t="s">
        <v>660</v>
      </c>
      <c r="W521" s="288"/>
      <c r="X521" s="458"/>
      <c r="Y521" s="288"/>
      <c r="Z521" s="288"/>
      <c r="AA521" s="288"/>
      <c r="AB521" s="252" t="s">
        <v>660</v>
      </c>
      <c r="AC521" s="275"/>
      <c r="AE521" s="288"/>
      <c r="AF521" s="288"/>
      <c r="AG521" s="288"/>
      <c r="AH521" s="337" t="s">
        <v>789</v>
      </c>
      <c r="AI521" s="192">
        <v>6573</v>
      </c>
      <c r="AJ521" s="192">
        <v>6740</v>
      </c>
      <c r="AK521" s="255">
        <f t="shared" si="355"/>
        <v>168</v>
      </c>
      <c r="AL521" s="256" t="b">
        <f t="shared" si="356"/>
        <v>0</v>
      </c>
      <c r="AM521" s="281"/>
      <c r="AN521" s="243"/>
      <c r="AO521" s="276"/>
      <c r="AP521" s="258" t="b">
        <f>MATCH($F521,$F$2:$F521,0)=ROW($F521)-1</f>
        <v>1</v>
      </c>
      <c r="AV521" s="174" t="s">
        <v>1126</v>
      </c>
      <c r="AW521" s="243"/>
      <c r="AX521" s="243"/>
      <c r="AY521" s="259" t="str">
        <f t="shared" si="357"/>
        <v>AF200704</v>
      </c>
      <c r="AZ521" s="260" t="str">
        <f t="shared" si="358"/>
        <v>3h.NZL.pig(*)</v>
      </c>
      <c r="BA521" s="260" t="str">
        <f t="shared" si="359"/>
        <v>3h.NZL.pig(*)</v>
      </c>
      <c r="BB521" s="200" t="str">
        <f t="shared" si="360"/>
        <v>AF200704.swNZ</v>
      </c>
      <c r="BC521" s="201" t="str">
        <f t="shared" si="361"/>
        <v>AF200704</v>
      </c>
      <c r="BD521" s="201" t="str">
        <f t="shared" si="362"/>
        <v>AF200704</v>
      </c>
      <c r="BE521" s="200" t="str">
        <f t="shared" si="363"/>
        <v>AF200704=</v>
      </c>
      <c r="BF521" s="200" t="str">
        <f t="shared" si="364"/>
        <v>AF200704=out</v>
      </c>
      <c r="BG521" s="200" t="str">
        <f t="shared" si="365"/>
        <v>AF200704=out</v>
      </c>
      <c r="BH521" s="200" t="str">
        <f t="shared" si="366"/>
        <v>AF200704=swNZ</v>
      </c>
      <c r="BI521" s="200" t="str">
        <f t="shared" si="367"/>
        <v>AF200704=swNZ. 3h.NZL.pig(*)</v>
      </c>
      <c r="BJ521" s="200" t="str">
        <f t="shared" si="368"/>
        <v>AF200704=swNZ. 3h.NZL.pig(*)</v>
      </c>
      <c r="BK521" s="200" t="str">
        <f t="shared" si="369"/>
        <v>AF200704=swNZ. 3h.NZL.pig(*)</v>
      </c>
      <c r="BL521" s="200" t="str">
        <f t="shared" si="370"/>
        <v>AF200704=3h.NZL.pig(*)</v>
      </c>
      <c r="BM521" s="200" t="str">
        <f t="shared" si="371"/>
        <v>AF200704=3h</v>
      </c>
      <c r="BN521" s="200" t="str">
        <f t="shared" si="372"/>
        <v>AF200704=3chi</v>
      </c>
      <c r="BO521" s="200" t="str">
        <f t="shared" si="373"/>
        <v>AF200704=3</v>
      </c>
      <c r="BP521" s="200" t="str">
        <f t="shared" si="374"/>
        <v>3h=</v>
      </c>
      <c r="BQ521" s="261" t="str">
        <f t="shared" si="375"/>
        <v>AF200704</v>
      </c>
      <c r="BR521" s="262" t="str">
        <f t="shared" si="376"/>
        <v>swNZ</v>
      </c>
      <c r="BS521" s="263" t="str">
        <f t="shared" si="377"/>
        <v>3h.NZL.pig(*)</v>
      </c>
      <c r="BT521" s="264" t="str">
        <f t="shared" si="378"/>
        <v/>
      </c>
      <c r="BU521" s="264" t="str">
        <f t="shared" si="379"/>
        <v/>
      </c>
      <c r="BV521" s="264" t="str">
        <f t="shared" si="380"/>
        <v/>
      </c>
      <c r="BW521" s="264" t="str">
        <f t="shared" si="381"/>
        <v/>
      </c>
      <c r="BX521" s="264" t="str">
        <f t="shared" si="382"/>
        <v/>
      </c>
      <c r="BY521" s="265" t="str">
        <f t="shared" si="383"/>
        <v>3h</v>
      </c>
      <c r="BZ521" s="243"/>
      <c r="CA521" s="207" t="s">
        <v>1163</v>
      </c>
      <c r="CB521" s="200" t="str">
        <f t="shared" si="384"/>
        <v>AF200704</v>
      </c>
      <c r="CC521" s="200" t="str">
        <f t="shared" si="385"/>
        <v>3h</v>
      </c>
      <c r="CD521" s="200" t="str">
        <f t="shared" si="386"/>
        <v>AF200704</v>
      </c>
      <c r="CE521" s="200" t="str">
        <f t="shared" si="387"/>
        <v/>
      </c>
      <c r="CF521" s="243"/>
      <c r="CG521" s="200" t="str">
        <f t="shared" si="388"/>
        <v>AF200704</v>
      </c>
      <c r="CH521" s="208" t="s">
        <v>360</v>
      </c>
      <c r="CI521" s="208" t="s">
        <v>361</v>
      </c>
      <c r="CJ521" s="208" t="s">
        <v>362</v>
      </c>
      <c r="CK521" s="243"/>
      <c r="CL521" s="209"/>
      <c r="CM521" s="209"/>
      <c r="CN521" s="209"/>
      <c r="CO521" s="243"/>
      <c r="CP521" s="243"/>
      <c r="CQ521" s="200" t="str">
        <f t="shared" si="390"/>
        <v>swNZ</v>
      </c>
      <c r="CR521" s="200" t="str">
        <f t="shared" si="391"/>
        <v/>
      </c>
      <c r="CS521" s="200" t="str">
        <f t="shared" si="392"/>
        <v>NewZelanda:</v>
      </c>
      <c r="CT521" s="200" t="str">
        <f t="shared" si="393"/>
        <v/>
      </c>
      <c r="CU521" s="200" t="str">
        <f t="shared" si="394"/>
        <v/>
      </c>
      <c r="CV521" s="200">
        <f t="shared" si="353"/>
        <v>3</v>
      </c>
      <c r="CW521" s="266" t="str">
        <f t="shared" si="352"/>
        <v>3h</v>
      </c>
      <c r="CX521" s="200" t="str">
        <f t="shared" si="389"/>
        <v>Hepatitis E virus strain swNZ , partial cds</v>
      </c>
    </row>
    <row r="522" spans="1:102" ht="11.85" customHeight="1" x14ac:dyDescent="0.25">
      <c r="A522" s="239" t="s">
        <v>1164</v>
      </c>
      <c r="B522" s="174">
        <v>3</v>
      </c>
      <c r="C522" s="272">
        <v>3</v>
      </c>
      <c r="D522" s="176" t="s">
        <v>660</v>
      </c>
      <c r="E522" s="177" t="s">
        <v>661</v>
      </c>
      <c r="F522" s="375" t="s">
        <v>1160</v>
      </c>
      <c r="G522" s="281"/>
      <c r="H522" s="243" t="s">
        <v>1161</v>
      </c>
      <c r="I522" s="468" t="s">
        <v>1162</v>
      </c>
      <c r="J522" s="243" t="s">
        <v>351</v>
      </c>
      <c r="K522" s="243"/>
      <c r="L522" s="281"/>
      <c r="M522" s="253" t="s">
        <v>353</v>
      </c>
      <c r="N522" s="270"/>
      <c r="O522" s="188"/>
      <c r="P522" s="243"/>
      <c r="Q522" s="243"/>
      <c r="R522" s="243"/>
      <c r="S522" s="243">
        <f t="shared" si="354"/>
        <v>64</v>
      </c>
      <c r="T522" s="281"/>
      <c r="V522" s="189" t="s">
        <v>660</v>
      </c>
      <c r="W522" s="288"/>
      <c r="X522" s="275" t="s">
        <v>660</v>
      </c>
      <c r="Y522" s="288"/>
      <c r="Z522" s="288"/>
      <c r="AA522" s="288"/>
      <c r="AB522" s="290"/>
      <c r="AC522" s="275"/>
      <c r="AD522" s="191">
        <v>402</v>
      </c>
      <c r="AE522" s="288"/>
      <c r="AF522" s="288"/>
      <c r="AG522" s="288"/>
      <c r="AH522" s="337"/>
      <c r="AI522" s="288">
        <v>73</v>
      </c>
      <c r="AJ522" s="288">
        <v>474</v>
      </c>
      <c r="AK522" s="255">
        <f t="shared" si="355"/>
        <v>402</v>
      </c>
      <c r="AL522" s="256" t="b">
        <f t="shared" si="356"/>
        <v>0</v>
      </c>
      <c r="AM522" s="243"/>
      <c r="AN522" s="243"/>
      <c r="AO522" s="276"/>
      <c r="AP522" s="258" t="b">
        <f>MATCH($F522,$F$2:$F522,0)=ROW($F522)-1</f>
        <v>0</v>
      </c>
      <c r="AQ522" s="174" t="s">
        <v>416</v>
      </c>
      <c r="AR522" s="174" t="s">
        <v>416</v>
      </c>
      <c r="AW522" s="272" t="s">
        <v>358</v>
      </c>
      <c r="AX522" s="243"/>
      <c r="AY522" s="259" t="str">
        <f t="shared" si="357"/>
        <v>AF215661S1</v>
      </c>
      <c r="AZ522" s="260" t="str">
        <f t="shared" si="358"/>
        <v>3h.NZL.pig(*)</v>
      </c>
      <c r="BA522" s="260" t="str">
        <f t="shared" si="359"/>
        <v>3h.NZL.pig(*)</v>
      </c>
      <c r="BB522" s="200" t="str">
        <f t="shared" si="360"/>
        <v>AF215661S1.swNZ</v>
      </c>
      <c r="BC522" s="201" t="str">
        <f t="shared" si="361"/>
        <v>AF215661S1</v>
      </c>
      <c r="BD522" s="201" t="str">
        <f t="shared" si="362"/>
        <v>AF215661S1</v>
      </c>
      <c r="BE522" s="200" t="str">
        <f t="shared" si="363"/>
        <v>AF215661S1=</v>
      </c>
      <c r="BF522" s="200" t="str">
        <f t="shared" si="364"/>
        <v>AF215661S1=out</v>
      </c>
      <c r="BG522" s="200" t="str">
        <f t="shared" si="365"/>
        <v>AF215661S1=out</v>
      </c>
      <c r="BH522" s="200" t="str">
        <f t="shared" si="366"/>
        <v>AF215661S1=swNZ</v>
      </c>
      <c r="BI522" s="200" t="str">
        <f t="shared" si="367"/>
        <v>AF215661S1=swNZ. 3h.NZL.pig(*)</v>
      </c>
      <c r="BJ522" s="200" t="str">
        <f t="shared" si="368"/>
        <v>AF215661S1=swNZ. 3h.NZL.pig(*)</v>
      </c>
      <c r="BK522" s="200" t="str">
        <f t="shared" si="369"/>
        <v>AF215661S1=swNZ. 3h.NZL.pig(*)</v>
      </c>
      <c r="BL522" s="200" t="str">
        <f t="shared" si="370"/>
        <v>AF215661S1=3h.NZL.pig(*)</v>
      </c>
      <c r="BM522" s="200" t="str">
        <f t="shared" si="371"/>
        <v>AF215661S1=3h</v>
      </c>
      <c r="BN522" s="200" t="str">
        <f t="shared" si="372"/>
        <v>AF215661S1=3chi</v>
      </c>
      <c r="BO522" s="200" t="str">
        <f t="shared" si="373"/>
        <v>AF215661S1=3</v>
      </c>
      <c r="BP522" s="200" t="str">
        <f t="shared" si="374"/>
        <v>3h=</v>
      </c>
      <c r="BQ522" s="261" t="str">
        <f t="shared" si="375"/>
        <v>AF215661S1</v>
      </c>
      <c r="BR522" s="262" t="str">
        <f t="shared" si="376"/>
        <v>swNZ</v>
      </c>
      <c r="BS522" s="263" t="str">
        <f t="shared" si="377"/>
        <v>3h.NZL.pig(*)</v>
      </c>
      <c r="BT522" s="264" t="str">
        <f t="shared" si="378"/>
        <v/>
      </c>
      <c r="BU522" s="264" t="str">
        <f t="shared" si="379"/>
        <v>3h</v>
      </c>
      <c r="BV522" s="264" t="str">
        <f t="shared" si="380"/>
        <v/>
      </c>
      <c r="BW522" s="264" t="str">
        <f t="shared" si="381"/>
        <v/>
      </c>
      <c r="BX522" s="264" t="str">
        <f t="shared" si="382"/>
        <v/>
      </c>
      <c r="BY522" s="265" t="str">
        <f t="shared" si="383"/>
        <v/>
      </c>
      <c r="BZ522" s="243"/>
      <c r="CA522" s="207" t="s">
        <v>1165</v>
      </c>
      <c r="CB522" s="200" t="str">
        <f t="shared" si="384"/>
        <v>AF215661S1</v>
      </c>
      <c r="CC522" s="200" t="str">
        <f t="shared" si="385"/>
        <v>3h</v>
      </c>
      <c r="CD522" s="200" t="str">
        <f t="shared" si="386"/>
        <v>AF215661S1</v>
      </c>
      <c r="CE522" s="200" t="str">
        <f t="shared" si="387"/>
        <v/>
      </c>
      <c r="CF522" s="243"/>
      <c r="CG522" s="200" t="str">
        <f t="shared" si="388"/>
        <v>AF215661S1</v>
      </c>
      <c r="CH522" s="208" t="s">
        <v>360</v>
      </c>
      <c r="CI522" s="208" t="s">
        <v>361</v>
      </c>
      <c r="CJ522" s="208" t="s">
        <v>362</v>
      </c>
      <c r="CK522" s="243"/>
      <c r="CL522" s="209"/>
      <c r="CM522" s="209"/>
      <c r="CN522" s="209"/>
      <c r="CO522" s="243"/>
      <c r="CP522" s="243"/>
      <c r="CQ522" s="200" t="str">
        <f t="shared" si="390"/>
        <v>swNZ</v>
      </c>
      <c r="CR522" s="200" t="str">
        <f t="shared" si="391"/>
        <v/>
      </c>
      <c r="CS522" s="200" t="str">
        <f t="shared" si="392"/>
        <v>NewZelanda:</v>
      </c>
      <c r="CT522" s="200" t="str">
        <f t="shared" si="393"/>
        <v/>
      </c>
      <c r="CU522" s="200" t="str">
        <f t="shared" si="394"/>
        <v/>
      </c>
      <c r="CV522" s="200">
        <f t="shared" si="353"/>
        <v>3</v>
      </c>
      <c r="CW522" s="266" t="str">
        <f t="shared" si="352"/>
        <v>3h</v>
      </c>
      <c r="CX522" s="200" t="str">
        <f t="shared" si="389"/>
        <v>Hepatitis E virus strain swNZ , partial cds</v>
      </c>
    </row>
    <row r="523" spans="1:102" ht="11.85" customHeight="1" x14ac:dyDescent="0.25">
      <c r="A523" s="239" t="s">
        <v>1962</v>
      </c>
      <c r="B523" s="174">
        <v>3</v>
      </c>
      <c r="C523" s="272">
        <v>3</v>
      </c>
      <c r="D523" s="176" t="s">
        <v>660</v>
      </c>
      <c r="E523" s="177" t="s">
        <v>661</v>
      </c>
      <c r="F523" s="375" t="s">
        <v>1963</v>
      </c>
      <c r="G523" s="281"/>
      <c r="H523" s="180" t="s">
        <v>1329</v>
      </c>
      <c r="I523" s="181" t="s">
        <v>1330</v>
      </c>
      <c r="J523" s="180" t="s">
        <v>788</v>
      </c>
      <c r="K523" s="243"/>
      <c r="L523" s="281"/>
      <c r="M523" s="253" t="s">
        <v>368</v>
      </c>
      <c r="N523" s="270"/>
      <c r="O523" s="188"/>
      <c r="P523" s="243"/>
      <c r="Q523" s="243"/>
      <c r="R523" s="243"/>
      <c r="S523" s="243">
        <f t="shared" si="354"/>
        <v>4232</v>
      </c>
      <c r="T523" s="243"/>
      <c r="U523" s="250"/>
      <c r="V523" s="274"/>
      <c r="W523" s="288"/>
      <c r="X523" s="275"/>
      <c r="Y523" s="272"/>
      <c r="Z523" s="267" t="s">
        <v>660</v>
      </c>
      <c r="AA523" s="272"/>
      <c r="AB523" s="290"/>
      <c r="AC523" s="275"/>
      <c r="AE523" s="272"/>
      <c r="AF523" s="288" t="s">
        <v>355</v>
      </c>
      <c r="AG523" s="272"/>
      <c r="AH523" s="282"/>
      <c r="AI523" s="192">
        <v>4454</v>
      </c>
      <c r="AJ523" s="192">
        <v>4823</v>
      </c>
      <c r="AK523" s="255">
        <f t="shared" si="355"/>
        <v>370</v>
      </c>
      <c r="AL523" s="256" t="b">
        <f t="shared" si="356"/>
        <v>1</v>
      </c>
      <c r="AM523" s="243"/>
      <c r="AN523" s="243"/>
      <c r="AO523" s="276"/>
      <c r="AP523" s="258" t="b">
        <f>MATCH($F523,$F$2:$F523,0)=ROW($F523)-1</f>
        <v>1</v>
      </c>
      <c r="AQ523" s="174" t="s">
        <v>111</v>
      </c>
      <c r="AR523" s="174" t="s">
        <v>111</v>
      </c>
      <c r="AS523" s="174" t="s">
        <v>111</v>
      </c>
      <c r="AU523" s="174" t="s">
        <v>111</v>
      </c>
      <c r="AV523" s="174" t="s">
        <v>111</v>
      </c>
      <c r="AW523" s="243"/>
      <c r="AX523" s="243"/>
      <c r="AY523" s="259" t="str">
        <f t="shared" si="357"/>
        <v>EU495144</v>
      </c>
      <c r="AZ523" s="260" t="str">
        <f t="shared" si="358"/>
        <v>3h.FRA.hum</v>
      </c>
      <c r="BA523" s="260" t="str">
        <f t="shared" si="359"/>
        <v>3h.FRA.hum</v>
      </c>
      <c r="BB523" s="200" t="str">
        <f t="shared" si="360"/>
        <v>EU495144.TLS40</v>
      </c>
      <c r="BC523" s="201" t="str">
        <f t="shared" si="361"/>
        <v>EU495144</v>
      </c>
      <c r="BD523" s="201" t="str">
        <f t="shared" si="362"/>
        <v>EU495144</v>
      </c>
      <c r="BE523" s="200" t="str">
        <f t="shared" si="363"/>
        <v>EU495144=</v>
      </c>
      <c r="BF523" s="200" t="str">
        <f t="shared" si="364"/>
        <v>EU495144=Span</v>
      </c>
      <c r="BG523" s="200" t="str">
        <f t="shared" si="365"/>
        <v>EU495144=3</v>
      </c>
      <c r="BH523" s="200" t="str">
        <f t="shared" si="366"/>
        <v>EU495144=TLS40</v>
      </c>
      <c r="BI523" s="200" t="str">
        <f t="shared" si="367"/>
        <v>EU495144=TLS40. 3h.FRA.hum</v>
      </c>
      <c r="BJ523" s="200" t="str">
        <f t="shared" si="368"/>
        <v>EU495144=TLS40. 3h.FRA.hum</v>
      </c>
      <c r="BK523" s="200" t="str">
        <f t="shared" si="369"/>
        <v>EU495144=TLS40. 3h.FRA.hum</v>
      </c>
      <c r="BL523" s="200" t="str">
        <f t="shared" si="370"/>
        <v>EU495144=3h.FRA.hum</v>
      </c>
      <c r="BM523" s="200" t="str">
        <f t="shared" si="371"/>
        <v>EU495144=3h</v>
      </c>
      <c r="BN523" s="200" t="str">
        <f t="shared" si="372"/>
        <v>EU495144=3chi</v>
      </c>
      <c r="BO523" s="200" t="str">
        <f t="shared" si="373"/>
        <v>EU495144=3</v>
      </c>
      <c r="BP523" s="200" t="str">
        <f t="shared" si="374"/>
        <v>3h=</v>
      </c>
      <c r="BQ523" s="261" t="str">
        <f t="shared" si="375"/>
        <v>EU495144</v>
      </c>
      <c r="BR523" s="262" t="str">
        <f t="shared" si="376"/>
        <v>TLS40</v>
      </c>
      <c r="BS523" s="263" t="str">
        <f t="shared" si="377"/>
        <v>3h.FRA.hum</v>
      </c>
      <c r="BT523" s="264" t="str">
        <f t="shared" si="378"/>
        <v/>
      </c>
      <c r="BU523" s="264" t="str">
        <f t="shared" si="379"/>
        <v/>
      </c>
      <c r="BV523" s="264" t="str">
        <f t="shared" si="380"/>
        <v/>
      </c>
      <c r="BW523" s="264" t="str">
        <f t="shared" si="381"/>
        <v>3h</v>
      </c>
      <c r="BX523" s="264" t="str">
        <f t="shared" si="382"/>
        <v/>
      </c>
      <c r="BY523" s="265" t="str">
        <f t="shared" si="383"/>
        <v/>
      </c>
      <c r="BZ523" s="243"/>
      <c r="CA523" s="207" t="s">
        <v>1964</v>
      </c>
      <c r="CB523" s="200" t="str">
        <f t="shared" si="384"/>
        <v>EU495144</v>
      </c>
      <c r="CC523" s="200" t="str">
        <f t="shared" si="385"/>
        <v>3h</v>
      </c>
      <c r="CD523" s="200" t="str">
        <f t="shared" si="386"/>
        <v>EU495144</v>
      </c>
      <c r="CE523" s="200" t="str">
        <f t="shared" si="387"/>
        <v/>
      </c>
      <c r="CF523" s="243"/>
      <c r="CG523" s="200" t="str">
        <f t="shared" si="388"/>
        <v>EU495144</v>
      </c>
      <c r="CH523" s="208" t="s">
        <v>360</v>
      </c>
      <c r="CI523" s="208" t="s">
        <v>361</v>
      </c>
      <c r="CJ523" s="208" t="s">
        <v>362</v>
      </c>
      <c r="CK523" s="243"/>
      <c r="CL523" s="209"/>
      <c r="CM523" s="209"/>
      <c r="CN523" s="209"/>
      <c r="CO523" s="243"/>
      <c r="CP523" s="243"/>
      <c r="CQ523" s="200" t="str">
        <f t="shared" si="390"/>
        <v>TLS40</v>
      </c>
      <c r="CR523" s="200" t="str">
        <f t="shared" si="391"/>
        <v/>
      </c>
      <c r="CS523" s="200" t="str">
        <f t="shared" si="392"/>
        <v>France:</v>
      </c>
      <c r="CT523" s="200" t="str">
        <f t="shared" si="393"/>
        <v/>
      </c>
      <c r="CU523" s="200" t="str">
        <f t="shared" si="394"/>
        <v/>
      </c>
      <c r="CV523" s="200">
        <f t="shared" si="353"/>
        <v>3</v>
      </c>
      <c r="CW523" s="266" t="str">
        <f t="shared" si="352"/>
        <v>3h</v>
      </c>
      <c r="CX523" s="200" t="str">
        <f t="shared" si="389"/>
        <v>Hepatitis E virus strain TLS40 , partial cds</v>
      </c>
    </row>
    <row r="524" spans="1:102" ht="11.85" customHeight="1" x14ac:dyDescent="0.25">
      <c r="A524" s="239" t="s">
        <v>1997</v>
      </c>
      <c r="B524" s="174">
        <v>3</v>
      </c>
      <c r="C524" s="272">
        <v>3</v>
      </c>
      <c r="D524" s="176" t="s">
        <v>660</v>
      </c>
      <c r="E524" s="177" t="s">
        <v>661</v>
      </c>
      <c r="F524" s="375" t="s">
        <v>1963</v>
      </c>
      <c r="G524" s="281"/>
      <c r="H524" s="180" t="s">
        <v>1329</v>
      </c>
      <c r="I524" s="181" t="s">
        <v>1330</v>
      </c>
      <c r="J524" s="180" t="s">
        <v>788</v>
      </c>
      <c r="K524" s="243"/>
      <c r="L524" s="281"/>
      <c r="M524" s="253" t="s">
        <v>368</v>
      </c>
      <c r="N524" s="270"/>
      <c r="O524" s="188"/>
      <c r="P524" s="243"/>
      <c r="Q524" s="243"/>
      <c r="R524" s="243"/>
      <c r="S524" s="243">
        <f t="shared" si="354"/>
        <v>2082</v>
      </c>
      <c r="T524" s="243"/>
      <c r="U524" s="250"/>
      <c r="V524" s="274"/>
      <c r="W524" s="288"/>
      <c r="X524" s="275"/>
      <c r="Y524" s="267" t="s">
        <v>660</v>
      </c>
      <c r="Z524" s="288"/>
      <c r="AA524" s="288"/>
      <c r="AC524" s="275"/>
      <c r="AE524" s="288">
        <v>435</v>
      </c>
      <c r="AF524" s="288"/>
      <c r="AG524" s="288"/>
      <c r="AH524" s="337"/>
      <c r="AI524" s="192">
        <v>2091</v>
      </c>
      <c r="AJ524" s="192">
        <v>2525</v>
      </c>
      <c r="AK524" s="255">
        <f t="shared" si="355"/>
        <v>435</v>
      </c>
      <c r="AL524" s="256" t="b">
        <f t="shared" si="356"/>
        <v>0</v>
      </c>
      <c r="AM524" s="243"/>
      <c r="AN524" s="243"/>
      <c r="AO524" s="276"/>
      <c r="AP524" s="258" t="b">
        <f>MATCH($F524,$F$2:$F524,0)=ROW($F524)-1</f>
        <v>0</v>
      </c>
      <c r="AQ524" s="174" t="s">
        <v>111</v>
      </c>
      <c r="AR524" s="174" t="s">
        <v>111</v>
      </c>
      <c r="AT524" s="174" t="s">
        <v>111</v>
      </c>
      <c r="AU524" s="174" t="s">
        <v>111</v>
      </c>
      <c r="AV524" s="174" t="s">
        <v>111</v>
      </c>
      <c r="AW524" s="243"/>
      <c r="AX524" s="243"/>
      <c r="AY524" s="259" t="str">
        <f t="shared" si="357"/>
        <v>EU495188</v>
      </c>
      <c r="AZ524" s="260" t="str">
        <f t="shared" si="358"/>
        <v>3h.FRA.hum</v>
      </c>
      <c r="BA524" s="260" t="str">
        <f t="shared" si="359"/>
        <v>3h.FRA.hum</v>
      </c>
      <c r="BB524" s="200" t="str">
        <f t="shared" si="360"/>
        <v>EU495188.TLS40</v>
      </c>
      <c r="BC524" s="201" t="str">
        <f t="shared" si="361"/>
        <v>EU495188</v>
      </c>
      <c r="BD524" s="201" t="str">
        <f t="shared" si="362"/>
        <v>EU495188</v>
      </c>
      <c r="BE524" s="200" t="str">
        <f t="shared" si="363"/>
        <v>EU495188=</v>
      </c>
      <c r="BF524" s="200" t="str">
        <f t="shared" si="364"/>
        <v>EU495188=out</v>
      </c>
      <c r="BG524" s="200" t="str">
        <f t="shared" si="365"/>
        <v>EU495188=out</v>
      </c>
      <c r="BH524" s="200" t="str">
        <f t="shared" si="366"/>
        <v>EU495188=TLS40</v>
      </c>
      <c r="BI524" s="200" t="str">
        <f t="shared" si="367"/>
        <v>EU495188=TLS40. 3h.FRA.hum</v>
      </c>
      <c r="BJ524" s="200" t="str">
        <f t="shared" si="368"/>
        <v>EU495188=TLS40. 3h.FRA.hum</v>
      </c>
      <c r="BK524" s="200" t="str">
        <f t="shared" si="369"/>
        <v>EU495188=TLS40. 3h.FRA.hum</v>
      </c>
      <c r="BL524" s="200" t="str">
        <f t="shared" si="370"/>
        <v>EU495188=3h.FRA.hum</v>
      </c>
      <c r="BM524" s="200" t="str">
        <f t="shared" si="371"/>
        <v>EU495188=3h</v>
      </c>
      <c r="BN524" s="200" t="str">
        <f t="shared" si="372"/>
        <v>EU495188=3chi</v>
      </c>
      <c r="BO524" s="200" t="str">
        <f t="shared" si="373"/>
        <v>EU495188=3</v>
      </c>
      <c r="BP524" s="200" t="str">
        <f t="shared" si="374"/>
        <v>3h=</v>
      </c>
      <c r="BQ524" s="261" t="str">
        <f t="shared" si="375"/>
        <v>EU495188</v>
      </c>
      <c r="BR524" s="262" t="str">
        <f t="shared" si="376"/>
        <v>TLS40</v>
      </c>
      <c r="BS524" s="263" t="str">
        <f t="shared" si="377"/>
        <v>3h.FRA.hum</v>
      </c>
      <c r="BT524" s="264" t="str">
        <f t="shared" si="378"/>
        <v/>
      </c>
      <c r="BU524" s="264" t="str">
        <f t="shared" si="379"/>
        <v/>
      </c>
      <c r="BV524" s="264" t="str">
        <f t="shared" si="380"/>
        <v>3h</v>
      </c>
      <c r="BW524" s="264" t="str">
        <f t="shared" si="381"/>
        <v/>
      </c>
      <c r="BX524" s="264" t="str">
        <f t="shared" si="382"/>
        <v/>
      </c>
      <c r="BY524" s="265" t="str">
        <f t="shared" si="383"/>
        <v/>
      </c>
      <c r="BZ524" s="243"/>
      <c r="CA524" s="207" t="s">
        <v>1998</v>
      </c>
      <c r="CB524" s="200" t="str">
        <f t="shared" si="384"/>
        <v>EU495188</v>
      </c>
      <c r="CC524" s="200" t="str">
        <f t="shared" si="385"/>
        <v>3h</v>
      </c>
      <c r="CD524" s="200" t="str">
        <f t="shared" si="386"/>
        <v>EU495188</v>
      </c>
      <c r="CE524" s="200" t="str">
        <f t="shared" si="387"/>
        <v/>
      </c>
      <c r="CF524" s="243"/>
      <c r="CG524" s="200" t="str">
        <f t="shared" si="388"/>
        <v>EU495188</v>
      </c>
      <c r="CH524" s="208" t="s">
        <v>360</v>
      </c>
      <c r="CI524" s="208" t="s">
        <v>361</v>
      </c>
      <c r="CJ524" s="208" t="s">
        <v>362</v>
      </c>
      <c r="CK524" s="243"/>
      <c r="CL524" s="209"/>
      <c r="CM524" s="209"/>
      <c r="CN524" s="209"/>
      <c r="CO524" s="243"/>
      <c r="CP524" s="243"/>
      <c r="CQ524" s="200" t="str">
        <f t="shared" si="390"/>
        <v>TLS40</v>
      </c>
      <c r="CR524" s="200" t="str">
        <f t="shared" si="391"/>
        <v/>
      </c>
      <c r="CS524" s="200" t="str">
        <f t="shared" si="392"/>
        <v>France:</v>
      </c>
      <c r="CT524" s="200" t="str">
        <f t="shared" si="393"/>
        <v/>
      </c>
      <c r="CU524" s="200" t="str">
        <f t="shared" si="394"/>
        <v/>
      </c>
      <c r="CV524" s="200">
        <f t="shared" si="353"/>
        <v>3</v>
      </c>
      <c r="CW524" s="266" t="str">
        <f t="shared" si="352"/>
        <v>3h</v>
      </c>
      <c r="CX524" s="200" t="str">
        <f t="shared" si="389"/>
        <v>Hepatitis E virus strain TLS40 , partial cds</v>
      </c>
    </row>
    <row r="525" spans="1:102" ht="11.85" customHeight="1" x14ac:dyDescent="0.25">
      <c r="A525" s="239" t="s">
        <v>2029</v>
      </c>
      <c r="B525" s="174">
        <v>3</v>
      </c>
      <c r="C525" s="272">
        <v>3</v>
      </c>
      <c r="D525" s="176" t="s">
        <v>660</v>
      </c>
      <c r="E525" s="177" t="s">
        <v>661</v>
      </c>
      <c r="F525" s="375" t="s">
        <v>1963</v>
      </c>
      <c r="G525" s="281"/>
      <c r="H525" s="180" t="s">
        <v>1329</v>
      </c>
      <c r="I525" s="181" t="s">
        <v>1330</v>
      </c>
      <c r="J525" s="180" t="s">
        <v>788</v>
      </c>
      <c r="K525" s="243"/>
      <c r="L525" s="281"/>
      <c r="M525" s="253" t="s">
        <v>368</v>
      </c>
      <c r="N525" s="270"/>
      <c r="O525" s="188"/>
      <c r="P525" s="243"/>
      <c r="Q525" s="243"/>
      <c r="R525" s="243"/>
      <c r="S525" s="243">
        <f t="shared" si="354"/>
        <v>5994</v>
      </c>
      <c r="T525" s="243"/>
      <c r="U525" s="250"/>
      <c r="V525" s="274"/>
      <c r="W525" s="288"/>
      <c r="X525" s="275"/>
      <c r="Y525" s="272"/>
      <c r="Z525" s="272"/>
      <c r="AA525" s="272"/>
      <c r="AB525" s="193" t="s">
        <v>660</v>
      </c>
      <c r="AC525" s="275"/>
      <c r="AE525" s="272"/>
      <c r="AF525" s="272"/>
      <c r="AG525" s="272"/>
      <c r="AH525" s="282" t="s">
        <v>436</v>
      </c>
      <c r="AI525" s="192">
        <v>6239</v>
      </c>
      <c r="AJ525" s="192">
        <v>6542</v>
      </c>
      <c r="AK525" s="255">
        <f t="shared" si="355"/>
        <v>304</v>
      </c>
      <c r="AL525" s="256" t="b">
        <f t="shared" si="356"/>
        <v>0</v>
      </c>
      <c r="AM525" s="288" t="s">
        <v>661</v>
      </c>
      <c r="AN525" s="243"/>
      <c r="AO525" s="276"/>
      <c r="AP525" s="258" t="b">
        <f>MATCH($F525,$F$2:$F525,0)=ROW($F525)-1</f>
        <v>0</v>
      </c>
      <c r="AQ525" s="174" t="s">
        <v>111</v>
      </c>
      <c r="AR525" s="174" t="s">
        <v>111</v>
      </c>
      <c r="AS525" s="174" t="s">
        <v>111</v>
      </c>
      <c r="AT525" s="174" t="s">
        <v>111</v>
      </c>
      <c r="AU525" s="174" t="s">
        <v>111</v>
      </c>
      <c r="AW525" s="243"/>
      <c r="AX525" s="243"/>
      <c r="AY525" s="259" t="str">
        <f t="shared" si="357"/>
        <v>EU495232</v>
      </c>
      <c r="AZ525" s="260" t="str">
        <f t="shared" si="358"/>
        <v>3h.FRA.hum</v>
      </c>
      <c r="BA525" s="260" t="str">
        <f t="shared" si="359"/>
        <v>3h.FRA.hum</v>
      </c>
      <c r="BB525" s="200" t="str">
        <f t="shared" si="360"/>
        <v>EU495232.TLS40</v>
      </c>
      <c r="BC525" s="201" t="str">
        <f t="shared" si="361"/>
        <v>EU495232</v>
      </c>
      <c r="BD525" s="201" t="str">
        <f t="shared" si="362"/>
        <v>EU495232</v>
      </c>
      <c r="BE525" s="200" t="str">
        <f t="shared" si="363"/>
        <v>EU495232=</v>
      </c>
      <c r="BF525" s="200" t="str">
        <f t="shared" si="364"/>
        <v>EU495232=out</v>
      </c>
      <c r="BG525" s="200" t="str">
        <f t="shared" si="365"/>
        <v>EU495232=out</v>
      </c>
      <c r="BH525" s="200" t="str">
        <f t="shared" si="366"/>
        <v>EU495232=TLS40</v>
      </c>
      <c r="BI525" s="200" t="str">
        <f t="shared" si="367"/>
        <v>EU495232=TLS40. 3h.FRA.hum</v>
      </c>
      <c r="BJ525" s="200" t="str">
        <f t="shared" si="368"/>
        <v>EU495232=TLS40. 3h.FRA.hum</v>
      </c>
      <c r="BK525" s="200" t="str">
        <f t="shared" si="369"/>
        <v>EU495232=TLS40. 3h.FRA.hum</v>
      </c>
      <c r="BL525" s="200" t="str">
        <f t="shared" si="370"/>
        <v>EU495232=3h.FRA.hum</v>
      </c>
      <c r="BM525" s="200" t="str">
        <f t="shared" si="371"/>
        <v>EU495232=3h</v>
      </c>
      <c r="BN525" s="200" t="str">
        <f t="shared" si="372"/>
        <v>EU495232=3chi</v>
      </c>
      <c r="BO525" s="200" t="str">
        <f t="shared" si="373"/>
        <v>EU495232=3</v>
      </c>
      <c r="BP525" s="200" t="str">
        <f t="shared" si="374"/>
        <v>3h=</v>
      </c>
      <c r="BQ525" s="261" t="str">
        <f t="shared" si="375"/>
        <v>EU495232</v>
      </c>
      <c r="BR525" s="262" t="str">
        <f t="shared" si="376"/>
        <v>TLS40</v>
      </c>
      <c r="BS525" s="263" t="str">
        <f t="shared" si="377"/>
        <v>3h.FRA.hum</v>
      </c>
      <c r="BT525" s="264" t="str">
        <f t="shared" si="378"/>
        <v/>
      </c>
      <c r="BU525" s="264" t="str">
        <f t="shared" si="379"/>
        <v/>
      </c>
      <c r="BV525" s="264" t="str">
        <f t="shared" si="380"/>
        <v/>
      </c>
      <c r="BW525" s="264" t="str">
        <f t="shared" si="381"/>
        <v/>
      </c>
      <c r="BX525" s="264" t="str">
        <f t="shared" si="382"/>
        <v/>
      </c>
      <c r="BY525" s="265" t="str">
        <f t="shared" si="383"/>
        <v>3h</v>
      </c>
      <c r="BZ525" s="243"/>
      <c r="CA525" s="207" t="s">
        <v>2030</v>
      </c>
      <c r="CB525" s="200" t="str">
        <f t="shared" si="384"/>
        <v>EU495232</v>
      </c>
      <c r="CC525" s="200" t="str">
        <f t="shared" si="385"/>
        <v>3h</v>
      </c>
      <c r="CD525" s="200" t="str">
        <f t="shared" si="386"/>
        <v>EU495232</v>
      </c>
      <c r="CE525" s="200" t="str">
        <f t="shared" si="387"/>
        <v/>
      </c>
      <c r="CF525" s="243"/>
      <c r="CG525" s="200" t="str">
        <f t="shared" si="388"/>
        <v>EU495232</v>
      </c>
      <c r="CH525" s="208" t="s">
        <v>360</v>
      </c>
      <c r="CI525" s="208" t="s">
        <v>361</v>
      </c>
      <c r="CJ525" s="208" t="s">
        <v>362</v>
      </c>
      <c r="CK525" s="243"/>
      <c r="CL525" s="209"/>
      <c r="CM525" s="209"/>
      <c r="CN525" s="209"/>
      <c r="CO525" s="243"/>
      <c r="CP525" s="243"/>
      <c r="CQ525" s="200" t="str">
        <f t="shared" si="390"/>
        <v>TLS40</v>
      </c>
      <c r="CR525" s="200" t="str">
        <f t="shared" si="391"/>
        <v/>
      </c>
      <c r="CS525" s="200" t="str">
        <f t="shared" si="392"/>
        <v>France:</v>
      </c>
      <c r="CT525" s="200" t="str">
        <f t="shared" si="393"/>
        <v/>
      </c>
      <c r="CU525" s="200" t="str">
        <f t="shared" si="394"/>
        <v/>
      </c>
      <c r="CV525" s="200">
        <f t="shared" si="353"/>
        <v>3</v>
      </c>
      <c r="CW525" s="266" t="str">
        <f t="shared" si="352"/>
        <v>3h</v>
      </c>
      <c r="CX525" s="200" t="str">
        <f t="shared" si="389"/>
        <v>Hepatitis E virus strain TLS40 , partial cds</v>
      </c>
    </row>
    <row r="526" spans="1:102" ht="11.85" customHeight="1" x14ac:dyDescent="0.25">
      <c r="A526" s="239" t="s">
        <v>2993</v>
      </c>
      <c r="B526" s="174">
        <v>3</v>
      </c>
      <c r="C526" s="175">
        <v>3</v>
      </c>
      <c r="D526" s="176" t="s">
        <v>660</v>
      </c>
      <c r="E526" s="177" t="s">
        <v>661</v>
      </c>
      <c r="F526" s="376" t="s">
        <v>2994</v>
      </c>
      <c r="G526" s="281"/>
      <c r="H526" s="180" t="s">
        <v>1329</v>
      </c>
      <c r="I526" s="181" t="s">
        <v>1330</v>
      </c>
      <c r="J526" s="180" t="s">
        <v>788</v>
      </c>
      <c r="K526" s="376" t="s">
        <v>2990</v>
      </c>
      <c r="L526" s="585" t="s">
        <v>2990</v>
      </c>
      <c r="M526" s="253" t="s">
        <v>368</v>
      </c>
      <c r="N526" s="270"/>
      <c r="O526" s="187">
        <v>2009</v>
      </c>
      <c r="P526" s="188" t="s">
        <v>519</v>
      </c>
      <c r="Q526" s="243"/>
      <c r="R526" s="243"/>
      <c r="S526" s="243">
        <f t="shared" si="354"/>
        <v>5147</v>
      </c>
      <c r="T526" s="243"/>
      <c r="U526" s="250" t="s">
        <v>354</v>
      </c>
      <c r="V526" s="274"/>
      <c r="W526" s="288"/>
      <c r="X526" s="275"/>
      <c r="Y526" s="272"/>
      <c r="Z526" s="272"/>
      <c r="AA526" s="272" t="s">
        <v>660</v>
      </c>
      <c r="AB526" s="193" t="s">
        <v>660</v>
      </c>
      <c r="AC526" s="275"/>
      <c r="AE526" s="272"/>
      <c r="AF526" s="272"/>
      <c r="AG526" s="288" t="s">
        <v>355</v>
      </c>
      <c r="AH526" s="282" t="s">
        <v>355</v>
      </c>
      <c r="AI526" s="192">
        <v>5391</v>
      </c>
      <c r="AJ526" s="192">
        <v>7248</v>
      </c>
      <c r="AK526" s="255">
        <f t="shared" si="355"/>
        <v>1858</v>
      </c>
      <c r="AL526" s="256" t="b">
        <f t="shared" si="356"/>
        <v>0</v>
      </c>
      <c r="AM526" s="288" t="s">
        <v>661</v>
      </c>
      <c r="AN526" s="243"/>
      <c r="AO526" s="276"/>
      <c r="AP526" s="258" t="b">
        <f>MATCH($F526,$F$2:$F526,0)=ROW($F526)-1</f>
        <v>1</v>
      </c>
      <c r="AQ526" s="272"/>
      <c r="AU526" s="288" t="s">
        <v>750</v>
      </c>
      <c r="AV526" s="174" t="s">
        <v>750</v>
      </c>
      <c r="AW526" s="243"/>
      <c r="AX526" s="243"/>
      <c r="AY526" s="259" t="str">
        <f t="shared" si="357"/>
        <v>JN398372</v>
      </c>
      <c r="AZ526" s="260" t="str">
        <f t="shared" si="358"/>
        <v>3h.FRA.Toulouse.hum</v>
      </c>
      <c r="BA526" s="260" t="str">
        <f t="shared" si="359"/>
        <v>3h.FRA.Toulouse.hum.2009</v>
      </c>
      <c r="BB526" s="200" t="str">
        <f t="shared" si="360"/>
        <v>JN398372.TR19</v>
      </c>
      <c r="BC526" s="201" t="str">
        <f t="shared" si="361"/>
        <v>JN398372</v>
      </c>
      <c r="BD526" s="201" t="str">
        <f t="shared" si="362"/>
        <v>JN398372</v>
      </c>
      <c r="BE526" s="200" t="str">
        <f t="shared" si="363"/>
        <v>JN398372=</v>
      </c>
      <c r="BF526" s="200" t="str">
        <f t="shared" si="364"/>
        <v>JN398372=out</v>
      </c>
      <c r="BG526" s="200" t="str">
        <f t="shared" si="365"/>
        <v>JN398372=out</v>
      </c>
      <c r="BH526" s="200" t="str">
        <f t="shared" si="366"/>
        <v>JN398372=TR19</v>
      </c>
      <c r="BI526" s="200" t="str">
        <f t="shared" si="367"/>
        <v>JN398372=TR19. 3h.FRA.Toulouse.hum</v>
      </c>
      <c r="BJ526" s="200" t="str">
        <f t="shared" si="368"/>
        <v>JN398372=TR19. 3h.FRA.Toulouse.hum.2009</v>
      </c>
      <c r="BK526" s="200" t="str">
        <f t="shared" si="369"/>
        <v>JN398372=TR19. 3h.FRA.Toulouse.hum</v>
      </c>
      <c r="BL526" s="200" t="str">
        <f t="shared" si="370"/>
        <v>JN398372=3h.FRA.Toulouse.hum</v>
      </c>
      <c r="BM526" s="200" t="str">
        <f t="shared" si="371"/>
        <v>JN398372=3h</v>
      </c>
      <c r="BN526" s="200" t="str">
        <f t="shared" si="372"/>
        <v>JN398372=3chi</v>
      </c>
      <c r="BO526" s="200" t="str">
        <f t="shared" si="373"/>
        <v>JN398372=3</v>
      </c>
      <c r="BP526" s="200" t="str">
        <f t="shared" si="374"/>
        <v>3h=</v>
      </c>
      <c r="BQ526" s="261" t="str">
        <f t="shared" si="375"/>
        <v>JN398372</v>
      </c>
      <c r="BR526" s="262" t="str">
        <f t="shared" si="376"/>
        <v>TR19</v>
      </c>
      <c r="BS526" s="263" t="str">
        <f t="shared" si="377"/>
        <v>3h.FRA.Toulouse.hum.2009</v>
      </c>
      <c r="BT526" s="264" t="str">
        <f t="shared" si="378"/>
        <v/>
      </c>
      <c r="BU526" s="264" t="str">
        <f t="shared" si="379"/>
        <v/>
      </c>
      <c r="BV526" s="264" t="str">
        <f t="shared" si="380"/>
        <v/>
      </c>
      <c r="BW526" s="264" t="str">
        <f t="shared" si="381"/>
        <v/>
      </c>
      <c r="BX526" s="264" t="str">
        <f t="shared" si="382"/>
        <v>3h+</v>
      </c>
      <c r="BY526" s="265" t="str">
        <f t="shared" si="383"/>
        <v>3h+</v>
      </c>
      <c r="BZ526" s="243"/>
      <c r="CA526" s="207" t="s">
        <v>506</v>
      </c>
      <c r="CB526" s="200" t="str">
        <f t="shared" si="384"/>
        <v>xx</v>
      </c>
      <c r="CC526" s="200" t="str">
        <f t="shared" si="385"/>
        <v>Non_select</v>
      </c>
      <c r="CD526" s="200" t="str">
        <f t="shared" si="386"/>
        <v>xx</v>
      </c>
      <c r="CE526" s="200" t="str">
        <f t="shared" si="387"/>
        <v/>
      </c>
      <c r="CF526" s="243"/>
      <c r="CG526" s="200" t="str">
        <f t="shared" si="388"/>
        <v>JN398372</v>
      </c>
      <c r="CH526" s="208" t="s">
        <v>360</v>
      </c>
      <c r="CI526" s="208" t="s">
        <v>361</v>
      </c>
      <c r="CJ526" s="208" t="s">
        <v>362</v>
      </c>
      <c r="CK526" s="243"/>
      <c r="CL526" s="243"/>
      <c r="CM526" s="243"/>
      <c r="CN526" s="243"/>
      <c r="CO526" s="208"/>
      <c r="CP526" s="243"/>
      <c r="CQ526" s="243"/>
      <c r="CR526" s="243"/>
      <c r="CS526" s="243"/>
      <c r="CT526" s="243"/>
      <c r="CU526" s="243"/>
      <c r="CV526" s="268">
        <f t="shared" si="353"/>
        <v>3</v>
      </c>
      <c r="CW526" s="266" t="str">
        <f t="shared" si="352"/>
        <v>3h</v>
      </c>
      <c r="CX526" s="200" t="str">
        <f t="shared" si="389"/>
        <v>Hepatitis E virus strain  , partial cds</v>
      </c>
    </row>
    <row r="527" spans="1:102" ht="11.85" customHeight="1" x14ac:dyDescent="0.25">
      <c r="A527" s="239" t="s">
        <v>3109</v>
      </c>
      <c r="B527" s="174">
        <v>3</v>
      </c>
      <c r="C527" s="272">
        <v>3</v>
      </c>
      <c r="D527" s="176" t="s">
        <v>660</v>
      </c>
      <c r="E527" s="177" t="s">
        <v>661</v>
      </c>
      <c r="F527" s="291" t="s">
        <v>2994</v>
      </c>
      <c r="G527" s="281"/>
      <c r="H527" s="180" t="s">
        <v>1329</v>
      </c>
      <c r="I527" s="181" t="s">
        <v>1330</v>
      </c>
      <c r="J527" s="180" t="s">
        <v>788</v>
      </c>
      <c r="K527" s="243"/>
      <c r="L527" s="281"/>
      <c r="M527" s="253" t="s">
        <v>368</v>
      </c>
      <c r="N527" s="270"/>
      <c r="O527" s="187">
        <v>2007</v>
      </c>
      <c r="P527" s="243"/>
      <c r="Q527" s="243"/>
      <c r="R527" s="243"/>
      <c r="S527" s="243">
        <f t="shared" si="354"/>
        <v>62</v>
      </c>
      <c r="T527" s="243"/>
      <c r="U527" s="250" t="s">
        <v>354</v>
      </c>
      <c r="V527" s="274"/>
      <c r="W527" s="290" t="s">
        <v>660</v>
      </c>
      <c r="X527" s="275" t="s">
        <v>660</v>
      </c>
      <c r="Y527" s="288" t="s">
        <v>660</v>
      </c>
      <c r="Z527" s="288" t="s">
        <v>660</v>
      </c>
      <c r="AA527" s="288" t="s">
        <v>660</v>
      </c>
      <c r="AB527" s="290" t="s">
        <v>660</v>
      </c>
      <c r="AC527" s="253" t="s">
        <v>288</v>
      </c>
      <c r="AD527" s="191" t="s">
        <v>838</v>
      </c>
      <c r="AE527" s="288" t="s">
        <v>355</v>
      </c>
      <c r="AF527" s="288" t="s">
        <v>355</v>
      </c>
      <c r="AG527" s="288" t="s">
        <v>355</v>
      </c>
      <c r="AH527" s="195" t="s">
        <v>355</v>
      </c>
      <c r="AI527" s="192">
        <v>71</v>
      </c>
      <c r="AJ527" s="288">
        <v>7596</v>
      </c>
      <c r="AK527" s="255">
        <f t="shared" si="355"/>
        <v>7526</v>
      </c>
      <c r="AL527" s="256" t="b">
        <f t="shared" si="356"/>
        <v>1</v>
      </c>
      <c r="AM527" s="288" t="s">
        <v>661</v>
      </c>
      <c r="AN527" s="243"/>
      <c r="AO527" s="276"/>
      <c r="AP527" s="258" t="b">
        <f>MATCH($F527,$F$2:$F527,0)=ROW($F527)-1</f>
        <v>0</v>
      </c>
      <c r="AQ527" s="174" t="s">
        <v>357</v>
      </c>
      <c r="AR527" s="174" t="s">
        <v>357</v>
      </c>
      <c r="AS527" s="174" t="s">
        <v>357</v>
      </c>
      <c r="AT527" s="174" t="s">
        <v>357</v>
      </c>
      <c r="AU527" s="174" t="s">
        <v>357</v>
      </c>
      <c r="AV527" s="174" t="s">
        <v>357</v>
      </c>
      <c r="AW527" s="288" t="s">
        <v>358</v>
      </c>
      <c r="AX527" s="243"/>
      <c r="AY527" s="259" t="str">
        <f t="shared" si="357"/>
        <v>JQ013794</v>
      </c>
      <c r="AZ527" s="260" t="str">
        <f t="shared" si="358"/>
        <v>3h.FRA.hum</v>
      </c>
      <c r="BA527" s="260" t="str">
        <f t="shared" si="359"/>
        <v>3h.FRA.hum.2007</v>
      </c>
      <c r="BB527" s="200" t="str">
        <f t="shared" si="360"/>
        <v>JQ013794.TR19</v>
      </c>
      <c r="BC527" s="201" t="str">
        <f t="shared" si="361"/>
        <v>JQ013794</v>
      </c>
      <c r="BD527" s="201" t="str">
        <f t="shared" si="362"/>
        <v>JQ013794</v>
      </c>
      <c r="BE527" s="200" t="str">
        <f t="shared" si="363"/>
        <v>JQ013794=</v>
      </c>
      <c r="BF527" s="200" t="str">
        <f t="shared" si="364"/>
        <v>JQ013794=Span</v>
      </c>
      <c r="BG527" s="200" t="str">
        <f t="shared" si="365"/>
        <v>JQ013794=3</v>
      </c>
      <c r="BH527" s="200" t="str">
        <f t="shared" si="366"/>
        <v>JQ013794=TR19</v>
      </c>
      <c r="BI527" s="200" t="str">
        <f t="shared" si="367"/>
        <v>JQ013794=TR19. 3h.FRA.hum.CG</v>
      </c>
      <c r="BJ527" s="200" t="str">
        <f t="shared" si="368"/>
        <v>JQ013794=TR19. 3h.FRA.hum.CG.2007</v>
      </c>
      <c r="BK527" s="200" t="str">
        <f t="shared" si="369"/>
        <v>JQ013794=TR19. 3h.FRA.hum</v>
      </c>
      <c r="BL527" s="200" t="str">
        <f t="shared" si="370"/>
        <v>JQ013794=3h.FRA.hum</v>
      </c>
      <c r="BM527" s="200" t="str">
        <f t="shared" si="371"/>
        <v>JQ013794=3h</v>
      </c>
      <c r="BN527" s="200" t="str">
        <f t="shared" si="372"/>
        <v>JQ013794=3chi</v>
      </c>
      <c r="BO527" s="200" t="str">
        <f t="shared" si="373"/>
        <v>JQ013794=3</v>
      </c>
      <c r="BP527" s="200" t="str">
        <f t="shared" si="374"/>
        <v>3h=</v>
      </c>
      <c r="BQ527" s="261" t="str">
        <f t="shared" si="375"/>
        <v>JQ013794</v>
      </c>
      <c r="BR527" s="262" t="str">
        <f t="shared" si="376"/>
        <v>TR19</v>
      </c>
      <c r="BS527" s="263" t="str">
        <f t="shared" si="377"/>
        <v>3h.FRA.hum.2007</v>
      </c>
      <c r="BT527" s="264" t="str">
        <f t="shared" si="378"/>
        <v>3h</v>
      </c>
      <c r="BU527" s="264" t="str">
        <f t="shared" si="379"/>
        <v>3h+</v>
      </c>
      <c r="BV527" s="264" t="str">
        <f t="shared" si="380"/>
        <v>3h+</v>
      </c>
      <c r="BW527" s="264" t="str">
        <f t="shared" si="381"/>
        <v>3h+</v>
      </c>
      <c r="BX527" s="264" t="str">
        <f t="shared" si="382"/>
        <v>3h+</v>
      </c>
      <c r="BY527" s="265" t="str">
        <f t="shared" si="383"/>
        <v>3h+</v>
      </c>
      <c r="BZ527" s="243"/>
      <c r="CA527" s="207" t="s">
        <v>506</v>
      </c>
      <c r="CB527" s="200" t="str">
        <f t="shared" si="384"/>
        <v>xx</v>
      </c>
      <c r="CC527" s="200" t="str">
        <f t="shared" si="385"/>
        <v>Non_select</v>
      </c>
      <c r="CD527" s="200" t="str">
        <f t="shared" si="386"/>
        <v>xx</v>
      </c>
      <c r="CE527" s="200" t="str">
        <f t="shared" si="387"/>
        <v/>
      </c>
      <c r="CF527" s="243"/>
      <c r="CG527" s="200" t="str">
        <f t="shared" si="388"/>
        <v>JQ013794</v>
      </c>
      <c r="CH527" s="208" t="s">
        <v>360</v>
      </c>
      <c r="CI527" s="208" t="s">
        <v>361</v>
      </c>
      <c r="CJ527" s="208" t="s">
        <v>362</v>
      </c>
      <c r="CK527" s="243"/>
      <c r="CL527" s="243"/>
      <c r="CM527" s="243"/>
      <c r="CN527" s="243"/>
      <c r="CO527" s="208"/>
      <c r="CP527" s="243"/>
      <c r="CQ527" s="243"/>
      <c r="CR527" s="243"/>
      <c r="CS527" s="243"/>
      <c r="CT527" s="243"/>
      <c r="CU527" s="243"/>
      <c r="CV527" s="200">
        <f t="shared" si="353"/>
        <v>3</v>
      </c>
      <c r="CW527" s="266" t="str">
        <f t="shared" si="352"/>
        <v>3h</v>
      </c>
      <c r="CX527" s="200" t="str">
        <f t="shared" si="389"/>
        <v>Hepatitis E virus strain  , partial cds</v>
      </c>
    </row>
    <row r="528" spans="1:102" ht="11.85" customHeight="1" x14ac:dyDescent="0.25">
      <c r="A528" s="239" t="s">
        <v>3842</v>
      </c>
      <c r="B528" s="174">
        <v>3</v>
      </c>
      <c r="C528" s="175">
        <v>3</v>
      </c>
      <c r="D528" s="176" t="s">
        <v>660</v>
      </c>
      <c r="E528" s="177" t="s">
        <v>661</v>
      </c>
      <c r="F528" s="375" t="s">
        <v>3843</v>
      </c>
      <c r="G528" s="281">
        <v>2</v>
      </c>
      <c r="H528" s="243" t="s">
        <v>1329</v>
      </c>
      <c r="I528" s="181" t="s">
        <v>1330</v>
      </c>
      <c r="J528" s="375" t="s">
        <v>788</v>
      </c>
      <c r="K528" s="183" t="s">
        <v>2990</v>
      </c>
      <c r="L528" s="585" t="s">
        <v>2990</v>
      </c>
      <c r="M528" s="253" t="s">
        <v>368</v>
      </c>
      <c r="N528" s="270"/>
      <c r="O528" s="243"/>
      <c r="P528" s="243"/>
      <c r="Q528" s="243"/>
      <c r="R528" s="243"/>
      <c r="S528" s="243">
        <f t="shared" si="354"/>
        <v>1804</v>
      </c>
      <c r="T528" s="243"/>
      <c r="U528" s="250" t="s">
        <v>354</v>
      </c>
      <c r="V528" s="274"/>
      <c r="W528" s="290"/>
      <c r="X528" s="275"/>
      <c r="Y528" s="272" t="s">
        <v>660</v>
      </c>
      <c r="Z528" s="272"/>
      <c r="AA528" s="272"/>
      <c r="AB528" s="290"/>
      <c r="AC528" s="185"/>
      <c r="AE528" s="288" t="s">
        <v>355</v>
      </c>
      <c r="AF528" s="272"/>
      <c r="AG528" s="272"/>
      <c r="AI528" s="192">
        <v>1813</v>
      </c>
      <c r="AJ528" s="288">
        <v>3075</v>
      </c>
      <c r="AK528" s="255">
        <f t="shared" si="355"/>
        <v>1263</v>
      </c>
      <c r="AL528" s="256" t="b">
        <f t="shared" si="356"/>
        <v>0</v>
      </c>
      <c r="AM528" s="243"/>
      <c r="AN528" s="243"/>
      <c r="AO528" s="257"/>
      <c r="AP528" s="258" t="b">
        <f>MATCH($F528,$F$2:$F528,0)=ROW($F528)-1</f>
        <v>1</v>
      </c>
      <c r="AS528" s="174" t="s">
        <v>750</v>
      </c>
      <c r="AU528" s="272"/>
      <c r="AW528" s="243"/>
      <c r="AX528" s="243"/>
      <c r="AY528" s="259" t="str">
        <f t="shared" si="357"/>
        <v>KC912038</v>
      </c>
      <c r="AZ528" s="260" t="str">
        <f t="shared" si="358"/>
        <v>3h.FRA.Toulouse.hum</v>
      </c>
      <c r="BA528" s="260" t="str">
        <f t="shared" si="359"/>
        <v>3h.FRA.Toulouse.hum</v>
      </c>
      <c r="BB528" s="200" t="str">
        <f t="shared" si="360"/>
        <v>KC912038.TR23 / 2</v>
      </c>
      <c r="BC528" s="201" t="str">
        <f t="shared" si="361"/>
        <v>KC912038</v>
      </c>
      <c r="BD528" s="201" t="str">
        <f t="shared" si="362"/>
        <v>KC912038</v>
      </c>
      <c r="BE528" s="200" t="str">
        <f t="shared" si="363"/>
        <v>KC912038=</v>
      </c>
      <c r="BF528" s="200" t="str">
        <f t="shared" si="364"/>
        <v>KC912038=out</v>
      </c>
      <c r="BG528" s="200" t="str">
        <f t="shared" si="365"/>
        <v>KC912038=out</v>
      </c>
      <c r="BH528" s="200" t="str">
        <f t="shared" si="366"/>
        <v>KC912038=TR23</v>
      </c>
      <c r="BI528" s="200" t="str">
        <f t="shared" si="367"/>
        <v>KC912038=TR23. 3h.FRA.Toulouse.hum</v>
      </c>
      <c r="BJ528" s="200" t="str">
        <f t="shared" si="368"/>
        <v>KC912038=TR23. 3h.FRA.Toulouse.hum</v>
      </c>
      <c r="BK528" s="200" t="str">
        <f t="shared" si="369"/>
        <v>KC912038=TR23. 3h.FRA.Toulouse.hum</v>
      </c>
      <c r="BL528" s="200" t="str">
        <f t="shared" si="370"/>
        <v>KC912038=3h.FRA.Toulouse.hum</v>
      </c>
      <c r="BM528" s="200" t="str">
        <f t="shared" si="371"/>
        <v>KC912038=3h</v>
      </c>
      <c r="BN528" s="200" t="str">
        <f t="shared" si="372"/>
        <v>KC912038=3chi</v>
      </c>
      <c r="BO528" s="200" t="str">
        <f t="shared" si="373"/>
        <v>KC912038=3</v>
      </c>
      <c r="BP528" s="200" t="str">
        <f t="shared" si="374"/>
        <v>3h=</v>
      </c>
      <c r="BQ528" s="261" t="str">
        <f t="shared" si="375"/>
        <v>KC912038</v>
      </c>
      <c r="BR528" s="262" t="str">
        <f t="shared" si="376"/>
        <v>TR23 / 2</v>
      </c>
      <c r="BS528" s="263" t="str">
        <f t="shared" si="377"/>
        <v>3h.FRA.Toulouse.hum</v>
      </c>
      <c r="BT528" s="264" t="str">
        <f t="shared" si="378"/>
        <v/>
      </c>
      <c r="BU528" s="264" t="str">
        <f t="shared" si="379"/>
        <v/>
      </c>
      <c r="BV528" s="264" t="str">
        <f t="shared" si="380"/>
        <v>3h+</v>
      </c>
      <c r="BW528" s="264" t="str">
        <f t="shared" si="381"/>
        <v/>
      </c>
      <c r="BX528" s="264" t="str">
        <f t="shared" si="382"/>
        <v/>
      </c>
      <c r="BY528" s="265" t="str">
        <f t="shared" si="383"/>
        <v/>
      </c>
      <c r="BZ528" s="243"/>
      <c r="CA528" s="207" t="s">
        <v>506</v>
      </c>
      <c r="CB528" s="200" t="str">
        <f t="shared" si="384"/>
        <v>xx</v>
      </c>
      <c r="CC528" s="200" t="str">
        <f t="shared" si="385"/>
        <v>Non_select</v>
      </c>
      <c r="CD528" s="200" t="str">
        <f t="shared" si="386"/>
        <v>xx</v>
      </c>
      <c r="CE528" s="200" t="str">
        <f t="shared" si="387"/>
        <v/>
      </c>
      <c r="CF528" s="243"/>
      <c r="CG528" s="200" t="str">
        <f t="shared" si="388"/>
        <v>KC912038</v>
      </c>
      <c r="CH528" s="208" t="s">
        <v>360</v>
      </c>
      <c r="CI528" s="208" t="s">
        <v>361</v>
      </c>
      <c r="CJ528" s="208" t="s">
        <v>362</v>
      </c>
      <c r="CK528" s="243"/>
      <c r="CL528" s="243"/>
      <c r="CM528" s="243"/>
      <c r="CN528" s="243"/>
      <c r="CO528" s="208"/>
      <c r="CP528" s="243"/>
      <c r="CQ528" s="243"/>
      <c r="CR528" s="243"/>
      <c r="CS528" s="243"/>
      <c r="CT528" s="243"/>
      <c r="CU528" s="243"/>
      <c r="CV528" s="268">
        <f t="shared" si="353"/>
        <v>3</v>
      </c>
      <c r="CW528" s="266" t="str">
        <f t="shared" si="352"/>
        <v>3h</v>
      </c>
      <c r="CX528" s="200" t="str">
        <f t="shared" si="389"/>
        <v>Hepatitis E virus strain  , partial cds</v>
      </c>
    </row>
    <row r="529" spans="1:102" ht="11.85" customHeight="1" x14ac:dyDescent="0.25">
      <c r="A529" s="239" t="s">
        <v>3600</v>
      </c>
      <c r="B529" s="174">
        <v>3</v>
      </c>
      <c r="C529" s="175">
        <v>3</v>
      </c>
      <c r="D529" s="176" t="s">
        <v>660</v>
      </c>
      <c r="E529" s="177" t="s">
        <v>661</v>
      </c>
      <c r="F529" s="291" t="s">
        <v>3601</v>
      </c>
      <c r="G529" s="281"/>
      <c r="H529" s="180" t="s">
        <v>1372</v>
      </c>
      <c r="I529" s="181" t="s">
        <v>3602</v>
      </c>
      <c r="J529" s="180" t="s">
        <v>1068</v>
      </c>
      <c r="K529" s="243"/>
      <c r="L529" s="281"/>
      <c r="M529" s="253" t="s">
        <v>353</v>
      </c>
      <c r="N529" s="270" t="s">
        <v>887</v>
      </c>
      <c r="O529" s="187">
        <v>2012</v>
      </c>
      <c r="P529" s="243"/>
      <c r="Q529" s="243"/>
      <c r="R529" s="375" t="s">
        <v>93</v>
      </c>
      <c r="S529" s="375">
        <f t="shared" si="354"/>
        <v>4284</v>
      </c>
      <c r="T529" s="375"/>
      <c r="U529" s="250"/>
      <c r="V529" s="274"/>
      <c r="W529" s="290"/>
      <c r="X529" s="275"/>
      <c r="Y529" s="272"/>
      <c r="Z529" s="176" t="s">
        <v>3510</v>
      </c>
      <c r="AA529" s="272"/>
      <c r="AB529" s="290"/>
      <c r="AC529" s="185"/>
      <c r="AE529" s="272"/>
      <c r="AF529" s="192">
        <v>297</v>
      </c>
      <c r="AG529" s="272"/>
      <c r="AH529" s="282"/>
      <c r="AI529" s="192">
        <v>4506</v>
      </c>
      <c r="AJ529" s="288">
        <v>4803</v>
      </c>
      <c r="AK529" s="255">
        <f t="shared" si="355"/>
        <v>298</v>
      </c>
      <c r="AL529" s="256" t="b">
        <f t="shared" si="356"/>
        <v>1</v>
      </c>
      <c r="AM529" s="243"/>
      <c r="AN529" s="243"/>
      <c r="AO529" s="257"/>
      <c r="AP529" s="258" t="b">
        <f>MATCH($F529,$F$2:$F529,0)=ROW($F529)-1</f>
        <v>1</v>
      </c>
      <c r="AQ529" s="174" t="s">
        <v>111</v>
      </c>
      <c r="AR529" s="174" t="s">
        <v>111</v>
      </c>
      <c r="AS529" s="174" t="s">
        <v>111</v>
      </c>
      <c r="AT529" s="174" t="s">
        <v>111</v>
      </c>
      <c r="AU529" s="174" t="s">
        <v>111</v>
      </c>
      <c r="AV529" s="174" t="s">
        <v>111</v>
      </c>
      <c r="AW529" s="243"/>
      <c r="AX529" s="243"/>
      <c r="AY529" s="259" t="str">
        <f t="shared" si="357"/>
        <v>KC012631</v>
      </c>
      <c r="AZ529" s="260" t="str">
        <f t="shared" si="358"/>
        <v>3h.CMR.pig.ITM</v>
      </c>
      <c r="BA529" s="260" t="str">
        <f t="shared" si="359"/>
        <v>3h.CMR.pig.ITM.2012</v>
      </c>
      <c r="BB529" s="200" t="str">
        <f t="shared" si="360"/>
        <v>KC012631.Yaounde56</v>
      </c>
      <c r="BC529" s="201" t="str">
        <f t="shared" si="361"/>
        <v>KC012631</v>
      </c>
      <c r="BD529" s="201" t="str">
        <f t="shared" si="362"/>
        <v>KC012631</v>
      </c>
      <c r="BE529" s="200" t="str">
        <f t="shared" si="363"/>
        <v>KC012631=</v>
      </c>
      <c r="BF529" s="200" t="str">
        <f t="shared" si="364"/>
        <v>KC012631=Span</v>
      </c>
      <c r="BG529" s="200" t="str">
        <f t="shared" si="365"/>
        <v>KC012631=3</v>
      </c>
      <c r="BH529" s="200" t="str">
        <f t="shared" si="366"/>
        <v>KC012631=Yaounde56</v>
      </c>
      <c r="BI529" s="200" t="str">
        <f t="shared" si="367"/>
        <v>KC012631=Yaounde56. 3h.CMR.pig.ITM</v>
      </c>
      <c r="BJ529" s="200" t="str">
        <f t="shared" si="368"/>
        <v>KC012631=Yaounde56. 3h.CMR.pig.ITM.2012</v>
      </c>
      <c r="BK529" s="200" t="str">
        <f t="shared" si="369"/>
        <v>KC012631=Yaounde56. 3h.CMR.pig.ITM</v>
      </c>
      <c r="BL529" s="200" t="str">
        <f t="shared" si="370"/>
        <v>KC012631=3h.CMR.pig.ITM</v>
      </c>
      <c r="BM529" s="200" t="str">
        <f t="shared" si="371"/>
        <v>KC012631=3h</v>
      </c>
      <c r="BN529" s="200" t="str">
        <f t="shared" si="372"/>
        <v>KC012631=3chi</v>
      </c>
      <c r="BO529" s="200" t="str">
        <f t="shared" si="373"/>
        <v>KC012631=3</v>
      </c>
      <c r="BP529" s="200" t="str">
        <f t="shared" si="374"/>
        <v>3h=</v>
      </c>
      <c r="BQ529" s="261" t="str">
        <f t="shared" si="375"/>
        <v>KC012631</v>
      </c>
      <c r="BR529" s="262" t="str">
        <f t="shared" si="376"/>
        <v>Yaounde56</v>
      </c>
      <c r="BS529" s="263" t="str">
        <f t="shared" si="377"/>
        <v>3h.CMR.pig.ITM.2012</v>
      </c>
      <c r="BT529" s="264" t="str">
        <f t="shared" si="378"/>
        <v/>
      </c>
      <c r="BU529" s="264" t="str">
        <f t="shared" si="379"/>
        <v/>
      </c>
      <c r="BV529" s="264" t="str">
        <f t="shared" si="380"/>
        <v/>
      </c>
      <c r="BW529" s="264" t="str">
        <f t="shared" si="381"/>
        <v>3h?</v>
      </c>
      <c r="BX529" s="264" t="str">
        <f t="shared" si="382"/>
        <v/>
      </c>
      <c r="BY529" s="265" t="str">
        <f t="shared" si="383"/>
        <v/>
      </c>
      <c r="BZ529" s="243"/>
      <c r="CA529" s="207" t="s">
        <v>506</v>
      </c>
      <c r="CB529" s="200" t="str">
        <f t="shared" si="384"/>
        <v>xx</v>
      </c>
      <c r="CC529" s="200" t="str">
        <f t="shared" si="385"/>
        <v>Non_select</v>
      </c>
      <c r="CD529" s="200" t="str">
        <f t="shared" si="386"/>
        <v>xx</v>
      </c>
      <c r="CE529" s="200" t="str">
        <f t="shared" si="387"/>
        <v/>
      </c>
      <c r="CF529" s="243"/>
      <c r="CG529" s="200" t="str">
        <f t="shared" si="388"/>
        <v>KC012631</v>
      </c>
      <c r="CH529" s="208" t="s">
        <v>360</v>
      </c>
      <c r="CI529" s="208" t="s">
        <v>361</v>
      </c>
      <c r="CJ529" s="208" t="s">
        <v>362</v>
      </c>
      <c r="CK529" s="243"/>
      <c r="CL529" s="243"/>
      <c r="CM529" s="243"/>
      <c r="CN529" s="243"/>
      <c r="CO529" s="208"/>
      <c r="CP529" s="243"/>
      <c r="CQ529" s="243"/>
      <c r="CR529" s="243"/>
      <c r="CS529" s="243"/>
      <c r="CT529" s="243"/>
      <c r="CU529" s="243"/>
      <c r="CV529" s="268">
        <f t="shared" si="353"/>
        <v>3</v>
      </c>
      <c r="CW529" s="266" t="str">
        <f t="shared" si="352"/>
        <v>3h</v>
      </c>
      <c r="CX529" s="200" t="str">
        <f t="shared" si="389"/>
        <v>Hepatitis E virus strain  , partial cds</v>
      </c>
    </row>
    <row r="530" spans="1:102" ht="11.85" customHeight="1" x14ac:dyDescent="0.25">
      <c r="A530" s="239" t="s">
        <v>3603</v>
      </c>
      <c r="B530" s="269">
        <v>3</v>
      </c>
      <c r="C530" s="175">
        <v>3</v>
      </c>
      <c r="D530" s="176" t="s">
        <v>660</v>
      </c>
      <c r="E530" s="177" t="s">
        <v>661</v>
      </c>
      <c r="F530" s="291" t="s">
        <v>3604</v>
      </c>
      <c r="G530" s="281"/>
      <c r="H530" s="243" t="s">
        <v>1372</v>
      </c>
      <c r="I530" s="468" t="s">
        <v>3602</v>
      </c>
      <c r="J530" s="243" t="s">
        <v>1068</v>
      </c>
      <c r="K530" s="243"/>
      <c r="L530" s="281"/>
      <c r="M530" s="253" t="s">
        <v>353</v>
      </c>
      <c r="N530" s="270" t="s">
        <v>887</v>
      </c>
      <c r="O530" s="187">
        <v>2012</v>
      </c>
      <c r="P530" s="243"/>
      <c r="Q530" s="243"/>
      <c r="R530" s="375" t="s">
        <v>93</v>
      </c>
      <c r="S530" s="375">
        <f t="shared" si="354"/>
        <v>4284</v>
      </c>
      <c r="T530" s="375"/>
      <c r="U530" s="250"/>
      <c r="V530" s="274"/>
      <c r="W530" s="288"/>
      <c r="X530" s="275"/>
      <c r="Y530" s="272"/>
      <c r="Z530" s="176" t="s">
        <v>3510</v>
      </c>
      <c r="AA530" s="272"/>
      <c r="AB530" s="290"/>
      <c r="AC530" s="275"/>
      <c r="AD530" s="275"/>
      <c r="AE530" s="272"/>
      <c r="AF530" s="288">
        <v>297</v>
      </c>
      <c r="AG530" s="272"/>
      <c r="AH530" s="282"/>
      <c r="AI530" s="192">
        <v>4506</v>
      </c>
      <c r="AJ530" s="192">
        <v>4803</v>
      </c>
      <c r="AK530" s="255">
        <f t="shared" si="355"/>
        <v>298</v>
      </c>
      <c r="AL530" s="256" t="b">
        <f t="shared" si="356"/>
        <v>1</v>
      </c>
      <c r="AM530" s="243"/>
      <c r="AN530" s="243"/>
      <c r="AO530" s="276"/>
      <c r="AP530" s="258" t="b">
        <f>MATCH($F530,$F$2:$F530,0)=ROW($F530)-1</f>
        <v>1</v>
      </c>
      <c r="AQ530" s="272" t="s">
        <v>111</v>
      </c>
      <c r="AR530" s="272" t="s">
        <v>111</v>
      </c>
      <c r="AS530" s="272" t="s">
        <v>111</v>
      </c>
      <c r="AT530" s="272" t="s">
        <v>111</v>
      </c>
      <c r="AU530" s="272" t="s">
        <v>111</v>
      </c>
      <c r="AV530" s="272" t="s">
        <v>111</v>
      </c>
      <c r="AW530" s="243"/>
      <c r="AX530" s="243"/>
      <c r="AY530" s="259" t="str">
        <f t="shared" si="357"/>
        <v>KC012632</v>
      </c>
      <c r="AZ530" s="260" t="str">
        <f t="shared" si="358"/>
        <v>3h.CMR.pig.ITM</v>
      </c>
      <c r="BA530" s="260" t="str">
        <f t="shared" si="359"/>
        <v>3h.CMR.pig.ITM.2012</v>
      </c>
      <c r="BB530" s="200" t="str">
        <f t="shared" si="360"/>
        <v>KC012632.Yaounde94</v>
      </c>
      <c r="BC530" s="201" t="str">
        <f t="shared" si="361"/>
        <v>KC012632</v>
      </c>
      <c r="BD530" s="201" t="str">
        <f t="shared" si="362"/>
        <v>KC012632</v>
      </c>
      <c r="BE530" s="200" t="str">
        <f t="shared" si="363"/>
        <v>KC012632=</v>
      </c>
      <c r="BF530" s="200" t="str">
        <f t="shared" si="364"/>
        <v>KC012632=Span</v>
      </c>
      <c r="BG530" s="200" t="str">
        <f t="shared" si="365"/>
        <v>KC012632=3</v>
      </c>
      <c r="BH530" s="200" t="str">
        <f t="shared" si="366"/>
        <v>KC012632=Yaounde94</v>
      </c>
      <c r="BI530" s="200" t="str">
        <f t="shared" si="367"/>
        <v>KC012632=Yaounde94. 3h.CMR.pig.ITM</v>
      </c>
      <c r="BJ530" s="200" t="str">
        <f t="shared" si="368"/>
        <v>KC012632=Yaounde94. 3h.CMR.pig.ITM.2012</v>
      </c>
      <c r="BK530" s="200" t="str">
        <f t="shared" si="369"/>
        <v>KC012632=Yaounde94. 3h.CMR.pig.ITM</v>
      </c>
      <c r="BL530" s="200" t="str">
        <f t="shared" si="370"/>
        <v>KC012632=3h.CMR.pig.ITM</v>
      </c>
      <c r="BM530" s="200" t="str">
        <f t="shared" si="371"/>
        <v>KC012632=3h</v>
      </c>
      <c r="BN530" s="200" t="str">
        <f t="shared" si="372"/>
        <v>KC012632=3chi</v>
      </c>
      <c r="BO530" s="200" t="str">
        <f t="shared" si="373"/>
        <v>KC012632=3</v>
      </c>
      <c r="BP530" s="200" t="str">
        <f t="shared" si="374"/>
        <v>3h=</v>
      </c>
      <c r="BQ530" s="261" t="str">
        <f t="shared" si="375"/>
        <v>KC012632</v>
      </c>
      <c r="BR530" s="262" t="str">
        <f t="shared" si="376"/>
        <v>Yaounde94</v>
      </c>
      <c r="BS530" s="263" t="str">
        <f t="shared" si="377"/>
        <v>3h.CMR.pig.ITM.2012</v>
      </c>
      <c r="BT530" s="264" t="str">
        <f t="shared" si="378"/>
        <v/>
      </c>
      <c r="BU530" s="264" t="str">
        <f t="shared" si="379"/>
        <v/>
      </c>
      <c r="BV530" s="264" t="str">
        <f t="shared" si="380"/>
        <v/>
      </c>
      <c r="BW530" s="264" t="str">
        <f t="shared" si="381"/>
        <v>3h?</v>
      </c>
      <c r="BX530" s="264" t="str">
        <f t="shared" si="382"/>
        <v/>
      </c>
      <c r="BY530" s="265" t="str">
        <f t="shared" si="383"/>
        <v/>
      </c>
      <c r="BZ530" s="243"/>
      <c r="CA530" s="207" t="s">
        <v>506</v>
      </c>
      <c r="CB530" s="200" t="str">
        <f t="shared" si="384"/>
        <v>xx</v>
      </c>
      <c r="CC530" s="200" t="str">
        <f t="shared" si="385"/>
        <v>Non_select</v>
      </c>
      <c r="CD530" s="200" t="str">
        <f t="shared" si="386"/>
        <v>xx</v>
      </c>
      <c r="CE530" s="200" t="str">
        <f t="shared" si="387"/>
        <v/>
      </c>
      <c r="CF530" s="243"/>
      <c r="CG530" s="200" t="str">
        <f t="shared" si="388"/>
        <v>KC012632</v>
      </c>
      <c r="CH530" s="208" t="s">
        <v>360</v>
      </c>
      <c r="CI530" s="208" t="s">
        <v>361</v>
      </c>
      <c r="CJ530" s="208" t="s">
        <v>362</v>
      </c>
      <c r="CK530" s="243"/>
      <c r="CL530" s="243"/>
      <c r="CM530" s="243"/>
      <c r="CN530" s="243"/>
      <c r="CO530" s="208"/>
      <c r="CP530" s="243"/>
      <c r="CQ530" s="243"/>
      <c r="CR530" s="243"/>
      <c r="CS530" s="243"/>
      <c r="CT530" s="243"/>
      <c r="CU530" s="243"/>
      <c r="CV530" s="268">
        <f t="shared" si="353"/>
        <v>3</v>
      </c>
      <c r="CW530" s="266" t="str">
        <f t="shared" si="352"/>
        <v>3h</v>
      </c>
      <c r="CX530" s="200" t="str">
        <f t="shared" si="389"/>
        <v>Hepatitis E virus strain  , partial cds</v>
      </c>
    </row>
    <row r="531" spans="1:102" ht="11.85" customHeight="1" x14ac:dyDescent="0.25">
      <c r="A531" s="239" t="s">
        <v>3609</v>
      </c>
      <c r="B531" s="174">
        <v>3</v>
      </c>
      <c r="C531" s="175">
        <v>3</v>
      </c>
      <c r="D531" s="176" t="s">
        <v>660</v>
      </c>
      <c r="E531" s="177" t="s">
        <v>661</v>
      </c>
      <c r="F531" s="291" t="s">
        <v>3604</v>
      </c>
      <c r="G531" s="281"/>
      <c r="H531" s="180" t="s">
        <v>1372</v>
      </c>
      <c r="I531" s="181" t="s">
        <v>3602</v>
      </c>
      <c r="J531" s="180" t="s">
        <v>1068</v>
      </c>
      <c r="K531" s="243"/>
      <c r="L531" s="281"/>
      <c r="M531" s="253" t="s">
        <v>353</v>
      </c>
      <c r="N531" s="270" t="s">
        <v>887</v>
      </c>
      <c r="O531" s="187">
        <v>2012</v>
      </c>
      <c r="P531" s="243"/>
      <c r="Q531" s="243"/>
      <c r="R531" s="375" t="s">
        <v>93</v>
      </c>
      <c r="S531" s="375">
        <f t="shared" si="354"/>
        <v>5952</v>
      </c>
      <c r="T531" s="243"/>
      <c r="U531" s="250"/>
      <c r="V531" s="274"/>
      <c r="W531" s="288"/>
      <c r="X531" s="275"/>
      <c r="Y531" s="272"/>
      <c r="Z531" s="272"/>
      <c r="AA531" s="272"/>
      <c r="AB531" s="596" t="s">
        <v>3510</v>
      </c>
      <c r="AC531" s="275"/>
      <c r="AD531" s="275"/>
      <c r="AE531" s="272"/>
      <c r="AF531" s="272"/>
      <c r="AG531" s="272"/>
      <c r="AH531" s="282">
        <v>373</v>
      </c>
      <c r="AI531" s="192">
        <v>6197</v>
      </c>
      <c r="AJ531" s="192">
        <v>6569</v>
      </c>
      <c r="AK531" s="255">
        <f t="shared" si="355"/>
        <v>373</v>
      </c>
      <c r="AL531" s="256" t="b">
        <f t="shared" si="356"/>
        <v>0</v>
      </c>
      <c r="AM531" s="288" t="s">
        <v>661</v>
      </c>
      <c r="AN531" s="243"/>
      <c r="AO531" s="276"/>
      <c r="AP531" s="258" t="b">
        <f>MATCH($F531,$F$2:$F531,0)=ROW($F531)-1</f>
        <v>0</v>
      </c>
      <c r="AQ531" s="174" t="s">
        <v>111</v>
      </c>
      <c r="AR531" s="174" t="s">
        <v>111</v>
      </c>
      <c r="AS531" s="174" t="s">
        <v>111</v>
      </c>
      <c r="AT531" s="272" t="s">
        <v>111</v>
      </c>
      <c r="AU531" s="174" t="s">
        <v>111</v>
      </c>
      <c r="AV531" s="174" t="s">
        <v>111</v>
      </c>
      <c r="AW531" s="180"/>
      <c r="AX531" s="243"/>
      <c r="AY531" s="259" t="str">
        <f t="shared" si="357"/>
        <v>KC012635</v>
      </c>
      <c r="AZ531" s="260" t="str">
        <f t="shared" si="358"/>
        <v>3h.CMR.pig.ITM</v>
      </c>
      <c r="BA531" s="260" t="str">
        <f t="shared" si="359"/>
        <v>3h.CMR.pig.ITM.2012</v>
      </c>
      <c r="BB531" s="200" t="str">
        <f t="shared" si="360"/>
        <v>KC012635.Yaounde94</v>
      </c>
      <c r="BC531" s="201" t="str">
        <f t="shared" si="361"/>
        <v>KC012635</v>
      </c>
      <c r="BD531" s="201" t="str">
        <f t="shared" si="362"/>
        <v>KC012635</v>
      </c>
      <c r="BE531" s="200" t="str">
        <f t="shared" si="363"/>
        <v>KC012635=</v>
      </c>
      <c r="BF531" s="200" t="str">
        <f t="shared" si="364"/>
        <v>KC012635=out</v>
      </c>
      <c r="BG531" s="200" t="str">
        <f t="shared" si="365"/>
        <v>KC012635=out</v>
      </c>
      <c r="BH531" s="200" t="str">
        <f t="shared" si="366"/>
        <v>KC012635=Yaounde94</v>
      </c>
      <c r="BI531" s="200" t="str">
        <f t="shared" si="367"/>
        <v>KC012635=Yaounde94. 3h.CMR.pig.ITM</v>
      </c>
      <c r="BJ531" s="200" t="str">
        <f t="shared" si="368"/>
        <v>KC012635=Yaounde94. 3h.CMR.pig.ITM.2012</v>
      </c>
      <c r="BK531" s="200" t="str">
        <f t="shared" si="369"/>
        <v>KC012635=Yaounde94. 3h.CMR.pig.ITM</v>
      </c>
      <c r="BL531" s="200" t="str">
        <f t="shared" si="370"/>
        <v>KC012635=3h.CMR.pig.ITM</v>
      </c>
      <c r="BM531" s="200" t="str">
        <f t="shared" si="371"/>
        <v>KC012635=3h</v>
      </c>
      <c r="BN531" s="200" t="str">
        <f t="shared" si="372"/>
        <v>KC012635=3chi</v>
      </c>
      <c r="BO531" s="200" t="str">
        <f t="shared" si="373"/>
        <v>KC012635=3</v>
      </c>
      <c r="BP531" s="200" t="str">
        <f t="shared" si="374"/>
        <v>3h=</v>
      </c>
      <c r="BQ531" s="261" t="str">
        <f t="shared" si="375"/>
        <v>KC012635</v>
      </c>
      <c r="BR531" s="262" t="str">
        <f t="shared" si="376"/>
        <v>Yaounde94</v>
      </c>
      <c r="BS531" s="263" t="str">
        <f t="shared" si="377"/>
        <v>3h.CMR.pig.ITM.2012</v>
      </c>
      <c r="BT531" s="264" t="str">
        <f t="shared" si="378"/>
        <v/>
      </c>
      <c r="BU531" s="264" t="str">
        <f t="shared" si="379"/>
        <v/>
      </c>
      <c r="BV531" s="264" t="str">
        <f t="shared" si="380"/>
        <v/>
      </c>
      <c r="BW531" s="264" t="str">
        <f t="shared" si="381"/>
        <v/>
      </c>
      <c r="BX531" s="264" t="str">
        <f t="shared" si="382"/>
        <v/>
      </c>
      <c r="BY531" s="265" t="str">
        <f t="shared" si="383"/>
        <v>3h?</v>
      </c>
      <c r="BZ531" s="243"/>
      <c r="CA531" s="207" t="s">
        <v>506</v>
      </c>
      <c r="CB531" s="200" t="str">
        <f t="shared" si="384"/>
        <v>xx</v>
      </c>
      <c r="CC531" s="200" t="str">
        <f t="shared" si="385"/>
        <v>Non_select</v>
      </c>
      <c r="CD531" s="200" t="str">
        <f t="shared" si="386"/>
        <v>xx</v>
      </c>
      <c r="CE531" s="200" t="str">
        <f t="shared" si="387"/>
        <v/>
      </c>
      <c r="CF531" s="243"/>
      <c r="CG531" s="200" t="str">
        <f t="shared" si="388"/>
        <v>KC012635</v>
      </c>
      <c r="CH531" s="208" t="s">
        <v>360</v>
      </c>
      <c r="CI531" s="208" t="s">
        <v>361</v>
      </c>
      <c r="CJ531" s="208" t="s">
        <v>362</v>
      </c>
      <c r="CK531" s="243"/>
      <c r="CL531" s="243"/>
      <c r="CM531" s="243"/>
      <c r="CN531" s="243"/>
      <c r="CO531" s="208"/>
      <c r="CP531" s="243"/>
      <c r="CQ531" s="243"/>
      <c r="CR531" s="243"/>
      <c r="CS531" s="243"/>
      <c r="CT531" s="243"/>
      <c r="CU531" s="243"/>
      <c r="CV531" s="268">
        <f t="shared" si="353"/>
        <v>3</v>
      </c>
      <c r="CW531" s="266" t="str">
        <f t="shared" si="352"/>
        <v>3h</v>
      </c>
      <c r="CX531" s="200" t="str">
        <f t="shared" si="389"/>
        <v>Hepatitis E virus strain  , partial cds</v>
      </c>
    </row>
    <row r="532" spans="1:102" ht="11.85" customHeight="1" x14ac:dyDescent="0.25">
      <c r="A532" s="239" t="s">
        <v>3607</v>
      </c>
      <c r="B532" s="174">
        <v>3</v>
      </c>
      <c r="C532" s="175">
        <v>3</v>
      </c>
      <c r="D532" s="176" t="s">
        <v>660</v>
      </c>
      <c r="E532" s="177" t="s">
        <v>661</v>
      </c>
      <c r="F532" s="291" t="s">
        <v>3608</v>
      </c>
      <c r="G532" s="281"/>
      <c r="H532" s="180" t="s">
        <v>1372</v>
      </c>
      <c r="I532" s="181" t="s">
        <v>3602</v>
      </c>
      <c r="J532" s="180" t="s">
        <v>1068</v>
      </c>
      <c r="K532" s="243"/>
      <c r="L532" s="281"/>
      <c r="M532" s="253" t="s">
        <v>353</v>
      </c>
      <c r="N532" s="270" t="s">
        <v>887</v>
      </c>
      <c r="O532" s="187">
        <v>2012</v>
      </c>
      <c r="P532" s="243"/>
      <c r="Q532" s="243"/>
      <c r="R532" s="375" t="s">
        <v>93</v>
      </c>
      <c r="S532" s="375">
        <f t="shared" si="354"/>
        <v>5952</v>
      </c>
      <c r="T532" s="243"/>
      <c r="U532" s="250"/>
      <c r="V532" s="274"/>
      <c r="W532" s="288"/>
      <c r="X532" s="275"/>
      <c r="Y532" s="272"/>
      <c r="Z532" s="272"/>
      <c r="AA532" s="272"/>
      <c r="AB532" s="596" t="s">
        <v>3510</v>
      </c>
      <c r="AC532" s="275"/>
      <c r="AD532" s="275"/>
      <c r="AE532" s="272"/>
      <c r="AF532" s="272"/>
      <c r="AG532" s="272"/>
      <c r="AH532" s="282">
        <v>373</v>
      </c>
      <c r="AI532" s="192">
        <v>6197</v>
      </c>
      <c r="AJ532" s="192">
        <v>6569</v>
      </c>
      <c r="AK532" s="255">
        <f t="shared" si="355"/>
        <v>373</v>
      </c>
      <c r="AL532" s="256" t="b">
        <f t="shared" si="356"/>
        <v>0</v>
      </c>
      <c r="AM532" s="288" t="s">
        <v>661</v>
      </c>
      <c r="AN532" s="243"/>
      <c r="AO532" s="276"/>
      <c r="AP532" s="258" t="b">
        <f>MATCH($F532,$F$2:$F532,0)=ROW($F532)-1</f>
        <v>1</v>
      </c>
      <c r="AQ532" s="174" t="s">
        <v>111</v>
      </c>
      <c r="AR532" s="174" t="s">
        <v>111</v>
      </c>
      <c r="AS532" s="174" t="s">
        <v>111</v>
      </c>
      <c r="AT532" s="272" t="s">
        <v>111</v>
      </c>
      <c r="AU532" s="272" t="s">
        <v>111</v>
      </c>
      <c r="AV532" s="174" t="s">
        <v>111</v>
      </c>
      <c r="AW532" s="180"/>
      <c r="AX532" s="243"/>
      <c r="AY532" s="259" t="str">
        <f t="shared" si="357"/>
        <v>KC012634</v>
      </c>
      <c r="AZ532" s="260" t="str">
        <f t="shared" si="358"/>
        <v>3h.CMR.pig.ITM</v>
      </c>
      <c r="BA532" s="260" t="str">
        <f t="shared" si="359"/>
        <v>3h.CMR.pig.ITM.2012</v>
      </c>
      <c r="BB532" s="200" t="str">
        <f t="shared" si="360"/>
        <v>KC012634.Yaounde96</v>
      </c>
      <c r="BC532" s="201" t="str">
        <f t="shared" si="361"/>
        <v>KC012634</v>
      </c>
      <c r="BD532" s="201" t="str">
        <f t="shared" si="362"/>
        <v>KC012634</v>
      </c>
      <c r="BE532" s="200" t="str">
        <f t="shared" si="363"/>
        <v>KC012634=</v>
      </c>
      <c r="BF532" s="200" t="str">
        <f t="shared" si="364"/>
        <v>KC012634=out</v>
      </c>
      <c r="BG532" s="200" t="str">
        <f t="shared" si="365"/>
        <v>KC012634=out</v>
      </c>
      <c r="BH532" s="200" t="str">
        <f t="shared" si="366"/>
        <v>KC012634=Yaounde96</v>
      </c>
      <c r="BI532" s="200" t="str">
        <f t="shared" si="367"/>
        <v>KC012634=Yaounde96. 3h.CMR.pig.ITM</v>
      </c>
      <c r="BJ532" s="200" t="str">
        <f t="shared" si="368"/>
        <v>KC012634=Yaounde96. 3h.CMR.pig.ITM.2012</v>
      </c>
      <c r="BK532" s="200" t="str">
        <f t="shared" si="369"/>
        <v>KC012634=Yaounde96. 3h.CMR.pig.ITM</v>
      </c>
      <c r="BL532" s="200" t="str">
        <f t="shared" si="370"/>
        <v>KC012634=3h.CMR.pig.ITM</v>
      </c>
      <c r="BM532" s="200" t="str">
        <f t="shared" si="371"/>
        <v>KC012634=3h</v>
      </c>
      <c r="BN532" s="200" t="str">
        <f t="shared" si="372"/>
        <v>KC012634=3chi</v>
      </c>
      <c r="BO532" s="200" t="str">
        <f t="shared" si="373"/>
        <v>KC012634=3</v>
      </c>
      <c r="BP532" s="200" t="str">
        <f t="shared" si="374"/>
        <v>3h=</v>
      </c>
      <c r="BQ532" s="261" t="str">
        <f t="shared" si="375"/>
        <v>KC012634</v>
      </c>
      <c r="BR532" s="262" t="str">
        <f t="shared" si="376"/>
        <v>Yaounde96</v>
      </c>
      <c r="BS532" s="263" t="str">
        <f t="shared" si="377"/>
        <v>3h.CMR.pig.ITM.2012</v>
      </c>
      <c r="BT532" s="264" t="str">
        <f t="shared" si="378"/>
        <v/>
      </c>
      <c r="BU532" s="264" t="str">
        <f t="shared" si="379"/>
        <v/>
      </c>
      <c r="BV532" s="264" t="str">
        <f t="shared" si="380"/>
        <v/>
      </c>
      <c r="BW532" s="264" t="str">
        <f t="shared" si="381"/>
        <v/>
      </c>
      <c r="BX532" s="264" t="str">
        <f t="shared" si="382"/>
        <v/>
      </c>
      <c r="BY532" s="265" t="str">
        <f t="shared" si="383"/>
        <v>3h?</v>
      </c>
      <c r="BZ532" s="243"/>
      <c r="CA532" s="207" t="s">
        <v>506</v>
      </c>
      <c r="CB532" s="200" t="str">
        <f t="shared" si="384"/>
        <v>xx</v>
      </c>
      <c r="CC532" s="200" t="str">
        <f t="shared" si="385"/>
        <v>Non_select</v>
      </c>
      <c r="CD532" s="200" t="str">
        <f t="shared" si="386"/>
        <v>xx</v>
      </c>
      <c r="CE532" s="200" t="str">
        <f t="shared" si="387"/>
        <v/>
      </c>
      <c r="CF532" s="243"/>
      <c r="CG532" s="200" t="str">
        <f t="shared" si="388"/>
        <v>KC012634</v>
      </c>
      <c r="CH532" s="208" t="s">
        <v>360</v>
      </c>
      <c r="CI532" s="208" t="s">
        <v>361</v>
      </c>
      <c r="CJ532" s="208" t="s">
        <v>362</v>
      </c>
      <c r="CK532" s="243"/>
      <c r="CL532" s="243"/>
      <c r="CM532" s="243"/>
      <c r="CN532" s="243"/>
      <c r="CO532" s="208"/>
      <c r="CP532" s="243"/>
      <c r="CQ532" s="243"/>
      <c r="CR532" s="243"/>
      <c r="CS532" s="243"/>
      <c r="CT532" s="243"/>
      <c r="CU532" s="243"/>
      <c r="CV532" s="268">
        <f t="shared" si="353"/>
        <v>3</v>
      </c>
      <c r="CW532" s="266" t="str">
        <f t="shared" si="352"/>
        <v>3h</v>
      </c>
      <c r="CX532" s="200" t="str">
        <f t="shared" si="389"/>
        <v>Hepatitis E virus strain  , partial cds</v>
      </c>
    </row>
    <row r="533" spans="1:102" ht="11.85" customHeight="1" x14ac:dyDescent="0.25">
      <c r="A533" s="239" t="s">
        <v>3163</v>
      </c>
      <c r="B533" s="174">
        <v>3</v>
      </c>
      <c r="C533" s="272">
        <v>3</v>
      </c>
      <c r="D533" s="176" t="s">
        <v>1171</v>
      </c>
      <c r="E533" s="177" t="s">
        <v>661</v>
      </c>
      <c r="F533" s="375" t="s">
        <v>3164</v>
      </c>
      <c r="G533" s="281"/>
      <c r="H533" s="180" t="s">
        <v>1372</v>
      </c>
      <c r="I533" s="181" t="s">
        <v>1373</v>
      </c>
      <c r="J533" s="180" t="s">
        <v>788</v>
      </c>
      <c r="K533" s="183" t="s">
        <v>2467</v>
      </c>
      <c r="L533" s="585" t="s">
        <v>2468</v>
      </c>
      <c r="M533" s="253" t="s">
        <v>513</v>
      </c>
      <c r="N533" s="270" t="s">
        <v>2638</v>
      </c>
      <c r="O533" s="188">
        <v>1997</v>
      </c>
      <c r="P533" s="243"/>
      <c r="Q533" s="243"/>
      <c r="R533" s="243" t="s">
        <v>89</v>
      </c>
      <c r="S533" s="243">
        <f t="shared" si="354"/>
        <v>2094</v>
      </c>
      <c r="T533" s="243"/>
      <c r="U533" s="250"/>
      <c r="V533" s="274"/>
      <c r="W533" s="288"/>
      <c r="X533" s="275"/>
      <c r="Y533" s="267" t="s">
        <v>1171</v>
      </c>
      <c r="Z533" s="272"/>
      <c r="AA533" s="272"/>
      <c r="AB533" s="290"/>
      <c r="AC533" s="275"/>
      <c r="AD533" s="275"/>
      <c r="AE533" s="288">
        <v>439</v>
      </c>
      <c r="AF533" s="272"/>
      <c r="AG533" s="272"/>
      <c r="AH533" s="282"/>
      <c r="AI533" s="192">
        <v>2103</v>
      </c>
      <c r="AJ533" s="192">
        <v>2541</v>
      </c>
      <c r="AK533" s="255">
        <f t="shared" si="355"/>
        <v>439</v>
      </c>
      <c r="AL533" s="256" t="b">
        <f t="shared" si="356"/>
        <v>0</v>
      </c>
      <c r="AM533" s="243"/>
      <c r="AN533" s="243"/>
      <c r="AO533" s="276" t="s">
        <v>358</v>
      </c>
      <c r="AP533" s="258" t="b">
        <f>MATCH($F533,$F$2:$F533,0)=ROW($F533)-1</f>
        <v>1</v>
      </c>
      <c r="AQ533" s="174" t="s">
        <v>111</v>
      </c>
      <c r="AR533" s="174" t="s">
        <v>111</v>
      </c>
      <c r="AS533" s="174" t="s">
        <v>1303</v>
      </c>
      <c r="AT533" s="272" t="s">
        <v>111</v>
      </c>
      <c r="AU533" s="272" t="s">
        <v>111</v>
      </c>
      <c r="AV533" s="174" t="s">
        <v>111</v>
      </c>
      <c r="AW533" s="180"/>
      <c r="AX533" s="243"/>
      <c r="AY533" s="259" t="str">
        <f t="shared" si="357"/>
        <v>JQ807471</v>
      </c>
      <c r="AZ533" s="260" t="str">
        <f t="shared" si="358"/>
        <v>3i.DEU.MV.wb.FLI</v>
      </c>
      <c r="BA533" s="260" t="str">
        <f t="shared" si="359"/>
        <v>3i.DEU.MV.wb.FLI.1997</v>
      </c>
      <c r="BB533" s="200" t="str">
        <f t="shared" si="360"/>
        <v>JQ807471.4322</v>
      </c>
      <c r="BC533" s="201" t="str">
        <f t="shared" si="361"/>
        <v>JQ807471</v>
      </c>
      <c r="BD533" s="201" t="str">
        <f t="shared" si="362"/>
        <v>JQ807471</v>
      </c>
      <c r="BE533" s="200" t="str">
        <f t="shared" si="363"/>
        <v>JQ807471=</v>
      </c>
      <c r="BF533" s="200" t="str">
        <f t="shared" si="364"/>
        <v>JQ807471=out</v>
      </c>
      <c r="BG533" s="200" t="str">
        <f t="shared" si="365"/>
        <v>JQ807471=out</v>
      </c>
      <c r="BH533" s="200" t="str">
        <f t="shared" si="366"/>
        <v>JQ807471=4322</v>
      </c>
      <c r="BI533" s="200" t="str">
        <f t="shared" si="367"/>
        <v>JQ807471=4322. 3i.DEU.MV.wb.FLI</v>
      </c>
      <c r="BJ533" s="200" t="str">
        <f t="shared" si="368"/>
        <v>JQ807471=4322. 3i.DEU.MV.wb.FLI.1997</v>
      </c>
      <c r="BK533" s="200" t="str">
        <f t="shared" si="369"/>
        <v>JQ807471=4322. 3i.DEU.MV.wb.FLI</v>
      </c>
      <c r="BL533" s="200" t="str">
        <f t="shared" si="370"/>
        <v>JQ807471=3i.DEU.MV.wb.FLI</v>
      </c>
      <c r="BM533" s="200" t="str">
        <f t="shared" si="371"/>
        <v>JQ807471=3i</v>
      </c>
      <c r="BN533" s="200" t="str">
        <f t="shared" si="372"/>
        <v>JQ807471=3chi</v>
      </c>
      <c r="BO533" s="200" t="str">
        <f t="shared" si="373"/>
        <v>JQ807471=3</v>
      </c>
      <c r="BP533" s="200" t="str">
        <f t="shared" si="374"/>
        <v>3i=</v>
      </c>
      <c r="BQ533" s="261" t="str">
        <f t="shared" si="375"/>
        <v>JQ807471</v>
      </c>
      <c r="BR533" s="262" t="str">
        <f t="shared" si="376"/>
        <v>4322</v>
      </c>
      <c r="BS533" s="263" t="str">
        <f t="shared" si="377"/>
        <v>3i.DEU.MV.wb.FLI.1997</v>
      </c>
      <c r="BT533" s="264" t="str">
        <f t="shared" si="378"/>
        <v/>
      </c>
      <c r="BU533" s="264" t="str">
        <f t="shared" si="379"/>
        <v/>
      </c>
      <c r="BV533" s="264" t="str">
        <f t="shared" si="380"/>
        <v>3i</v>
      </c>
      <c r="BW533" s="264" t="str">
        <f t="shared" si="381"/>
        <v/>
      </c>
      <c r="BX533" s="264" t="str">
        <f t="shared" si="382"/>
        <v/>
      </c>
      <c r="BY533" s="265" t="str">
        <f t="shared" si="383"/>
        <v/>
      </c>
      <c r="BZ533" s="243"/>
      <c r="CA533" s="207" t="s">
        <v>3165</v>
      </c>
      <c r="CB533" s="200" t="str">
        <f t="shared" si="384"/>
        <v>JQ807471</v>
      </c>
      <c r="CC533" s="200" t="str">
        <f t="shared" si="385"/>
        <v>3i</v>
      </c>
      <c r="CD533" s="200" t="str">
        <f t="shared" si="386"/>
        <v>JQ807471</v>
      </c>
      <c r="CE533" s="200" t="str">
        <f t="shared" si="387"/>
        <v/>
      </c>
      <c r="CF533" s="243"/>
      <c r="CG533" s="200" t="str">
        <f t="shared" si="388"/>
        <v>JQ807471</v>
      </c>
      <c r="CH533" s="208" t="s">
        <v>360</v>
      </c>
      <c r="CI533" s="208" t="s">
        <v>361</v>
      </c>
      <c r="CJ533" s="208" t="s">
        <v>362</v>
      </c>
      <c r="CK533" s="208" t="s">
        <v>2333</v>
      </c>
      <c r="CL533" s="467" t="s">
        <v>165</v>
      </c>
      <c r="CM533" s="209" t="s">
        <v>166</v>
      </c>
      <c r="CN533" s="467" t="s">
        <v>167</v>
      </c>
      <c r="CO533" s="209" t="s">
        <v>168</v>
      </c>
      <c r="CP533" s="208" t="s">
        <v>145</v>
      </c>
      <c r="CQ533" s="200" t="str">
        <f>F533</f>
        <v>4322</v>
      </c>
      <c r="CR533" s="200" t="str">
        <f>IF(G533="","",G533)</f>
        <v/>
      </c>
      <c r="CS533" s="200" t="str">
        <f>CONCATENATE(H533,":",L533)</f>
        <v>Germany:Mecklenburg-Vorpommern</v>
      </c>
      <c r="CT533" s="200" t="str">
        <f>CONCATENATE(IF(Q533="","",CONCATENATE(Q533,"-")),IF(P533="","",CONCATENATE(P533,"-")),IF(O533="","",O533))</f>
        <v>1997</v>
      </c>
      <c r="CU533" s="200" t="str">
        <f>IF(N533="","",N533)</f>
        <v>blood</v>
      </c>
      <c r="CV533" s="200">
        <f t="shared" si="353"/>
        <v>3</v>
      </c>
      <c r="CW533" s="266" t="str">
        <f t="shared" si="352"/>
        <v>3i</v>
      </c>
      <c r="CX533" s="200" t="str">
        <f t="shared" si="389"/>
        <v>Hepatitis E virus strain 4322 ORF1, partial cds</v>
      </c>
    </row>
    <row r="534" spans="1:102" ht="11.85" customHeight="1" x14ac:dyDescent="0.25">
      <c r="A534" s="239" t="s">
        <v>3171</v>
      </c>
      <c r="B534" s="174">
        <v>3</v>
      </c>
      <c r="C534" s="272">
        <v>3</v>
      </c>
      <c r="D534" s="176" t="s">
        <v>1171</v>
      </c>
      <c r="E534" s="177" t="s">
        <v>661</v>
      </c>
      <c r="F534" s="375" t="s">
        <v>3172</v>
      </c>
      <c r="G534" s="281"/>
      <c r="H534" s="180" t="s">
        <v>1372</v>
      </c>
      <c r="I534" s="181" t="s">
        <v>1373</v>
      </c>
      <c r="J534" s="180" t="s">
        <v>788</v>
      </c>
      <c r="K534" s="183" t="s">
        <v>2467</v>
      </c>
      <c r="L534" s="585" t="s">
        <v>2468</v>
      </c>
      <c r="M534" s="253" t="s">
        <v>513</v>
      </c>
      <c r="N534" s="270" t="s">
        <v>2638</v>
      </c>
      <c r="O534" s="187">
        <v>1997</v>
      </c>
      <c r="P534" s="243"/>
      <c r="Q534" s="243"/>
      <c r="R534" s="243" t="s">
        <v>89</v>
      </c>
      <c r="S534" s="243">
        <f t="shared" si="354"/>
        <v>2094</v>
      </c>
      <c r="T534" s="243"/>
      <c r="U534" s="250"/>
      <c r="V534" s="274"/>
      <c r="W534" s="288"/>
      <c r="X534" s="275"/>
      <c r="Y534" s="177" t="s">
        <v>1171</v>
      </c>
      <c r="Z534" s="272"/>
      <c r="AA534" s="272"/>
      <c r="AB534" s="290"/>
      <c r="AC534" s="275"/>
      <c r="AD534" s="275"/>
      <c r="AE534" s="288">
        <v>439</v>
      </c>
      <c r="AF534" s="272"/>
      <c r="AG534" s="272"/>
      <c r="AH534" s="282"/>
      <c r="AI534" s="192">
        <v>2103</v>
      </c>
      <c r="AJ534" s="192">
        <v>2541</v>
      </c>
      <c r="AK534" s="255">
        <f t="shared" si="355"/>
        <v>439</v>
      </c>
      <c r="AL534" s="256" t="b">
        <f t="shared" si="356"/>
        <v>0</v>
      </c>
      <c r="AM534" s="243"/>
      <c r="AN534" s="243"/>
      <c r="AO534" s="276" t="s">
        <v>358</v>
      </c>
      <c r="AP534" s="258" t="b">
        <f>MATCH($F534,$F$2:$F534,0)=ROW($F534)-1</f>
        <v>1</v>
      </c>
      <c r="AQ534" s="174" t="s">
        <v>111</v>
      </c>
      <c r="AR534" s="174" t="s">
        <v>111</v>
      </c>
      <c r="AS534" s="174" t="s">
        <v>1303</v>
      </c>
      <c r="AT534" s="272" t="s">
        <v>111</v>
      </c>
      <c r="AU534" s="272" t="s">
        <v>111</v>
      </c>
      <c r="AV534" s="174" t="s">
        <v>111</v>
      </c>
      <c r="AW534" s="180"/>
      <c r="AX534" s="243"/>
      <c r="AY534" s="259" t="str">
        <f t="shared" si="357"/>
        <v>JQ807474</v>
      </c>
      <c r="AZ534" s="260" t="str">
        <f t="shared" si="358"/>
        <v>3i.DEU.MV.wb.FLI</v>
      </c>
      <c r="BA534" s="260" t="str">
        <f t="shared" si="359"/>
        <v>3i.DEU.MV.wb.FLI.1997</v>
      </c>
      <c r="BB534" s="200" t="str">
        <f t="shared" si="360"/>
        <v>JQ807474.5160</v>
      </c>
      <c r="BC534" s="201" t="str">
        <f t="shared" si="361"/>
        <v>JQ807474</v>
      </c>
      <c r="BD534" s="201" t="str">
        <f t="shared" si="362"/>
        <v>JQ807474</v>
      </c>
      <c r="BE534" s="200" t="str">
        <f t="shared" si="363"/>
        <v>JQ807474=</v>
      </c>
      <c r="BF534" s="200" t="str">
        <f t="shared" si="364"/>
        <v>JQ807474=out</v>
      </c>
      <c r="BG534" s="200" t="str">
        <f t="shared" si="365"/>
        <v>JQ807474=out</v>
      </c>
      <c r="BH534" s="200" t="str">
        <f t="shared" si="366"/>
        <v>JQ807474=5160</v>
      </c>
      <c r="BI534" s="200" t="str">
        <f t="shared" si="367"/>
        <v>JQ807474=5160. 3i.DEU.MV.wb.FLI</v>
      </c>
      <c r="BJ534" s="200" t="str">
        <f t="shared" si="368"/>
        <v>JQ807474=5160. 3i.DEU.MV.wb.FLI.1997</v>
      </c>
      <c r="BK534" s="200" t="str">
        <f t="shared" si="369"/>
        <v>JQ807474=5160. 3i.DEU.MV.wb.FLI</v>
      </c>
      <c r="BL534" s="200" t="str">
        <f t="shared" si="370"/>
        <v>JQ807474=3i.DEU.MV.wb.FLI</v>
      </c>
      <c r="BM534" s="200" t="str">
        <f t="shared" si="371"/>
        <v>JQ807474=3i</v>
      </c>
      <c r="BN534" s="200" t="str">
        <f t="shared" si="372"/>
        <v>JQ807474=3chi</v>
      </c>
      <c r="BO534" s="200" t="str">
        <f t="shared" si="373"/>
        <v>JQ807474=3</v>
      </c>
      <c r="BP534" s="200" t="str">
        <f t="shared" si="374"/>
        <v>3i=</v>
      </c>
      <c r="BQ534" s="261" t="str">
        <f t="shared" si="375"/>
        <v>JQ807474</v>
      </c>
      <c r="BR534" s="262" t="str">
        <f t="shared" si="376"/>
        <v>5160</v>
      </c>
      <c r="BS534" s="263" t="str">
        <f t="shared" si="377"/>
        <v>3i.DEU.MV.wb.FLI.1997</v>
      </c>
      <c r="BT534" s="264" t="str">
        <f t="shared" si="378"/>
        <v/>
      </c>
      <c r="BU534" s="264" t="str">
        <f t="shared" si="379"/>
        <v/>
      </c>
      <c r="BV534" s="264" t="str">
        <f t="shared" si="380"/>
        <v>3i</v>
      </c>
      <c r="BW534" s="264" t="str">
        <f t="shared" si="381"/>
        <v/>
      </c>
      <c r="BX534" s="264" t="str">
        <f t="shared" si="382"/>
        <v/>
      </c>
      <c r="BY534" s="265" t="str">
        <f t="shared" si="383"/>
        <v/>
      </c>
      <c r="BZ534" s="243"/>
      <c r="CA534" s="207" t="s">
        <v>3173</v>
      </c>
      <c r="CB534" s="200" t="str">
        <f t="shared" si="384"/>
        <v>JQ807474</v>
      </c>
      <c r="CC534" s="200" t="str">
        <f t="shared" si="385"/>
        <v>3i</v>
      </c>
      <c r="CD534" s="200" t="str">
        <f t="shared" si="386"/>
        <v>JQ807474</v>
      </c>
      <c r="CE534" s="200" t="str">
        <f t="shared" si="387"/>
        <v/>
      </c>
      <c r="CF534" s="243"/>
      <c r="CG534" s="200" t="str">
        <f t="shared" si="388"/>
        <v>JQ807474</v>
      </c>
      <c r="CH534" s="208" t="s">
        <v>360</v>
      </c>
      <c r="CI534" s="208" t="s">
        <v>361</v>
      </c>
      <c r="CJ534" s="208" t="s">
        <v>362</v>
      </c>
      <c r="CK534" s="208" t="s">
        <v>2333</v>
      </c>
      <c r="CL534" s="467" t="s">
        <v>165</v>
      </c>
      <c r="CM534" s="209" t="s">
        <v>166</v>
      </c>
      <c r="CN534" s="467" t="s">
        <v>167</v>
      </c>
      <c r="CO534" s="209" t="s">
        <v>168</v>
      </c>
      <c r="CP534" s="208" t="s">
        <v>145</v>
      </c>
      <c r="CQ534" s="200" t="str">
        <f>F534</f>
        <v>5160</v>
      </c>
      <c r="CR534" s="200" t="str">
        <f>IF(G534="","",G534)</f>
        <v/>
      </c>
      <c r="CS534" s="200" t="str">
        <f>CONCATENATE(H534,":",L534)</f>
        <v>Germany:Mecklenburg-Vorpommern</v>
      </c>
      <c r="CT534" s="200" t="str">
        <f>CONCATENATE(IF(Q534="","",CONCATENATE(Q534,"-")),IF(P534="","",CONCATENATE(P534,"-")),IF(O534="","",O534))</f>
        <v>1997</v>
      </c>
      <c r="CU534" s="200" t="str">
        <f>IF(N534="","",N534)</f>
        <v>blood</v>
      </c>
      <c r="CV534" s="200">
        <f t="shared" si="353"/>
        <v>3</v>
      </c>
      <c r="CW534" s="266" t="str">
        <f t="shared" si="352"/>
        <v>3i</v>
      </c>
      <c r="CX534" s="200" t="str">
        <f t="shared" si="389"/>
        <v>Hepatitis E virus strain 5160 ORF1, partial cds</v>
      </c>
    </row>
    <row r="535" spans="1:102" ht="11.85" customHeight="1" x14ac:dyDescent="0.25">
      <c r="A535" s="239" t="s">
        <v>3174</v>
      </c>
      <c r="B535" s="174">
        <v>3</v>
      </c>
      <c r="C535" s="272">
        <v>3</v>
      </c>
      <c r="D535" s="176" t="s">
        <v>1171</v>
      </c>
      <c r="E535" s="177" t="s">
        <v>661</v>
      </c>
      <c r="F535" s="375" t="s">
        <v>3175</v>
      </c>
      <c r="G535" s="281"/>
      <c r="H535" s="180" t="s">
        <v>1372</v>
      </c>
      <c r="I535" s="181" t="s">
        <v>1373</v>
      </c>
      <c r="J535" s="180" t="s">
        <v>788</v>
      </c>
      <c r="K535" s="183" t="s">
        <v>2467</v>
      </c>
      <c r="L535" s="585" t="s">
        <v>2468</v>
      </c>
      <c r="M535" s="253" t="s">
        <v>513</v>
      </c>
      <c r="N535" s="270" t="s">
        <v>2638</v>
      </c>
      <c r="O535" s="188">
        <v>1997</v>
      </c>
      <c r="P535" s="243"/>
      <c r="Q535" s="243"/>
      <c r="R535" s="243" t="s">
        <v>89</v>
      </c>
      <c r="S535" s="243">
        <f t="shared" si="354"/>
        <v>2094</v>
      </c>
      <c r="T535" s="243"/>
      <c r="U535" s="250"/>
      <c r="V535" s="274"/>
      <c r="W535" s="288"/>
      <c r="X535" s="275"/>
      <c r="Y535" s="267" t="s">
        <v>1171</v>
      </c>
      <c r="Z535" s="272"/>
      <c r="AA535" s="272"/>
      <c r="AB535" s="290"/>
      <c r="AC535" s="275"/>
      <c r="AD535" s="275"/>
      <c r="AE535" s="288">
        <v>439</v>
      </c>
      <c r="AF535" s="272"/>
      <c r="AG535" s="272"/>
      <c r="AH535" s="282"/>
      <c r="AI535" s="192">
        <v>2103</v>
      </c>
      <c r="AJ535" s="192">
        <v>2541</v>
      </c>
      <c r="AK535" s="255">
        <f t="shared" si="355"/>
        <v>439</v>
      </c>
      <c r="AL535" s="256" t="b">
        <f t="shared" si="356"/>
        <v>0</v>
      </c>
      <c r="AM535" s="243"/>
      <c r="AN535" s="243"/>
      <c r="AO535" s="276" t="s">
        <v>358</v>
      </c>
      <c r="AP535" s="258" t="b">
        <f>MATCH($F535,$F$2:$F535,0)=ROW($F535)-1</f>
        <v>1</v>
      </c>
      <c r="AQ535" s="174" t="s">
        <v>111</v>
      </c>
      <c r="AR535" s="174" t="s">
        <v>111</v>
      </c>
      <c r="AS535" s="174" t="s">
        <v>1303</v>
      </c>
      <c r="AT535" s="272" t="s">
        <v>111</v>
      </c>
      <c r="AU535" s="174" t="s">
        <v>111</v>
      </c>
      <c r="AV535" s="174" t="s">
        <v>111</v>
      </c>
      <c r="AW535" s="180"/>
      <c r="AX535" s="243"/>
      <c r="AY535" s="259" t="str">
        <f t="shared" si="357"/>
        <v>JQ807475</v>
      </c>
      <c r="AZ535" s="260" t="str">
        <f t="shared" si="358"/>
        <v>3i.DEU.MV.wb.FLI</v>
      </c>
      <c r="BA535" s="260" t="str">
        <f t="shared" si="359"/>
        <v>3i.DEU.MV.wb.FLI.1997</v>
      </c>
      <c r="BB535" s="200" t="str">
        <f t="shared" si="360"/>
        <v>JQ807475.5304</v>
      </c>
      <c r="BC535" s="201" t="str">
        <f t="shared" si="361"/>
        <v>JQ807475</v>
      </c>
      <c r="BD535" s="201" t="str">
        <f t="shared" si="362"/>
        <v>JQ807475</v>
      </c>
      <c r="BE535" s="200" t="str">
        <f t="shared" si="363"/>
        <v>JQ807475=</v>
      </c>
      <c r="BF535" s="200" t="str">
        <f t="shared" si="364"/>
        <v>JQ807475=out</v>
      </c>
      <c r="BG535" s="200" t="str">
        <f t="shared" si="365"/>
        <v>JQ807475=out</v>
      </c>
      <c r="BH535" s="200" t="str">
        <f t="shared" si="366"/>
        <v>JQ807475=5304</v>
      </c>
      <c r="BI535" s="200" t="str">
        <f t="shared" si="367"/>
        <v>JQ807475=5304. 3i.DEU.MV.wb.FLI</v>
      </c>
      <c r="BJ535" s="200" t="str">
        <f t="shared" si="368"/>
        <v>JQ807475=5304. 3i.DEU.MV.wb.FLI.1997</v>
      </c>
      <c r="BK535" s="200" t="str">
        <f t="shared" si="369"/>
        <v>JQ807475=5304. 3i.DEU.MV.wb.FLI</v>
      </c>
      <c r="BL535" s="200" t="str">
        <f t="shared" si="370"/>
        <v>JQ807475=3i.DEU.MV.wb.FLI</v>
      </c>
      <c r="BM535" s="200" t="str">
        <f t="shared" si="371"/>
        <v>JQ807475=3i</v>
      </c>
      <c r="BN535" s="200" t="str">
        <f t="shared" si="372"/>
        <v>JQ807475=3chi</v>
      </c>
      <c r="BO535" s="200" t="str">
        <f t="shared" si="373"/>
        <v>JQ807475=3</v>
      </c>
      <c r="BP535" s="200" t="str">
        <f t="shared" si="374"/>
        <v>3i=</v>
      </c>
      <c r="BQ535" s="261" t="str">
        <f t="shared" si="375"/>
        <v>JQ807475</v>
      </c>
      <c r="BR535" s="262" t="str">
        <f t="shared" si="376"/>
        <v>5304</v>
      </c>
      <c r="BS535" s="263" t="str">
        <f t="shared" si="377"/>
        <v>3i.DEU.MV.wb.FLI.1997</v>
      </c>
      <c r="BT535" s="264" t="str">
        <f t="shared" si="378"/>
        <v/>
      </c>
      <c r="BU535" s="264" t="str">
        <f t="shared" si="379"/>
        <v/>
      </c>
      <c r="BV535" s="264" t="str">
        <f t="shared" si="380"/>
        <v>3i</v>
      </c>
      <c r="BW535" s="264" t="str">
        <f t="shared" si="381"/>
        <v/>
      </c>
      <c r="BX535" s="264" t="str">
        <f t="shared" si="382"/>
        <v/>
      </c>
      <c r="BY535" s="265" t="str">
        <f t="shared" si="383"/>
        <v/>
      </c>
      <c r="BZ535" s="243"/>
      <c r="CA535" s="207" t="s">
        <v>3176</v>
      </c>
      <c r="CB535" s="200" t="str">
        <f t="shared" si="384"/>
        <v>JQ807475</v>
      </c>
      <c r="CC535" s="200" t="str">
        <f t="shared" si="385"/>
        <v>3i</v>
      </c>
      <c r="CD535" s="200" t="str">
        <f t="shared" si="386"/>
        <v>JQ807475</v>
      </c>
      <c r="CE535" s="200" t="str">
        <f t="shared" si="387"/>
        <v/>
      </c>
      <c r="CF535" s="243"/>
      <c r="CG535" s="200" t="str">
        <f t="shared" si="388"/>
        <v>JQ807475</v>
      </c>
      <c r="CH535" s="208" t="s">
        <v>360</v>
      </c>
      <c r="CI535" s="208" t="s">
        <v>361</v>
      </c>
      <c r="CJ535" s="208" t="s">
        <v>362</v>
      </c>
      <c r="CK535" s="208" t="s">
        <v>2333</v>
      </c>
      <c r="CL535" s="467" t="s">
        <v>165</v>
      </c>
      <c r="CM535" s="209" t="s">
        <v>166</v>
      </c>
      <c r="CN535" s="467" t="s">
        <v>167</v>
      </c>
      <c r="CO535" s="209" t="s">
        <v>168</v>
      </c>
      <c r="CP535" s="208" t="s">
        <v>145</v>
      </c>
      <c r="CQ535" s="200" t="str">
        <f>F535</f>
        <v>5304</v>
      </c>
      <c r="CR535" s="200" t="str">
        <f>IF(G535="","",G535)</f>
        <v/>
      </c>
      <c r="CS535" s="200" t="str">
        <f>CONCATENATE(H535,":",L535)</f>
        <v>Germany:Mecklenburg-Vorpommern</v>
      </c>
      <c r="CT535" s="200" t="str">
        <f>CONCATENATE(IF(Q535="","",CONCATENATE(Q535,"-")),IF(P535="","",CONCATENATE(P535,"-")),IF(O535="","",O535))</f>
        <v>1997</v>
      </c>
      <c r="CU535" s="200" t="str">
        <f>IF(N535="","",N535)</f>
        <v>blood</v>
      </c>
      <c r="CV535" s="200">
        <f t="shared" si="353"/>
        <v>3</v>
      </c>
      <c r="CW535" s="266" t="str">
        <f t="shared" si="352"/>
        <v>3i</v>
      </c>
      <c r="CX535" s="200" t="str">
        <f t="shared" si="389"/>
        <v>Hepatitis E virus strain 5304 ORF1, partial cds</v>
      </c>
    </row>
    <row r="536" spans="1:102" ht="11.85" customHeight="1" x14ac:dyDescent="0.25">
      <c r="A536" s="239" t="s">
        <v>1180</v>
      </c>
      <c r="B536" s="174">
        <v>3</v>
      </c>
      <c r="C536" s="272">
        <v>3</v>
      </c>
      <c r="D536" s="176" t="s">
        <v>1171</v>
      </c>
      <c r="E536" s="177" t="s">
        <v>661</v>
      </c>
      <c r="F536" s="375" t="s">
        <v>1181</v>
      </c>
      <c r="G536" s="281"/>
      <c r="H536" s="180" t="s">
        <v>1182</v>
      </c>
      <c r="I536" s="181" t="s">
        <v>1183</v>
      </c>
      <c r="J536" s="180" t="s">
        <v>788</v>
      </c>
      <c r="K536" s="243"/>
      <c r="L536" s="281"/>
      <c r="M536" s="253" t="s">
        <v>368</v>
      </c>
      <c r="N536" s="270"/>
      <c r="O536" s="188"/>
      <c r="P536" s="243"/>
      <c r="Q536" s="243"/>
      <c r="R536" s="243"/>
      <c r="S536" s="243">
        <f t="shared" si="354"/>
        <v>80</v>
      </c>
      <c r="T536" s="243"/>
      <c r="V536" s="189" t="s">
        <v>1171</v>
      </c>
      <c r="W536" s="288"/>
      <c r="X536" s="275" t="s">
        <v>1171</v>
      </c>
      <c r="Y536" s="288"/>
      <c r="Z536" s="288"/>
      <c r="AA536" s="288"/>
      <c r="AB536" s="252"/>
      <c r="AC536" s="275"/>
      <c r="AD536" s="275">
        <v>371</v>
      </c>
      <c r="AE536" s="288"/>
      <c r="AF536" s="288"/>
      <c r="AG536" s="288"/>
      <c r="AH536" s="337"/>
      <c r="AI536" s="192">
        <v>89</v>
      </c>
      <c r="AJ536" s="192">
        <v>459</v>
      </c>
      <c r="AK536" s="255">
        <f t="shared" si="355"/>
        <v>371</v>
      </c>
      <c r="AL536" s="256" t="b">
        <f t="shared" si="356"/>
        <v>0</v>
      </c>
      <c r="AM536" s="243"/>
      <c r="AN536" s="243"/>
      <c r="AO536" s="276"/>
      <c r="AP536" s="258" t="b">
        <f>MATCH($F536,$F$2:$F536,0)=ROW($F536)-1</f>
        <v>1</v>
      </c>
      <c r="AQ536" s="174" t="s">
        <v>416</v>
      </c>
      <c r="AR536" s="174" t="s">
        <v>416</v>
      </c>
      <c r="AT536" s="272"/>
      <c r="AU536" s="272"/>
      <c r="AW536" s="180"/>
      <c r="AX536" s="243"/>
      <c r="AY536" s="259" t="str">
        <f t="shared" si="357"/>
        <v>AF279122</v>
      </c>
      <c r="AZ536" s="260" t="str">
        <f t="shared" si="358"/>
        <v>3i.AUT.hum(*)</v>
      </c>
      <c r="BA536" s="260" t="str">
        <f t="shared" si="359"/>
        <v>3i.AUT.hum(*)</v>
      </c>
      <c r="BB536" s="200" t="str">
        <f t="shared" si="360"/>
        <v>AF279122.Au1</v>
      </c>
      <c r="BC536" s="201" t="str">
        <f t="shared" si="361"/>
        <v>AF279122</v>
      </c>
      <c r="BD536" s="201" t="str">
        <f t="shared" si="362"/>
        <v>AF279122</v>
      </c>
      <c r="BE536" s="200" t="str">
        <f t="shared" si="363"/>
        <v>AF279122=</v>
      </c>
      <c r="BF536" s="200" t="str">
        <f t="shared" si="364"/>
        <v>AF279122=out</v>
      </c>
      <c r="BG536" s="200" t="str">
        <f t="shared" si="365"/>
        <v>AF279122=out</v>
      </c>
      <c r="BH536" s="200" t="str">
        <f t="shared" si="366"/>
        <v>AF279122=Au1</v>
      </c>
      <c r="BI536" s="200" t="str">
        <f t="shared" si="367"/>
        <v>AF279122=Au1. 3i.AUT.hum(*)</v>
      </c>
      <c r="BJ536" s="200" t="str">
        <f t="shared" si="368"/>
        <v>AF279122=Au1. 3i.AUT.hum(*)</v>
      </c>
      <c r="BK536" s="200" t="str">
        <f t="shared" si="369"/>
        <v>AF279122=Au1. 3i.AUT.hum(*)</v>
      </c>
      <c r="BL536" s="200" t="str">
        <f t="shared" si="370"/>
        <v>AF279122=3i.AUT.hum(*)</v>
      </c>
      <c r="BM536" s="200" t="str">
        <f t="shared" si="371"/>
        <v>AF279122=3i</v>
      </c>
      <c r="BN536" s="200" t="str">
        <f t="shared" si="372"/>
        <v>AF279122=3chi</v>
      </c>
      <c r="BO536" s="200" t="str">
        <f t="shared" si="373"/>
        <v>AF279122=3</v>
      </c>
      <c r="BP536" s="200" t="str">
        <f t="shared" si="374"/>
        <v>3i=</v>
      </c>
      <c r="BQ536" s="261" t="str">
        <f t="shared" si="375"/>
        <v>AF279122</v>
      </c>
      <c r="BR536" s="262" t="str">
        <f t="shared" si="376"/>
        <v>Au1</v>
      </c>
      <c r="BS536" s="263" t="str">
        <f t="shared" si="377"/>
        <v>3i.AUT.hum(*)</v>
      </c>
      <c r="BT536" s="264" t="str">
        <f t="shared" si="378"/>
        <v/>
      </c>
      <c r="BU536" s="264" t="str">
        <f t="shared" si="379"/>
        <v>3i</v>
      </c>
      <c r="BV536" s="264" t="str">
        <f t="shared" si="380"/>
        <v/>
      </c>
      <c r="BW536" s="264" t="str">
        <f t="shared" si="381"/>
        <v/>
      </c>
      <c r="BX536" s="264" t="str">
        <f t="shared" si="382"/>
        <v/>
      </c>
      <c r="BY536" s="265" t="str">
        <f t="shared" si="383"/>
        <v/>
      </c>
      <c r="BZ536" s="243"/>
      <c r="CA536" s="207" t="s">
        <v>1184</v>
      </c>
      <c r="CB536" s="200" t="str">
        <f t="shared" si="384"/>
        <v>AF279122</v>
      </c>
      <c r="CC536" s="200" t="str">
        <f t="shared" si="385"/>
        <v>3i</v>
      </c>
      <c r="CD536" s="200" t="str">
        <f t="shared" si="386"/>
        <v>AF279122</v>
      </c>
      <c r="CE536" s="200" t="str">
        <f t="shared" si="387"/>
        <v/>
      </c>
      <c r="CF536" s="243"/>
      <c r="CG536" s="200" t="str">
        <f t="shared" si="388"/>
        <v>AF279122</v>
      </c>
      <c r="CH536" s="208" t="s">
        <v>360</v>
      </c>
      <c r="CI536" s="208" t="s">
        <v>361</v>
      </c>
      <c r="CJ536" s="208" t="s">
        <v>362</v>
      </c>
      <c r="CK536" s="243"/>
      <c r="CL536" s="243"/>
      <c r="CM536" s="243"/>
      <c r="CN536" s="243"/>
      <c r="CO536" s="208"/>
      <c r="CP536" s="243"/>
      <c r="CQ536" s="243"/>
      <c r="CR536" s="243"/>
      <c r="CS536" s="243"/>
      <c r="CT536" s="243"/>
      <c r="CU536" s="243"/>
      <c r="CV536" s="200">
        <f t="shared" si="353"/>
        <v>3</v>
      </c>
      <c r="CW536" s="266" t="str">
        <f t="shared" si="352"/>
        <v>3i</v>
      </c>
      <c r="CX536" s="200" t="str">
        <f t="shared" si="389"/>
        <v>Hepatitis E virus strain  , partial cds</v>
      </c>
    </row>
    <row r="537" spans="1:102" ht="11.85" customHeight="1" x14ac:dyDescent="0.25">
      <c r="A537" s="239" t="s">
        <v>1185</v>
      </c>
      <c r="B537" s="174">
        <v>3</v>
      </c>
      <c r="C537" s="272">
        <v>3</v>
      </c>
      <c r="D537" s="176" t="s">
        <v>1171</v>
      </c>
      <c r="E537" s="177" t="s">
        <v>661</v>
      </c>
      <c r="F537" s="375" t="s">
        <v>1181</v>
      </c>
      <c r="G537" s="281"/>
      <c r="H537" s="180" t="s">
        <v>1182</v>
      </c>
      <c r="I537" s="181" t="s">
        <v>1183</v>
      </c>
      <c r="J537" s="180" t="s">
        <v>788</v>
      </c>
      <c r="K537" s="243"/>
      <c r="L537" s="281"/>
      <c r="M537" s="253" t="s">
        <v>368</v>
      </c>
      <c r="N537" s="270"/>
      <c r="O537" s="188"/>
      <c r="P537" s="243"/>
      <c r="Q537" s="243"/>
      <c r="R537" s="243"/>
      <c r="S537" s="243">
        <f t="shared" si="354"/>
        <v>6322</v>
      </c>
      <c r="T537" s="243"/>
      <c r="V537" s="189" t="s">
        <v>1171</v>
      </c>
      <c r="W537" s="288"/>
      <c r="X537" s="275"/>
      <c r="Y537" s="288"/>
      <c r="Z537" s="272"/>
      <c r="AA537" s="288"/>
      <c r="AB537" s="252" t="s">
        <v>1171</v>
      </c>
      <c r="AC537" s="275"/>
      <c r="AD537" s="275"/>
      <c r="AE537" s="288"/>
      <c r="AF537" s="288"/>
      <c r="AG537" s="288"/>
      <c r="AH537" s="337" t="s">
        <v>789</v>
      </c>
      <c r="AI537" s="192">
        <v>6567</v>
      </c>
      <c r="AJ537" s="192">
        <v>6714</v>
      </c>
      <c r="AK537" s="255">
        <f t="shared" si="355"/>
        <v>148</v>
      </c>
      <c r="AL537" s="256" t="b">
        <f t="shared" si="356"/>
        <v>0</v>
      </c>
      <c r="AM537" s="243"/>
      <c r="AN537" s="243"/>
      <c r="AO537" s="276"/>
      <c r="AP537" s="258" t="b">
        <f>MATCH($F537,$F$2:$F537,0)=ROW($F537)-1</f>
        <v>0</v>
      </c>
      <c r="AT537" s="272"/>
      <c r="AU537" s="272"/>
      <c r="AV537" s="174" t="s">
        <v>1126</v>
      </c>
      <c r="AW537" s="180"/>
      <c r="AX537" s="243"/>
      <c r="AY537" s="259" t="str">
        <f t="shared" si="357"/>
        <v>AF279123</v>
      </c>
      <c r="AZ537" s="260" t="str">
        <f t="shared" si="358"/>
        <v>3i.AUT.hum(*)</v>
      </c>
      <c r="BA537" s="260" t="str">
        <f t="shared" si="359"/>
        <v>3i.AUT.hum(*)</v>
      </c>
      <c r="BB537" s="200" t="str">
        <f t="shared" si="360"/>
        <v>AF279123.Au1</v>
      </c>
      <c r="BC537" s="201" t="str">
        <f t="shared" si="361"/>
        <v>AF279123</v>
      </c>
      <c r="BD537" s="201" t="str">
        <f t="shared" si="362"/>
        <v>AF279123</v>
      </c>
      <c r="BE537" s="200" t="str">
        <f t="shared" si="363"/>
        <v>AF279123=</v>
      </c>
      <c r="BF537" s="200" t="str">
        <f t="shared" si="364"/>
        <v>AF279123=out</v>
      </c>
      <c r="BG537" s="200" t="str">
        <f t="shared" si="365"/>
        <v>AF279123=out</v>
      </c>
      <c r="BH537" s="200" t="str">
        <f t="shared" si="366"/>
        <v>AF279123=Au1</v>
      </c>
      <c r="BI537" s="200" t="str">
        <f t="shared" si="367"/>
        <v>AF279123=Au1. 3i.AUT.hum(*)</v>
      </c>
      <c r="BJ537" s="200" t="str">
        <f t="shared" si="368"/>
        <v>AF279123=Au1. 3i.AUT.hum(*)</v>
      </c>
      <c r="BK537" s="200" t="str">
        <f t="shared" si="369"/>
        <v>AF279123=Au1. 3i.AUT.hum(*)</v>
      </c>
      <c r="BL537" s="200" t="str">
        <f t="shared" si="370"/>
        <v>AF279123=3i.AUT.hum(*)</v>
      </c>
      <c r="BM537" s="200" t="str">
        <f t="shared" si="371"/>
        <v>AF279123=3i</v>
      </c>
      <c r="BN537" s="200" t="str">
        <f t="shared" si="372"/>
        <v>AF279123=3chi</v>
      </c>
      <c r="BO537" s="200" t="str">
        <f t="shared" si="373"/>
        <v>AF279123=3</v>
      </c>
      <c r="BP537" s="200" t="str">
        <f t="shared" si="374"/>
        <v>3i=</v>
      </c>
      <c r="BQ537" s="261" t="str">
        <f t="shared" si="375"/>
        <v>AF279123</v>
      </c>
      <c r="BR537" s="262" t="str">
        <f t="shared" si="376"/>
        <v>Au1</v>
      </c>
      <c r="BS537" s="263" t="str">
        <f t="shared" si="377"/>
        <v>3i.AUT.hum(*)</v>
      </c>
      <c r="BT537" s="264" t="str">
        <f t="shared" si="378"/>
        <v/>
      </c>
      <c r="BU537" s="264" t="str">
        <f t="shared" si="379"/>
        <v/>
      </c>
      <c r="BV537" s="264" t="str">
        <f t="shared" si="380"/>
        <v/>
      </c>
      <c r="BW537" s="264" t="str">
        <f t="shared" si="381"/>
        <v/>
      </c>
      <c r="BX537" s="264" t="str">
        <f t="shared" si="382"/>
        <v/>
      </c>
      <c r="BY537" s="265" t="str">
        <f t="shared" si="383"/>
        <v>3i</v>
      </c>
      <c r="BZ537" s="243"/>
      <c r="CA537" s="207" t="s">
        <v>1186</v>
      </c>
      <c r="CB537" s="200" t="str">
        <f t="shared" si="384"/>
        <v>AF279123</v>
      </c>
      <c r="CC537" s="200" t="str">
        <f t="shared" si="385"/>
        <v>3i</v>
      </c>
      <c r="CD537" s="200" t="str">
        <f t="shared" si="386"/>
        <v>AF279123</v>
      </c>
      <c r="CE537" s="200" t="str">
        <f t="shared" si="387"/>
        <v/>
      </c>
      <c r="CF537" s="243"/>
      <c r="CG537" s="200" t="str">
        <f t="shared" si="388"/>
        <v>AF279123</v>
      </c>
      <c r="CH537" s="208" t="s">
        <v>360</v>
      </c>
      <c r="CI537" s="208" t="s">
        <v>361</v>
      </c>
      <c r="CJ537" s="208" t="s">
        <v>362</v>
      </c>
      <c r="CK537" s="243"/>
      <c r="CL537" s="243"/>
      <c r="CM537" s="243"/>
      <c r="CN537" s="243"/>
      <c r="CO537" s="208"/>
      <c r="CP537" s="243"/>
      <c r="CQ537" s="243"/>
      <c r="CR537" s="243"/>
      <c r="CS537" s="243"/>
      <c r="CT537" s="243"/>
      <c r="CU537" s="243"/>
      <c r="CV537" s="200">
        <f t="shared" si="353"/>
        <v>3</v>
      </c>
      <c r="CW537" s="266" t="str">
        <f t="shared" si="352"/>
        <v>3i</v>
      </c>
      <c r="CX537" s="200" t="str">
        <f t="shared" si="389"/>
        <v>Hepatitis E virus strain  , partial cds</v>
      </c>
    </row>
    <row r="538" spans="1:102" ht="11.85" customHeight="1" x14ac:dyDescent="0.25">
      <c r="A538" s="239" t="s">
        <v>2400</v>
      </c>
      <c r="B538" s="174">
        <v>3</v>
      </c>
      <c r="C538" s="293">
        <v>3</v>
      </c>
      <c r="D538" s="315" t="s">
        <v>1171</v>
      </c>
      <c r="E538" s="177" t="s">
        <v>661</v>
      </c>
      <c r="F538" s="295" t="s">
        <v>2401</v>
      </c>
      <c r="G538" s="336"/>
      <c r="H538" s="295" t="s">
        <v>1372</v>
      </c>
      <c r="I538" s="296" t="s">
        <v>1373</v>
      </c>
      <c r="J538" s="295" t="s">
        <v>788</v>
      </c>
      <c r="K538" s="297" t="s">
        <v>2402</v>
      </c>
      <c r="L538" s="586" t="s">
        <v>2403</v>
      </c>
      <c r="M538" s="299" t="s">
        <v>513</v>
      </c>
      <c r="N538" s="298"/>
      <c r="O538" s="300"/>
      <c r="P538" s="300"/>
      <c r="Q538" s="300"/>
      <c r="R538" s="301" t="s">
        <v>87</v>
      </c>
      <c r="S538" s="301">
        <f t="shared" si="354"/>
        <v>56</v>
      </c>
      <c r="T538" s="301"/>
      <c r="U538" s="250" t="s">
        <v>354</v>
      </c>
      <c r="V538" s="302"/>
      <c r="W538" s="592" t="s">
        <v>1171</v>
      </c>
      <c r="X538" s="303" t="s">
        <v>1171</v>
      </c>
      <c r="Y538" s="304" t="s">
        <v>1171</v>
      </c>
      <c r="Z538" s="304" t="s">
        <v>2404</v>
      </c>
      <c r="AA538" s="305" t="s">
        <v>1171</v>
      </c>
      <c r="AB538" s="306" t="s">
        <v>1171</v>
      </c>
      <c r="AC538" s="425" t="s">
        <v>288</v>
      </c>
      <c r="AD538" s="275" t="s">
        <v>838</v>
      </c>
      <c r="AE538" s="420" t="s">
        <v>355</v>
      </c>
      <c r="AF538" s="420" t="s">
        <v>355</v>
      </c>
      <c r="AG538" s="420" t="s">
        <v>355</v>
      </c>
      <c r="AH538" s="426" t="s">
        <v>355</v>
      </c>
      <c r="AI538" s="420">
        <v>65</v>
      </c>
      <c r="AJ538" s="307">
        <v>7519</v>
      </c>
      <c r="AK538" s="255">
        <f t="shared" si="355"/>
        <v>7455</v>
      </c>
      <c r="AL538" s="256" t="b">
        <f t="shared" si="356"/>
        <v>1</v>
      </c>
      <c r="AM538" s="301"/>
      <c r="AN538" s="301"/>
      <c r="AO538" s="308"/>
      <c r="AP538" s="258" t="b">
        <f>MATCH($F538,$F$2:$F538,0)=ROW($F538)-1</f>
        <v>1</v>
      </c>
      <c r="AQ538" s="174" t="s">
        <v>357</v>
      </c>
      <c r="AR538" s="174" t="s">
        <v>357</v>
      </c>
      <c r="AS538" s="174" t="s">
        <v>357</v>
      </c>
      <c r="AT538" s="272" t="s">
        <v>357</v>
      </c>
      <c r="AU538" s="174" t="s">
        <v>357</v>
      </c>
      <c r="AV538" s="174" t="s">
        <v>357</v>
      </c>
      <c r="AW538" s="309" t="s">
        <v>358</v>
      </c>
      <c r="AX538" s="301"/>
      <c r="AY538" s="259" t="str">
        <f t="shared" si="357"/>
        <v>FJ998008</v>
      </c>
      <c r="AZ538" s="260" t="str">
        <f t="shared" si="358"/>
        <v>3i.DEU.BB,Krausnick.wb.RKI</v>
      </c>
      <c r="BA538" s="260" t="str">
        <f t="shared" si="359"/>
        <v>3i.DEU.BB,Krausnick.wb.RKI</v>
      </c>
      <c r="BB538" s="200" t="str">
        <f t="shared" si="360"/>
        <v>FJ998008.BB02</v>
      </c>
      <c r="BC538" s="201" t="str">
        <f t="shared" si="361"/>
        <v>FJ998008</v>
      </c>
      <c r="BD538" s="201" t="str">
        <f t="shared" si="362"/>
        <v>FJ998008</v>
      </c>
      <c r="BE538" s="200" t="str">
        <f t="shared" si="363"/>
        <v>FJ998008=</v>
      </c>
      <c r="BF538" s="200" t="str">
        <f t="shared" si="364"/>
        <v>FJ998008=Span</v>
      </c>
      <c r="BG538" s="200" t="str">
        <f t="shared" si="365"/>
        <v>FJ998008=3</v>
      </c>
      <c r="BH538" s="200" t="str">
        <f t="shared" si="366"/>
        <v>FJ998008=BB02</v>
      </c>
      <c r="BI538" s="200" t="str">
        <f t="shared" si="367"/>
        <v>FJ998008=BB02. 3i.DEU.BB,Krausnick.wb.RKI.CG</v>
      </c>
      <c r="BJ538" s="200" t="str">
        <f t="shared" si="368"/>
        <v>FJ998008=BB02. 3i.DEU.BB,Krausnick.wb.RKI.CG</v>
      </c>
      <c r="BK538" s="200" t="str">
        <f t="shared" si="369"/>
        <v>FJ998008=BB02. 3i.DEU.BB,Krausnick.wb.RKI</v>
      </c>
      <c r="BL538" s="200" t="str">
        <f t="shared" si="370"/>
        <v>FJ998008=3i.DEU.BB,Krausnick.wb.RKI</v>
      </c>
      <c r="BM538" s="200" t="str">
        <f t="shared" si="371"/>
        <v>FJ998008=3i</v>
      </c>
      <c r="BN538" s="200" t="str">
        <f t="shared" si="372"/>
        <v>FJ998008=3chi</v>
      </c>
      <c r="BO538" s="200" t="str">
        <f t="shared" si="373"/>
        <v>FJ998008=3</v>
      </c>
      <c r="BP538" s="200" t="str">
        <f t="shared" si="374"/>
        <v>3i=</v>
      </c>
      <c r="BQ538" s="261" t="str">
        <f t="shared" si="375"/>
        <v>FJ998008</v>
      </c>
      <c r="BR538" s="262" t="str">
        <f t="shared" si="376"/>
        <v>BB02</v>
      </c>
      <c r="BS538" s="263" t="str">
        <f t="shared" si="377"/>
        <v>3i.DEU.BB,Krausnick.wb.RKI</v>
      </c>
      <c r="BT538" s="264" t="str">
        <f t="shared" si="378"/>
        <v>3i</v>
      </c>
      <c r="BU538" s="264" t="str">
        <f t="shared" si="379"/>
        <v>3i+</v>
      </c>
      <c r="BV538" s="264" t="str">
        <f t="shared" si="380"/>
        <v>3i+</v>
      </c>
      <c r="BW538" s="264" t="str">
        <f t="shared" si="381"/>
        <v>3ic+</v>
      </c>
      <c r="BX538" s="264" t="str">
        <f t="shared" si="382"/>
        <v>3i+</v>
      </c>
      <c r="BY538" s="265" t="str">
        <f t="shared" si="383"/>
        <v>3i+</v>
      </c>
      <c r="BZ538" s="310"/>
      <c r="CA538" s="310" t="s">
        <v>2405</v>
      </c>
      <c r="CB538" s="310" t="str">
        <f t="shared" si="384"/>
        <v>FJ998008</v>
      </c>
      <c r="CC538" s="310" t="str">
        <f t="shared" si="385"/>
        <v>3i</v>
      </c>
      <c r="CD538" s="310" t="str">
        <f t="shared" si="386"/>
        <v>FJ998008</v>
      </c>
      <c r="CE538" s="310" t="str">
        <f t="shared" si="387"/>
        <v/>
      </c>
      <c r="CF538" s="310"/>
      <c r="CG538" s="310" t="str">
        <f t="shared" si="388"/>
        <v>FJ998008</v>
      </c>
      <c r="CH538" s="311" t="s">
        <v>360</v>
      </c>
      <c r="CI538" s="311" t="s">
        <v>361</v>
      </c>
      <c r="CJ538" s="311" t="s">
        <v>362</v>
      </c>
      <c r="CK538" s="311"/>
      <c r="CL538" s="311"/>
      <c r="CM538" s="311"/>
      <c r="CN538" s="311"/>
      <c r="CO538" s="311"/>
      <c r="CP538" s="311"/>
      <c r="CQ538" s="310"/>
      <c r="CR538" s="310"/>
      <c r="CS538" s="310"/>
      <c r="CT538" s="310"/>
      <c r="CU538" s="310"/>
      <c r="CV538" s="310">
        <f t="shared" si="353"/>
        <v>3</v>
      </c>
      <c r="CW538" s="313" t="str">
        <f t="shared" ref="CW538:CW569" si="395">D538</f>
        <v>3i</v>
      </c>
      <c r="CX538" s="310" t="str">
        <f t="shared" si="389"/>
        <v>Hepatitis E virus strain  , partial cds</v>
      </c>
    </row>
    <row r="539" spans="1:102" ht="11.85" customHeight="1" x14ac:dyDescent="0.25">
      <c r="A539" s="239" t="s">
        <v>2443</v>
      </c>
      <c r="B539" s="174">
        <v>3</v>
      </c>
      <c r="C539" s="272">
        <v>3</v>
      </c>
      <c r="D539" s="176" t="s">
        <v>1171</v>
      </c>
      <c r="E539" s="177" t="s">
        <v>661</v>
      </c>
      <c r="F539" s="375" t="s">
        <v>2444</v>
      </c>
      <c r="G539" s="281"/>
      <c r="H539" s="180" t="s">
        <v>1372</v>
      </c>
      <c r="I539" s="181" t="s">
        <v>1373</v>
      </c>
      <c r="J539" s="180" t="s">
        <v>788</v>
      </c>
      <c r="K539" s="183" t="s">
        <v>2402</v>
      </c>
      <c r="L539" s="585" t="s">
        <v>2403</v>
      </c>
      <c r="M539" s="253" t="s">
        <v>513</v>
      </c>
      <c r="N539" s="270"/>
      <c r="O539" s="188"/>
      <c r="P539" s="243"/>
      <c r="Q539" s="243"/>
      <c r="R539" s="243"/>
      <c r="S539" s="243">
        <f t="shared" si="354"/>
        <v>5325</v>
      </c>
      <c r="T539" s="243"/>
      <c r="U539" s="250" t="s">
        <v>354</v>
      </c>
      <c r="V539" s="274"/>
      <c r="W539" s="288"/>
      <c r="X539" s="275" t="s">
        <v>1171</v>
      </c>
      <c r="Y539" s="288"/>
      <c r="Z539" s="288"/>
      <c r="AA539" s="272"/>
      <c r="AB539" s="290" t="s">
        <v>1171</v>
      </c>
      <c r="AC539" s="275"/>
      <c r="AD539" s="275" t="s">
        <v>2445</v>
      </c>
      <c r="AE539" s="288"/>
      <c r="AG539" s="288"/>
      <c r="AH539" s="337">
        <v>1052</v>
      </c>
      <c r="AI539" s="192">
        <v>5569</v>
      </c>
      <c r="AJ539" s="192">
        <v>6620</v>
      </c>
      <c r="AK539" s="255">
        <f t="shared" si="355"/>
        <v>1052</v>
      </c>
      <c r="AL539" s="256" t="b">
        <f t="shared" si="356"/>
        <v>0</v>
      </c>
      <c r="AM539" s="243"/>
      <c r="AN539" s="243"/>
      <c r="AO539" s="276"/>
      <c r="AP539" s="258" t="b">
        <f>MATCH($F539,$F$2:$F539,0)=ROW($F539)-1</f>
        <v>1</v>
      </c>
      <c r="AQ539" s="174" t="s">
        <v>2446</v>
      </c>
      <c r="AR539" s="174" t="s">
        <v>2446</v>
      </c>
      <c r="AT539" s="272"/>
      <c r="AV539" s="174" t="s">
        <v>2447</v>
      </c>
      <c r="AW539" s="180" t="s">
        <v>358</v>
      </c>
      <c r="AX539" s="243"/>
      <c r="AY539" s="259" t="str">
        <f t="shared" si="357"/>
        <v>FJ998018</v>
      </c>
      <c r="AZ539" s="260" t="str">
        <f t="shared" si="358"/>
        <v>3i.DEU.BB,Krausnick.wb</v>
      </c>
      <c r="BA539" s="260" t="str">
        <f t="shared" si="359"/>
        <v>3i.DEU.BB,Krausnick.wb</v>
      </c>
      <c r="BB539" s="200" t="str">
        <f t="shared" si="360"/>
        <v>FJ998018.BB19</v>
      </c>
      <c r="BC539" s="201" t="str">
        <f t="shared" si="361"/>
        <v>FJ998018</v>
      </c>
      <c r="BD539" s="201" t="str">
        <f t="shared" si="362"/>
        <v>FJ998018</v>
      </c>
      <c r="BE539" s="200" t="str">
        <f t="shared" si="363"/>
        <v>FJ998018=</v>
      </c>
      <c r="BF539" s="200" t="str">
        <f t="shared" si="364"/>
        <v>FJ998018=out</v>
      </c>
      <c r="BG539" s="200" t="str">
        <f t="shared" si="365"/>
        <v>FJ998018=out</v>
      </c>
      <c r="BH539" s="200" t="str">
        <f t="shared" si="366"/>
        <v>FJ998018=BB19</v>
      </c>
      <c r="BI539" s="200" t="str">
        <f t="shared" si="367"/>
        <v>FJ998018=BB19. 3i.DEU.BB,Krausnick.wb</v>
      </c>
      <c r="BJ539" s="200" t="str">
        <f t="shared" si="368"/>
        <v>FJ998018=BB19. 3i.DEU.BB,Krausnick.wb</v>
      </c>
      <c r="BK539" s="200" t="str">
        <f t="shared" si="369"/>
        <v>FJ998018=BB19. 3i.DEU.BB,Krausnick.wb</v>
      </c>
      <c r="BL539" s="200" t="str">
        <f t="shared" si="370"/>
        <v>FJ998018=3i.DEU.BB,Krausnick.wb</v>
      </c>
      <c r="BM539" s="200" t="str">
        <f t="shared" si="371"/>
        <v>FJ998018=3i</v>
      </c>
      <c r="BN539" s="200" t="str">
        <f t="shared" si="372"/>
        <v>FJ998018=3chi</v>
      </c>
      <c r="BO539" s="200" t="str">
        <f t="shared" si="373"/>
        <v>FJ998018=3</v>
      </c>
      <c r="BP539" s="200" t="str">
        <f t="shared" si="374"/>
        <v>3i=</v>
      </c>
      <c r="BQ539" s="261" t="str">
        <f t="shared" si="375"/>
        <v>FJ998018</v>
      </c>
      <c r="BR539" s="262" t="str">
        <f t="shared" si="376"/>
        <v>BB19</v>
      </c>
      <c r="BS539" s="263" t="str">
        <f t="shared" si="377"/>
        <v>3i.DEU.BB,Krausnick.wb</v>
      </c>
      <c r="BT539" s="264" t="str">
        <f t="shared" si="378"/>
        <v/>
      </c>
      <c r="BU539" s="264" t="str">
        <f t="shared" si="379"/>
        <v>3i+</v>
      </c>
      <c r="BV539" s="264" t="str">
        <f t="shared" si="380"/>
        <v/>
      </c>
      <c r="BW539" s="264" t="str">
        <f t="shared" si="381"/>
        <v/>
      </c>
      <c r="BX539" s="264" t="str">
        <f t="shared" si="382"/>
        <v/>
      </c>
      <c r="BY539" s="265" t="str">
        <f t="shared" si="383"/>
        <v>3i+</v>
      </c>
      <c r="BZ539" s="243"/>
      <c r="CA539" s="207" t="s">
        <v>2448</v>
      </c>
      <c r="CB539" s="200" t="str">
        <f t="shared" si="384"/>
        <v>FJ998018</v>
      </c>
      <c r="CC539" s="200" t="str">
        <f t="shared" si="385"/>
        <v>3i</v>
      </c>
      <c r="CD539" s="200" t="str">
        <f t="shared" si="386"/>
        <v>FJ998018</v>
      </c>
      <c r="CE539" s="200" t="str">
        <f t="shared" si="387"/>
        <v/>
      </c>
      <c r="CF539" s="243"/>
      <c r="CG539" s="200" t="str">
        <f t="shared" si="388"/>
        <v>FJ998018</v>
      </c>
      <c r="CH539" s="208" t="s">
        <v>360</v>
      </c>
      <c r="CI539" s="208" t="s">
        <v>361</v>
      </c>
      <c r="CJ539" s="208" t="s">
        <v>362</v>
      </c>
      <c r="CK539" s="243"/>
      <c r="CL539" s="243"/>
      <c r="CM539" s="243"/>
      <c r="CN539" s="243"/>
      <c r="CO539" s="208"/>
      <c r="CP539" s="243"/>
      <c r="CQ539" s="243"/>
      <c r="CR539" s="243"/>
      <c r="CS539" s="243"/>
      <c r="CT539" s="243"/>
      <c r="CU539" s="243"/>
      <c r="CV539" s="200">
        <f t="shared" si="353"/>
        <v>3</v>
      </c>
      <c r="CW539" s="266" t="str">
        <f t="shared" si="395"/>
        <v>3i</v>
      </c>
      <c r="CX539" s="200" t="str">
        <f t="shared" si="389"/>
        <v>Hepatitis E virus strain  , partial cds</v>
      </c>
    </row>
    <row r="540" spans="1:102" ht="11.85" customHeight="1" x14ac:dyDescent="0.25">
      <c r="A540" s="239" t="s">
        <v>3080</v>
      </c>
      <c r="B540" s="174">
        <v>3</v>
      </c>
      <c r="C540" s="175">
        <v>3</v>
      </c>
      <c r="D540" s="176" t="s">
        <v>1171</v>
      </c>
      <c r="E540" s="177" t="s">
        <v>661</v>
      </c>
      <c r="F540" s="291" t="s">
        <v>3081</v>
      </c>
      <c r="G540" s="281"/>
      <c r="H540" s="243" t="s">
        <v>1372</v>
      </c>
      <c r="I540" s="468" t="s">
        <v>1917</v>
      </c>
      <c r="J540" s="243" t="s">
        <v>788</v>
      </c>
      <c r="K540" s="243"/>
      <c r="L540" s="281"/>
      <c r="M540" s="253" t="s">
        <v>368</v>
      </c>
      <c r="N540" s="270" t="s">
        <v>2972</v>
      </c>
      <c r="O540" s="243"/>
      <c r="P540" s="243"/>
      <c r="Q540" s="243"/>
      <c r="R540" s="243" t="s">
        <v>105</v>
      </c>
      <c r="S540" s="243">
        <f t="shared" si="354"/>
        <v>5119</v>
      </c>
      <c r="T540" s="243"/>
      <c r="U540" s="250"/>
      <c r="V540" s="274"/>
      <c r="W540" s="288"/>
      <c r="X540" s="275"/>
      <c r="Y540" s="272"/>
      <c r="Z540" s="272"/>
      <c r="AA540" s="272" t="s">
        <v>1172</v>
      </c>
      <c r="AB540" s="290"/>
      <c r="AC540" s="275"/>
      <c r="AD540" s="275"/>
      <c r="AE540" s="272"/>
      <c r="AF540" s="272"/>
      <c r="AG540" s="272">
        <v>284</v>
      </c>
      <c r="AH540" s="282"/>
      <c r="AI540" s="288">
        <v>5363</v>
      </c>
      <c r="AJ540" s="288">
        <v>5646</v>
      </c>
      <c r="AK540" s="255">
        <f t="shared" si="355"/>
        <v>284</v>
      </c>
      <c r="AL540" s="256" t="b">
        <f t="shared" si="356"/>
        <v>0</v>
      </c>
      <c r="AM540" s="243"/>
      <c r="AN540" s="243"/>
      <c r="AO540" s="276"/>
      <c r="AP540" s="258" t="b">
        <f>MATCH($F540,$F$2:$F540,0)=ROW($F540)-1</f>
        <v>1</v>
      </c>
      <c r="AT540" s="272"/>
      <c r="AV540" s="174" t="s">
        <v>111</v>
      </c>
      <c r="AW540" s="243"/>
      <c r="AX540" s="243"/>
      <c r="AY540" s="259" t="str">
        <f t="shared" si="357"/>
        <v>JN995571</v>
      </c>
      <c r="AZ540" s="260" t="str">
        <f t="shared" si="358"/>
        <v>3i.SWE.hum.PEI</v>
      </c>
      <c r="BA540" s="260" t="str">
        <f t="shared" si="359"/>
        <v>3i.SWE.hum.PEI</v>
      </c>
      <c r="BB540" s="200" t="str">
        <f t="shared" si="360"/>
        <v>JN995571.Oct10</v>
      </c>
      <c r="BC540" s="201" t="str">
        <f t="shared" si="361"/>
        <v>JN995571</v>
      </c>
      <c r="BD540" s="201" t="str">
        <f t="shared" si="362"/>
        <v>JN995571</v>
      </c>
      <c r="BE540" s="200" t="str">
        <f t="shared" si="363"/>
        <v>JN995571=</v>
      </c>
      <c r="BF540" s="200" t="str">
        <f t="shared" si="364"/>
        <v>JN995571=out</v>
      </c>
      <c r="BG540" s="200" t="str">
        <f t="shared" si="365"/>
        <v>JN995571=out</v>
      </c>
      <c r="BH540" s="200" t="str">
        <f t="shared" si="366"/>
        <v>JN995571=Oct10</v>
      </c>
      <c r="BI540" s="200" t="str">
        <f t="shared" si="367"/>
        <v>JN995571=Oct10. 3i.SWE.hum.PEI</v>
      </c>
      <c r="BJ540" s="200" t="str">
        <f t="shared" si="368"/>
        <v>JN995571=Oct10. 3i.SWE.hum.PEI</v>
      </c>
      <c r="BK540" s="200" t="str">
        <f t="shared" si="369"/>
        <v>JN995571=Oct10. 3i.SWE.hum.PEI</v>
      </c>
      <c r="BL540" s="200" t="str">
        <f t="shared" si="370"/>
        <v>JN995571=3i.SWE.hum.PEI</v>
      </c>
      <c r="BM540" s="200" t="str">
        <f t="shared" si="371"/>
        <v>JN995571=3i</v>
      </c>
      <c r="BN540" s="200" t="str">
        <f t="shared" si="372"/>
        <v>JN995571=3chi</v>
      </c>
      <c r="BO540" s="200" t="str">
        <f t="shared" si="373"/>
        <v>JN995571=3</v>
      </c>
      <c r="BP540" s="200" t="str">
        <f t="shared" si="374"/>
        <v>3i=</v>
      </c>
      <c r="BQ540" s="261" t="str">
        <f t="shared" si="375"/>
        <v>JN995571</v>
      </c>
      <c r="BR540" s="262" t="str">
        <f t="shared" si="376"/>
        <v>Oct10</v>
      </c>
      <c r="BS540" s="263" t="str">
        <f t="shared" si="377"/>
        <v>3i.SWE.hum.PEI</v>
      </c>
      <c r="BT540" s="264" t="str">
        <f t="shared" si="378"/>
        <v/>
      </c>
      <c r="BU540" s="264" t="str">
        <f t="shared" si="379"/>
        <v/>
      </c>
      <c r="BV540" s="264" t="str">
        <f t="shared" si="380"/>
        <v/>
      </c>
      <c r="BW540" s="264" t="str">
        <f t="shared" si="381"/>
        <v/>
      </c>
      <c r="BX540" s="264" t="str">
        <f t="shared" si="382"/>
        <v>3i?</v>
      </c>
      <c r="BY540" s="265" t="str">
        <f t="shared" si="383"/>
        <v/>
      </c>
      <c r="BZ540" s="243"/>
      <c r="CA540" s="207" t="s">
        <v>506</v>
      </c>
      <c r="CB540" s="200" t="str">
        <f t="shared" si="384"/>
        <v>xx</v>
      </c>
      <c r="CC540" s="200" t="str">
        <f t="shared" si="385"/>
        <v>Non_select</v>
      </c>
      <c r="CD540" s="200" t="str">
        <f t="shared" si="386"/>
        <v>xx</v>
      </c>
      <c r="CE540" s="200" t="str">
        <f t="shared" si="387"/>
        <v/>
      </c>
      <c r="CF540" s="243"/>
      <c r="CG540" s="200" t="str">
        <f t="shared" si="388"/>
        <v>JN995571</v>
      </c>
      <c r="CH540" s="208" t="s">
        <v>360</v>
      </c>
      <c r="CI540" s="208" t="s">
        <v>361</v>
      </c>
      <c r="CJ540" s="208" t="s">
        <v>362</v>
      </c>
      <c r="CK540" s="243"/>
      <c r="CL540" s="243"/>
      <c r="CM540" s="243"/>
      <c r="CN540" s="243"/>
      <c r="CO540" s="208"/>
      <c r="CP540" s="243"/>
      <c r="CQ540" s="243"/>
      <c r="CR540" s="243"/>
      <c r="CS540" s="243"/>
      <c r="CT540" s="243"/>
      <c r="CU540" s="243"/>
      <c r="CV540" s="268">
        <f t="shared" si="353"/>
        <v>3</v>
      </c>
      <c r="CW540" s="266" t="str">
        <f t="shared" si="395"/>
        <v>3i</v>
      </c>
      <c r="CX540" s="200" t="str">
        <f t="shared" si="389"/>
        <v>Hepatitis E virus strain  , partial cds</v>
      </c>
    </row>
    <row r="541" spans="1:102" ht="11.85" customHeight="1" x14ac:dyDescent="0.25">
      <c r="A541" s="239" t="s">
        <v>3070</v>
      </c>
      <c r="B541" s="174">
        <v>3</v>
      </c>
      <c r="C541" s="175">
        <v>3</v>
      </c>
      <c r="D541" s="176" t="s">
        <v>1171</v>
      </c>
      <c r="E541" s="177" t="s">
        <v>661</v>
      </c>
      <c r="F541" s="291" t="s">
        <v>3071</v>
      </c>
      <c r="G541" s="281"/>
      <c r="H541" s="180" t="s">
        <v>1372</v>
      </c>
      <c r="I541" s="181" t="s">
        <v>1917</v>
      </c>
      <c r="J541" s="180" t="s">
        <v>788</v>
      </c>
      <c r="K541" s="243"/>
      <c r="L541" s="281"/>
      <c r="M541" s="253" t="s">
        <v>368</v>
      </c>
      <c r="N541" s="270" t="s">
        <v>2972</v>
      </c>
      <c r="O541" s="243"/>
      <c r="P541" s="243"/>
      <c r="Q541" s="243"/>
      <c r="R541" s="243" t="s">
        <v>105</v>
      </c>
      <c r="S541" s="243">
        <f t="shared" si="354"/>
        <v>5119</v>
      </c>
      <c r="T541" s="243"/>
      <c r="U541" s="250"/>
      <c r="V541" s="274"/>
      <c r="W541" s="288"/>
      <c r="X541" s="275"/>
      <c r="Y541" s="272"/>
      <c r="Z541" s="272"/>
      <c r="AA541" s="272" t="s">
        <v>1171</v>
      </c>
      <c r="AB541" s="290"/>
      <c r="AC541" s="275"/>
      <c r="AD541" s="275"/>
      <c r="AE541" s="272"/>
      <c r="AF541" s="272"/>
      <c r="AG541" s="272">
        <v>284</v>
      </c>
      <c r="AH541" s="282"/>
      <c r="AI541" s="192">
        <v>5363</v>
      </c>
      <c r="AJ541" s="192">
        <v>5646</v>
      </c>
      <c r="AK541" s="255">
        <f t="shared" si="355"/>
        <v>284</v>
      </c>
      <c r="AL541" s="256" t="b">
        <f t="shared" si="356"/>
        <v>0</v>
      </c>
      <c r="AM541" s="243"/>
      <c r="AN541" s="243"/>
      <c r="AO541" s="276"/>
      <c r="AP541" s="258" t="b">
        <f>MATCH($F541,$F$2:$F541,0)=ROW($F541)-1</f>
        <v>1</v>
      </c>
      <c r="AV541" s="174" t="s">
        <v>111</v>
      </c>
      <c r="AW541" s="180"/>
      <c r="AX541" s="243"/>
      <c r="AY541" s="259" t="str">
        <f t="shared" si="357"/>
        <v>JN995566</v>
      </c>
      <c r="AZ541" s="260" t="str">
        <f t="shared" si="358"/>
        <v>3i.SWE.hum.PEI</v>
      </c>
      <c r="BA541" s="260" t="str">
        <f t="shared" si="359"/>
        <v>3i.SWE.hum.PEI</v>
      </c>
      <c r="BB541" s="200" t="str">
        <f t="shared" si="360"/>
        <v>JN995566.Oct5</v>
      </c>
      <c r="BC541" s="201" t="str">
        <f t="shared" si="361"/>
        <v>JN995566</v>
      </c>
      <c r="BD541" s="201" t="str">
        <f t="shared" si="362"/>
        <v>JN995566</v>
      </c>
      <c r="BE541" s="200" t="str">
        <f t="shared" si="363"/>
        <v>JN995566=</v>
      </c>
      <c r="BF541" s="200" t="str">
        <f t="shared" si="364"/>
        <v>JN995566=out</v>
      </c>
      <c r="BG541" s="200" t="str">
        <f t="shared" si="365"/>
        <v>JN995566=out</v>
      </c>
      <c r="BH541" s="200" t="str">
        <f t="shared" si="366"/>
        <v>JN995566=Oct5</v>
      </c>
      <c r="BI541" s="200" t="str">
        <f t="shared" si="367"/>
        <v>JN995566=Oct5. 3i.SWE.hum.PEI</v>
      </c>
      <c r="BJ541" s="200" t="str">
        <f t="shared" si="368"/>
        <v>JN995566=Oct5. 3i.SWE.hum.PEI</v>
      </c>
      <c r="BK541" s="200" t="str">
        <f t="shared" si="369"/>
        <v>JN995566=Oct5. 3i.SWE.hum.PEI</v>
      </c>
      <c r="BL541" s="200" t="str">
        <f t="shared" si="370"/>
        <v>JN995566=3i.SWE.hum.PEI</v>
      </c>
      <c r="BM541" s="200" t="str">
        <f t="shared" si="371"/>
        <v>JN995566=3i</v>
      </c>
      <c r="BN541" s="200" t="str">
        <f t="shared" si="372"/>
        <v>JN995566=3chi</v>
      </c>
      <c r="BO541" s="200" t="str">
        <f t="shared" si="373"/>
        <v>JN995566=3</v>
      </c>
      <c r="BP541" s="200" t="str">
        <f t="shared" si="374"/>
        <v>3i=</v>
      </c>
      <c r="BQ541" s="261" t="str">
        <f t="shared" si="375"/>
        <v>JN995566</v>
      </c>
      <c r="BR541" s="262" t="str">
        <f t="shared" si="376"/>
        <v>Oct5</v>
      </c>
      <c r="BS541" s="263" t="str">
        <f t="shared" si="377"/>
        <v>3i.SWE.hum.PEI</v>
      </c>
      <c r="BT541" s="264" t="str">
        <f t="shared" si="378"/>
        <v/>
      </c>
      <c r="BU541" s="264" t="str">
        <f t="shared" si="379"/>
        <v/>
      </c>
      <c r="BV541" s="264" t="str">
        <f t="shared" si="380"/>
        <v/>
      </c>
      <c r="BW541" s="264" t="str">
        <f t="shared" si="381"/>
        <v/>
      </c>
      <c r="BX541" s="264" t="str">
        <f t="shared" si="382"/>
        <v>3i</v>
      </c>
      <c r="BY541" s="265" t="str">
        <f t="shared" si="383"/>
        <v/>
      </c>
      <c r="BZ541" s="243"/>
      <c r="CA541" s="207" t="s">
        <v>506</v>
      </c>
      <c r="CB541" s="200" t="str">
        <f t="shared" si="384"/>
        <v>xx</v>
      </c>
      <c r="CC541" s="200" t="str">
        <f t="shared" si="385"/>
        <v>Non_select</v>
      </c>
      <c r="CD541" s="200" t="str">
        <f t="shared" si="386"/>
        <v>xx</v>
      </c>
      <c r="CE541" s="200" t="str">
        <f t="shared" si="387"/>
        <v/>
      </c>
      <c r="CF541" s="243"/>
      <c r="CG541" s="200" t="str">
        <f t="shared" si="388"/>
        <v>JN995566</v>
      </c>
      <c r="CH541" s="208" t="s">
        <v>360</v>
      </c>
      <c r="CI541" s="208" t="s">
        <v>361</v>
      </c>
      <c r="CJ541" s="208" t="s">
        <v>362</v>
      </c>
      <c r="CK541" s="243"/>
      <c r="CL541" s="243"/>
      <c r="CM541" s="243"/>
      <c r="CN541" s="243"/>
      <c r="CO541" s="208"/>
      <c r="CP541" s="243"/>
      <c r="CQ541" s="243"/>
      <c r="CR541" s="243"/>
      <c r="CS541" s="243"/>
      <c r="CT541" s="243"/>
      <c r="CU541" s="243"/>
      <c r="CV541" s="268">
        <f t="shared" si="353"/>
        <v>3</v>
      </c>
      <c r="CW541" s="266" t="str">
        <f t="shared" si="395"/>
        <v>3i</v>
      </c>
      <c r="CX541" s="200" t="str">
        <f t="shared" si="389"/>
        <v>Hepatitis E virus strain  , partial cds</v>
      </c>
    </row>
    <row r="542" spans="1:102" ht="11.85" customHeight="1" x14ac:dyDescent="0.25">
      <c r="A542" s="239" t="s">
        <v>2411</v>
      </c>
      <c r="B542" s="174">
        <v>3</v>
      </c>
      <c r="C542" s="272">
        <v>3</v>
      </c>
      <c r="D542" s="176" t="s">
        <v>1171</v>
      </c>
      <c r="E542" s="177" t="s">
        <v>661</v>
      </c>
      <c r="F542" s="375" t="s">
        <v>2412</v>
      </c>
      <c r="G542" s="281"/>
      <c r="H542" s="180" t="s">
        <v>1372</v>
      </c>
      <c r="I542" s="181" t="s">
        <v>1373</v>
      </c>
      <c r="J542" s="180" t="s">
        <v>788</v>
      </c>
      <c r="K542" s="183" t="s">
        <v>2413</v>
      </c>
      <c r="L542" s="585" t="s">
        <v>2414</v>
      </c>
      <c r="M542" s="253" t="s">
        <v>513</v>
      </c>
      <c r="N542" s="270"/>
      <c r="O542" s="188"/>
      <c r="P542" s="243"/>
      <c r="Q542" s="243"/>
      <c r="R542" s="243" t="s">
        <v>87</v>
      </c>
      <c r="S542" s="243">
        <f t="shared" si="354"/>
        <v>5937</v>
      </c>
      <c r="T542" s="243"/>
      <c r="U542" s="250"/>
      <c r="V542" s="274"/>
      <c r="W542" s="288"/>
      <c r="X542" s="275"/>
      <c r="Y542" s="288"/>
      <c r="Z542" s="288"/>
      <c r="AA542" s="288"/>
      <c r="AB542" s="290" t="s">
        <v>1171</v>
      </c>
      <c r="AC542" s="275"/>
      <c r="AD542" s="275"/>
      <c r="AE542" s="272"/>
      <c r="AF542" s="272"/>
      <c r="AG542" s="272"/>
      <c r="AH542" s="282">
        <v>365</v>
      </c>
      <c r="AI542" s="192">
        <v>6182</v>
      </c>
      <c r="AJ542" s="192">
        <v>6546</v>
      </c>
      <c r="AK542" s="255">
        <f t="shared" si="355"/>
        <v>365</v>
      </c>
      <c r="AL542" s="256" t="b">
        <f t="shared" si="356"/>
        <v>0</v>
      </c>
      <c r="AM542" s="243"/>
      <c r="AN542" s="243"/>
      <c r="AO542" s="276"/>
      <c r="AP542" s="258" t="b">
        <f>MATCH($F542,$F$2:$F542,0)=ROW($F542)-1</f>
        <v>1</v>
      </c>
      <c r="AQ542" s="174" t="s">
        <v>111</v>
      </c>
      <c r="AR542" s="174" t="s">
        <v>111</v>
      </c>
      <c r="AS542" s="174" t="s">
        <v>111</v>
      </c>
      <c r="AT542" s="174" t="s">
        <v>111</v>
      </c>
      <c r="AU542" s="174" t="s">
        <v>111</v>
      </c>
      <c r="AV542" s="174" t="s">
        <v>1303</v>
      </c>
      <c r="AW542" s="180"/>
      <c r="AX542" s="243"/>
      <c r="AY542" s="259" t="str">
        <f t="shared" si="357"/>
        <v>FJ998010</v>
      </c>
      <c r="AZ542" s="260" t="str">
        <f t="shared" si="358"/>
        <v>3i.DEU.RP.wb.RKI</v>
      </c>
      <c r="BA542" s="260" t="str">
        <f t="shared" si="359"/>
        <v>3i.DEU.RP.wb.RKI</v>
      </c>
      <c r="BB542" s="200" t="str">
        <f t="shared" si="360"/>
        <v>FJ998010.RP1647</v>
      </c>
      <c r="BC542" s="201" t="str">
        <f t="shared" si="361"/>
        <v>FJ998010</v>
      </c>
      <c r="BD542" s="201" t="str">
        <f t="shared" si="362"/>
        <v>FJ998010</v>
      </c>
      <c r="BE542" s="200" t="str">
        <f t="shared" si="363"/>
        <v>FJ998010=</v>
      </c>
      <c r="BF542" s="200" t="str">
        <f t="shared" si="364"/>
        <v>FJ998010=out</v>
      </c>
      <c r="BG542" s="200" t="str">
        <f t="shared" si="365"/>
        <v>FJ998010=out</v>
      </c>
      <c r="BH542" s="200" t="str">
        <f t="shared" si="366"/>
        <v>FJ998010=RP1647</v>
      </c>
      <c r="BI542" s="200" t="str">
        <f t="shared" si="367"/>
        <v>FJ998010=RP1647. 3i.DEU.RP.wb.RKI</v>
      </c>
      <c r="BJ542" s="200" t="str">
        <f t="shared" si="368"/>
        <v>FJ998010=RP1647. 3i.DEU.RP.wb.RKI</v>
      </c>
      <c r="BK542" s="200" t="str">
        <f t="shared" si="369"/>
        <v>FJ998010=RP1647. 3i.DEU.RP.wb.RKI</v>
      </c>
      <c r="BL542" s="200" t="str">
        <f t="shared" si="370"/>
        <v>FJ998010=3i.DEU.RP.wb.RKI</v>
      </c>
      <c r="BM542" s="200" t="str">
        <f t="shared" si="371"/>
        <v>FJ998010=3i</v>
      </c>
      <c r="BN542" s="200" t="str">
        <f t="shared" si="372"/>
        <v>FJ998010=3chi</v>
      </c>
      <c r="BO542" s="200" t="str">
        <f t="shared" si="373"/>
        <v>FJ998010=3</v>
      </c>
      <c r="BP542" s="200" t="str">
        <f t="shared" si="374"/>
        <v>3i=</v>
      </c>
      <c r="BQ542" s="261" t="str">
        <f t="shared" si="375"/>
        <v>FJ998010</v>
      </c>
      <c r="BR542" s="262" t="str">
        <f t="shared" si="376"/>
        <v>RP1647</v>
      </c>
      <c r="BS542" s="263" t="str">
        <f t="shared" si="377"/>
        <v>3i.DEU.RP.wb.RKI</v>
      </c>
      <c r="BT542" s="264" t="str">
        <f t="shared" si="378"/>
        <v/>
      </c>
      <c r="BU542" s="264" t="str">
        <f t="shared" si="379"/>
        <v/>
      </c>
      <c r="BV542" s="264" t="str">
        <f t="shared" si="380"/>
        <v/>
      </c>
      <c r="BW542" s="264" t="str">
        <f t="shared" si="381"/>
        <v/>
      </c>
      <c r="BX542" s="264" t="str">
        <f t="shared" si="382"/>
        <v/>
      </c>
      <c r="BY542" s="265" t="str">
        <f t="shared" si="383"/>
        <v>3i</v>
      </c>
      <c r="BZ542" s="243"/>
      <c r="CA542" s="207" t="s">
        <v>2415</v>
      </c>
      <c r="CB542" s="200" t="str">
        <f t="shared" si="384"/>
        <v>FJ998010</v>
      </c>
      <c r="CC542" s="200" t="str">
        <f t="shared" si="385"/>
        <v>3i</v>
      </c>
      <c r="CD542" s="200" t="str">
        <f t="shared" si="386"/>
        <v>FJ998010</v>
      </c>
      <c r="CE542" s="200" t="str">
        <f t="shared" si="387"/>
        <v/>
      </c>
      <c r="CF542" s="243"/>
      <c r="CG542" s="200" t="str">
        <f t="shared" si="388"/>
        <v>FJ998010</v>
      </c>
      <c r="CH542" s="208" t="s">
        <v>360</v>
      </c>
      <c r="CI542" s="208" t="s">
        <v>361</v>
      </c>
      <c r="CJ542" s="208" t="s">
        <v>362</v>
      </c>
      <c r="CK542" s="243"/>
      <c r="CL542" s="209"/>
      <c r="CM542" s="209"/>
      <c r="CN542" s="209"/>
      <c r="CO542" s="243"/>
      <c r="CP542" s="243"/>
      <c r="CQ542" s="200" t="str">
        <f>F542</f>
        <v>RP1647</v>
      </c>
      <c r="CR542" s="200" t="str">
        <f>IF(G542="","",G542)</f>
        <v/>
      </c>
      <c r="CS542" s="200" t="str">
        <f>CONCATENATE(H542,":",L542)</f>
        <v>Germany:Rhineland-Palatine, Johanniskreuz</v>
      </c>
      <c r="CT542" s="200" t="str">
        <f>CONCATENATE(IF(Q542="","",CONCATENATE(Q542,"-")),IF(P542="","",CONCATENATE(P542,"-")),IF(O542="","",O542))</f>
        <v/>
      </c>
      <c r="CU542" s="200" t="str">
        <f>IF(N542="","",N542)</f>
        <v/>
      </c>
      <c r="CV542" s="200">
        <f t="shared" si="353"/>
        <v>3</v>
      </c>
      <c r="CW542" s="266" t="str">
        <f t="shared" si="395"/>
        <v>3i</v>
      </c>
      <c r="CX542" s="200" t="str">
        <f t="shared" si="389"/>
        <v>Hepatitis E virus strain RP1647 , partial cds</v>
      </c>
    </row>
    <row r="543" spans="1:102" ht="11.85" customHeight="1" x14ac:dyDescent="0.25">
      <c r="A543" s="239" t="s">
        <v>2416</v>
      </c>
      <c r="B543" s="174">
        <v>3</v>
      </c>
      <c r="C543" s="272">
        <v>3</v>
      </c>
      <c r="D543" s="176" t="s">
        <v>1171</v>
      </c>
      <c r="E543" s="177" t="s">
        <v>661</v>
      </c>
      <c r="F543" s="375" t="s">
        <v>2417</v>
      </c>
      <c r="G543" s="281"/>
      <c r="H543" s="180" t="s">
        <v>1372</v>
      </c>
      <c r="I543" s="181" t="s">
        <v>1373</v>
      </c>
      <c r="J543" s="180" t="s">
        <v>788</v>
      </c>
      <c r="K543" s="183" t="s">
        <v>2413</v>
      </c>
      <c r="L543" s="585" t="s">
        <v>2418</v>
      </c>
      <c r="M543" s="253" t="s">
        <v>513</v>
      </c>
      <c r="N543" s="270"/>
      <c r="O543" s="188"/>
      <c r="P543" s="243"/>
      <c r="Q543" s="243"/>
      <c r="R543" s="243" t="s">
        <v>87</v>
      </c>
      <c r="S543" s="243">
        <f t="shared" si="354"/>
        <v>5298</v>
      </c>
      <c r="T543" s="243"/>
      <c r="U543" s="250"/>
      <c r="V543" s="274"/>
      <c r="W543" s="288"/>
      <c r="X543" s="275"/>
      <c r="Y543" s="288"/>
      <c r="Z543" s="288"/>
      <c r="AA543" s="288"/>
      <c r="AB543" s="290" t="s">
        <v>1171</v>
      </c>
      <c r="AC543" s="275"/>
      <c r="AD543" s="275"/>
      <c r="AE543" s="272"/>
      <c r="AF543" s="272"/>
      <c r="AG543" s="272"/>
      <c r="AH543" s="282">
        <v>1052</v>
      </c>
      <c r="AI543" s="192">
        <v>5542</v>
      </c>
      <c r="AJ543" s="192">
        <v>6575</v>
      </c>
      <c r="AK543" s="255">
        <f t="shared" si="355"/>
        <v>1034</v>
      </c>
      <c r="AL543" s="256" t="b">
        <f t="shared" si="356"/>
        <v>0</v>
      </c>
      <c r="AM543" s="243" t="s">
        <v>2419</v>
      </c>
      <c r="AN543" s="243"/>
      <c r="AO543" s="276"/>
      <c r="AP543" s="258" t="b">
        <f>MATCH($F543,$F$2:$F543,0)=ROW($F543)-1</f>
        <v>1</v>
      </c>
      <c r="AQ543" s="174" t="s">
        <v>111</v>
      </c>
      <c r="AR543" s="174" t="s">
        <v>111</v>
      </c>
      <c r="AS543" s="174" t="s">
        <v>111</v>
      </c>
      <c r="AT543" s="174" t="s">
        <v>111</v>
      </c>
      <c r="AU543" s="174" t="s">
        <v>111</v>
      </c>
      <c r="AV543" s="174" t="s">
        <v>2420</v>
      </c>
      <c r="AW543" s="180"/>
      <c r="AX543" s="243"/>
      <c r="AY543" s="259" t="str">
        <f t="shared" si="357"/>
        <v>FJ998011</v>
      </c>
      <c r="AZ543" s="260" t="str">
        <f t="shared" si="358"/>
        <v>3i.DEU.RP.wb.RKI</v>
      </c>
      <c r="BA543" s="260" t="str">
        <f t="shared" si="359"/>
        <v>3i.DEU.RP.wb.RKI</v>
      </c>
      <c r="BB543" s="200" t="str">
        <f t="shared" si="360"/>
        <v>FJ998011.RP1658</v>
      </c>
      <c r="BC543" s="201" t="str">
        <f t="shared" si="361"/>
        <v>FJ998011</v>
      </c>
      <c r="BD543" s="201" t="str">
        <f t="shared" si="362"/>
        <v>FJ998011</v>
      </c>
      <c r="BE543" s="200" t="str">
        <f t="shared" si="363"/>
        <v>FJ998011=</v>
      </c>
      <c r="BF543" s="200" t="str">
        <f t="shared" si="364"/>
        <v>FJ998011=out</v>
      </c>
      <c r="BG543" s="200" t="str">
        <f t="shared" si="365"/>
        <v>FJ998011=out</v>
      </c>
      <c r="BH543" s="200" t="str">
        <f t="shared" si="366"/>
        <v>FJ998011=RP1658</v>
      </c>
      <c r="BI543" s="200" t="str">
        <f t="shared" si="367"/>
        <v>FJ998011=RP1658. 3i.DEU.RP.wb.RKI</v>
      </c>
      <c r="BJ543" s="200" t="str">
        <f t="shared" si="368"/>
        <v>FJ998011=RP1658. 3i.DEU.RP.wb.RKI</v>
      </c>
      <c r="BK543" s="200" t="str">
        <f t="shared" si="369"/>
        <v>FJ998011=RP1658. 3i.DEU.RP.wb.RKI</v>
      </c>
      <c r="BL543" s="200" t="str">
        <f t="shared" si="370"/>
        <v>FJ998011=3i.DEU.RP.wb.RKI</v>
      </c>
      <c r="BM543" s="200" t="str">
        <f t="shared" si="371"/>
        <v>FJ998011=3i</v>
      </c>
      <c r="BN543" s="200" t="str">
        <f t="shared" si="372"/>
        <v>FJ998011=3chi</v>
      </c>
      <c r="BO543" s="200" t="str">
        <f t="shared" si="373"/>
        <v>FJ998011=3</v>
      </c>
      <c r="BP543" s="200" t="str">
        <f t="shared" si="374"/>
        <v>3i=</v>
      </c>
      <c r="BQ543" s="261" t="str">
        <f t="shared" si="375"/>
        <v>FJ998011</v>
      </c>
      <c r="BR543" s="262" t="str">
        <f t="shared" si="376"/>
        <v>RP1658</v>
      </c>
      <c r="BS543" s="263" t="str">
        <f t="shared" si="377"/>
        <v>3i.DEU.RP.wb.RKI</v>
      </c>
      <c r="BT543" s="264" t="str">
        <f t="shared" si="378"/>
        <v/>
      </c>
      <c r="BU543" s="264" t="str">
        <f t="shared" si="379"/>
        <v/>
      </c>
      <c r="BV543" s="264" t="str">
        <f t="shared" si="380"/>
        <v/>
      </c>
      <c r="BW543" s="264" t="str">
        <f t="shared" si="381"/>
        <v/>
      </c>
      <c r="BX543" s="264" t="str">
        <f t="shared" si="382"/>
        <v/>
      </c>
      <c r="BY543" s="265" t="str">
        <f t="shared" si="383"/>
        <v>3i</v>
      </c>
      <c r="BZ543" s="243"/>
      <c r="CA543" s="207" t="s">
        <v>2421</v>
      </c>
      <c r="CB543" s="200" t="str">
        <f t="shared" si="384"/>
        <v>FJ998011</v>
      </c>
      <c r="CC543" s="200" t="str">
        <f t="shared" si="385"/>
        <v>3i</v>
      </c>
      <c r="CD543" s="200" t="str">
        <f t="shared" si="386"/>
        <v>FJ998011</v>
      </c>
      <c r="CE543" s="200" t="str">
        <f t="shared" si="387"/>
        <v/>
      </c>
      <c r="CF543" s="243"/>
      <c r="CG543" s="200" t="str">
        <f t="shared" si="388"/>
        <v>FJ998011</v>
      </c>
      <c r="CH543" s="208" t="s">
        <v>360</v>
      </c>
      <c r="CI543" s="208" t="s">
        <v>361</v>
      </c>
      <c r="CJ543" s="208" t="s">
        <v>362</v>
      </c>
      <c r="CK543" s="243"/>
      <c r="CL543" s="209"/>
      <c r="CM543" s="209"/>
      <c r="CN543" s="209"/>
      <c r="CO543" s="243"/>
      <c r="CP543" s="243"/>
      <c r="CQ543" s="200" t="str">
        <f>F543</f>
        <v>RP1658</v>
      </c>
      <c r="CR543" s="200" t="str">
        <f>IF(G543="","",G543)</f>
        <v/>
      </c>
      <c r="CS543" s="200" t="str">
        <f>CONCATENATE(H543,":",L543)</f>
        <v>Germany:Rhineland-Palatinate</v>
      </c>
      <c r="CT543" s="200" t="str">
        <f>CONCATENATE(IF(Q543="","",CONCATENATE(Q543,"-")),IF(P543="","",CONCATENATE(P543,"-")),IF(O543="","",O543))</f>
        <v/>
      </c>
      <c r="CU543" s="200" t="str">
        <f>IF(N543="","",N543)</f>
        <v/>
      </c>
      <c r="CV543" s="200">
        <f t="shared" si="353"/>
        <v>3</v>
      </c>
      <c r="CW543" s="266" t="str">
        <f t="shared" si="395"/>
        <v>3i</v>
      </c>
      <c r="CX543" s="200" t="str">
        <f t="shared" si="389"/>
        <v>Hepatitis E virus strain RP1658 , partial cds</v>
      </c>
    </row>
    <row r="544" spans="1:102" ht="11.85" customHeight="1" x14ac:dyDescent="0.25">
      <c r="A544" s="239" t="s">
        <v>2422</v>
      </c>
      <c r="B544" s="174">
        <v>3</v>
      </c>
      <c r="C544" s="272">
        <v>3</v>
      </c>
      <c r="D544" s="176" t="s">
        <v>1171</v>
      </c>
      <c r="E544" s="177" t="s">
        <v>661</v>
      </c>
      <c r="F544" s="375" t="s">
        <v>2423</v>
      </c>
      <c r="G544" s="281"/>
      <c r="H544" s="180" t="s">
        <v>1372</v>
      </c>
      <c r="I544" s="181" t="s">
        <v>1373</v>
      </c>
      <c r="J544" s="180" t="s">
        <v>788</v>
      </c>
      <c r="K544" s="183" t="s">
        <v>2413</v>
      </c>
      <c r="L544" s="585" t="s">
        <v>2414</v>
      </c>
      <c r="M544" s="253" t="s">
        <v>513</v>
      </c>
      <c r="N544" s="270"/>
      <c r="O544" s="188"/>
      <c r="P544" s="243"/>
      <c r="Q544" s="243"/>
      <c r="R544" s="243" t="s">
        <v>87</v>
      </c>
      <c r="S544" s="243">
        <f t="shared" si="354"/>
        <v>5333</v>
      </c>
      <c r="T544" s="243"/>
      <c r="U544" s="250"/>
      <c r="V544" s="274"/>
      <c r="W544" s="288"/>
      <c r="X544" s="458"/>
      <c r="Y544" s="272"/>
      <c r="Z544" s="272"/>
      <c r="AA544" s="288"/>
      <c r="AB544" s="290" t="s">
        <v>1171</v>
      </c>
      <c r="AC544" s="275"/>
      <c r="AD544" s="275"/>
      <c r="AE544" s="272"/>
      <c r="AF544" s="272"/>
      <c r="AG544" s="272"/>
      <c r="AH544" s="282">
        <v>1052</v>
      </c>
      <c r="AI544" s="192">
        <v>5577</v>
      </c>
      <c r="AJ544" s="192">
        <v>6617</v>
      </c>
      <c r="AK544" s="255">
        <f t="shared" si="355"/>
        <v>1041</v>
      </c>
      <c r="AL544" s="256" t="b">
        <f t="shared" si="356"/>
        <v>0</v>
      </c>
      <c r="AM544" s="243" t="s">
        <v>2419</v>
      </c>
      <c r="AN544" s="243"/>
      <c r="AO544" s="276"/>
      <c r="AP544" s="258" t="b">
        <f>MATCH($F544,$F$2:$F544,0)=ROW($F544)-1</f>
        <v>1</v>
      </c>
      <c r="AQ544" s="174" t="s">
        <v>111</v>
      </c>
      <c r="AR544" s="174" t="s">
        <v>111</v>
      </c>
      <c r="AS544" s="174" t="s">
        <v>111</v>
      </c>
      <c r="AT544" s="174" t="s">
        <v>111</v>
      </c>
      <c r="AU544" s="174" t="s">
        <v>111</v>
      </c>
      <c r="AV544" s="174" t="s">
        <v>2420</v>
      </c>
      <c r="AW544" s="180"/>
      <c r="AX544" s="243"/>
      <c r="AY544" s="259" t="str">
        <f t="shared" si="357"/>
        <v>FJ998012</v>
      </c>
      <c r="AZ544" s="260" t="str">
        <f t="shared" si="358"/>
        <v>3i.DEU.RP.wb.RKI</v>
      </c>
      <c r="BA544" s="260" t="str">
        <f t="shared" si="359"/>
        <v>3i.DEU.RP.wb.RKI</v>
      </c>
      <c r="BB544" s="200" t="str">
        <f t="shared" si="360"/>
        <v>FJ998012.RP1752</v>
      </c>
      <c r="BC544" s="201" t="str">
        <f t="shared" si="361"/>
        <v>FJ998012</v>
      </c>
      <c r="BD544" s="201" t="str">
        <f t="shared" si="362"/>
        <v>FJ998012</v>
      </c>
      <c r="BE544" s="200" t="str">
        <f t="shared" si="363"/>
        <v>FJ998012=</v>
      </c>
      <c r="BF544" s="200" t="str">
        <f t="shared" si="364"/>
        <v>FJ998012=out</v>
      </c>
      <c r="BG544" s="200" t="str">
        <f t="shared" si="365"/>
        <v>FJ998012=out</v>
      </c>
      <c r="BH544" s="200" t="str">
        <f t="shared" si="366"/>
        <v>FJ998012=RP1752</v>
      </c>
      <c r="BI544" s="200" t="str">
        <f t="shared" si="367"/>
        <v>FJ998012=RP1752. 3i.DEU.RP.wb.RKI</v>
      </c>
      <c r="BJ544" s="200" t="str">
        <f t="shared" si="368"/>
        <v>FJ998012=RP1752. 3i.DEU.RP.wb.RKI</v>
      </c>
      <c r="BK544" s="200" t="str">
        <f t="shared" si="369"/>
        <v>FJ998012=RP1752. 3i.DEU.RP.wb.RKI</v>
      </c>
      <c r="BL544" s="200" t="str">
        <f t="shared" si="370"/>
        <v>FJ998012=3i.DEU.RP.wb.RKI</v>
      </c>
      <c r="BM544" s="200" t="str">
        <f t="shared" si="371"/>
        <v>FJ998012=3i</v>
      </c>
      <c r="BN544" s="200" t="str">
        <f t="shared" si="372"/>
        <v>FJ998012=3chi</v>
      </c>
      <c r="BO544" s="200" t="str">
        <f t="shared" si="373"/>
        <v>FJ998012=3</v>
      </c>
      <c r="BP544" s="200" t="str">
        <f t="shared" si="374"/>
        <v>3i=</v>
      </c>
      <c r="BQ544" s="261" t="str">
        <f t="shared" si="375"/>
        <v>FJ998012</v>
      </c>
      <c r="BR544" s="262" t="str">
        <f t="shared" si="376"/>
        <v>RP1752</v>
      </c>
      <c r="BS544" s="263" t="str">
        <f t="shared" si="377"/>
        <v>3i.DEU.RP.wb.RKI</v>
      </c>
      <c r="BT544" s="264" t="str">
        <f t="shared" si="378"/>
        <v/>
      </c>
      <c r="BU544" s="264" t="str">
        <f t="shared" si="379"/>
        <v/>
      </c>
      <c r="BV544" s="264" t="str">
        <f t="shared" si="380"/>
        <v/>
      </c>
      <c r="BW544" s="264" t="str">
        <f t="shared" si="381"/>
        <v/>
      </c>
      <c r="BX544" s="264" t="str">
        <f t="shared" si="382"/>
        <v/>
      </c>
      <c r="BY544" s="265" t="str">
        <f t="shared" si="383"/>
        <v>3i</v>
      </c>
      <c r="BZ544" s="243"/>
      <c r="CA544" s="207" t="s">
        <v>2424</v>
      </c>
      <c r="CB544" s="200" t="str">
        <f t="shared" si="384"/>
        <v>FJ998012</v>
      </c>
      <c r="CC544" s="200" t="str">
        <f t="shared" si="385"/>
        <v>3i</v>
      </c>
      <c r="CD544" s="200" t="str">
        <f t="shared" si="386"/>
        <v>FJ998012</v>
      </c>
      <c r="CE544" s="200" t="str">
        <f t="shared" si="387"/>
        <v/>
      </c>
      <c r="CF544" s="243"/>
      <c r="CG544" s="200" t="str">
        <f t="shared" si="388"/>
        <v>FJ998012</v>
      </c>
      <c r="CH544" s="208" t="s">
        <v>360</v>
      </c>
      <c r="CI544" s="208" t="s">
        <v>361</v>
      </c>
      <c r="CJ544" s="208" t="s">
        <v>362</v>
      </c>
      <c r="CK544" s="243"/>
      <c r="CL544" s="209"/>
      <c r="CM544" s="209"/>
      <c r="CN544" s="209"/>
      <c r="CO544" s="243"/>
      <c r="CP544" s="243"/>
      <c r="CQ544" s="200" t="str">
        <f>F544</f>
        <v>RP1752</v>
      </c>
      <c r="CR544" s="200" t="str">
        <f>IF(G544="","",G544)</f>
        <v/>
      </c>
      <c r="CS544" s="200" t="str">
        <f>CONCATENATE(H544,":",L544)</f>
        <v>Germany:Rhineland-Palatine, Johanniskreuz</v>
      </c>
      <c r="CT544" s="200" t="str">
        <f>CONCATENATE(IF(Q544="","",CONCATENATE(Q544,"-")),IF(P544="","",CONCATENATE(P544,"-")),IF(O544="","",O544))</f>
        <v/>
      </c>
      <c r="CU544" s="200" t="str">
        <f>IF(N544="","",N544)</f>
        <v/>
      </c>
      <c r="CV544" s="200">
        <f t="shared" si="353"/>
        <v>3</v>
      </c>
      <c r="CW544" s="266" t="str">
        <f t="shared" si="395"/>
        <v>3i</v>
      </c>
      <c r="CX544" s="200" t="str">
        <f t="shared" si="389"/>
        <v>Hepatitis E virus strain RP1752 , partial cds</v>
      </c>
    </row>
    <row r="545" spans="1:102" ht="11.85" customHeight="1" x14ac:dyDescent="0.25">
      <c r="A545" s="239" t="s">
        <v>2742</v>
      </c>
      <c r="B545" s="174">
        <v>3</v>
      </c>
      <c r="C545" s="175">
        <v>3</v>
      </c>
      <c r="D545" s="176" t="s">
        <v>1171</v>
      </c>
      <c r="E545" s="177" t="s">
        <v>661</v>
      </c>
      <c r="F545" s="375" t="s">
        <v>2743</v>
      </c>
      <c r="G545" s="281"/>
      <c r="H545" s="180" t="s">
        <v>1182</v>
      </c>
      <c r="I545" s="181" t="s">
        <v>1183</v>
      </c>
      <c r="J545" s="180" t="s">
        <v>788</v>
      </c>
      <c r="K545" s="243"/>
      <c r="L545" s="281"/>
      <c r="M545" s="253" t="s">
        <v>353</v>
      </c>
      <c r="N545" s="270" t="s">
        <v>887</v>
      </c>
      <c r="O545" s="187">
        <v>2008</v>
      </c>
      <c r="P545" s="243"/>
      <c r="Q545" s="243"/>
      <c r="R545" s="243"/>
      <c r="S545" s="243">
        <f t="shared" si="354"/>
        <v>5181</v>
      </c>
      <c r="T545" s="243"/>
      <c r="U545" s="250" t="s">
        <v>354</v>
      </c>
      <c r="V545" s="274"/>
      <c r="W545" s="290"/>
      <c r="X545" s="275"/>
      <c r="Y545" s="272"/>
      <c r="Z545" s="272"/>
      <c r="AA545" s="272" t="s">
        <v>1171</v>
      </c>
      <c r="AB545" s="290" t="s">
        <v>1171</v>
      </c>
      <c r="AC545" s="185"/>
      <c r="AE545" s="272"/>
      <c r="AF545" s="272"/>
      <c r="AG545" s="272" t="s">
        <v>355</v>
      </c>
      <c r="AH545" s="282" t="s">
        <v>355</v>
      </c>
      <c r="AI545" s="192">
        <v>5425</v>
      </c>
      <c r="AJ545" s="288">
        <v>6600</v>
      </c>
      <c r="AK545" s="255">
        <f t="shared" si="355"/>
        <v>1176</v>
      </c>
      <c r="AL545" s="256" t="b">
        <f t="shared" si="356"/>
        <v>0</v>
      </c>
      <c r="AM545" s="243"/>
      <c r="AN545" s="243"/>
      <c r="AO545" s="257"/>
      <c r="AP545" s="258" t="b">
        <f>MATCH($F545,$F$2:$F545,0)=ROW($F545)-1</f>
        <v>1</v>
      </c>
      <c r="AU545" s="288" t="s">
        <v>750</v>
      </c>
      <c r="AV545" s="174" t="s">
        <v>750</v>
      </c>
      <c r="AW545" s="243"/>
      <c r="AX545" s="243"/>
      <c r="AY545" s="259" t="str">
        <f t="shared" si="357"/>
        <v>HM623777</v>
      </c>
      <c r="AZ545" s="260" t="str">
        <f t="shared" si="358"/>
        <v>3i.AUT.pig</v>
      </c>
      <c r="BA545" s="260" t="str">
        <f t="shared" si="359"/>
        <v>3i.AUT.pig.2008</v>
      </c>
      <c r="BB545" s="200" t="str">
        <f t="shared" si="360"/>
        <v>HM623777.sw11_4bAT</v>
      </c>
      <c r="BC545" s="201" t="str">
        <f t="shared" si="361"/>
        <v>HM623777</v>
      </c>
      <c r="BD545" s="201" t="str">
        <f t="shared" si="362"/>
        <v>HM623777</v>
      </c>
      <c r="BE545" s="200" t="str">
        <f t="shared" si="363"/>
        <v>HM623777=</v>
      </c>
      <c r="BF545" s="200" t="str">
        <f t="shared" si="364"/>
        <v>HM623777=out</v>
      </c>
      <c r="BG545" s="200" t="str">
        <f t="shared" si="365"/>
        <v>HM623777=out</v>
      </c>
      <c r="BH545" s="200" t="str">
        <f t="shared" si="366"/>
        <v>HM623777=sw11_4bAT</v>
      </c>
      <c r="BI545" s="200" t="str">
        <f t="shared" si="367"/>
        <v>HM623777=sw11_4bAT. 3i.AUT.pig</v>
      </c>
      <c r="BJ545" s="200" t="str">
        <f t="shared" si="368"/>
        <v>HM623777=sw11_4bAT. 3i.AUT.pig.2008</v>
      </c>
      <c r="BK545" s="200" t="str">
        <f t="shared" si="369"/>
        <v>HM623777=sw11_4bAT. 3i.AUT.pig</v>
      </c>
      <c r="BL545" s="200" t="str">
        <f t="shared" si="370"/>
        <v>HM623777=3i.AUT.pig</v>
      </c>
      <c r="BM545" s="200" t="str">
        <f t="shared" si="371"/>
        <v>HM623777=3i</v>
      </c>
      <c r="BN545" s="200" t="str">
        <f t="shared" si="372"/>
        <v>HM623777=3chi</v>
      </c>
      <c r="BO545" s="200" t="str">
        <f t="shared" si="373"/>
        <v>HM623777=3</v>
      </c>
      <c r="BP545" s="200" t="str">
        <f t="shared" si="374"/>
        <v>3i=</v>
      </c>
      <c r="BQ545" s="261" t="str">
        <f t="shared" si="375"/>
        <v>HM623777</v>
      </c>
      <c r="BR545" s="262" t="str">
        <f t="shared" si="376"/>
        <v>sw11_4bAT</v>
      </c>
      <c r="BS545" s="263" t="str">
        <f t="shared" si="377"/>
        <v>3i.AUT.pig.2008</v>
      </c>
      <c r="BT545" s="264" t="str">
        <f t="shared" si="378"/>
        <v/>
      </c>
      <c r="BU545" s="264" t="str">
        <f t="shared" si="379"/>
        <v/>
      </c>
      <c r="BV545" s="264" t="str">
        <f t="shared" si="380"/>
        <v/>
      </c>
      <c r="BW545" s="264" t="str">
        <f t="shared" si="381"/>
        <v/>
      </c>
      <c r="BX545" s="264" t="str">
        <f t="shared" si="382"/>
        <v>3i+</v>
      </c>
      <c r="BY545" s="265" t="str">
        <f t="shared" si="383"/>
        <v>3i+</v>
      </c>
      <c r="BZ545" s="243"/>
      <c r="CA545" s="207" t="s">
        <v>506</v>
      </c>
      <c r="CB545" s="200" t="str">
        <f t="shared" si="384"/>
        <v>xx</v>
      </c>
      <c r="CC545" s="200" t="str">
        <f t="shared" si="385"/>
        <v>Non_select</v>
      </c>
      <c r="CD545" s="200" t="str">
        <f t="shared" si="386"/>
        <v>xx</v>
      </c>
      <c r="CE545" s="200" t="str">
        <f t="shared" si="387"/>
        <v/>
      </c>
      <c r="CF545" s="243"/>
      <c r="CG545" s="200" t="str">
        <f t="shared" si="388"/>
        <v>HM623777</v>
      </c>
      <c r="CH545" s="208" t="s">
        <v>360</v>
      </c>
      <c r="CI545" s="208" t="s">
        <v>361</v>
      </c>
      <c r="CJ545" s="208" t="s">
        <v>362</v>
      </c>
      <c r="CK545" s="243"/>
      <c r="CL545" s="243"/>
      <c r="CM545" s="243"/>
      <c r="CN545" s="243"/>
      <c r="CO545" s="208"/>
      <c r="CP545" s="243"/>
      <c r="CQ545" s="243"/>
      <c r="CR545" s="243"/>
      <c r="CS545" s="243"/>
      <c r="CT545" s="243"/>
      <c r="CU545" s="243"/>
      <c r="CV545" s="268">
        <f t="shared" si="353"/>
        <v>3</v>
      </c>
      <c r="CW545" s="266" t="str">
        <f t="shared" si="395"/>
        <v>3i</v>
      </c>
      <c r="CX545" s="200" t="str">
        <f t="shared" si="389"/>
        <v>Hepatitis E virus strain  , partial cds</v>
      </c>
    </row>
    <row r="546" spans="1:102" ht="11.85" customHeight="1" x14ac:dyDescent="0.25">
      <c r="A546" s="239" t="s">
        <v>2632</v>
      </c>
      <c r="B546" s="174">
        <v>3</v>
      </c>
      <c r="C546" s="175">
        <v>3</v>
      </c>
      <c r="D546" s="176" t="s">
        <v>1171</v>
      </c>
      <c r="E546" s="177" t="s">
        <v>661</v>
      </c>
      <c r="F546" s="291" t="s">
        <v>2633</v>
      </c>
      <c r="G546" s="281"/>
      <c r="H546" s="180" t="s">
        <v>1372</v>
      </c>
      <c r="I546" s="181" t="s">
        <v>1373</v>
      </c>
      <c r="J546" s="180" t="s">
        <v>788</v>
      </c>
      <c r="K546" s="183" t="s">
        <v>2478</v>
      </c>
      <c r="L546" s="585" t="s">
        <v>2477</v>
      </c>
      <c r="M546" s="253" t="s">
        <v>368</v>
      </c>
      <c r="N546" s="270" t="s">
        <v>743</v>
      </c>
      <c r="O546" s="187">
        <v>2010</v>
      </c>
      <c r="P546" s="188" t="s">
        <v>530</v>
      </c>
      <c r="Q546" s="243"/>
      <c r="R546" s="243" t="s">
        <v>1374</v>
      </c>
      <c r="S546" s="243">
        <f t="shared" si="354"/>
        <v>125</v>
      </c>
      <c r="T546" s="187"/>
      <c r="U546" s="250"/>
      <c r="V546" s="274"/>
      <c r="W546" s="288"/>
      <c r="X546" s="465" t="s">
        <v>2634</v>
      </c>
      <c r="Y546" s="272"/>
      <c r="Z546" s="272"/>
      <c r="AA546" s="272"/>
      <c r="AC546" s="275"/>
      <c r="AD546" s="275">
        <v>242</v>
      </c>
      <c r="AE546" s="272"/>
      <c r="AF546" s="272"/>
      <c r="AG546" s="272"/>
      <c r="AH546" s="282"/>
      <c r="AI546" s="192">
        <v>134</v>
      </c>
      <c r="AJ546" s="192">
        <v>375</v>
      </c>
      <c r="AK546" s="255">
        <f t="shared" si="355"/>
        <v>242</v>
      </c>
      <c r="AL546" s="256" t="b">
        <f t="shared" si="356"/>
        <v>0</v>
      </c>
      <c r="AM546" s="243"/>
      <c r="AN546" s="243"/>
      <c r="AO546" s="276"/>
      <c r="AP546" s="258" t="b">
        <f>MATCH($F546,$F$2:$F546,0)=ROW($F546)-1</f>
        <v>1</v>
      </c>
      <c r="AQ546" s="174" t="s">
        <v>1303</v>
      </c>
      <c r="AR546" s="174" t="s">
        <v>1303</v>
      </c>
      <c r="AW546" s="243" t="s">
        <v>358</v>
      </c>
      <c r="AX546" s="243"/>
      <c r="AY546" s="259" t="str">
        <f t="shared" si="357"/>
        <v>HE716853</v>
      </c>
      <c r="AZ546" s="260" t="str">
        <f t="shared" si="358"/>
        <v>3i.DEU.Nordrhein-Westfalen.hum.UReg</v>
      </c>
      <c r="BA546" s="260" t="str">
        <f t="shared" si="359"/>
        <v>3i.DEU.Nordrhein-Westfalen.hum.UReg.2010</v>
      </c>
      <c r="BB546" s="200" t="str">
        <f t="shared" si="360"/>
        <v>HE716853.V1008053</v>
      </c>
      <c r="BC546" s="201" t="str">
        <f t="shared" si="361"/>
        <v>HE716853</v>
      </c>
      <c r="BD546" s="201" t="str">
        <f t="shared" si="362"/>
        <v>HE716853</v>
      </c>
      <c r="BE546" s="200" t="str">
        <f t="shared" si="363"/>
        <v>HE716853=</v>
      </c>
      <c r="BF546" s="200" t="str">
        <f t="shared" si="364"/>
        <v>HE716853=out</v>
      </c>
      <c r="BG546" s="200" t="str">
        <f t="shared" si="365"/>
        <v>HE716853=out</v>
      </c>
      <c r="BH546" s="200" t="str">
        <f t="shared" si="366"/>
        <v>HE716853=V1008053</v>
      </c>
      <c r="BI546" s="200" t="str">
        <f t="shared" si="367"/>
        <v>HE716853=V1008053. 3i.DEU.Nordrhein-Westfalen.hum.UReg</v>
      </c>
      <c r="BJ546" s="200" t="str">
        <f t="shared" si="368"/>
        <v>HE716853=V1008053. 3i.DEU.Nordrhein-Westfalen.hum.UReg.2010</v>
      </c>
      <c r="BK546" s="200" t="str">
        <f t="shared" si="369"/>
        <v>HE716853=V1008053. 3i.DEU.Nordrhein-Westfalen.hum.UReg</v>
      </c>
      <c r="BL546" s="200" t="str">
        <f t="shared" si="370"/>
        <v>HE716853=3i.DEU.Nordrhein-Westfalen.hum.UReg</v>
      </c>
      <c r="BM546" s="200" t="str">
        <f t="shared" si="371"/>
        <v>HE716853=3i</v>
      </c>
      <c r="BN546" s="200" t="str">
        <f t="shared" si="372"/>
        <v>HE716853=3chi</v>
      </c>
      <c r="BO546" s="200" t="str">
        <f t="shared" si="373"/>
        <v>HE716853=3</v>
      </c>
      <c r="BP546" s="200" t="str">
        <f t="shared" si="374"/>
        <v>3i=</v>
      </c>
      <c r="BQ546" s="261" t="str">
        <f t="shared" si="375"/>
        <v>HE716853</v>
      </c>
      <c r="BR546" s="262" t="str">
        <f t="shared" si="376"/>
        <v>V1008053</v>
      </c>
      <c r="BS546" s="263" t="str">
        <f t="shared" si="377"/>
        <v>3i.DEU.Nordrhein-Westfalen.hum.UReg.2010</v>
      </c>
      <c r="BT546" s="264" t="str">
        <f t="shared" si="378"/>
        <v/>
      </c>
      <c r="BU546" s="264" t="str">
        <f t="shared" si="379"/>
        <v>3i-BB02</v>
      </c>
      <c r="BV546" s="264" t="str">
        <f t="shared" si="380"/>
        <v/>
      </c>
      <c r="BW546" s="264" t="str">
        <f t="shared" si="381"/>
        <v/>
      </c>
      <c r="BX546" s="264" t="str">
        <f t="shared" si="382"/>
        <v/>
      </c>
      <c r="BY546" s="265" t="str">
        <f t="shared" si="383"/>
        <v/>
      </c>
      <c r="BZ546" s="243"/>
      <c r="CA546" s="207" t="s">
        <v>506</v>
      </c>
      <c r="CB546" s="200" t="str">
        <f t="shared" si="384"/>
        <v>xx</v>
      </c>
      <c r="CC546" s="200" t="str">
        <f t="shared" si="385"/>
        <v>Non_select</v>
      </c>
      <c r="CD546" s="200" t="str">
        <f t="shared" si="386"/>
        <v>xx</v>
      </c>
      <c r="CE546" s="200" t="str">
        <f t="shared" si="387"/>
        <v/>
      </c>
      <c r="CF546" s="243"/>
      <c r="CG546" s="200" t="str">
        <f t="shared" si="388"/>
        <v>HE716853</v>
      </c>
      <c r="CH546" s="208" t="s">
        <v>360</v>
      </c>
      <c r="CI546" s="208" t="s">
        <v>361</v>
      </c>
      <c r="CJ546" s="208" t="s">
        <v>362</v>
      </c>
      <c r="CK546" s="243"/>
      <c r="CL546" s="243"/>
      <c r="CM546" s="243"/>
      <c r="CN546" s="243"/>
      <c r="CO546" s="208"/>
      <c r="CP546" s="243"/>
      <c r="CQ546" s="243"/>
      <c r="CR546" s="243"/>
      <c r="CS546" s="243"/>
      <c r="CT546" s="243"/>
      <c r="CU546" s="243"/>
      <c r="CV546" s="268">
        <f t="shared" si="353"/>
        <v>3</v>
      </c>
      <c r="CW546" s="266" t="str">
        <f t="shared" si="395"/>
        <v>3i</v>
      </c>
      <c r="CX546" s="200" t="str">
        <f t="shared" si="389"/>
        <v>Hepatitis E virus strain  , partial cds</v>
      </c>
    </row>
    <row r="547" spans="1:102" ht="11.85" customHeight="1" x14ac:dyDescent="0.25">
      <c r="A547" s="292" t="s">
        <v>3972</v>
      </c>
      <c r="B547" s="174">
        <v>3</v>
      </c>
      <c r="C547" s="278">
        <v>3</v>
      </c>
      <c r="D547" s="279" t="s">
        <v>1171</v>
      </c>
      <c r="E547" s="177" t="s">
        <v>661</v>
      </c>
      <c r="F547" s="334" t="s">
        <v>3973</v>
      </c>
      <c r="G547" s="281"/>
      <c r="H547" s="277" t="s">
        <v>1372</v>
      </c>
      <c r="I547" s="457" t="s">
        <v>1373</v>
      </c>
      <c r="J547" s="277" t="s">
        <v>788</v>
      </c>
      <c r="K547" s="243"/>
      <c r="L547" s="585" t="s">
        <v>3952</v>
      </c>
      <c r="M547" s="253" t="s">
        <v>513</v>
      </c>
      <c r="N547" s="270"/>
      <c r="O547" s="187">
        <v>2008</v>
      </c>
      <c r="P547" s="187"/>
      <c r="Q547" s="187"/>
      <c r="R547" s="281" t="s">
        <v>99</v>
      </c>
      <c r="S547" s="281">
        <f t="shared" si="354"/>
        <v>5596</v>
      </c>
      <c r="T547" s="281"/>
      <c r="U547" s="250"/>
      <c r="V547" s="274"/>
      <c r="W547" s="288"/>
      <c r="X547" s="275"/>
      <c r="Y547" s="272"/>
      <c r="Z547" s="272"/>
      <c r="AA547" s="272"/>
      <c r="AC547" s="275"/>
      <c r="AD547" s="275"/>
      <c r="AE547" s="272"/>
      <c r="AF547" s="272"/>
      <c r="AG547" s="272"/>
      <c r="AH547" s="282" t="str">
        <f>Regions!$B$34</f>
        <v>ORF2.241</v>
      </c>
      <c r="AI547" s="192">
        <v>5841</v>
      </c>
      <c r="AJ547" s="192">
        <v>6081</v>
      </c>
      <c r="AK547" s="255">
        <f t="shared" si="355"/>
        <v>241</v>
      </c>
      <c r="AL547" s="256" t="b">
        <f t="shared" si="356"/>
        <v>0</v>
      </c>
      <c r="AM547" s="281"/>
      <c r="AN547" s="281"/>
      <c r="AO547" s="276"/>
      <c r="AP547" s="258" t="b">
        <f>MATCH($F547,$F$2:$F547,0)=ROW($F547)-1</f>
        <v>1</v>
      </c>
      <c r="AQ547" s="288"/>
      <c r="AR547" s="288"/>
      <c r="AS547" s="288"/>
      <c r="AT547" s="288"/>
      <c r="AU547" s="288"/>
      <c r="AV547" s="288"/>
      <c r="AW547" s="281"/>
      <c r="AX547" s="281"/>
      <c r="AY547" s="259" t="str">
        <f t="shared" si="357"/>
        <v>KF303493</v>
      </c>
      <c r="AZ547" s="260" t="str">
        <f t="shared" si="358"/>
        <v>3i.DEU.wb.JLUG</v>
      </c>
      <c r="BA547" s="260" t="str">
        <f t="shared" si="359"/>
        <v>3i.DEU.wb.JLUG.2008</v>
      </c>
      <c r="BB547" s="200" t="str">
        <f t="shared" si="360"/>
        <v>KF303493.wb104</v>
      </c>
      <c r="BC547" s="201" t="str">
        <f t="shared" si="361"/>
        <v>KF303493</v>
      </c>
      <c r="BD547" s="201" t="str">
        <f t="shared" si="362"/>
        <v>KF303493</v>
      </c>
      <c r="BE547" s="200" t="str">
        <f t="shared" si="363"/>
        <v>KF303493=</v>
      </c>
      <c r="BF547" s="200" t="str">
        <f t="shared" si="364"/>
        <v>KF303493=out</v>
      </c>
      <c r="BG547" s="200" t="str">
        <f t="shared" si="365"/>
        <v>KF303493=out</v>
      </c>
      <c r="BH547" s="200" t="str">
        <f t="shared" si="366"/>
        <v>KF303493=wb104</v>
      </c>
      <c r="BI547" s="200" t="str">
        <f t="shared" si="367"/>
        <v>KF303493=wb104. 3i.DEU.wb.JLUG</v>
      </c>
      <c r="BJ547" s="200" t="str">
        <f t="shared" si="368"/>
        <v>KF303493=wb104. 3i.DEU.wb.JLUG.2008</v>
      </c>
      <c r="BK547" s="200" t="str">
        <f t="shared" si="369"/>
        <v>KF303493=wb104. 3i.DEU.wb.JLUG</v>
      </c>
      <c r="BL547" s="200" t="str">
        <f t="shared" si="370"/>
        <v>KF303493=3i.DEU.wb.JLUG</v>
      </c>
      <c r="BM547" s="200" t="str">
        <f t="shared" si="371"/>
        <v>KF303493=3i</v>
      </c>
      <c r="BN547" s="200" t="str">
        <f t="shared" si="372"/>
        <v>KF303493=3chi</v>
      </c>
      <c r="BO547" s="200" t="str">
        <f t="shared" si="373"/>
        <v>KF303493=3</v>
      </c>
      <c r="BP547" s="200" t="str">
        <f t="shared" si="374"/>
        <v>3i=</v>
      </c>
      <c r="BQ547" s="261" t="str">
        <f t="shared" si="375"/>
        <v>KF303493</v>
      </c>
      <c r="BR547" s="262" t="str">
        <f t="shared" si="376"/>
        <v>wb104</v>
      </c>
      <c r="BS547" s="263" t="str">
        <f t="shared" si="377"/>
        <v>3i.DEU.wb.JLUG.2008</v>
      </c>
      <c r="BT547" s="264" t="str">
        <f t="shared" si="378"/>
        <v/>
      </c>
      <c r="BU547" s="264" t="str">
        <f t="shared" si="379"/>
        <v/>
      </c>
      <c r="BV547" s="264" t="str">
        <f t="shared" si="380"/>
        <v/>
      </c>
      <c r="BW547" s="264" t="str">
        <f t="shared" si="381"/>
        <v/>
      </c>
      <c r="BX547" s="264" t="str">
        <f t="shared" si="382"/>
        <v/>
      </c>
      <c r="BY547" s="265" t="str">
        <f t="shared" si="383"/>
        <v/>
      </c>
      <c r="BZ547" s="283"/>
      <c r="CA547" s="283" t="s">
        <v>506</v>
      </c>
      <c r="CB547" s="284" t="str">
        <f t="shared" si="384"/>
        <v>xx</v>
      </c>
      <c r="CC547" s="284" t="str">
        <f t="shared" si="385"/>
        <v>Non_select</v>
      </c>
      <c r="CD547" s="284" t="str">
        <f t="shared" si="386"/>
        <v>xx</v>
      </c>
      <c r="CE547" s="284" t="str">
        <f t="shared" si="387"/>
        <v/>
      </c>
      <c r="CF547" s="283"/>
      <c r="CG547" s="284" t="str">
        <f t="shared" si="388"/>
        <v>KF303493</v>
      </c>
      <c r="CH547" s="285" t="s">
        <v>360</v>
      </c>
      <c r="CI547" s="285" t="s">
        <v>361</v>
      </c>
      <c r="CJ547" s="285" t="s">
        <v>362</v>
      </c>
      <c r="CK547" s="285"/>
      <c r="CL547" s="285"/>
      <c r="CM547" s="285"/>
      <c r="CN547" s="285"/>
      <c r="CO547" s="285"/>
      <c r="CP547" s="285"/>
      <c r="CQ547" s="284"/>
      <c r="CR547" s="284"/>
      <c r="CS547" s="284"/>
      <c r="CT547" s="284"/>
      <c r="CU547" s="284"/>
      <c r="CV547" s="284">
        <f t="shared" si="353"/>
        <v>3</v>
      </c>
      <c r="CW547" s="287" t="str">
        <f t="shared" si="395"/>
        <v>3i</v>
      </c>
      <c r="CX547" s="200" t="str">
        <f t="shared" si="389"/>
        <v>Hepatitis E virus strain  , partial cds</v>
      </c>
    </row>
    <row r="548" spans="1:102" ht="11.85" customHeight="1" x14ac:dyDescent="0.25">
      <c r="A548" s="239" t="s">
        <v>3976</v>
      </c>
      <c r="B548" s="174">
        <v>3</v>
      </c>
      <c r="C548" s="175">
        <v>3</v>
      </c>
      <c r="D548" s="176" t="s">
        <v>1171</v>
      </c>
      <c r="E548" s="177" t="s">
        <v>661</v>
      </c>
      <c r="F548" s="291" t="s">
        <v>3977</v>
      </c>
      <c r="G548" s="281"/>
      <c r="H548" s="180" t="s">
        <v>1372</v>
      </c>
      <c r="I548" s="181" t="s">
        <v>1373</v>
      </c>
      <c r="J548" s="180" t="s">
        <v>788</v>
      </c>
      <c r="K548" s="243"/>
      <c r="L548" s="585" t="s">
        <v>3978</v>
      </c>
      <c r="M548" s="253" t="s">
        <v>513</v>
      </c>
      <c r="N548" s="270"/>
      <c r="O548" s="187">
        <v>2008</v>
      </c>
      <c r="P548" s="243"/>
      <c r="Q548" s="243"/>
      <c r="R548" s="243" t="s">
        <v>99</v>
      </c>
      <c r="S548" s="243">
        <f t="shared" si="354"/>
        <v>5596</v>
      </c>
      <c r="T548" s="243"/>
      <c r="U548" s="250"/>
      <c r="V548" s="274"/>
      <c r="W548" s="288"/>
      <c r="X548" s="275"/>
      <c r="Y548" s="288"/>
      <c r="Z548" s="288"/>
      <c r="AA548" s="288"/>
      <c r="AC548" s="275"/>
      <c r="AD548" s="275"/>
      <c r="AE548" s="272"/>
      <c r="AF548" s="272"/>
      <c r="AG548" s="272"/>
      <c r="AH548" s="282" t="str">
        <f>Regions!$B$34</f>
        <v>ORF2.241</v>
      </c>
      <c r="AI548" s="192">
        <v>5841</v>
      </c>
      <c r="AJ548" s="192">
        <v>6081</v>
      </c>
      <c r="AK548" s="255">
        <f t="shared" si="355"/>
        <v>241</v>
      </c>
      <c r="AL548" s="256" t="b">
        <f t="shared" si="356"/>
        <v>0</v>
      </c>
      <c r="AM548" s="243"/>
      <c r="AN548" s="243"/>
      <c r="AO548" s="276"/>
      <c r="AP548" s="258" t="b">
        <f>MATCH($F548,$F$2:$F548,0)=ROW($F548)-1</f>
        <v>1</v>
      </c>
      <c r="AW548" s="180"/>
      <c r="AX548" s="243"/>
      <c r="AY548" s="259" t="str">
        <f t="shared" si="357"/>
        <v>KF303495</v>
      </c>
      <c r="AZ548" s="260" t="str">
        <f t="shared" si="358"/>
        <v>3i.DEU.wb.JLUG</v>
      </c>
      <c r="BA548" s="260" t="str">
        <f t="shared" si="359"/>
        <v>3i.DEU.wb.JLUG.2008</v>
      </c>
      <c r="BB548" s="200" t="str">
        <f t="shared" si="360"/>
        <v>KF303495.wb118</v>
      </c>
      <c r="BC548" s="201" t="str">
        <f t="shared" si="361"/>
        <v>KF303495</v>
      </c>
      <c r="BD548" s="201" t="str">
        <f t="shared" si="362"/>
        <v>KF303495</v>
      </c>
      <c r="BE548" s="200" t="str">
        <f t="shared" si="363"/>
        <v>KF303495=</v>
      </c>
      <c r="BF548" s="200" t="str">
        <f t="shared" si="364"/>
        <v>KF303495=out</v>
      </c>
      <c r="BG548" s="200" t="str">
        <f t="shared" si="365"/>
        <v>KF303495=out</v>
      </c>
      <c r="BH548" s="200" t="str">
        <f t="shared" si="366"/>
        <v>KF303495=wb118</v>
      </c>
      <c r="BI548" s="200" t="str">
        <f t="shared" si="367"/>
        <v>KF303495=wb118. 3i.DEU.wb.JLUG</v>
      </c>
      <c r="BJ548" s="200" t="str">
        <f t="shared" si="368"/>
        <v>KF303495=wb118. 3i.DEU.wb.JLUG.2008</v>
      </c>
      <c r="BK548" s="200" t="str">
        <f t="shared" si="369"/>
        <v>KF303495=wb118. 3i.DEU.wb.JLUG</v>
      </c>
      <c r="BL548" s="200" t="str">
        <f t="shared" si="370"/>
        <v>KF303495=3i.DEU.wb.JLUG</v>
      </c>
      <c r="BM548" s="200" t="str">
        <f t="shared" si="371"/>
        <v>KF303495=3i</v>
      </c>
      <c r="BN548" s="200" t="str">
        <f t="shared" si="372"/>
        <v>KF303495=3chi</v>
      </c>
      <c r="BO548" s="200" t="str">
        <f t="shared" si="373"/>
        <v>KF303495=3</v>
      </c>
      <c r="BP548" s="200" t="str">
        <f t="shared" si="374"/>
        <v>3i=</v>
      </c>
      <c r="BQ548" s="261" t="str">
        <f t="shared" si="375"/>
        <v>KF303495</v>
      </c>
      <c r="BR548" s="262" t="str">
        <f t="shared" si="376"/>
        <v>wb118</v>
      </c>
      <c r="BS548" s="263" t="str">
        <f t="shared" si="377"/>
        <v>3i.DEU.wb.JLUG.2008</v>
      </c>
      <c r="BT548" s="264" t="str">
        <f t="shared" si="378"/>
        <v/>
      </c>
      <c r="BU548" s="264" t="str">
        <f t="shared" si="379"/>
        <v/>
      </c>
      <c r="BV548" s="264" t="str">
        <f t="shared" si="380"/>
        <v/>
      </c>
      <c r="BW548" s="264" t="str">
        <f t="shared" si="381"/>
        <v/>
      </c>
      <c r="BX548" s="264" t="str">
        <f t="shared" si="382"/>
        <v/>
      </c>
      <c r="BY548" s="265" t="str">
        <f t="shared" si="383"/>
        <v/>
      </c>
      <c r="BZ548" s="243"/>
      <c r="CA548" s="207" t="s">
        <v>506</v>
      </c>
      <c r="CB548" s="200" t="str">
        <f t="shared" si="384"/>
        <v>xx</v>
      </c>
      <c r="CC548" s="200" t="str">
        <f t="shared" si="385"/>
        <v>Non_select</v>
      </c>
      <c r="CD548" s="200" t="str">
        <f t="shared" si="386"/>
        <v>xx</v>
      </c>
      <c r="CE548" s="200" t="str">
        <f t="shared" si="387"/>
        <v/>
      </c>
      <c r="CF548" s="243"/>
      <c r="CG548" s="200" t="str">
        <f t="shared" si="388"/>
        <v>KF303495</v>
      </c>
      <c r="CH548" s="208" t="s">
        <v>360</v>
      </c>
      <c r="CI548" s="208" t="s">
        <v>361</v>
      </c>
      <c r="CJ548" s="208" t="s">
        <v>362</v>
      </c>
      <c r="CK548" s="243"/>
      <c r="CL548" s="243"/>
      <c r="CM548" s="243"/>
      <c r="CN548" s="243"/>
      <c r="CO548" s="208"/>
      <c r="CP548" s="243"/>
      <c r="CQ548" s="243"/>
      <c r="CR548" s="243"/>
      <c r="CS548" s="243"/>
      <c r="CT548" s="243"/>
      <c r="CU548" s="243"/>
      <c r="CV548" s="268">
        <f t="shared" si="353"/>
        <v>3</v>
      </c>
      <c r="CW548" s="266" t="str">
        <f t="shared" si="395"/>
        <v>3i</v>
      </c>
      <c r="CX548" s="200" t="str">
        <f t="shared" si="389"/>
        <v>Hepatitis E virus strain  , partial cds</v>
      </c>
    </row>
    <row r="549" spans="1:102" ht="11.85" customHeight="1" x14ac:dyDescent="0.25">
      <c r="A549" s="239" t="s">
        <v>3967</v>
      </c>
      <c r="B549" s="174">
        <v>3</v>
      </c>
      <c r="C549" s="175">
        <v>3</v>
      </c>
      <c r="D549" s="176" t="s">
        <v>1171</v>
      </c>
      <c r="E549" s="177" t="s">
        <v>661</v>
      </c>
      <c r="F549" s="291" t="s">
        <v>3968</v>
      </c>
      <c r="G549" s="281"/>
      <c r="H549" s="243" t="s">
        <v>1372</v>
      </c>
      <c r="I549" s="468" t="s">
        <v>1373</v>
      </c>
      <c r="J549" s="243" t="s">
        <v>788</v>
      </c>
      <c r="K549" s="243"/>
      <c r="L549" s="585" t="s">
        <v>3952</v>
      </c>
      <c r="M549" s="253" t="s">
        <v>513</v>
      </c>
      <c r="N549" s="270"/>
      <c r="O549" s="187">
        <v>2008</v>
      </c>
      <c r="P549" s="243"/>
      <c r="Q549" s="243"/>
      <c r="R549" s="243" t="s">
        <v>99</v>
      </c>
      <c r="S549" s="243">
        <f t="shared" si="354"/>
        <v>5596</v>
      </c>
      <c r="T549" s="243"/>
      <c r="U549" s="250"/>
      <c r="V549" s="274"/>
      <c r="W549" s="288"/>
      <c r="X549" s="275"/>
      <c r="Y549" s="272"/>
      <c r="Z549" s="272"/>
      <c r="AA549" s="272"/>
      <c r="AB549" s="290"/>
      <c r="AC549" s="275"/>
      <c r="AD549" s="275"/>
      <c r="AE549" s="272"/>
      <c r="AF549" s="272"/>
      <c r="AG549" s="272"/>
      <c r="AH549" s="282" t="str">
        <f>Regions!$B$34</f>
        <v>ORF2.241</v>
      </c>
      <c r="AI549" s="192">
        <v>5841</v>
      </c>
      <c r="AJ549" s="192">
        <v>6081</v>
      </c>
      <c r="AK549" s="255">
        <f t="shared" si="355"/>
        <v>241</v>
      </c>
      <c r="AL549" s="256" t="b">
        <f t="shared" si="356"/>
        <v>0</v>
      </c>
      <c r="AM549" s="243"/>
      <c r="AN549" s="243"/>
      <c r="AO549" s="276"/>
      <c r="AP549" s="258" t="b">
        <f>MATCH($F549,$F$2:$F549,0)=ROW($F549)-1</f>
        <v>1</v>
      </c>
      <c r="AQ549" s="272"/>
      <c r="AR549" s="272"/>
      <c r="AS549" s="272"/>
      <c r="AT549" s="272"/>
      <c r="AU549" s="272"/>
      <c r="AV549" s="272"/>
      <c r="AW549" s="243"/>
      <c r="AX549" s="243"/>
      <c r="AY549" s="259" t="str">
        <f t="shared" si="357"/>
        <v>KF303491</v>
      </c>
      <c r="AZ549" s="260" t="str">
        <f t="shared" si="358"/>
        <v>3i.DEU.wb.JLUG</v>
      </c>
      <c r="BA549" s="260" t="str">
        <f t="shared" si="359"/>
        <v>3i.DEU.wb.JLUG.2008</v>
      </c>
      <c r="BB549" s="200" t="str">
        <f t="shared" si="360"/>
        <v>KF303491.wb119</v>
      </c>
      <c r="BC549" s="201" t="str">
        <f t="shared" si="361"/>
        <v>KF303491</v>
      </c>
      <c r="BD549" s="201" t="str">
        <f t="shared" si="362"/>
        <v>KF303491</v>
      </c>
      <c r="BE549" s="200" t="str">
        <f t="shared" si="363"/>
        <v>KF303491=</v>
      </c>
      <c r="BF549" s="200" t="str">
        <f t="shared" si="364"/>
        <v>KF303491=out</v>
      </c>
      <c r="BG549" s="200" t="str">
        <f t="shared" si="365"/>
        <v>KF303491=out</v>
      </c>
      <c r="BH549" s="200" t="str">
        <f t="shared" si="366"/>
        <v>KF303491=wb119</v>
      </c>
      <c r="BI549" s="200" t="str">
        <f t="shared" si="367"/>
        <v>KF303491=wb119. 3i.DEU.wb.JLUG</v>
      </c>
      <c r="BJ549" s="200" t="str">
        <f t="shared" si="368"/>
        <v>KF303491=wb119. 3i.DEU.wb.JLUG.2008</v>
      </c>
      <c r="BK549" s="200" t="str">
        <f t="shared" si="369"/>
        <v>KF303491=wb119. 3i.DEU.wb.JLUG</v>
      </c>
      <c r="BL549" s="200" t="str">
        <f t="shared" si="370"/>
        <v>KF303491=3i.DEU.wb.JLUG</v>
      </c>
      <c r="BM549" s="200" t="str">
        <f t="shared" si="371"/>
        <v>KF303491=3i</v>
      </c>
      <c r="BN549" s="200" t="str">
        <f t="shared" si="372"/>
        <v>KF303491=3chi</v>
      </c>
      <c r="BO549" s="200" t="str">
        <f t="shared" si="373"/>
        <v>KF303491=3</v>
      </c>
      <c r="BP549" s="200" t="str">
        <f t="shared" si="374"/>
        <v>3i=</v>
      </c>
      <c r="BQ549" s="261" t="str">
        <f t="shared" si="375"/>
        <v>KF303491</v>
      </c>
      <c r="BR549" s="262" t="str">
        <f t="shared" si="376"/>
        <v>wb119</v>
      </c>
      <c r="BS549" s="263" t="str">
        <f t="shared" si="377"/>
        <v>3i.DEU.wb.JLUG.2008</v>
      </c>
      <c r="BT549" s="264" t="str">
        <f t="shared" si="378"/>
        <v/>
      </c>
      <c r="BU549" s="264" t="str">
        <f t="shared" si="379"/>
        <v/>
      </c>
      <c r="BV549" s="264" t="str">
        <f t="shared" si="380"/>
        <v/>
      </c>
      <c r="BW549" s="264" t="str">
        <f t="shared" si="381"/>
        <v/>
      </c>
      <c r="BX549" s="264" t="str">
        <f t="shared" si="382"/>
        <v/>
      </c>
      <c r="BY549" s="265" t="str">
        <f t="shared" si="383"/>
        <v/>
      </c>
      <c r="BZ549" s="243"/>
      <c r="CA549" s="207" t="s">
        <v>506</v>
      </c>
      <c r="CB549" s="200" t="str">
        <f t="shared" si="384"/>
        <v>xx</v>
      </c>
      <c r="CC549" s="200" t="str">
        <f t="shared" si="385"/>
        <v>Non_select</v>
      </c>
      <c r="CD549" s="200" t="str">
        <f t="shared" si="386"/>
        <v>xx</v>
      </c>
      <c r="CE549" s="200" t="str">
        <f t="shared" si="387"/>
        <v/>
      </c>
      <c r="CF549" s="243"/>
      <c r="CG549" s="200" t="str">
        <f t="shared" si="388"/>
        <v>KF303491</v>
      </c>
      <c r="CH549" s="208" t="s">
        <v>360</v>
      </c>
      <c r="CI549" s="208" t="s">
        <v>361</v>
      </c>
      <c r="CJ549" s="208" t="s">
        <v>362</v>
      </c>
      <c r="CK549" s="243"/>
      <c r="CL549" s="243"/>
      <c r="CM549" s="243"/>
      <c r="CN549" s="243"/>
      <c r="CO549" s="208"/>
      <c r="CP549" s="243"/>
      <c r="CQ549" s="243"/>
      <c r="CR549" s="243"/>
      <c r="CS549" s="243"/>
      <c r="CT549" s="243"/>
      <c r="CU549" s="243"/>
      <c r="CV549" s="268">
        <f t="shared" si="353"/>
        <v>3</v>
      </c>
      <c r="CW549" s="266" t="str">
        <f t="shared" si="395"/>
        <v>3i</v>
      </c>
      <c r="CX549" s="200" t="str">
        <f t="shared" si="389"/>
        <v>Hepatitis E virus strain  , partial cds</v>
      </c>
    </row>
    <row r="550" spans="1:102" ht="11.85" customHeight="1" x14ac:dyDescent="0.25">
      <c r="A550" s="239" t="s">
        <v>3956</v>
      </c>
      <c r="B550" s="174">
        <v>3</v>
      </c>
      <c r="C550" s="175">
        <v>3</v>
      </c>
      <c r="D550" s="176" t="s">
        <v>1171</v>
      </c>
      <c r="E550" s="177" t="s">
        <v>661</v>
      </c>
      <c r="F550" s="291" t="s">
        <v>3957</v>
      </c>
      <c r="G550" s="281"/>
      <c r="H550" s="180" t="s">
        <v>1372</v>
      </c>
      <c r="I550" s="181" t="s">
        <v>1373</v>
      </c>
      <c r="J550" s="180" t="s">
        <v>788</v>
      </c>
      <c r="K550" s="243"/>
      <c r="L550" s="585" t="s">
        <v>3955</v>
      </c>
      <c r="M550" s="253" t="s">
        <v>513</v>
      </c>
      <c r="N550" s="270"/>
      <c r="O550" s="187">
        <v>2008</v>
      </c>
      <c r="P550" s="243"/>
      <c r="Q550" s="243"/>
      <c r="R550" s="243" t="s">
        <v>99</v>
      </c>
      <c r="S550" s="243">
        <f t="shared" si="354"/>
        <v>5596</v>
      </c>
      <c r="T550" s="243"/>
      <c r="U550" s="250"/>
      <c r="V550" s="274"/>
      <c r="W550" s="288"/>
      <c r="X550" s="275"/>
      <c r="Y550" s="272"/>
      <c r="Z550" s="272"/>
      <c r="AA550" s="272"/>
      <c r="AC550" s="275"/>
      <c r="AD550" s="275"/>
      <c r="AE550" s="272"/>
      <c r="AF550" s="272"/>
      <c r="AG550" s="272"/>
      <c r="AH550" s="282" t="str">
        <f>Regions!$B$34</f>
        <v>ORF2.241</v>
      </c>
      <c r="AI550" s="192">
        <v>5841</v>
      </c>
      <c r="AJ550" s="192">
        <v>6081</v>
      </c>
      <c r="AK550" s="255">
        <f t="shared" si="355"/>
        <v>241</v>
      </c>
      <c r="AL550" s="256" t="b">
        <f t="shared" si="356"/>
        <v>0</v>
      </c>
      <c r="AM550" s="243"/>
      <c r="AN550" s="243"/>
      <c r="AO550" s="276"/>
      <c r="AP550" s="258" t="b">
        <f>MATCH($F550,$F$2:$F550,0)=ROW($F550)-1</f>
        <v>1</v>
      </c>
      <c r="AW550" s="243"/>
      <c r="AX550" s="243"/>
      <c r="AY550" s="259" t="str">
        <f t="shared" si="357"/>
        <v>KF303486</v>
      </c>
      <c r="AZ550" s="260" t="str">
        <f t="shared" si="358"/>
        <v>3i.DEU.wb.JLUG</v>
      </c>
      <c r="BA550" s="260" t="str">
        <f t="shared" si="359"/>
        <v>3i.DEU.wb.JLUG.2008</v>
      </c>
      <c r="BB550" s="200" t="str">
        <f t="shared" si="360"/>
        <v>KF303486.wb22</v>
      </c>
      <c r="BC550" s="201" t="str">
        <f t="shared" si="361"/>
        <v>KF303486</v>
      </c>
      <c r="BD550" s="201" t="str">
        <f t="shared" si="362"/>
        <v>KF303486</v>
      </c>
      <c r="BE550" s="200" t="str">
        <f t="shared" si="363"/>
        <v>KF303486=</v>
      </c>
      <c r="BF550" s="200" t="str">
        <f t="shared" si="364"/>
        <v>KF303486=out</v>
      </c>
      <c r="BG550" s="200" t="str">
        <f t="shared" si="365"/>
        <v>KF303486=out</v>
      </c>
      <c r="BH550" s="200" t="str">
        <f t="shared" si="366"/>
        <v>KF303486=wb22</v>
      </c>
      <c r="BI550" s="200" t="str">
        <f t="shared" si="367"/>
        <v>KF303486=wb22. 3i.DEU.wb.JLUG</v>
      </c>
      <c r="BJ550" s="200" t="str">
        <f t="shared" si="368"/>
        <v>KF303486=wb22. 3i.DEU.wb.JLUG.2008</v>
      </c>
      <c r="BK550" s="200" t="str">
        <f t="shared" si="369"/>
        <v>KF303486=wb22. 3i.DEU.wb.JLUG</v>
      </c>
      <c r="BL550" s="200" t="str">
        <f t="shared" si="370"/>
        <v>KF303486=3i.DEU.wb.JLUG</v>
      </c>
      <c r="BM550" s="200" t="str">
        <f t="shared" si="371"/>
        <v>KF303486=3i</v>
      </c>
      <c r="BN550" s="200" t="str">
        <f t="shared" si="372"/>
        <v>KF303486=3chi</v>
      </c>
      <c r="BO550" s="200" t="str">
        <f t="shared" si="373"/>
        <v>KF303486=3</v>
      </c>
      <c r="BP550" s="200" t="str">
        <f t="shared" si="374"/>
        <v>3i=</v>
      </c>
      <c r="BQ550" s="261" t="str">
        <f t="shared" si="375"/>
        <v>KF303486</v>
      </c>
      <c r="BR550" s="262" t="str">
        <f t="shared" si="376"/>
        <v>wb22</v>
      </c>
      <c r="BS550" s="263" t="str">
        <f t="shared" si="377"/>
        <v>3i.DEU.wb.JLUG.2008</v>
      </c>
      <c r="BT550" s="264" t="str">
        <f t="shared" si="378"/>
        <v/>
      </c>
      <c r="BU550" s="264" t="str">
        <f t="shared" si="379"/>
        <v/>
      </c>
      <c r="BV550" s="264" t="str">
        <f t="shared" si="380"/>
        <v/>
      </c>
      <c r="BW550" s="264" t="str">
        <f t="shared" si="381"/>
        <v/>
      </c>
      <c r="BX550" s="264" t="str">
        <f t="shared" si="382"/>
        <v/>
      </c>
      <c r="BY550" s="265" t="str">
        <f t="shared" si="383"/>
        <v/>
      </c>
      <c r="BZ550" s="243"/>
      <c r="CA550" s="207" t="s">
        <v>506</v>
      </c>
      <c r="CB550" s="200" t="str">
        <f t="shared" si="384"/>
        <v>xx</v>
      </c>
      <c r="CC550" s="200" t="str">
        <f t="shared" si="385"/>
        <v>Non_select</v>
      </c>
      <c r="CD550" s="200" t="str">
        <f t="shared" si="386"/>
        <v>xx</v>
      </c>
      <c r="CE550" s="200" t="str">
        <f t="shared" si="387"/>
        <v/>
      </c>
      <c r="CF550" s="243"/>
      <c r="CG550" s="200" t="str">
        <f t="shared" si="388"/>
        <v>KF303486</v>
      </c>
      <c r="CH550" s="208" t="s">
        <v>360</v>
      </c>
      <c r="CI550" s="208" t="s">
        <v>361</v>
      </c>
      <c r="CJ550" s="208" t="s">
        <v>362</v>
      </c>
      <c r="CK550" s="243"/>
      <c r="CL550" s="243"/>
      <c r="CM550" s="243"/>
      <c r="CN550" s="243"/>
      <c r="CO550" s="208"/>
      <c r="CP550" s="243"/>
      <c r="CQ550" s="243"/>
      <c r="CR550" s="243"/>
      <c r="CS550" s="243"/>
      <c r="CT550" s="243"/>
      <c r="CU550" s="243"/>
      <c r="CV550" s="268">
        <f t="shared" si="353"/>
        <v>3</v>
      </c>
      <c r="CW550" s="266" t="str">
        <f t="shared" si="395"/>
        <v>3i</v>
      </c>
      <c r="CX550" s="200" t="str">
        <f t="shared" si="389"/>
        <v>Hepatitis E virus strain  , partial cds</v>
      </c>
    </row>
    <row r="551" spans="1:102" ht="11.85" customHeight="1" x14ac:dyDescent="0.25">
      <c r="A551" s="239" t="s">
        <v>3974</v>
      </c>
      <c r="B551" s="174">
        <v>3</v>
      </c>
      <c r="C551" s="175">
        <v>3</v>
      </c>
      <c r="D551" s="176" t="s">
        <v>1171</v>
      </c>
      <c r="E551" s="177" t="s">
        <v>661</v>
      </c>
      <c r="F551" s="291" t="s">
        <v>3975</v>
      </c>
      <c r="G551" s="281"/>
      <c r="H551" s="180" t="s">
        <v>1372</v>
      </c>
      <c r="I551" s="181" t="s">
        <v>1373</v>
      </c>
      <c r="J551" s="180" t="s">
        <v>788</v>
      </c>
      <c r="K551" s="243"/>
      <c r="L551" s="585" t="s">
        <v>3952</v>
      </c>
      <c r="M551" s="253" t="s">
        <v>513</v>
      </c>
      <c r="N551" s="270"/>
      <c r="O551" s="187">
        <v>2008</v>
      </c>
      <c r="P551" s="243"/>
      <c r="Q551" s="243"/>
      <c r="R551" s="243" t="s">
        <v>99</v>
      </c>
      <c r="S551" s="243">
        <f t="shared" si="354"/>
        <v>5596</v>
      </c>
      <c r="T551" s="243"/>
      <c r="U551" s="250"/>
      <c r="V551" s="274"/>
      <c r="W551" s="288"/>
      <c r="X551" s="275"/>
      <c r="Y551" s="272"/>
      <c r="Z551" s="272"/>
      <c r="AA551" s="272"/>
      <c r="AB551" s="290"/>
      <c r="AC551" s="275"/>
      <c r="AD551" s="275"/>
      <c r="AE551" s="272"/>
      <c r="AF551" s="272"/>
      <c r="AG551" s="272"/>
      <c r="AH551" s="282" t="str">
        <f>Regions!$B$34</f>
        <v>ORF2.241</v>
      </c>
      <c r="AI551" s="192">
        <v>5841</v>
      </c>
      <c r="AJ551" s="192">
        <v>6081</v>
      </c>
      <c r="AK551" s="255">
        <f t="shared" si="355"/>
        <v>241</v>
      </c>
      <c r="AL551" s="256" t="b">
        <f t="shared" si="356"/>
        <v>0</v>
      </c>
      <c r="AM551" s="243"/>
      <c r="AN551" s="243"/>
      <c r="AO551" s="276"/>
      <c r="AP551" s="258" t="b">
        <f>MATCH($F551,$F$2:$F551,0)=ROW($F551)-1</f>
        <v>1</v>
      </c>
      <c r="AW551" s="180"/>
      <c r="AX551" s="243"/>
      <c r="AY551" s="259" t="str">
        <f t="shared" si="357"/>
        <v>KF303494</v>
      </c>
      <c r="AZ551" s="260" t="str">
        <f t="shared" si="358"/>
        <v>3i.DEU.wb.JLUG</v>
      </c>
      <c r="BA551" s="260" t="str">
        <f t="shared" si="359"/>
        <v>3i.DEU.wb.JLUG.2008</v>
      </c>
      <c r="BB551" s="200" t="str">
        <f t="shared" si="360"/>
        <v>KF303494.wb25</v>
      </c>
      <c r="BC551" s="201" t="str">
        <f t="shared" si="361"/>
        <v>KF303494</v>
      </c>
      <c r="BD551" s="201" t="str">
        <f t="shared" si="362"/>
        <v>KF303494</v>
      </c>
      <c r="BE551" s="200" t="str">
        <f t="shared" si="363"/>
        <v>KF303494=</v>
      </c>
      <c r="BF551" s="200" t="str">
        <f t="shared" si="364"/>
        <v>KF303494=out</v>
      </c>
      <c r="BG551" s="200" t="str">
        <f t="shared" si="365"/>
        <v>KF303494=out</v>
      </c>
      <c r="BH551" s="200" t="str">
        <f t="shared" si="366"/>
        <v>KF303494=wb25</v>
      </c>
      <c r="BI551" s="200" t="str">
        <f t="shared" si="367"/>
        <v>KF303494=wb25. 3i.DEU.wb.JLUG</v>
      </c>
      <c r="BJ551" s="200" t="str">
        <f t="shared" si="368"/>
        <v>KF303494=wb25. 3i.DEU.wb.JLUG.2008</v>
      </c>
      <c r="BK551" s="200" t="str">
        <f t="shared" si="369"/>
        <v>KF303494=wb25. 3i.DEU.wb.JLUG</v>
      </c>
      <c r="BL551" s="200" t="str">
        <f t="shared" si="370"/>
        <v>KF303494=3i.DEU.wb.JLUG</v>
      </c>
      <c r="BM551" s="200" t="str">
        <f t="shared" si="371"/>
        <v>KF303494=3i</v>
      </c>
      <c r="BN551" s="200" t="str">
        <f t="shared" si="372"/>
        <v>KF303494=3chi</v>
      </c>
      <c r="BO551" s="200" t="str">
        <f t="shared" si="373"/>
        <v>KF303494=3</v>
      </c>
      <c r="BP551" s="200" t="str">
        <f t="shared" si="374"/>
        <v>3i=</v>
      </c>
      <c r="BQ551" s="261" t="str">
        <f t="shared" si="375"/>
        <v>KF303494</v>
      </c>
      <c r="BR551" s="262" t="str">
        <f t="shared" si="376"/>
        <v>wb25</v>
      </c>
      <c r="BS551" s="263" t="str">
        <f t="shared" si="377"/>
        <v>3i.DEU.wb.JLUG.2008</v>
      </c>
      <c r="BT551" s="264" t="str">
        <f t="shared" si="378"/>
        <v/>
      </c>
      <c r="BU551" s="264" t="str">
        <f t="shared" si="379"/>
        <v/>
      </c>
      <c r="BV551" s="264" t="str">
        <f t="shared" si="380"/>
        <v/>
      </c>
      <c r="BW551" s="264" t="str">
        <f t="shared" si="381"/>
        <v/>
      </c>
      <c r="BX551" s="264" t="str">
        <f t="shared" si="382"/>
        <v/>
      </c>
      <c r="BY551" s="265" t="str">
        <f t="shared" si="383"/>
        <v/>
      </c>
      <c r="BZ551" s="243"/>
      <c r="CA551" s="207" t="s">
        <v>506</v>
      </c>
      <c r="CB551" s="200" t="str">
        <f t="shared" si="384"/>
        <v>xx</v>
      </c>
      <c r="CC551" s="200" t="str">
        <f t="shared" si="385"/>
        <v>Non_select</v>
      </c>
      <c r="CD551" s="200" t="str">
        <f t="shared" si="386"/>
        <v>xx</v>
      </c>
      <c r="CE551" s="200" t="str">
        <f t="shared" si="387"/>
        <v/>
      </c>
      <c r="CF551" s="243"/>
      <c r="CG551" s="200" t="str">
        <f t="shared" si="388"/>
        <v>KF303494</v>
      </c>
      <c r="CH551" s="208" t="s">
        <v>360</v>
      </c>
      <c r="CI551" s="208" t="s">
        <v>361</v>
      </c>
      <c r="CJ551" s="208" t="s">
        <v>362</v>
      </c>
      <c r="CK551" s="243"/>
      <c r="CL551" s="243"/>
      <c r="CM551" s="243"/>
      <c r="CN551" s="243"/>
      <c r="CO551" s="208"/>
      <c r="CP551" s="243"/>
      <c r="CQ551" s="243"/>
      <c r="CR551" s="243"/>
      <c r="CS551" s="243"/>
      <c r="CT551" s="243"/>
      <c r="CU551" s="243"/>
      <c r="CV551" s="268">
        <f t="shared" si="353"/>
        <v>3</v>
      </c>
      <c r="CW551" s="266" t="str">
        <f t="shared" si="395"/>
        <v>3i</v>
      </c>
      <c r="CX551" s="200" t="str">
        <f t="shared" si="389"/>
        <v>Hepatitis E virus strain  , partial cds</v>
      </c>
    </row>
    <row r="552" spans="1:102" ht="11.85" customHeight="1" x14ac:dyDescent="0.25">
      <c r="A552" s="239" t="s">
        <v>3969</v>
      </c>
      <c r="B552" s="174">
        <v>3</v>
      </c>
      <c r="C552" s="175">
        <v>3</v>
      </c>
      <c r="D552" s="176" t="s">
        <v>1171</v>
      </c>
      <c r="E552" s="177" t="s">
        <v>661</v>
      </c>
      <c r="F552" s="291" t="s">
        <v>3970</v>
      </c>
      <c r="G552" s="281"/>
      <c r="H552" s="180" t="s">
        <v>1372</v>
      </c>
      <c r="I552" s="181" t="s">
        <v>1373</v>
      </c>
      <c r="J552" s="180" t="s">
        <v>788</v>
      </c>
      <c r="K552" s="243"/>
      <c r="L552" s="585" t="s">
        <v>3971</v>
      </c>
      <c r="M552" s="253" t="s">
        <v>513</v>
      </c>
      <c r="N552" s="270"/>
      <c r="O552" s="187">
        <v>2008</v>
      </c>
      <c r="P552" s="243"/>
      <c r="Q552" s="243"/>
      <c r="R552" s="243" t="s">
        <v>99</v>
      </c>
      <c r="S552" s="243">
        <f t="shared" si="354"/>
        <v>5596</v>
      </c>
      <c r="T552" s="243"/>
      <c r="U552" s="250"/>
      <c r="V552" s="274"/>
      <c r="W552" s="288"/>
      <c r="X552" s="275"/>
      <c r="Y552" s="272"/>
      <c r="Z552" s="272"/>
      <c r="AA552" s="272"/>
      <c r="AC552" s="275"/>
      <c r="AD552" s="275"/>
      <c r="AE552" s="272"/>
      <c r="AF552" s="272"/>
      <c r="AG552" s="272"/>
      <c r="AH552" s="282" t="str">
        <f>Regions!$B$34</f>
        <v>ORF2.241</v>
      </c>
      <c r="AI552" s="192">
        <v>5841</v>
      </c>
      <c r="AJ552" s="192">
        <v>6081</v>
      </c>
      <c r="AK552" s="255">
        <f t="shared" si="355"/>
        <v>241</v>
      </c>
      <c r="AL552" s="256" t="b">
        <f t="shared" si="356"/>
        <v>0</v>
      </c>
      <c r="AM552" s="243"/>
      <c r="AN552" s="243"/>
      <c r="AO552" s="276"/>
      <c r="AP552" s="258" t="b">
        <f>MATCH($F552,$F$2:$F552,0)=ROW($F552)-1</f>
        <v>1</v>
      </c>
      <c r="AW552" s="243"/>
      <c r="AX552" s="243"/>
      <c r="AY552" s="259" t="str">
        <f t="shared" si="357"/>
        <v>KF303492</v>
      </c>
      <c r="AZ552" s="260" t="str">
        <f t="shared" si="358"/>
        <v>3i.DEU.wb.JLUG</v>
      </c>
      <c r="BA552" s="260" t="str">
        <f t="shared" si="359"/>
        <v>3i.DEU.wb.JLUG.2008</v>
      </c>
      <c r="BB552" s="200" t="str">
        <f t="shared" si="360"/>
        <v>KF303492.wb52</v>
      </c>
      <c r="BC552" s="201" t="str">
        <f t="shared" si="361"/>
        <v>KF303492</v>
      </c>
      <c r="BD552" s="201" t="str">
        <f t="shared" si="362"/>
        <v>KF303492</v>
      </c>
      <c r="BE552" s="200" t="str">
        <f t="shared" si="363"/>
        <v>KF303492=</v>
      </c>
      <c r="BF552" s="200" t="str">
        <f t="shared" si="364"/>
        <v>KF303492=out</v>
      </c>
      <c r="BG552" s="200" t="str">
        <f t="shared" si="365"/>
        <v>KF303492=out</v>
      </c>
      <c r="BH552" s="200" t="str">
        <f t="shared" si="366"/>
        <v>KF303492=wb52</v>
      </c>
      <c r="BI552" s="200" t="str">
        <f t="shared" si="367"/>
        <v>KF303492=wb52. 3i.DEU.wb.JLUG</v>
      </c>
      <c r="BJ552" s="200" t="str">
        <f t="shared" si="368"/>
        <v>KF303492=wb52. 3i.DEU.wb.JLUG.2008</v>
      </c>
      <c r="BK552" s="200" t="str">
        <f t="shared" si="369"/>
        <v>KF303492=wb52. 3i.DEU.wb.JLUG</v>
      </c>
      <c r="BL552" s="200" t="str">
        <f t="shared" si="370"/>
        <v>KF303492=3i.DEU.wb.JLUG</v>
      </c>
      <c r="BM552" s="200" t="str">
        <f t="shared" si="371"/>
        <v>KF303492=3i</v>
      </c>
      <c r="BN552" s="200" t="str">
        <f t="shared" si="372"/>
        <v>KF303492=3chi</v>
      </c>
      <c r="BO552" s="200" t="str">
        <f t="shared" si="373"/>
        <v>KF303492=3</v>
      </c>
      <c r="BP552" s="200" t="str">
        <f t="shared" si="374"/>
        <v>3i=</v>
      </c>
      <c r="BQ552" s="261" t="str">
        <f t="shared" si="375"/>
        <v>KF303492</v>
      </c>
      <c r="BR552" s="262" t="str">
        <f t="shared" si="376"/>
        <v>wb52</v>
      </c>
      <c r="BS552" s="263" t="str">
        <f t="shared" si="377"/>
        <v>3i.DEU.wb.JLUG.2008</v>
      </c>
      <c r="BT552" s="264" t="str">
        <f t="shared" si="378"/>
        <v/>
      </c>
      <c r="BU552" s="264" t="str">
        <f t="shared" si="379"/>
        <v/>
      </c>
      <c r="BV552" s="264" t="str">
        <f t="shared" si="380"/>
        <v/>
      </c>
      <c r="BW552" s="264" t="str">
        <f t="shared" si="381"/>
        <v/>
      </c>
      <c r="BX552" s="264" t="str">
        <f t="shared" si="382"/>
        <v/>
      </c>
      <c r="BY552" s="265" t="str">
        <f t="shared" si="383"/>
        <v/>
      </c>
      <c r="BZ552" s="243"/>
      <c r="CA552" s="207" t="s">
        <v>506</v>
      </c>
      <c r="CB552" s="200" t="str">
        <f t="shared" si="384"/>
        <v>xx</v>
      </c>
      <c r="CC552" s="200" t="str">
        <f t="shared" si="385"/>
        <v>Non_select</v>
      </c>
      <c r="CD552" s="200" t="str">
        <f t="shared" si="386"/>
        <v>xx</v>
      </c>
      <c r="CE552" s="200" t="str">
        <f t="shared" si="387"/>
        <v/>
      </c>
      <c r="CF552" s="243"/>
      <c r="CG552" s="200" t="str">
        <f t="shared" si="388"/>
        <v>KF303492</v>
      </c>
      <c r="CH552" s="208" t="s">
        <v>360</v>
      </c>
      <c r="CI552" s="208" t="s">
        <v>361</v>
      </c>
      <c r="CJ552" s="208" t="s">
        <v>362</v>
      </c>
      <c r="CK552" s="243"/>
      <c r="CL552" s="243"/>
      <c r="CM552" s="243"/>
      <c r="CN552" s="243"/>
      <c r="CO552" s="208"/>
      <c r="CP552" s="243"/>
      <c r="CQ552" s="243"/>
      <c r="CR552" s="243"/>
      <c r="CS552" s="243"/>
      <c r="CT552" s="243"/>
      <c r="CU552" s="243"/>
      <c r="CV552" s="268">
        <f t="shared" si="353"/>
        <v>3</v>
      </c>
      <c r="CW552" s="266" t="str">
        <f t="shared" si="395"/>
        <v>3i</v>
      </c>
      <c r="CX552" s="200" t="str">
        <f t="shared" si="389"/>
        <v>Hepatitis E virus strain  , partial cds</v>
      </c>
    </row>
    <row r="553" spans="1:102" ht="11.85" customHeight="1" x14ac:dyDescent="0.25">
      <c r="A553" s="239" t="s">
        <v>3963</v>
      </c>
      <c r="B553" s="174">
        <v>3</v>
      </c>
      <c r="C553" s="175">
        <v>3</v>
      </c>
      <c r="D553" s="176" t="s">
        <v>1171</v>
      </c>
      <c r="E553" s="177" t="s">
        <v>661</v>
      </c>
      <c r="F553" s="291" t="s">
        <v>3964</v>
      </c>
      <c r="G553" s="281"/>
      <c r="H553" s="180" t="s">
        <v>1372</v>
      </c>
      <c r="I553" s="181" t="s">
        <v>1373</v>
      </c>
      <c r="J553" s="180" t="s">
        <v>788</v>
      </c>
      <c r="K553" s="243"/>
      <c r="L553" s="585" t="s">
        <v>3952</v>
      </c>
      <c r="M553" s="253" t="s">
        <v>513</v>
      </c>
      <c r="N553" s="270"/>
      <c r="O553" s="187">
        <v>2008</v>
      </c>
      <c r="P553" s="243"/>
      <c r="Q553" s="243"/>
      <c r="R553" s="243" t="s">
        <v>99</v>
      </c>
      <c r="S553" s="243">
        <f t="shared" si="354"/>
        <v>5596</v>
      </c>
      <c r="T553" s="243"/>
      <c r="U553" s="250"/>
      <c r="V553" s="274"/>
      <c r="W553" s="288"/>
      <c r="X553" s="275"/>
      <c r="Y553" s="272"/>
      <c r="Z553" s="272"/>
      <c r="AA553" s="272"/>
      <c r="AC553" s="275"/>
      <c r="AD553" s="275"/>
      <c r="AE553" s="272"/>
      <c r="AF553" s="272"/>
      <c r="AG553" s="272"/>
      <c r="AH553" s="282" t="str">
        <f>Regions!$B$34</f>
        <v>ORF2.241</v>
      </c>
      <c r="AI553" s="192">
        <v>5841</v>
      </c>
      <c r="AJ553" s="192">
        <v>6081</v>
      </c>
      <c r="AK553" s="255">
        <f t="shared" si="355"/>
        <v>241</v>
      </c>
      <c r="AL553" s="256" t="b">
        <f t="shared" si="356"/>
        <v>0</v>
      </c>
      <c r="AM553" s="243"/>
      <c r="AN553" s="243"/>
      <c r="AO553" s="276"/>
      <c r="AP553" s="258" t="b">
        <f>MATCH($F553,$F$2:$F553,0)=ROW($F553)-1</f>
        <v>1</v>
      </c>
      <c r="AW553" s="243"/>
      <c r="AX553" s="243"/>
      <c r="AY553" s="259" t="str">
        <f t="shared" si="357"/>
        <v>KF303489</v>
      </c>
      <c r="AZ553" s="260" t="str">
        <f t="shared" si="358"/>
        <v>3i.DEU.wb.JLUG</v>
      </c>
      <c r="BA553" s="260" t="str">
        <f t="shared" si="359"/>
        <v>3i.DEU.wb.JLUG.2008</v>
      </c>
      <c r="BB553" s="200" t="str">
        <f t="shared" si="360"/>
        <v>KF303489.wb75</v>
      </c>
      <c r="BC553" s="201" t="str">
        <f t="shared" si="361"/>
        <v>KF303489</v>
      </c>
      <c r="BD553" s="201" t="str">
        <f t="shared" si="362"/>
        <v>KF303489</v>
      </c>
      <c r="BE553" s="200" t="str">
        <f t="shared" si="363"/>
        <v>KF303489=</v>
      </c>
      <c r="BF553" s="200" t="str">
        <f t="shared" si="364"/>
        <v>KF303489=out</v>
      </c>
      <c r="BG553" s="200" t="str">
        <f t="shared" si="365"/>
        <v>KF303489=out</v>
      </c>
      <c r="BH553" s="200" t="str">
        <f t="shared" si="366"/>
        <v>KF303489=wb75</v>
      </c>
      <c r="BI553" s="200" t="str">
        <f t="shared" si="367"/>
        <v>KF303489=wb75. 3i.DEU.wb.JLUG</v>
      </c>
      <c r="BJ553" s="200" t="str">
        <f t="shared" si="368"/>
        <v>KF303489=wb75. 3i.DEU.wb.JLUG.2008</v>
      </c>
      <c r="BK553" s="200" t="str">
        <f t="shared" si="369"/>
        <v>KF303489=wb75. 3i.DEU.wb.JLUG</v>
      </c>
      <c r="BL553" s="200" t="str">
        <f t="shared" si="370"/>
        <v>KF303489=3i.DEU.wb.JLUG</v>
      </c>
      <c r="BM553" s="200" t="str">
        <f t="shared" si="371"/>
        <v>KF303489=3i</v>
      </c>
      <c r="BN553" s="200" t="str">
        <f t="shared" si="372"/>
        <v>KF303489=3chi</v>
      </c>
      <c r="BO553" s="200" t="str">
        <f t="shared" si="373"/>
        <v>KF303489=3</v>
      </c>
      <c r="BP553" s="200" t="str">
        <f t="shared" si="374"/>
        <v>3i=</v>
      </c>
      <c r="BQ553" s="261" t="str">
        <f t="shared" si="375"/>
        <v>KF303489</v>
      </c>
      <c r="BR553" s="262" t="str">
        <f t="shared" si="376"/>
        <v>wb75</v>
      </c>
      <c r="BS553" s="263" t="str">
        <f t="shared" si="377"/>
        <v>3i.DEU.wb.JLUG.2008</v>
      </c>
      <c r="BT553" s="264" t="str">
        <f t="shared" si="378"/>
        <v/>
      </c>
      <c r="BU553" s="264" t="str">
        <f t="shared" si="379"/>
        <v/>
      </c>
      <c r="BV553" s="264" t="str">
        <f t="shared" si="380"/>
        <v/>
      </c>
      <c r="BW553" s="264" t="str">
        <f t="shared" si="381"/>
        <v/>
      </c>
      <c r="BX553" s="264" t="str">
        <f t="shared" si="382"/>
        <v/>
      </c>
      <c r="BY553" s="265" t="str">
        <f t="shared" si="383"/>
        <v/>
      </c>
      <c r="BZ553" s="243"/>
      <c r="CA553" s="207" t="s">
        <v>506</v>
      </c>
      <c r="CB553" s="200" t="str">
        <f t="shared" si="384"/>
        <v>xx</v>
      </c>
      <c r="CC553" s="200" t="str">
        <f t="shared" si="385"/>
        <v>Non_select</v>
      </c>
      <c r="CD553" s="200" t="str">
        <f t="shared" si="386"/>
        <v>xx</v>
      </c>
      <c r="CE553" s="200" t="str">
        <f t="shared" si="387"/>
        <v/>
      </c>
      <c r="CF553" s="243"/>
      <c r="CG553" s="200" t="str">
        <f t="shared" si="388"/>
        <v>KF303489</v>
      </c>
      <c r="CH553" s="208" t="s">
        <v>360</v>
      </c>
      <c r="CI553" s="208" t="s">
        <v>361</v>
      </c>
      <c r="CJ553" s="208" t="s">
        <v>362</v>
      </c>
      <c r="CK553" s="243"/>
      <c r="CL553" s="243"/>
      <c r="CM553" s="243"/>
      <c r="CN553" s="243"/>
      <c r="CO553" s="208"/>
      <c r="CP553" s="243"/>
      <c r="CQ553" s="243"/>
      <c r="CR553" s="243"/>
      <c r="CS553" s="243"/>
      <c r="CT553" s="243"/>
      <c r="CU553" s="243"/>
      <c r="CV553" s="268">
        <f t="shared" si="353"/>
        <v>3</v>
      </c>
      <c r="CW553" s="266" t="str">
        <f t="shared" si="395"/>
        <v>3i</v>
      </c>
      <c r="CX553" s="200" t="str">
        <f t="shared" si="389"/>
        <v>Hepatitis E virus strain  , partial cds</v>
      </c>
    </row>
    <row r="554" spans="1:102" ht="11.85" customHeight="1" x14ac:dyDescent="0.25">
      <c r="A554" s="239" t="s">
        <v>3965</v>
      </c>
      <c r="B554" s="174">
        <v>3</v>
      </c>
      <c r="C554" s="175">
        <v>3</v>
      </c>
      <c r="D554" s="176" t="s">
        <v>1171</v>
      </c>
      <c r="E554" s="177" t="s">
        <v>661</v>
      </c>
      <c r="F554" s="291" t="s">
        <v>3966</v>
      </c>
      <c r="G554" s="281"/>
      <c r="H554" s="180" t="s">
        <v>1372</v>
      </c>
      <c r="I554" s="181" t="s">
        <v>1373</v>
      </c>
      <c r="J554" s="180" t="s">
        <v>788</v>
      </c>
      <c r="K554" s="243"/>
      <c r="L554" s="585" t="s">
        <v>3952</v>
      </c>
      <c r="M554" s="253" t="s">
        <v>513</v>
      </c>
      <c r="N554" s="270"/>
      <c r="O554" s="187">
        <v>2008</v>
      </c>
      <c r="P554" s="243"/>
      <c r="Q554" s="243"/>
      <c r="R554" s="243" t="s">
        <v>99</v>
      </c>
      <c r="S554" s="243">
        <f t="shared" si="354"/>
        <v>5596</v>
      </c>
      <c r="T554" s="243"/>
      <c r="U554" s="250"/>
      <c r="V554" s="274"/>
      <c r="W554" s="288"/>
      <c r="X554" s="275"/>
      <c r="Y554" s="272"/>
      <c r="Z554" s="272"/>
      <c r="AA554" s="272"/>
      <c r="AB554" s="290"/>
      <c r="AC554" s="275"/>
      <c r="AD554" s="275"/>
      <c r="AE554" s="272"/>
      <c r="AF554" s="272"/>
      <c r="AG554" s="272"/>
      <c r="AH554" s="282" t="str">
        <f>Regions!$B$34</f>
        <v>ORF2.241</v>
      </c>
      <c r="AI554" s="192">
        <v>5841</v>
      </c>
      <c r="AJ554" s="288">
        <v>6081</v>
      </c>
      <c r="AK554" s="255">
        <f t="shared" si="355"/>
        <v>241</v>
      </c>
      <c r="AL554" s="256" t="b">
        <f t="shared" si="356"/>
        <v>0</v>
      </c>
      <c r="AM554" s="243"/>
      <c r="AN554" s="243"/>
      <c r="AO554" s="276"/>
      <c r="AP554" s="258" t="b">
        <f>MATCH($F554,$F$2:$F554,0)=ROW($F554)-1</f>
        <v>1</v>
      </c>
      <c r="AW554" s="243"/>
      <c r="AX554" s="243"/>
      <c r="AY554" s="259" t="str">
        <f t="shared" si="357"/>
        <v>KF303490</v>
      </c>
      <c r="AZ554" s="260" t="str">
        <f t="shared" si="358"/>
        <v>3i.DEU.wb.JLUG</v>
      </c>
      <c r="BA554" s="260" t="str">
        <f t="shared" si="359"/>
        <v>3i.DEU.wb.JLUG.2008</v>
      </c>
      <c r="BB554" s="200" t="str">
        <f t="shared" si="360"/>
        <v>KF303490.wb76</v>
      </c>
      <c r="BC554" s="201" t="str">
        <f t="shared" si="361"/>
        <v>KF303490</v>
      </c>
      <c r="BD554" s="201" t="str">
        <f t="shared" si="362"/>
        <v>KF303490</v>
      </c>
      <c r="BE554" s="200" t="str">
        <f t="shared" si="363"/>
        <v>KF303490=</v>
      </c>
      <c r="BF554" s="200" t="str">
        <f t="shared" si="364"/>
        <v>KF303490=out</v>
      </c>
      <c r="BG554" s="200" t="str">
        <f t="shared" si="365"/>
        <v>KF303490=out</v>
      </c>
      <c r="BH554" s="200" t="str">
        <f t="shared" si="366"/>
        <v>KF303490=wb76</v>
      </c>
      <c r="BI554" s="200" t="str">
        <f t="shared" si="367"/>
        <v>KF303490=wb76. 3i.DEU.wb.JLUG</v>
      </c>
      <c r="BJ554" s="200" t="str">
        <f t="shared" si="368"/>
        <v>KF303490=wb76. 3i.DEU.wb.JLUG.2008</v>
      </c>
      <c r="BK554" s="200" t="str">
        <f t="shared" si="369"/>
        <v>KF303490=wb76. 3i.DEU.wb.JLUG</v>
      </c>
      <c r="BL554" s="200" t="str">
        <f t="shared" si="370"/>
        <v>KF303490=3i.DEU.wb.JLUG</v>
      </c>
      <c r="BM554" s="200" t="str">
        <f t="shared" si="371"/>
        <v>KF303490=3i</v>
      </c>
      <c r="BN554" s="200" t="str">
        <f t="shared" si="372"/>
        <v>KF303490=3chi</v>
      </c>
      <c r="BO554" s="200" t="str">
        <f t="shared" si="373"/>
        <v>KF303490=3</v>
      </c>
      <c r="BP554" s="200" t="str">
        <f t="shared" si="374"/>
        <v>3i=</v>
      </c>
      <c r="BQ554" s="261" t="str">
        <f t="shared" si="375"/>
        <v>KF303490</v>
      </c>
      <c r="BR554" s="262" t="str">
        <f t="shared" si="376"/>
        <v>wb76</v>
      </c>
      <c r="BS554" s="263" t="str">
        <f t="shared" si="377"/>
        <v>3i.DEU.wb.JLUG.2008</v>
      </c>
      <c r="BT554" s="264" t="str">
        <f t="shared" si="378"/>
        <v/>
      </c>
      <c r="BU554" s="264" t="str">
        <f t="shared" si="379"/>
        <v/>
      </c>
      <c r="BV554" s="264" t="str">
        <f t="shared" si="380"/>
        <v/>
      </c>
      <c r="BW554" s="264" t="str">
        <f t="shared" si="381"/>
        <v/>
      </c>
      <c r="BX554" s="264" t="str">
        <f t="shared" si="382"/>
        <v/>
      </c>
      <c r="BY554" s="265" t="str">
        <f t="shared" si="383"/>
        <v/>
      </c>
      <c r="BZ554" s="243"/>
      <c r="CA554" s="207" t="s">
        <v>506</v>
      </c>
      <c r="CB554" s="200" t="str">
        <f t="shared" si="384"/>
        <v>xx</v>
      </c>
      <c r="CC554" s="200" t="str">
        <f t="shared" si="385"/>
        <v>Non_select</v>
      </c>
      <c r="CD554" s="200" t="str">
        <f t="shared" si="386"/>
        <v>xx</v>
      </c>
      <c r="CE554" s="200" t="str">
        <f t="shared" si="387"/>
        <v/>
      </c>
      <c r="CF554" s="243"/>
      <c r="CG554" s="200" t="str">
        <f t="shared" si="388"/>
        <v>KF303490</v>
      </c>
      <c r="CH554" s="208" t="s">
        <v>360</v>
      </c>
      <c r="CI554" s="208" t="s">
        <v>361</v>
      </c>
      <c r="CJ554" s="208" t="s">
        <v>362</v>
      </c>
      <c r="CK554" s="243"/>
      <c r="CL554" s="243"/>
      <c r="CM554" s="243"/>
      <c r="CN554" s="243"/>
      <c r="CO554" s="208"/>
      <c r="CP554" s="243"/>
      <c r="CQ554" s="243"/>
      <c r="CR554" s="243"/>
      <c r="CS554" s="243"/>
      <c r="CT554" s="243"/>
      <c r="CU554" s="243"/>
      <c r="CV554" s="268">
        <f t="shared" si="353"/>
        <v>3</v>
      </c>
      <c r="CW554" s="266" t="str">
        <f t="shared" si="395"/>
        <v>3i</v>
      </c>
      <c r="CX554" s="200" t="str">
        <f t="shared" si="389"/>
        <v>Hepatitis E virus strain  , partial cds</v>
      </c>
    </row>
    <row r="555" spans="1:102" ht="11.85" customHeight="1" x14ac:dyDescent="0.25">
      <c r="A555" s="239" t="s">
        <v>3961</v>
      </c>
      <c r="B555" s="174">
        <v>3</v>
      </c>
      <c r="C555" s="175">
        <v>3</v>
      </c>
      <c r="D555" s="176" t="s">
        <v>1171</v>
      </c>
      <c r="E555" s="177" t="s">
        <v>661</v>
      </c>
      <c r="F555" s="291" t="s">
        <v>3962</v>
      </c>
      <c r="G555" s="281"/>
      <c r="H555" s="180" t="s">
        <v>1372</v>
      </c>
      <c r="I555" s="181" t="s">
        <v>1373</v>
      </c>
      <c r="J555" s="180" t="s">
        <v>788</v>
      </c>
      <c r="K555" s="243"/>
      <c r="L555" s="585" t="s">
        <v>3960</v>
      </c>
      <c r="M555" s="253" t="s">
        <v>513</v>
      </c>
      <c r="N555" s="270"/>
      <c r="O555" s="187">
        <v>2008</v>
      </c>
      <c r="P555" s="243"/>
      <c r="Q555" s="243"/>
      <c r="R555" s="243" t="s">
        <v>99</v>
      </c>
      <c r="S555" s="243">
        <f t="shared" si="354"/>
        <v>5596</v>
      </c>
      <c r="T555" s="243"/>
      <c r="U555" s="250"/>
      <c r="V555" s="274"/>
      <c r="W555" s="288"/>
      <c r="X555" s="275"/>
      <c r="Y555" s="272"/>
      <c r="Z555" s="272"/>
      <c r="AA555" s="272"/>
      <c r="AB555" s="290" t="s">
        <v>1171</v>
      </c>
      <c r="AC555" s="275"/>
      <c r="AD555" s="275"/>
      <c r="AE555" s="272"/>
      <c r="AF555" s="272"/>
      <c r="AG555" s="272"/>
      <c r="AH555" s="282">
        <v>241</v>
      </c>
      <c r="AI555" s="192">
        <v>5841</v>
      </c>
      <c r="AJ555" s="288">
        <v>6081</v>
      </c>
      <c r="AK555" s="255">
        <f t="shared" si="355"/>
        <v>241</v>
      </c>
      <c r="AL555" s="256" t="b">
        <f t="shared" si="356"/>
        <v>0</v>
      </c>
      <c r="AM555" s="243"/>
      <c r="AN555" s="243"/>
      <c r="AO555" s="276"/>
      <c r="AP555" s="258" t="b">
        <f>MATCH($F555,$F$2:$F555,0)=ROW($F555)-1</f>
        <v>1</v>
      </c>
      <c r="AW555" s="243"/>
      <c r="AX555" s="243"/>
      <c r="AY555" s="259" t="str">
        <f t="shared" si="357"/>
        <v>KF303488</v>
      </c>
      <c r="AZ555" s="260" t="str">
        <f t="shared" si="358"/>
        <v>3i.DEU.wb.JLUG</v>
      </c>
      <c r="BA555" s="260" t="str">
        <f t="shared" si="359"/>
        <v>3i.DEU.wb.JLUG.2008</v>
      </c>
      <c r="BB555" s="200" t="str">
        <f t="shared" si="360"/>
        <v>KF303488.wb91</v>
      </c>
      <c r="BC555" s="201" t="str">
        <f t="shared" si="361"/>
        <v>KF303488</v>
      </c>
      <c r="BD555" s="201" t="str">
        <f t="shared" si="362"/>
        <v>KF303488</v>
      </c>
      <c r="BE555" s="200" t="str">
        <f t="shared" si="363"/>
        <v>KF303488=</v>
      </c>
      <c r="BF555" s="200" t="str">
        <f t="shared" si="364"/>
        <v>KF303488=out</v>
      </c>
      <c r="BG555" s="200" t="str">
        <f t="shared" si="365"/>
        <v>KF303488=out</v>
      </c>
      <c r="BH555" s="200" t="str">
        <f t="shared" si="366"/>
        <v>KF303488=wb91</v>
      </c>
      <c r="BI555" s="200" t="str">
        <f t="shared" si="367"/>
        <v>KF303488=wb91. 3i.DEU.wb.JLUG</v>
      </c>
      <c r="BJ555" s="200" t="str">
        <f t="shared" si="368"/>
        <v>KF303488=wb91. 3i.DEU.wb.JLUG.2008</v>
      </c>
      <c r="BK555" s="200" t="str">
        <f t="shared" si="369"/>
        <v>KF303488=wb91. 3i.DEU.wb.JLUG</v>
      </c>
      <c r="BL555" s="200" t="str">
        <f t="shared" si="370"/>
        <v>KF303488=3i.DEU.wb.JLUG</v>
      </c>
      <c r="BM555" s="200" t="str">
        <f t="shared" si="371"/>
        <v>KF303488=3i</v>
      </c>
      <c r="BN555" s="200" t="str">
        <f t="shared" si="372"/>
        <v>KF303488=3chi</v>
      </c>
      <c r="BO555" s="200" t="str">
        <f t="shared" si="373"/>
        <v>KF303488=3</v>
      </c>
      <c r="BP555" s="200" t="str">
        <f t="shared" si="374"/>
        <v>3i=</v>
      </c>
      <c r="BQ555" s="261" t="str">
        <f t="shared" si="375"/>
        <v>KF303488</v>
      </c>
      <c r="BR555" s="262" t="str">
        <f t="shared" si="376"/>
        <v>wb91</v>
      </c>
      <c r="BS555" s="263" t="str">
        <f t="shared" si="377"/>
        <v>3i.DEU.wb.JLUG.2008</v>
      </c>
      <c r="BT555" s="264" t="str">
        <f t="shared" si="378"/>
        <v/>
      </c>
      <c r="BU555" s="264" t="str">
        <f t="shared" si="379"/>
        <v/>
      </c>
      <c r="BV555" s="264" t="str">
        <f t="shared" si="380"/>
        <v/>
      </c>
      <c r="BW555" s="264" t="str">
        <f t="shared" si="381"/>
        <v/>
      </c>
      <c r="BX555" s="264" t="str">
        <f t="shared" si="382"/>
        <v/>
      </c>
      <c r="BY555" s="265" t="str">
        <f t="shared" si="383"/>
        <v>3i</v>
      </c>
      <c r="BZ555" s="243"/>
      <c r="CA555" s="207" t="s">
        <v>506</v>
      </c>
      <c r="CB555" s="200" t="str">
        <f t="shared" si="384"/>
        <v>xx</v>
      </c>
      <c r="CC555" s="200" t="str">
        <f t="shared" si="385"/>
        <v>Non_select</v>
      </c>
      <c r="CD555" s="200" t="str">
        <f t="shared" si="386"/>
        <v>xx</v>
      </c>
      <c r="CE555" s="200" t="str">
        <f t="shared" si="387"/>
        <v/>
      </c>
      <c r="CF555" s="243"/>
      <c r="CG555" s="200" t="str">
        <f t="shared" si="388"/>
        <v>KF303488</v>
      </c>
      <c r="CH555" s="208" t="s">
        <v>360</v>
      </c>
      <c r="CI555" s="208" t="s">
        <v>361</v>
      </c>
      <c r="CJ555" s="208" t="s">
        <v>362</v>
      </c>
      <c r="CK555" s="243"/>
      <c r="CL555" s="243"/>
      <c r="CM555" s="243"/>
      <c r="CN555" s="243"/>
      <c r="CO555" s="208"/>
      <c r="CP555" s="243"/>
      <c r="CQ555" s="243"/>
      <c r="CR555" s="243"/>
      <c r="CS555" s="243"/>
      <c r="CT555" s="243"/>
      <c r="CU555" s="243"/>
      <c r="CV555" s="268">
        <f t="shared" si="353"/>
        <v>3</v>
      </c>
      <c r="CW555" s="266" t="str">
        <f t="shared" si="395"/>
        <v>3i</v>
      </c>
      <c r="CX555" s="200" t="str">
        <f t="shared" si="389"/>
        <v>Hepatitis E virus strain  , partial cds</v>
      </c>
    </row>
    <row r="556" spans="1:102" ht="11.85" customHeight="1" x14ac:dyDescent="0.25">
      <c r="A556" s="239" t="s">
        <v>2334</v>
      </c>
      <c r="B556" s="174">
        <v>3</v>
      </c>
      <c r="C556" s="272">
        <v>3</v>
      </c>
      <c r="D556" s="437" t="s">
        <v>1171</v>
      </c>
      <c r="E556" s="177" t="s">
        <v>661</v>
      </c>
      <c r="F556" s="375" t="s">
        <v>2335</v>
      </c>
      <c r="G556" s="281"/>
      <c r="H556" s="180" t="s">
        <v>1372</v>
      </c>
      <c r="I556" s="181" t="s">
        <v>1373</v>
      </c>
      <c r="J556" s="180" t="s">
        <v>788</v>
      </c>
      <c r="K556" s="183" t="s">
        <v>2336</v>
      </c>
      <c r="L556" s="585" t="s">
        <v>2337</v>
      </c>
      <c r="M556" s="253" t="s">
        <v>513</v>
      </c>
      <c r="N556" s="270"/>
      <c r="O556" s="188"/>
      <c r="P556" s="243"/>
      <c r="Q556" s="243"/>
      <c r="R556" s="243" t="s">
        <v>85</v>
      </c>
      <c r="S556" s="243">
        <f t="shared" si="354"/>
        <v>6322</v>
      </c>
      <c r="T556" s="243"/>
      <c r="U556" s="250"/>
      <c r="V556" s="274"/>
      <c r="W556" s="288"/>
      <c r="X556" s="275"/>
      <c r="Y556" s="288"/>
      <c r="Z556" s="288"/>
      <c r="AA556" s="288"/>
      <c r="AB556" s="252" t="s">
        <v>1171</v>
      </c>
      <c r="AC556" s="275"/>
      <c r="AD556" s="275"/>
      <c r="AE556" s="288"/>
      <c r="AF556" s="288"/>
      <c r="AG556" s="288"/>
      <c r="AH556" s="337" t="s">
        <v>789</v>
      </c>
      <c r="AI556" s="192">
        <v>6567</v>
      </c>
      <c r="AJ556" s="288">
        <v>6714</v>
      </c>
      <c r="AK556" s="255">
        <f t="shared" si="355"/>
        <v>148</v>
      </c>
      <c r="AL556" s="256" t="b">
        <f t="shared" si="356"/>
        <v>0</v>
      </c>
      <c r="AM556" s="243"/>
      <c r="AN556" s="243"/>
      <c r="AO556" s="276"/>
      <c r="AP556" s="258" t="b">
        <f>MATCH($F556,$F$2:$F556,0)=ROW($F556)-1</f>
        <v>1</v>
      </c>
      <c r="AV556" s="174" t="s">
        <v>1303</v>
      </c>
      <c r="AW556" s="243"/>
      <c r="AX556" s="243"/>
      <c r="AY556" s="259" t="str">
        <f t="shared" si="357"/>
        <v>FJ748515</v>
      </c>
      <c r="AZ556" s="260" t="str">
        <f t="shared" si="358"/>
        <v>3i.DEU.TH.wb.FIRA</v>
      </c>
      <c r="BA556" s="260" t="str">
        <f t="shared" si="359"/>
        <v>3i.DEU.TH.wb.FIRA</v>
      </c>
      <c r="BB556" s="200" t="str">
        <f t="shared" si="360"/>
        <v>FJ748515.wbGER39</v>
      </c>
      <c r="BC556" s="201" t="str">
        <f t="shared" si="361"/>
        <v>FJ748515</v>
      </c>
      <c r="BD556" s="201" t="str">
        <f t="shared" si="362"/>
        <v>FJ748515</v>
      </c>
      <c r="BE556" s="200" t="str">
        <f t="shared" si="363"/>
        <v>FJ748515=</v>
      </c>
      <c r="BF556" s="200" t="str">
        <f t="shared" si="364"/>
        <v>FJ748515=out</v>
      </c>
      <c r="BG556" s="200" t="str">
        <f t="shared" si="365"/>
        <v>FJ748515=out</v>
      </c>
      <c r="BH556" s="200" t="str">
        <f t="shared" si="366"/>
        <v>FJ748515=wbGER39</v>
      </c>
      <c r="BI556" s="200" t="str">
        <f t="shared" si="367"/>
        <v>FJ748515=wbGER39. 3i.DEU.TH.wb.FIRA</v>
      </c>
      <c r="BJ556" s="200" t="str">
        <f t="shared" si="368"/>
        <v>FJ748515=wbGER39. 3i.DEU.TH.wb.FIRA</v>
      </c>
      <c r="BK556" s="200" t="str">
        <f t="shared" si="369"/>
        <v>FJ748515=wbGER39. 3i.DEU.TH.wb.FIRA</v>
      </c>
      <c r="BL556" s="200" t="str">
        <f t="shared" si="370"/>
        <v>FJ748515=3i.DEU.TH.wb.FIRA</v>
      </c>
      <c r="BM556" s="200" t="str">
        <f t="shared" si="371"/>
        <v>FJ748515=3i</v>
      </c>
      <c r="BN556" s="200" t="str">
        <f t="shared" si="372"/>
        <v>FJ748515=3chi</v>
      </c>
      <c r="BO556" s="200" t="str">
        <f t="shared" si="373"/>
        <v>FJ748515=3</v>
      </c>
      <c r="BP556" s="200" t="str">
        <f t="shared" si="374"/>
        <v>3i=</v>
      </c>
      <c r="BQ556" s="261" t="str">
        <f t="shared" si="375"/>
        <v>FJ748515</v>
      </c>
      <c r="BR556" s="262" t="str">
        <f t="shared" si="376"/>
        <v>wbGER39</v>
      </c>
      <c r="BS556" s="263" t="str">
        <f t="shared" si="377"/>
        <v>3i.DEU.TH.wb.FIRA</v>
      </c>
      <c r="BT556" s="264" t="str">
        <f t="shared" si="378"/>
        <v/>
      </c>
      <c r="BU556" s="264" t="str">
        <f t="shared" si="379"/>
        <v/>
      </c>
      <c r="BV556" s="264" t="str">
        <f t="shared" si="380"/>
        <v/>
      </c>
      <c r="BW556" s="264" t="str">
        <f t="shared" si="381"/>
        <v/>
      </c>
      <c r="BX556" s="264" t="str">
        <f t="shared" si="382"/>
        <v/>
      </c>
      <c r="BY556" s="265" t="str">
        <f t="shared" si="383"/>
        <v>3i</v>
      </c>
      <c r="BZ556" s="243"/>
      <c r="CA556" s="207" t="s">
        <v>2338</v>
      </c>
      <c r="CB556" s="200" t="str">
        <f t="shared" si="384"/>
        <v>FJ748515</v>
      </c>
      <c r="CC556" s="200" t="str">
        <f t="shared" si="385"/>
        <v>3i</v>
      </c>
      <c r="CD556" s="200" t="str">
        <f t="shared" si="386"/>
        <v>FJ748515</v>
      </c>
      <c r="CE556" s="200" t="str">
        <f t="shared" si="387"/>
        <v/>
      </c>
      <c r="CF556" s="243"/>
      <c r="CG556" s="200" t="str">
        <f t="shared" si="388"/>
        <v>FJ748515</v>
      </c>
      <c r="CH556" s="208" t="s">
        <v>360</v>
      </c>
      <c r="CI556" s="208" t="s">
        <v>361</v>
      </c>
      <c r="CJ556" s="208" t="s">
        <v>362</v>
      </c>
      <c r="CK556" s="243"/>
      <c r="CL556" s="209"/>
      <c r="CM556" s="209"/>
      <c r="CN556" s="209"/>
      <c r="CO556" s="243"/>
      <c r="CP556" s="243"/>
      <c r="CQ556" s="200" t="str">
        <f t="shared" ref="CQ556:CQ563" si="396">F556</f>
        <v>wbGER39</v>
      </c>
      <c r="CR556" s="200" t="str">
        <f t="shared" ref="CR556:CR563" si="397">IF(G556="","",G556)</f>
        <v/>
      </c>
      <c r="CS556" s="200" t="str">
        <f t="shared" ref="CS556:CS563" si="398">CONCATENATE(H556,":",L556)</f>
        <v>Germany:Thuringia</v>
      </c>
      <c r="CT556" s="200" t="str">
        <f t="shared" ref="CT556:CT563" si="399">CONCATENATE(IF(Q556="","",CONCATENATE(Q556,"-")),IF(P556="","",CONCATENATE(P556,"-")),IF(O556="","",O556))</f>
        <v/>
      </c>
      <c r="CU556" s="200" t="str">
        <f t="shared" ref="CU556:CU563" si="400">IF(N556="","",N556)</f>
        <v/>
      </c>
      <c r="CV556" s="200">
        <f t="shared" si="353"/>
        <v>3</v>
      </c>
      <c r="CW556" s="266" t="str">
        <f t="shared" si="395"/>
        <v>3i</v>
      </c>
      <c r="CX556" s="200" t="str">
        <f t="shared" si="389"/>
        <v>Hepatitis E virus strain wbGER39 , partial cds</v>
      </c>
    </row>
    <row r="557" spans="1:102" ht="11.85" customHeight="1" x14ac:dyDescent="0.25">
      <c r="A557" s="239" t="s">
        <v>2339</v>
      </c>
      <c r="B557" s="174">
        <v>3</v>
      </c>
      <c r="C557" s="272">
        <v>3</v>
      </c>
      <c r="D557" s="437" t="s">
        <v>1171</v>
      </c>
      <c r="E557" s="177" t="s">
        <v>661</v>
      </c>
      <c r="F557" s="375" t="s">
        <v>2340</v>
      </c>
      <c r="G557" s="281"/>
      <c r="H557" s="180" t="s">
        <v>1372</v>
      </c>
      <c r="I557" s="468" t="s">
        <v>1373</v>
      </c>
      <c r="J557" s="243" t="s">
        <v>788</v>
      </c>
      <c r="K557" s="183" t="s">
        <v>2336</v>
      </c>
      <c r="L557" s="585" t="s">
        <v>2337</v>
      </c>
      <c r="M557" s="253" t="s">
        <v>513</v>
      </c>
      <c r="N557" s="270"/>
      <c r="O557" s="188"/>
      <c r="P557" s="243"/>
      <c r="Q557" s="243"/>
      <c r="R557" s="243" t="s">
        <v>85</v>
      </c>
      <c r="S557" s="243">
        <f t="shared" si="354"/>
        <v>6322</v>
      </c>
      <c r="T557" s="243"/>
      <c r="U557" s="250"/>
      <c r="V557" s="274"/>
      <c r="W557" s="288"/>
      <c r="X557" s="275"/>
      <c r="Y557" s="288"/>
      <c r="Z557" s="272"/>
      <c r="AA557" s="288"/>
      <c r="AB557" s="252" t="s">
        <v>1171</v>
      </c>
      <c r="AC557" s="275"/>
      <c r="AD557" s="275"/>
      <c r="AE557" s="288"/>
      <c r="AF557" s="288"/>
      <c r="AG557" s="288"/>
      <c r="AH557" s="337" t="s">
        <v>789</v>
      </c>
      <c r="AI557" s="192">
        <v>6567</v>
      </c>
      <c r="AJ557" s="192">
        <v>6714</v>
      </c>
      <c r="AK557" s="255">
        <f t="shared" si="355"/>
        <v>148</v>
      </c>
      <c r="AL557" s="256" t="b">
        <f t="shared" si="356"/>
        <v>0</v>
      </c>
      <c r="AM557" s="243"/>
      <c r="AN557" s="243"/>
      <c r="AO557" s="276"/>
      <c r="AP557" s="258" t="b">
        <f>MATCH($F557,$F$2:$F557,0)=ROW($F557)-1</f>
        <v>1</v>
      </c>
      <c r="AV557" s="174" t="s">
        <v>1303</v>
      </c>
      <c r="AW557" s="180"/>
      <c r="AX557" s="243"/>
      <c r="AY557" s="259" t="str">
        <f t="shared" si="357"/>
        <v>FJ748516</v>
      </c>
      <c r="AZ557" s="260" t="str">
        <f t="shared" si="358"/>
        <v>3i.DEU.TH.wb.FIRA</v>
      </c>
      <c r="BA557" s="260" t="str">
        <f t="shared" si="359"/>
        <v>3i.DEU.TH.wb.FIRA</v>
      </c>
      <c r="BB557" s="200" t="str">
        <f t="shared" si="360"/>
        <v>FJ748516.wbGER77</v>
      </c>
      <c r="BC557" s="201" t="str">
        <f t="shared" si="361"/>
        <v>FJ748516</v>
      </c>
      <c r="BD557" s="201" t="str">
        <f t="shared" si="362"/>
        <v>FJ748516</v>
      </c>
      <c r="BE557" s="200" t="str">
        <f t="shared" si="363"/>
        <v>FJ748516=</v>
      </c>
      <c r="BF557" s="200" t="str">
        <f t="shared" si="364"/>
        <v>FJ748516=out</v>
      </c>
      <c r="BG557" s="200" t="str">
        <f t="shared" si="365"/>
        <v>FJ748516=out</v>
      </c>
      <c r="BH557" s="200" t="str">
        <f t="shared" si="366"/>
        <v>FJ748516=wbGER77</v>
      </c>
      <c r="BI557" s="200" t="str">
        <f t="shared" si="367"/>
        <v>FJ748516=wbGER77. 3i.DEU.TH.wb.FIRA</v>
      </c>
      <c r="BJ557" s="200" t="str">
        <f t="shared" si="368"/>
        <v>FJ748516=wbGER77. 3i.DEU.TH.wb.FIRA</v>
      </c>
      <c r="BK557" s="200" t="str">
        <f t="shared" si="369"/>
        <v>FJ748516=wbGER77. 3i.DEU.TH.wb.FIRA</v>
      </c>
      <c r="BL557" s="200" t="str">
        <f t="shared" si="370"/>
        <v>FJ748516=3i.DEU.TH.wb.FIRA</v>
      </c>
      <c r="BM557" s="200" t="str">
        <f t="shared" si="371"/>
        <v>FJ748516=3i</v>
      </c>
      <c r="BN557" s="200" t="str">
        <f t="shared" si="372"/>
        <v>FJ748516=3chi</v>
      </c>
      <c r="BO557" s="200" t="str">
        <f t="shared" si="373"/>
        <v>FJ748516=3</v>
      </c>
      <c r="BP557" s="200" t="str">
        <f t="shared" si="374"/>
        <v>3i=</v>
      </c>
      <c r="BQ557" s="261" t="str">
        <f t="shared" si="375"/>
        <v>FJ748516</v>
      </c>
      <c r="BR557" s="262" t="str">
        <f t="shared" si="376"/>
        <v>wbGER77</v>
      </c>
      <c r="BS557" s="263" t="str">
        <f t="shared" si="377"/>
        <v>3i.DEU.TH.wb.FIRA</v>
      </c>
      <c r="BT557" s="264" t="str">
        <f t="shared" si="378"/>
        <v/>
      </c>
      <c r="BU557" s="264" t="str">
        <f t="shared" si="379"/>
        <v/>
      </c>
      <c r="BV557" s="264" t="str">
        <f t="shared" si="380"/>
        <v/>
      </c>
      <c r="BW557" s="264" t="str">
        <f t="shared" si="381"/>
        <v/>
      </c>
      <c r="BX557" s="264" t="str">
        <f t="shared" si="382"/>
        <v/>
      </c>
      <c r="BY557" s="265" t="str">
        <f t="shared" si="383"/>
        <v>3i</v>
      </c>
      <c r="BZ557" s="243"/>
      <c r="CA557" s="207" t="s">
        <v>2341</v>
      </c>
      <c r="CB557" s="200" t="str">
        <f t="shared" si="384"/>
        <v>FJ748516</v>
      </c>
      <c r="CC557" s="200" t="str">
        <f t="shared" si="385"/>
        <v>3i</v>
      </c>
      <c r="CD557" s="200" t="str">
        <f t="shared" si="386"/>
        <v>FJ748516</v>
      </c>
      <c r="CE557" s="200" t="str">
        <f t="shared" si="387"/>
        <v/>
      </c>
      <c r="CF557" s="243"/>
      <c r="CG557" s="200" t="str">
        <f t="shared" si="388"/>
        <v>FJ748516</v>
      </c>
      <c r="CH557" s="208" t="s">
        <v>360</v>
      </c>
      <c r="CI557" s="208" t="s">
        <v>361</v>
      </c>
      <c r="CJ557" s="208" t="s">
        <v>362</v>
      </c>
      <c r="CK557" s="243"/>
      <c r="CL557" s="209"/>
      <c r="CM557" s="209"/>
      <c r="CN557" s="209"/>
      <c r="CO557" s="243"/>
      <c r="CP557" s="243"/>
      <c r="CQ557" s="200" t="str">
        <f t="shared" si="396"/>
        <v>wbGER77</v>
      </c>
      <c r="CR557" s="200" t="str">
        <f t="shared" si="397"/>
        <v/>
      </c>
      <c r="CS557" s="200" t="str">
        <f t="shared" si="398"/>
        <v>Germany:Thuringia</v>
      </c>
      <c r="CT557" s="200" t="str">
        <f t="shared" si="399"/>
        <v/>
      </c>
      <c r="CU557" s="200" t="str">
        <f t="shared" si="400"/>
        <v/>
      </c>
      <c r="CV557" s="200">
        <f t="shared" si="353"/>
        <v>3</v>
      </c>
      <c r="CW557" s="266" t="str">
        <f t="shared" si="395"/>
        <v>3i</v>
      </c>
      <c r="CX557" s="200" t="str">
        <f t="shared" si="389"/>
        <v>Hepatitis E virus strain wbGER77 , partial cds</v>
      </c>
    </row>
    <row r="558" spans="1:102" ht="11.85" customHeight="1" x14ac:dyDescent="0.25">
      <c r="A558" s="239" t="s">
        <v>2381</v>
      </c>
      <c r="B558" s="174">
        <v>3</v>
      </c>
      <c r="C558" s="272">
        <v>3</v>
      </c>
      <c r="D558" s="437" t="s">
        <v>1171</v>
      </c>
      <c r="E558" s="177" t="s">
        <v>661</v>
      </c>
      <c r="F558" s="375" t="s">
        <v>2340</v>
      </c>
      <c r="G558" s="281"/>
      <c r="H558" s="180" t="s">
        <v>1372</v>
      </c>
      <c r="I558" s="181" t="s">
        <v>1373</v>
      </c>
      <c r="J558" s="180" t="s">
        <v>788</v>
      </c>
      <c r="K558" s="183" t="s">
        <v>2336</v>
      </c>
      <c r="L558" s="585" t="s">
        <v>2337</v>
      </c>
      <c r="M558" s="253" t="s">
        <v>513</v>
      </c>
      <c r="N558" s="270"/>
      <c r="O558" s="188"/>
      <c r="P558" s="243"/>
      <c r="Q558" s="243"/>
      <c r="R558" s="243" t="s">
        <v>85</v>
      </c>
      <c r="S558" s="243">
        <f t="shared" si="354"/>
        <v>115</v>
      </c>
      <c r="T558" s="243"/>
      <c r="U558" s="250"/>
      <c r="V558" s="274"/>
      <c r="W558" s="288"/>
      <c r="X558" s="275" t="s">
        <v>1171</v>
      </c>
      <c r="Y558" s="272"/>
      <c r="Z558" s="272"/>
      <c r="AA558" s="272"/>
      <c r="AB558" s="290"/>
      <c r="AC558" s="275"/>
      <c r="AD558" s="275" t="s">
        <v>355</v>
      </c>
      <c r="AE558" s="272"/>
      <c r="AF558" s="272"/>
      <c r="AG558" s="272"/>
      <c r="AH558" s="282"/>
      <c r="AI558" s="192">
        <v>124</v>
      </c>
      <c r="AJ558" s="192">
        <v>396</v>
      </c>
      <c r="AK558" s="255">
        <f t="shared" si="355"/>
        <v>273</v>
      </c>
      <c r="AL558" s="256" t="b">
        <f t="shared" si="356"/>
        <v>0</v>
      </c>
      <c r="AM558" s="243"/>
      <c r="AN558" s="243"/>
      <c r="AO558" s="276"/>
      <c r="AP558" s="258" t="b">
        <f>MATCH($F558,$F$2:$F558,0)=ROW($F558)-1</f>
        <v>0</v>
      </c>
      <c r="AQ558" s="174" t="s">
        <v>1303</v>
      </c>
      <c r="AR558" s="174" t="s">
        <v>1303</v>
      </c>
      <c r="AT558" s="272"/>
      <c r="AW558" s="272" t="s">
        <v>358</v>
      </c>
      <c r="AX558" s="243"/>
      <c r="AY558" s="259" t="str">
        <f t="shared" si="357"/>
        <v>FJ748530</v>
      </c>
      <c r="AZ558" s="260" t="str">
        <f t="shared" si="358"/>
        <v>3i.DEU.TH.wb.FIRA</v>
      </c>
      <c r="BA558" s="260" t="str">
        <f t="shared" si="359"/>
        <v>3i.DEU.TH.wb.FIRA</v>
      </c>
      <c r="BB558" s="200" t="str">
        <f t="shared" si="360"/>
        <v>FJ748530.wbGER77</v>
      </c>
      <c r="BC558" s="201" t="str">
        <f t="shared" si="361"/>
        <v>FJ748530</v>
      </c>
      <c r="BD558" s="201" t="str">
        <f t="shared" si="362"/>
        <v>FJ748530</v>
      </c>
      <c r="BE558" s="200" t="str">
        <f t="shared" si="363"/>
        <v>FJ748530=</v>
      </c>
      <c r="BF558" s="200" t="str">
        <f t="shared" si="364"/>
        <v>FJ748530=out</v>
      </c>
      <c r="BG558" s="200" t="str">
        <f t="shared" si="365"/>
        <v>FJ748530=out</v>
      </c>
      <c r="BH558" s="200" t="str">
        <f t="shared" si="366"/>
        <v>FJ748530=wbGER77</v>
      </c>
      <c r="BI558" s="200" t="str">
        <f t="shared" si="367"/>
        <v>FJ748530=wbGER77. 3i.DEU.TH.wb.FIRA</v>
      </c>
      <c r="BJ558" s="200" t="str">
        <f t="shared" si="368"/>
        <v>FJ748530=wbGER77. 3i.DEU.TH.wb.FIRA</v>
      </c>
      <c r="BK558" s="200" t="str">
        <f t="shared" si="369"/>
        <v>FJ748530=wbGER77. 3i.DEU.TH.wb.FIRA</v>
      </c>
      <c r="BL558" s="200" t="str">
        <f t="shared" si="370"/>
        <v>FJ748530=3i.DEU.TH.wb.FIRA</v>
      </c>
      <c r="BM558" s="200" t="str">
        <f t="shared" si="371"/>
        <v>FJ748530=3i</v>
      </c>
      <c r="BN558" s="200" t="str">
        <f t="shared" si="372"/>
        <v>FJ748530=3chi</v>
      </c>
      <c r="BO558" s="200" t="str">
        <f t="shared" si="373"/>
        <v>FJ748530=3</v>
      </c>
      <c r="BP558" s="200" t="str">
        <f t="shared" si="374"/>
        <v>3i=</v>
      </c>
      <c r="BQ558" s="261" t="str">
        <f t="shared" si="375"/>
        <v>FJ748530</v>
      </c>
      <c r="BR558" s="262" t="str">
        <f t="shared" si="376"/>
        <v>wbGER77</v>
      </c>
      <c r="BS558" s="263" t="str">
        <f t="shared" si="377"/>
        <v>3i.DEU.TH.wb.FIRA</v>
      </c>
      <c r="BT558" s="264" t="str">
        <f t="shared" si="378"/>
        <v/>
      </c>
      <c r="BU558" s="264" t="str">
        <f t="shared" si="379"/>
        <v>3i</v>
      </c>
      <c r="BV558" s="264" t="str">
        <f t="shared" si="380"/>
        <v/>
      </c>
      <c r="BW558" s="264" t="str">
        <f t="shared" si="381"/>
        <v/>
      </c>
      <c r="BX558" s="264" t="str">
        <f t="shared" si="382"/>
        <v/>
      </c>
      <c r="BY558" s="265" t="str">
        <f t="shared" si="383"/>
        <v/>
      </c>
      <c r="BZ558" s="243"/>
      <c r="CA558" s="207" t="s">
        <v>2382</v>
      </c>
      <c r="CB558" s="200" t="str">
        <f t="shared" si="384"/>
        <v>FJ748530</v>
      </c>
      <c r="CC558" s="200" t="str">
        <f t="shared" si="385"/>
        <v>3i</v>
      </c>
      <c r="CD558" s="200" t="str">
        <f t="shared" si="386"/>
        <v>FJ748530</v>
      </c>
      <c r="CE558" s="200" t="str">
        <f t="shared" si="387"/>
        <v/>
      </c>
      <c r="CF558" s="243"/>
      <c r="CG558" s="200" t="str">
        <f t="shared" si="388"/>
        <v>FJ748530</v>
      </c>
      <c r="CH558" s="208" t="s">
        <v>360</v>
      </c>
      <c r="CI558" s="208" t="s">
        <v>361</v>
      </c>
      <c r="CJ558" s="208" t="s">
        <v>362</v>
      </c>
      <c r="CK558" s="243"/>
      <c r="CL558" s="209"/>
      <c r="CM558" s="209"/>
      <c r="CN558" s="209"/>
      <c r="CO558" s="243"/>
      <c r="CP558" s="243"/>
      <c r="CQ558" s="200" t="str">
        <f t="shared" si="396"/>
        <v>wbGER77</v>
      </c>
      <c r="CR558" s="200" t="str">
        <f t="shared" si="397"/>
        <v/>
      </c>
      <c r="CS558" s="200" t="str">
        <f t="shared" si="398"/>
        <v>Germany:Thuringia</v>
      </c>
      <c r="CT558" s="200" t="str">
        <f t="shared" si="399"/>
        <v/>
      </c>
      <c r="CU558" s="200" t="str">
        <f t="shared" si="400"/>
        <v/>
      </c>
      <c r="CV558" s="200">
        <f t="shared" si="353"/>
        <v>3</v>
      </c>
      <c r="CW558" s="266" t="str">
        <f t="shared" si="395"/>
        <v>3i</v>
      </c>
      <c r="CX558" s="200" t="str">
        <f t="shared" si="389"/>
        <v>Hepatitis E virus strain wbGER77 , partial cds</v>
      </c>
    </row>
    <row r="559" spans="1:102" ht="11.85" customHeight="1" x14ac:dyDescent="0.25">
      <c r="A559" s="292" t="s">
        <v>3199</v>
      </c>
      <c r="B559" s="174">
        <v>3</v>
      </c>
      <c r="C559" s="272">
        <v>3</v>
      </c>
      <c r="D559" s="176" t="s">
        <v>1171</v>
      </c>
      <c r="E559" s="177" t="s">
        <v>661</v>
      </c>
      <c r="F559" s="375" t="s">
        <v>3200</v>
      </c>
      <c r="G559" s="281"/>
      <c r="H559" s="180" t="s">
        <v>1372</v>
      </c>
      <c r="I559" s="181" t="s">
        <v>1373</v>
      </c>
      <c r="J559" s="180" t="s">
        <v>788</v>
      </c>
      <c r="K559" s="183" t="s">
        <v>2650</v>
      </c>
      <c r="L559" s="585" t="s">
        <v>2651</v>
      </c>
      <c r="M559" s="253" t="s">
        <v>513</v>
      </c>
      <c r="N559" s="270" t="s">
        <v>887</v>
      </c>
      <c r="O559" s="187">
        <v>2009</v>
      </c>
      <c r="P559" s="187"/>
      <c r="Q559" s="187"/>
      <c r="R559" s="281" t="s">
        <v>89</v>
      </c>
      <c r="S559" s="281">
        <f t="shared" si="354"/>
        <v>2094</v>
      </c>
      <c r="T559" s="281"/>
      <c r="U559" s="189" t="s">
        <v>354</v>
      </c>
      <c r="W559" s="288"/>
      <c r="X559" s="458"/>
      <c r="Y559" s="267" t="s">
        <v>1171</v>
      </c>
      <c r="Z559" s="288"/>
      <c r="AA559" s="288"/>
      <c r="AB559" s="290"/>
      <c r="AC559" s="275"/>
      <c r="AD559" s="458"/>
      <c r="AE559" s="288">
        <v>531</v>
      </c>
      <c r="AF559" s="288"/>
      <c r="AG559" s="288"/>
      <c r="AH559" s="282"/>
      <c r="AI559" s="192">
        <v>2103</v>
      </c>
      <c r="AJ559" s="192">
        <v>2723</v>
      </c>
      <c r="AK559" s="255">
        <f t="shared" si="355"/>
        <v>621</v>
      </c>
      <c r="AL559" s="256" t="b">
        <f t="shared" si="356"/>
        <v>0</v>
      </c>
      <c r="AM559" s="281" t="s">
        <v>1172</v>
      </c>
      <c r="AN559" s="281" t="s">
        <v>3197</v>
      </c>
      <c r="AO559" s="276" t="s">
        <v>358</v>
      </c>
      <c r="AP559" s="258" t="b">
        <f>MATCH($F559,$F$2:$F559,0)=ROW($F559)-1</f>
        <v>1</v>
      </c>
      <c r="AQ559" s="288"/>
      <c r="AR559" s="288"/>
      <c r="AS559" s="288" t="s">
        <v>1480</v>
      </c>
      <c r="AT559" s="288"/>
      <c r="AU559" s="288"/>
      <c r="AV559" s="288"/>
      <c r="AW559" s="281"/>
      <c r="AX559" s="281"/>
      <c r="AY559" s="259" t="str">
        <f t="shared" si="357"/>
        <v>JQ807481</v>
      </c>
      <c r="AZ559" s="260" t="str">
        <f t="shared" si="358"/>
        <v>3i.DEU.MV,Ovp.wb.FLI</v>
      </c>
      <c r="BA559" s="260" t="str">
        <f t="shared" si="359"/>
        <v>3i.DEU.MV,Ovp.wb.FLI.2009</v>
      </c>
      <c r="BB559" s="200" t="str">
        <f t="shared" si="360"/>
        <v>JQ807481.WS05-09</v>
      </c>
      <c r="BC559" s="201" t="str">
        <f t="shared" si="361"/>
        <v>JQ807481</v>
      </c>
      <c r="BD559" s="201" t="str">
        <f t="shared" si="362"/>
        <v>JQ807481</v>
      </c>
      <c r="BE559" s="200" t="str">
        <f t="shared" si="363"/>
        <v>JQ807481=</v>
      </c>
      <c r="BF559" s="200" t="str">
        <f t="shared" si="364"/>
        <v>JQ807481=out</v>
      </c>
      <c r="BG559" s="200" t="str">
        <f t="shared" si="365"/>
        <v>JQ807481=out</v>
      </c>
      <c r="BH559" s="200" t="str">
        <f t="shared" si="366"/>
        <v>JQ807481=WS05-09</v>
      </c>
      <c r="BI559" s="200" t="str">
        <f t="shared" si="367"/>
        <v>JQ807481=WS05-09. 3i.DEU.MV,Ovp.wb.FLI</v>
      </c>
      <c r="BJ559" s="200" t="str">
        <f t="shared" si="368"/>
        <v>JQ807481=WS05-09. 3i.DEU.MV,Ovp.wb.FLI.2009</v>
      </c>
      <c r="BK559" s="200" t="str">
        <f t="shared" si="369"/>
        <v>JQ807481=WS05-09. 3i.DEU.MV,Ovp.wb.FLI</v>
      </c>
      <c r="BL559" s="200" t="str">
        <f t="shared" si="370"/>
        <v>JQ807481=3i.DEU.MV,Ovp.wb.FLI</v>
      </c>
      <c r="BM559" s="200" t="str">
        <f t="shared" si="371"/>
        <v>JQ807481=3i</v>
      </c>
      <c r="BN559" s="200" t="str">
        <f t="shared" si="372"/>
        <v>JQ807481=3chi</v>
      </c>
      <c r="BO559" s="200" t="str">
        <f t="shared" si="373"/>
        <v>JQ807481=3</v>
      </c>
      <c r="BP559" s="200" t="str">
        <f t="shared" si="374"/>
        <v>3i=</v>
      </c>
      <c r="BQ559" s="261" t="str">
        <f t="shared" si="375"/>
        <v>JQ807481</v>
      </c>
      <c r="BR559" s="262" t="str">
        <f t="shared" si="376"/>
        <v>WS05-09</v>
      </c>
      <c r="BS559" s="263" t="str">
        <f t="shared" si="377"/>
        <v>3i.DEU.MV,Ovp.wb.FLI.2009</v>
      </c>
      <c r="BT559" s="264" t="str">
        <f t="shared" si="378"/>
        <v/>
      </c>
      <c r="BU559" s="264" t="str">
        <f t="shared" si="379"/>
        <v/>
      </c>
      <c r="BV559" s="264" t="str">
        <f t="shared" si="380"/>
        <v>3i+</v>
      </c>
      <c r="BW559" s="264" t="str">
        <f t="shared" si="381"/>
        <v/>
      </c>
      <c r="BX559" s="264" t="str">
        <f t="shared" si="382"/>
        <v/>
      </c>
      <c r="BY559" s="265" t="str">
        <f t="shared" si="383"/>
        <v/>
      </c>
      <c r="BZ559" s="283"/>
      <c r="CA559" s="283" t="s">
        <v>3201</v>
      </c>
      <c r="CB559" s="284" t="str">
        <f t="shared" si="384"/>
        <v>JQ807481</v>
      </c>
      <c r="CC559" s="284" t="str">
        <f t="shared" si="385"/>
        <v>3i</v>
      </c>
      <c r="CD559" s="284" t="str">
        <f t="shared" si="386"/>
        <v>JQ807481</v>
      </c>
      <c r="CE559" s="284" t="str">
        <f t="shared" si="387"/>
        <v/>
      </c>
      <c r="CF559" s="283"/>
      <c r="CG559" s="284" t="str">
        <f t="shared" si="388"/>
        <v>JQ807481</v>
      </c>
      <c r="CH559" s="285" t="s">
        <v>360</v>
      </c>
      <c r="CI559" s="285" t="s">
        <v>361</v>
      </c>
      <c r="CJ559" s="285" t="s">
        <v>362</v>
      </c>
      <c r="CK559" s="285" t="s">
        <v>2333</v>
      </c>
      <c r="CL559" s="489"/>
      <c r="CM559" s="286"/>
      <c r="CN559" s="489"/>
      <c r="CO559" s="286"/>
      <c r="CP559" s="285" t="s">
        <v>145</v>
      </c>
      <c r="CQ559" s="284" t="str">
        <f t="shared" si="396"/>
        <v>WS05-09</v>
      </c>
      <c r="CR559" s="284" t="str">
        <f t="shared" si="397"/>
        <v/>
      </c>
      <c r="CS559" s="284" t="str">
        <f t="shared" si="398"/>
        <v>Germany:Mecklenburg-Vorpommern, Ostvorpommern, Bugewitz</v>
      </c>
      <c r="CT559" s="284" t="str">
        <f t="shared" si="399"/>
        <v>2009</v>
      </c>
      <c r="CU559" s="284" t="str">
        <f t="shared" si="400"/>
        <v>liver</v>
      </c>
      <c r="CV559" s="284">
        <f t="shared" si="353"/>
        <v>3</v>
      </c>
      <c r="CW559" s="287" t="str">
        <f t="shared" si="395"/>
        <v>3i</v>
      </c>
      <c r="CX559" s="200" t="str">
        <f t="shared" si="389"/>
        <v>Hepatitis E virus strain WS05-09 ORF1, partial cds</v>
      </c>
    </row>
    <row r="560" spans="1:102" s="180" customFormat="1" ht="11.85" customHeight="1" x14ac:dyDescent="0.2">
      <c r="A560" s="239" t="s">
        <v>3202</v>
      </c>
      <c r="B560" s="174">
        <v>3</v>
      </c>
      <c r="C560" s="272">
        <v>3</v>
      </c>
      <c r="D560" s="176" t="s">
        <v>1171</v>
      </c>
      <c r="E560" s="177" t="s">
        <v>661</v>
      </c>
      <c r="F560" s="375" t="s">
        <v>3200</v>
      </c>
      <c r="G560" s="281"/>
      <c r="H560" s="180" t="s">
        <v>1372</v>
      </c>
      <c r="I560" s="181" t="s">
        <v>1373</v>
      </c>
      <c r="J560" s="180" t="s">
        <v>788</v>
      </c>
      <c r="K560" s="183" t="s">
        <v>2650</v>
      </c>
      <c r="L560" s="585" t="s">
        <v>2651</v>
      </c>
      <c r="M560" s="253" t="s">
        <v>513</v>
      </c>
      <c r="N560" s="270" t="s">
        <v>887</v>
      </c>
      <c r="O560" s="188">
        <v>2009</v>
      </c>
      <c r="P560" s="243"/>
      <c r="Q560" s="243"/>
      <c r="R560" s="243" t="s">
        <v>89</v>
      </c>
      <c r="S560" s="243">
        <f t="shared" si="354"/>
        <v>93</v>
      </c>
      <c r="T560" s="243"/>
      <c r="U560" s="250" t="s">
        <v>354</v>
      </c>
      <c r="V560" s="274"/>
      <c r="W560" s="288"/>
      <c r="X560" s="251" t="s">
        <v>1171</v>
      </c>
      <c r="Y560" s="272"/>
      <c r="Z560" s="272"/>
      <c r="AA560" s="272"/>
      <c r="AB560" s="193"/>
      <c r="AC560" s="275"/>
      <c r="AD560" s="275">
        <v>1860</v>
      </c>
      <c r="AE560" s="272"/>
      <c r="AF560" s="272"/>
      <c r="AG560" s="272"/>
      <c r="AH560" s="195"/>
      <c r="AI560" s="192">
        <v>102</v>
      </c>
      <c r="AJ560" s="192">
        <v>1961</v>
      </c>
      <c r="AK560" s="255">
        <f t="shared" si="355"/>
        <v>1860</v>
      </c>
      <c r="AL560" s="256" t="b">
        <f t="shared" si="356"/>
        <v>0</v>
      </c>
      <c r="AM560" s="243"/>
      <c r="AN560" s="243" t="s">
        <v>3197</v>
      </c>
      <c r="AO560" s="276" t="s">
        <v>358</v>
      </c>
      <c r="AP560" s="258" t="b">
        <f>MATCH($F560,$F$2:$F560,0)=ROW($F560)-1</f>
        <v>0</v>
      </c>
      <c r="AQ560" s="174" t="s">
        <v>1480</v>
      </c>
      <c r="AR560" s="174" t="s">
        <v>1480</v>
      </c>
      <c r="AS560" s="174"/>
      <c r="AT560" s="272"/>
      <c r="AU560" s="174"/>
      <c r="AV560" s="174"/>
      <c r="AW560" s="272" t="s">
        <v>358</v>
      </c>
      <c r="AX560" s="243"/>
      <c r="AY560" s="259" t="str">
        <f t="shared" si="357"/>
        <v>JQ807482</v>
      </c>
      <c r="AZ560" s="260" t="str">
        <f t="shared" si="358"/>
        <v>3i.DEU.MV,Ovp.wb.FLI</v>
      </c>
      <c r="BA560" s="260" t="str">
        <f t="shared" si="359"/>
        <v>3i.DEU.MV,Ovp.wb.FLI.2009</v>
      </c>
      <c r="BB560" s="200" t="str">
        <f t="shared" si="360"/>
        <v>JQ807482.WS05-09</v>
      </c>
      <c r="BC560" s="201" t="str">
        <f t="shared" si="361"/>
        <v>JQ807482</v>
      </c>
      <c r="BD560" s="201" t="str">
        <f t="shared" si="362"/>
        <v>JQ807482</v>
      </c>
      <c r="BE560" s="200" t="str">
        <f t="shared" si="363"/>
        <v>JQ807482=</v>
      </c>
      <c r="BF560" s="200" t="str">
        <f t="shared" si="364"/>
        <v>JQ807482=out</v>
      </c>
      <c r="BG560" s="200" t="str">
        <f t="shared" si="365"/>
        <v>JQ807482=out</v>
      </c>
      <c r="BH560" s="200" t="str">
        <f t="shared" si="366"/>
        <v>JQ807482=WS05-09</v>
      </c>
      <c r="BI560" s="200" t="str">
        <f t="shared" si="367"/>
        <v>JQ807482=WS05-09. 3i.DEU.MV,Ovp.wb.FLI</v>
      </c>
      <c r="BJ560" s="200" t="str">
        <f t="shared" si="368"/>
        <v>JQ807482=WS05-09. 3i.DEU.MV,Ovp.wb.FLI.2009</v>
      </c>
      <c r="BK560" s="200" t="str">
        <f t="shared" si="369"/>
        <v>JQ807482=WS05-09. 3i.DEU.MV,Ovp.wb.FLI</v>
      </c>
      <c r="BL560" s="200" t="str">
        <f t="shared" si="370"/>
        <v>JQ807482=3i.DEU.MV,Ovp.wb.FLI</v>
      </c>
      <c r="BM560" s="200" t="str">
        <f t="shared" si="371"/>
        <v>JQ807482=3i</v>
      </c>
      <c r="BN560" s="200" t="str">
        <f t="shared" si="372"/>
        <v>JQ807482=3chi</v>
      </c>
      <c r="BO560" s="200" t="str">
        <f t="shared" si="373"/>
        <v>JQ807482=3</v>
      </c>
      <c r="BP560" s="200" t="str">
        <f t="shared" si="374"/>
        <v>3i=</v>
      </c>
      <c r="BQ560" s="261" t="str">
        <f t="shared" si="375"/>
        <v>JQ807482</v>
      </c>
      <c r="BR560" s="262" t="str">
        <f t="shared" si="376"/>
        <v>WS05-09</v>
      </c>
      <c r="BS560" s="263" t="str">
        <f t="shared" si="377"/>
        <v>3i.DEU.MV,Ovp.wb.FLI.2009</v>
      </c>
      <c r="BT560" s="264" t="str">
        <f t="shared" si="378"/>
        <v/>
      </c>
      <c r="BU560" s="264" t="str">
        <f t="shared" si="379"/>
        <v>3i+</v>
      </c>
      <c r="BV560" s="264" t="str">
        <f t="shared" si="380"/>
        <v/>
      </c>
      <c r="BW560" s="264" t="str">
        <f t="shared" si="381"/>
        <v/>
      </c>
      <c r="BX560" s="264" t="str">
        <f t="shared" si="382"/>
        <v/>
      </c>
      <c r="BY560" s="265" t="str">
        <f t="shared" si="383"/>
        <v/>
      </c>
      <c r="BZ560" s="243"/>
      <c r="CA560" s="207" t="s">
        <v>3203</v>
      </c>
      <c r="CB560" s="200" t="str">
        <f t="shared" si="384"/>
        <v>JQ807482</v>
      </c>
      <c r="CC560" s="200" t="str">
        <f t="shared" si="385"/>
        <v>3i</v>
      </c>
      <c r="CD560" s="200" t="str">
        <f t="shared" si="386"/>
        <v>JQ807482</v>
      </c>
      <c r="CE560" s="200" t="str">
        <f t="shared" si="387"/>
        <v/>
      </c>
      <c r="CF560" s="243"/>
      <c r="CG560" s="200" t="str">
        <f t="shared" si="388"/>
        <v>JQ807482</v>
      </c>
      <c r="CH560" s="208" t="s">
        <v>360</v>
      </c>
      <c r="CI560" s="208" t="s">
        <v>361</v>
      </c>
      <c r="CJ560" s="208" t="s">
        <v>362</v>
      </c>
      <c r="CK560" s="208" t="s">
        <v>2333</v>
      </c>
      <c r="CL560" s="209" t="s">
        <v>3204</v>
      </c>
      <c r="CM560" s="209" t="s">
        <v>3205</v>
      </c>
      <c r="CN560" s="209" t="s">
        <v>3193</v>
      </c>
      <c r="CO560" s="209" t="s">
        <v>3194</v>
      </c>
      <c r="CP560" s="208" t="s">
        <v>3195</v>
      </c>
      <c r="CQ560" s="200" t="str">
        <f t="shared" si="396"/>
        <v>WS05-09</v>
      </c>
      <c r="CR560" s="200" t="str">
        <f t="shared" si="397"/>
        <v/>
      </c>
      <c r="CS560" s="200" t="str">
        <f t="shared" si="398"/>
        <v>Germany:Mecklenburg-Vorpommern, Ostvorpommern, Bugewitz</v>
      </c>
      <c r="CT560" s="200" t="str">
        <f t="shared" si="399"/>
        <v>2009</v>
      </c>
      <c r="CU560" s="200" t="str">
        <f t="shared" si="400"/>
        <v>liver</v>
      </c>
      <c r="CV560" s="200">
        <f t="shared" si="353"/>
        <v>3</v>
      </c>
      <c r="CW560" s="266" t="str">
        <f t="shared" si="395"/>
        <v>3i</v>
      </c>
      <c r="CX560" s="200" t="str">
        <f t="shared" si="389"/>
        <v>Hepatitis E virus strain WS05-09 poliprotein gene -5p (ORF1), partial cds</v>
      </c>
    </row>
    <row r="561" spans="1:102" s="180" customFormat="1" ht="11.85" customHeight="1" x14ac:dyDescent="0.2">
      <c r="A561" s="239" t="s">
        <v>3206</v>
      </c>
      <c r="B561" s="174">
        <v>3</v>
      </c>
      <c r="C561" s="272">
        <v>3</v>
      </c>
      <c r="D561" s="176" t="s">
        <v>1171</v>
      </c>
      <c r="E561" s="177" t="s">
        <v>661</v>
      </c>
      <c r="F561" s="375" t="s">
        <v>3200</v>
      </c>
      <c r="G561" s="281"/>
      <c r="H561" s="180" t="s">
        <v>1372</v>
      </c>
      <c r="I561" s="181" t="s">
        <v>1373</v>
      </c>
      <c r="J561" s="180" t="s">
        <v>788</v>
      </c>
      <c r="K561" s="183" t="s">
        <v>2650</v>
      </c>
      <c r="L561" s="585" t="s">
        <v>2651</v>
      </c>
      <c r="M561" s="253" t="s">
        <v>513</v>
      </c>
      <c r="N561" s="270" t="s">
        <v>887</v>
      </c>
      <c r="O561" s="188">
        <v>2009</v>
      </c>
      <c r="P561" s="243"/>
      <c r="Q561" s="243"/>
      <c r="R561" s="243" t="s">
        <v>89</v>
      </c>
      <c r="S561" s="243">
        <f t="shared" si="354"/>
        <v>4607</v>
      </c>
      <c r="T561" s="243"/>
      <c r="U561" s="250" t="s">
        <v>354</v>
      </c>
      <c r="V561" s="274"/>
      <c r="W561" s="288"/>
      <c r="X561" s="275"/>
      <c r="Y561" s="288"/>
      <c r="Z561" s="288"/>
      <c r="AA561" s="267" t="s">
        <v>1171</v>
      </c>
      <c r="AB561" s="193"/>
      <c r="AC561" s="275"/>
      <c r="AD561" s="275"/>
      <c r="AE561" s="272"/>
      <c r="AF561" s="272"/>
      <c r="AG561" s="288">
        <v>892</v>
      </c>
      <c r="AH561" s="195"/>
      <c r="AI561" s="192">
        <v>4847</v>
      </c>
      <c r="AJ561" s="192">
        <v>5746</v>
      </c>
      <c r="AK561" s="255">
        <f t="shared" si="355"/>
        <v>900</v>
      </c>
      <c r="AL561" s="256" t="b">
        <f t="shared" si="356"/>
        <v>0</v>
      </c>
      <c r="AM561" s="243" t="s">
        <v>3207</v>
      </c>
      <c r="AN561" s="243" t="s">
        <v>3197</v>
      </c>
      <c r="AO561" s="276" t="s">
        <v>358</v>
      </c>
      <c r="AP561" s="258" t="b">
        <f>MATCH($F561,$F$2:$F561,0)=ROW($F561)-1</f>
        <v>0</v>
      </c>
      <c r="AQ561" s="272"/>
      <c r="AR561" s="272"/>
      <c r="AS561" s="272"/>
      <c r="AT561" s="272" t="s">
        <v>750</v>
      </c>
      <c r="AU561" s="272" t="s">
        <v>1480</v>
      </c>
      <c r="AV561" s="272"/>
      <c r="AW561" s="243"/>
      <c r="AX561" s="243"/>
      <c r="AY561" s="259" t="str">
        <f t="shared" si="357"/>
        <v>JQ807483</v>
      </c>
      <c r="AZ561" s="260" t="str">
        <f t="shared" si="358"/>
        <v>3i.DEU.MV,Ovp.wb.FLI</v>
      </c>
      <c r="BA561" s="260" t="str">
        <f t="shared" si="359"/>
        <v>3i.DEU.MV,Ovp.wb.FLI.2009</v>
      </c>
      <c r="BB561" s="200" t="str">
        <f t="shared" si="360"/>
        <v>JQ807483.WS05-09</v>
      </c>
      <c r="BC561" s="201" t="str">
        <f t="shared" si="361"/>
        <v>JQ807483</v>
      </c>
      <c r="BD561" s="201" t="str">
        <f t="shared" si="362"/>
        <v>JQ807483</v>
      </c>
      <c r="BE561" s="200" t="str">
        <f t="shared" si="363"/>
        <v>JQ807483=</v>
      </c>
      <c r="BF561" s="200" t="str">
        <f t="shared" si="364"/>
        <v>JQ807483=out</v>
      </c>
      <c r="BG561" s="200" t="str">
        <f t="shared" si="365"/>
        <v>JQ807483=out</v>
      </c>
      <c r="BH561" s="200" t="str">
        <f t="shared" si="366"/>
        <v>JQ807483=WS05-09</v>
      </c>
      <c r="BI561" s="200" t="str">
        <f t="shared" si="367"/>
        <v>JQ807483=WS05-09. 3i.DEU.MV,Ovp.wb.FLI</v>
      </c>
      <c r="BJ561" s="200" t="str">
        <f t="shared" si="368"/>
        <v>JQ807483=WS05-09. 3i.DEU.MV,Ovp.wb.FLI.2009</v>
      </c>
      <c r="BK561" s="200" t="str">
        <f t="shared" si="369"/>
        <v>JQ807483=WS05-09. 3i.DEU.MV,Ovp.wb.FLI</v>
      </c>
      <c r="BL561" s="200" t="str">
        <f t="shared" si="370"/>
        <v>JQ807483=3i.DEU.MV,Ovp.wb.FLI</v>
      </c>
      <c r="BM561" s="200" t="str">
        <f t="shared" si="371"/>
        <v>JQ807483=3i</v>
      </c>
      <c r="BN561" s="200" t="str">
        <f t="shared" si="372"/>
        <v>JQ807483=3chi</v>
      </c>
      <c r="BO561" s="200" t="str">
        <f t="shared" si="373"/>
        <v>JQ807483=3</v>
      </c>
      <c r="BP561" s="200" t="str">
        <f t="shared" si="374"/>
        <v>3i=</v>
      </c>
      <c r="BQ561" s="261" t="str">
        <f t="shared" si="375"/>
        <v>JQ807483</v>
      </c>
      <c r="BR561" s="262" t="str">
        <f t="shared" si="376"/>
        <v>WS05-09</v>
      </c>
      <c r="BS561" s="263" t="str">
        <f t="shared" si="377"/>
        <v>3i.DEU.MV,Ovp.wb.FLI.2009</v>
      </c>
      <c r="BT561" s="264" t="str">
        <f t="shared" si="378"/>
        <v/>
      </c>
      <c r="BU561" s="264" t="str">
        <f t="shared" si="379"/>
        <v/>
      </c>
      <c r="BV561" s="264" t="str">
        <f t="shared" si="380"/>
        <v/>
      </c>
      <c r="BW561" s="264" t="str">
        <f t="shared" si="381"/>
        <v/>
      </c>
      <c r="BX561" s="264" t="str">
        <f t="shared" si="382"/>
        <v>3i+</v>
      </c>
      <c r="BY561" s="265" t="str">
        <f t="shared" si="383"/>
        <v/>
      </c>
      <c r="BZ561" s="243"/>
      <c r="CA561" s="207" t="s">
        <v>3208</v>
      </c>
      <c r="CB561" s="200" t="str">
        <f t="shared" si="384"/>
        <v>JQ807483</v>
      </c>
      <c r="CC561" s="200" t="str">
        <f t="shared" si="385"/>
        <v>3i</v>
      </c>
      <c r="CD561" s="200" t="str">
        <f t="shared" si="386"/>
        <v>JQ807483</v>
      </c>
      <c r="CE561" s="200" t="str">
        <f t="shared" si="387"/>
        <v/>
      </c>
      <c r="CF561" s="243"/>
      <c r="CG561" s="200" t="str">
        <f t="shared" si="388"/>
        <v>JQ807483</v>
      </c>
      <c r="CH561" s="208" t="s">
        <v>360</v>
      </c>
      <c r="CI561" s="208" t="s">
        <v>361</v>
      </c>
      <c r="CJ561" s="208" t="s">
        <v>362</v>
      </c>
      <c r="CK561" s="208" t="s">
        <v>2333</v>
      </c>
      <c r="CL561" s="467"/>
      <c r="CM561" s="209"/>
      <c r="CN561" s="467"/>
      <c r="CO561" s="243"/>
      <c r="CP561" s="243"/>
      <c r="CQ561" s="200" t="str">
        <f t="shared" si="396"/>
        <v>WS05-09</v>
      </c>
      <c r="CR561" s="200" t="str">
        <f t="shared" si="397"/>
        <v/>
      </c>
      <c r="CS561" s="200" t="str">
        <f t="shared" si="398"/>
        <v>Germany:Mecklenburg-Vorpommern, Ostvorpommern, Bugewitz</v>
      </c>
      <c r="CT561" s="200" t="str">
        <f t="shared" si="399"/>
        <v>2009</v>
      </c>
      <c r="CU561" s="200" t="str">
        <f t="shared" si="400"/>
        <v>liver</v>
      </c>
      <c r="CV561" s="200">
        <f t="shared" si="353"/>
        <v>3</v>
      </c>
      <c r="CW561" s="266" t="str">
        <f t="shared" si="395"/>
        <v>3i</v>
      </c>
      <c r="CX561" s="200" t="str">
        <f t="shared" si="389"/>
        <v>Hepatitis E virus strain WS05-09 , partial cds</v>
      </c>
    </row>
    <row r="562" spans="1:102" s="180" customFormat="1" ht="11.85" customHeight="1" x14ac:dyDescent="0.2">
      <c r="A562" s="239" t="s">
        <v>3209</v>
      </c>
      <c r="B562" s="174">
        <v>3</v>
      </c>
      <c r="C562" s="272">
        <v>3</v>
      </c>
      <c r="D562" s="176" t="s">
        <v>1171</v>
      </c>
      <c r="E562" s="177" t="s">
        <v>661</v>
      </c>
      <c r="F562" s="375" t="s">
        <v>3210</v>
      </c>
      <c r="G562" s="281"/>
      <c r="H562" s="180" t="s">
        <v>1372</v>
      </c>
      <c r="I562" s="181" t="s">
        <v>1373</v>
      </c>
      <c r="J562" s="180" t="s">
        <v>788</v>
      </c>
      <c r="K562" s="183" t="s">
        <v>3211</v>
      </c>
      <c r="L562" s="585" t="s">
        <v>3212</v>
      </c>
      <c r="M562" s="253" t="s">
        <v>513</v>
      </c>
      <c r="N562" s="270" t="s">
        <v>887</v>
      </c>
      <c r="O562" s="188">
        <v>2010</v>
      </c>
      <c r="P562" s="243"/>
      <c r="Q562" s="243"/>
      <c r="R562" s="243" t="s">
        <v>89</v>
      </c>
      <c r="S562" s="243">
        <f t="shared" si="354"/>
        <v>2094</v>
      </c>
      <c r="T562" s="243"/>
      <c r="U562" s="250"/>
      <c r="V562" s="274"/>
      <c r="W562" s="288"/>
      <c r="X562" s="275"/>
      <c r="Y562" s="616" t="s">
        <v>1171</v>
      </c>
      <c r="Z562" s="288"/>
      <c r="AA562" s="288"/>
      <c r="AB562" s="193"/>
      <c r="AC562" s="275"/>
      <c r="AD562" s="275"/>
      <c r="AE562" s="288">
        <v>439</v>
      </c>
      <c r="AF562" s="272"/>
      <c r="AG562" s="272"/>
      <c r="AH562" s="195"/>
      <c r="AI562" s="192">
        <v>2103</v>
      </c>
      <c r="AJ562" s="192">
        <v>2541</v>
      </c>
      <c r="AK562" s="255">
        <f t="shared" si="355"/>
        <v>439</v>
      </c>
      <c r="AL562" s="256" t="b">
        <f t="shared" si="356"/>
        <v>0</v>
      </c>
      <c r="AM562" s="281"/>
      <c r="AN562" s="243"/>
      <c r="AO562" s="276" t="s">
        <v>358</v>
      </c>
      <c r="AP562" s="258" t="b">
        <f>MATCH($F562,$F$2:$F562,0)=ROW($F562)-1</f>
        <v>1</v>
      </c>
      <c r="AQ562" s="174" t="s">
        <v>111</v>
      </c>
      <c r="AR562" s="174" t="s">
        <v>111</v>
      </c>
      <c r="AS562" s="174" t="s">
        <v>2420</v>
      </c>
      <c r="AT562" s="272" t="s">
        <v>111</v>
      </c>
      <c r="AU562" s="174" t="s">
        <v>111</v>
      </c>
      <c r="AV562" s="174" t="s">
        <v>111</v>
      </c>
      <c r="AW562" s="243"/>
      <c r="AX562" s="243"/>
      <c r="AY562" s="259" t="str">
        <f t="shared" si="357"/>
        <v>JQ807484</v>
      </c>
      <c r="AZ562" s="260" t="str">
        <f t="shared" si="358"/>
        <v>3i.DEU.MV,Sfh.wb.FLI</v>
      </c>
      <c r="BA562" s="260" t="str">
        <f t="shared" si="359"/>
        <v>3i.DEU.MV,Sfh.wb.FLI.2010</v>
      </c>
      <c r="BB562" s="200" t="str">
        <f t="shared" si="360"/>
        <v>JQ807484.WS21-10</v>
      </c>
      <c r="BC562" s="201" t="str">
        <f t="shared" si="361"/>
        <v>JQ807484</v>
      </c>
      <c r="BD562" s="201" t="str">
        <f t="shared" si="362"/>
        <v>JQ807484</v>
      </c>
      <c r="BE562" s="200" t="str">
        <f t="shared" si="363"/>
        <v>JQ807484=</v>
      </c>
      <c r="BF562" s="200" t="str">
        <f t="shared" si="364"/>
        <v>JQ807484=out</v>
      </c>
      <c r="BG562" s="200" t="str">
        <f t="shared" si="365"/>
        <v>JQ807484=out</v>
      </c>
      <c r="BH562" s="200" t="str">
        <f t="shared" si="366"/>
        <v>JQ807484=WS21-10</v>
      </c>
      <c r="BI562" s="200" t="str">
        <f t="shared" si="367"/>
        <v>JQ807484=WS21-10. 3i.DEU.MV,Sfh.wb.FLI</v>
      </c>
      <c r="BJ562" s="200" t="str">
        <f t="shared" si="368"/>
        <v>JQ807484=WS21-10. 3i.DEU.MV,Sfh.wb.FLI.2010</v>
      </c>
      <c r="BK562" s="200" t="str">
        <f t="shared" si="369"/>
        <v>JQ807484=WS21-10. 3i.DEU.MV,Sfh.wb.FLI</v>
      </c>
      <c r="BL562" s="200" t="str">
        <f t="shared" si="370"/>
        <v>JQ807484=3i.DEU.MV,Sfh.wb.FLI</v>
      </c>
      <c r="BM562" s="200" t="str">
        <f t="shared" si="371"/>
        <v>JQ807484=3i</v>
      </c>
      <c r="BN562" s="200" t="str">
        <f t="shared" si="372"/>
        <v>JQ807484=3chi</v>
      </c>
      <c r="BO562" s="200" t="str">
        <f t="shared" si="373"/>
        <v>JQ807484=3</v>
      </c>
      <c r="BP562" s="200" t="str">
        <f t="shared" si="374"/>
        <v>3i=</v>
      </c>
      <c r="BQ562" s="261" t="str">
        <f t="shared" si="375"/>
        <v>JQ807484</v>
      </c>
      <c r="BR562" s="262" t="str">
        <f t="shared" si="376"/>
        <v>WS21-10</v>
      </c>
      <c r="BS562" s="263" t="str">
        <f t="shared" si="377"/>
        <v>3i.DEU.MV,Sfh.wb.FLI.2010</v>
      </c>
      <c r="BT562" s="264" t="str">
        <f t="shared" si="378"/>
        <v/>
      </c>
      <c r="BU562" s="264" t="str">
        <f t="shared" si="379"/>
        <v/>
      </c>
      <c r="BV562" s="264" t="str">
        <f t="shared" si="380"/>
        <v>3i</v>
      </c>
      <c r="BW562" s="264" t="str">
        <f t="shared" si="381"/>
        <v/>
      </c>
      <c r="BX562" s="264" t="str">
        <f t="shared" si="382"/>
        <v/>
      </c>
      <c r="BY562" s="265" t="str">
        <f t="shared" si="383"/>
        <v/>
      </c>
      <c r="BZ562" s="243"/>
      <c r="CA562" s="207" t="s">
        <v>3213</v>
      </c>
      <c r="CB562" s="200" t="str">
        <f t="shared" si="384"/>
        <v>JQ807484</v>
      </c>
      <c r="CC562" s="200" t="str">
        <f t="shared" si="385"/>
        <v>3i</v>
      </c>
      <c r="CD562" s="200" t="str">
        <f t="shared" si="386"/>
        <v>JQ807484</v>
      </c>
      <c r="CE562" s="200" t="str">
        <f t="shared" si="387"/>
        <v/>
      </c>
      <c r="CF562" s="243"/>
      <c r="CG562" s="200" t="str">
        <f t="shared" si="388"/>
        <v>JQ807484</v>
      </c>
      <c r="CH562" s="208" t="s">
        <v>360</v>
      </c>
      <c r="CI562" s="208" t="s">
        <v>361</v>
      </c>
      <c r="CJ562" s="208" t="s">
        <v>362</v>
      </c>
      <c r="CK562" s="208" t="s">
        <v>2333</v>
      </c>
      <c r="CL562" s="467" t="s">
        <v>165</v>
      </c>
      <c r="CM562" s="209" t="s">
        <v>166</v>
      </c>
      <c r="CN562" s="467" t="s">
        <v>167</v>
      </c>
      <c r="CO562" s="209" t="s">
        <v>168</v>
      </c>
      <c r="CP562" s="208" t="s">
        <v>145</v>
      </c>
      <c r="CQ562" s="200" t="str">
        <f t="shared" si="396"/>
        <v>WS21-10</v>
      </c>
      <c r="CR562" s="200" t="str">
        <f t="shared" si="397"/>
        <v/>
      </c>
      <c r="CS562" s="200" t="str">
        <f t="shared" si="398"/>
        <v>Germany:Mecklenburg-Vorpommern, Steffenshagen</v>
      </c>
      <c r="CT562" s="200" t="str">
        <f t="shared" si="399"/>
        <v>2010</v>
      </c>
      <c r="CU562" s="200" t="str">
        <f t="shared" si="400"/>
        <v>liver</v>
      </c>
      <c r="CV562" s="200">
        <f t="shared" si="353"/>
        <v>3</v>
      </c>
      <c r="CW562" s="266" t="str">
        <f t="shared" si="395"/>
        <v>3i</v>
      </c>
      <c r="CX562" s="200" t="str">
        <f t="shared" si="389"/>
        <v>Hepatitis E virus strain WS21-10 ORF1, partial cds</v>
      </c>
    </row>
    <row r="563" spans="1:102" s="180" customFormat="1" ht="11.85" customHeight="1" x14ac:dyDescent="0.2">
      <c r="A563" s="239" t="s">
        <v>3214</v>
      </c>
      <c r="B563" s="174">
        <v>3</v>
      </c>
      <c r="C563" s="272">
        <v>3</v>
      </c>
      <c r="D563" s="176" t="s">
        <v>1171</v>
      </c>
      <c r="E563" s="177" t="s">
        <v>661</v>
      </c>
      <c r="F563" s="375" t="s">
        <v>3210</v>
      </c>
      <c r="G563" s="281"/>
      <c r="H563" s="180" t="s">
        <v>1372</v>
      </c>
      <c r="I563" s="181" t="s">
        <v>1373</v>
      </c>
      <c r="J563" s="180" t="s">
        <v>788</v>
      </c>
      <c r="K563" s="183" t="s">
        <v>3211</v>
      </c>
      <c r="L563" s="585" t="s">
        <v>3212</v>
      </c>
      <c r="M563" s="253" t="s">
        <v>513</v>
      </c>
      <c r="N563" s="270" t="s">
        <v>887</v>
      </c>
      <c r="O563" s="188">
        <v>2010</v>
      </c>
      <c r="P563" s="243"/>
      <c r="Q563" s="243"/>
      <c r="R563" s="243" t="s">
        <v>89</v>
      </c>
      <c r="S563" s="243">
        <f t="shared" si="354"/>
        <v>5180</v>
      </c>
      <c r="T563" s="243"/>
      <c r="U563" s="250"/>
      <c r="V563" s="274"/>
      <c r="W563" s="288"/>
      <c r="X563" s="275"/>
      <c r="Y563" s="288"/>
      <c r="Z563" s="288"/>
      <c r="AA563" s="616" t="s">
        <v>1171</v>
      </c>
      <c r="AB563" s="290"/>
      <c r="AC563" s="275"/>
      <c r="AD563" s="275"/>
      <c r="AE563" s="272"/>
      <c r="AF563" s="272"/>
      <c r="AG563" s="288" t="s">
        <v>355</v>
      </c>
      <c r="AH563" s="195"/>
      <c r="AI563" s="192">
        <v>5424</v>
      </c>
      <c r="AJ563" s="192">
        <v>5648</v>
      </c>
      <c r="AK563" s="255">
        <f t="shared" si="355"/>
        <v>225</v>
      </c>
      <c r="AL563" s="256" t="b">
        <f t="shared" si="356"/>
        <v>0</v>
      </c>
      <c r="AM563" s="243"/>
      <c r="AN563" s="243"/>
      <c r="AO563" s="276" t="s">
        <v>358</v>
      </c>
      <c r="AP563" s="258" t="b">
        <f>MATCH($F563,$F$2:$F563,0)=ROW($F563)-1</f>
        <v>0</v>
      </c>
      <c r="AQ563" s="174" t="s">
        <v>111</v>
      </c>
      <c r="AR563" s="174" t="s">
        <v>111</v>
      </c>
      <c r="AS563" s="174" t="s">
        <v>111</v>
      </c>
      <c r="AT563" s="272" t="s">
        <v>111</v>
      </c>
      <c r="AU563" s="174" t="s">
        <v>1303</v>
      </c>
      <c r="AV563" s="174" t="s">
        <v>111</v>
      </c>
      <c r="AX563" s="243"/>
      <c r="AY563" s="259" t="str">
        <f t="shared" si="357"/>
        <v>JQ807485</v>
      </c>
      <c r="AZ563" s="260" t="str">
        <f t="shared" si="358"/>
        <v>3i.DEU.MV,Sfh.wb.FLI</v>
      </c>
      <c r="BA563" s="260" t="str">
        <f t="shared" si="359"/>
        <v>3i.DEU.MV,Sfh.wb.FLI.2010</v>
      </c>
      <c r="BB563" s="200" t="str">
        <f t="shared" si="360"/>
        <v>JQ807485.WS21-10</v>
      </c>
      <c r="BC563" s="201" t="str">
        <f t="shared" si="361"/>
        <v>JQ807485</v>
      </c>
      <c r="BD563" s="201" t="str">
        <f t="shared" si="362"/>
        <v>JQ807485</v>
      </c>
      <c r="BE563" s="200" t="str">
        <f t="shared" si="363"/>
        <v>JQ807485=</v>
      </c>
      <c r="BF563" s="200" t="str">
        <f t="shared" si="364"/>
        <v>JQ807485=out</v>
      </c>
      <c r="BG563" s="200" t="str">
        <f t="shared" si="365"/>
        <v>JQ807485=out</v>
      </c>
      <c r="BH563" s="200" t="str">
        <f t="shared" si="366"/>
        <v>JQ807485=WS21-10</v>
      </c>
      <c r="BI563" s="200" t="str">
        <f t="shared" si="367"/>
        <v>JQ807485=WS21-10. 3i.DEU.MV,Sfh.wb.FLI</v>
      </c>
      <c r="BJ563" s="200" t="str">
        <f t="shared" si="368"/>
        <v>JQ807485=WS21-10. 3i.DEU.MV,Sfh.wb.FLI.2010</v>
      </c>
      <c r="BK563" s="200" t="str">
        <f t="shared" si="369"/>
        <v>JQ807485=WS21-10. 3i.DEU.MV,Sfh.wb.FLI</v>
      </c>
      <c r="BL563" s="200" t="str">
        <f t="shared" si="370"/>
        <v>JQ807485=3i.DEU.MV,Sfh.wb.FLI</v>
      </c>
      <c r="BM563" s="200" t="str">
        <f t="shared" si="371"/>
        <v>JQ807485=3i</v>
      </c>
      <c r="BN563" s="200" t="str">
        <f t="shared" si="372"/>
        <v>JQ807485=3chi</v>
      </c>
      <c r="BO563" s="200" t="str">
        <f t="shared" si="373"/>
        <v>JQ807485=3</v>
      </c>
      <c r="BP563" s="200" t="str">
        <f t="shared" si="374"/>
        <v>3i=</v>
      </c>
      <c r="BQ563" s="261" t="str">
        <f t="shared" si="375"/>
        <v>JQ807485</v>
      </c>
      <c r="BR563" s="262" t="str">
        <f t="shared" si="376"/>
        <v>WS21-10</v>
      </c>
      <c r="BS563" s="263" t="str">
        <f t="shared" si="377"/>
        <v>3i.DEU.MV,Sfh.wb.FLI.2010</v>
      </c>
      <c r="BT563" s="264" t="str">
        <f t="shared" si="378"/>
        <v/>
      </c>
      <c r="BU563" s="264" t="str">
        <f t="shared" si="379"/>
        <v/>
      </c>
      <c r="BV563" s="264" t="str">
        <f t="shared" si="380"/>
        <v/>
      </c>
      <c r="BW563" s="264" t="str">
        <f t="shared" si="381"/>
        <v/>
      </c>
      <c r="BX563" s="264" t="str">
        <f t="shared" si="382"/>
        <v>3i</v>
      </c>
      <c r="BY563" s="265" t="str">
        <f t="shared" si="383"/>
        <v/>
      </c>
      <c r="BZ563" s="243"/>
      <c r="CA563" s="207" t="s">
        <v>3215</v>
      </c>
      <c r="CB563" s="200" t="str">
        <f t="shared" si="384"/>
        <v>JQ807485</v>
      </c>
      <c r="CC563" s="200" t="str">
        <f t="shared" si="385"/>
        <v>3i</v>
      </c>
      <c r="CD563" s="200" t="str">
        <f t="shared" si="386"/>
        <v>JQ807485</v>
      </c>
      <c r="CE563" s="200" t="str">
        <f t="shared" si="387"/>
        <v/>
      </c>
      <c r="CF563" s="243"/>
      <c r="CG563" s="200" t="str">
        <f t="shared" si="388"/>
        <v>JQ807485</v>
      </c>
      <c r="CH563" s="208" t="s">
        <v>360</v>
      </c>
      <c r="CI563" s="208" t="s">
        <v>361</v>
      </c>
      <c r="CJ563" s="208" t="s">
        <v>362</v>
      </c>
      <c r="CK563" s="208" t="s">
        <v>2333</v>
      </c>
      <c r="CL563" s="467" t="s">
        <v>2686</v>
      </c>
      <c r="CM563" s="209" t="s">
        <v>2687</v>
      </c>
      <c r="CN563" s="467" t="s">
        <v>2688</v>
      </c>
      <c r="CO563" s="209" t="s">
        <v>2689</v>
      </c>
      <c r="CP563" s="208" t="s">
        <v>2690</v>
      </c>
      <c r="CQ563" s="200" t="str">
        <f t="shared" si="396"/>
        <v>WS21-10</v>
      </c>
      <c r="CR563" s="200" t="str">
        <f t="shared" si="397"/>
        <v/>
      </c>
      <c r="CS563" s="200" t="str">
        <f t="shared" si="398"/>
        <v>Germany:Mecklenburg-Vorpommern, Steffenshagen</v>
      </c>
      <c r="CT563" s="200" t="str">
        <f t="shared" si="399"/>
        <v>2010</v>
      </c>
      <c r="CU563" s="200" t="str">
        <f t="shared" si="400"/>
        <v>liver</v>
      </c>
      <c r="CV563" s="200">
        <f t="shared" si="353"/>
        <v>3</v>
      </c>
      <c r="CW563" s="266" t="str">
        <f t="shared" si="395"/>
        <v>3i</v>
      </c>
      <c r="CX563" s="200" t="str">
        <f t="shared" si="389"/>
        <v>Hepatitis E virus strain WS21-10 phosphoprotein gene (ORF3), partial cds</v>
      </c>
    </row>
    <row r="564" spans="1:102" s="180" customFormat="1" ht="11.85" customHeight="1" x14ac:dyDescent="0.2">
      <c r="A564" s="239" t="s">
        <v>1166</v>
      </c>
      <c r="B564" s="174">
        <v>3</v>
      </c>
      <c r="C564" s="272">
        <v>3</v>
      </c>
      <c r="D564" s="176" t="s">
        <v>1167</v>
      </c>
      <c r="E564" s="177" t="s">
        <v>661</v>
      </c>
      <c r="F564" s="375" t="s">
        <v>1168</v>
      </c>
      <c r="G564" s="281"/>
      <c r="H564" s="180" t="s">
        <v>1169</v>
      </c>
      <c r="I564" s="181" t="s">
        <v>1170</v>
      </c>
      <c r="J564" s="180" t="s">
        <v>382</v>
      </c>
      <c r="K564" s="243"/>
      <c r="L564" s="281"/>
      <c r="M564" s="253" t="s">
        <v>368</v>
      </c>
      <c r="N564" s="270"/>
      <c r="O564" s="188"/>
      <c r="P564" s="243"/>
      <c r="Q564" s="243"/>
      <c r="R564" s="243"/>
      <c r="S564" s="375">
        <f t="shared" si="354"/>
        <v>80</v>
      </c>
      <c r="T564" s="281"/>
      <c r="U564" s="189"/>
      <c r="V564" s="189" t="s">
        <v>1171</v>
      </c>
      <c r="W564" s="288"/>
      <c r="X564" s="458" t="s">
        <v>1172</v>
      </c>
      <c r="Y564" s="288"/>
      <c r="Z564" s="288"/>
      <c r="AA564" s="288"/>
      <c r="AB564" s="252"/>
      <c r="AC564" s="275"/>
      <c r="AD564" s="275">
        <v>371</v>
      </c>
      <c r="AE564" s="288"/>
      <c r="AF564" s="288"/>
      <c r="AG564" s="288"/>
      <c r="AH564" s="337"/>
      <c r="AI564" s="192">
        <v>89</v>
      </c>
      <c r="AJ564" s="192">
        <v>459</v>
      </c>
      <c r="AK564" s="255">
        <f t="shared" si="355"/>
        <v>371</v>
      </c>
      <c r="AL564" s="256" t="b">
        <f t="shared" si="356"/>
        <v>0</v>
      </c>
      <c r="AM564" s="281"/>
      <c r="AN564" s="243"/>
      <c r="AO564" s="276"/>
      <c r="AP564" s="258" t="b">
        <f>MATCH($F564,$F$2:$F564,0)=ROW($F564)-1</f>
        <v>1</v>
      </c>
      <c r="AQ564" s="174" t="s">
        <v>416</v>
      </c>
      <c r="AR564" s="174" t="s">
        <v>416</v>
      </c>
      <c r="AS564" s="174"/>
      <c r="AT564" s="272"/>
      <c r="AU564" s="174"/>
      <c r="AV564" s="174"/>
      <c r="AW564" s="272" t="s">
        <v>358</v>
      </c>
      <c r="AX564" s="243"/>
      <c r="AY564" s="259" t="str">
        <f t="shared" si="357"/>
        <v>AF264009</v>
      </c>
      <c r="AZ564" s="260" t="str">
        <f t="shared" si="358"/>
        <v>3l.ARG.hum(*)</v>
      </c>
      <c r="BA564" s="260" t="str">
        <f t="shared" si="359"/>
        <v>3l.ARG.hum(*)</v>
      </c>
      <c r="BB564" s="200" t="str">
        <f t="shared" si="360"/>
        <v>AF264009.Ar1</v>
      </c>
      <c r="BC564" s="201" t="str">
        <f t="shared" si="361"/>
        <v>AF264009</v>
      </c>
      <c r="BD564" s="201" t="str">
        <f t="shared" si="362"/>
        <v>AF264009</v>
      </c>
      <c r="BE564" s="200" t="str">
        <f t="shared" si="363"/>
        <v>AF264009=</v>
      </c>
      <c r="BF564" s="200" t="str">
        <f t="shared" si="364"/>
        <v>AF264009=out</v>
      </c>
      <c r="BG564" s="200" t="str">
        <f t="shared" si="365"/>
        <v>AF264009=out</v>
      </c>
      <c r="BH564" s="200" t="str">
        <f t="shared" si="366"/>
        <v>AF264009=Ar1</v>
      </c>
      <c r="BI564" s="200" t="str">
        <f t="shared" si="367"/>
        <v>AF264009=Ar1. 3l.ARG.hum(*)</v>
      </c>
      <c r="BJ564" s="200" t="str">
        <f t="shared" si="368"/>
        <v>AF264009=Ar1. 3l.ARG.hum(*)</v>
      </c>
      <c r="BK564" s="200" t="str">
        <f t="shared" si="369"/>
        <v>AF264009=Ar1. 3l.ARG.hum(*)</v>
      </c>
      <c r="BL564" s="200" t="str">
        <f t="shared" si="370"/>
        <v>AF264009=3l.ARG.hum(*)</v>
      </c>
      <c r="BM564" s="200" t="str">
        <f t="shared" si="371"/>
        <v>AF264009=3l</v>
      </c>
      <c r="BN564" s="200" t="str">
        <f t="shared" si="372"/>
        <v>AF264009=3chi</v>
      </c>
      <c r="BO564" s="200" t="str">
        <f t="shared" si="373"/>
        <v>AF264009=3</v>
      </c>
      <c r="BP564" s="200" t="str">
        <f t="shared" si="374"/>
        <v>3l=</v>
      </c>
      <c r="BQ564" s="261" t="str">
        <f t="shared" si="375"/>
        <v>AF264009</v>
      </c>
      <c r="BR564" s="262" t="str">
        <f t="shared" si="376"/>
        <v>Ar1</v>
      </c>
      <c r="BS564" s="263" t="str">
        <f t="shared" si="377"/>
        <v>3l.ARG.hum(*)</v>
      </c>
      <c r="BT564" s="264" t="str">
        <f t="shared" si="378"/>
        <v/>
      </c>
      <c r="BU564" s="264" t="str">
        <f t="shared" si="379"/>
        <v>3i?</v>
      </c>
      <c r="BV564" s="264" t="str">
        <f t="shared" si="380"/>
        <v/>
      </c>
      <c r="BW564" s="264" t="str">
        <f t="shared" si="381"/>
        <v/>
      </c>
      <c r="BX564" s="264" t="str">
        <f t="shared" si="382"/>
        <v/>
      </c>
      <c r="BY564" s="265" t="str">
        <f t="shared" si="383"/>
        <v/>
      </c>
      <c r="BZ564" s="243"/>
      <c r="CA564" s="207" t="s">
        <v>1173</v>
      </c>
      <c r="CB564" s="200" t="str">
        <f t="shared" si="384"/>
        <v>AF264009</v>
      </c>
      <c r="CC564" s="200" t="str">
        <f t="shared" si="385"/>
        <v>3i</v>
      </c>
      <c r="CD564" s="200" t="str">
        <f t="shared" si="386"/>
        <v>AF264009</v>
      </c>
      <c r="CE564" s="200" t="str">
        <f t="shared" si="387"/>
        <v/>
      </c>
      <c r="CF564" s="243"/>
      <c r="CG564" s="200" t="str">
        <f t="shared" si="388"/>
        <v>AF264009</v>
      </c>
      <c r="CH564" s="208" t="s">
        <v>360</v>
      </c>
      <c r="CI564" s="208" t="s">
        <v>361</v>
      </c>
      <c r="CJ564" s="208" t="s">
        <v>362</v>
      </c>
      <c r="CK564" s="243"/>
      <c r="CL564" s="243"/>
      <c r="CM564" s="243"/>
      <c r="CN564" s="243"/>
      <c r="CO564" s="208"/>
      <c r="CP564" s="243"/>
      <c r="CQ564" s="243"/>
      <c r="CR564" s="243"/>
      <c r="CS564" s="243"/>
      <c r="CT564" s="243"/>
      <c r="CU564" s="243"/>
      <c r="CV564" s="200">
        <f t="shared" si="353"/>
        <v>3</v>
      </c>
      <c r="CW564" s="266" t="str">
        <f t="shared" si="395"/>
        <v>3l</v>
      </c>
      <c r="CX564" s="200" t="str">
        <f t="shared" si="389"/>
        <v>Hepatitis E virus strain  , partial cds</v>
      </c>
    </row>
    <row r="565" spans="1:102" s="180" customFormat="1" ht="11.85" customHeight="1" x14ac:dyDescent="0.2">
      <c r="A565" s="239" t="s">
        <v>1174</v>
      </c>
      <c r="B565" s="174">
        <v>3</v>
      </c>
      <c r="C565" s="272">
        <v>3</v>
      </c>
      <c r="D565" s="176" t="s">
        <v>1167</v>
      </c>
      <c r="E565" s="177" t="s">
        <v>661</v>
      </c>
      <c r="F565" s="375" t="s">
        <v>1175</v>
      </c>
      <c r="G565" s="281"/>
      <c r="H565" s="180" t="s">
        <v>1169</v>
      </c>
      <c r="I565" s="181" t="s">
        <v>1170</v>
      </c>
      <c r="J565" s="180" t="s">
        <v>382</v>
      </c>
      <c r="K565" s="243"/>
      <c r="L565" s="281"/>
      <c r="M565" s="253" t="s">
        <v>368</v>
      </c>
      <c r="N565" s="270"/>
      <c r="O565" s="188"/>
      <c r="P565" s="243"/>
      <c r="Q565" s="243"/>
      <c r="R565" s="243"/>
      <c r="S565" s="375">
        <f t="shared" si="354"/>
        <v>80</v>
      </c>
      <c r="T565" s="281"/>
      <c r="U565" s="189"/>
      <c r="V565" s="189" t="s">
        <v>1171</v>
      </c>
      <c r="W565" s="288"/>
      <c r="X565" s="458" t="s">
        <v>1172</v>
      </c>
      <c r="Y565" s="288"/>
      <c r="Z565" s="288"/>
      <c r="AA565" s="288"/>
      <c r="AB565" s="252"/>
      <c r="AC565" s="275"/>
      <c r="AD565" s="275">
        <v>371</v>
      </c>
      <c r="AE565" s="288"/>
      <c r="AF565" s="288"/>
      <c r="AG565" s="288"/>
      <c r="AH565" s="337"/>
      <c r="AI565" s="192">
        <v>89</v>
      </c>
      <c r="AJ565" s="192">
        <v>459</v>
      </c>
      <c r="AK565" s="255">
        <f t="shared" si="355"/>
        <v>371</v>
      </c>
      <c r="AL565" s="256" t="b">
        <f t="shared" si="356"/>
        <v>0</v>
      </c>
      <c r="AM565" s="243"/>
      <c r="AN565" s="243"/>
      <c r="AO565" s="276"/>
      <c r="AP565" s="258" t="b">
        <f>MATCH($F565,$F$2:$F565,0)=ROW($F565)-1</f>
        <v>1</v>
      </c>
      <c r="AQ565" s="174" t="s">
        <v>416</v>
      </c>
      <c r="AR565" s="174" t="s">
        <v>416</v>
      </c>
      <c r="AS565" s="174"/>
      <c r="AT565" s="272"/>
      <c r="AU565" s="174"/>
      <c r="AV565" s="174"/>
      <c r="AW565" s="272" t="s">
        <v>358</v>
      </c>
      <c r="AX565" s="243"/>
      <c r="AY565" s="259" t="str">
        <f t="shared" si="357"/>
        <v>AF264010</v>
      </c>
      <c r="AZ565" s="260" t="str">
        <f t="shared" si="358"/>
        <v>3l.ARG.hum(*)</v>
      </c>
      <c r="BA565" s="260" t="str">
        <f t="shared" si="359"/>
        <v>3l.ARG.hum(*)</v>
      </c>
      <c r="BB565" s="200" t="str">
        <f t="shared" si="360"/>
        <v>AF264010.Ar2</v>
      </c>
      <c r="BC565" s="201" t="str">
        <f t="shared" si="361"/>
        <v>AF264010</v>
      </c>
      <c r="BD565" s="201" t="str">
        <f t="shared" si="362"/>
        <v>AF264010</v>
      </c>
      <c r="BE565" s="200" t="str">
        <f t="shared" si="363"/>
        <v>AF264010=</v>
      </c>
      <c r="BF565" s="200" t="str">
        <f t="shared" si="364"/>
        <v>AF264010=out</v>
      </c>
      <c r="BG565" s="200" t="str">
        <f t="shared" si="365"/>
        <v>AF264010=out</v>
      </c>
      <c r="BH565" s="200" t="str">
        <f t="shared" si="366"/>
        <v>AF264010=Ar2</v>
      </c>
      <c r="BI565" s="200" t="str">
        <f t="shared" si="367"/>
        <v>AF264010=Ar2. 3l.ARG.hum(*)</v>
      </c>
      <c r="BJ565" s="200" t="str">
        <f t="shared" si="368"/>
        <v>AF264010=Ar2. 3l.ARG.hum(*)</v>
      </c>
      <c r="BK565" s="200" t="str">
        <f t="shared" si="369"/>
        <v>AF264010=Ar2. 3l.ARG.hum(*)</v>
      </c>
      <c r="BL565" s="200" t="str">
        <f t="shared" si="370"/>
        <v>AF264010=3l.ARG.hum(*)</v>
      </c>
      <c r="BM565" s="200" t="str">
        <f t="shared" si="371"/>
        <v>AF264010=3l</v>
      </c>
      <c r="BN565" s="200" t="str">
        <f t="shared" si="372"/>
        <v>AF264010=3chi</v>
      </c>
      <c r="BO565" s="200" t="str">
        <f t="shared" si="373"/>
        <v>AF264010=3</v>
      </c>
      <c r="BP565" s="200" t="str">
        <f t="shared" si="374"/>
        <v>3l=</v>
      </c>
      <c r="BQ565" s="261" t="str">
        <f t="shared" si="375"/>
        <v>AF264010</v>
      </c>
      <c r="BR565" s="262" t="str">
        <f t="shared" si="376"/>
        <v>Ar2</v>
      </c>
      <c r="BS565" s="263" t="str">
        <f t="shared" si="377"/>
        <v>3l.ARG.hum(*)</v>
      </c>
      <c r="BT565" s="264" t="str">
        <f t="shared" si="378"/>
        <v/>
      </c>
      <c r="BU565" s="264" t="str">
        <f t="shared" si="379"/>
        <v>3i?</v>
      </c>
      <c r="BV565" s="264" t="str">
        <f t="shared" si="380"/>
        <v/>
      </c>
      <c r="BW565" s="264" t="str">
        <f t="shared" si="381"/>
        <v/>
      </c>
      <c r="BX565" s="264" t="str">
        <f t="shared" si="382"/>
        <v/>
      </c>
      <c r="BY565" s="265" t="str">
        <f t="shared" si="383"/>
        <v/>
      </c>
      <c r="BZ565" s="243"/>
      <c r="CA565" s="207" t="s">
        <v>1176</v>
      </c>
      <c r="CB565" s="200" t="str">
        <f t="shared" si="384"/>
        <v>AF264010</v>
      </c>
      <c r="CC565" s="200" t="str">
        <f t="shared" si="385"/>
        <v>3i</v>
      </c>
      <c r="CD565" s="200" t="str">
        <f t="shared" si="386"/>
        <v>AF264010</v>
      </c>
      <c r="CE565" s="200" t="str">
        <f t="shared" si="387"/>
        <v/>
      </c>
      <c r="CF565" s="243"/>
      <c r="CG565" s="200" t="str">
        <f t="shared" si="388"/>
        <v>AF264010</v>
      </c>
      <c r="CH565" s="208" t="s">
        <v>360</v>
      </c>
      <c r="CI565" s="208" t="s">
        <v>361</v>
      </c>
      <c r="CJ565" s="208" t="s">
        <v>362</v>
      </c>
      <c r="CK565" s="243"/>
      <c r="CL565" s="243"/>
      <c r="CM565" s="243"/>
      <c r="CN565" s="243"/>
      <c r="CO565" s="208"/>
      <c r="CP565" s="243"/>
      <c r="CQ565" s="243"/>
      <c r="CR565" s="243"/>
      <c r="CS565" s="243"/>
      <c r="CT565" s="243"/>
      <c r="CU565" s="243"/>
      <c r="CV565" s="200">
        <f t="shared" si="353"/>
        <v>3</v>
      </c>
      <c r="CW565" s="266" t="str">
        <f t="shared" si="395"/>
        <v>3l</v>
      </c>
      <c r="CX565" s="200" t="str">
        <f t="shared" si="389"/>
        <v>Hepatitis E virus strain  , partial cds</v>
      </c>
    </row>
    <row r="566" spans="1:102" s="180" customFormat="1" ht="11.85" customHeight="1" x14ac:dyDescent="0.2">
      <c r="A566" s="239" t="s">
        <v>1177</v>
      </c>
      <c r="B566" s="174">
        <v>3</v>
      </c>
      <c r="C566" s="272">
        <v>3</v>
      </c>
      <c r="D566" s="176" t="s">
        <v>1167</v>
      </c>
      <c r="E566" s="177" t="s">
        <v>661</v>
      </c>
      <c r="F566" s="375" t="s">
        <v>1175</v>
      </c>
      <c r="G566" s="281"/>
      <c r="H566" s="180" t="s">
        <v>1169</v>
      </c>
      <c r="I566" s="181" t="s">
        <v>1170</v>
      </c>
      <c r="J566" s="180" t="s">
        <v>382</v>
      </c>
      <c r="K566" s="243"/>
      <c r="L566" s="281"/>
      <c r="M566" s="253" t="s">
        <v>368</v>
      </c>
      <c r="N566" s="270"/>
      <c r="O566" s="188"/>
      <c r="P566" s="243"/>
      <c r="Q566" s="243"/>
      <c r="R566" s="243"/>
      <c r="S566" s="375">
        <f t="shared" si="354"/>
        <v>6322</v>
      </c>
      <c r="T566" s="243"/>
      <c r="U566" s="189"/>
      <c r="V566" s="189" t="s">
        <v>1171</v>
      </c>
      <c r="W566" s="288"/>
      <c r="X566" s="275"/>
      <c r="Y566" s="288"/>
      <c r="Z566" s="288"/>
      <c r="AA566" s="288"/>
      <c r="AB566" s="252" t="s">
        <v>1171</v>
      </c>
      <c r="AC566" s="275"/>
      <c r="AD566" s="275"/>
      <c r="AE566" s="288"/>
      <c r="AF566" s="288"/>
      <c r="AG566" s="288"/>
      <c r="AH566" s="337" t="s">
        <v>789</v>
      </c>
      <c r="AI566" s="192">
        <v>6567</v>
      </c>
      <c r="AJ566" s="192">
        <v>6714</v>
      </c>
      <c r="AK566" s="255">
        <f t="shared" si="355"/>
        <v>148</v>
      </c>
      <c r="AL566" s="256" t="b">
        <f t="shared" si="356"/>
        <v>0</v>
      </c>
      <c r="AM566" s="243"/>
      <c r="AN566" s="243"/>
      <c r="AO566" s="276"/>
      <c r="AP566" s="258" t="b">
        <f>MATCH($F566,$F$2:$F566,0)=ROW($F566)-1</f>
        <v>0</v>
      </c>
      <c r="AQ566" s="174"/>
      <c r="AR566" s="174"/>
      <c r="AS566" s="174"/>
      <c r="AT566" s="272"/>
      <c r="AU566" s="174"/>
      <c r="AV566" s="174" t="s">
        <v>1178</v>
      </c>
      <c r="AW566" s="243"/>
      <c r="AX566" s="243"/>
      <c r="AY566" s="259" t="str">
        <f t="shared" si="357"/>
        <v>AF264012</v>
      </c>
      <c r="AZ566" s="260" t="str">
        <f t="shared" si="358"/>
        <v>3l.ARG.hum(*)</v>
      </c>
      <c r="BA566" s="260" t="str">
        <f t="shared" si="359"/>
        <v>3l.ARG.hum(*)</v>
      </c>
      <c r="BB566" s="200" t="str">
        <f t="shared" si="360"/>
        <v>AF264012.Ar2</v>
      </c>
      <c r="BC566" s="201" t="str">
        <f t="shared" si="361"/>
        <v>AF264012</v>
      </c>
      <c r="BD566" s="201" t="str">
        <f t="shared" si="362"/>
        <v>AF264012</v>
      </c>
      <c r="BE566" s="200" t="str">
        <f t="shared" si="363"/>
        <v>AF264012=</v>
      </c>
      <c r="BF566" s="200" t="str">
        <f t="shared" si="364"/>
        <v>AF264012=out</v>
      </c>
      <c r="BG566" s="200" t="str">
        <f t="shared" si="365"/>
        <v>AF264012=out</v>
      </c>
      <c r="BH566" s="200" t="str">
        <f t="shared" si="366"/>
        <v>AF264012=Ar2</v>
      </c>
      <c r="BI566" s="200" t="str">
        <f t="shared" si="367"/>
        <v>AF264012=Ar2. 3l.ARG.hum(*)</v>
      </c>
      <c r="BJ566" s="200" t="str">
        <f t="shared" si="368"/>
        <v>AF264012=Ar2. 3l.ARG.hum(*)</v>
      </c>
      <c r="BK566" s="200" t="str">
        <f t="shared" si="369"/>
        <v>AF264012=Ar2. 3l.ARG.hum(*)</v>
      </c>
      <c r="BL566" s="200" t="str">
        <f t="shared" si="370"/>
        <v>AF264012=3l.ARG.hum(*)</v>
      </c>
      <c r="BM566" s="200" t="str">
        <f t="shared" si="371"/>
        <v>AF264012=3l</v>
      </c>
      <c r="BN566" s="200" t="str">
        <f t="shared" si="372"/>
        <v>AF264012=3chi</v>
      </c>
      <c r="BO566" s="200" t="str">
        <f t="shared" si="373"/>
        <v>AF264012=3</v>
      </c>
      <c r="BP566" s="200" t="str">
        <f t="shared" si="374"/>
        <v>3l=</v>
      </c>
      <c r="BQ566" s="261" t="str">
        <f t="shared" si="375"/>
        <v>AF264012</v>
      </c>
      <c r="BR566" s="262" t="str">
        <f t="shared" si="376"/>
        <v>Ar2</v>
      </c>
      <c r="BS566" s="263" t="str">
        <f t="shared" si="377"/>
        <v>3l.ARG.hum(*)</v>
      </c>
      <c r="BT566" s="264" t="str">
        <f t="shared" si="378"/>
        <v/>
      </c>
      <c r="BU566" s="264" t="str">
        <f t="shared" si="379"/>
        <v/>
      </c>
      <c r="BV566" s="264" t="str">
        <f t="shared" si="380"/>
        <v/>
      </c>
      <c r="BW566" s="264" t="str">
        <f t="shared" si="381"/>
        <v/>
      </c>
      <c r="BX566" s="264" t="str">
        <f t="shared" si="382"/>
        <v/>
      </c>
      <c r="BY566" s="265" t="str">
        <f t="shared" si="383"/>
        <v>3i</v>
      </c>
      <c r="BZ566" s="243"/>
      <c r="CA566" s="207" t="s">
        <v>1179</v>
      </c>
      <c r="CB566" s="200" t="str">
        <f t="shared" si="384"/>
        <v>AF264012</v>
      </c>
      <c r="CC566" s="200" t="str">
        <f t="shared" si="385"/>
        <v>3i</v>
      </c>
      <c r="CD566" s="200" t="str">
        <f t="shared" si="386"/>
        <v>AF264012</v>
      </c>
      <c r="CE566" s="200" t="str">
        <f t="shared" si="387"/>
        <v/>
      </c>
      <c r="CF566" s="243"/>
      <c r="CG566" s="200" t="str">
        <f t="shared" si="388"/>
        <v>AF264012</v>
      </c>
      <c r="CH566" s="208" t="s">
        <v>360</v>
      </c>
      <c r="CI566" s="208" t="s">
        <v>361</v>
      </c>
      <c r="CJ566" s="208" t="s">
        <v>362</v>
      </c>
      <c r="CK566" s="243"/>
      <c r="CL566" s="243"/>
      <c r="CM566" s="243"/>
      <c r="CN566" s="243"/>
      <c r="CO566" s="208"/>
      <c r="CP566" s="243"/>
      <c r="CQ566" s="243"/>
      <c r="CR566" s="243"/>
      <c r="CS566" s="243"/>
      <c r="CT566" s="243"/>
      <c r="CU566" s="243"/>
      <c r="CV566" s="200">
        <f t="shared" si="353"/>
        <v>3</v>
      </c>
      <c r="CW566" s="266" t="str">
        <f t="shared" si="395"/>
        <v>3l</v>
      </c>
      <c r="CX566" s="200" t="str">
        <f t="shared" si="389"/>
        <v>Hepatitis E virus strain  , partial cds</v>
      </c>
    </row>
    <row r="567" spans="1:102" s="180" customFormat="1" ht="11.85" customHeight="1" x14ac:dyDescent="0.2">
      <c r="A567" s="292" t="s">
        <v>2910</v>
      </c>
      <c r="B567" s="174">
        <v>3</v>
      </c>
      <c r="C567" s="288">
        <v>3</v>
      </c>
      <c r="D567" s="279" t="s">
        <v>1167</v>
      </c>
      <c r="E567" s="177" t="s">
        <v>661</v>
      </c>
      <c r="F567" s="277" t="s">
        <v>2911</v>
      </c>
      <c r="G567" s="281"/>
      <c r="H567" s="277" t="s">
        <v>1169</v>
      </c>
      <c r="I567" s="457" t="s">
        <v>1170</v>
      </c>
      <c r="J567" s="277" t="s">
        <v>382</v>
      </c>
      <c r="K567" s="183"/>
      <c r="L567" s="585"/>
      <c r="M567" s="253" t="s">
        <v>368</v>
      </c>
      <c r="N567" s="270"/>
      <c r="O567" s="187"/>
      <c r="P567" s="187"/>
      <c r="Q567" s="187"/>
      <c r="R567" s="281"/>
      <c r="S567" s="375">
        <f t="shared" si="354"/>
        <v>112</v>
      </c>
      <c r="T567" s="281"/>
      <c r="U567" s="189"/>
      <c r="V567" s="189"/>
      <c r="W567" s="288"/>
      <c r="X567" s="458" t="s">
        <v>1172</v>
      </c>
      <c r="Y567" s="288"/>
      <c r="Z567" s="288"/>
      <c r="AA567" s="288"/>
      <c r="AB567" s="290"/>
      <c r="AC567" s="275"/>
      <c r="AD567" s="458" t="s">
        <v>355</v>
      </c>
      <c r="AE567" s="288"/>
      <c r="AF567" s="288"/>
      <c r="AG567" s="288"/>
      <c r="AH567" s="282"/>
      <c r="AI567" s="192">
        <v>121</v>
      </c>
      <c r="AJ567" s="192">
        <v>375</v>
      </c>
      <c r="AK567" s="255">
        <f t="shared" si="355"/>
        <v>255</v>
      </c>
      <c r="AL567" s="256" t="b">
        <f t="shared" si="356"/>
        <v>0</v>
      </c>
      <c r="AM567" s="281"/>
      <c r="AN567" s="281"/>
      <c r="AO567" s="290"/>
      <c r="AP567" s="258" t="b">
        <f>MATCH($F567,$F$2:$F567,0)=ROW($F567)-1</f>
        <v>1</v>
      </c>
      <c r="AQ567" s="288"/>
      <c r="AR567" s="288"/>
      <c r="AS567" s="288"/>
      <c r="AT567" s="288"/>
      <c r="AU567" s="288"/>
      <c r="AV567" s="288"/>
      <c r="AW567" s="288"/>
      <c r="AX567" s="281"/>
      <c r="AY567" s="259" t="str">
        <f t="shared" si="357"/>
        <v>JF490048</v>
      </c>
      <c r="AZ567" s="260" t="str">
        <f t="shared" si="358"/>
        <v>3l.ARG.hum</v>
      </c>
      <c r="BA567" s="260" t="str">
        <f t="shared" si="359"/>
        <v>3l.ARG.hum</v>
      </c>
      <c r="BB567" s="200" t="str">
        <f t="shared" si="360"/>
        <v>JF490048.E1Arg42.15</v>
      </c>
      <c r="BC567" s="201" t="str">
        <f t="shared" si="361"/>
        <v>JF490048</v>
      </c>
      <c r="BD567" s="201" t="str">
        <f t="shared" si="362"/>
        <v>JF490048</v>
      </c>
      <c r="BE567" s="200" t="str">
        <f t="shared" si="363"/>
        <v>JF490048=</v>
      </c>
      <c r="BF567" s="200" t="str">
        <f t="shared" si="364"/>
        <v>JF490048=out</v>
      </c>
      <c r="BG567" s="200" t="str">
        <f t="shared" si="365"/>
        <v>JF490048=out</v>
      </c>
      <c r="BH567" s="200" t="str">
        <f t="shared" si="366"/>
        <v>JF490048=E1Arg42.15</v>
      </c>
      <c r="BI567" s="200" t="str">
        <f t="shared" si="367"/>
        <v>JF490048=E1Arg42.15. 3l.ARG.hum</v>
      </c>
      <c r="BJ567" s="200" t="str">
        <f t="shared" si="368"/>
        <v>JF490048=E1Arg42.15. 3l.ARG.hum</v>
      </c>
      <c r="BK567" s="200" t="str">
        <f t="shared" si="369"/>
        <v>JF490048=E1Arg42.15. 3l.ARG.hum</v>
      </c>
      <c r="BL567" s="200" t="str">
        <f t="shared" si="370"/>
        <v>JF490048=3l.ARG.hum</v>
      </c>
      <c r="BM567" s="200" t="str">
        <f t="shared" si="371"/>
        <v>JF490048=3l</v>
      </c>
      <c r="BN567" s="200" t="str">
        <f t="shared" si="372"/>
        <v>JF490048=3chi</v>
      </c>
      <c r="BO567" s="200" t="str">
        <f t="shared" si="373"/>
        <v>JF490048=3</v>
      </c>
      <c r="BP567" s="200" t="str">
        <f t="shared" si="374"/>
        <v>3l=</v>
      </c>
      <c r="BQ567" s="261" t="str">
        <f t="shared" si="375"/>
        <v>JF490048</v>
      </c>
      <c r="BR567" s="262" t="str">
        <f t="shared" si="376"/>
        <v>E1Arg42.15</v>
      </c>
      <c r="BS567" s="263" t="str">
        <f t="shared" si="377"/>
        <v>3l.ARG.hum</v>
      </c>
      <c r="BT567" s="264" t="str">
        <f t="shared" si="378"/>
        <v/>
      </c>
      <c r="BU567" s="264" t="str">
        <f t="shared" si="379"/>
        <v>3i?</v>
      </c>
      <c r="BV567" s="264" t="str">
        <f t="shared" si="380"/>
        <v/>
      </c>
      <c r="BW567" s="264" t="str">
        <f t="shared" si="381"/>
        <v/>
      </c>
      <c r="BX567" s="264" t="str">
        <f t="shared" si="382"/>
        <v/>
      </c>
      <c r="BY567" s="265" t="str">
        <f t="shared" si="383"/>
        <v/>
      </c>
      <c r="BZ567" s="283"/>
      <c r="CA567" s="283" t="s">
        <v>2912</v>
      </c>
      <c r="CB567" s="284" t="str">
        <f t="shared" si="384"/>
        <v>JF490048</v>
      </c>
      <c r="CC567" s="284" t="str">
        <f t="shared" si="385"/>
        <v>3i</v>
      </c>
      <c r="CD567" s="284" t="str">
        <f t="shared" si="386"/>
        <v>JF490048</v>
      </c>
      <c r="CE567" s="284" t="str">
        <f t="shared" si="387"/>
        <v/>
      </c>
      <c r="CF567" s="283"/>
      <c r="CG567" s="284" t="str">
        <f t="shared" si="388"/>
        <v>JF490048</v>
      </c>
      <c r="CH567" s="285" t="s">
        <v>360</v>
      </c>
      <c r="CI567" s="285" t="s">
        <v>361</v>
      </c>
      <c r="CJ567" s="285" t="s">
        <v>362</v>
      </c>
      <c r="CK567" s="285"/>
      <c r="CL567" s="286"/>
      <c r="CM567" s="286"/>
      <c r="CN567" s="286"/>
      <c r="CO567" s="286"/>
      <c r="CP567" s="285"/>
      <c r="CQ567" s="284" t="str">
        <f>F567</f>
        <v>E1Arg42.15</v>
      </c>
      <c r="CR567" s="284" t="str">
        <f>IF(G567="","",G567)</f>
        <v/>
      </c>
      <c r="CS567" s="284" t="str">
        <f>CONCATENATE(H567,":",L567)</f>
        <v>Argentina:</v>
      </c>
      <c r="CT567" s="284" t="str">
        <f>CONCATENATE(IF(Q567="","",CONCATENATE(Q567,"-")),IF(P567="","",CONCATENATE(P567,"-")),IF(O567="","",O567))</f>
        <v/>
      </c>
      <c r="CU567" s="284" t="str">
        <f>IF(N567="","",N567)</f>
        <v/>
      </c>
      <c r="CV567" s="284">
        <f t="shared" si="353"/>
        <v>3</v>
      </c>
      <c r="CW567" s="287" t="str">
        <f t="shared" si="395"/>
        <v>3l</v>
      </c>
      <c r="CX567" s="200" t="str">
        <f t="shared" si="389"/>
        <v>Hepatitis E virus strain E1Arg42.15 , partial cds</v>
      </c>
    </row>
    <row r="568" spans="1:102" s="180" customFormat="1" ht="11.85" customHeight="1" x14ac:dyDescent="0.2">
      <c r="A568" s="239" t="s">
        <v>1831</v>
      </c>
      <c r="B568" s="174">
        <v>3</v>
      </c>
      <c r="C568" s="175">
        <v>3</v>
      </c>
      <c r="D568" s="176" t="s">
        <v>1167</v>
      </c>
      <c r="E568" s="177" t="s">
        <v>661</v>
      </c>
      <c r="F568" s="376" t="s">
        <v>1831</v>
      </c>
      <c r="G568" s="281"/>
      <c r="H568" s="376" t="s">
        <v>1832</v>
      </c>
      <c r="I568" s="181" t="s">
        <v>1833</v>
      </c>
      <c r="J568" s="375" t="s">
        <v>382</v>
      </c>
      <c r="K568" s="243"/>
      <c r="L568" s="281"/>
      <c r="M568" s="253" t="s">
        <v>353</v>
      </c>
      <c r="N568" s="270" t="s">
        <v>743</v>
      </c>
      <c r="O568" s="187">
        <v>2003</v>
      </c>
      <c r="P568" s="243"/>
      <c r="Q568" s="243"/>
      <c r="R568" s="243"/>
      <c r="S568" s="375">
        <f t="shared" si="354"/>
        <v>5336</v>
      </c>
      <c r="T568" s="243"/>
      <c r="U568" s="250" t="s">
        <v>354</v>
      </c>
      <c r="V568" s="274"/>
      <c r="W568" s="288"/>
      <c r="X568" s="275"/>
      <c r="Y568" s="272"/>
      <c r="Z568" s="272"/>
      <c r="AA568" s="272"/>
      <c r="AB568" s="290" t="s">
        <v>1167</v>
      </c>
      <c r="AC568" s="275"/>
      <c r="AD568" s="275"/>
      <c r="AE568" s="272"/>
      <c r="AF568" s="272"/>
      <c r="AG568" s="272"/>
      <c r="AH568" s="282">
        <v>1763</v>
      </c>
      <c r="AI568" s="192">
        <v>5580</v>
      </c>
      <c r="AJ568" s="192">
        <v>7342</v>
      </c>
      <c r="AK568" s="255">
        <f t="shared" si="355"/>
        <v>1763</v>
      </c>
      <c r="AL568" s="256" t="b">
        <f t="shared" si="356"/>
        <v>0</v>
      </c>
      <c r="AM568" s="243" t="s">
        <v>1834</v>
      </c>
      <c r="AN568" s="243"/>
      <c r="AO568" s="276"/>
      <c r="AP568" s="258" t="b">
        <f>MATCH($F568,$F$2:$F568,0)=ROW($F568)-1</f>
        <v>1</v>
      </c>
      <c r="AQ568" s="174"/>
      <c r="AR568" s="174"/>
      <c r="AS568" s="174"/>
      <c r="AT568" s="174"/>
      <c r="AU568" s="174"/>
      <c r="AV568" s="174" t="s">
        <v>750</v>
      </c>
      <c r="AX568" s="243"/>
      <c r="AY568" s="259" t="str">
        <f t="shared" si="357"/>
        <v>EF491206</v>
      </c>
      <c r="AZ568" s="260" t="str">
        <f t="shared" si="358"/>
        <v>3l.BRA.pig</v>
      </c>
      <c r="BA568" s="260" t="str">
        <f t="shared" si="359"/>
        <v>3l.BRA.pig.2003</v>
      </c>
      <c r="BB568" s="200" t="str">
        <f t="shared" si="360"/>
        <v>EF491206.EF491206</v>
      </c>
      <c r="BC568" s="201" t="str">
        <f t="shared" si="361"/>
        <v>EF491206</v>
      </c>
      <c r="BD568" s="201" t="str">
        <f t="shared" si="362"/>
        <v>EF491206</v>
      </c>
      <c r="BE568" s="200" t="str">
        <f t="shared" si="363"/>
        <v>EF491206=</v>
      </c>
      <c r="BF568" s="200" t="str">
        <f t="shared" si="364"/>
        <v>EF491206=out</v>
      </c>
      <c r="BG568" s="200" t="str">
        <f t="shared" si="365"/>
        <v>EF491206=out</v>
      </c>
      <c r="BH568" s="200" t="str">
        <f t="shared" si="366"/>
        <v>EF491206=EF491206</v>
      </c>
      <c r="BI568" s="200" t="str">
        <f t="shared" si="367"/>
        <v>EF491206=EF491206. 3l.BRA.pig</v>
      </c>
      <c r="BJ568" s="200" t="str">
        <f t="shared" si="368"/>
        <v>EF491206=EF491206. 3l.BRA.pig.2003</v>
      </c>
      <c r="BK568" s="200" t="str">
        <f t="shared" si="369"/>
        <v>EF491206=EF491206. 3l.BRA.pig</v>
      </c>
      <c r="BL568" s="200" t="str">
        <f t="shared" si="370"/>
        <v>EF491206=3l.BRA.pig</v>
      </c>
      <c r="BM568" s="200" t="str">
        <f t="shared" si="371"/>
        <v>EF491206=3l</v>
      </c>
      <c r="BN568" s="200" t="str">
        <f t="shared" si="372"/>
        <v>EF491206=3chi</v>
      </c>
      <c r="BO568" s="200" t="str">
        <f t="shared" si="373"/>
        <v>EF491206=3</v>
      </c>
      <c r="BP568" s="200" t="str">
        <f t="shared" si="374"/>
        <v>3l=</v>
      </c>
      <c r="BQ568" s="261" t="str">
        <f t="shared" si="375"/>
        <v>EF491206</v>
      </c>
      <c r="BR568" s="262" t="str">
        <f t="shared" si="376"/>
        <v>EF491206</v>
      </c>
      <c r="BS568" s="263" t="str">
        <f t="shared" si="377"/>
        <v>3l.BRA.pig.2003</v>
      </c>
      <c r="BT568" s="264" t="str">
        <f t="shared" si="378"/>
        <v/>
      </c>
      <c r="BU568" s="264" t="str">
        <f t="shared" si="379"/>
        <v/>
      </c>
      <c r="BV568" s="264" t="str">
        <f t="shared" si="380"/>
        <v/>
      </c>
      <c r="BW568" s="264" t="str">
        <f t="shared" si="381"/>
        <v/>
      </c>
      <c r="BX568" s="264" t="str">
        <f t="shared" si="382"/>
        <v/>
      </c>
      <c r="BY568" s="265" t="str">
        <f t="shared" si="383"/>
        <v>3l+</v>
      </c>
      <c r="BZ568" s="243"/>
      <c r="CA568" s="207" t="s">
        <v>506</v>
      </c>
      <c r="CB568" s="200" t="str">
        <f t="shared" si="384"/>
        <v>xx</v>
      </c>
      <c r="CC568" s="200" t="str">
        <f t="shared" si="385"/>
        <v>Non_select</v>
      </c>
      <c r="CD568" s="200" t="str">
        <f t="shared" si="386"/>
        <v>xx</v>
      </c>
      <c r="CE568" s="200" t="str">
        <f t="shared" si="387"/>
        <v/>
      </c>
      <c r="CF568" s="243"/>
      <c r="CG568" s="200" t="str">
        <f t="shared" si="388"/>
        <v>EF491206</v>
      </c>
      <c r="CH568" s="208" t="s">
        <v>360</v>
      </c>
      <c r="CI568" s="208" t="s">
        <v>361</v>
      </c>
      <c r="CJ568" s="208" t="s">
        <v>362</v>
      </c>
      <c r="CK568" s="243"/>
      <c r="CL568" s="243"/>
      <c r="CM568" s="243"/>
      <c r="CN568" s="243"/>
      <c r="CO568" s="208"/>
      <c r="CP568" s="243"/>
      <c r="CQ568" s="243"/>
      <c r="CR568" s="243"/>
      <c r="CS568" s="243"/>
      <c r="CT568" s="243"/>
      <c r="CU568" s="243"/>
      <c r="CV568" s="268">
        <f t="shared" si="353"/>
        <v>3</v>
      </c>
      <c r="CW568" s="266" t="str">
        <f t="shared" si="395"/>
        <v>3l</v>
      </c>
      <c r="CX568" s="200" t="str">
        <f t="shared" si="389"/>
        <v>Hepatitis E virus strain  , partial cds</v>
      </c>
    </row>
    <row r="569" spans="1:102" s="180" customFormat="1" ht="11.85" customHeight="1" x14ac:dyDescent="0.2">
      <c r="A569" s="239" t="s">
        <v>3574</v>
      </c>
      <c r="B569" s="174">
        <v>3</v>
      </c>
      <c r="C569" s="175">
        <v>3</v>
      </c>
      <c r="D569" s="176" t="s">
        <v>1167</v>
      </c>
      <c r="E569" s="177" t="s">
        <v>661</v>
      </c>
      <c r="F569" s="291" t="s">
        <v>2821</v>
      </c>
      <c r="G569" s="281"/>
      <c r="H569" s="243" t="s">
        <v>2749</v>
      </c>
      <c r="I569" s="468" t="s">
        <v>2750</v>
      </c>
      <c r="J569" s="243" t="s">
        <v>382</v>
      </c>
      <c r="K569" s="243"/>
      <c r="L569" s="281"/>
      <c r="M569" s="253" t="s">
        <v>368</v>
      </c>
      <c r="N569" s="270"/>
      <c r="O569" s="243"/>
      <c r="P569" s="243"/>
      <c r="Q569" s="243"/>
      <c r="R569" s="243"/>
      <c r="S569" s="243">
        <f t="shared" si="354"/>
        <v>5504</v>
      </c>
      <c r="T569" s="243"/>
      <c r="U569" s="250" t="s">
        <v>354</v>
      </c>
      <c r="V569" s="274"/>
      <c r="W569" s="288"/>
      <c r="X569" s="275"/>
      <c r="Y569" s="272"/>
      <c r="Z569" s="272"/>
      <c r="AA569" s="272"/>
      <c r="AB569" s="193" t="s">
        <v>1167</v>
      </c>
      <c r="AC569" s="275"/>
      <c r="AD569" s="275"/>
      <c r="AE569" s="272"/>
      <c r="AF569" s="272"/>
      <c r="AG569" s="272"/>
      <c r="AH569" s="195">
        <v>768</v>
      </c>
      <c r="AI569" s="192">
        <v>5749</v>
      </c>
      <c r="AJ569" s="192">
        <v>6516</v>
      </c>
      <c r="AK569" s="255">
        <f t="shared" si="355"/>
        <v>768</v>
      </c>
      <c r="AL569" s="256" t="b">
        <f t="shared" si="356"/>
        <v>0</v>
      </c>
      <c r="AM569" s="243"/>
      <c r="AN569" s="243"/>
      <c r="AO569" s="276"/>
      <c r="AP569" s="258" t="b">
        <f>MATCH($F569,$F$2:$F569,0)=ROW($F569)-1</f>
        <v>1</v>
      </c>
      <c r="AQ569" s="272"/>
      <c r="AR569" s="272"/>
      <c r="AS569" s="272"/>
      <c r="AT569" s="272"/>
      <c r="AU569" s="272"/>
      <c r="AV569" s="272" t="s">
        <v>750</v>
      </c>
      <c r="AW569" s="243"/>
      <c r="AX569" s="243"/>
      <c r="AY569" s="259" t="str">
        <f t="shared" si="357"/>
        <v>JX880200</v>
      </c>
      <c r="AZ569" s="260" t="str">
        <f t="shared" si="358"/>
        <v>3l.URY.hum</v>
      </c>
      <c r="BA569" s="260" t="str">
        <f t="shared" si="359"/>
        <v>3l.URY.hum</v>
      </c>
      <c r="BB569" s="200" t="str">
        <f t="shared" si="360"/>
        <v>JX880200.He_Uy10</v>
      </c>
      <c r="BC569" s="201" t="str">
        <f t="shared" si="361"/>
        <v>JX880200</v>
      </c>
      <c r="BD569" s="201" t="str">
        <f t="shared" si="362"/>
        <v>JX880200</v>
      </c>
      <c r="BE569" s="200" t="str">
        <f t="shared" si="363"/>
        <v>JX880200=</v>
      </c>
      <c r="BF569" s="200" t="str">
        <f t="shared" si="364"/>
        <v>JX880200=out</v>
      </c>
      <c r="BG569" s="200" t="str">
        <f t="shared" si="365"/>
        <v>JX880200=out</v>
      </c>
      <c r="BH569" s="200" t="str">
        <f t="shared" si="366"/>
        <v>JX880200=He_Uy10</v>
      </c>
      <c r="BI569" s="200" t="str">
        <f t="shared" si="367"/>
        <v>JX880200=He_Uy10. 3l.URY.hum</v>
      </c>
      <c r="BJ569" s="200" t="str">
        <f t="shared" si="368"/>
        <v>JX880200=He_Uy10. 3l.URY.hum</v>
      </c>
      <c r="BK569" s="200" t="str">
        <f t="shared" si="369"/>
        <v>JX880200=He_Uy10. 3l.URY.hum</v>
      </c>
      <c r="BL569" s="200" t="str">
        <f t="shared" si="370"/>
        <v>JX880200=3l.URY.hum</v>
      </c>
      <c r="BM569" s="200" t="str">
        <f t="shared" si="371"/>
        <v>JX880200=3l</v>
      </c>
      <c r="BN569" s="200" t="str">
        <f t="shared" si="372"/>
        <v>JX880200=3chi</v>
      </c>
      <c r="BO569" s="200" t="str">
        <f t="shared" si="373"/>
        <v>JX880200=3</v>
      </c>
      <c r="BP569" s="200" t="str">
        <f t="shared" si="374"/>
        <v>3l=</v>
      </c>
      <c r="BQ569" s="261" t="str">
        <f t="shared" si="375"/>
        <v>JX880200</v>
      </c>
      <c r="BR569" s="262" t="str">
        <f t="shared" si="376"/>
        <v>He_Uy10</v>
      </c>
      <c r="BS569" s="263" t="str">
        <f t="shared" si="377"/>
        <v>3l.URY.hum</v>
      </c>
      <c r="BT569" s="264" t="str">
        <f t="shared" si="378"/>
        <v/>
      </c>
      <c r="BU569" s="264" t="str">
        <f t="shared" si="379"/>
        <v/>
      </c>
      <c r="BV569" s="264" t="str">
        <f t="shared" si="380"/>
        <v/>
      </c>
      <c r="BW569" s="264" t="str">
        <f t="shared" si="381"/>
        <v/>
      </c>
      <c r="BX569" s="264" t="str">
        <f t="shared" si="382"/>
        <v/>
      </c>
      <c r="BY569" s="265" t="str">
        <f t="shared" si="383"/>
        <v>3l+</v>
      </c>
      <c r="BZ569" s="243"/>
      <c r="CA569" s="207" t="s">
        <v>506</v>
      </c>
      <c r="CB569" s="200" t="str">
        <f t="shared" si="384"/>
        <v>xx</v>
      </c>
      <c r="CC569" s="200" t="str">
        <f t="shared" si="385"/>
        <v>Non_select</v>
      </c>
      <c r="CD569" s="200" t="str">
        <f t="shared" si="386"/>
        <v>xx</v>
      </c>
      <c r="CE569" s="200" t="str">
        <f t="shared" si="387"/>
        <v/>
      </c>
      <c r="CF569" s="243"/>
      <c r="CG569" s="200" t="str">
        <f t="shared" si="388"/>
        <v>JX880200</v>
      </c>
      <c r="CH569" s="208" t="s">
        <v>360</v>
      </c>
      <c r="CI569" s="208" t="s">
        <v>361</v>
      </c>
      <c r="CJ569" s="208" t="s">
        <v>362</v>
      </c>
      <c r="CK569" s="243"/>
      <c r="CL569" s="243"/>
      <c r="CM569" s="243"/>
      <c r="CN569" s="243"/>
      <c r="CO569" s="208"/>
      <c r="CP569" s="243"/>
      <c r="CQ569" s="243"/>
      <c r="CR569" s="243"/>
      <c r="CS569" s="243"/>
      <c r="CT569" s="243"/>
      <c r="CU569" s="243"/>
      <c r="CV569" s="268">
        <f t="shared" si="353"/>
        <v>3</v>
      </c>
      <c r="CW569" s="266" t="str">
        <f t="shared" si="395"/>
        <v>3l</v>
      </c>
      <c r="CX569" s="200" t="str">
        <f t="shared" si="389"/>
        <v>Hepatitis E virus strain  , partial cds</v>
      </c>
    </row>
    <row r="570" spans="1:102" s="180" customFormat="1" ht="11.85" customHeight="1" x14ac:dyDescent="0.2">
      <c r="A570" s="239" t="s">
        <v>3583</v>
      </c>
      <c r="B570" s="174">
        <v>3</v>
      </c>
      <c r="C570" s="175">
        <v>3</v>
      </c>
      <c r="D570" s="176" t="s">
        <v>1167</v>
      </c>
      <c r="E570" s="177" t="s">
        <v>661</v>
      </c>
      <c r="F570" s="291" t="s">
        <v>2821</v>
      </c>
      <c r="G570" s="281"/>
      <c r="H570" s="243" t="s">
        <v>2749</v>
      </c>
      <c r="I570" s="181" t="s">
        <v>2750</v>
      </c>
      <c r="J570" s="243" t="s">
        <v>382</v>
      </c>
      <c r="K570" s="243"/>
      <c r="L570" s="281"/>
      <c r="M570" s="253" t="s">
        <v>368</v>
      </c>
      <c r="N570" s="270"/>
      <c r="O570" s="187">
        <v>2010</v>
      </c>
      <c r="P570" s="243"/>
      <c r="Q570" s="243"/>
      <c r="R570" s="243"/>
      <c r="S570" s="243">
        <f t="shared" si="354"/>
        <v>2051</v>
      </c>
      <c r="T570" s="243"/>
      <c r="U570" s="250"/>
      <c r="V570" s="274"/>
      <c r="W570" s="288"/>
      <c r="X570" s="275"/>
      <c r="Y570" s="243" t="s">
        <v>3581</v>
      </c>
      <c r="Z570" s="272"/>
      <c r="AA570" s="272"/>
      <c r="AB570" s="193"/>
      <c r="AC570" s="275"/>
      <c r="AD570" s="275"/>
      <c r="AE570" s="288">
        <v>567</v>
      </c>
      <c r="AF570" s="272"/>
      <c r="AG570" s="272"/>
      <c r="AH570" s="195"/>
      <c r="AI570" s="192">
        <v>2060</v>
      </c>
      <c r="AJ570" s="192">
        <v>2626</v>
      </c>
      <c r="AK570" s="255">
        <f t="shared" si="355"/>
        <v>567</v>
      </c>
      <c r="AL570" s="256" t="b">
        <f t="shared" si="356"/>
        <v>0</v>
      </c>
      <c r="AM570" s="243" t="s">
        <v>3510</v>
      </c>
      <c r="AN570" s="243"/>
      <c r="AO570" s="276"/>
      <c r="AP570" s="258" t="b">
        <f>MATCH($F570,$F$2:$F570,0)=ROW($F570)-1</f>
        <v>0</v>
      </c>
      <c r="AQ570" s="174" t="s">
        <v>111</v>
      </c>
      <c r="AR570" s="174" t="s">
        <v>111</v>
      </c>
      <c r="AS570" s="174" t="s">
        <v>111</v>
      </c>
      <c r="AT570" s="174" t="s">
        <v>111</v>
      </c>
      <c r="AU570" s="174" t="s">
        <v>111</v>
      </c>
      <c r="AV570" s="174" t="s">
        <v>111</v>
      </c>
      <c r="AX570" s="243"/>
      <c r="AY570" s="259" t="str">
        <f t="shared" si="357"/>
        <v>JX880206</v>
      </c>
      <c r="AZ570" s="260" t="str">
        <f t="shared" si="358"/>
        <v>3l.URY.hum</v>
      </c>
      <c r="BA570" s="260" t="str">
        <f t="shared" si="359"/>
        <v>3l.URY.hum.2010</v>
      </c>
      <c r="BB570" s="200" t="str">
        <f t="shared" si="360"/>
        <v>JX880206.He_Uy10</v>
      </c>
      <c r="BC570" s="201" t="str">
        <f t="shared" si="361"/>
        <v>JX880206</v>
      </c>
      <c r="BD570" s="201" t="str">
        <f t="shared" si="362"/>
        <v>JX880206</v>
      </c>
      <c r="BE570" s="200" t="str">
        <f t="shared" si="363"/>
        <v>JX880206=</v>
      </c>
      <c r="BF570" s="200" t="str">
        <f t="shared" si="364"/>
        <v>JX880206=out</v>
      </c>
      <c r="BG570" s="200" t="str">
        <f t="shared" si="365"/>
        <v>JX880206=out</v>
      </c>
      <c r="BH570" s="200" t="str">
        <f t="shared" si="366"/>
        <v>JX880206=He_Uy10</v>
      </c>
      <c r="BI570" s="200" t="str">
        <f t="shared" si="367"/>
        <v>JX880206=He_Uy10. 3l.URY.hum</v>
      </c>
      <c r="BJ570" s="200" t="str">
        <f t="shared" si="368"/>
        <v>JX880206=He_Uy10. 3l.URY.hum.2010</v>
      </c>
      <c r="BK570" s="200" t="str">
        <f t="shared" si="369"/>
        <v>JX880206=He_Uy10. 3l.URY.hum</v>
      </c>
      <c r="BL570" s="200" t="str">
        <f t="shared" si="370"/>
        <v>JX880206=3l.URY.hum</v>
      </c>
      <c r="BM570" s="200" t="str">
        <f t="shared" si="371"/>
        <v>JX880206=3l</v>
      </c>
      <c r="BN570" s="200" t="str">
        <f t="shared" si="372"/>
        <v>JX880206=3chi</v>
      </c>
      <c r="BO570" s="200" t="str">
        <f t="shared" si="373"/>
        <v>JX880206=3</v>
      </c>
      <c r="BP570" s="200" t="str">
        <f t="shared" si="374"/>
        <v>3l=</v>
      </c>
      <c r="BQ570" s="261" t="str">
        <f t="shared" si="375"/>
        <v>JX880206</v>
      </c>
      <c r="BR570" s="262" t="str">
        <f t="shared" si="376"/>
        <v>He_Uy10</v>
      </c>
      <c r="BS570" s="263" t="str">
        <f t="shared" si="377"/>
        <v>3l.URY.hum.2010</v>
      </c>
      <c r="BT570" s="264" t="str">
        <f t="shared" si="378"/>
        <v/>
      </c>
      <c r="BU570" s="264" t="str">
        <f t="shared" si="379"/>
        <v/>
      </c>
      <c r="BV570" s="264" t="str">
        <f t="shared" si="380"/>
        <v>3hl?</v>
      </c>
      <c r="BW570" s="264" t="str">
        <f t="shared" si="381"/>
        <v/>
      </c>
      <c r="BX570" s="264" t="str">
        <f t="shared" si="382"/>
        <v/>
      </c>
      <c r="BY570" s="265" t="str">
        <f t="shared" si="383"/>
        <v/>
      </c>
      <c r="BZ570" s="243"/>
      <c r="CA570" s="207" t="s">
        <v>506</v>
      </c>
      <c r="CB570" s="200" t="str">
        <f t="shared" si="384"/>
        <v>xx</v>
      </c>
      <c r="CC570" s="200" t="str">
        <f t="shared" si="385"/>
        <v>Non_select</v>
      </c>
      <c r="CD570" s="200" t="str">
        <f t="shared" si="386"/>
        <v>xx</v>
      </c>
      <c r="CE570" s="200" t="str">
        <f t="shared" si="387"/>
        <v/>
      </c>
      <c r="CF570" s="243"/>
      <c r="CG570" s="200" t="str">
        <f t="shared" si="388"/>
        <v>JX880206</v>
      </c>
      <c r="CH570" s="208" t="s">
        <v>360</v>
      </c>
      <c r="CI570" s="208" t="s">
        <v>361</v>
      </c>
      <c r="CJ570" s="208" t="s">
        <v>362</v>
      </c>
      <c r="CK570" s="243"/>
      <c r="CL570" s="243"/>
      <c r="CM570" s="243"/>
      <c r="CN570" s="243"/>
      <c r="CO570" s="208"/>
      <c r="CP570" s="243"/>
      <c r="CQ570" s="243"/>
      <c r="CR570" s="243"/>
      <c r="CS570" s="243"/>
      <c r="CT570" s="243"/>
      <c r="CU570" s="243"/>
      <c r="CV570" s="268">
        <f t="shared" si="353"/>
        <v>3</v>
      </c>
      <c r="CW570" s="266" t="str">
        <f t="shared" ref="CW570:CW601" si="401">D570</f>
        <v>3l</v>
      </c>
      <c r="CX570" s="200" t="str">
        <f t="shared" si="389"/>
        <v>Hepatitis E virus strain  , partial cds</v>
      </c>
    </row>
    <row r="571" spans="1:102" ht="11.85" customHeight="1" x14ac:dyDescent="0.25">
      <c r="A571" s="239" t="s">
        <v>3592</v>
      </c>
      <c r="B571" s="174">
        <v>3</v>
      </c>
      <c r="C571" s="175">
        <v>3</v>
      </c>
      <c r="D571" s="176" t="s">
        <v>1167</v>
      </c>
      <c r="E571" s="177" t="s">
        <v>661</v>
      </c>
      <c r="F571" s="291" t="s">
        <v>2821</v>
      </c>
      <c r="G571" s="281"/>
      <c r="H571" s="180" t="s">
        <v>2749</v>
      </c>
      <c r="I571" s="181" t="s">
        <v>2750</v>
      </c>
      <c r="J571" s="180" t="s">
        <v>382</v>
      </c>
      <c r="K571" s="243"/>
      <c r="L571" s="281"/>
      <c r="M571" s="253" t="s">
        <v>368</v>
      </c>
      <c r="N571" s="270"/>
      <c r="O571" s="187">
        <v>2010</v>
      </c>
      <c r="P571" s="243"/>
      <c r="Q571" s="243"/>
      <c r="R571" s="243"/>
      <c r="S571" s="243">
        <f t="shared" si="354"/>
        <v>125</v>
      </c>
      <c r="T571" s="243"/>
      <c r="U571" s="250"/>
      <c r="V571" s="274"/>
      <c r="W571" s="288"/>
      <c r="X571" s="275"/>
      <c r="Y571" s="272"/>
      <c r="Z571" s="272"/>
      <c r="AA571" s="272"/>
      <c r="AC571" s="275"/>
      <c r="AD571" s="275" t="s">
        <v>355</v>
      </c>
      <c r="AE571" s="272"/>
      <c r="AF571" s="272"/>
      <c r="AG571" s="272"/>
      <c r="AI571" s="192">
        <v>134</v>
      </c>
      <c r="AJ571" s="192">
        <v>343</v>
      </c>
      <c r="AK571" s="255">
        <f t="shared" si="355"/>
        <v>210</v>
      </c>
      <c r="AL571" s="256" t="b">
        <f t="shared" si="356"/>
        <v>0</v>
      </c>
      <c r="AM571" s="281"/>
      <c r="AN571" s="243"/>
      <c r="AO571" s="276"/>
      <c r="AP571" s="258" t="b">
        <f>MATCH($F571,$F$2:$F571,0)=ROW($F571)-1</f>
        <v>0</v>
      </c>
      <c r="AQ571" s="174" t="s">
        <v>111</v>
      </c>
      <c r="AV571"/>
      <c r="AW571" s="180"/>
      <c r="AX571" s="243"/>
      <c r="AY571" s="259" t="str">
        <f t="shared" si="357"/>
        <v>JX880215</v>
      </c>
      <c r="AZ571" s="260" t="str">
        <f t="shared" si="358"/>
        <v>3l.URY.hum</v>
      </c>
      <c r="BA571" s="260" t="str">
        <f t="shared" si="359"/>
        <v>3l.URY.hum.2010</v>
      </c>
      <c r="BB571" s="200" t="str">
        <f t="shared" si="360"/>
        <v>JX880215.He_Uy10</v>
      </c>
      <c r="BC571" s="201" t="str">
        <f t="shared" si="361"/>
        <v>JX880215</v>
      </c>
      <c r="BD571" s="201" t="str">
        <f t="shared" si="362"/>
        <v>JX880215</v>
      </c>
      <c r="BE571" s="200" t="str">
        <f t="shared" si="363"/>
        <v>JX880215=</v>
      </c>
      <c r="BF571" s="200" t="str">
        <f t="shared" si="364"/>
        <v>JX880215=out</v>
      </c>
      <c r="BG571" s="200" t="str">
        <f t="shared" si="365"/>
        <v>JX880215=out</v>
      </c>
      <c r="BH571" s="200" t="str">
        <f t="shared" si="366"/>
        <v>JX880215=He_Uy10</v>
      </c>
      <c r="BI571" s="200" t="str">
        <f t="shared" si="367"/>
        <v>JX880215=He_Uy10. 3l.URY.hum</v>
      </c>
      <c r="BJ571" s="200" t="str">
        <f t="shared" si="368"/>
        <v>JX880215=He_Uy10. 3l.URY.hum.2010</v>
      </c>
      <c r="BK571" s="200" t="str">
        <f t="shared" si="369"/>
        <v>JX880215=He_Uy10. 3l.URY.hum</v>
      </c>
      <c r="BL571" s="200" t="str">
        <f t="shared" si="370"/>
        <v>JX880215=3l.URY.hum</v>
      </c>
      <c r="BM571" s="200" t="str">
        <f t="shared" si="371"/>
        <v>JX880215=3l</v>
      </c>
      <c r="BN571" s="200" t="str">
        <f t="shared" si="372"/>
        <v>JX880215=3chi</v>
      </c>
      <c r="BO571" s="200" t="str">
        <f t="shared" si="373"/>
        <v>JX880215=3</v>
      </c>
      <c r="BP571" s="200" t="str">
        <f t="shared" si="374"/>
        <v>3l=</v>
      </c>
      <c r="BQ571" s="261" t="str">
        <f t="shared" si="375"/>
        <v>JX880215</v>
      </c>
      <c r="BR571" s="262" t="str">
        <f t="shared" si="376"/>
        <v>He_Uy10</v>
      </c>
      <c r="BS571" s="263" t="str">
        <f t="shared" si="377"/>
        <v>3l.URY.hum.2010</v>
      </c>
      <c r="BT571" s="264" t="str">
        <f t="shared" si="378"/>
        <v/>
      </c>
      <c r="BU571" s="264" t="str">
        <f t="shared" si="379"/>
        <v/>
      </c>
      <c r="BV571" s="264" t="str">
        <f t="shared" si="380"/>
        <v/>
      </c>
      <c r="BW571" s="264" t="str">
        <f t="shared" si="381"/>
        <v/>
      </c>
      <c r="BX571" s="264" t="str">
        <f t="shared" si="382"/>
        <v/>
      </c>
      <c r="BY571" s="265" t="str">
        <f t="shared" si="383"/>
        <v/>
      </c>
      <c r="BZ571" s="243"/>
      <c r="CA571" s="207" t="s">
        <v>506</v>
      </c>
      <c r="CB571" s="200" t="str">
        <f t="shared" si="384"/>
        <v>xx</v>
      </c>
      <c r="CC571" s="200" t="str">
        <f t="shared" si="385"/>
        <v>Non_select</v>
      </c>
      <c r="CD571" s="200" t="str">
        <f t="shared" si="386"/>
        <v>xx</v>
      </c>
      <c r="CE571" s="200" t="str">
        <f t="shared" si="387"/>
        <v/>
      </c>
      <c r="CF571" s="243"/>
      <c r="CG571" s="200" t="str">
        <f t="shared" si="388"/>
        <v>JX880215</v>
      </c>
      <c r="CH571" s="208" t="s">
        <v>360</v>
      </c>
      <c r="CI571" s="208" t="s">
        <v>361</v>
      </c>
      <c r="CJ571" s="208" t="s">
        <v>362</v>
      </c>
      <c r="CK571" s="243"/>
      <c r="CL571" s="243"/>
      <c r="CM571" s="243"/>
      <c r="CN571" s="243"/>
      <c r="CO571" s="208"/>
      <c r="CP571" s="243"/>
      <c r="CQ571" s="243"/>
      <c r="CR571" s="243"/>
      <c r="CS571" s="243"/>
      <c r="CT571" s="243"/>
      <c r="CU571" s="243"/>
      <c r="CV571" s="268">
        <f t="shared" si="353"/>
        <v>3</v>
      </c>
      <c r="CW571" s="266" t="str">
        <f t="shared" si="401"/>
        <v>3l</v>
      </c>
      <c r="CX571" s="200" t="str">
        <f t="shared" si="389"/>
        <v>Hepatitis E virus strain  , partial cds</v>
      </c>
    </row>
    <row r="572" spans="1:102" ht="11.85" customHeight="1" x14ac:dyDescent="0.25">
      <c r="A572" s="239" t="s">
        <v>3575</v>
      </c>
      <c r="B572" s="174">
        <v>3</v>
      </c>
      <c r="C572" s="175">
        <v>3</v>
      </c>
      <c r="D572" s="176" t="s">
        <v>1167</v>
      </c>
      <c r="E572" s="177" t="s">
        <v>661</v>
      </c>
      <c r="F572" s="291" t="s">
        <v>2816</v>
      </c>
      <c r="G572" s="281"/>
      <c r="H572" s="180" t="s">
        <v>2749</v>
      </c>
      <c r="I572" s="181" t="s">
        <v>2750</v>
      </c>
      <c r="J572" s="180" t="s">
        <v>382</v>
      </c>
      <c r="K572" s="243"/>
      <c r="L572" s="281"/>
      <c r="M572" s="253" t="s">
        <v>368</v>
      </c>
      <c r="N572" s="270"/>
      <c r="O572" s="243"/>
      <c r="P572" s="243"/>
      <c r="Q572" s="243"/>
      <c r="R572" s="243"/>
      <c r="S572" s="243">
        <f t="shared" si="354"/>
        <v>5504</v>
      </c>
      <c r="T572" s="243"/>
      <c r="U572" s="250" t="s">
        <v>354</v>
      </c>
      <c r="V572" s="274"/>
      <c r="W572" s="288"/>
      <c r="X572" s="275"/>
      <c r="Y572" s="272"/>
      <c r="Z572" s="272"/>
      <c r="AA572" s="272"/>
      <c r="AB572" s="290" t="s">
        <v>1167</v>
      </c>
      <c r="AC572" s="275"/>
      <c r="AD572" s="275"/>
      <c r="AE572" s="272"/>
      <c r="AF572" s="272"/>
      <c r="AG572" s="272"/>
      <c r="AH572" s="195">
        <v>768</v>
      </c>
      <c r="AI572" s="192">
        <v>5749</v>
      </c>
      <c r="AJ572" s="288">
        <v>6516</v>
      </c>
      <c r="AK572" s="255">
        <f t="shared" si="355"/>
        <v>768</v>
      </c>
      <c r="AL572" s="256" t="b">
        <f t="shared" si="356"/>
        <v>0</v>
      </c>
      <c r="AM572" s="243"/>
      <c r="AN572" s="243"/>
      <c r="AO572" s="276"/>
      <c r="AP572" s="258" t="b">
        <f>MATCH($F572,$F$2:$F572,0)=ROW($F572)-1</f>
        <v>1</v>
      </c>
      <c r="AV572" s="174" t="s">
        <v>750</v>
      </c>
      <c r="AW572" s="243"/>
      <c r="AX572" s="243"/>
      <c r="AY572" s="259" t="str">
        <f t="shared" si="357"/>
        <v>JX880201</v>
      </c>
      <c r="AZ572" s="260" t="str">
        <f t="shared" si="358"/>
        <v>3l.URY.hum</v>
      </c>
      <c r="BA572" s="260" t="str">
        <f t="shared" si="359"/>
        <v>3l.URY.hum</v>
      </c>
      <c r="BB572" s="200" t="str">
        <f t="shared" si="360"/>
        <v>JX880201.He_Uy11</v>
      </c>
      <c r="BC572" s="201" t="str">
        <f t="shared" si="361"/>
        <v>JX880201</v>
      </c>
      <c r="BD572" s="201" t="str">
        <f t="shared" si="362"/>
        <v>JX880201</v>
      </c>
      <c r="BE572" s="200" t="str">
        <f t="shared" si="363"/>
        <v>JX880201=</v>
      </c>
      <c r="BF572" s="200" t="str">
        <f t="shared" si="364"/>
        <v>JX880201=out</v>
      </c>
      <c r="BG572" s="200" t="str">
        <f t="shared" si="365"/>
        <v>JX880201=out</v>
      </c>
      <c r="BH572" s="200" t="str">
        <f t="shared" si="366"/>
        <v>JX880201=He_Uy11</v>
      </c>
      <c r="BI572" s="200" t="str">
        <f t="shared" si="367"/>
        <v>JX880201=He_Uy11. 3l.URY.hum</v>
      </c>
      <c r="BJ572" s="200" t="str">
        <f t="shared" si="368"/>
        <v>JX880201=He_Uy11. 3l.URY.hum</v>
      </c>
      <c r="BK572" s="200" t="str">
        <f t="shared" si="369"/>
        <v>JX880201=He_Uy11. 3l.URY.hum</v>
      </c>
      <c r="BL572" s="200" t="str">
        <f t="shared" si="370"/>
        <v>JX880201=3l.URY.hum</v>
      </c>
      <c r="BM572" s="200" t="str">
        <f t="shared" si="371"/>
        <v>JX880201=3l</v>
      </c>
      <c r="BN572" s="200" t="str">
        <f t="shared" si="372"/>
        <v>JX880201=3chi</v>
      </c>
      <c r="BO572" s="200" t="str">
        <f t="shared" si="373"/>
        <v>JX880201=3</v>
      </c>
      <c r="BP572" s="200" t="str">
        <f t="shared" si="374"/>
        <v>3l=</v>
      </c>
      <c r="BQ572" s="261" t="str">
        <f t="shared" si="375"/>
        <v>JX880201</v>
      </c>
      <c r="BR572" s="262" t="str">
        <f t="shared" si="376"/>
        <v>He_Uy11</v>
      </c>
      <c r="BS572" s="263" t="str">
        <f t="shared" si="377"/>
        <v>3l.URY.hum</v>
      </c>
      <c r="BT572" s="264" t="str">
        <f t="shared" si="378"/>
        <v/>
      </c>
      <c r="BU572" s="264" t="str">
        <f t="shared" si="379"/>
        <v/>
      </c>
      <c r="BV572" s="264" t="str">
        <f t="shared" si="380"/>
        <v/>
      </c>
      <c r="BW572" s="264" t="str">
        <f t="shared" si="381"/>
        <v/>
      </c>
      <c r="BX572" s="264" t="str">
        <f t="shared" si="382"/>
        <v/>
      </c>
      <c r="BY572" s="265" t="str">
        <f t="shared" si="383"/>
        <v>3l+</v>
      </c>
      <c r="BZ572" s="243"/>
      <c r="CA572" s="207" t="s">
        <v>506</v>
      </c>
      <c r="CB572" s="200" t="str">
        <f t="shared" si="384"/>
        <v>xx</v>
      </c>
      <c r="CC572" s="200" t="str">
        <f t="shared" si="385"/>
        <v>Non_select</v>
      </c>
      <c r="CD572" s="200" t="str">
        <f t="shared" si="386"/>
        <v>xx</v>
      </c>
      <c r="CE572" s="200" t="str">
        <f t="shared" si="387"/>
        <v/>
      </c>
      <c r="CF572" s="243"/>
      <c r="CG572" s="200" t="str">
        <f t="shared" si="388"/>
        <v>JX880201</v>
      </c>
      <c r="CH572" s="208" t="s">
        <v>360</v>
      </c>
      <c r="CI572" s="208" t="s">
        <v>361</v>
      </c>
      <c r="CJ572" s="208" t="s">
        <v>362</v>
      </c>
      <c r="CK572" s="243"/>
      <c r="CL572" s="243"/>
      <c r="CM572" s="243"/>
      <c r="CN572" s="243"/>
      <c r="CO572" s="208"/>
      <c r="CP572" s="243"/>
      <c r="CQ572" s="243"/>
      <c r="CR572" s="243"/>
      <c r="CS572" s="243"/>
      <c r="CT572" s="243"/>
      <c r="CU572" s="243"/>
      <c r="CV572" s="268">
        <f t="shared" si="353"/>
        <v>3</v>
      </c>
      <c r="CW572" s="266" t="str">
        <f t="shared" si="401"/>
        <v>3l</v>
      </c>
      <c r="CX572" s="200" t="str">
        <f t="shared" si="389"/>
        <v>Hepatitis E virus strain  , partial cds</v>
      </c>
    </row>
    <row r="573" spans="1:102" ht="11.85" customHeight="1" x14ac:dyDescent="0.25">
      <c r="A573" s="239" t="s">
        <v>3584</v>
      </c>
      <c r="B573" s="174">
        <v>3</v>
      </c>
      <c r="C573" s="175">
        <v>3</v>
      </c>
      <c r="D573" s="176" t="s">
        <v>1167</v>
      </c>
      <c r="E573" s="177" t="s">
        <v>661</v>
      </c>
      <c r="F573" s="291" t="s">
        <v>2816</v>
      </c>
      <c r="G573" s="281"/>
      <c r="H573" s="180" t="s">
        <v>2749</v>
      </c>
      <c r="I573" s="181" t="s">
        <v>2750</v>
      </c>
      <c r="J573" s="180" t="s">
        <v>382</v>
      </c>
      <c r="K573" s="243"/>
      <c r="L573" s="281"/>
      <c r="M573" s="253" t="s">
        <v>368</v>
      </c>
      <c r="N573" s="270"/>
      <c r="O573" s="187">
        <v>2010</v>
      </c>
      <c r="P573" s="243"/>
      <c r="Q573" s="243"/>
      <c r="R573" s="243"/>
      <c r="S573" s="243">
        <f t="shared" si="354"/>
        <v>2051</v>
      </c>
      <c r="T573" s="243"/>
      <c r="U573" s="250"/>
      <c r="V573" s="274"/>
      <c r="W573" s="288"/>
      <c r="X573" s="275"/>
      <c r="Y573" s="281" t="s">
        <v>3581</v>
      </c>
      <c r="Z573" s="288"/>
      <c r="AA573" s="288"/>
      <c r="AC573" s="275"/>
      <c r="AD573" s="275"/>
      <c r="AE573" s="288">
        <v>571</v>
      </c>
      <c r="AF573" s="272"/>
      <c r="AG573" s="272"/>
      <c r="AI573" s="192">
        <v>2060</v>
      </c>
      <c r="AJ573" s="192">
        <v>2630</v>
      </c>
      <c r="AK573" s="255">
        <f t="shared" si="355"/>
        <v>571</v>
      </c>
      <c r="AL573" s="256" t="b">
        <f t="shared" si="356"/>
        <v>0</v>
      </c>
      <c r="AM573" s="599" t="s">
        <v>3510</v>
      </c>
      <c r="AN573" s="243"/>
      <c r="AO573" s="276"/>
      <c r="AP573" s="258" t="b">
        <f>MATCH($F573,$F$2:$F573,0)=ROW($F573)-1</f>
        <v>0</v>
      </c>
      <c r="AQ573" s="174" t="s">
        <v>111</v>
      </c>
      <c r="AR573" s="174" t="s">
        <v>111</v>
      </c>
      <c r="AS573" s="174" t="s">
        <v>111</v>
      </c>
      <c r="AT573" s="174" t="s">
        <v>111</v>
      </c>
      <c r="AU573" s="174" t="s">
        <v>111</v>
      </c>
      <c r="AV573" s="272" t="s">
        <v>111</v>
      </c>
      <c r="AW573" s="180"/>
      <c r="AX573" s="243"/>
      <c r="AY573" s="259" t="str">
        <f t="shared" si="357"/>
        <v>JX880207</v>
      </c>
      <c r="AZ573" s="260" t="str">
        <f t="shared" si="358"/>
        <v>3l.URY.hum</v>
      </c>
      <c r="BA573" s="260" t="str">
        <f t="shared" si="359"/>
        <v>3l.URY.hum.2010</v>
      </c>
      <c r="BB573" s="200" t="str">
        <f t="shared" si="360"/>
        <v>JX880207.He_Uy11</v>
      </c>
      <c r="BC573" s="201" t="str">
        <f t="shared" si="361"/>
        <v>JX880207</v>
      </c>
      <c r="BD573" s="201" t="str">
        <f t="shared" si="362"/>
        <v>JX880207</v>
      </c>
      <c r="BE573" s="200" t="str">
        <f t="shared" si="363"/>
        <v>JX880207=</v>
      </c>
      <c r="BF573" s="200" t="str">
        <f t="shared" si="364"/>
        <v>JX880207=out</v>
      </c>
      <c r="BG573" s="200" t="str">
        <f t="shared" si="365"/>
        <v>JX880207=out</v>
      </c>
      <c r="BH573" s="200" t="str">
        <f t="shared" si="366"/>
        <v>JX880207=He_Uy11</v>
      </c>
      <c r="BI573" s="200" t="str">
        <f t="shared" si="367"/>
        <v>JX880207=He_Uy11. 3l.URY.hum</v>
      </c>
      <c r="BJ573" s="200" t="str">
        <f t="shared" si="368"/>
        <v>JX880207=He_Uy11. 3l.URY.hum.2010</v>
      </c>
      <c r="BK573" s="200" t="str">
        <f t="shared" si="369"/>
        <v>JX880207=He_Uy11. 3l.URY.hum</v>
      </c>
      <c r="BL573" s="200" t="str">
        <f t="shared" si="370"/>
        <v>JX880207=3l.URY.hum</v>
      </c>
      <c r="BM573" s="200" t="str">
        <f t="shared" si="371"/>
        <v>JX880207=3l</v>
      </c>
      <c r="BN573" s="200" t="str">
        <f t="shared" si="372"/>
        <v>JX880207=3chi</v>
      </c>
      <c r="BO573" s="200" t="str">
        <f t="shared" si="373"/>
        <v>JX880207=3</v>
      </c>
      <c r="BP573" s="200" t="str">
        <f t="shared" si="374"/>
        <v>3l=</v>
      </c>
      <c r="BQ573" s="261" t="str">
        <f t="shared" si="375"/>
        <v>JX880207</v>
      </c>
      <c r="BR573" s="262" t="str">
        <f t="shared" si="376"/>
        <v>He_Uy11</v>
      </c>
      <c r="BS573" s="263" t="str">
        <f t="shared" si="377"/>
        <v>3l.URY.hum.2010</v>
      </c>
      <c r="BT573" s="264" t="str">
        <f t="shared" si="378"/>
        <v/>
      </c>
      <c r="BU573" s="264" t="str">
        <f t="shared" si="379"/>
        <v/>
      </c>
      <c r="BV573" s="264" t="str">
        <f t="shared" si="380"/>
        <v>3hl?</v>
      </c>
      <c r="BW573" s="264" t="str">
        <f t="shared" si="381"/>
        <v/>
      </c>
      <c r="BX573" s="264" t="str">
        <f t="shared" si="382"/>
        <v/>
      </c>
      <c r="BY573" s="265" t="str">
        <f t="shared" si="383"/>
        <v/>
      </c>
      <c r="BZ573" s="243"/>
      <c r="CA573" s="207" t="s">
        <v>506</v>
      </c>
      <c r="CB573" s="200" t="str">
        <f t="shared" si="384"/>
        <v>xx</v>
      </c>
      <c r="CC573" s="200" t="str">
        <f t="shared" si="385"/>
        <v>Non_select</v>
      </c>
      <c r="CD573" s="200" t="str">
        <f t="shared" si="386"/>
        <v>xx</v>
      </c>
      <c r="CE573" s="200" t="str">
        <f t="shared" si="387"/>
        <v/>
      </c>
      <c r="CF573" s="243"/>
      <c r="CG573" s="200" t="str">
        <f t="shared" si="388"/>
        <v>JX880207</v>
      </c>
      <c r="CH573" s="208" t="s">
        <v>360</v>
      </c>
      <c r="CI573" s="208" t="s">
        <v>361</v>
      </c>
      <c r="CJ573" s="208" t="s">
        <v>362</v>
      </c>
      <c r="CK573" s="243"/>
      <c r="CL573" s="243"/>
      <c r="CM573" s="243"/>
      <c r="CN573" s="243"/>
      <c r="CO573" s="208"/>
      <c r="CP573" s="243"/>
      <c r="CQ573" s="243"/>
      <c r="CR573" s="243"/>
      <c r="CS573" s="243"/>
      <c r="CT573" s="243"/>
      <c r="CU573" s="243"/>
      <c r="CV573" s="268">
        <f t="shared" si="353"/>
        <v>3</v>
      </c>
      <c r="CW573" s="266" t="str">
        <f t="shared" si="401"/>
        <v>3l</v>
      </c>
      <c r="CX573" s="200" t="str">
        <f t="shared" si="389"/>
        <v>Hepatitis E virus strain  , partial cds</v>
      </c>
    </row>
    <row r="574" spans="1:102" ht="11.85" customHeight="1" x14ac:dyDescent="0.25">
      <c r="A574" s="239" t="s">
        <v>3593</v>
      </c>
      <c r="B574" s="174">
        <v>3</v>
      </c>
      <c r="C574" s="175">
        <v>3</v>
      </c>
      <c r="D574" s="176" t="s">
        <v>1167</v>
      </c>
      <c r="E574" s="177" t="s">
        <v>661</v>
      </c>
      <c r="F574" s="291" t="s">
        <v>2816</v>
      </c>
      <c r="G574" s="281"/>
      <c r="H574" s="180" t="s">
        <v>2749</v>
      </c>
      <c r="I574" s="181" t="s">
        <v>2750</v>
      </c>
      <c r="J574" s="180" t="s">
        <v>382</v>
      </c>
      <c r="K574" s="243"/>
      <c r="L574" s="281"/>
      <c r="M574" s="253" t="s">
        <v>368</v>
      </c>
      <c r="N574" s="270"/>
      <c r="O574" s="187">
        <v>2010</v>
      </c>
      <c r="P574" s="243"/>
      <c r="Q574" s="243"/>
      <c r="R574" s="243"/>
      <c r="S574" s="243">
        <f t="shared" si="354"/>
        <v>125</v>
      </c>
      <c r="T574" s="243"/>
      <c r="U574" s="250"/>
      <c r="V574" s="274"/>
      <c r="W574" s="288"/>
      <c r="X574" s="275"/>
      <c r="Y574" s="272"/>
      <c r="Z574" s="272"/>
      <c r="AA574" s="272"/>
      <c r="AB574" s="290"/>
      <c r="AC574" s="275"/>
      <c r="AD574" s="275" t="s">
        <v>355</v>
      </c>
      <c r="AE574" s="272"/>
      <c r="AF574" s="272"/>
      <c r="AG574" s="272"/>
      <c r="AH574" s="282"/>
      <c r="AI574" s="192">
        <v>134</v>
      </c>
      <c r="AJ574" s="192">
        <v>343</v>
      </c>
      <c r="AK574" s="255">
        <f t="shared" si="355"/>
        <v>210</v>
      </c>
      <c r="AL574" s="256" t="b">
        <f t="shared" si="356"/>
        <v>0</v>
      </c>
      <c r="AM574" s="243"/>
      <c r="AN574" s="243"/>
      <c r="AO574" s="276"/>
      <c r="AP574" s="258" t="b">
        <f>MATCH($F574,$F$2:$F574,0)=ROW($F574)-1</f>
        <v>0</v>
      </c>
      <c r="AQ574" s="174" t="s">
        <v>111</v>
      </c>
      <c r="AV574"/>
      <c r="AW574" s="180"/>
      <c r="AX574" s="243"/>
      <c r="AY574" s="259" t="str">
        <f t="shared" si="357"/>
        <v>JX880216</v>
      </c>
      <c r="AZ574" s="260" t="str">
        <f t="shared" si="358"/>
        <v>3l.URY.hum</v>
      </c>
      <c r="BA574" s="260" t="str">
        <f t="shared" si="359"/>
        <v>3l.URY.hum.2010</v>
      </c>
      <c r="BB574" s="200" t="str">
        <f t="shared" si="360"/>
        <v>JX880216.He_Uy11</v>
      </c>
      <c r="BC574" s="201" t="str">
        <f t="shared" si="361"/>
        <v>JX880216</v>
      </c>
      <c r="BD574" s="201" t="str">
        <f t="shared" si="362"/>
        <v>JX880216</v>
      </c>
      <c r="BE574" s="200" t="str">
        <f t="shared" si="363"/>
        <v>JX880216=</v>
      </c>
      <c r="BF574" s="200" t="str">
        <f t="shared" si="364"/>
        <v>JX880216=out</v>
      </c>
      <c r="BG574" s="200" t="str">
        <f t="shared" si="365"/>
        <v>JX880216=out</v>
      </c>
      <c r="BH574" s="200" t="str">
        <f t="shared" si="366"/>
        <v>JX880216=He_Uy11</v>
      </c>
      <c r="BI574" s="200" t="str">
        <f t="shared" si="367"/>
        <v>JX880216=He_Uy11. 3l.URY.hum</v>
      </c>
      <c r="BJ574" s="200" t="str">
        <f t="shared" si="368"/>
        <v>JX880216=He_Uy11. 3l.URY.hum.2010</v>
      </c>
      <c r="BK574" s="200" t="str">
        <f t="shared" si="369"/>
        <v>JX880216=He_Uy11. 3l.URY.hum</v>
      </c>
      <c r="BL574" s="200" t="str">
        <f t="shared" si="370"/>
        <v>JX880216=3l.URY.hum</v>
      </c>
      <c r="BM574" s="200" t="str">
        <f t="shared" si="371"/>
        <v>JX880216=3l</v>
      </c>
      <c r="BN574" s="200" t="str">
        <f t="shared" si="372"/>
        <v>JX880216=3chi</v>
      </c>
      <c r="BO574" s="200" t="str">
        <f t="shared" si="373"/>
        <v>JX880216=3</v>
      </c>
      <c r="BP574" s="200" t="str">
        <f t="shared" si="374"/>
        <v>3l=</v>
      </c>
      <c r="BQ574" s="261" t="str">
        <f t="shared" si="375"/>
        <v>JX880216</v>
      </c>
      <c r="BR574" s="262" t="str">
        <f t="shared" si="376"/>
        <v>He_Uy11</v>
      </c>
      <c r="BS574" s="263" t="str">
        <f t="shared" si="377"/>
        <v>3l.URY.hum.2010</v>
      </c>
      <c r="BT574" s="264" t="str">
        <f t="shared" si="378"/>
        <v/>
      </c>
      <c r="BU574" s="264" t="str">
        <f t="shared" si="379"/>
        <v/>
      </c>
      <c r="BV574" s="264" t="str">
        <f t="shared" si="380"/>
        <v/>
      </c>
      <c r="BW574" s="264" t="str">
        <f t="shared" si="381"/>
        <v/>
      </c>
      <c r="BX574" s="264" t="str">
        <f t="shared" si="382"/>
        <v/>
      </c>
      <c r="BY574" s="265" t="str">
        <f t="shared" si="383"/>
        <v/>
      </c>
      <c r="BZ574" s="243"/>
      <c r="CA574" s="207" t="s">
        <v>506</v>
      </c>
      <c r="CB574" s="200" t="str">
        <f t="shared" si="384"/>
        <v>xx</v>
      </c>
      <c r="CC574" s="200" t="str">
        <f t="shared" si="385"/>
        <v>Non_select</v>
      </c>
      <c r="CD574" s="200" t="str">
        <f t="shared" si="386"/>
        <v>xx</v>
      </c>
      <c r="CE574" s="200" t="str">
        <f t="shared" si="387"/>
        <v/>
      </c>
      <c r="CF574" s="243"/>
      <c r="CG574" s="200" t="str">
        <f t="shared" si="388"/>
        <v>JX880216</v>
      </c>
      <c r="CH574" s="208" t="s">
        <v>360</v>
      </c>
      <c r="CI574" s="208" t="s">
        <v>361</v>
      </c>
      <c r="CJ574" s="208" t="s">
        <v>362</v>
      </c>
      <c r="CK574" s="243"/>
      <c r="CL574" s="243"/>
      <c r="CM574" s="243"/>
      <c r="CN574" s="243"/>
      <c r="CO574" s="208"/>
      <c r="CP574" s="243"/>
      <c r="CQ574" s="243"/>
      <c r="CR574" s="243"/>
      <c r="CS574" s="243"/>
      <c r="CT574" s="243"/>
      <c r="CU574" s="243"/>
      <c r="CV574" s="268">
        <f t="shared" si="353"/>
        <v>3</v>
      </c>
      <c r="CW574" s="266" t="str">
        <f t="shared" si="401"/>
        <v>3l</v>
      </c>
      <c r="CX574" s="200" t="str">
        <f t="shared" si="389"/>
        <v>Hepatitis E virus strain  , partial cds</v>
      </c>
    </row>
    <row r="575" spans="1:102" ht="11.85" customHeight="1" x14ac:dyDescent="0.25">
      <c r="A575" s="239" t="s">
        <v>3598</v>
      </c>
      <c r="B575" s="174">
        <v>3</v>
      </c>
      <c r="C575" s="175">
        <v>3</v>
      </c>
      <c r="D575" s="176" t="s">
        <v>1167</v>
      </c>
      <c r="E575" s="177" t="s">
        <v>661</v>
      </c>
      <c r="F575" s="291" t="s">
        <v>3599</v>
      </c>
      <c r="G575" s="281"/>
      <c r="H575" s="180" t="s">
        <v>2749</v>
      </c>
      <c r="I575" s="181" t="s">
        <v>2750</v>
      </c>
      <c r="J575" s="180" t="s">
        <v>382</v>
      </c>
      <c r="K575" s="243"/>
      <c r="L575" s="281"/>
      <c r="M575" s="253" t="s">
        <v>368</v>
      </c>
      <c r="N575" s="270"/>
      <c r="O575" s="187">
        <v>2010</v>
      </c>
      <c r="P575" s="243"/>
      <c r="Q575" s="243"/>
      <c r="R575" s="243"/>
      <c r="S575" s="243">
        <f t="shared" si="354"/>
        <v>125</v>
      </c>
      <c r="T575" s="243"/>
      <c r="U575" s="250"/>
      <c r="V575" s="274"/>
      <c r="W575" s="288"/>
      <c r="X575" s="275"/>
      <c r="Y575" s="272"/>
      <c r="Z575" s="272"/>
      <c r="AA575" s="272"/>
      <c r="AB575" s="290"/>
      <c r="AC575" s="275"/>
      <c r="AD575" s="275" t="s">
        <v>355</v>
      </c>
      <c r="AE575" s="272"/>
      <c r="AF575" s="272"/>
      <c r="AG575" s="272"/>
      <c r="AH575" s="282"/>
      <c r="AI575" s="192">
        <v>134</v>
      </c>
      <c r="AJ575" s="192">
        <v>343</v>
      </c>
      <c r="AK575" s="255">
        <f t="shared" si="355"/>
        <v>210</v>
      </c>
      <c r="AL575" s="256" t="b">
        <f t="shared" si="356"/>
        <v>0</v>
      </c>
      <c r="AM575" s="243"/>
      <c r="AN575" s="243"/>
      <c r="AO575" s="276"/>
      <c r="AP575" s="258" t="b">
        <f>MATCH($F575,$F$2:$F575,0)=ROW($F575)-1</f>
        <v>1</v>
      </c>
      <c r="AQ575" s="174" t="s">
        <v>111</v>
      </c>
      <c r="AV575"/>
      <c r="AW575" s="180"/>
      <c r="AX575" s="243"/>
      <c r="AY575" s="259" t="str">
        <f t="shared" si="357"/>
        <v>JX880220</v>
      </c>
      <c r="AZ575" s="260" t="str">
        <f t="shared" si="358"/>
        <v>3l.URY.hum</v>
      </c>
      <c r="BA575" s="260" t="str">
        <f t="shared" si="359"/>
        <v>3l.URY.hum.2010</v>
      </c>
      <c r="BB575" s="200" t="str">
        <f t="shared" si="360"/>
        <v>JX880220.He_Uy12</v>
      </c>
      <c r="BC575" s="201" t="str">
        <f t="shared" si="361"/>
        <v>JX880220</v>
      </c>
      <c r="BD575" s="201" t="str">
        <f t="shared" si="362"/>
        <v>JX880220</v>
      </c>
      <c r="BE575" s="200" t="str">
        <f t="shared" si="363"/>
        <v>JX880220=</v>
      </c>
      <c r="BF575" s="200" t="str">
        <f t="shared" si="364"/>
        <v>JX880220=out</v>
      </c>
      <c r="BG575" s="200" t="str">
        <f t="shared" si="365"/>
        <v>JX880220=out</v>
      </c>
      <c r="BH575" s="200" t="str">
        <f t="shared" si="366"/>
        <v>JX880220=He_Uy12</v>
      </c>
      <c r="BI575" s="200" t="str">
        <f t="shared" si="367"/>
        <v>JX880220=He_Uy12. 3l.URY.hum</v>
      </c>
      <c r="BJ575" s="200" t="str">
        <f t="shared" si="368"/>
        <v>JX880220=He_Uy12. 3l.URY.hum.2010</v>
      </c>
      <c r="BK575" s="200" t="str">
        <f t="shared" si="369"/>
        <v>JX880220=He_Uy12. 3l.URY.hum</v>
      </c>
      <c r="BL575" s="200" t="str">
        <f t="shared" si="370"/>
        <v>JX880220=3l.URY.hum</v>
      </c>
      <c r="BM575" s="200" t="str">
        <f t="shared" si="371"/>
        <v>JX880220=3l</v>
      </c>
      <c r="BN575" s="200" t="str">
        <f t="shared" si="372"/>
        <v>JX880220=3chi</v>
      </c>
      <c r="BO575" s="200" t="str">
        <f t="shared" si="373"/>
        <v>JX880220=3</v>
      </c>
      <c r="BP575" s="200" t="str">
        <f t="shared" si="374"/>
        <v>3l=</v>
      </c>
      <c r="BQ575" s="261" t="str">
        <f t="shared" si="375"/>
        <v>JX880220</v>
      </c>
      <c r="BR575" s="262" t="str">
        <f t="shared" si="376"/>
        <v>He_Uy12</v>
      </c>
      <c r="BS575" s="263" t="str">
        <f t="shared" si="377"/>
        <v>3l.URY.hum.2010</v>
      </c>
      <c r="BT575" s="264" t="str">
        <f t="shared" si="378"/>
        <v/>
      </c>
      <c r="BU575" s="264" t="str">
        <f t="shared" si="379"/>
        <v/>
      </c>
      <c r="BV575" s="264" t="str">
        <f t="shared" si="380"/>
        <v/>
      </c>
      <c r="BW575" s="264" t="str">
        <f t="shared" si="381"/>
        <v/>
      </c>
      <c r="BX575" s="264" t="str">
        <f t="shared" si="382"/>
        <v/>
      </c>
      <c r="BY575" s="265" t="str">
        <f t="shared" si="383"/>
        <v/>
      </c>
      <c r="BZ575" s="243"/>
      <c r="CA575" s="207" t="s">
        <v>506</v>
      </c>
      <c r="CB575" s="200" t="str">
        <f t="shared" si="384"/>
        <v>xx</v>
      </c>
      <c r="CC575" s="200" t="str">
        <f t="shared" si="385"/>
        <v>Non_select</v>
      </c>
      <c r="CD575" s="200" t="str">
        <f t="shared" si="386"/>
        <v>xx</v>
      </c>
      <c r="CE575" s="200" t="str">
        <f t="shared" si="387"/>
        <v/>
      </c>
      <c r="CF575" s="243"/>
      <c r="CG575" s="200" t="str">
        <f t="shared" si="388"/>
        <v>JX880220</v>
      </c>
      <c r="CH575" s="208" t="s">
        <v>360</v>
      </c>
      <c r="CI575" s="208" t="s">
        <v>361</v>
      </c>
      <c r="CJ575" s="208" t="s">
        <v>362</v>
      </c>
      <c r="CK575" s="243"/>
      <c r="CL575" s="243"/>
      <c r="CM575" s="243"/>
      <c r="CN575" s="243"/>
      <c r="CO575" s="208"/>
      <c r="CP575" s="243"/>
      <c r="CQ575" s="243"/>
      <c r="CR575" s="243"/>
      <c r="CS575" s="243"/>
      <c r="CT575" s="243"/>
      <c r="CU575" s="243"/>
      <c r="CV575" s="268">
        <f t="shared" si="353"/>
        <v>3</v>
      </c>
      <c r="CW575" s="266" t="str">
        <f t="shared" si="401"/>
        <v>3l</v>
      </c>
      <c r="CX575" s="200" t="str">
        <f t="shared" si="389"/>
        <v>Hepatitis E virus strain  , partial cds</v>
      </c>
    </row>
    <row r="576" spans="1:102" ht="11.85" customHeight="1" x14ac:dyDescent="0.25">
      <c r="A576" s="239" t="s">
        <v>3623</v>
      </c>
      <c r="B576" s="174">
        <v>3</v>
      </c>
      <c r="C576" s="175">
        <v>3</v>
      </c>
      <c r="D576" s="176" t="s">
        <v>1167</v>
      </c>
      <c r="E576" s="177" t="s">
        <v>661</v>
      </c>
      <c r="F576" s="291" t="s">
        <v>3599</v>
      </c>
      <c r="G576" s="281"/>
      <c r="H576" s="180" t="s">
        <v>2749</v>
      </c>
      <c r="I576" s="181" t="s">
        <v>2750</v>
      </c>
      <c r="J576" s="180" t="s">
        <v>382</v>
      </c>
      <c r="K576" s="243"/>
      <c r="L576" s="281"/>
      <c r="M576" s="253" t="s">
        <v>368</v>
      </c>
      <c r="N576" s="270"/>
      <c r="O576" s="187">
        <v>2010</v>
      </c>
      <c r="P576" s="243"/>
      <c r="Q576" s="243"/>
      <c r="R576" s="243"/>
      <c r="S576" s="243">
        <f t="shared" si="354"/>
        <v>5416</v>
      </c>
      <c r="T576" s="243"/>
      <c r="U576" s="250" t="s">
        <v>354</v>
      </c>
      <c r="V576" s="274"/>
      <c r="W576" s="288"/>
      <c r="X576" s="275"/>
      <c r="Y576" s="272"/>
      <c r="Z576" s="272"/>
      <c r="AA576" s="272"/>
      <c r="AB576" s="290" t="s">
        <v>1167</v>
      </c>
      <c r="AC576" s="275"/>
      <c r="AD576" s="275"/>
      <c r="AE576" s="272"/>
      <c r="AF576" s="272"/>
      <c r="AG576" s="272"/>
      <c r="AH576" s="282" t="s">
        <v>1167</v>
      </c>
      <c r="AI576" s="192">
        <v>5660</v>
      </c>
      <c r="AJ576" s="192">
        <v>6504</v>
      </c>
      <c r="AK576" s="255">
        <f t="shared" si="355"/>
        <v>845</v>
      </c>
      <c r="AL576" s="256" t="b">
        <f t="shared" si="356"/>
        <v>0</v>
      </c>
      <c r="AM576" s="243" t="s">
        <v>3624</v>
      </c>
      <c r="AN576" s="243"/>
      <c r="AO576" s="276"/>
      <c r="AP576" s="258" t="b">
        <f>MATCH($F576,$F$2:$F576,0)=ROW($F576)-1</f>
        <v>0</v>
      </c>
      <c r="AV576" s="272" t="s">
        <v>750</v>
      </c>
      <c r="AW576" s="180"/>
      <c r="AX576" s="243"/>
      <c r="AY576" s="259" t="str">
        <f t="shared" si="357"/>
        <v>KC189822</v>
      </c>
      <c r="AZ576" s="260" t="str">
        <f t="shared" si="358"/>
        <v>3l.URY.hum</v>
      </c>
      <c r="BA576" s="260" t="str">
        <f t="shared" si="359"/>
        <v>3l.URY.hum.2010</v>
      </c>
      <c r="BB576" s="200" t="str">
        <f t="shared" si="360"/>
        <v>KC189822.He_Uy12</v>
      </c>
      <c r="BC576" s="201" t="str">
        <f t="shared" si="361"/>
        <v>KC189822</v>
      </c>
      <c r="BD576" s="201" t="str">
        <f t="shared" si="362"/>
        <v>KC189822</v>
      </c>
      <c r="BE576" s="200" t="str">
        <f t="shared" si="363"/>
        <v>KC189822=</v>
      </c>
      <c r="BF576" s="200" t="str">
        <f t="shared" si="364"/>
        <v>KC189822=out</v>
      </c>
      <c r="BG576" s="200" t="str">
        <f t="shared" si="365"/>
        <v>KC189822=out</v>
      </c>
      <c r="BH576" s="200" t="str">
        <f t="shared" si="366"/>
        <v>KC189822=He_Uy12</v>
      </c>
      <c r="BI576" s="200" t="str">
        <f t="shared" si="367"/>
        <v>KC189822=He_Uy12. 3l.URY.hum</v>
      </c>
      <c r="BJ576" s="200" t="str">
        <f t="shared" si="368"/>
        <v>KC189822=He_Uy12. 3l.URY.hum.2010</v>
      </c>
      <c r="BK576" s="200" t="str">
        <f t="shared" si="369"/>
        <v>KC189822=He_Uy12. 3l.URY.hum</v>
      </c>
      <c r="BL576" s="200" t="str">
        <f t="shared" si="370"/>
        <v>KC189822=3l.URY.hum</v>
      </c>
      <c r="BM576" s="200" t="str">
        <f t="shared" si="371"/>
        <v>KC189822=3l</v>
      </c>
      <c r="BN576" s="200" t="str">
        <f t="shared" si="372"/>
        <v>KC189822=3chi</v>
      </c>
      <c r="BO576" s="200" t="str">
        <f t="shared" si="373"/>
        <v>KC189822=3</v>
      </c>
      <c r="BP576" s="200" t="str">
        <f t="shared" si="374"/>
        <v>3l=</v>
      </c>
      <c r="BQ576" s="261" t="str">
        <f t="shared" si="375"/>
        <v>KC189822</v>
      </c>
      <c r="BR576" s="262" t="str">
        <f t="shared" si="376"/>
        <v>He_Uy12</v>
      </c>
      <c r="BS576" s="263" t="str">
        <f t="shared" si="377"/>
        <v>3l.URY.hum.2010</v>
      </c>
      <c r="BT576" s="264" t="str">
        <f t="shared" si="378"/>
        <v/>
      </c>
      <c r="BU576" s="264" t="str">
        <f t="shared" si="379"/>
        <v/>
      </c>
      <c r="BV576" s="264" t="str">
        <f t="shared" si="380"/>
        <v/>
      </c>
      <c r="BW576" s="264" t="str">
        <f t="shared" si="381"/>
        <v/>
      </c>
      <c r="BX576" s="264" t="str">
        <f t="shared" si="382"/>
        <v/>
      </c>
      <c r="BY576" s="265" t="str">
        <f t="shared" si="383"/>
        <v>3l+</v>
      </c>
      <c r="BZ576" s="243"/>
      <c r="CA576" s="207" t="s">
        <v>506</v>
      </c>
      <c r="CB576" s="200" t="str">
        <f t="shared" si="384"/>
        <v>xx</v>
      </c>
      <c r="CC576" s="200" t="str">
        <f t="shared" si="385"/>
        <v>Non_select</v>
      </c>
      <c r="CD576" s="200" t="str">
        <f t="shared" si="386"/>
        <v>xx</v>
      </c>
      <c r="CE576" s="200" t="str">
        <f t="shared" si="387"/>
        <v/>
      </c>
      <c r="CF576" s="243"/>
      <c r="CG576" s="200" t="str">
        <f t="shared" si="388"/>
        <v>KC189822</v>
      </c>
      <c r="CH576" s="208" t="s">
        <v>360</v>
      </c>
      <c r="CI576" s="208" t="s">
        <v>361</v>
      </c>
      <c r="CJ576" s="208" t="s">
        <v>362</v>
      </c>
      <c r="CK576" s="243"/>
      <c r="CL576" s="243"/>
      <c r="CM576" s="243"/>
      <c r="CN576" s="243"/>
      <c r="CO576" s="208"/>
      <c r="CP576" s="243"/>
      <c r="CQ576" s="243"/>
      <c r="CR576" s="243"/>
      <c r="CS576" s="243"/>
      <c r="CT576" s="243"/>
      <c r="CU576" s="243"/>
      <c r="CV576" s="268">
        <f t="shared" si="353"/>
        <v>3</v>
      </c>
      <c r="CW576" s="266" t="str">
        <f t="shared" si="401"/>
        <v>3l</v>
      </c>
      <c r="CX576" s="200" t="str">
        <f t="shared" si="389"/>
        <v>Hepatitis E virus strain  , partial cds</v>
      </c>
    </row>
    <row r="577" spans="1:102" ht="11.85" customHeight="1" x14ac:dyDescent="0.25">
      <c r="A577" s="292" t="s">
        <v>3594</v>
      </c>
      <c r="B577" s="174">
        <v>3</v>
      </c>
      <c r="C577" s="278">
        <v>3</v>
      </c>
      <c r="D577" s="176" t="s">
        <v>1167</v>
      </c>
      <c r="E577" s="177" t="s">
        <v>661</v>
      </c>
      <c r="F577" s="334" t="s">
        <v>3595</v>
      </c>
      <c r="G577" s="281"/>
      <c r="H577" s="277" t="s">
        <v>2749</v>
      </c>
      <c r="I577" s="181" t="s">
        <v>2750</v>
      </c>
      <c r="J577" s="180" t="s">
        <v>382</v>
      </c>
      <c r="K577" s="243"/>
      <c r="L577" s="281"/>
      <c r="M577" s="253" t="s">
        <v>368</v>
      </c>
      <c r="N577" s="270"/>
      <c r="O577" s="187">
        <v>2010</v>
      </c>
      <c r="P577" s="187"/>
      <c r="Q577" s="187"/>
      <c r="R577" s="281"/>
      <c r="S577" s="281">
        <f t="shared" si="354"/>
        <v>125</v>
      </c>
      <c r="T577" s="281"/>
      <c r="U577" s="250"/>
      <c r="V577" s="274"/>
      <c r="W577" s="288"/>
      <c r="X577" s="275"/>
      <c r="Y577" s="272"/>
      <c r="Z577" s="272"/>
      <c r="AA577" s="272"/>
      <c r="AB577" s="290"/>
      <c r="AC577" s="275"/>
      <c r="AD577" s="275" t="s">
        <v>355</v>
      </c>
      <c r="AE577" s="272"/>
      <c r="AF577" s="272"/>
      <c r="AG577" s="272"/>
      <c r="AH577" s="282"/>
      <c r="AI577" s="192">
        <v>134</v>
      </c>
      <c r="AJ577" s="192">
        <v>342</v>
      </c>
      <c r="AK577" s="255">
        <f t="shared" si="355"/>
        <v>209</v>
      </c>
      <c r="AL577" s="256" t="b">
        <f t="shared" si="356"/>
        <v>0</v>
      </c>
      <c r="AM577" s="281"/>
      <c r="AN577" s="281"/>
      <c r="AO577" s="276"/>
      <c r="AP577" s="258" t="b">
        <f>MATCH($F577,$F$2:$F577,0)=ROW($F577)-1</f>
        <v>1</v>
      </c>
      <c r="AQ577" s="174" t="s">
        <v>111</v>
      </c>
      <c r="AR577" s="288"/>
      <c r="AS577" s="288"/>
      <c r="AT577" s="288"/>
      <c r="AU577" s="288"/>
      <c r="AV577"/>
      <c r="AW577" s="281"/>
      <c r="AX577" s="281"/>
      <c r="AY577" s="259" t="str">
        <f t="shared" si="357"/>
        <v>JX880217</v>
      </c>
      <c r="AZ577" s="260" t="str">
        <f t="shared" si="358"/>
        <v>3l.URY.hum</v>
      </c>
      <c r="BA577" s="260" t="str">
        <f t="shared" si="359"/>
        <v>3l.URY.hum.2010</v>
      </c>
      <c r="BB577" s="200" t="str">
        <f t="shared" si="360"/>
        <v>JX880217.He_Uy13</v>
      </c>
      <c r="BC577" s="201" t="str">
        <f t="shared" si="361"/>
        <v>JX880217</v>
      </c>
      <c r="BD577" s="201" t="str">
        <f t="shared" si="362"/>
        <v>JX880217</v>
      </c>
      <c r="BE577" s="200" t="str">
        <f t="shared" si="363"/>
        <v>JX880217=</v>
      </c>
      <c r="BF577" s="200" t="str">
        <f t="shared" si="364"/>
        <v>JX880217=out</v>
      </c>
      <c r="BG577" s="200" t="str">
        <f t="shared" si="365"/>
        <v>JX880217=out</v>
      </c>
      <c r="BH577" s="200" t="str">
        <f t="shared" si="366"/>
        <v>JX880217=He_Uy13</v>
      </c>
      <c r="BI577" s="200" t="str">
        <f t="shared" si="367"/>
        <v>JX880217=He_Uy13. 3l.URY.hum</v>
      </c>
      <c r="BJ577" s="200" t="str">
        <f t="shared" si="368"/>
        <v>JX880217=He_Uy13. 3l.URY.hum.2010</v>
      </c>
      <c r="BK577" s="200" t="str">
        <f t="shared" si="369"/>
        <v>JX880217=He_Uy13. 3l.URY.hum</v>
      </c>
      <c r="BL577" s="200" t="str">
        <f t="shared" si="370"/>
        <v>JX880217=3l.URY.hum</v>
      </c>
      <c r="BM577" s="200" t="str">
        <f t="shared" si="371"/>
        <v>JX880217=3l</v>
      </c>
      <c r="BN577" s="200" t="str">
        <f t="shared" si="372"/>
        <v>JX880217=3chi</v>
      </c>
      <c r="BO577" s="200" t="str">
        <f t="shared" si="373"/>
        <v>JX880217=3</v>
      </c>
      <c r="BP577" s="200" t="str">
        <f t="shared" si="374"/>
        <v>3l=</v>
      </c>
      <c r="BQ577" s="261" t="str">
        <f t="shared" si="375"/>
        <v>JX880217</v>
      </c>
      <c r="BR577" s="262" t="str">
        <f t="shared" si="376"/>
        <v>He_Uy13</v>
      </c>
      <c r="BS577" s="263" t="str">
        <f t="shared" si="377"/>
        <v>3l.URY.hum.2010</v>
      </c>
      <c r="BT577" s="264" t="str">
        <f t="shared" si="378"/>
        <v/>
      </c>
      <c r="BU577" s="264" t="str">
        <f t="shared" si="379"/>
        <v/>
      </c>
      <c r="BV577" s="264" t="str">
        <f t="shared" si="380"/>
        <v/>
      </c>
      <c r="BW577" s="264" t="str">
        <f t="shared" si="381"/>
        <v/>
      </c>
      <c r="BX577" s="264" t="str">
        <f t="shared" si="382"/>
        <v/>
      </c>
      <c r="BY577" s="265" t="str">
        <f t="shared" si="383"/>
        <v/>
      </c>
      <c r="BZ577" s="283"/>
      <c r="CA577" s="283" t="s">
        <v>506</v>
      </c>
      <c r="CB577" s="284" t="str">
        <f t="shared" si="384"/>
        <v>xx</v>
      </c>
      <c r="CC577" s="284" t="str">
        <f t="shared" si="385"/>
        <v>Non_select</v>
      </c>
      <c r="CD577" s="284" t="str">
        <f t="shared" si="386"/>
        <v>xx</v>
      </c>
      <c r="CE577" s="284" t="str">
        <f t="shared" si="387"/>
        <v/>
      </c>
      <c r="CF577" s="283"/>
      <c r="CG577" s="284" t="str">
        <f t="shared" si="388"/>
        <v>JX880217</v>
      </c>
      <c r="CH577" s="285" t="s">
        <v>360</v>
      </c>
      <c r="CI577" s="285" t="s">
        <v>361</v>
      </c>
      <c r="CJ577" s="285" t="s">
        <v>362</v>
      </c>
      <c r="CK577" s="285"/>
      <c r="CL577" s="285"/>
      <c r="CM577" s="285"/>
      <c r="CN577" s="285"/>
      <c r="CO577" s="285"/>
      <c r="CP577" s="285"/>
      <c r="CQ577" s="284"/>
      <c r="CR577" s="284"/>
      <c r="CS577" s="284"/>
      <c r="CT577" s="284"/>
      <c r="CU577" s="284"/>
      <c r="CV577" s="284">
        <f t="shared" ref="CV577:CV640" si="402">C577</f>
        <v>3</v>
      </c>
      <c r="CW577" s="287" t="str">
        <f t="shared" si="401"/>
        <v>3l</v>
      </c>
      <c r="CX577" s="200" t="str">
        <f t="shared" si="389"/>
        <v>Hepatitis E virus strain  , partial cds</v>
      </c>
    </row>
    <row r="578" spans="1:102" ht="11.85" customHeight="1" x14ac:dyDescent="0.25">
      <c r="A578" s="239" t="s">
        <v>3576</v>
      </c>
      <c r="B578" s="174">
        <v>3</v>
      </c>
      <c r="C578" s="175">
        <v>3</v>
      </c>
      <c r="D578" s="176" t="s">
        <v>1167</v>
      </c>
      <c r="E578" s="177" t="s">
        <v>661</v>
      </c>
      <c r="F578" s="291" t="s">
        <v>3577</v>
      </c>
      <c r="G578" s="281"/>
      <c r="H578" s="180" t="s">
        <v>2749</v>
      </c>
      <c r="I578" s="181" t="s">
        <v>2750</v>
      </c>
      <c r="J578" s="180" t="s">
        <v>382</v>
      </c>
      <c r="K578" s="243"/>
      <c r="L578" s="281"/>
      <c r="M578" s="253" t="s">
        <v>368</v>
      </c>
      <c r="N578" s="270"/>
      <c r="O578" s="243"/>
      <c r="P578" s="243"/>
      <c r="Q578" s="243"/>
      <c r="R578" s="243"/>
      <c r="S578" s="243">
        <f t="shared" ref="S578:S641" si="403">INDEX(Burma,MATCH(SeqBeg,MEGAlign))</f>
        <v>5504</v>
      </c>
      <c r="T578" s="243"/>
      <c r="U578" s="250" t="s">
        <v>354</v>
      </c>
      <c r="V578" s="274"/>
      <c r="W578" s="288"/>
      <c r="X578" s="275"/>
      <c r="Y578" s="272"/>
      <c r="Z578" s="272"/>
      <c r="AA578" s="272"/>
      <c r="AB578" s="290" t="s">
        <v>1167</v>
      </c>
      <c r="AC578" s="275"/>
      <c r="AD578" s="275"/>
      <c r="AE578" s="272"/>
      <c r="AF578" s="272"/>
      <c r="AG578" s="272"/>
      <c r="AH578" s="282">
        <v>768</v>
      </c>
      <c r="AI578" s="192">
        <v>5749</v>
      </c>
      <c r="AJ578" s="192">
        <v>6516</v>
      </c>
      <c r="AK578" s="255">
        <f t="shared" ref="AK578:AK641" si="404">SeqEnd-SeqBeg+1</f>
        <v>768</v>
      </c>
      <c r="AL578" s="256" t="b">
        <f t="shared" ref="AL578:AL641" si="405">AND( SeqBeg&lt;=Beg, End &lt;=SeqEnd )</f>
        <v>0</v>
      </c>
      <c r="AM578" s="281"/>
      <c r="AN578" s="243"/>
      <c r="AO578" s="276"/>
      <c r="AP578" s="258" t="b">
        <f>MATCH($F578,$F$2:$F578,0)=ROW($F578)-1</f>
        <v>1</v>
      </c>
      <c r="AV578" s="174" t="s">
        <v>750</v>
      </c>
      <c r="AW578" s="180"/>
      <c r="AX578" s="243"/>
      <c r="AY578" s="259" t="str">
        <f t="shared" ref="AY578:AY641" si="406">HYPERLINK("http://www.ncbi.nlm.nih.gov/nuccore/" &amp; BQ578, BQ578)</f>
        <v>JX880202</v>
      </c>
      <c r="AZ578" s="260" t="str">
        <f t="shared" ref="AZ578:AZ641" si="407">Subtype  &amp; IF(CountryCod="","", "." &amp; CountryCod) &amp; IF(region="","", "." &amp; region) &amp; IF(Host="","","."&amp;Host) &amp; IF(Inst="","",  "." &amp; Inst ) &amp; IF(Lu="","","(*)")</f>
        <v>3l.URY.hum</v>
      </c>
      <c r="BA578" s="260" t="str">
        <f t="shared" ref="BA578:BA641" si="408">Etiq  &amp; IF(year="","", "." &amp; year)</f>
        <v>3l.URY.hum</v>
      </c>
      <c r="BB578" s="200" t="str">
        <f t="shared" ref="BB578:BB641" si="409">T_acc &amp; "." &amp; T_str_isol</f>
        <v>JX880202.He_Uy14</v>
      </c>
      <c r="BC578" s="201" t="str">
        <f t="shared" ref="BC578:BC641" si="410">IF(AX578="",IF(ISNUMBER(FIND(".",A578)),LEFT(A578,FIND(".",A578)-1),A578),AX578)</f>
        <v>JX880202</v>
      </c>
      <c r="BD578" s="201" t="str">
        <f t="shared" ref="BD578:BD641" si="411">IF(ISNUMBER(FIND("-",BC578)),LEFT(BC578,FIND("-",BC578)-1),BC578)</f>
        <v>JX880202</v>
      </c>
      <c r="BE578" s="200" t="str">
        <f t="shared" ref="BE578:BE641" si="412">MEGAname &amp; "="</f>
        <v>JX880202=</v>
      </c>
      <c r="BF578" s="200" t="str">
        <f t="shared" ref="BF578:BF641" si="413">Clear &amp; IF(span,"Span","out")</f>
        <v>JX880202=out</v>
      </c>
      <c r="BG578" s="200" t="str">
        <f t="shared" ref="BG578:BG641" si="414">Clear &amp; IF(span, IF(B578=".","Selected",B578),"out")</f>
        <v>JX880202=out</v>
      </c>
      <c r="BH578" s="200" t="str">
        <f t="shared" ref="BH578:BH641" si="415">Clear &amp; Strain</f>
        <v>JX880202=He_Uy14</v>
      </c>
      <c r="BI578" s="200" t="str">
        <f t="shared" ref="BI578:BI641" si="416">Gr_str_et  &amp; IF(CGen="", "", "." &amp; CGen)</f>
        <v>JX880202=He_Uy14. 3l.URY.hum</v>
      </c>
      <c r="BJ578" s="200" t="str">
        <f t="shared" ref="BJ578:BJ641" si="417">Gr_str_et_CG  &amp; IF(year="", "", "." &amp; year)</f>
        <v>JX880202=He_Uy14. 3l.URY.hum</v>
      </c>
      <c r="BK578" s="200" t="str">
        <f t="shared" ref="BK578:BK641" si="418">Clear &amp; Strain &amp; ". " &amp; Etiq</f>
        <v>JX880202=He_Uy14. 3l.URY.hum</v>
      </c>
      <c r="BL578" s="200" t="str">
        <f t="shared" ref="BL578:BL641" si="419">Clear &amp; Etiq</f>
        <v>JX880202=3l.URY.hum</v>
      </c>
      <c r="BM578" s="200" t="str">
        <f t="shared" ref="BM578:BM641" si="420">Clear &amp; Subtype</f>
        <v>JX880202=3l</v>
      </c>
      <c r="BN578" s="200" t="str">
        <f t="shared" ref="BN578:BN641" si="421">Clear &amp; Grupe</f>
        <v>JX880202=3chi</v>
      </c>
      <c r="BO578" s="200" t="str">
        <f t="shared" ref="BO578:BO641" si="422">Clear &amp; Genotype</f>
        <v>JX880202=3</v>
      </c>
      <c r="BP578" s="200" t="str">
        <f t="shared" ref="BP578:BP641" si="423">Subtype &amp; "="</f>
        <v>3l=</v>
      </c>
      <c r="BQ578" s="261" t="str">
        <f t="shared" ref="BQ578:BQ641" si="424">IF(BD578="XX","",BD578)</f>
        <v>JX880202</v>
      </c>
      <c r="BR578" s="262" t="str">
        <f t="shared" ref="BR578:BR641" si="425">Strain &amp; IF(G578="","", " / " &amp; G578)</f>
        <v>He_Uy14</v>
      </c>
      <c r="BS578" s="263" t="str">
        <f t="shared" ref="BS578:BS641" si="426">Etiq_y</f>
        <v>3l.URY.hum</v>
      </c>
      <c r="BT578" s="264" t="str">
        <f t="shared" ref="BT578:BT641" si="427">IF(W578="","",W578)</f>
        <v/>
      </c>
      <c r="BU578" s="264" t="str">
        <f t="shared" ref="BU578:BU641" si="428">IF(X578="","", X578 &amp; IF(LEFT(AQ578,1)="s","+","") )</f>
        <v/>
      </c>
      <c r="BV578" s="264" t="str">
        <f t="shared" ref="BV578:BV641" si="429">IF(Y578="","", Y578 &amp; IF(LEFT(AS578,1)="s","+","") )</f>
        <v/>
      </c>
      <c r="BW578" s="264" t="str">
        <f t="shared" ref="BW578:BW641" si="430">IF(Z578="","", Z578 &amp; IF(LEFT(AT578,1)="s","+","") )</f>
        <v/>
      </c>
      <c r="BX578" s="264" t="str">
        <f t="shared" ref="BX578:BX641" si="431">IF(AA578="","", AA578 &amp; IF(LEFT(AU578,1)="s","+","") )</f>
        <v/>
      </c>
      <c r="BY578" s="265" t="str">
        <f t="shared" ref="BY578:BY641" si="432">IF(AB578="","", AB578 &amp; IF(LEFT(AV578,1)="s","+","") )</f>
        <v>3l+</v>
      </c>
      <c r="BZ578" s="243"/>
      <c r="CA578" s="207" t="s">
        <v>506</v>
      </c>
      <c r="CB578" s="200" t="str">
        <f t="shared" ref="CB578:CB641" si="433">IF(CA578&lt;&gt;"",IF(ISNUMBER(FIND("=",CA578)),LEFT(CA578,FIND("=",CA578)-1),CA578),CA578)</f>
        <v>xx</v>
      </c>
      <c r="CC578" s="200" t="str">
        <f t="shared" ref="CC578:CC641" si="434">IF(CA578&lt;&gt;"",IF(ISNUMBER(FIND("=",CA578)),RIGHT(CA578,LEN(CA578)-FIND("=",CA578)),""),"")</f>
        <v>Non_select</v>
      </c>
      <c r="CD578" s="200" t="str">
        <f t="shared" ref="CD578:CD641" si="435">IF(CB578&lt;&gt;"",IF(ISNUMBER(FIND(".",CB578)),LEFT(CB578,FIND(".",CB578)-1),CB578),CB578)</f>
        <v>xx</v>
      </c>
      <c r="CE578" s="200" t="str">
        <f t="shared" ref="CE578:CE641" si="436">IF(CB578&lt;&gt;"",IF(ISNUMBER(FIND(".",CB578)),RIGHT(CB578,LEN(CB578)-FIND(".",CB578)),""),"")</f>
        <v/>
      </c>
      <c r="CF578" s="243"/>
      <c r="CG578" s="200" t="str">
        <f t="shared" ref="CG578:CG641" si="437">A578</f>
        <v>JX880202</v>
      </c>
      <c r="CH578" s="208" t="s">
        <v>360</v>
      </c>
      <c r="CI578" s="208" t="s">
        <v>361</v>
      </c>
      <c r="CJ578" s="208" t="s">
        <v>362</v>
      </c>
      <c r="CK578" s="243"/>
      <c r="CL578" s="243"/>
      <c r="CM578" s="243"/>
      <c r="CN578" s="243"/>
      <c r="CO578" s="208"/>
      <c r="CP578" s="243"/>
      <c r="CQ578" s="243"/>
      <c r="CR578" s="243"/>
      <c r="CS578" s="243"/>
      <c r="CT578" s="243"/>
      <c r="CU578" s="243"/>
      <c r="CV578" s="268">
        <f t="shared" si="402"/>
        <v>3</v>
      </c>
      <c r="CW578" s="266" t="str">
        <f t="shared" si="401"/>
        <v>3l</v>
      </c>
      <c r="CX578" s="200" t="str">
        <f t="shared" ref="CX578:CX641" si="438">CONCATENATE(CH578," strain ",CQ578," ",CP578,", partial cds")</f>
        <v>Hepatitis E virus strain  , partial cds</v>
      </c>
    </row>
    <row r="579" spans="1:102" ht="11.85" customHeight="1" x14ac:dyDescent="0.25">
      <c r="A579" s="239" t="s">
        <v>3596</v>
      </c>
      <c r="B579" s="174">
        <v>3</v>
      </c>
      <c r="C579" s="175">
        <v>3</v>
      </c>
      <c r="D579" s="176" t="s">
        <v>1167</v>
      </c>
      <c r="E579" s="177" t="s">
        <v>661</v>
      </c>
      <c r="F579" s="291" t="s">
        <v>3577</v>
      </c>
      <c r="G579" s="281"/>
      <c r="H579" s="243" t="s">
        <v>2749</v>
      </c>
      <c r="I579" s="181" t="s">
        <v>2750</v>
      </c>
      <c r="J579" s="180" t="s">
        <v>382</v>
      </c>
      <c r="K579" s="243"/>
      <c r="L579" s="281"/>
      <c r="M579" s="253" t="s">
        <v>368</v>
      </c>
      <c r="N579" s="270"/>
      <c r="O579" s="187">
        <v>2010</v>
      </c>
      <c r="P579" s="243"/>
      <c r="Q579" s="243"/>
      <c r="R579" s="243"/>
      <c r="S579" s="243">
        <f t="shared" si="403"/>
        <v>125</v>
      </c>
      <c r="T579" s="243"/>
      <c r="U579" s="250"/>
      <c r="V579" s="274"/>
      <c r="W579" s="288"/>
      <c r="X579" s="275"/>
      <c r="Y579" s="272"/>
      <c r="Z579" s="272"/>
      <c r="AA579" s="272"/>
      <c r="AB579" s="290"/>
      <c r="AC579" s="275"/>
      <c r="AD579" s="275" t="s">
        <v>355</v>
      </c>
      <c r="AE579" s="272"/>
      <c r="AF579" s="272"/>
      <c r="AG579" s="272"/>
      <c r="AH579" s="282"/>
      <c r="AI579" s="192">
        <v>134</v>
      </c>
      <c r="AJ579" s="192">
        <v>343</v>
      </c>
      <c r="AK579" s="255">
        <f t="shared" si="404"/>
        <v>210</v>
      </c>
      <c r="AL579" s="256" t="b">
        <f t="shared" si="405"/>
        <v>0</v>
      </c>
      <c r="AM579" s="243"/>
      <c r="AN579" s="243"/>
      <c r="AO579" s="276"/>
      <c r="AP579" s="258" t="b">
        <f>MATCH($F579,$F$2:$F579,0)=ROW($F579)-1</f>
        <v>0</v>
      </c>
      <c r="AQ579" s="174" t="s">
        <v>111</v>
      </c>
      <c r="AR579" s="272"/>
      <c r="AS579" s="272"/>
      <c r="AT579" s="272"/>
      <c r="AU579" s="272"/>
      <c r="AV579"/>
      <c r="AW579" s="243"/>
      <c r="AX579" s="243"/>
      <c r="AY579" s="259" t="str">
        <f t="shared" si="406"/>
        <v>JX880218</v>
      </c>
      <c r="AZ579" s="260" t="str">
        <f t="shared" si="407"/>
        <v>3l.URY.hum</v>
      </c>
      <c r="BA579" s="260" t="str">
        <f t="shared" si="408"/>
        <v>3l.URY.hum.2010</v>
      </c>
      <c r="BB579" s="200" t="str">
        <f t="shared" si="409"/>
        <v>JX880218.He_Uy14</v>
      </c>
      <c r="BC579" s="201" t="str">
        <f t="shared" si="410"/>
        <v>JX880218</v>
      </c>
      <c r="BD579" s="201" t="str">
        <f t="shared" si="411"/>
        <v>JX880218</v>
      </c>
      <c r="BE579" s="200" t="str">
        <f t="shared" si="412"/>
        <v>JX880218=</v>
      </c>
      <c r="BF579" s="200" t="str">
        <f t="shared" si="413"/>
        <v>JX880218=out</v>
      </c>
      <c r="BG579" s="200" t="str">
        <f t="shared" si="414"/>
        <v>JX880218=out</v>
      </c>
      <c r="BH579" s="200" t="str">
        <f t="shared" si="415"/>
        <v>JX880218=He_Uy14</v>
      </c>
      <c r="BI579" s="200" t="str">
        <f t="shared" si="416"/>
        <v>JX880218=He_Uy14. 3l.URY.hum</v>
      </c>
      <c r="BJ579" s="200" t="str">
        <f t="shared" si="417"/>
        <v>JX880218=He_Uy14. 3l.URY.hum.2010</v>
      </c>
      <c r="BK579" s="200" t="str">
        <f t="shared" si="418"/>
        <v>JX880218=He_Uy14. 3l.URY.hum</v>
      </c>
      <c r="BL579" s="200" t="str">
        <f t="shared" si="419"/>
        <v>JX880218=3l.URY.hum</v>
      </c>
      <c r="BM579" s="200" t="str">
        <f t="shared" si="420"/>
        <v>JX880218=3l</v>
      </c>
      <c r="BN579" s="200" t="str">
        <f t="shared" si="421"/>
        <v>JX880218=3chi</v>
      </c>
      <c r="BO579" s="200" t="str">
        <f t="shared" si="422"/>
        <v>JX880218=3</v>
      </c>
      <c r="BP579" s="200" t="str">
        <f t="shared" si="423"/>
        <v>3l=</v>
      </c>
      <c r="BQ579" s="261" t="str">
        <f t="shared" si="424"/>
        <v>JX880218</v>
      </c>
      <c r="BR579" s="262" t="str">
        <f t="shared" si="425"/>
        <v>He_Uy14</v>
      </c>
      <c r="BS579" s="263" t="str">
        <f t="shared" si="426"/>
        <v>3l.URY.hum.2010</v>
      </c>
      <c r="BT579" s="264" t="str">
        <f t="shared" si="427"/>
        <v/>
      </c>
      <c r="BU579" s="264" t="str">
        <f t="shared" si="428"/>
        <v/>
      </c>
      <c r="BV579" s="264" t="str">
        <f t="shared" si="429"/>
        <v/>
      </c>
      <c r="BW579" s="264" t="str">
        <f t="shared" si="430"/>
        <v/>
      </c>
      <c r="BX579" s="264" t="str">
        <f t="shared" si="431"/>
        <v/>
      </c>
      <c r="BY579" s="265" t="str">
        <f t="shared" si="432"/>
        <v/>
      </c>
      <c r="BZ579" s="243"/>
      <c r="CA579" s="207" t="s">
        <v>506</v>
      </c>
      <c r="CB579" s="200" t="str">
        <f t="shared" si="433"/>
        <v>xx</v>
      </c>
      <c r="CC579" s="200" t="str">
        <f t="shared" si="434"/>
        <v>Non_select</v>
      </c>
      <c r="CD579" s="200" t="str">
        <f t="shared" si="435"/>
        <v>xx</v>
      </c>
      <c r="CE579" s="200" t="str">
        <f t="shared" si="436"/>
        <v/>
      </c>
      <c r="CF579" s="243"/>
      <c r="CG579" s="200" t="str">
        <f t="shared" si="437"/>
        <v>JX880218</v>
      </c>
      <c r="CH579" s="208" t="s">
        <v>360</v>
      </c>
      <c r="CI579" s="208" t="s">
        <v>361</v>
      </c>
      <c r="CJ579" s="208" t="s">
        <v>362</v>
      </c>
      <c r="CK579" s="243"/>
      <c r="CL579" s="243"/>
      <c r="CM579" s="243"/>
      <c r="CN579" s="243"/>
      <c r="CO579" s="208"/>
      <c r="CP579" s="243"/>
      <c r="CQ579" s="243"/>
      <c r="CR579" s="243"/>
      <c r="CS579" s="243"/>
      <c r="CT579" s="243"/>
      <c r="CU579" s="243"/>
      <c r="CV579" s="268">
        <f t="shared" si="402"/>
        <v>3</v>
      </c>
      <c r="CW579" s="266" t="str">
        <f t="shared" si="401"/>
        <v>3l</v>
      </c>
      <c r="CX579" s="200" t="str">
        <f t="shared" si="438"/>
        <v>Hepatitis E virus strain  , partial cds</v>
      </c>
    </row>
    <row r="580" spans="1:102" ht="11.85" customHeight="1" x14ac:dyDescent="0.25">
      <c r="A580" s="292" t="s">
        <v>3578</v>
      </c>
      <c r="B580" s="174">
        <v>3</v>
      </c>
      <c r="C580" s="175">
        <v>3</v>
      </c>
      <c r="D580" s="176" t="s">
        <v>1167</v>
      </c>
      <c r="E580" s="177" t="s">
        <v>661</v>
      </c>
      <c r="F580" s="334" t="s">
        <v>3579</v>
      </c>
      <c r="G580" s="281"/>
      <c r="H580" s="277" t="s">
        <v>2749</v>
      </c>
      <c r="I580" s="181" t="s">
        <v>2750</v>
      </c>
      <c r="J580" s="180" t="s">
        <v>382</v>
      </c>
      <c r="K580" s="243"/>
      <c r="L580" s="281"/>
      <c r="M580" s="253" t="s">
        <v>368</v>
      </c>
      <c r="N580" s="270"/>
      <c r="O580" s="243"/>
      <c r="P580" s="187"/>
      <c r="Q580" s="187"/>
      <c r="R580" s="281"/>
      <c r="S580" s="281">
        <f t="shared" si="403"/>
        <v>5504</v>
      </c>
      <c r="T580" s="281"/>
      <c r="U580" s="250" t="s">
        <v>354</v>
      </c>
      <c r="V580" s="274"/>
      <c r="W580" s="288"/>
      <c r="X580" s="275"/>
      <c r="Y580" s="272"/>
      <c r="Z580" s="272"/>
      <c r="AA580" s="272"/>
      <c r="AB580" s="290" t="s">
        <v>1167</v>
      </c>
      <c r="AC580" s="275"/>
      <c r="AD580" s="275"/>
      <c r="AE580" s="272"/>
      <c r="AF580" s="272"/>
      <c r="AG580" s="272"/>
      <c r="AH580" s="282">
        <v>768</v>
      </c>
      <c r="AI580" s="192">
        <v>5749</v>
      </c>
      <c r="AJ580" s="192">
        <v>6516</v>
      </c>
      <c r="AK580" s="255">
        <f t="shared" si="404"/>
        <v>768</v>
      </c>
      <c r="AL580" s="256" t="b">
        <f t="shared" si="405"/>
        <v>0</v>
      </c>
      <c r="AM580" s="281"/>
      <c r="AN580" s="281"/>
      <c r="AO580" s="276"/>
      <c r="AP580" s="258" t="b">
        <f>MATCH($F580,$F$2:$F580,0)=ROW($F580)-1</f>
        <v>1</v>
      </c>
      <c r="AQ580" s="288"/>
      <c r="AR580" s="288"/>
      <c r="AS580" s="288"/>
      <c r="AT580" s="288"/>
      <c r="AU580" s="288"/>
      <c r="AV580" s="174" t="s">
        <v>750</v>
      </c>
      <c r="AW580" s="281"/>
      <c r="AX580" s="281"/>
      <c r="AY580" s="259" t="str">
        <f t="shared" si="406"/>
        <v>JX880203</v>
      </c>
      <c r="AZ580" s="260" t="str">
        <f t="shared" si="407"/>
        <v>3l.URY.hum</v>
      </c>
      <c r="BA580" s="260" t="str">
        <f t="shared" si="408"/>
        <v>3l.URY.hum</v>
      </c>
      <c r="BB580" s="200" t="str">
        <f t="shared" si="409"/>
        <v>JX880203.He_Uy15</v>
      </c>
      <c r="BC580" s="201" t="str">
        <f t="shared" si="410"/>
        <v>JX880203</v>
      </c>
      <c r="BD580" s="201" t="str">
        <f t="shared" si="411"/>
        <v>JX880203</v>
      </c>
      <c r="BE580" s="200" t="str">
        <f t="shared" si="412"/>
        <v>JX880203=</v>
      </c>
      <c r="BF580" s="200" t="str">
        <f t="shared" si="413"/>
        <v>JX880203=out</v>
      </c>
      <c r="BG580" s="200" t="str">
        <f t="shared" si="414"/>
        <v>JX880203=out</v>
      </c>
      <c r="BH580" s="200" t="str">
        <f t="shared" si="415"/>
        <v>JX880203=He_Uy15</v>
      </c>
      <c r="BI580" s="200" t="str">
        <f t="shared" si="416"/>
        <v>JX880203=He_Uy15. 3l.URY.hum</v>
      </c>
      <c r="BJ580" s="200" t="str">
        <f t="shared" si="417"/>
        <v>JX880203=He_Uy15. 3l.URY.hum</v>
      </c>
      <c r="BK580" s="200" t="str">
        <f t="shared" si="418"/>
        <v>JX880203=He_Uy15. 3l.URY.hum</v>
      </c>
      <c r="BL580" s="200" t="str">
        <f t="shared" si="419"/>
        <v>JX880203=3l.URY.hum</v>
      </c>
      <c r="BM580" s="200" t="str">
        <f t="shared" si="420"/>
        <v>JX880203=3l</v>
      </c>
      <c r="BN580" s="200" t="str">
        <f t="shared" si="421"/>
        <v>JX880203=3chi</v>
      </c>
      <c r="BO580" s="200" t="str">
        <f t="shared" si="422"/>
        <v>JX880203=3</v>
      </c>
      <c r="BP580" s="200" t="str">
        <f t="shared" si="423"/>
        <v>3l=</v>
      </c>
      <c r="BQ580" s="261" t="str">
        <f t="shared" si="424"/>
        <v>JX880203</v>
      </c>
      <c r="BR580" s="262" t="str">
        <f t="shared" si="425"/>
        <v>He_Uy15</v>
      </c>
      <c r="BS580" s="263" t="str">
        <f t="shared" si="426"/>
        <v>3l.URY.hum</v>
      </c>
      <c r="BT580" s="264" t="str">
        <f t="shared" si="427"/>
        <v/>
      </c>
      <c r="BU580" s="264" t="str">
        <f t="shared" si="428"/>
        <v/>
      </c>
      <c r="BV580" s="264" t="str">
        <f t="shared" si="429"/>
        <v/>
      </c>
      <c r="BW580" s="264" t="str">
        <f t="shared" si="430"/>
        <v/>
      </c>
      <c r="BX580" s="264" t="str">
        <f t="shared" si="431"/>
        <v/>
      </c>
      <c r="BY580" s="265" t="str">
        <f t="shared" si="432"/>
        <v>3l+</v>
      </c>
      <c r="BZ580" s="283"/>
      <c r="CA580" s="283" t="s">
        <v>506</v>
      </c>
      <c r="CB580" s="284" t="str">
        <f t="shared" si="433"/>
        <v>xx</v>
      </c>
      <c r="CC580" s="284" t="str">
        <f t="shared" si="434"/>
        <v>Non_select</v>
      </c>
      <c r="CD580" s="284" t="str">
        <f t="shared" si="435"/>
        <v>xx</v>
      </c>
      <c r="CE580" s="284" t="str">
        <f t="shared" si="436"/>
        <v/>
      </c>
      <c r="CF580" s="283"/>
      <c r="CG580" s="284" t="str">
        <f t="shared" si="437"/>
        <v>JX880203</v>
      </c>
      <c r="CH580" s="285" t="s">
        <v>360</v>
      </c>
      <c r="CI580" s="285" t="s">
        <v>361</v>
      </c>
      <c r="CJ580" s="285" t="s">
        <v>362</v>
      </c>
      <c r="CK580" s="285"/>
      <c r="CL580" s="285"/>
      <c r="CM580" s="285"/>
      <c r="CN580" s="285"/>
      <c r="CO580" s="285"/>
      <c r="CP580" s="285"/>
      <c r="CQ580" s="284"/>
      <c r="CR580" s="284"/>
      <c r="CS580" s="284"/>
      <c r="CT580" s="284"/>
      <c r="CU580" s="284"/>
      <c r="CV580" s="284">
        <f t="shared" si="402"/>
        <v>3</v>
      </c>
      <c r="CW580" s="287" t="str">
        <f t="shared" si="401"/>
        <v>3l</v>
      </c>
      <c r="CX580" s="200" t="str">
        <f t="shared" si="438"/>
        <v>Hepatitis E virus strain  , partial cds</v>
      </c>
    </row>
    <row r="581" spans="1:102" ht="11.85" customHeight="1" x14ac:dyDescent="0.25">
      <c r="A581" s="239" t="s">
        <v>3585</v>
      </c>
      <c r="B581" s="174">
        <v>3</v>
      </c>
      <c r="C581" s="175">
        <v>3</v>
      </c>
      <c r="D581" s="176" t="s">
        <v>1167</v>
      </c>
      <c r="E581" s="177" t="s">
        <v>661</v>
      </c>
      <c r="F581" s="291" t="s">
        <v>3579</v>
      </c>
      <c r="G581" s="281"/>
      <c r="H581" s="180" t="s">
        <v>2749</v>
      </c>
      <c r="I581" s="181" t="s">
        <v>2750</v>
      </c>
      <c r="J581" s="180" t="s">
        <v>382</v>
      </c>
      <c r="K581" s="243"/>
      <c r="L581" s="281"/>
      <c r="M581" s="253" t="s">
        <v>368</v>
      </c>
      <c r="N581" s="270"/>
      <c r="O581" s="187">
        <v>2010</v>
      </c>
      <c r="P581" s="243"/>
      <c r="Q581" s="243"/>
      <c r="R581" s="243"/>
      <c r="S581" s="243">
        <f t="shared" si="403"/>
        <v>2051</v>
      </c>
      <c r="T581" s="281"/>
      <c r="U581" s="250"/>
      <c r="V581" s="274"/>
      <c r="W581" s="288"/>
      <c r="X581" s="275"/>
      <c r="Y581" s="243" t="s">
        <v>3581</v>
      </c>
      <c r="Z581" s="272"/>
      <c r="AA581" s="272"/>
      <c r="AB581" s="290"/>
      <c r="AC581" s="275"/>
      <c r="AD581" s="275"/>
      <c r="AE581" s="288">
        <v>572</v>
      </c>
      <c r="AF581" s="272"/>
      <c r="AG581" s="272"/>
      <c r="AH581" s="282"/>
      <c r="AI581" s="192">
        <v>2060</v>
      </c>
      <c r="AJ581" s="192">
        <v>2631</v>
      </c>
      <c r="AK581" s="255">
        <f t="shared" si="404"/>
        <v>572</v>
      </c>
      <c r="AL581" s="256" t="b">
        <f t="shared" si="405"/>
        <v>0</v>
      </c>
      <c r="AM581" s="243" t="s">
        <v>3510</v>
      </c>
      <c r="AN581" s="243"/>
      <c r="AO581" s="276"/>
      <c r="AP581" s="258" t="b">
        <f>MATCH($F581,$F$2:$F581,0)=ROW($F581)-1</f>
        <v>0</v>
      </c>
      <c r="AQ581" s="174" t="s">
        <v>111</v>
      </c>
      <c r="AR581" s="174" t="s">
        <v>111</v>
      </c>
      <c r="AS581" s="174" t="s">
        <v>111</v>
      </c>
      <c r="AT581" s="174" t="s">
        <v>111</v>
      </c>
      <c r="AU581" s="174" t="s">
        <v>111</v>
      </c>
      <c r="AV581" s="272" t="s">
        <v>111</v>
      </c>
      <c r="AW581" s="180"/>
      <c r="AX581" s="243"/>
      <c r="AY581" s="259" t="str">
        <f t="shared" si="406"/>
        <v>JX880208</v>
      </c>
      <c r="AZ581" s="260" t="str">
        <f t="shared" si="407"/>
        <v>3l.URY.hum</v>
      </c>
      <c r="BA581" s="260" t="str">
        <f t="shared" si="408"/>
        <v>3l.URY.hum.2010</v>
      </c>
      <c r="BB581" s="200" t="str">
        <f t="shared" si="409"/>
        <v>JX880208.He_Uy15</v>
      </c>
      <c r="BC581" s="201" t="str">
        <f t="shared" si="410"/>
        <v>JX880208</v>
      </c>
      <c r="BD581" s="201" t="str">
        <f t="shared" si="411"/>
        <v>JX880208</v>
      </c>
      <c r="BE581" s="200" t="str">
        <f t="shared" si="412"/>
        <v>JX880208=</v>
      </c>
      <c r="BF581" s="200" t="str">
        <f t="shared" si="413"/>
        <v>JX880208=out</v>
      </c>
      <c r="BG581" s="200" t="str">
        <f t="shared" si="414"/>
        <v>JX880208=out</v>
      </c>
      <c r="BH581" s="200" t="str">
        <f t="shared" si="415"/>
        <v>JX880208=He_Uy15</v>
      </c>
      <c r="BI581" s="200" t="str">
        <f t="shared" si="416"/>
        <v>JX880208=He_Uy15. 3l.URY.hum</v>
      </c>
      <c r="BJ581" s="200" t="str">
        <f t="shared" si="417"/>
        <v>JX880208=He_Uy15. 3l.URY.hum.2010</v>
      </c>
      <c r="BK581" s="200" t="str">
        <f t="shared" si="418"/>
        <v>JX880208=He_Uy15. 3l.URY.hum</v>
      </c>
      <c r="BL581" s="200" t="str">
        <f t="shared" si="419"/>
        <v>JX880208=3l.URY.hum</v>
      </c>
      <c r="BM581" s="200" t="str">
        <f t="shared" si="420"/>
        <v>JX880208=3l</v>
      </c>
      <c r="BN581" s="200" t="str">
        <f t="shared" si="421"/>
        <v>JX880208=3chi</v>
      </c>
      <c r="BO581" s="200" t="str">
        <f t="shared" si="422"/>
        <v>JX880208=3</v>
      </c>
      <c r="BP581" s="200" t="str">
        <f t="shared" si="423"/>
        <v>3l=</v>
      </c>
      <c r="BQ581" s="261" t="str">
        <f t="shared" si="424"/>
        <v>JX880208</v>
      </c>
      <c r="BR581" s="262" t="str">
        <f t="shared" si="425"/>
        <v>He_Uy15</v>
      </c>
      <c r="BS581" s="263" t="str">
        <f t="shared" si="426"/>
        <v>3l.URY.hum.2010</v>
      </c>
      <c r="BT581" s="264" t="str">
        <f t="shared" si="427"/>
        <v/>
      </c>
      <c r="BU581" s="264" t="str">
        <f t="shared" si="428"/>
        <v/>
      </c>
      <c r="BV581" s="264" t="str">
        <f t="shared" si="429"/>
        <v>3hl?</v>
      </c>
      <c r="BW581" s="264" t="str">
        <f t="shared" si="430"/>
        <v/>
      </c>
      <c r="BX581" s="264" t="str">
        <f t="shared" si="431"/>
        <v/>
      </c>
      <c r="BY581" s="265" t="str">
        <f t="shared" si="432"/>
        <v/>
      </c>
      <c r="BZ581" s="243"/>
      <c r="CA581" s="207" t="s">
        <v>506</v>
      </c>
      <c r="CB581" s="200" t="str">
        <f t="shared" si="433"/>
        <v>xx</v>
      </c>
      <c r="CC581" s="200" t="str">
        <f t="shared" si="434"/>
        <v>Non_select</v>
      </c>
      <c r="CD581" s="200" t="str">
        <f t="shared" si="435"/>
        <v>xx</v>
      </c>
      <c r="CE581" s="200" t="str">
        <f t="shared" si="436"/>
        <v/>
      </c>
      <c r="CF581" s="243"/>
      <c r="CG581" s="200" t="str">
        <f t="shared" si="437"/>
        <v>JX880208</v>
      </c>
      <c r="CH581" s="208" t="s">
        <v>360</v>
      </c>
      <c r="CI581" s="208" t="s">
        <v>361</v>
      </c>
      <c r="CJ581" s="208" t="s">
        <v>362</v>
      </c>
      <c r="CK581" s="243"/>
      <c r="CL581" s="243"/>
      <c r="CM581" s="243"/>
      <c r="CN581" s="243"/>
      <c r="CO581" s="208"/>
      <c r="CP581" s="243"/>
      <c r="CQ581" s="243"/>
      <c r="CR581" s="243"/>
      <c r="CS581" s="243"/>
      <c r="CT581" s="243"/>
      <c r="CU581" s="243"/>
      <c r="CV581" s="268">
        <f t="shared" si="402"/>
        <v>3</v>
      </c>
      <c r="CW581" s="266" t="str">
        <f t="shared" si="401"/>
        <v>3l</v>
      </c>
      <c r="CX581" s="200" t="str">
        <f t="shared" si="438"/>
        <v>Hepatitis E virus strain  , partial cds</v>
      </c>
    </row>
    <row r="582" spans="1:102" ht="11.85" customHeight="1" x14ac:dyDescent="0.25">
      <c r="A582" s="239" t="s">
        <v>3597</v>
      </c>
      <c r="B582" s="174">
        <v>3</v>
      </c>
      <c r="C582" s="175">
        <v>3</v>
      </c>
      <c r="D582" s="176" t="s">
        <v>1167</v>
      </c>
      <c r="E582" s="177" t="s">
        <v>661</v>
      </c>
      <c r="F582" s="291" t="s">
        <v>3579</v>
      </c>
      <c r="G582" s="281"/>
      <c r="H582" s="243" t="s">
        <v>2749</v>
      </c>
      <c r="I582" s="181" t="s">
        <v>2750</v>
      </c>
      <c r="J582" s="180" t="s">
        <v>382</v>
      </c>
      <c r="K582" s="243"/>
      <c r="L582" s="281"/>
      <c r="M582" s="253" t="s">
        <v>368</v>
      </c>
      <c r="N582" s="270"/>
      <c r="O582" s="187">
        <v>2010</v>
      </c>
      <c r="P582" s="243"/>
      <c r="Q582" s="243"/>
      <c r="R582" s="243"/>
      <c r="S582" s="243">
        <f t="shared" si="403"/>
        <v>125</v>
      </c>
      <c r="T582" s="243"/>
      <c r="U582" s="250"/>
      <c r="V582" s="274"/>
      <c r="W582" s="288"/>
      <c r="X582" s="275"/>
      <c r="Y582" s="272"/>
      <c r="Z582" s="272"/>
      <c r="AA582" s="272"/>
      <c r="AB582" s="290"/>
      <c r="AC582" s="275"/>
      <c r="AD582" s="275" t="s">
        <v>355</v>
      </c>
      <c r="AE582" s="272"/>
      <c r="AF582" s="272"/>
      <c r="AG582" s="272"/>
      <c r="AH582" s="282"/>
      <c r="AI582" s="192">
        <v>134</v>
      </c>
      <c r="AJ582" s="192">
        <v>343</v>
      </c>
      <c r="AK582" s="255">
        <f t="shared" si="404"/>
        <v>210</v>
      </c>
      <c r="AL582" s="256" t="b">
        <f t="shared" si="405"/>
        <v>0</v>
      </c>
      <c r="AM582" s="243"/>
      <c r="AN582" s="243"/>
      <c r="AO582" s="276"/>
      <c r="AP582" s="258" t="b">
        <f>MATCH($F582,$F$2:$F582,0)=ROW($F582)-1</f>
        <v>0</v>
      </c>
      <c r="AQ582" s="272" t="s">
        <v>111</v>
      </c>
      <c r="AR582" s="272"/>
      <c r="AS582" s="272"/>
      <c r="AT582" s="272"/>
      <c r="AU582" s="272"/>
      <c r="AV582"/>
      <c r="AW582" s="243"/>
      <c r="AX582" s="243"/>
      <c r="AY582" s="259" t="str">
        <f t="shared" si="406"/>
        <v>JX880219</v>
      </c>
      <c r="AZ582" s="260" t="str">
        <f t="shared" si="407"/>
        <v>3l.URY.hum</v>
      </c>
      <c r="BA582" s="260" t="str">
        <f t="shared" si="408"/>
        <v>3l.URY.hum.2010</v>
      </c>
      <c r="BB582" s="200" t="str">
        <f t="shared" si="409"/>
        <v>JX880219.He_Uy15</v>
      </c>
      <c r="BC582" s="201" t="str">
        <f t="shared" si="410"/>
        <v>JX880219</v>
      </c>
      <c r="BD582" s="201" t="str">
        <f t="shared" si="411"/>
        <v>JX880219</v>
      </c>
      <c r="BE582" s="200" t="str">
        <f t="shared" si="412"/>
        <v>JX880219=</v>
      </c>
      <c r="BF582" s="200" t="str">
        <f t="shared" si="413"/>
        <v>JX880219=out</v>
      </c>
      <c r="BG582" s="200" t="str">
        <f t="shared" si="414"/>
        <v>JX880219=out</v>
      </c>
      <c r="BH582" s="200" t="str">
        <f t="shared" si="415"/>
        <v>JX880219=He_Uy15</v>
      </c>
      <c r="BI582" s="200" t="str">
        <f t="shared" si="416"/>
        <v>JX880219=He_Uy15. 3l.URY.hum</v>
      </c>
      <c r="BJ582" s="200" t="str">
        <f t="shared" si="417"/>
        <v>JX880219=He_Uy15. 3l.URY.hum.2010</v>
      </c>
      <c r="BK582" s="200" t="str">
        <f t="shared" si="418"/>
        <v>JX880219=He_Uy15. 3l.URY.hum</v>
      </c>
      <c r="BL582" s="200" t="str">
        <f t="shared" si="419"/>
        <v>JX880219=3l.URY.hum</v>
      </c>
      <c r="BM582" s="200" t="str">
        <f t="shared" si="420"/>
        <v>JX880219=3l</v>
      </c>
      <c r="BN582" s="200" t="str">
        <f t="shared" si="421"/>
        <v>JX880219=3chi</v>
      </c>
      <c r="BO582" s="200" t="str">
        <f t="shared" si="422"/>
        <v>JX880219=3</v>
      </c>
      <c r="BP582" s="200" t="str">
        <f t="shared" si="423"/>
        <v>3l=</v>
      </c>
      <c r="BQ582" s="261" t="str">
        <f t="shared" si="424"/>
        <v>JX880219</v>
      </c>
      <c r="BR582" s="262" t="str">
        <f t="shared" si="425"/>
        <v>He_Uy15</v>
      </c>
      <c r="BS582" s="263" t="str">
        <f t="shared" si="426"/>
        <v>3l.URY.hum.2010</v>
      </c>
      <c r="BT582" s="264" t="str">
        <f t="shared" si="427"/>
        <v/>
      </c>
      <c r="BU582" s="264" t="str">
        <f t="shared" si="428"/>
        <v/>
      </c>
      <c r="BV582" s="264" t="str">
        <f t="shared" si="429"/>
        <v/>
      </c>
      <c r="BW582" s="264" t="str">
        <f t="shared" si="430"/>
        <v/>
      </c>
      <c r="BX582" s="264" t="str">
        <f t="shared" si="431"/>
        <v/>
      </c>
      <c r="BY582" s="265" t="str">
        <f t="shared" si="432"/>
        <v/>
      </c>
      <c r="BZ582" s="243"/>
      <c r="CA582" s="207" t="s">
        <v>506</v>
      </c>
      <c r="CB582" s="200" t="str">
        <f t="shared" si="433"/>
        <v>xx</v>
      </c>
      <c r="CC582" s="200" t="str">
        <f t="shared" si="434"/>
        <v>Non_select</v>
      </c>
      <c r="CD582" s="200" t="str">
        <f t="shared" si="435"/>
        <v>xx</v>
      </c>
      <c r="CE582" s="200" t="str">
        <f t="shared" si="436"/>
        <v/>
      </c>
      <c r="CF582" s="243"/>
      <c r="CG582" s="200" t="str">
        <f t="shared" si="437"/>
        <v>JX880219</v>
      </c>
      <c r="CH582" s="208" t="s">
        <v>360</v>
      </c>
      <c r="CI582" s="208" t="s">
        <v>361</v>
      </c>
      <c r="CJ582" s="208" t="s">
        <v>362</v>
      </c>
      <c r="CK582" s="243"/>
      <c r="CL582" s="243"/>
      <c r="CM582" s="243"/>
      <c r="CN582" s="243"/>
      <c r="CO582" s="208"/>
      <c r="CP582" s="243"/>
      <c r="CQ582" s="243"/>
      <c r="CR582" s="243"/>
      <c r="CS582" s="243"/>
      <c r="CT582" s="243"/>
      <c r="CU582" s="243"/>
      <c r="CV582" s="268">
        <f t="shared" si="402"/>
        <v>3</v>
      </c>
      <c r="CW582" s="266" t="str">
        <f t="shared" si="401"/>
        <v>3l</v>
      </c>
      <c r="CX582" s="200" t="str">
        <f t="shared" si="438"/>
        <v>Hepatitis E virus strain  , partial cds</v>
      </c>
    </row>
    <row r="583" spans="1:102" ht="11.85" customHeight="1" x14ac:dyDescent="0.25">
      <c r="A583" s="239" t="s">
        <v>3571</v>
      </c>
      <c r="B583" s="174">
        <v>3</v>
      </c>
      <c r="C583" s="175">
        <v>3</v>
      </c>
      <c r="D583" s="176" t="s">
        <v>1167</v>
      </c>
      <c r="E583" s="177" t="s">
        <v>661</v>
      </c>
      <c r="F583" s="291" t="s">
        <v>2752</v>
      </c>
      <c r="G583" s="281"/>
      <c r="H583" s="180" t="s">
        <v>2749</v>
      </c>
      <c r="I583" s="181" t="s">
        <v>2750</v>
      </c>
      <c r="J583" s="180" t="s">
        <v>382</v>
      </c>
      <c r="K583" s="243"/>
      <c r="L583" s="281"/>
      <c r="M583" s="253" t="s">
        <v>368</v>
      </c>
      <c r="N583" s="270"/>
      <c r="O583" s="187">
        <v>2010</v>
      </c>
      <c r="P583" s="243"/>
      <c r="Q583" s="243"/>
      <c r="R583" s="243"/>
      <c r="S583" s="243">
        <f t="shared" si="403"/>
        <v>5504</v>
      </c>
      <c r="T583" s="243"/>
      <c r="U583" s="250" t="s">
        <v>354</v>
      </c>
      <c r="V583" s="274"/>
      <c r="W583" s="288"/>
      <c r="X583" s="275"/>
      <c r="Y583" s="272"/>
      <c r="Z583" s="272"/>
      <c r="AA583" s="272"/>
      <c r="AB583" s="290" t="s">
        <v>1167</v>
      </c>
      <c r="AC583" s="275"/>
      <c r="AD583" s="275"/>
      <c r="AE583" s="272"/>
      <c r="AF583" s="272"/>
      <c r="AG583" s="272"/>
      <c r="AH583" s="282">
        <v>768</v>
      </c>
      <c r="AI583" s="192">
        <v>5749</v>
      </c>
      <c r="AJ583" s="192">
        <v>6516</v>
      </c>
      <c r="AK583" s="255">
        <f t="shared" si="404"/>
        <v>768</v>
      </c>
      <c r="AL583" s="256" t="b">
        <f t="shared" si="405"/>
        <v>0</v>
      </c>
      <c r="AM583" s="243"/>
      <c r="AN583" s="243"/>
      <c r="AO583" s="276"/>
      <c r="AP583" s="258" t="b">
        <f>MATCH($F583,$F$2:$F583,0)=ROW($F583)-1</f>
        <v>1</v>
      </c>
      <c r="AV583" s="174" t="s">
        <v>750</v>
      </c>
      <c r="AW583" s="180"/>
      <c r="AX583" s="243"/>
      <c r="AY583" s="259" t="str">
        <f t="shared" si="406"/>
        <v>JX880197</v>
      </c>
      <c r="AZ583" s="260" t="str">
        <f t="shared" si="407"/>
        <v>3l.URY.hum</v>
      </c>
      <c r="BA583" s="260" t="str">
        <f t="shared" si="408"/>
        <v>3l.URY.hum.2010</v>
      </c>
      <c r="BB583" s="200" t="str">
        <f t="shared" si="409"/>
        <v>JX880197.He_Uy3</v>
      </c>
      <c r="BC583" s="201" t="str">
        <f t="shared" si="410"/>
        <v>JX880197</v>
      </c>
      <c r="BD583" s="201" t="str">
        <f t="shared" si="411"/>
        <v>JX880197</v>
      </c>
      <c r="BE583" s="200" t="str">
        <f t="shared" si="412"/>
        <v>JX880197=</v>
      </c>
      <c r="BF583" s="200" t="str">
        <f t="shared" si="413"/>
        <v>JX880197=out</v>
      </c>
      <c r="BG583" s="200" t="str">
        <f t="shared" si="414"/>
        <v>JX880197=out</v>
      </c>
      <c r="BH583" s="200" t="str">
        <f t="shared" si="415"/>
        <v>JX880197=He_Uy3</v>
      </c>
      <c r="BI583" s="200" t="str">
        <f t="shared" si="416"/>
        <v>JX880197=He_Uy3. 3l.URY.hum</v>
      </c>
      <c r="BJ583" s="200" t="str">
        <f t="shared" si="417"/>
        <v>JX880197=He_Uy3. 3l.URY.hum.2010</v>
      </c>
      <c r="BK583" s="200" t="str">
        <f t="shared" si="418"/>
        <v>JX880197=He_Uy3. 3l.URY.hum</v>
      </c>
      <c r="BL583" s="200" t="str">
        <f t="shared" si="419"/>
        <v>JX880197=3l.URY.hum</v>
      </c>
      <c r="BM583" s="200" t="str">
        <f t="shared" si="420"/>
        <v>JX880197=3l</v>
      </c>
      <c r="BN583" s="200" t="str">
        <f t="shared" si="421"/>
        <v>JX880197=3chi</v>
      </c>
      <c r="BO583" s="200" t="str">
        <f t="shared" si="422"/>
        <v>JX880197=3</v>
      </c>
      <c r="BP583" s="200" t="str">
        <f t="shared" si="423"/>
        <v>3l=</v>
      </c>
      <c r="BQ583" s="261" t="str">
        <f t="shared" si="424"/>
        <v>JX880197</v>
      </c>
      <c r="BR583" s="262" t="str">
        <f t="shared" si="425"/>
        <v>He_Uy3</v>
      </c>
      <c r="BS583" s="263" t="str">
        <f t="shared" si="426"/>
        <v>3l.URY.hum.2010</v>
      </c>
      <c r="BT583" s="264" t="str">
        <f t="shared" si="427"/>
        <v/>
      </c>
      <c r="BU583" s="264" t="str">
        <f t="shared" si="428"/>
        <v/>
      </c>
      <c r="BV583" s="264" t="str">
        <f t="shared" si="429"/>
        <v/>
      </c>
      <c r="BW583" s="264" t="str">
        <f t="shared" si="430"/>
        <v/>
      </c>
      <c r="BX583" s="264" t="str">
        <f t="shared" si="431"/>
        <v/>
      </c>
      <c r="BY583" s="265" t="str">
        <f t="shared" si="432"/>
        <v>3l+</v>
      </c>
      <c r="BZ583" s="243"/>
      <c r="CA583" s="207" t="s">
        <v>506</v>
      </c>
      <c r="CB583" s="200" t="str">
        <f t="shared" si="433"/>
        <v>xx</v>
      </c>
      <c r="CC583" s="200" t="str">
        <f t="shared" si="434"/>
        <v>Non_select</v>
      </c>
      <c r="CD583" s="200" t="str">
        <f t="shared" si="435"/>
        <v>xx</v>
      </c>
      <c r="CE583" s="200" t="str">
        <f t="shared" si="436"/>
        <v/>
      </c>
      <c r="CF583" s="243"/>
      <c r="CG583" s="200" t="str">
        <f t="shared" si="437"/>
        <v>JX880197</v>
      </c>
      <c r="CH583" s="208" t="s">
        <v>360</v>
      </c>
      <c r="CI583" s="208" t="s">
        <v>361</v>
      </c>
      <c r="CJ583" s="208" t="s">
        <v>362</v>
      </c>
      <c r="CK583" s="243"/>
      <c r="CL583" s="243"/>
      <c r="CM583" s="243"/>
      <c r="CN583" s="243"/>
      <c r="CO583" s="208"/>
      <c r="CP583" s="243"/>
      <c r="CQ583" s="243"/>
      <c r="CR583" s="243"/>
      <c r="CS583" s="243"/>
      <c r="CT583" s="243"/>
      <c r="CU583" s="243"/>
      <c r="CV583" s="268">
        <f t="shared" si="402"/>
        <v>3</v>
      </c>
      <c r="CW583" s="266" t="str">
        <f t="shared" si="401"/>
        <v>3l</v>
      </c>
      <c r="CX583" s="200" t="str">
        <f t="shared" si="438"/>
        <v>Hepatitis E virus strain  , partial cds</v>
      </c>
    </row>
    <row r="584" spans="1:102" ht="11.85" customHeight="1" x14ac:dyDescent="0.25">
      <c r="A584" s="239" t="s">
        <v>3580</v>
      </c>
      <c r="B584" s="174">
        <v>3</v>
      </c>
      <c r="C584" s="175">
        <v>3</v>
      </c>
      <c r="D584" s="176" t="s">
        <v>1167</v>
      </c>
      <c r="E584" s="177" t="s">
        <v>661</v>
      </c>
      <c r="F584" s="291" t="s">
        <v>2752</v>
      </c>
      <c r="G584" s="281"/>
      <c r="H584" s="180" t="s">
        <v>2749</v>
      </c>
      <c r="I584" s="181" t="s">
        <v>2750</v>
      </c>
      <c r="J584" s="180" t="s">
        <v>382</v>
      </c>
      <c r="K584" s="243"/>
      <c r="L584" s="281"/>
      <c r="M584" s="253" t="s">
        <v>368</v>
      </c>
      <c r="N584" s="270"/>
      <c r="O584" s="187">
        <v>2010</v>
      </c>
      <c r="P584" s="243"/>
      <c r="Q584" s="243"/>
      <c r="R584" s="243"/>
      <c r="S584" s="243">
        <f t="shared" si="403"/>
        <v>2051</v>
      </c>
      <c r="T584" s="281"/>
      <c r="U584" s="250"/>
      <c r="V584" s="274"/>
      <c r="W584" s="288"/>
      <c r="X584" s="275"/>
      <c r="Y584" s="281" t="s">
        <v>3581</v>
      </c>
      <c r="Z584" s="288"/>
      <c r="AA584" s="288"/>
      <c r="AB584" s="290"/>
      <c r="AC584" s="275"/>
      <c r="AD584" s="275"/>
      <c r="AE584" s="288">
        <v>570</v>
      </c>
      <c r="AF584" s="272"/>
      <c r="AG584" s="272"/>
      <c r="AH584" s="282"/>
      <c r="AI584" s="192">
        <v>2060</v>
      </c>
      <c r="AJ584" s="192">
        <v>2629</v>
      </c>
      <c r="AK584" s="255">
        <f t="shared" si="404"/>
        <v>570</v>
      </c>
      <c r="AL584" s="256" t="b">
        <f t="shared" si="405"/>
        <v>0</v>
      </c>
      <c r="AM584" s="243" t="s">
        <v>3510</v>
      </c>
      <c r="AN584" s="243"/>
      <c r="AO584" s="276"/>
      <c r="AP584" s="258" t="b">
        <f>MATCH($F584,$F$2:$F584,0)=ROW($F584)-1</f>
        <v>0</v>
      </c>
      <c r="AQ584" s="174" t="s">
        <v>111</v>
      </c>
      <c r="AR584" s="174" t="s">
        <v>111</v>
      </c>
      <c r="AS584" s="174" t="s">
        <v>111</v>
      </c>
      <c r="AT584" s="174" t="s">
        <v>111</v>
      </c>
      <c r="AU584" s="174" t="s">
        <v>111</v>
      </c>
      <c r="AV584" s="272" t="s">
        <v>111</v>
      </c>
      <c r="AW584" s="180"/>
      <c r="AX584" s="243"/>
      <c r="AY584" s="259" t="str">
        <f t="shared" si="406"/>
        <v>JX880204</v>
      </c>
      <c r="AZ584" s="260" t="str">
        <f t="shared" si="407"/>
        <v>3l.URY.hum</v>
      </c>
      <c r="BA584" s="260" t="str">
        <f t="shared" si="408"/>
        <v>3l.URY.hum.2010</v>
      </c>
      <c r="BB584" s="200" t="str">
        <f t="shared" si="409"/>
        <v>JX880204.He_Uy3</v>
      </c>
      <c r="BC584" s="201" t="str">
        <f t="shared" si="410"/>
        <v>JX880204</v>
      </c>
      <c r="BD584" s="201" t="str">
        <f t="shared" si="411"/>
        <v>JX880204</v>
      </c>
      <c r="BE584" s="200" t="str">
        <f t="shared" si="412"/>
        <v>JX880204=</v>
      </c>
      <c r="BF584" s="200" t="str">
        <f t="shared" si="413"/>
        <v>JX880204=out</v>
      </c>
      <c r="BG584" s="200" t="str">
        <f t="shared" si="414"/>
        <v>JX880204=out</v>
      </c>
      <c r="BH584" s="200" t="str">
        <f t="shared" si="415"/>
        <v>JX880204=He_Uy3</v>
      </c>
      <c r="BI584" s="200" t="str">
        <f t="shared" si="416"/>
        <v>JX880204=He_Uy3. 3l.URY.hum</v>
      </c>
      <c r="BJ584" s="200" t="str">
        <f t="shared" si="417"/>
        <v>JX880204=He_Uy3. 3l.URY.hum.2010</v>
      </c>
      <c r="BK584" s="200" t="str">
        <f t="shared" si="418"/>
        <v>JX880204=He_Uy3. 3l.URY.hum</v>
      </c>
      <c r="BL584" s="200" t="str">
        <f t="shared" si="419"/>
        <v>JX880204=3l.URY.hum</v>
      </c>
      <c r="BM584" s="200" t="str">
        <f t="shared" si="420"/>
        <v>JX880204=3l</v>
      </c>
      <c r="BN584" s="200" t="str">
        <f t="shared" si="421"/>
        <v>JX880204=3chi</v>
      </c>
      <c r="BO584" s="200" t="str">
        <f t="shared" si="422"/>
        <v>JX880204=3</v>
      </c>
      <c r="BP584" s="200" t="str">
        <f t="shared" si="423"/>
        <v>3l=</v>
      </c>
      <c r="BQ584" s="261" t="str">
        <f t="shared" si="424"/>
        <v>JX880204</v>
      </c>
      <c r="BR584" s="262" t="str">
        <f t="shared" si="425"/>
        <v>He_Uy3</v>
      </c>
      <c r="BS584" s="263" t="str">
        <f t="shared" si="426"/>
        <v>3l.URY.hum.2010</v>
      </c>
      <c r="BT584" s="264" t="str">
        <f t="shared" si="427"/>
        <v/>
      </c>
      <c r="BU584" s="264" t="str">
        <f t="shared" si="428"/>
        <v/>
      </c>
      <c r="BV584" s="264" t="str">
        <f t="shared" si="429"/>
        <v>3hl?</v>
      </c>
      <c r="BW584" s="264" t="str">
        <f t="shared" si="430"/>
        <v/>
      </c>
      <c r="BX584" s="264" t="str">
        <f t="shared" si="431"/>
        <v/>
      </c>
      <c r="BY584" s="265" t="str">
        <f t="shared" si="432"/>
        <v/>
      </c>
      <c r="BZ584" s="243"/>
      <c r="CA584" s="207" t="s">
        <v>506</v>
      </c>
      <c r="CB584" s="200" t="str">
        <f t="shared" si="433"/>
        <v>xx</v>
      </c>
      <c r="CC584" s="200" t="str">
        <f t="shared" si="434"/>
        <v>Non_select</v>
      </c>
      <c r="CD584" s="200" t="str">
        <f t="shared" si="435"/>
        <v>xx</v>
      </c>
      <c r="CE584" s="200" t="str">
        <f t="shared" si="436"/>
        <v/>
      </c>
      <c r="CF584" s="243"/>
      <c r="CG584" s="200" t="str">
        <f t="shared" si="437"/>
        <v>JX880204</v>
      </c>
      <c r="CH584" s="208" t="s">
        <v>360</v>
      </c>
      <c r="CI584" s="208" t="s">
        <v>361</v>
      </c>
      <c r="CJ584" s="208" t="s">
        <v>362</v>
      </c>
      <c r="CK584" s="243"/>
      <c r="CL584" s="243"/>
      <c r="CM584" s="243"/>
      <c r="CN584" s="243"/>
      <c r="CO584" s="208"/>
      <c r="CP584" s="243"/>
      <c r="CQ584" s="243"/>
      <c r="CR584" s="243"/>
      <c r="CS584" s="243"/>
      <c r="CT584" s="243"/>
      <c r="CU584" s="243"/>
      <c r="CV584" s="268">
        <f t="shared" si="402"/>
        <v>3</v>
      </c>
      <c r="CW584" s="266" t="str">
        <f t="shared" si="401"/>
        <v>3l</v>
      </c>
      <c r="CX584" s="200" t="str">
        <f t="shared" si="438"/>
        <v>Hepatitis E virus strain  , partial cds</v>
      </c>
    </row>
    <row r="585" spans="1:102" ht="11.85" customHeight="1" x14ac:dyDescent="0.25">
      <c r="A585" s="239" t="s">
        <v>3588</v>
      </c>
      <c r="B585" s="174">
        <v>3</v>
      </c>
      <c r="C585" s="175">
        <v>3</v>
      </c>
      <c r="D585" s="176" t="s">
        <v>1167</v>
      </c>
      <c r="E585" s="177" t="s">
        <v>661</v>
      </c>
      <c r="F585" s="291" t="s">
        <v>2752</v>
      </c>
      <c r="G585" s="281"/>
      <c r="H585" s="243" t="s">
        <v>2749</v>
      </c>
      <c r="I585" s="468" t="s">
        <v>2750</v>
      </c>
      <c r="J585" s="243" t="s">
        <v>382</v>
      </c>
      <c r="K585" s="243"/>
      <c r="L585" s="281"/>
      <c r="M585" s="253" t="s">
        <v>368</v>
      </c>
      <c r="N585" s="270"/>
      <c r="O585" s="187">
        <v>2010</v>
      </c>
      <c r="P585" s="243"/>
      <c r="Q585" s="243"/>
      <c r="R585" s="243"/>
      <c r="S585" s="243">
        <f t="shared" si="403"/>
        <v>125</v>
      </c>
      <c r="T585" s="243"/>
      <c r="U585" s="250"/>
      <c r="V585" s="274"/>
      <c r="W585" s="288"/>
      <c r="X585" s="275"/>
      <c r="Y585" s="272"/>
      <c r="Z585" s="272"/>
      <c r="AA585" s="272"/>
      <c r="AB585" s="290"/>
      <c r="AC585" s="275"/>
      <c r="AD585" s="275" t="s">
        <v>355</v>
      </c>
      <c r="AE585" s="272"/>
      <c r="AF585" s="272"/>
      <c r="AG585" s="272"/>
      <c r="AH585" s="282"/>
      <c r="AI585" s="192">
        <v>134</v>
      </c>
      <c r="AJ585" s="192">
        <v>343</v>
      </c>
      <c r="AK585" s="255">
        <f t="shared" si="404"/>
        <v>210</v>
      </c>
      <c r="AL585" s="256" t="b">
        <f t="shared" si="405"/>
        <v>0</v>
      </c>
      <c r="AM585" s="243"/>
      <c r="AN585" s="243"/>
      <c r="AO585" s="276"/>
      <c r="AP585" s="258" t="b">
        <f>MATCH($F585,$F$2:$F585,0)=ROW($F585)-1</f>
        <v>0</v>
      </c>
      <c r="AQ585" s="272" t="s">
        <v>111</v>
      </c>
      <c r="AR585" s="272"/>
      <c r="AS585" s="272"/>
      <c r="AT585" s="272"/>
      <c r="AU585" s="272"/>
      <c r="AV585"/>
      <c r="AW585" s="243"/>
      <c r="AX585" s="243"/>
      <c r="AY585" s="259" t="str">
        <f t="shared" si="406"/>
        <v>JX880211</v>
      </c>
      <c r="AZ585" s="260" t="str">
        <f t="shared" si="407"/>
        <v>3l.URY.hum</v>
      </c>
      <c r="BA585" s="260" t="str">
        <f t="shared" si="408"/>
        <v>3l.URY.hum.2010</v>
      </c>
      <c r="BB585" s="200" t="str">
        <f t="shared" si="409"/>
        <v>JX880211.He_Uy3</v>
      </c>
      <c r="BC585" s="201" t="str">
        <f t="shared" si="410"/>
        <v>JX880211</v>
      </c>
      <c r="BD585" s="201" t="str">
        <f t="shared" si="411"/>
        <v>JX880211</v>
      </c>
      <c r="BE585" s="200" t="str">
        <f t="shared" si="412"/>
        <v>JX880211=</v>
      </c>
      <c r="BF585" s="200" t="str">
        <f t="shared" si="413"/>
        <v>JX880211=out</v>
      </c>
      <c r="BG585" s="200" t="str">
        <f t="shared" si="414"/>
        <v>JX880211=out</v>
      </c>
      <c r="BH585" s="200" t="str">
        <f t="shared" si="415"/>
        <v>JX880211=He_Uy3</v>
      </c>
      <c r="BI585" s="200" t="str">
        <f t="shared" si="416"/>
        <v>JX880211=He_Uy3. 3l.URY.hum</v>
      </c>
      <c r="BJ585" s="200" t="str">
        <f t="shared" si="417"/>
        <v>JX880211=He_Uy3. 3l.URY.hum.2010</v>
      </c>
      <c r="BK585" s="200" t="str">
        <f t="shared" si="418"/>
        <v>JX880211=He_Uy3. 3l.URY.hum</v>
      </c>
      <c r="BL585" s="200" t="str">
        <f t="shared" si="419"/>
        <v>JX880211=3l.URY.hum</v>
      </c>
      <c r="BM585" s="200" t="str">
        <f t="shared" si="420"/>
        <v>JX880211=3l</v>
      </c>
      <c r="BN585" s="200" t="str">
        <f t="shared" si="421"/>
        <v>JX880211=3chi</v>
      </c>
      <c r="BO585" s="200" t="str">
        <f t="shared" si="422"/>
        <v>JX880211=3</v>
      </c>
      <c r="BP585" s="200" t="str">
        <f t="shared" si="423"/>
        <v>3l=</v>
      </c>
      <c r="BQ585" s="261" t="str">
        <f t="shared" si="424"/>
        <v>JX880211</v>
      </c>
      <c r="BR585" s="262" t="str">
        <f t="shared" si="425"/>
        <v>He_Uy3</v>
      </c>
      <c r="BS585" s="263" t="str">
        <f t="shared" si="426"/>
        <v>3l.URY.hum.2010</v>
      </c>
      <c r="BT585" s="264" t="str">
        <f t="shared" si="427"/>
        <v/>
      </c>
      <c r="BU585" s="264" t="str">
        <f t="shared" si="428"/>
        <v/>
      </c>
      <c r="BV585" s="264" t="str">
        <f t="shared" si="429"/>
        <v/>
      </c>
      <c r="BW585" s="264" t="str">
        <f t="shared" si="430"/>
        <v/>
      </c>
      <c r="BX585" s="264" t="str">
        <f t="shared" si="431"/>
        <v/>
      </c>
      <c r="BY585" s="265" t="str">
        <f t="shared" si="432"/>
        <v/>
      </c>
      <c r="BZ585" s="243"/>
      <c r="CA585" s="207" t="s">
        <v>506</v>
      </c>
      <c r="CB585" s="200" t="str">
        <f t="shared" si="433"/>
        <v>xx</v>
      </c>
      <c r="CC585" s="200" t="str">
        <f t="shared" si="434"/>
        <v>Non_select</v>
      </c>
      <c r="CD585" s="200" t="str">
        <f t="shared" si="435"/>
        <v>xx</v>
      </c>
      <c r="CE585" s="200" t="str">
        <f t="shared" si="436"/>
        <v/>
      </c>
      <c r="CF585" s="243"/>
      <c r="CG585" s="200" t="str">
        <f t="shared" si="437"/>
        <v>JX880211</v>
      </c>
      <c r="CH585" s="208" t="s">
        <v>360</v>
      </c>
      <c r="CI585" s="208" t="s">
        <v>361</v>
      </c>
      <c r="CJ585" s="208" t="s">
        <v>362</v>
      </c>
      <c r="CK585" s="243"/>
      <c r="CL585" s="243"/>
      <c r="CM585" s="243"/>
      <c r="CN585" s="243"/>
      <c r="CO585" s="208"/>
      <c r="CP585" s="243"/>
      <c r="CQ585" s="243"/>
      <c r="CR585" s="243"/>
      <c r="CS585" s="243"/>
      <c r="CT585" s="243"/>
      <c r="CU585" s="243"/>
      <c r="CV585" s="268">
        <f t="shared" si="402"/>
        <v>3</v>
      </c>
      <c r="CW585" s="266" t="str">
        <f t="shared" si="401"/>
        <v>3l</v>
      </c>
      <c r="CX585" s="200" t="str">
        <f t="shared" si="438"/>
        <v>Hepatitis E virus strain  , partial cds</v>
      </c>
    </row>
    <row r="586" spans="1:102" ht="11.85" customHeight="1" x14ac:dyDescent="0.25">
      <c r="A586" s="239" t="s">
        <v>5013</v>
      </c>
      <c r="B586" s="174">
        <v>3</v>
      </c>
      <c r="C586" s="175">
        <v>3</v>
      </c>
      <c r="D586" s="176" t="s">
        <v>1167</v>
      </c>
      <c r="E586" s="177" t="s">
        <v>661</v>
      </c>
      <c r="F586" s="291" t="s">
        <v>2752</v>
      </c>
      <c r="G586" s="281"/>
      <c r="H586" s="180" t="s">
        <v>2749</v>
      </c>
      <c r="I586" s="181" t="s">
        <v>2750</v>
      </c>
      <c r="J586" s="180" t="s">
        <v>382</v>
      </c>
      <c r="K586" s="243"/>
      <c r="L586" s="281"/>
      <c r="M586" s="253" t="s">
        <v>368</v>
      </c>
      <c r="N586" s="270"/>
      <c r="O586" s="187">
        <v>2010</v>
      </c>
      <c r="P586" s="243"/>
      <c r="Q586" s="243"/>
      <c r="R586" s="243"/>
      <c r="S586" s="243">
        <f t="shared" si="403"/>
        <v>4285</v>
      </c>
      <c r="T586" s="243"/>
      <c r="U586" s="250"/>
      <c r="V586" s="274"/>
      <c r="W586" s="288"/>
      <c r="X586" s="275"/>
      <c r="Y586" s="272"/>
      <c r="Z586" s="176" t="s">
        <v>5014</v>
      </c>
      <c r="AA586" s="272"/>
      <c r="AB586" s="290"/>
      <c r="AC586" s="275"/>
      <c r="AD586" s="275"/>
      <c r="AE586" s="272"/>
      <c r="AF586" s="288">
        <v>297</v>
      </c>
      <c r="AG586" s="272"/>
      <c r="AH586" s="282"/>
      <c r="AI586" s="192">
        <v>4507</v>
      </c>
      <c r="AJ586" s="192">
        <v>4806</v>
      </c>
      <c r="AK586" s="255">
        <f t="shared" si="404"/>
        <v>300</v>
      </c>
      <c r="AL586" s="256" t="b">
        <f t="shared" si="405"/>
        <v>0</v>
      </c>
      <c r="AM586" s="243"/>
      <c r="AN586" s="243"/>
      <c r="AO586" s="276"/>
      <c r="AP586" s="258" t="b">
        <f>MATCH($F586,$F$2:$F586,0)=ROW($F586)-1</f>
        <v>0</v>
      </c>
      <c r="AQ586" s="174" t="s">
        <v>111</v>
      </c>
      <c r="AR586" s="174" t="s">
        <v>111</v>
      </c>
      <c r="AS586" s="174" t="s">
        <v>111</v>
      </c>
      <c r="AT586" s="174" t="s">
        <v>111</v>
      </c>
      <c r="AU586" s="174" t="s">
        <v>111</v>
      </c>
      <c r="AV586" s="174" t="s">
        <v>111</v>
      </c>
      <c r="AW586" s="180"/>
      <c r="AX586" s="243"/>
      <c r="AY586" s="259" t="str">
        <f t="shared" si="406"/>
        <v>KF679999</v>
      </c>
      <c r="AZ586" s="260" t="str">
        <f t="shared" si="407"/>
        <v>3l.URY.hum</v>
      </c>
      <c r="BA586" s="260" t="str">
        <f t="shared" si="408"/>
        <v>3l.URY.hum.2010</v>
      </c>
      <c r="BB586" s="200" t="str">
        <f t="shared" si="409"/>
        <v>KF679999.He_Uy3</v>
      </c>
      <c r="BC586" s="201" t="str">
        <f t="shared" si="410"/>
        <v>KF679999</v>
      </c>
      <c r="BD586" s="201" t="str">
        <f t="shared" si="411"/>
        <v>KF679999</v>
      </c>
      <c r="BE586" s="200" t="str">
        <f t="shared" si="412"/>
        <v>KF679999=</v>
      </c>
      <c r="BF586" s="200" t="str">
        <f t="shared" si="413"/>
        <v>KF679999=out</v>
      </c>
      <c r="BG586" s="200" t="str">
        <f t="shared" si="414"/>
        <v>KF679999=out</v>
      </c>
      <c r="BH586" s="200" t="str">
        <f t="shared" si="415"/>
        <v>KF679999=He_Uy3</v>
      </c>
      <c r="BI586" s="200" t="str">
        <f t="shared" si="416"/>
        <v>KF679999=He_Uy3. 3l.URY.hum</v>
      </c>
      <c r="BJ586" s="200" t="str">
        <f t="shared" si="417"/>
        <v>KF679999=He_Uy3. 3l.URY.hum.2010</v>
      </c>
      <c r="BK586" s="200" t="str">
        <f t="shared" si="418"/>
        <v>KF679999=He_Uy3. 3l.URY.hum</v>
      </c>
      <c r="BL586" s="200" t="str">
        <f t="shared" si="419"/>
        <v>KF679999=3l.URY.hum</v>
      </c>
      <c r="BM586" s="200" t="str">
        <f t="shared" si="420"/>
        <v>KF679999=3l</v>
      </c>
      <c r="BN586" s="200" t="str">
        <f t="shared" si="421"/>
        <v>KF679999=3chi</v>
      </c>
      <c r="BO586" s="200" t="str">
        <f t="shared" si="422"/>
        <v>KF679999=3</v>
      </c>
      <c r="BP586" s="200" t="str">
        <f t="shared" si="423"/>
        <v>3l=</v>
      </c>
      <c r="BQ586" s="261" t="str">
        <f t="shared" si="424"/>
        <v>KF679999</v>
      </c>
      <c r="BR586" s="262" t="str">
        <f t="shared" si="425"/>
        <v>He_Uy3</v>
      </c>
      <c r="BS586" s="263" t="str">
        <f t="shared" si="426"/>
        <v>3l.URY.hum.2010</v>
      </c>
      <c r="BT586" s="264" t="str">
        <f t="shared" si="427"/>
        <v/>
      </c>
      <c r="BU586" s="264" t="str">
        <f t="shared" si="428"/>
        <v/>
      </c>
      <c r="BV586" s="264" t="str">
        <f t="shared" si="429"/>
        <v/>
      </c>
      <c r="BW586" s="264" t="str">
        <f t="shared" si="430"/>
        <v>3l?</v>
      </c>
      <c r="BX586" s="264" t="str">
        <f t="shared" si="431"/>
        <v/>
      </c>
      <c r="BY586" s="265" t="str">
        <f t="shared" si="432"/>
        <v/>
      </c>
      <c r="BZ586" s="243"/>
      <c r="CA586" s="207" t="s">
        <v>506</v>
      </c>
      <c r="CB586" s="200" t="str">
        <f t="shared" si="433"/>
        <v>xx</v>
      </c>
      <c r="CC586" s="200" t="str">
        <f t="shared" si="434"/>
        <v>Non_select</v>
      </c>
      <c r="CD586" s="200" t="str">
        <f t="shared" si="435"/>
        <v>xx</v>
      </c>
      <c r="CE586" s="200" t="str">
        <f t="shared" si="436"/>
        <v/>
      </c>
      <c r="CF586" s="243"/>
      <c r="CG586" s="200" t="str">
        <f t="shared" si="437"/>
        <v>KF679999</v>
      </c>
      <c r="CH586" s="208" t="s">
        <v>360</v>
      </c>
      <c r="CI586" s="208" t="s">
        <v>361</v>
      </c>
      <c r="CJ586" s="208" t="s">
        <v>362</v>
      </c>
      <c r="CK586" s="243"/>
      <c r="CL586" s="243"/>
      <c r="CM586" s="243"/>
      <c r="CN586" s="243"/>
      <c r="CO586" s="208"/>
      <c r="CP586" s="243"/>
      <c r="CQ586" s="243"/>
      <c r="CR586" s="243"/>
      <c r="CS586" s="243"/>
      <c r="CT586" s="243"/>
      <c r="CU586" s="243"/>
      <c r="CV586" s="268">
        <f t="shared" si="402"/>
        <v>3</v>
      </c>
      <c r="CW586" s="266" t="str">
        <f t="shared" si="401"/>
        <v>3l</v>
      </c>
      <c r="CX586" s="200" t="str">
        <f t="shared" si="438"/>
        <v>Hepatitis E virus strain  , partial cds</v>
      </c>
    </row>
    <row r="587" spans="1:102" ht="11.85" customHeight="1" x14ac:dyDescent="0.25">
      <c r="A587" s="239" t="s">
        <v>3572</v>
      </c>
      <c r="B587" s="174">
        <v>3</v>
      </c>
      <c r="C587" s="175">
        <v>3</v>
      </c>
      <c r="D587" s="176" t="s">
        <v>1167</v>
      </c>
      <c r="E587" s="177" t="s">
        <v>661</v>
      </c>
      <c r="F587" s="291" t="s">
        <v>2754</v>
      </c>
      <c r="G587" s="281"/>
      <c r="H587" s="180" t="s">
        <v>2749</v>
      </c>
      <c r="I587" s="181" t="s">
        <v>2750</v>
      </c>
      <c r="J587" s="180" t="s">
        <v>382</v>
      </c>
      <c r="K587" s="243"/>
      <c r="L587" s="281"/>
      <c r="M587" s="253" t="s">
        <v>368</v>
      </c>
      <c r="N587" s="270"/>
      <c r="O587" s="187">
        <v>2010</v>
      </c>
      <c r="P587" s="243"/>
      <c r="Q587" s="243"/>
      <c r="R587" s="243"/>
      <c r="S587" s="243">
        <f t="shared" si="403"/>
        <v>5504</v>
      </c>
      <c r="T587" s="281"/>
      <c r="U587" s="250" t="s">
        <v>354</v>
      </c>
      <c r="V587" s="274"/>
      <c r="W587" s="288"/>
      <c r="X587" s="275"/>
      <c r="Y587" s="272"/>
      <c r="Z587" s="272"/>
      <c r="AA587" s="272"/>
      <c r="AB587" s="290" t="s">
        <v>1167</v>
      </c>
      <c r="AC587" s="275"/>
      <c r="AD587" s="275"/>
      <c r="AE587" s="272"/>
      <c r="AF587" s="272"/>
      <c r="AG587" s="272"/>
      <c r="AH587" s="282">
        <v>768</v>
      </c>
      <c r="AI587" s="192">
        <v>5749</v>
      </c>
      <c r="AJ587" s="192">
        <v>6516</v>
      </c>
      <c r="AK587" s="255">
        <f t="shared" si="404"/>
        <v>768</v>
      </c>
      <c r="AL587" s="256" t="b">
        <f t="shared" si="405"/>
        <v>0</v>
      </c>
      <c r="AM587" s="243"/>
      <c r="AN587" s="243"/>
      <c r="AO587" s="276"/>
      <c r="AP587" s="258" t="b">
        <f>MATCH($F587,$F$2:$F587,0)=ROW($F587)-1</f>
        <v>1</v>
      </c>
      <c r="AV587" s="272" t="s">
        <v>750</v>
      </c>
      <c r="AW587" s="180"/>
      <c r="AX587" s="243"/>
      <c r="AY587" s="259" t="str">
        <f t="shared" si="406"/>
        <v>JX880198</v>
      </c>
      <c r="AZ587" s="260" t="str">
        <f t="shared" si="407"/>
        <v>3l.URY.hum</v>
      </c>
      <c r="BA587" s="260" t="str">
        <f t="shared" si="408"/>
        <v>3l.URY.hum.2010</v>
      </c>
      <c r="BB587" s="200" t="str">
        <f t="shared" si="409"/>
        <v>JX880198.He_Uy4</v>
      </c>
      <c r="BC587" s="201" t="str">
        <f t="shared" si="410"/>
        <v>JX880198</v>
      </c>
      <c r="BD587" s="201" t="str">
        <f t="shared" si="411"/>
        <v>JX880198</v>
      </c>
      <c r="BE587" s="200" t="str">
        <f t="shared" si="412"/>
        <v>JX880198=</v>
      </c>
      <c r="BF587" s="200" t="str">
        <f t="shared" si="413"/>
        <v>JX880198=out</v>
      </c>
      <c r="BG587" s="200" t="str">
        <f t="shared" si="414"/>
        <v>JX880198=out</v>
      </c>
      <c r="BH587" s="200" t="str">
        <f t="shared" si="415"/>
        <v>JX880198=He_Uy4</v>
      </c>
      <c r="BI587" s="200" t="str">
        <f t="shared" si="416"/>
        <v>JX880198=He_Uy4. 3l.URY.hum</v>
      </c>
      <c r="BJ587" s="200" t="str">
        <f t="shared" si="417"/>
        <v>JX880198=He_Uy4. 3l.URY.hum.2010</v>
      </c>
      <c r="BK587" s="200" t="str">
        <f t="shared" si="418"/>
        <v>JX880198=He_Uy4. 3l.URY.hum</v>
      </c>
      <c r="BL587" s="200" t="str">
        <f t="shared" si="419"/>
        <v>JX880198=3l.URY.hum</v>
      </c>
      <c r="BM587" s="200" t="str">
        <f t="shared" si="420"/>
        <v>JX880198=3l</v>
      </c>
      <c r="BN587" s="200" t="str">
        <f t="shared" si="421"/>
        <v>JX880198=3chi</v>
      </c>
      <c r="BO587" s="200" t="str">
        <f t="shared" si="422"/>
        <v>JX880198=3</v>
      </c>
      <c r="BP587" s="200" t="str">
        <f t="shared" si="423"/>
        <v>3l=</v>
      </c>
      <c r="BQ587" s="261" t="str">
        <f t="shared" si="424"/>
        <v>JX880198</v>
      </c>
      <c r="BR587" s="262" t="str">
        <f t="shared" si="425"/>
        <v>He_Uy4</v>
      </c>
      <c r="BS587" s="263" t="str">
        <f t="shared" si="426"/>
        <v>3l.URY.hum.2010</v>
      </c>
      <c r="BT587" s="264" t="str">
        <f t="shared" si="427"/>
        <v/>
      </c>
      <c r="BU587" s="264" t="str">
        <f t="shared" si="428"/>
        <v/>
      </c>
      <c r="BV587" s="264" t="str">
        <f t="shared" si="429"/>
        <v/>
      </c>
      <c r="BW587" s="264" t="str">
        <f t="shared" si="430"/>
        <v/>
      </c>
      <c r="BX587" s="264" t="str">
        <f t="shared" si="431"/>
        <v/>
      </c>
      <c r="BY587" s="265" t="str">
        <f t="shared" si="432"/>
        <v>3l+</v>
      </c>
      <c r="BZ587" s="243"/>
      <c r="CA587" s="207" t="s">
        <v>506</v>
      </c>
      <c r="CB587" s="200" t="str">
        <f t="shared" si="433"/>
        <v>xx</v>
      </c>
      <c r="CC587" s="200" t="str">
        <f t="shared" si="434"/>
        <v>Non_select</v>
      </c>
      <c r="CD587" s="200" t="str">
        <f t="shared" si="435"/>
        <v>xx</v>
      </c>
      <c r="CE587" s="200" t="str">
        <f t="shared" si="436"/>
        <v/>
      </c>
      <c r="CF587" s="243"/>
      <c r="CG587" s="200" t="str">
        <f t="shared" si="437"/>
        <v>JX880198</v>
      </c>
      <c r="CH587" s="208" t="s">
        <v>360</v>
      </c>
      <c r="CI587" s="208" t="s">
        <v>361</v>
      </c>
      <c r="CJ587" s="208" t="s">
        <v>362</v>
      </c>
      <c r="CK587" s="243"/>
      <c r="CL587" s="243"/>
      <c r="CM587" s="243"/>
      <c r="CN587" s="243"/>
      <c r="CO587" s="208"/>
      <c r="CP587" s="243"/>
      <c r="CQ587" s="243"/>
      <c r="CR587" s="243"/>
      <c r="CS587" s="243"/>
      <c r="CT587" s="243"/>
      <c r="CU587" s="243"/>
      <c r="CV587" s="268">
        <f t="shared" si="402"/>
        <v>3</v>
      </c>
      <c r="CW587" s="266" t="str">
        <f t="shared" si="401"/>
        <v>3l</v>
      </c>
      <c r="CX587" s="200" t="str">
        <f t="shared" si="438"/>
        <v>Hepatitis E virus strain  , partial cds</v>
      </c>
    </row>
    <row r="588" spans="1:102" ht="11.85" customHeight="1" x14ac:dyDescent="0.25">
      <c r="A588" s="239" t="s">
        <v>3582</v>
      </c>
      <c r="B588" s="174">
        <v>3</v>
      </c>
      <c r="C588" s="175">
        <v>3</v>
      </c>
      <c r="D588" s="176" t="s">
        <v>1167</v>
      </c>
      <c r="E588" s="177" t="s">
        <v>661</v>
      </c>
      <c r="F588" s="291" t="s">
        <v>2754</v>
      </c>
      <c r="G588" s="281"/>
      <c r="H588" s="243" t="s">
        <v>2749</v>
      </c>
      <c r="I588" s="468" t="s">
        <v>2750</v>
      </c>
      <c r="J588" s="243" t="s">
        <v>382</v>
      </c>
      <c r="K588" s="243"/>
      <c r="L588" s="281"/>
      <c r="M588" s="253" t="s">
        <v>368</v>
      </c>
      <c r="N588" s="270"/>
      <c r="O588" s="187">
        <v>2010</v>
      </c>
      <c r="P588" s="243"/>
      <c r="Q588" s="243"/>
      <c r="R588" s="243"/>
      <c r="S588" s="243">
        <f t="shared" si="403"/>
        <v>2051</v>
      </c>
      <c r="T588" s="243"/>
      <c r="U588" s="250"/>
      <c r="V588" s="274"/>
      <c r="W588" s="288"/>
      <c r="X588" s="275"/>
      <c r="Y588" s="243" t="s">
        <v>3581</v>
      </c>
      <c r="Z588" s="288"/>
      <c r="AA588" s="288"/>
      <c r="AB588" s="290"/>
      <c r="AC588" s="275"/>
      <c r="AD588" s="275"/>
      <c r="AE588" s="288">
        <v>571</v>
      </c>
      <c r="AF588" s="272"/>
      <c r="AG588" s="272"/>
      <c r="AH588" s="282"/>
      <c r="AI588" s="192">
        <v>2060</v>
      </c>
      <c r="AJ588" s="192">
        <v>2630</v>
      </c>
      <c r="AK588" s="255">
        <f t="shared" si="404"/>
        <v>571</v>
      </c>
      <c r="AL588" s="256" t="b">
        <f t="shared" si="405"/>
        <v>0</v>
      </c>
      <c r="AM588" s="243" t="s">
        <v>3510</v>
      </c>
      <c r="AN588" s="243"/>
      <c r="AO588" s="276"/>
      <c r="AP588" s="258" t="b">
        <f>MATCH($F588,$F$2:$F588,0)=ROW($F588)-1</f>
        <v>0</v>
      </c>
      <c r="AQ588" s="272" t="s">
        <v>111</v>
      </c>
      <c r="AR588" s="272" t="s">
        <v>111</v>
      </c>
      <c r="AS588" s="272" t="s">
        <v>111</v>
      </c>
      <c r="AT588" s="272" t="s">
        <v>111</v>
      </c>
      <c r="AU588" s="272" t="s">
        <v>111</v>
      </c>
      <c r="AV588" s="272" t="s">
        <v>111</v>
      </c>
      <c r="AW588" s="243"/>
      <c r="AX588" s="243"/>
      <c r="AY588" s="259" t="str">
        <f t="shared" si="406"/>
        <v>JX880205</v>
      </c>
      <c r="AZ588" s="260" t="str">
        <f t="shared" si="407"/>
        <v>3l.URY.hum</v>
      </c>
      <c r="BA588" s="260" t="str">
        <f t="shared" si="408"/>
        <v>3l.URY.hum.2010</v>
      </c>
      <c r="BB588" s="200" t="str">
        <f t="shared" si="409"/>
        <v>JX880205.He_Uy4</v>
      </c>
      <c r="BC588" s="201" t="str">
        <f t="shared" si="410"/>
        <v>JX880205</v>
      </c>
      <c r="BD588" s="201" t="str">
        <f t="shared" si="411"/>
        <v>JX880205</v>
      </c>
      <c r="BE588" s="200" t="str">
        <f t="shared" si="412"/>
        <v>JX880205=</v>
      </c>
      <c r="BF588" s="200" t="str">
        <f t="shared" si="413"/>
        <v>JX880205=out</v>
      </c>
      <c r="BG588" s="200" t="str">
        <f t="shared" si="414"/>
        <v>JX880205=out</v>
      </c>
      <c r="BH588" s="200" t="str">
        <f t="shared" si="415"/>
        <v>JX880205=He_Uy4</v>
      </c>
      <c r="BI588" s="200" t="str">
        <f t="shared" si="416"/>
        <v>JX880205=He_Uy4. 3l.URY.hum</v>
      </c>
      <c r="BJ588" s="200" t="str">
        <f t="shared" si="417"/>
        <v>JX880205=He_Uy4. 3l.URY.hum.2010</v>
      </c>
      <c r="BK588" s="200" t="str">
        <f t="shared" si="418"/>
        <v>JX880205=He_Uy4. 3l.URY.hum</v>
      </c>
      <c r="BL588" s="200" t="str">
        <f t="shared" si="419"/>
        <v>JX880205=3l.URY.hum</v>
      </c>
      <c r="BM588" s="200" t="str">
        <f t="shared" si="420"/>
        <v>JX880205=3l</v>
      </c>
      <c r="BN588" s="200" t="str">
        <f t="shared" si="421"/>
        <v>JX880205=3chi</v>
      </c>
      <c r="BO588" s="200" t="str">
        <f t="shared" si="422"/>
        <v>JX880205=3</v>
      </c>
      <c r="BP588" s="200" t="str">
        <f t="shared" si="423"/>
        <v>3l=</v>
      </c>
      <c r="BQ588" s="261" t="str">
        <f t="shared" si="424"/>
        <v>JX880205</v>
      </c>
      <c r="BR588" s="262" t="str">
        <f t="shared" si="425"/>
        <v>He_Uy4</v>
      </c>
      <c r="BS588" s="263" t="str">
        <f t="shared" si="426"/>
        <v>3l.URY.hum.2010</v>
      </c>
      <c r="BT588" s="264" t="str">
        <f t="shared" si="427"/>
        <v/>
      </c>
      <c r="BU588" s="264" t="str">
        <f t="shared" si="428"/>
        <v/>
      </c>
      <c r="BV588" s="264" t="str">
        <f t="shared" si="429"/>
        <v>3hl?</v>
      </c>
      <c r="BW588" s="264" t="str">
        <f t="shared" si="430"/>
        <v/>
      </c>
      <c r="BX588" s="264" t="str">
        <f t="shared" si="431"/>
        <v/>
      </c>
      <c r="BY588" s="265" t="str">
        <f t="shared" si="432"/>
        <v/>
      </c>
      <c r="BZ588" s="243"/>
      <c r="CA588" s="207" t="s">
        <v>506</v>
      </c>
      <c r="CB588" s="200" t="str">
        <f t="shared" si="433"/>
        <v>xx</v>
      </c>
      <c r="CC588" s="200" t="str">
        <f t="shared" si="434"/>
        <v>Non_select</v>
      </c>
      <c r="CD588" s="200" t="str">
        <f t="shared" si="435"/>
        <v>xx</v>
      </c>
      <c r="CE588" s="200" t="str">
        <f t="shared" si="436"/>
        <v/>
      </c>
      <c r="CF588" s="243"/>
      <c r="CG588" s="200" t="str">
        <f t="shared" si="437"/>
        <v>JX880205</v>
      </c>
      <c r="CH588" s="208" t="s">
        <v>360</v>
      </c>
      <c r="CI588" s="208" t="s">
        <v>361</v>
      </c>
      <c r="CJ588" s="208" t="s">
        <v>362</v>
      </c>
      <c r="CK588" s="243"/>
      <c r="CL588" s="243"/>
      <c r="CM588" s="243"/>
      <c r="CN588" s="243"/>
      <c r="CO588" s="208"/>
      <c r="CP588" s="243"/>
      <c r="CQ588" s="243"/>
      <c r="CR588" s="243"/>
      <c r="CS588" s="243"/>
      <c r="CT588" s="243"/>
      <c r="CU588" s="243"/>
      <c r="CV588" s="268">
        <f t="shared" si="402"/>
        <v>3</v>
      </c>
      <c r="CW588" s="266" t="str">
        <f t="shared" si="401"/>
        <v>3l</v>
      </c>
      <c r="CX588" s="200" t="str">
        <f t="shared" si="438"/>
        <v>Hepatitis E virus strain  , partial cds</v>
      </c>
    </row>
    <row r="589" spans="1:102" ht="11.85" customHeight="1" x14ac:dyDescent="0.25">
      <c r="A589" s="239" t="s">
        <v>3589</v>
      </c>
      <c r="B589" s="174">
        <v>3</v>
      </c>
      <c r="C589" s="175">
        <v>3</v>
      </c>
      <c r="D589" s="176" t="s">
        <v>1167</v>
      </c>
      <c r="E589" s="177" t="s">
        <v>661</v>
      </c>
      <c r="F589" s="291" t="s">
        <v>2754</v>
      </c>
      <c r="G589" s="281"/>
      <c r="H589" s="180" t="s">
        <v>2749</v>
      </c>
      <c r="I589" s="181" t="s">
        <v>2750</v>
      </c>
      <c r="J589" s="180" t="s">
        <v>382</v>
      </c>
      <c r="K589" s="243"/>
      <c r="L589" s="281"/>
      <c r="M589" s="253" t="s">
        <v>368</v>
      </c>
      <c r="N589" s="270"/>
      <c r="O589" s="187">
        <v>2010</v>
      </c>
      <c r="P589" s="243"/>
      <c r="Q589" s="243"/>
      <c r="R589" s="243"/>
      <c r="S589" s="243">
        <f t="shared" si="403"/>
        <v>125</v>
      </c>
      <c r="T589" s="243"/>
      <c r="U589" s="250"/>
      <c r="V589" s="274"/>
      <c r="W589" s="288"/>
      <c r="X589" s="275"/>
      <c r="Y589" s="272"/>
      <c r="Z589" s="272"/>
      <c r="AA589" s="272"/>
      <c r="AB589" s="290"/>
      <c r="AC589" s="275"/>
      <c r="AD589" s="275" t="s">
        <v>355</v>
      </c>
      <c r="AE589" s="272"/>
      <c r="AF589" s="272"/>
      <c r="AG589" s="272"/>
      <c r="AH589" s="282"/>
      <c r="AI589" s="192">
        <v>134</v>
      </c>
      <c r="AJ589" s="192">
        <v>343</v>
      </c>
      <c r="AK589" s="255">
        <f t="shared" si="404"/>
        <v>210</v>
      </c>
      <c r="AL589" s="256" t="b">
        <f t="shared" si="405"/>
        <v>0</v>
      </c>
      <c r="AM589" s="243"/>
      <c r="AN589" s="243"/>
      <c r="AO589" s="276"/>
      <c r="AP589" s="258" t="b">
        <f>MATCH($F589,$F$2:$F589,0)=ROW($F589)-1</f>
        <v>0</v>
      </c>
      <c r="AQ589" s="174" t="s">
        <v>111</v>
      </c>
      <c r="AV589"/>
      <c r="AW589" s="180"/>
      <c r="AX589" s="243"/>
      <c r="AY589" s="259" t="str">
        <f t="shared" si="406"/>
        <v>JX880212</v>
      </c>
      <c r="AZ589" s="260" t="str">
        <f t="shared" si="407"/>
        <v>3l.URY.hum</v>
      </c>
      <c r="BA589" s="260" t="str">
        <f t="shared" si="408"/>
        <v>3l.URY.hum.2010</v>
      </c>
      <c r="BB589" s="200" t="str">
        <f t="shared" si="409"/>
        <v>JX880212.He_Uy4</v>
      </c>
      <c r="BC589" s="201" t="str">
        <f t="shared" si="410"/>
        <v>JX880212</v>
      </c>
      <c r="BD589" s="201" t="str">
        <f t="shared" si="411"/>
        <v>JX880212</v>
      </c>
      <c r="BE589" s="200" t="str">
        <f t="shared" si="412"/>
        <v>JX880212=</v>
      </c>
      <c r="BF589" s="200" t="str">
        <f t="shared" si="413"/>
        <v>JX880212=out</v>
      </c>
      <c r="BG589" s="200" t="str">
        <f t="shared" si="414"/>
        <v>JX880212=out</v>
      </c>
      <c r="BH589" s="200" t="str">
        <f t="shared" si="415"/>
        <v>JX880212=He_Uy4</v>
      </c>
      <c r="BI589" s="200" t="str">
        <f t="shared" si="416"/>
        <v>JX880212=He_Uy4. 3l.URY.hum</v>
      </c>
      <c r="BJ589" s="200" t="str">
        <f t="shared" si="417"/>
        <v>JX880212=He_Uy4. 3l.URY.hum.2010</v>
      </c>
      <c r="BK589" s="200" t="str">
        <f t="shared" si="418"/>
        <v>JX880212=He_Uy4. 3l.URY.hum</v>
      </c>
      <c r="BL589" s="200" t="str">
        <f t="shared" si="419"/>
        <v>JX880212=3l.URY.hum</v>
      </c>
      <c r="BM589" s="200" t="str">
        <f t="shared" si="420"/>
        <v>JX880212=3l</v>
      </c>
      <c r="BN589" s="200" t="str">
        <f t="shared" si="421"/>
        <v>JX880212=3chi</v>
      </c>
      <c r="BO589" s="200" t="str">
        <f t="shared" si="422"/>
        <v>JX880212=3</v>
      </c>
      <c r="BP589" s="200" t="str">
        <f t="shared" si="423"/>
        <v>3l=</v>
      </c>
      <c r="BQ589" s="261" t="str">
        <f t="shared" si="424"/>
        <v>JX880212</v>
      </c>
      <c r="BR589" s="262" t="str">
        <f t="shared" si="425"/>
        <v>He_Uy4</v>
      </c>
      <c r="BS589" s="263" t="str">
        <f t="shared" si="426"/>
        <v>3l.URY.hum.2010</v>
      </c>
      <c r="BT589" s="264" t="str">
        <f t="shared" si="427"/>
        <v/>
      </c>
      <c r="BU589" s="264" t="str">
        <f t="shared" si="428"/>
        <v/>
      </c>
      <c r="BV589" s="264" t="str">
        <f t="shared" si="429"/>
        <v/>
      </c>
      <c r="BW589" s="264" t="str">
        <f t="shared" si="430"/>
        <v/>
      </c>
      <c r="BX589" s="264" t="str">
        <f t="shared" si="431"/>
        <v/>
      </c>
      <c r="BY589" s="265" t="str">
        <f t="shared" si="432"/>
        <v/>
      </c>
      <c r="BZ589" s="243"/>
      <c r="CA589" s="207" t="s">
        <v>506</v>
      </c>
      <c r="CB589" s="200" t="str">
        <f t="shared" si="433"/>
        <v>xx</v>
      </c>
      <c r="CC589" s="200" t="str">
        <f t="shared" si="434"/>
        <v>Non_select</v>
      </c>
      <c r="CD589" s="200" t="str">
        <f t="shared" si="435"/>
        <v>xx</v>
      </c>
      <c r="CE589" s="200" t="str">
        <f t="shared" si="436"/>
        <v/>
      </c>
      <c r="CF589" s="243"/>
      <c r="CG589" s="200" t="str">
        <f t="shared" si="437"/>
        <v>JX880212</v>
      </c>
      <c r="CH589" s="208" t="s">
        <v>360</v>
      </c>
      <c r="CI589" s="208" t="s">
        <v>361</v>
      </c>
      <c r="CJ589" s="208" t="s">
        <v>362</v>
      </c>
      <c r="CK589" s="243"/>
      <c r="CL589" s="243"/>
      <c r="CM589" s="243"/>
      <c r="CN589" s="243"/>
      <c r="CO589" s="208"/>
      <c r="CP589" s="243"/>
      <c r="CQ589" s="243"/>
      <c r="CR589" s="243"/>
      <c r="CS589" s="243"/>
      <c r="CT589" s="243"/>
      <c r="CU589" s="243"/>
      <c r="CV589" s="268">
        <f t="shared" si="402"/>
        <v>3</v>
      </c>
      <c r="CW589" s="266" t="str">
        <f t="shared" si="401"/>
        <v>3l</v>
      </c>
      <c r="CX589" s="200" t="str">
        <f t="shared" si="438"/>
        <v>Hepatitis E virus strain  , partial cds</v>
      </c>
    </row>
    <row r="590" spans="1:102" ht="11.85" customHeight="1" x14ac:dyDescent="0.25">
      <c r="A590" s="239" t="s">
        <v>3590</v>
      </c>
      <c r="B590" s="174">
        <v>3</v>
      </c>
      <c r="C590" s="175">
        <v>3</v>
      </c>
      <c r="D590" s="176" t="s">
        <v>1167</v>
      </c>
      <c r="E590" s="177" t="s">
        <v>661</v>
      </c>
      <c r="F590" s="291" t="s">
        <v>2754</v>
      </c>
      <c r="G590" s="281"/>
      <c r="H590" s="180" t="s">
        <v>2749</v>
      </c>
      <c r="I590" s="181" t="s">
        <v>2750</v>
      </c>
      <c r="J590" s="180" t="s">
        <v>382</v>
      </c>
      <c r="K590" s="243"/>
      <c r="L590" s="281"/>
      <c r="M590" s="253" t="s">
        <v>368</v>
      </c>
      <c r="N590" s="270"/>
      <c r="O590" s="187">
        <v>2010</v>
      </c>
      <c r="P590" s="243"/>
      <c r="Q590" s="243"/>
      <c r="R590" s="243"/>
      <c r="S590" s="243">
        <f t="shared" si="403"/>
        <v>125</v>
      </c>
      <c r="T590" s="243"/>
      <c r="U590" s="250"/>
      <c r="V590" s="274"/>
      <c r="W590" s="288"/>
      <c r="X590" s="275"/>
      <c r="Y590" s="272"/>
      <c r="Z590" s="272"/>
      <c r="AA590" s="272"/>
      <c r="AB590" s="290"/>
      <c r="AC590" s="275"/>
      <c r="AD590" s="275" t="s">
        <v>355</v>
      </c>
      <c r="AE590" s="272"/>
      <c r="AF590" s="272"/>
      <c r="AG590" s="272"/>
      <c r="AH590" s="282"/>
      <c r="AI590" s="192">
        <v>134</v>
      </c>
      <c r="AJ590" s="192">
        <v>343</v>
      </c>
      <c r="AK590" s="255">
        <f t="shared" si="404"/>
        <v>210</v>
      </c>
      <c r="AL590" s="256" t="b">
        <f t="shared" si="405"/>
        <v>0</v>
      </c>
      <c r="AM590" s="243"/>
      <c r="AN590" s="243"/>
      <c r="AO590" s="276"/>
      <c r="AP590" s="258" t="b">
        <f>MATCH($F590,$F$2:$F590,0)=ROW($F590)-1</f>
        <v>0</v>
      </c>
      <c r="AQ590" s="174" t="s">
        <v>111</v>
      </c>
      <c r="AV590"/>
      <c r="AW590" s="180"/>
      <c r="AX590" s="243"/>
      <c r="AY590" s="259" t="str">
        <f t="shared" si="406"/>
        <v>JX880213</v>
      </c>
      <c r="AZ590" s="260" t="str">
        <f t="shared" si="407"/>
        <v>3l.URY.hum</v>
      </c>
      <c r="BA590" s="260" t="str">
        <f t="shared" si="408"/>
        <v>3l.URY.hum.2010</v>
      </c>
      <c r="BB590" s="200" t="str">
        <f t="shared" si="409"/>
        <v>JX880213.He_Uy4</v>
      </c>
      <c r="BC590" s="201" t="str">
        <f t="shared" si="410"/>
        <v>JX880213</v>
      </c>
      <c r="BD590" s="201" t="str">
        <f t="shared" si="411"/>
        <v>JX880213</v>
      </c>
      <c r="BE590" s="200" t="str">
        <f t="shared" si="412"/>
        <v>JX880213=</v>
      </c>
      <c r="BF590" s="200" t="str">
        <f t="shared" si="413"/>
        <v>JX880213=out</v>
      </c>
      <c r="BG590" s="200" t="str">
        <f t="shared" si="414"/>
        <v>JX880213=out</v>
      </c>
      <c r="BH590" s="200" t="str">
        <f t="shared" si="415"/>
        <v>JX880213=He_Uy4</v>
      </c>
      <c r="BI590" s="200" t="str">
        <f t="shared" si="416"/>
        <v>JX880213=He_Uy4. 3l.URY.hum</v>
      </c>
      <c r="BJ590" s="200" t="str">
        <f t="shared" si="417"/>
        <v>JX880213=He_Uy4. 3l.URY.hum.2010</v>
      </c>
      <c r="BK590" s="200" t="str">
        <f t="shared" si="418"/>
        <v>JX880213=He_Uy4. 3l.URY.hum</v>
      </c>
      <c r="BL590" s="200" t="str">
        <f t="shared" si="419"/>
        <v>JX880213=3l.URY.hum</v>
      </c>
      <c r="BM590" s="200" t="str">
        <f t="shared" si="420"/>
        <v>JX880213=3l</v>
      </c>
      <c r="BN590" s="200" t="str">
        <f t="shared" si="421"/>
        <v>JX880213=3chi</v>
      </c>
      <c r="BO590" s="200" t="str">
        <f t="shared" si="422"/>
        <v>JX880213=3</v>
      </c>
      <c r="BP590" s="200" t="str">
        <f t="shared" si="423"/>
        <v>3l=</v>
      </c>
      <c r="BQ590" s="261" t="str">
        <f t="shared" si="424"/>
        <v>JX880213</v>
      </c>
      <c r="BR590" s="262" t="str">
        <f t="shared" si="425"/>
        <v>He_Uy4</v>
      </c>
      <c r="BS590" s="263" t="str">
        <f t="shared" si="426"/>
        <v>3l.URY.hum.2010</v>
      </c>
      <c r="BT590" s="264" t="str">
        <f t="shared" si="427"/>
        <v/>
      </c>
      <c r="BU590" s="264" t="str">
        <f t="shared" si="428"/>
        <v/>
      </c>
      <c r="BV590" s="264" t="str">
        <f t="shared" si="429"/>
        <v/>
      </c>
      <c r="BW590" s="264" t="str">
        <f t="shared" si="430"/>
        <v/>
      </c>
      <c r="BX590" s="264" t="str">
        <f t="shared" si="431"/>
        <v/>
      </c>
      <c r="BY590" s="265" t="str">
        <f t="shared" si="432"/>
        <v/>
      </c>
      <c r="BZ590" s="243"/>
      <c r="CA590" s="207" t="s">
        <v>506</v>
      </c>
      <c r="CB590" s="200" t="str">
        <f t="shared" si="433"/>
        <v>xx</v>
      </c>
      <c r="CC590" s="200" t="str">
        <f t="shared" si="434"/>
        <v>Non_select</v>
      </c>
      <c r="CD590" s="200" t="str">
        <f t="shared" si="435"/>
        <v>xx</v>
      </c>
      <c r="CE590" s="200" t="str">
        <f t="shared" si="436"/>
        <v/>
      </c>
      <c r="CF590" s="243"/>
      <c r="CG590" s="200" t="str">
        <f t="shared" si="437"/>
        <v>JX880213</v>
      </c>
      <c r="CH590" s="208" t="s">
        <v>360</v>
      </c>
      <c r="CI590" s="208" t="s">
        <v>361</v>
      </c>
      <c r="CJ590" s="208" t="s">
        <v>362</v>
      </c>
      <c r="CK590" s="243"/>
      <c r="CL590" s="243"/>
      <c r="CM590" s="243"/>
      <c r="CN590" s="243"/>
      <c r="CO590" s="208"/>
      <c r="CP590" s="243"/>
      <c r="CQ590" s="243"/>
      <c r="CR590" s="243"/>
      <c r="CS590" s="243"/>
      <c r="CT590" s="243"/>
      <c r="CU590" s="243"/>
      <c r="CV590" s="268">
        <f t="shared" si="402"/>
        <v>3</v>
      </c>
      <c r="CW590" s="266" t="str">
        <f t="shared" si="401"/>
        <v>3l</v>
      </c>
      <c r="CX590" s="200" t="str">
        <f t="shared" si="438"/>
        <v>Hepatitis E virus strain  , partial cds</v>
      </c>
    </row>
    <row r="591" spans="1:102" ht="11.85" customHeight="1" x14ac:dyDescent="0.25">
      <c r="A591" s="239" t="s">
        <v>5015</v>
      </c>
      <c r="B591" s="174">
        <v>3</v>
      </c>
      <c r="C591" s="175">
        <v>3</v>
      </c>
      <c r="D591" s="176" t="s">
        <v>1167</v>
      </c>
      <c r="E591" s="177" t="s">
        <v>661</v>
      </c>
      <c r="F591" s="291" t="s">
        <v>2754</v>
      </c>
      <c r="G591" s="281"/>
      <c r="H591" s="180" t="s">
        <v>2749</v>
      </c>
      <c r="I591" s="181" t="s">
        <v>2750</v>
      </c>
      <c r="J591" s="180" t="s">
        <v>382</v>
      </c>
      <c r="K591" s="243"/>
      <c r="L591" s="281"/>
      <c r="M591" s="253" t="s">
        <v>368</v>
      </c>
      <c r="N591" s="270"/>
      <c r="O591" s="187">
        <v>2010</v>
      </c>
      <c r="P591" s="243"/>
      <c r="Q591" s="243"/>
      <c r="R591" s="243"/>
      <c r="S591" s="243">
        <f t="shared" si="403"/>
        <v>4285</v>
      </c>
      <c r="T591" s="243"/>
      <c r="U591" s="250"/>
      <c r="V591" s="274"/>
      <c r="W591" s="288"/>
      <c r="X591" s="275"/>
      <c r="Y591" s="272"/>
      <c r="Z591" s="176" t="s">
        <v>5014</v>
      </c>
      <c r="AA591" s="272"/>
      <c r="AB591" s="290"/>
      <c r="AC591" s="275"/>
      <c r="AD591" s="275"/>
      <c r="AE591" s="272"/>
      <c r="AF591" s="288">
        <v>297</v>
      </c>
      <c r="AG591" s="272"/>
      <c r="AH591" s="282"/>
      <c r="AI591" s="192">
        <v>4507</v>
      </c>
      <c r="AJ591" s="192">
        <v>4806</v>
      </c>
      <c r="AK591" s="255">
        <f t="shared" si="404"/>
        <v>300</v>
      </c>
      <c r="AL591" s="256" t="b">
        <f t="shared" si="405"/>
        <v>0</v>
      </c>
      <c r="AM591" s="243"/>
      <c r="AN591" s="243"/>
      <c r="AO591" s="276"/>
      <c r="AP591" s="258" t="b">
        <f>MATCH($F591,$F$2:$F591,0)=ROW($F591)-1</f>
        <v>0</v>
      </c>
      <c r="AQ591" s="174" t="s">
        <v>111</v>
      </c>
      <c r="AR591" s="174" t="s">
        <v>111</v>
      </c>
      <c r="AS591" s="174" t="s">
        <v>111</v>
      </c>
      <c r="AT591" s="174" t="s">
        <v>111</v>
      </c>
      <c r="AU591" s="174" t="s">
        <v>111</v>
      </c>
      <c r="AV591" s="272" t="s">
        <v>111</v>
      </c>
      <c r="AW591" s="180"/>
      <c r="AX591" s="243"/>
      <c r="AY591" s="259" t="str">
        <f t="shared" si="406"/>
        <v>KF680000</v>
      </c>
      <c r="AZ591" s="260" t="str">
        <f t="shared" si="407"/>
        <v>3l.URY.hum</v>
      </c>
      <c r="BA591" s="260" t="str">
        <f t="shared" si="408"/>
        <v>3l.URY.hum.2010</v>
      </c>
      <c r="BB591" s="200" t="str">
        <f t="shared" si="409"/>
        <v>KF680000.He_Uy4</v>
      </c>
      <c r="BC591" s="201" t="str">
        <f t="shared" si="410"/>
        <v>KF680000</v>
      </c>
      <c r="BD591" s="201" t="str">
        <f t="shared" si="411"/>
        <v>KF680000</v>
      </c>
      <c r="BE591" s="200" t="str">
        <f t="shared" si="412"/>
        <v>KF680000=</v>
      </c>
      <c r="BF591" s="200" t="str">
        <f t="shared" si="413"/>
        <v>KF680000=out</v>
      </c>
      <c r="BG591" s="200" t="str">
        <f t="shared" si="414"/>
        <v>KF680000=out</v>
      </c>
      <c r="BH591" s="200" t="str">
        <f t="shared" si="415"/>
        <v>KF680000=He_Uy4</v>
      </c>
      <c r="BI591" s="200" t="str">
        <f t="shared" si="416"/>
        <v>KF680000=He_Uy4. 3l.URY.hum</v>
      </c>
      <c r="BJ591" s="200" t="str">
        <f t="shared" si="417"/>
        <v>KF680000=He_Uy4. 3l.URY.hum.2010</v>
      </c>
      <c r="BK591" s="200" t="str">
        <f t="shared" si="418"/>
        <v>KF680000=He_Uy4. 3l.URY.hum</v>
      </c>
      <c r="BL591" s="200" t="str">
        <f t="shared" si="419"/>
        <v>KF680000=3l.URY.hum</v>
      </c>
      <c r="BM591" s="200" t="str">
        <f t="shared" si="420"/>
        <v>KF680000=3l</v>
      </c>
      <c r="BN591" s="200" t="str">
        <f t="shared" si="421"/>
        <v>KF680000=3chi</v>
      </c>
      <c r="BO591" s="200" t="str">
        <f t="shared" si="422"/>
        <v>KF680000=3</v>
      </c>
      <c r="BP591" s="200" t="str">
        <f t="shared" si="423"/>
        <v>3l=</v>
      </c>
      <c r="BQ591" s="261" t="str">
        <f t="shared" si="424"/>
        <v>KF680000</v>
      </c>
      <c r="BR591" s="262" t="str">
        <f t="shared" si="425"/>
        <v>He_Uy4</v>
      </c>
      <c r="BS591" s="263" t="str">
        <f t="shared" si="426"/>
        <v>3l.URY.hum.2010</v>
      </c>
      <c r="BT591" s="264" t="str">
        <f t="shared" si="427"/>
        <v/>
      </c>
      <c r="BU591" s="264" t="str">
        <f t="shared" si="428"/>
        <v/>
      </c>
      <c r="BV591" s="264" t="str">
        <f t="shared" si="429"/>
        <v/>
      </c>
      <c r="BW591" s="264" t="str">
        <f t="shared" si="430"/>
        <v>3l?</v>
      </c>
      <c r="BX591" s="264" t="str">
        <f t="shared" si="431"/>
        <v/>
      </c>
      <c r="BY591" s="265" t="str">
        <f t="shared" si="432"/>
        <v/>
      </c>
      <c r="BZ591" s="243"/>
      <c r="CA591" s="207" t="s">
        <v>506</v>
      </c>
      <c r="CB591" s="200" t="str">
        <f t="shared" si="433"/>
        <v>xx</v>
      </c>
      <c r="CC591" s="200" t="str">
        <f t="shared" si="434"/>
        <v>Non_select</v>
      </c>
      <c r="CD591" s="200" t="str">
        <f t="shared" si="435"/>
        <v>xx</v>
      </c>
      <c r="CE591" s="200" t="str">
        <f t="shared" si="436"/>
        <v/>
      </c>
      <c r="CF591" s="243"/>
      <c r="CG591" s="200" t="str">
        <f t="shared" si="437"/>
        <v>KF680000</v>
      </c>
      <c r="CH591" s="208" t="s">
        <v>360</v>
      </c>
      <c r="CI591" s="208" t="s">
        <v>361</v>
      </c>
      <c r="CJ591" s="208" t="s">
        <v>362</v>
      </c>
      <c r="CK591" s="243"/>
      <c r="CL591" s="243"/>
      <c r="CM591" s="243"/>
      <c r="CN591" s="243"/>
      <c r="CO591" s="208"/>
      <c r="CP591" s="243"/>
      <c r="CQ591" s="243"/>
      <c r="CR591" s="243"/>
      <c r="CS591" s="243"/>
      <c r="CT591" s="243"/>
      <c r="CU591" s="243"/>
      <c r="CV591" s="268">
        <f t="shared" si="402"/>
        <v>3</v>
      </c>
      <c r="CW591" s="266" t="str">
        <f t="shared" si="401"/>
        <v>3l</v>
      </c>
      <c r="CX591" s="200" t="str">
        <f t="shared" si="438"/>
        <v>Hepatitis E virus strain  , partial cds</v>
      </c>
    </row>
    <row r="592" spans="1:102" ht="11.85" customHeight="1" x14ac:dyDescent="0.25">
      <c r="A592" s="239" t="s">
        <v>3573</v>
      </c>
      <c r="B592" s="174">
        <v>3</v>
      </c>
      <c r="C592" s="175">
        <v>3</v>
      </c>
      <c r="D592" s="176" t="s">
        <v>1167</v>
      </c>
      <c r="E592" s="177" t="s">
        <v>661</v>
      </c>
      <c r="F592" s="291" t="s">
        <v>2819</v>
      </c>
      <c r="G592" s="281"/>
      <c r="H592" s="180" t="s">
        <v>2749</v>
      </c>
      <c r="I592" s="181" t="s">
        <v>2750</v>
      </c>
      <c r="J592" s="180" t="s">
        <v>382</v>
      </c>
      <c r="K592" s="243"/>
      <c r="L592" s="281"/>
      <c r="M592" s="253" t="s">
        <v>368</v>
      </c>
      <c r="N592" s="270"/>
      <c r="O592" s="243"/>
      <c r="P592" s="243"/>
      <c r="Q592" s="243"/>
      <c r="R592" s="243"/>
      <c r="S592" s="243">
        <f t="shared" si="403"/>
        <v>5504</v>
      </c>
      <c r="T592" s="281"/>
      <c r="U592" s="250" t="s">
        <v>354</v>
      </c>
      <c r="V592" s="274"/>
      <c r="W592" s="288"/>
      <c r="X592" s="275"/>
      <c r="Y592" s="272"/>
      <c r="Z592" s="272"/>
      <c r="AA592" s="272"/>
      <c r="AB592" s="290" t="s">
        <v>1167</v>
      </c>
      <c r="AC592" s="275"/>
      <c r="AD592" s="275"/>
      <c r="AE592" s="272"/>
      <c r="AF592" s="272"/>
      <c r="AG592" s="272"/>
      <c r="AH592" s="282">
        <v>768</v>
      </c>
      <c r="AI592" s="192">
        <v>5749</v>
      </c>
      <c r="AJ592" s="192">
        <v>6516</v>
      </c>
      <c r="AK592" s="255">
        <f t="shared" si="404"/>
        <v>768</v>
      </c>
      <c r="AL592" s="256" t="b">
        <f t="shared" si="405"/>
        <v>0</v>
      </c>
      <c r="AM592" s="243"/>
      <c r="AN592" s="243"/>
      <c r="AO592" s="276"/>
      <c r="AP592" s="258" t="b">
        <f>MATCH($F592,$F$2:$F592,0)=ROW($F592)-1</f>
        <v>1</v>
      </c>
      <c r="AV592" s="272" t="s">
        <v>750</v>
      </c>
      <c r="AW592" s="180"/>
      <c r="AX592" s="243"/>
      <c r="AY592" s="259" t="str">
        <f t="shared" si="406"/>
        <v>JX880199</v>
      </c>
      <c r="AZ592" s="260" t="str">
        <f t="shared" si="407"/>
        <v>3l.URY.hum</v>
      </c>
      <c r="BA592" s="260" t="str">
        <f t="shared" si="408"/>
        <v>3l.URY.hum</v>
      </c>
      <c r="BB592" s="200" t="str">
        <f t="shared" si="409"/>
        <v>JX880199.He_Uy7</v>
      </c>
      <c r="BC592" s="201" t="str">
        <f t="shared" si="410"/>
        <v>JX880199</v>
      </c>
      <c r="BD592" s="201" t="str">
        <f t="shared" si="411"/>
        <v>JX880199</v>
      </c>
      <c r="BE592" s="200" t="str">
        <f t="shared" si="412"/>
        <v>JX880199=</v>
      </c>
      <c r="BF592" s="200" t="str">
        <f t="shared" si="413"/>
        <v>JX880199=out</v>
      </c>
      <c r="BG592" s="200" t="str">
        <f t="shared" si="414"/>
        <v>JX880199=out</v>
      </c>
      <c r="BH592" s="200" t="str">
        <f t="shared" si="415"/>
        <v>JX880199=He_Uy7</v>
      </c>
      <c r="BI592" s="200" t="str">
        <f t="shared" si="416"/>
        <v>JX880199=He_Uy7. 3l.URY.hum</v>
      </c>
      <c r="BJ592" s="200" t="str">
        <f t="shared" si="417"/>
        <v>JX880199=He_Uy7. 3l.URY.hum</v>
      </c>
      <c r="BK592" s="200" t="str">
        <f t="shared" si="418"/>
        <v>JX880199=He_Uy7. 3l.URY.hum</v>
      </c>
      <c r="BL592" s="200" t="str">
        <f t="shared" si="419"/>
        <v>JX880199=3l.URY.hum</v>
      </c>
      <c r="BM592" s="200" t="str">
        <f t="shared" si="420"/>
        <v>JX880199=3l</v>
      </c>
      <c r="BN592" s="200" t="str">
        <f t="shared" si="421"/>
        <v>JX880199=3chi</v>
      </c>
      <c r="BO592" s="200" t="str">
        <f t="shared" si="422"/>
        <v>JX880199=3</v>
      </c>
      <c r="BP592" s="200" t="str">
        <f t="shared" si="423"/>
        <v>3l=</v>
      </c>
      <c r="BQ592" s="261" t="str">
        <f t="shared" si="424"/>
        <v>JX880199</v>
      </c>
      <c r="BR592" s="262" t="str">
        <f t="shared" si="425"/>
        <v>He_Uy7</v>
      </c>
      <c r="BS592" s="263" t="str">
        <f t="shared" si="426"/>
        <v>3l.URY.hum</v>
      </c>
      <c r="BT592" s="264" t="str">
        <f t="shared" si="427"/>
        <v/>
      </c>
      <c r="BU592" s="264" t="str">
        <f t="shared" si="428"/>
        <v/>
      </c>
      <c r="BV592" s="264" t="str">
        <f t="shared" si="429"/>
        <v/>
      </c>
      <c r="BW592" s="264" t="str">
        <f t="shared" si="430"/>
        <v/>
      </c>
      <c r="BX592" s="264" t="str">
        <f t="shared" si="431"/>
        <v/>
      </c>
      <c r="BY592" s="265" t="str">
        <f t="shared" si="432"/>
        <v>3l+</v>
      </c>
      <c r="BZ592" s="243"/>
      <c r="CA592" s="207" t="s">
        <v>506</v>
      </c>
      <c r="CB592" s="200" t="str">
        <f t="shared" si="433"/>
        <v>xx</v>
      </c>
      <c r="CC592" s="200" t="str">
        <f t="shared" si="434"/>
        <v>Non_select</v>
      </c>
      <c r="CD592" s="200" t="str">
        <f t="shared" si="435"/>
        <v>xx</v>
      </c>
      <c r="CE592" s="200" t="str">
        <f t="shared" si="436"/>
        <v/>
      </c>
      <c r="CF592" s="243"/>
      <c r="CG592" s="200" t="str">
        <f t="shared" si="437"/>
        <v>JX880199</v>
      </c>
      <c r="CH592" s="208" t="s">
        <v>360</v>
      </c>
      <c r="CI592" s="208" t="s">
        <v>361</v>
      </c>
      <c r="CJ592" s="208" t="s">
        <v>362</v>
      </c>
      <c r="CK592" s="243"/>
      <c r="CL592" s="243"/>
      <c r="CM592" s="243"/>
      <c r="CN592" s="243"/>
      <c r="CO592" s="208"/>
      <c r="CP592" s="243"/>
      <c r="CQ592" s="243"/>
      <c r="CR592" s="243"/>
      <c r="CS592" s="243"/>
      <c r="CT592" s="243"/>
      <c r="CU592" s="243"/>
      <c r="CV592" s="268">
        <f t="shared" si="402"/>
        <v>3</v>
      </c>
      <c r="CW592" s="266" t="str">
        <f t="shared" si="401"/>
        <v>3l</v>
      </c>
      <c r="CX592" s="200" t="str">
        <f t="shared" si="438"/>
        <v>Hepatitis E virus strain  , partial cds</v>
      </c>
    </row>
    <row r="593" spans="1:102" ht="11.85" customHeight="1" x14ac:dyDescent="0.25">
      <c r="A593" s="239" t="s">
        <v>3586</v>
      </c>
      <c r="B593" s="174">
        <v>3</v>
      </c>
      <c r="C593" s="175">
        <v>3</v>
      </c>
      <c r="D593" s="176" t="s">
        <v>1167</v>
      </c>
      <c r="E593" s="177" t="s">
        <v>661</v>
      </c>
      <c r="F593" s="291" t="s">
        <v>2819</v>
      </c>
      <c r="G593" s="281"/>
      <c r="H593" s="180" t="s">
        <v>2749</v>
      </c>
      <c r="I593" s="181" t="s">
        <v>2750</v>
      </c>
      <c r="J593" s="180" t="s">
        <v>382</v>
      </c>
      <c r="K593" s="243"/>
      <c r="L593" s="281"/>
      <c r="M593" s="253" t="s">
        <v>368</v>
      </c>
      <c r="N593" s="270"/>
      <c r="O593" s="187">
        <v>2010</v>
      </c>
      <c r="P593" s="243"/>
      <c r="Q593" s="243"/>
      <c r="R593" s="243"/>
      <c r="S593" s="243">
        <f t="shared" si="403"/>
        <v>2051</v>
      </c>
      <c r="T593" s="281"/>
      <c r="U593" s="250"/>
      <c r="V593" s="274"/>
      <c r="W593" s="288"/>
      <c r="X593" s="275"/>
      <c r="Y593" s="243" t="s">
        <v>3581</v>
      </c>
      <c r="Z593" s="272"/>
      <c r="AA593" s="272"/>
      <c r="AB593" s="290"/>
      <c r="AC593" s="275"/>
      <c r="AD593" s="275"/>
      <c r="AE593" s="288">
        <v>572</v>
      </c>
      <c r="AF593" s="272"/>
      <c r="AG593" s="272"/>
      <c r="AH593" s="282"/>
      <c r="AI593" s="192">
        <v>2060</v>
      </c>
      <c r="AJ593" s="192">
        <v>2631</v>
      </c>
      <c r="AK593" s="255">
        <f t="shared" si="404"/>
        <v>572</v>
      </c>
      <c r="AL593" s="256" t="b">
        <f t="shared" si="405"/>
        <v>0</v>
      </c>
      <c r="AM593" s="243" t="s">
        <v>3510</v>
      </c>
      <c r="AN593" s="243"/>
      <c r="AO593" s="276"/>
      <c r="AP593" s="258" t="b">
        <f>MATCH($F593,$F$2:$F593,0)=ROW($F593)-1</f>
        <v>0</v>
      </c>
      <c r="AQ593" s="174" t="s">
        <v>111</v>
      </c>
      <c r="AR593" s="174" t="s">
        <v>111</v>
      </c>
      <c r="AS593" s="174" t="s">
        <v>111</v>
      </c>
      <c r="AT593" s="174" t="s">
        <v>111</v>
      </c>
      <c r="AU593" s="174" t="s">
        <v>111</v>
      </c>
      <c r="AV593" s="174" t="s">
        <v>111</v>
      </c>
      <c r="AW593" s="180"/>
      <c r="AX593" s="243"/>
      <c r="AY593" s="259" t="str">
        <f t="shared" si="406"/>
        <v>JX880209</v>
      </c>
      <c r="AZ593" s="260" t="str">
        <f t="shared" si="407"/>
        <v>3l.URY.hum</v>
      </c>
      <c r="BA593" s="260" t="str">
        <f t="shared" si="408"/>
        <v>3l.URY.hum.2010</v>
      </c>
      <c r="BB593" s="200" t="str">
        <f t="shared" si="409"/>
        <v>JX880209.He_Uy7</v>
      </c>
      <c r="BC593" s="201" t="str">
        <f t="shared" si="410"/>
        <v>JX880209</v>
      </c>
      <c r="BD593" s="201" t="str">
        <f t="shared" si="411"/>
        <v>JX880209</v>
      </c>
      <c r="BE593" s="200" t="str">
        <f t="shared" si="412"/>
        <v>JX880209=</v>
      </c>
      <c r="BF593" s="200" t="str">
        <f t="shared" si="413"/>
        <v>JX880209=out</v>
      </c>
      <c r="BG593" s="200" t="str">
        <f t="shared" si="414"/>
        <v>JX880209=out</v>
      </c>
      <c r="BH593" s="200" t="str">
        <f t="shared" si="415"/>
        <v>JX880209=He_Uy7</v>
      </c>
      <c r="BI593" s="200" t="str">
        <f t="shared" si="416"/>
        <v>JX880209=He_Uy7. 3l.URY.hum</v>
      </c>
      <c r="BJ593" s="200" t="str">
        <f t="shared" si="417"/>
        <v>JX880209=He_Uy7. 3l.URY.hum.2010</v>
      </c>
      <c r="BK593" s="200" t="str">
        <f t="shared" si="418"/>
        <v>JX880209=He_Uy7. 3l.URY.hum</v>
      </c>
      <c r="BL593" s="200" t="str">
        <f t="shared" si="419"/>
        <v>JX880209=3l.URY.hum</v>
      </c>
      <c r="BM593" s="200" t="str">
        <f t="shared" si="420"/>
        <v>JX880209=3l</v>
      </c>
      <c r="BN593" s="200" t="str">
        <f t="shared" si="421"/>
        <v>JX880209=3chi</v>
      </c>
      <c r="BO593" s="200" t="str">
        <f t="shared" si="422"/>
        <v>JX880209=3</v>
      </c>
      <c r="BP593" s="200" t="str">
        <f t="shared" si="423"/>
        <v>3l=</v>
      </c>
      <c r="BQ593" s="261" t="str">
        <f t="shared" si="424"/>
        <v>JX880209</v>
      </c>
      <c r="BR593" s="262" t="str">
        <f t="shared" si="425"/>
        <v>He_Uy7</v>
      </c>
      <c r="BS593" s="263" t="str">
        <f t="shared" si="426"/>
        <v>3l.URY.hum.2010</v>
      </c>
      <c r="BT593" s="264" t="str">
        <f t="shared" si="427"/>
        <v/>
      </c>
      <c r="BU593" s="264" t="str">
        <f t="shared" si="428"/>
        <v/>
      </c>
      <c r="BV593" s="264" t="str">
        <f t="shared" si="429"/>
        <v>3hl?</v>
      </c>
      <c r="BW593" s="264" t="str">
        <f t="shared" si="430"/>
        <v/>
      </c>
      <c r="BX593" s="264" t="str">
        <f t="shared" si="431"/>
        <v/>
      </c>
      <c r="BY593" s="265" t="str">
        <f t="shared" si="432"/>
        <v/>
      </c>
      <c r="BZ593" s="243"/>
      <c r="CA593" s="207" t="s">
        <v>506</v>
      </c>
      <c r="CB593" s="200" t="str">
        <f t="shared" si="433"/>
        <v>xx</v>
      </c>
      <c r="CC593" s="200" t="str">
        <f t="shared" si="434"/>
        <v>Non_select</v>
      </c>
      <c r="CD593" s="200" t="str">
        <f t="shared" si="435"/>
        <v>xx</v>
      </c>
      <c r="CE593" s="200" t="str">
        <f t="shared" si="436"/>
        <v/>
      </c>
      <c r="CF593" s="243"/>
      <c r="CG593" s="200" t="str">
        <f t="shared" si="437"/>
        <v>JX880209</v>
      </c>
      <c r="CH593" s="208" t="s">
        <v>360</v>
      </c>
      <c r="CI593" s="208" t="s">
        <v>361</v>
      </c>
      <c r="CJ593" s="208" t="s">
        <v>362</v>
      </c>
      <c r="CK593" s="243"/>
      <c r="CL593" s="243"/>
      <c r="CM593" s="243"/>
      <c r="CN593" s="243"/>
      <c r="CO593" s="208"/>
      <c r="CP593" s="243"/>
      <c r="CQ593" s="243"/>
      <c r="CR593" s="243"/>
      <c r="CS593" s="243"/>
      <c r="CT593" s="243"/>
      <c r="CU593" s="243"/>
      <c r="CV593" s="268">
        <f t="shared" si="402"/>
        <v>3</v>
      </c>
      <c r="CW593" s="266" t="str">
        <f t="shared" si="401"/>
        <v>3l</v>
      </c>
      <c r="CX593" s="200" t="str">
        <f t="shared" si="438"/>
        <v>Hepatitis E virus strain  , partial cds</v>
      </c>
    </row>
    <row r="594" spans="1:102" ht="11.85" customHeight="1" x14ac:dyDescent="0.25">
      <c r="A594" s="239" t="s">
        <v>3569</v>
      </c>
      <c r="B594" s="174">
        <v>3</v>
      </c>
      <c r="C594" s="175">
        <v>3</v>
      </c>
      <c r="D594" s="176" t="s">
        <v>1167</v>
      </c>
      <c r="E594" s="177" t="s">
        <v>661</v>
      </c>
      <c r="F594" s="291" t="s">
        <v>3570</v>
      </c>
      <c r="G594" s="281"/>
      <c r="H594" s="180" t="s">
        <v>2749</v>
      </c>
      <c r="I594" s="181" t="s">
        <v>2750</v>
      </c>
      <c r="J594" s="180" t="s">
        <v>382</v>
      </c>
      <c r="K594" s="243"/>
      <c r="L594" s="281"/>
      <c r="M594" s="253" t="s">
        <v>368</v>
      </c>
      <c r="N594" s="270"/>
      <c r="O594" s="187">
        <v>2010</v>
      </c>
      <c r="P594" s="243"/>
      <c r="Q594" s="243"/>
      <c r="R594" s="243"/>
      <c r="S594" s="243">
        <f t="shared" si="403"/>
        <v>5504</v>
      </c>
      <c r="T594" s="243"/>
      <c r="U594" s="250" t="s">
        <v>354</v>
      </c>
      <c r="V594" s="274"/>
      <c r="W594" s="288"/>
      <c r="X594" s="275"/>
      <c r="Y594" s="272"/>
      <c r="Z594" s="272"/>
      <c r="AA594" s="272"/>
      <c r="AB594" s="290" t="s">
        <v>1167</v>
      </c>
      <c r="AC594" s="275"/>
      <c r="AD594" s="275"/>
      <c r="AE594" s="272"/>
      <c r="AF594" s="272"/>
      <c r="AG594" s="272"/>
      <c r="AH594" s="282">
        <v>768</v>
      </c>
      <c r="AI594" s="192">
        <v>5749</v>
      </c>
      <c r="AJ594" s="192">
        <v>6516</v>
      </c>
      <c r="AK594" s="255">
        <f t="shared" si="404"/>
        <v>768</v>
      </c>
      <c r="AL594" s="256" t="b">
        <f t="shared" si="405"/>
        <v>0</v>
      </c>
      <c r="AM594" s="243"/>
      <c r="AN594" s="243"/>
      <c r="AO594" s="276"/>
      <c r="AP594" s="258" t="b">
        <f>MATCH($F594,$F$2:$F594,0)=ROW($F594)-1</f>
        <v>1</v>
      </c>
      <c r="AV594" s="174" t="s">
        <v>750</v>
      </c>
      <c r="AW594" s="180"/>
      <c r="AX594" s="243"/>
      <c r="AY594" s="259" t="str">
        <f t="shared" si="406"/>
        <v>JX880196</v>
      </c>
      <c r="AZ594" s="260" t="str">
        <f t="shared" si="407"/>
        <v>3l.URY.hum</v>
      </c>
      <c r="BA594" s="260" t="str">
        <f t="shared" si="408"/>
        <v>3l.URY.hum.2010</v>
      </c>
      <c r="BB594" s="200" t="str">
        <f t="shared" si="409"/>
        <v>JX880196.He_Uy8</v>
      </c>
      <c r="BC594" s="201" t="str">
        <f t="shared" si="410"/>
        <v>JX880196</v>
      </c>
      <c r="BD594" s="201" t="str">
        <f t="shared" si="411"/>
        <v>JX880196</v>
      </c>
      <c r="BE594" s="200" t="str">
        <f t="shared" si="412"/>
        <v>JX880196=</v>
      </c>
      <c r="BF594" s="200" t="str">
        <f t="shared" si="413"/>
        <v>JX880196=out</v>
      </c>
      <c r="BG594" s="200" t="str">
        <f t="shared" si="414"/>
        <v>JX880196=out</v>
      </c>
      <c r="BH594" s="200" t="str">
        <f t="shared" si="415"/>
        <v>JX880196=He_Uy8</v>
      </c>
      <c r="BI594" s="200" t="str">
        <f t="shared" si="416"/>
        <v>JX880196=He_Uy8. 3l.URY.hum</v>
      </c>
      <c r="BJ594" s="200" t="str">
        <f t="shared" si="417"/>
        <v>JX880196=He_Uy8. 3l.URY.hum.2010</v>
      </c>
      <c r="BK594" s="200" t="str">
        <f t="shared" si="418"/>
        <v>JX880196=He_Uy8. 3l.URY.hum</v>
      </c>
      <c r="BL594" s="200" t="str">
        <f t="shared" si="419"/>
        <v>JX880196=3l.URY.hum</v>
      </c>
      <c r="BM594" s="200" t="str">
        <f t="shared" si="420"/>
        <v>JX880196=3l</v>
      </c>
      <c r="BN594" s="200" t="str">
        <f t="shared" si="421"/>
        <v>JX880196=3chi</v>
      </c>
      <c r="BO594" s="200" t="str">
        <f t="shared" si="422"/>
        <v>JX880196=3</v>
      </c>
      <c r="BP594" s="200" t="str">
        <f t="shared" si="423"/>
        <v>3l=</v>
      </c>
      <c r="BQ594" s="261" t="str">
        <f t="shared" si="424"/>
        <v>JX880196</v>
      </c>
      <c r="BR594" s="262" t="str">
        <f t="shared" si="425"/>
        <v>He_Uy8</v>
      </c>
      <c r="BS594" s="263" t="str">
        <f t="shared" si="426"/>
        <v>3l.URY.hum.2010</v>
      </c>
      <c r="BT594" s="264" t="str">
        <f t="shared" si="427"/>
        <v/>
      </c>
      <c r="BU594" s="264" t="str">
        <f t="shared" si="428"/>
        <v/>
      </c>
      <c r="BV594" s="264" t="str">
        <f t="shared" si="429"/>
        <v/>
      </c>
      <c r="BW594" s="264" t="str">
        <f t="shared" si="430"/>
        <v/>
      </c>
      <c r="BX594" s="264" t="str">
        <f t="shared" si="431"/>
        <v/>
      </c>
      <c r="BY594" s="265" t="str">
        <f t="shared" si="432"/>
        <v>3l+</v>
      </c>
      <c r="BZ594" s="243"/>
      <c r="CA594" s="207" t="s">
        <v>506</v>
      </c>
      <c r="CB594" s="200" t="str">
        <f t="shared" si="433"/>
        <v>xx</v>
      </c>
      <c r="CC594" s="200" t="str">
        <f t="shared" si="434"/>
        <v>Non_select</v>
      </c>
      <c r="CD594" s="200" t="str">
        <f t="shared" si="435"/>
        <v>xx</v>
      </c>
      <c r="CE594" s="200" t="str">
        <f t="shared" si="436"/>
        <v/>
      </c>
      <c r="CF594" s="243"/>
      <c r="CG594" s="200" t="str">
        <f t="shared" si="437"/>
        <v>JX880196</v>
      </c>
      <c r="CH594" s="208" t="s">
        <v>360</v>
      </c>
      <c r="CI594" s="208" t="s">
        <v>361</v>
      </c>
      <c r="CJ594" s="208" t="s">
        <v>362</v>
      </c>
      <c r="CK594" s="243"/>
      <c r="CL594" s="243"/>
      <c r="CM594" s="243"/>
      <c r="CN594" s="243"/>
      <c r="CO594" s="208"/>
      <c r="CP594" s="243"/>
      <c r="CQ594" s="243"/>
      <c r="CR594" s="243"/>
      <c r="CS594" s="243"/>
      <c r="CT594" s="243"/>
      <c r="CU594" s="243"/>
      <c r="CV594" s="268">
        <f t="shared" si="402"/>
        <v>3</v>
      </c>
      <c r="CW594" s="266" t="str">
        <f t="shared" si="401"/>
        <v>3l</v>
      </c>
      <c r="CX594" s="200" t="str">
        <f t="shared" si="438"/>
        <v>Hepatitis E virus strain  , partial cds</v>
      </c>
    </row>
    <row r="595" spans="1:102" ht="11.85" customHeight="1" x14ac:dyDescent="0.25">
      <c r="A595" s="239" t="s">
        <v>3587</v>
      </c>
      <c r="B595" s="174">
        <v>3</v>
      </c>
      <c r="C595" s="175">
        <v>3</v>
      </c>
      <c r="D595" s="176" t="s">
        <v>1167</v>
      </c>
      <c r="E595" s="177" t="s">
        <v>661</v>
      </c>
      <c r="F595" s="291" t="s">
        <v>3570</v>
      </c>
      <c r="G595" s="281"/>
      <c r="H595" s="180" t="s">
        <v>2749</v>
      </c>
      <c r="I595" s="181" t="s">
        <v>2750</v>
      </c>
      <c r="J595" s="180" t="s">
        <v>382</v>
      </c>
      <c r="K595" s="243"/>
      <c r="L595" s="281"/>
      <c r="M595" s="253" t="s">
        <v>368</v>
      </c>
      <c r="N595" s="270"/>
      <c r="O595" s="187">
        <v>2010</v>
      </c>
      <c r="P595" s="243"/>
      <c r="Q595" s="243"/>
      <c r="R595" s="243"/>
      <c r="S595" s="243">
        <f t="shared" si="403"/>
        <v>2051</v>
      </c>
      <c r="T595" s="281"/>
      <c r="U595" s="250"/>
      <c r="V595" s="274"/>
      <c r="W595" s="288"/>
      <c r="X595" s="275"/>
      <c r="Y595" s="243" t="s">
        <v>3581</v>
      </c>
      <c r="Z595" s="272"/>
      <c r="AA595" s="272"/>
      <c r="AB595" s="290"/>
      <c r="AC595" s="275"/>
      <c r="AD595" s="275"/>
      <c r="AE595" s="288">
        <v>572</v>
      </c>
      <c r="AF595" s="272"/>
      <c r="AG595" s="272"/>
      <c r="AH595" s="282"/>
      <c r="AI595" s="192">
        <v>2060</v>
      </c>
      <c r="AJ595" s="192">
        <v>2631</v>
      </c>
      <c r="AK595" s="255">
        <f t="shared" si="404"/>
        <v>572</v>
      </c>
      <c r="AL595" s="256" t="b">
        <f t="shared" si="405"/>
        <v>0</v>
      </c>
      <c r="AM595" s="281" t="s">
        <v>3510</v>
      </c>
      <c r="AN595" s="243"/>
      <c r="AO595" s="276"/>
      <c r="AP595" s="258" t="b">
        <f>MATCH($F595,$F$2:$F595,0)=ROW($F595)-1</f>
        <v>0</v>
      </c>
      <c r="AQ595" s="174" t="s">
        <v>111</v>
      </c>
      <c r="AR595" s="174" t="s">
        <v>111</v>
      </c>
      <c r="AS595" s="174" t="s">
        <v>111</v>
      </c>
      <c r="AT595" s="174" t="s">
        <v>111</v>
      </c>
      <c r="AU595" s="174" t="s">
        <v>111</v>
      </c>
      <c r="AV595" s="174" t="s">
        <v>111</v>
      </c>
      <c r="AW595" s="180"/>
      <c r="AX595" s="243"/>
      <c r="AY595" s="259" t="str">
        <f t="shared" si="406"/>
        <v>JX880210</v>
      </c>
      <c r="AZ595" s="260" t="str">
        <f t="shared" si="407"/>
        <v>3l.URY.hum</v>
      </c>
      <c r="BA595" s="260" t="str">
        <f t="shared" si="408"/>
        <v>3l.URY.hum.2010</v>
      </c>
      <c r="BB595" s="200" t="str">
        <f t="shared" si="409"/>
        <v>JX880210.He_Uy8</v>
      </c>
      <c r="BC595" s="201" t="str">
        <f t="shared" si="410"/>
        <v>JX880210</v>
      </c>
      <c r="BD595" s="201" t="str">
        <f t="shared" si="411"/>
        <v>JX880210</v>
      </c>
      <c r="BE595" s="200" t="str">
        <f t="shared" si="412"/>
        <v>JX880210=</v>
      </c>
      <c r="BF595" s="200" t="str">
        <f t="shared" si="413"/>
        <v>JX880210=out</v>
      </c>
      <c r="BG595" s="200" t="str">
        <f t="shared" si="414"/>
        <v>JX880210=out</v>
      </c>
      <c r="BH595" s="200" t="str">
        <f t="shared" si="415"/>
        <v>JX880210=He_Uy8</v>
      </c>
      <c r="BI595" s="200" t="str">
        <f t="shared" si="416"/>
        <v>JX880210=He_Uy8. 3l.URY.hum</v>
      </c>
      <c r="BJ595" s="200" t="str">
        <f t="shared" si="417"/>
        <v>JX880210=He_Uy8. 3l.URY.hum.2010</v>
      </c>
      <c r="BK595" s="200" t="str">
        <f t="shared" si="418"/>
        <v>JX880210=He_Uy8. 3l.URY.hum</v>
      </c>
      <c r="BL595" s="200" t="str">
        <f t="shared" si="419"/>
        <v>JX880210=3l.URY.hum</v>
      </c>
      <c r="BM595" s="200" t="str">
        <f t="shared" si="420"/>
        <v>JX880210=3l</v>
      </c>
      <c r="BN595" s="200" t="str">
        <f t="shared" si="421"/>
        <v>JX880210=3chi</v>
      </c>
      <c r="BO595" s="200" t="str">
        <f t="shared" si="422"/>
        <v>JX880210=3</v>
      </c>
      <c r="BP595" s="200" t="str">
        <f t="shared" si="423"/>
        <v>3l=</v>
      </c>
      <c r="BQ595" s="261" t="str">
        <f t="shared" si="424"/>
        <v>JX880210</v>
      </c>
      <c r="BR595" s="262" t="str">
        <f t="shared" si="425"/>
        <v>He_Uy8</v>
      </c>
      <c r="BS595" s="263" t="str">
        <f t="shared" si="426"/>
        <v>3l.URY.hum.2010</v>
      </c>
      <c r="BT595" s="264" t="str">
        <f t="shared" si="427"/>
        <v/>
      </c>
      <c r="BU595" s="264" t="str">
        <f t="shared" si="428"/>
        <v/>
      </c>
      <c r="BV595" s="264" t="str">
        <f t="shared" si="429"/>
        <v>3hl?</v>
      </c>
      <c r="BW595" s="264" t="str">
        <f t="shared" si="430"/>
        <v/>
      </c>
      <c r="BX595" s="264" t="str">
        <f t="shared" si="431"/>
        <v/>
      </c>
      <c r="BY595" s="265" t="str">
        <f t="shared" si="432"/>
        <v/>
      </c>
      <c r="BZ595" s="243"/>
      <c r="CA595" s="207" t="s">
        <v>506</v>
      </c>
      <c r="CB595" s="200" t="str">
        <f t="shared" si="433"/>
        <v>xx</v>
      </c>
      <c r="CC595" s="200" t="str">
        <f t="shared" si="434"/>
        <v>Non_select</v>
      </c>
      <c r="CD595" s="200" t="str">
        <f t="shared" si="435"/>
        <v>xx</v>
      </c>
      <c r="CE595" s="200" t="str">
        <f t="shared" si="436"/>
        <v/>
      </c>
      <c r="CF595" s="243"/>
      <c r="CG595" s="200" t="str">
        <f t="shared" si="437"/>
        <v>JX880210</v>
      </c>
      <c r="CH595" s="208" t="s">
        <v>360</v>
      </c>
      <c r="CI595" s="208" t="s">
        <v>361</v>
      </c>
      <c r="CJ595" s="208" t="s">
        <v>362</v>
      </c>
      <c r="CK595" s="243"/>
      <c r="CL595" s="243"/>
      <c r="CM595" s="243"/>
      <c r="CN595" s="243"/>
      <c r="CO595" s="208"/>
      <c r="CP595" s="243"/>
      <c r="CQ595" s="243"/>
      <c r="CR595" s="243"/>
      <c r="CS595" s="243"/>
      <c r="CT595" s="243"/>
      <c r="CU595" s="243"/>
      <c r="CV595" s="268">
        <f t="shared" si="402"/>
        <v>3</v>
      </c>
      <c r="CW595" s="266" t="str">
        <f t="shared" si="401"/>
        <v>3l</v>
      </c>
      <c r="CX595" s="200" t="str">
        <f t="shared" si="438"/>
        <v>Hepatitis E virus strain  , partial cds</v>
      </c>
    </row>
    <row r="596" spans="1:102" ht="11.85" customHeight="1" x14ac:dyDescent="0.25">
      <c r="A596" s="239" t="s">
        <v>3591</v>
      </c>
      <c r="B596" s="174">
        <v>3</v>
      </c>
      <c r="C596" s="175">
        <v>3</v>
      </c>
      <c r="D596" s="176" t="s">
        <v>1167</v>
      </c>
      <c r="E596" s="177" t="s">
        <v>661</v>
      </c>
      <c r="F596" s="291" t="s">
        <v>3570</v>
      </c>
      <c r="G596" s="281"/>
      <c r="H596" s="180" t="s">
        <v>2749</v>
      </c>
      <c r="I596" s="181" t="s">
        <v>2750</v>
      </c>
      <c r="J596" s="180" t="s">
        <v>382</v>
      </c>
      <c r="K596" s="243"/>
      <c r="L596" s="281"/>
      <c r="M596" s="253" t="s">
        <v>368</v>
      </c>
      <c r="N596" s="270"/>
      <c r="O596" s="187">
        <v>2010</v>
      </c>
      <c r="P596" s="243"/>
      <c r="Q596" s="243"/>
      <c r="R596" s="243"/>
      <c r="S596" s="243">
        <f t="shared" si="403"/>
        <v>125</v>
      </c>
      <c r="T596" s="281"/>
      <c r="U596" s="250"/>
      <c r="V596" s="274"/>
      <c r="W596" s="288"/>
      <c r="X596" s="275"/>
      <c r="Y596" s="272"/>
      <c r="Z596" s="272"/>
      <c r="AA596" s="272"/>
      <c r="AB596" s="290"/>
      <c r="AC596" s="275"/>
      <c r="AD596" s="275" t="s">
        <v>355</v>
      </c>
      <c r="AE596" s="272"/>
      <c r="AF596" s="272"/>
      <c r="AG596" s="272"/>
      <c r="AH596" s="282"/>
      <c r="AI596" s="192">
        <v>134</v>
      </c>
      <c r="AJ596" s="192">
        <v>343</v>
      </c>
      <c r="AK596" s="255">
        <f t="shared" si="404"/>
        <v>210</v>
      </c>
      <c r="AL596" s="256" t="b">
        <f t="shared" si="405"/>
        <v>0</v>
      </c>
      <c r="AM596" s="243"/>
      <c r="AN596" s="243"/>
      <c r="AO596" s="276"/>
      <c r="AP596" s="258" t="b">
        <f>MATCH($F596,$F$2:$F596,0)=ROW($F596)-1</f>
        <v>0</v>
      </c>
      <c r="AQ596" s="174" t="s">
        <v>111</v>
      </c>
      <c r="AV596"/>
      <c r="AW596" s="180"/>
      <c r="AX596" s="243"/>
      <c r="AY596" s="259" t="str">
        <f t="shared" si="406"/>
        <v>JX880214</v>
      </c>
      <c r="AZ596" s="260" t="str">
        <f t="shared" si="407"/>
        <v>3l.URY.hum</v>
      </c>
      <c r="BA596" s="260" t="str">
        <f t="shared" si="408"/>
        <v>3l.URY.hum.2010</v>
      </c>
      <c r="BB596" s="200" t="str">
        <f t="shared" si="409"/>
        <v>JX880214.He_Uy8</v>
      </c>
      <c r="BC596" s="201" t="str">
        <f t="shared" si="410"/>
        <v>JX880214</v>
      </c>
      <c r="BD596" s="201" t="str">
        <f t="shared" si="411"/>
        <v>JX880214</v>
      </c>
      <c r="BE596" s="200" t="str">
        <f t="shared" si="412"/>
        <v>JX880214=</v>
      </c>
      <c r="BF596" s="200" t="str">
        <f t="shared" si="413"/>
        <v>JX880214=out</v>
      </c>
      <c r="BG596" s="200" t="str">
        <f t="shared" si="414"/>
        <v>JX880214=out</v>
      </c>
      <c r="BH596" s="200" t="str">
        <f t="shared" si="415"/>
        <v>JX880214=He_Uy8</v>
      </c>
      <c r="BI596" s="200" t="str">
        <f t="shared" si="416"/>
        <v>JX880214=He_Uy8. 3l.URY.hum</v>
      </c>
      <c r="BJ596" s="200" t="str">
        <f t="shared" si="417"/>
        <v>JX880214=He_Uy8. 3l.URY.hum.2010</v>
      </c>
      <c r="BK596" s="200" t="str">
        <f t="shared" si="418"/>
        <v>JX880214=He_Uy8. 3l.URY.hum</v>
      </c>
      <c r="BL596" s="200" t="str">
        <f t="shared" si="419"/>
        <v>JX880214=3l.URY.hum</v>
      </c>
      <c r="BM596" s="200" t="str">
        <f t="shared" si="420"/>
        <v>JX880214=3l</v>
      </c>
      <c r="BN596" s="200" t="str">
        <f t="shared" si="421"/>
        <v>JX880214=3chi</v>
      </c>
      <c r="BO596" s="200" t="str">
        <f t="shared" si="422"/>
        <v>JX880214=3</v>
      </c>
      <c r="BP596" s="200" t="str">
        <f t="shared" si="423"/>
        <v>3l=</v>
      </c>
      <c r="BQ596" s="261" t="str">
        <f t="shared" si="424"/>
        <v>JX880214</v>
      </c>
      <c r="BR596" s="262" t="str">
        <f t="shared" si="425"/>
        <v>He_Uy8</v>
      </c>
      <c r="BS596" s="263" t="str">
        <f t="shared" si="426"/>
        <v>3l.URY.hum.2010</v>
      </c>
      <c r="BT596" s="264" t="str">
        <f t="shared" si="427"/>
        <v/>
      </c>
      <c r="BU596" s="264" t="str">
        <f t="shared" si="428"/>
        <v/>
      </c>
      <c r="BV596" s="264" t="str">
        <f t="shared" si="429"/>
        <v/>
      </c>
      <c r="BW596" s="264" t="str">
        <f t="shared" si="430"/>
        <v/>
      </c>
      <c r="BX596" s="264" t="str">
        <f t="shared" si="431"/>
        <v/>
      </c>
      <c r="BY596" s="265" t="str">
        <f t="shared" si="432"/>
        <v/>
      </c>
      <c r="BZ596" s="243"/>
      <c r="CA596" s="207" t="s">
        <v>506</v>
      </c>
      <c r="CB596" s="200" t="str">
        <f t="shared" si="433"/>
        <v>xx</v>
      </c>
      <c r="CC596" s="200" t="str">
        <f t="shared" si="434"/>
        <v>Non_select</v>
      </c>
      <c r="CD596" s="200" t="str">
        <f t="shared" si="435"/>
        <v>xx</v>
      </c>
      <c r="CE596" s="200" t="str">
        <f t="shared" si="436"/>
        <v/>
      </c>
      <c r="CF596" s="243"/>
      <c r="CG596" s="200" t="str">
        <f t="shared" si="437"/>
        <v>JX880214</v>
      </c>
      <c r="CH596" s="208" t="s">
        <v>360</v>
      </c>
      <c r="CI596" s="208" t="s">
        <v>361</v>
      </c>
      <c r="CJ596" s="208" t="s">
        <v>362</v>
      </c>
      <c r="CK596" s="243"/>
      <c r="CL596" s="243"/>
      <c r="CM596" s="243"/>
      <c r="CN596" s="243"/>
      <c r="CO596" s="208"/>
      <c r="CP596" s="243"/>
      <c r="CQ596" s="243"/>
      <c r="CR596" s="243"/>
      <c r="CS596" s="243"/>
      <c r="CT596" s="243"/>
      <c r="CU596" s="243"/>
      <c r="CV596" s="268">
        <f t="shared" si="402"/>
        <v>3</v>
      </c>
      <c r="CW596" s="266" t="str">
        <f t="shared" si="401"/>
        <v>3l</v>
      </c>
      <c r="CX596" s="200" t="str">
        <f t="shared" si="438"/>
        <v>Hepatitis E virus strain  , partial cds</v>
      </c>
    </row>
    <row r="597" spans="1:102" ht="11.85" customHeight="1" x14ac:dyDescent="0.25">
      <c r="A597" s="239" t="s">
        <v>1438</v>
      </c>
      <c r="B597" s="174">
        <v>3</v>
      </c>
      <c r="C597" s="272">
        <v>3</v>
      </c>
      <c r="D597" s="176" t="s">
        <v>1167</v>
      </c>
      <c r="E597" s="177" t="s">
        <v>661</v>
      </c>
      <c r="F597" s="375" t="s">
        <v>1439</v>
      </c>
      <c r="G597" s="281"/>
      <c r="H597" s="180" t="s">
        <v>1169</v>
      </c>
      <c r="I597" s="181" t="s">
        <v>1170</v>
      </c>
      <c r="J597" s="180" t="s">
        <v>382</v>
      </c>
      <c r="K597" s="243"/>
      <c r="L597" s="281"/>
      <c r="M597" s="253" t="s">
        <v>353</v>
      </c>
      <c r="N597" s="270"/>
      <c r="O597" s="188"/>
      <c r="P597" s="243"/>
      <c r="Q597" s="243"/>
      <c r="R597" s="243"/>
      <c r="S597" s="375">
        <f t="shared" si="403"/>
        <v>80</v>
      </c>
      <c r="T597" s="243"/>
      <c r="V597" s="189" t="s">
        <v>1171</v>
      </c>
      <c r="W597" s="288"/>
      <c r="X597" s="251" t="s">
        <v>1172</v>
      </c>
      <c r="Y597" s="288"/>
      <c r="Z597" s="288"/>
      <c r="AA597" s="288"/>
      <c r="AB597" s="290"/>
      <c r="AC597" s="275"/>
      <c r="AD597" s="275" t="s">
        <v>355</v>
      </c>
      <c r="AE597" s="288"/>
      <c r="AF597" s="288"/>
      <c r="AG597" s="288"/>
      <c r="AH597" s="337"/>
      <c r="AI597" s="192">
        <v>89</v>
      </c>
      <c r="AJ597" s="192">
        <v>375</v>
      </c>
      <c r="AK597" s="255">
        <f t="shared" si="404"/>
        <v>287</v>
      </c>
      <c r="AL597" s="256" t="b">
        <f t="shared" si="405"/>
        <v>0</v>
      </c>
      <c r="AM597" s="243"/>
      <c r="AN597" s="243"/>
      <c r="AO597" s="276"/>
      <c r="AP597" s="258" t="b">
        <f>MATCH($F597,$F$2:$F597,0)=ROW($F597)-1</f>
        <v>1</v>
      </c>
      <c r="AQ597" s="174" t="s">
        <v>416</v>
      </c>
      <c r="AR597" s="174" t="s">
        <v>416</v>
      </c>
      <c r="AW597" s="272" t="s">
        <v>358</v>
      </c>
      <c r="AX597" s="243"/>
      <c r="AY597" s="259" t="str">
        <f t="shared" si="406"/>
        <v>AY258006</v>
      </c>
      <c r="AZ597" s="260" t="str">
        <f t="shared" si="407"/>
        <v>3l.ARG.pig(*)</v>
      </c>
      <c r="BA597" s="260" t="str">
        <f t="shared" si="408"/>
        <v>3l.ARG.pig(*)</v>
      </c>
      <c r="BB597" s="200" t="str">
        <f t="shared" si="409"/>
        <v>AY258006.swAr</v>
      </c>
      <c r="BC597" s="201" t="str">
        <f t="shared" si="410"/>
        <v>AY258006</v>
      </c>
      <c r="BD597" s="201" t="str">
        <f t="shared" si="411"/>
        <v>AY258006</v>
      </c>
      <c r="BE597" s="200" t="str">
        <f t="shared" si="412"/>
        <v>AY258006=</v>
      </c>
      <c r="BF597" s="200" t="str">
        <f t="shared" si="413"/>
        <v>AY258006=out</v>
      </c>
      <c r="BG597" s="200" t="str">
        <f t="shared" si="414"/>
        <v>AY258006=out</v>
      </c>
      <c r="BH597" s="200" t="str">
        <f t="shared" si="415"/>
        <v>AY258006=swAr</v>
      </c>
      <c r="BI597" s="200" t="str">
        <f t="shared" si="416"/>
        <v>AY258006=swAr. 3l.ARG.pig(*)</v>
      </c>
      <c r="BJ597" s="200" t="str">
        <f t="shared" si="417"/>
        <v>AY258006=swAr. 3l.ARG.pig(*)</v>
      </c>
      <c r="BK597" s="200" t="str">
        <f t="shared" si="418"/>
        <v>AY258006=swAr. 3l.ARG.pig(*)</v>
      </c>
      <c r="BL597" s="200" t="str">
        <f t="shared" si="419"/>
        <v>AY258006=3l.ARG.pig(*)</v>
      </c>
      <c r="BM597" s="200" t="str">
        <f t="shared" si="420"/>
        <v>AY258006=3l</v>
      </c>
      <c r="BN597" s="200" t="str">
        <f t="shared" si="421"/>
        <v>AY258006=3chi</v>
      </c>
      <c r="BO597" s="200" t="str">
        <f t="shared" si="422"/>
        <v>AY258006=3</v>
      </c>
      <c r="BP597" s="200" t="str">
        <f t="shared" si="423"/>
        <v>3l=</v>
      </c>
      <c r="BQ597" s="261" t="str">
        <f t="shared" si="424"/>
        <v>AY258006</v>
      </c>
      <c r="BR597" s="262" t="str">
        <f t="shared" si="425"/>
        <v>swAr</v>
      </c>
      <c r="BS597" s="263" t="str">
        <f t="shared" si="426"/>
        <v>3l.ARG.pig(*)</v>
      </c>
      <c r="BT597" s="264" t="str">
        <f t="shared" si="427"/>
        <v/>
      </c>
      <c r="BU597" s="264" t="str">
        <f t="shared" si="428"/>
        <v>3i?</v>
      </c>
      <c r="BV597" s="264" t="str">
        <f t="shared" si="429"/>
        <v/>
      </c>
      <c r="BW597" s="264" t="str">
        <f t="shared" si="430"/>
        <v/>
      </c>
      <c r="BX597" s="264" t="str">
        <f t="shared" si="431"/>
        <v/>
      </c>
      <c r="BY597" s="265" t="str">
        <f t="shared" si="432"/>
        <v/>
      </c>
      <c r="BZ597" s="243"/>
      <c r="CA597" s="207" t="s">
        <v>1440</v>
      </c>
      <c r="CB597" s="200" t="str">
        <f t="shared" si="433"/>
        <v>AY258006</v>
      </c>
      <c r="CC597" s="200" t="str">
        <f t="shared" si="434"/>
        <v>3i</v>
      </c>
      <c r="CD597" s="200" t="str">
        <f t="shared" si="435"/>
        <v>AY258006</v>
      </c>
      <c r="CE597" s="200" t="str">
        <f t="shared" si="436"/>
        <v/>
      </c>
      <c r="CF597" s="243"/>
      <c r="CG597" s="200" t="str">
        <f t="shared" si="437"/>
        <v>AY258006</v>
      </c>
      <c r="CH597" s="208" t="s">
        <v>360</v>
      </c>
      <c r="CI597" s="208" t="s">
        <v>361</v>
      </c>
      <c r="CJ597" s="208" t="s">
        <v>362</v>
      </c>
      <c r="CK597" s="243"/>
      <c r="CL597" s="209"/>
      <c r="CM597" s="209"/>
      <c r="CN597" s="209"/>
      <c r="CO597" s="243"/>
      <c r="CP597" s="243"/>
      <c r="CQ597" s="200" t="str">
        <f>F597</f>
        <v>swAr</v>
      </c>
      <c r="CR597" s="200" t="str">
        <f>IF(G597="","",G597)</f>
        <v/>
      </c>
      <c r="CS597" s="200" t="str">
        <f>CONCATENATE(H597,":",L597)</f>
        <v>Argentina:</v>
      </c>
      <c r="CT597" s="200" t="str">
        <f>CONCATENATE(IF(Q597="","",CONCATENATE(Q597,"-")),IF(P597="","",CONCATENATE(P597,"-")),IF(O597="","",O597))</f>
        <v/>
      </c>
      <c r="CU597" s="200" t="str">
        <f>IF(N597="","",N597)</f>
        <v/>
      </c>
      <c r="CV597" s="200">
        <f t="shared" si="402"/>
        <v>3</v>
      </c>
      <c r="CW597" s="266" t="str">
        <f t="shared" si="401"/>
        <v>3l</v>
      </c>
      <c r="CX597" s="200" t="str">
        <f t="shared" si="438"/>
        <v>Hepatitis E virus strain swAr , partial cds</v>
      </c>
    </row>
    <row r="598" spans="1:102" ht="11.85" customHeight="1" x14ac:dyDescent="0.25">
      <c r="A598" s="239" t="s">
        <v>1441</v>
      </c>
      <c r="B598" s="174">
        <v>3</v>
      </c>
      <c r="C598" s="272">
        <v>3</v>
      </c>
      <c r="D598" s="176" t="s">
        <v>1167</v>
      </c>
      <c r="E598" s="177" t="s">
        <v>661</v>
      </c>
      <c r="F598" s="375" t="s">
        <v>1439</v>
      </c>
      <c r="G598" s="281"/>
      <c r="H598" s="180" t="s">
        <v>1169</v>
      </c>
      <c r="I598" s="181" t="s">
        <v>1170</v>
      </c>
      <c r="J598" s="180" t="s">
        <v>382</v>
      </c>
      <c r="K598" s="243"/>
      <c r="L598" s="281"/>
      <c r="M598" s="253" t="s">
        <v>353</v>
      </c>
      <c r="N598" s="270"/>
      <c r="O598" s="188"/>
      <c r="P598" s="243"/>
      <c r="Q598" s="243"/>
      <c r="R598" s="243"/>
      <c r="S598" s="375">
        <f t="shared" si="403"/>
        <v>6322</v>
      </c>
      <c r="T598" s="243"/>
      <c r="V598" s="189" t="s">
        <v>1171</v>
      </c>
      <c r="W598" s="288"/>
      <c r="X598" s="275"/>
      <c r="Y598" s="288"/>
      <c r="Z598" s="288"/>
      <c r="AA598" s="288"/>
      <c r="AB598" s="252" t="s">
        <v>1171</v>
      </c>
      <c r="AC598" s="275"/>
      <c r="AD598" s="275"/>
      <c r="AE598" s="288"/>
      <c r="AF598" s="288"/>
      <c r="AG598" s="288"/>
      <c r="AH598" s="337" t="s">
        <v>789</v>
      </c>
      <c r="AI598" s="192">
        <v>6567</v>
      </c>
      <c r="AJ598" s="192">
        <v>6714</v>
      </c>
      <c r="AK598" s="255">
        <f t="shared" si="404"/>
        <v>148</v>
      </c>
      <c r="AL598" s="256" t="b">
        <f t="shared" si="405"/>
        <v>0</v>
      </c>
      <c r="AM598" s="243"/>
      <c r="AN598" s="243"/>
      <c r="AO598" s="276"/>
      <c r="AP598" s="258" t="b">
        <f>MATCH($F598,$F$2:$F598,0)=ROW($F598)-1</f>
        <v>0</v>
      </c>
      <c r="AV598" s="272" t="s">
        <v>1178</v>
      </c>
      <c r="AW598" s="180"/>
      <c r="AX598" s="243"/>
      <c r="AY598" s="259" t="str">
        <f t="shared" si="406"/>
        <v>AY286304</v>
      </c>
      <c r="AZ598" s="260" t="str">
        <f t="shared" si="407"/>
        <v>3l.ARG.pig(*)</v>
      </c>
      <c r="BA598" s="260" t="str">
        <f t="shared" si="408"/>
        <v>3l.ARG.pig(*)</v>
      </c>
      <c r="BB598" s="200" t="str">
        <f t="shared" si="409"/>
        <v>AY286304.swAr</v>
      </c>
      <c r="BC598" s="201" t="str">
        <f t="shared" si="410"/>
        <v>AY286304</v>
      </c>
      <c r="BD598" s="201" t="str">
        <f t="shared" si="411"/>
        <v>AY286304</v>
      </c>
      <c r="BE598" s="200" t="str">
        <f t="shared" si="412"/>
        <v>AY286304=</v>
      </c>
      <c r="BF598" s="200" t="str">
        <f t="shared" si="413"/>
        <v>AY286304=out</v>
      </c>
      <c r="BG598" s="200" t="str">
        <f t="shared" si="414"/>
        <v>AY286304=out</v>
      </c>
      <c r="BH598" s="200" t="str">
        <f t="shared" si="415"/>
        <v>AY286304=swAr</v>
      </c>
      <c r="BI598" s="200" t="str">
        <f t="shared" si="416"/>
        <v>AY286304=swAr. 3l.ARG.pig(*)</v>
      </c>
      <c r="BJ598" s="200" t="str">
        <f t="shared" si="417"/>
        <v>AY286304=swAr. 3l.ARG.pig(*)</v>
      </c>
      <c r="BK598" s="200" t="str">
        <f t="shared" si="418"/>
        <v>AY286304=swAr. 3l.ARG.pig(*)</v>
      </c>
      <c r="BL598" s="200" t="str">
        <f t="shared" si="419"/>
        <v>AY286304=3l.ARG.pig(*)</v>
      </c>
      <c r="BM598" s="200" t="str">
        <f t="shared" si="420"/>
        <v>AY286304=3l</v>
      </c>
      <c r="BN598" s="200" t="str">
        <f t="shared" si="421"/>
        <v>AY286304=3chi</v>
      </c>
      <c r="BO598" s="200" t="str">
        <f t="shared" si="422"/>
        <v>AY286304=3</v>
      </c>
      <c r="BP598" s="200" t="str">
        <f t="shared" si="423"/>
        <v>3l=</v>
      </c>
      <c r="BQ598" s="261" t="str">
        <f t="shared" si="424"/>
        <v>AY286304</v>
      </c>
      <c r="BR598" s="262" t="str">
        <f t="shared" si="425"/>
        <v>swAr</v>
      </c>
      <c r="BS598" s="263" t="str">
        <f t="shared" si="426"/>
        <v>3l.ARG.pig(*)</v>
      </c>
      <c r="BT598" s="264" t="str">
        <f t="shared" si="427"/>
        <v/>
      </c>
      <c r="BU598" s="264" t="str">
        <f t="shared" si="428"/>
        <v/>
      </c>
      <c r="BV598" s="264" t="str">
        <f t="shared" si="429"/>
        <v/>
      </c>
      <c r="BW598" s="264" t="str">
        <f t="shared" si="430"/>
        <v/>
      </c>
      <c r="BX598" s="264" t="str">
        <f t="shared" si="431"/>
        <v/>
      </c>
      <c r="BY598" s="265" t="str">
        <f t="shared" si="432"/>
        <v>3i</v>
      </c>
      <c r="BZ598" s="243"/>
      <c r="CA598" s="207" t="s">
        <v>1442</v>
      </c>
      <c r="CB598" s="200" t="str">
        <f t="shared" si="433"/>
        <v>AY286304</v>
      </c>
      <c r="CC598" s="200" t="str">
        <f t="shared" si="434"/>
        <v>3i</v>
      </c>
      <c r="CD598" s="200" t="str">
        <f t="shared" si="435"/>
        <v>AY286304</v>
      </c>
      <c r="CE598" s="200" t="str">
        <f t="shared" si="436"/>
        <v/>
      </c>
      <c r="CF598" s="243"/>
      <c r="CG598" s="200" t="str">
        <f t="shared" si="437"/>
        <v>AY286304</v>
      </c>
      <c r="CH598" s="208" t="s">
        <v>360</v>
      </c>
      <c r="CI598" s="208" t="s">
        <v>361</v>
      </c>
      <c r="CJ598" s="208" t="s">
        <v>362</v>
      </c>
      <c r="CK598" s="243"/>
      <c r="CL598" s="209"/>
      <c r="CM598" s="209"/>
      <c r="CN598" s="209"/>
      <c r="CO598" s="243"/>
      <c r="CP598" s="243"/>
      <c r="CQ598" s="200" t="str">
        <f>F598</f>
        <v>swAr</v>
      </c>
      <c r="CR598" s="200" t="str">
        <f>IF(G598="","",G598)</f>
        <v/>
      </c>
      <c r="CS598" s="200" t="str">
        <f>CONCATENATE(H598,":",L598)</f>
        <v>Argentina:</v>
      </c>
      <c r="CT598" s="200" t="str">
        <f>CONCATENATE(IF(Q598="","",CONCATENATE(Q598,"-")),IF(P598="","",CONCATENATE(P598,"-")),IF(O598="","",O598))</f>
        <v/>
      </c>
      <c r="CU598" s="200" t="str">
        <f>IF(N598="","",N598)</f>
        <v/>
      </c>
      <c r="CV598" s="200">
        <f t="shared" si="402"/>
        <v>3</v>
      </c>
      <c r="CW598" s="266" t="str">
        <f t="shared" si="401"/>
        <v>3l</v>
      </c>
      <c r="CX598" s="200" t="str">
        <f t="shared" si="438"/>
        <v>Hepatitis E virus strain swAr , partial cds</v>
      </c>
    </row>
    <row r="599" spans="1:102" ht="11.85" customHeight="1" x14ac:dyDescent="0.25">
      <c r="A599" s="239" t="s">
        <v>1650</v>
      </c>
      <c r="B599" s="174">
        <v>3</v>
      </c>
      <c r="C599" s="175">
        <v>3</v>
      </c>
      <c r="D599" s="176" t="s">
        <v>645</v>
      </c>
      <c r="E599" s="177" t="s">
        <v>646</v>
      </c>
      <c r="F599" s="375" t="s">
        <v>1651</v>
      </c>
      <c r="G599" s="243"/>
      <c r="H599" s="180" t="s">
        <v>1080</v>
      </c>
      <c r="I599" s="181" t="s">
        <v>1081</v>
      </c>
      <c r="J599" s="180" t="s">
        <v>788</v>
      </c>
      <c r="K599" s="243"/>
      <c r="L599" s="281"/>
      <c r="M599" s="253" t="s">
        <v>353</v>
      </c>
      <c r="N599" s="270"/>
      <c r="O599" s="188"/>
      <c r="P599" s="243"/>
      <c r="Q599" s="243"/>
      <c r="R599" s="243"/>
      <c r="S599" s="243">
        <f t="shared" si="403"/>
        <v>6055</v>
      </c>
      <c r="T599" s="243"/>
      <c r="U599" s="250"/>
      <c r="V599" s="274"/>
      <c r="W599" s="272"/>
      <c r="X599" s="275"/>
      <c r="Y599" s="272"/>
      <c r="Z599" s="272"/>
      <c r="AA599" s="272"/>
      <c r="AB599" s="290" t="s">
        <v>645</v>
      </c>
      <c r="AC599" s="275"/>
      <c r="AD599" s="275"/>
      <c r="AE599" s="272"/>
      <c r="AF599" s="272"/>
      <c r="AG599" s="272"/>
      <c r="AH599" s="282" t="s">
        <v>113</v>
      </c>
      <c r="AI599" s="192">
        <v>6300</v>
      </c>
      <c r="AJ599" s="192">
        <v>6467</v>
      </c>
      <c r="AK599" s="255">
        <f t="shared" si="404"/>
        <v>168</v>
      </c>
      <c r="AL599" s="256" t="b">
        <f t="shared" si="405"/>
        <v>0</v>
      </c>
      <c r="AM599" s="243"/>
      <c r="AN599" s="243"/>
      <c r="AO599" s="276"/>
      <c r="AP599" s="258" t="b">
        <f>MATCH($F599,$F$2:$F599,0)=ROW($F599)-1</f>
        <v>1</v>
      </c>
      <c r="AV599" s="174" t="s">
        <v>111</v>
      </c>
      <c r="AW599" s="243"/>
      <c r="AX599" s="243"/>
      <c r="AY599" s="259" t="str">
        <f t="shared" si="406"/>
        <v>DQ315755</v>
      </c>
      <c r="AZ599" s="260" t="str">
        <f t="shared" si="407"/>
        <v>3e.ESP.pig</v>
      </c>
      <c r="BA599" s="260" t="str">
        <f t="shared" si="408"/>
        <v>3e.ESP.pig</v>
      </c>
      <c r="BB599" s="200" t="str">
        <f t="shared" si="409"/>
        <v>DQ315755.18004</v>
      </c>
      <c r="BC599" s="201" t="str">
        <f t="shared" si="410"/>
        <v>DQ315755</v>
      </c>
      <c r="BD599" s="201" t="str">
        <f t="shared" si="411"/>
        <v>DQ315755</v>
      </c>
      <c r="BE599" s="200" t="str">
        <f t="shared" si="412"/>
        <v>DQ315755=</v>
      </c>
      <c r="BF599" s="200" t="str">
        <f t="shared" si="413"/>
        <v>DQ315755=out</v>
      </c>
      <c r="BG599" s="200" t="str">
        <f t="shared" si="414"/>
        <v>DQ315755=out</v>
      </c>
      <c r="BH599" s="200" t="str">
        <f t="shared" si="415"/>
        <v>DQ315755=18004</v>
      </c>
      <c r="BI599" s="200" t="str">
        <f t="shared" si="416"/>
        <v>DQ315755=18004. 3e.ESP.pig</v>
      </c>
      <c r="BJ599" s="200" t="str">
        <f t="shared" si="417"/>
        <v>DQ315755=18004. 3e.ESP.pig</v>
      </c>
      <c r="BK599" s="200" t="str">
        <f t="shared" si="418"/>
        <v>DQ315755=18004. 3e.ESP.pig</v>
      </c>
      <c r="BL599" s="200" t="str">
        <f t="shared" si="419"/>
        <v>DQ315755=3e.ESP.pig</v>
      </c>
      <c r="BM599" s="200" t="str">
        <f t="shared" si="420"/>
        <v>DQ315755=3e</v>
      </c>
      <c r="BN599" s="200" t="str">
        <f t="shared" si="421"/>
        <v>DQ315755=3feg</v>
      </c>
      <c r="BO599" s="200" t="str">
        <f t="shared" si="422"/>
        <v>DQ315755=3</v>
      </c>
      <c r="BP599" s="200" t="str">
        <f t="shared" si="423"/>
        <v>3e=</v>
      </c>
      <c r="BQ599" s="261" t="str">
        <f t="shared" si="424"/>
        <v>DQ315755</v>
      </c>
      <c r="BR599" s="262" t="str">
        <f t="shared" si="425"/>
        <v>18004</v>
      </c>
      <c r="BS599" s="263" t="str">
        <f t="shared" si="426"/>
        <v>3e.ESP.pig</v>
      </c>
      <c r="BT599" s="264" t="str">
        <f t="shared" si="427"/>
        <v/>
      </c>
      <c r="BU599" s="264" t="str">
        <f t="shared" si="428"/>
        <v/>
      </c>
      <c r="BV599" s="264" t="str">
        <f t="shared" si="429"/>
        <v/>
      </c>
      <c r="BW599" s="264" t="str">
        <f t="shared" si="430"/>
        <v/>
      </c>
      <c r="BX599" s="264" t="str">
        <f t="shared" si="431"/>
        <v/>
      </c>
      <c r="BY599" s="265" t="str">
        <f t="shared" si="432"/>
        <v>3e</v>
      </c>
      <c r="BZ599" s="243"/>
      <c r="CA599" s="207" t="s">
        <v>1652</v>
      </c>
      <c r="CB599" s="200" t="str">
        <f t="shared" si="433"/>
        <v>DQ315755</v>
      </c>
      <c r="CC599" s="200" t="str">
        <f t="shared" si="434"/>
        <v>3e</v>
      </c>
      <c r="CD599" s="200" t="str">
        <f t="shared" si="435"/>
        <v>DQ315755</v>
      </c>
      <c r="CE599" s="200" t="str">
        <f t="shared" si="436"/>
        <v/>
      </c>
      <c r="CF599" s="243"/>
      <c r="CG599" s="200" t="str">
        <f t="shared" si="437"/>
        <v>DQ315755</v>
      </c>
      <c r="CH599" s="208" t="s">
        <v>360</v>
      </c>
      <c r="CI599" s="208" t="s">
        <v>361</v>
      </c>
      <c r="CJ599" s="208" t="s">
        <v>362</v>
      </c>
      <c r="CK599" s="243"/>
      <c r="CL599" s="209"/>
      <c r="CM599" s="209"/>
      <c r="CN599" s="209"/>
      <c r="CO599" s="243"/>
      <c r="CP599" s="243"/>
      <c r="CQ599" s="200" t="str">
        <f>F599</f>
        <v>18004</v>
      </c>
      <c r="CR599" s="200" t="str">
        <f>IF(G599="","",G599)</f>
        <v/>
      </c>
      <c r="CS599" s="200" t="str">
        <f>CONCATENATE(H599,":",L599)</f>
        <v>Spain:</v>
      </c>
      <c r="CT599" s="200" t="str">
        <f>CONCATENATE(IF(Q599="","",CONCATENATE(Q599,"-")),IF(P599="","",CONCATENATE(P599,"-")),IF(O599="","",O599))</f>
        <v/>
      </c>
      <c r="CU599" s="200" t="str">
        <f>IF(N599="","",N599)</f>
        <v/>
      </c>
      <c r="CV599" s="268">
        <f t="shared" si="402"/>
        <v>3</v>
      </c>
      <c r="CW599" s="266" t="str">
        <f t="shared" si="401"/>
        <v>3e</v>
      </c>
      <c r="CX599" s="200" t="str">
        <f t="shared" si="438"/>
        <v>Hepatitis E virus strain 18004 , partial cds</v>
      </c>
    </row>
    <row r="600" spans="1:102" ht="11.85" customHeight="1" x14ac:dyDescent="0.25">
      <c r="A600" s="239" t="s">
        <v>3334</v>
      </c>
      <c r="B600" s="174">
        <v>3</v>
      </c>
      <c r="C600" s="175">
        <v>3</v>
      </c>
      <c r="D600" s="176" t="s">
        <v>645</v>
      </c>
      <c r="E600" s="177" t="s">
        <v>646</v>
      </c>
      <c r="F600" s="291" t="s">
        <v>3335</v>
      </c>
      <c r="G600" s="243"/>
      <c r="H600" s="180" t="s">
        <v>1372</v>
      </c>
      <c r="I600" s="181" t="s">
        <v>1373</v>
      </c>
      <c r="J600" s="180" t="s">
        <v>788</v>
      </c>
      <c r="K600" s="183" t="s">
        <v>3336</v>
      </c>
      <c r="L600" s="281"/>
      <c r="M600" s="253" t="s">
        <v>368</v>
      </c>
      <c r="N600" s="270" t="s">
        <v>2972</v>
      </c>
      <c r="O600" s="187">
        <v>2011</v>
      </c>
      <c r="P600" s="243"/>
      <c r="Q600" s="243"/>
      <c r="R600" s="187" t="s">
        <v>97</v>
      </c>
      <c r="S600" s="187">
        <f t="shared" si="403"/>
        <v>121</v>
      </c>
      <c r="T600" s="187"/>
      <c r="U600" s="250"/>
      <c r="V600" s="274"/>
      <c r="W600" s="272"/>
      <c r="X600" s="275" t="s">
        <v>645</v>
      </c>
      <c r="Y600" s="272"/>
      <c r="Z600" s="272"/>
      <c r="AA600" s="272"/>
      <c r="AB600" s="290"/>
      <c r="AC600" s="275"/>
      <c r="AD600" s="275">
        <v>242</v>
      </c>
      <c r="AE600" s="272"/>
      <c r="AF600" s="272"/>
      <c r="AG600" s="272"/>
      <c r="AH600" s="282"/>
      <c r="AI600" s="192">
        <v>130</v>
      </c>
      <c r="AJ600" s="192">
        <v>375</v>
      </c>
      <c r="AK600" s="255">
        <f t="shared" si="404"/>
        <v>246</v>
      </c>
      <c r="AL600" s="256" t="b">
        <f t="shared" si="405"/>
        <v>0</v>
      </c>
      <c r="AM600" s="243"/>
      <c r="AN600" s="243"/>
      <c r="AO600" s="276"/>
      <c r="AP600" s="258" t="b">
        <f>MATCH($F600,$F$2:$F600,0)=ROW($F600)-1</f>
        <v>1</v>
      </c>
      <c r="AQ600" s="174" t="s">
        <v>1303</v>
      </c>
      <c r="AR600" s="174" t="s">
        <v>1303</v>
      </c>
      <c r="AW600" s="180"/>
      <c r="AX600" s="243"/>
      <c r="AY600" s="259" t="str">
        <f t="shared" si="406"/>
        <v>JQ863409</v>
      </c>
      <c r="AZ600" s="260" t="str">
        <f t="shared" si="407"/>
        <v>3e.DEU.NRW.hum.UBMC</v>
      </c>
      <c r="BA600" s="260" t="str">
        <f t="shared" si="408"/>
        <v>3e.DEU.NRW.hum.UBMC.2011</v>
      </c>
      <c r="BB600" s="200" t="str">
        <f t="shared" si="409"/>
        <v>JQ863409.3993_1</v>
      </c>
      <c r="BC600" s="201" t="str">
        <f t="shared" si="410"/>
        <v>JQ863409</v>
      </c>
      <c r="BD600" s="201" t="str">
        <f t="shared" si="411"/>
        <v>JQ863409</v>
      </c>
      <c r="BE600" s="200" t="str">
        <f t="shared" si="412"/>
        <v>JQ863409=</v>
      </c>
      <c r="BF600" s="200" t="str">
        <f t="shared" si="413"/>
        <v>JQ863409=out</v>
      </c>
      <c r="BG600" s="200" t="str">
        <f t="shared" si="414"/>
        <v>JQ863409=out</v>
      </c>
      <c r="BH600" s="200" t="str">
        <f t="shared" si="415"/>
        <v>JQ863409=3993_1</v>
      </c>
      <c r="BI600" s="200" t="str">
        <f t="shared" si="416"/>
        <v>JQ863409=3993_1. 3e.DEU.NRW.hum.UBMC</v>
      </c>
      <c r="BJ600" s="200" t="str">
        <f t="shared" si="417"/>
        <v>JQ863409=3993_1. 3e.DEU.NRW.hum.UBMC.2011</v>
      </c>
      <c r="BK600" s="200" t="str">
        <f t="shared" si="418"/>
        <v>JQ863409=3993_1. 3e.DEU.NRW.hum.UBMC</v>
      </c>
      <c r="BL600" s="200" t="str">
        <f t="shared" si="419"/>
        <v>JQ863409=3e.DEU.NRW.hum.UBMC</v>
      </c>
      <c r="BM600" s="200" t="str">
        <f t="shared" si="420"/>
        <v>JQ863409=3e</v>
      </c>
      <c r="BN600" s="200" t="str">
        <f t="shared" si="421"/>
        <v>JQ863409=3feg</v>
      </c>
      <c r="BO600" s="200" t="str">
        <f t="shared" si="422"/>
        <v>JQ863409=3</v>
      </c>
      <c r="BP600" s="200" t="str">
        <f t="shared" si="423"/>
        <v>3e=</v>
      </c>
      <c r="BQ600" s="261" t="str">
        <f t="shared" si="424"/>
        <v>JQ863409</v>
      </c>
      <c r="BR600" s="262" t="str">
        <f t="shared" si="425"/>
        <v>3993_1</v>
      </c>
      <c r="BS600" s="263" t="str">
        <f t="shared" si="426"/>
        <v>3e.DEU.NRW.hum.UBMC.2011</v>
      </c>
      <c r="BT600" s="264" t="str">
        <f t="shared" si="427"/>
        <v/>
      </c>
      <c r="BU600" s="264" t="str">
        <f t="shared" si="428"/>
        <v>3e</v>
      </c>
      <c r="BV600" s="264" t="str">
        <f t="shared" si="429"/>
        <v/>
      </c>
      <c r="BW600" s="264" t="str">
        <f t="shared" si="430"/>
        <v/>
      </c>
      <c r="BX600" s="264" t="str">
        <f t="shared" si="431"/>
        <v/>
      </c>
      <c r="BY600" s="265" t="str">
        <f t="shared" si="432"/>
        <v/>
      </c>
      <c r="BZ600" s="243"/>
      <c r="CA600" s="207" t="s">
        <v>506</v>
      </c>
      <c r="CB600" s="200" t="str">
        <f t="shared" si="433"/>
        <v>xx</v>
      </c>
      <c r="CC600" s="200" t="str">
        <f t="shared" si="434"/>
        <v>Non_select</v>
      </c>
      <c r="CD600" s="200" t="str">
        <f t="shared" si="435"/>
        <v>xx</v>
      </c>
      <c r="CE600" s="200" t="str">
        <f t="shared" si="436"/>
        <v/>
      </c>
      <c r="CF600" s="243"/>
      <c r="CG600" s="200" t="str">
        <f t="shared" si="437"/>
        <v>JQ863409</v>
      </c>
      <c r="CH600" s="208" t="s">
        <v>360</v>
      </c>
      <c r="CI600" s="208" t="s">
        <v>361</v>
      </c>
      <c r="CJ600" s="208" t="s">
        <v>362</v>
      </c>
      <c r="CK600" s="243"/>
      <c r="CL600" s="243"/>
      <c r="CM600" s="243"/>
      <c r="CN600" s="243"/>
      <c r="CO600" s="208"/>
      <c r="CP600" s="243"/>
      <c r="CQ600" s="243"/>
      <c r="CR600" s="243"/>
      <c r="CS600" s="243"/>
      <c r="CT600" s="243"/>
      <c r="CU600" s="243"/>
      <c r="CV600" s="268">
        <f t="shared" si="402"/>
        <v>3</v>
      </c>
      <c r="CW600" s="266" t="str">
        <f t="shared" si="401"/>
        <v>3e</v>
      </c>
      <c r="CX600" s="200" t="str">
        <f t="shared" si="438"/>
        <v>Hepatitis E virus strain  , partial cds</v>
      </c>
    </row>
    <row r="601" spans="1:102" ht="11.85" customHeight="1" x14ac:dyDescent="0.25">
      <c r="A601" s="239" t="s">
        <v>2599</v>
      </c>
      <c r="B601" s="174">
        <v>3</v>
      </c>
      <c r="C601" s="272">
        <v>3</v>
      </c>
      <c r="D601" s="176" t="s">
        <v>645</v>
      </c>
      <c r="E601" s="177" t="s">
        <v>646</v>
      </c>
      <c r="F601" s="375" t="s">
        <v>2600</v>
      </c>
      <c r="G601" s="243"/>
      <c r="H601" s="180" t="s">
        <v>1890</v>
      </c>
      <c r="I601" s="181" t="s">
        <v>1891</v>
      </c>
      <c r="J601" s="180" t="s">
        <v>788</v>
      </c>
      <c r="K601" s="243"/>
      <c r="L601" s="281"/>
      <c r="M601" s="253" t="s">
        <v>368</v>
      </c>
      <c r="N601" s="270"/>
      <c r="O601" s="188"/>
      <c r="P601" s="243"/>
      <c r="Q601" s="243"/>
      <c r="R601" s="243"/>
      <c r="S601" s="243">
        <f t="shared" si="403"/>
        <v>125</v>
      </c>
      <c r="T601" s="243"/>
      <c r="U601" s="250"/>
      <c r="V601" s="274"/>
      <c r="W601" s="272"/>
      <c r="X601" s="251" t="s">
        <v>645</v>
      </c>
      <c r="Y601" s="288"/>
      <c r="Z601" s="288"/>
      <c r="AA601" s="288"/>
      <c r="AB601" s="290"/>
      <c r="AC601" s="275"/>
      <c r="AD601" s="275" t="s">
        <v>355</v>
      </c>
      <c r="AE601" s="272"/>
      <c r="AF601" s="272"/>
      <c r="AG601" s="272"/>
      <c r="AH601" s="282"/>
      <c r="AI601" s="192">
        <v>134</v>
      </c>
      <c r="AJ601" s="192">
        <v>375</v>
      </c>
      <c r="AK601" s="255">
        <f t="shared" si="404"/>
        <v>242</v>
      </c>
      <c r="AL601" s="256" t="b">
        <f t="shared" si="405"/>
        <v>0</v>
      </c>
      <c r="AM601" s="243"/>
      <c r="AN601" s="243"/>
      <c r="AO601" s="276"/>
      <c r="AP601" s="258" t="b">
        <f>MATCH($F601,$F$2:$F601,0)=ROW($F601)-1</f>
        <v>1</v>
      </c>
      <c r="AW601" s="272" t="s">
        <v>1227</v>
      </c>
      <c r="AX601" s="243"/>
      <c r="AY601" s="259" t="str">
        <f t="shared" si="406"/>
        <v>GU299817</v>
      </c>
      <c r="AZ601" s="260" t="str">
        <f t="shared" si="407"/>
        <v>3e.CZE.hum</v>
      </c>
      <c r="BA601" s="260" t="str">
        <f t="shared" si="408"/>
        <v>3e.CZE.hum</v>
      </c>
      <c r="BB601" s="200" t="str">
        <f t="shared" si="409"/>
        <v>GU299817.CZhHEV107-09</v>
      </c>
      <c r="BC601" s="201" t="str">
        <f t="shared" si="410"/>
        <v>GU299817</v>
      </c>
      <c r="BD601" s="201" t="str">
        <f t="shared" si="411"/>
        <v>GU299817</v>
      </c>
      <c r="BE601" s="200" t="str">
        <f t="shared" si="412"/>
        <v>GU299817=</v>
      </c>
      <c r="BF601" s="200" t="str">
        <f t="shared" si="413"/>
        <v>GU299817=out</v>
      </c>
      <c r="BG601" s="200" t="str">
        <f t="shared" si="414"/>
        <v>GU299817=out</v>
      </c>
      <c r="BH601" s="200" t="str">
        <f t="shared" si="415"/>
        <v>GU299817=CZhHEV107-09</v>
      </c>
      <c r="BI601" s="200" t="str">
        <f t="shared" si="416"/>
        <v>GU299817=CZhHEV107-09. 3e.CZE.hum</v>
      </c>
      <c r="BJ601" s="200" t="str">
        <f t="shared" si="417"/>
        <v>GU299817=CZhHEV107-09. 3e.CZE.hum</v>
      </c>
      <c r="BK601" s="200" t="str">
        <f t="shared" si="418"/>
        <v>GU299817=CZhHEV107-09. 3e.CZE.hum</v>
      </c>
      <c r="BL601" s="200" t="str">
        <f t="shared" si="419"/>
        <v>GU299817=3e.CZE.hum</v>
      </c>
      <c r="BM601" s="200" t="str">
        <f t="shared" si="420"/>
        <v>GU299817=3e</v>
      </c>
      <c r="BN601" s="200" t="str">
        <f t="shared" si="421"/>
        <v>GU299817=3feg</v>
      </c>
      <c r="BO601" s="200" t="str">
        <f t="shared" si="422"/>
        <v>GU299817=3</v>
      </c>
      <c r="BP601" s="200" t="str">
        <f t="shared" si="423"/>
        <v>3e=</v>
      </c>
      <c r="BQ601" s="261" t="str">
        <f t="shared" si="424"/>
        <v>GU299817</v>
      </c>
      <c r="BR601" s="262" t="str">
        <f t="shared" si="425"/>
        <v>CZhHEV107-09</v>
      </c>
      <c r="BS601" s="263" t="str">
        <f t="shared" si="426"/>
        <v>3e.CZE.hum</v>
      </c>
      <c r="BT601" s="264" t="str">
        <f t="shared" si="427"/>
        <v/>
      </c>
      <c r="BU601" s="264" t="str">
        <f t="shared" si="428"/>
        <v>3e</v>
      </c>
      <c r="BV601" s="264" t="str">
        <f t="shared" si="429"/>
        <v/>
      </c>
      <c r="BW601" s="264" t="str">
        <f t="shared" si="430"/>
        <v/>
      </c>
      <c r="BX601" s="264" t="str">
        <f t="shared" si="431"/>
        <v/>
      </c>
      <c r="BY601" s="265" t="str">
        <f t="shared" si="432"/>
        <v/>
      </c>
      <c r="BZ601" s="243"/>
      <c r="CA601" s="207" t="s">
        <v>2601</v>
      </c>
      <c r="CB601" s="200" t="str">
        <f t="shared" si="433"/>
        <v>GU299817</v>
      </c>
      <c r="CC601" s="200" t="str">
        <f t="shared" si="434"/>
        <v>3e</v>
      </c>
      <c r="CD601" s="200" t="str">
        <f t="shared" si="435"/>
        <v>GU299817</v>
      </c>
      <c r="CE601" s="200" t="str">
        <f t="shared" si="436"/>
        <v/>
      </c>
      <c r="CF601" s="243"/>
      <c r="CG601" s="200" t="str">
        <f t="shared" si="437"/>
        <v>GU299817</v>
      </c>
      <c r="CH601" s="208" t="s">
        <v>360</v>
      </c>
      <c r="CI601" s="208" t="s">
        <v>361</v>
      </c>
      <c r="CJ601" s="208" t="s">
        <v>362</v>
      </c>
      <c r="CK601" s="243"/>
      <c r="CL601" s="209"/>
      <c r="CM601" s="209"/>
      <c r="CN601" s="209"/>
      <c r="CO601" s="243"/>
      <c r="CP601" s="243"/>
      <c r="CQ601" s="200" t="str">
        <f>F601</f>
        <v>CZhHEV107-09</v>
      </c>
      <c r="CR601" s="200" t="str">
        <f>IF(G601="","",G601)</f>
        <v/>
      </c>
      <c r="CS601" s="200" t="str">
        <f>CONCATENATE(H601,":",L601)</f>
        <v>Czech:</v>
      </c>
      <c r="CT601" s="200" t="str">
        <f>CONCATENATE(IF(Q601="","",CONCATENATE(Q601,"-")),IF(P601="","",CONCATENATE(P601,"-")),IF(O601="","",O601))</f>
        <v/>
      </c>
      <c r="CU601" s="200" t="str">
        <f>IF(N601="","",N601)</f>
        <v/>
      </c>
      <c r="CV601" s="200">
        <f t="shared" si="402"/>
        <v>3</v>
      </c>
      <c r="CW601" s="266" t="str">
        <f t="shared" si="401"/>
        <v>3e</v>
      </c>
      <c r="CX601" s="200" t="str">
        <f t="shared" si="438"/>
        <v>Hepatitis E virus strain CZhHEV107-09 , partial cds</v>
      </c>
    </row>
    <row r="602" spans="1:102" ht="11.85" customHeight="1" x14ac:dyDescent="0.25">
      <c r="A602" s="239" t="s">
        <v>2593</v>
      </c>
      <c r="B602" s="174">
        <v>3</v>
      </c>
      <c r="C602" s="272">
        <v>3</v>
      </c>
      <c r="D602" s="176" t="s">
        <v>645</v>
      </c>
      <c r="E602" s="177" t="s">
        <v>646</v>
      </c>
      <c r="F602" s="375" t="s">
        <v>2594</v>
      </c>
      <c r="G602" s="243"/>
      <c r="H602" s="180" t="s">
        <v>1890</v>
      </c>
      <c r="I602" s="181" t="s">
        <v>1891</v>
      </c>
      <c r="J602" s="180" t="s">
        <v>788</v>
      </c>
      <c r="K602" s="243"/>
      <c r="L602" s="281"/>
      <c r="M602" s="253" t="s">
        <v>368</v>
      </c>
      <c r="N602" s="270"/>
      <c r="O602" s="188"/>
      <c r="P602" s="243"/>
      <c r="Q602" s="243"/>
      <c r="R602" s="243"/>
      <c r="S602" s="243">
        <f t="shared" si="403"/>
        <v>125</v>
      </c>
      <c r="T602" s="243"/>
      <c r="U602" s="250"/>
      <c r="V602" s="274"/>
      <c r="W602" s="272"/>
      <c r="X602" s="251" t="s">
        <v>645</v>
      </c>
      <c r="Y602" s="288"/>
      <c r="Z602" s="288"/>
      <c r="AA602" s="288"/>
      <c r="AB602" s="290"/>
      <c r="AC602" s="275"/>
      <c r="AD602" s="275" t="s">
        <v>355</v>
      </c>
      <c r="AE602" s="272"/>
      <c r="AF602" s="272"/>
      <c r="AG602" s="272"/>
      <c r="AH602" s="282"/>
      <c r="AI602" s="192">
        <v>134</v>
      </c>
      <c r="AJ602" s="192">
        <v>375</v>
      </c>
      <c r="AK602" s="255">
        <f t="shared" si="404"/>
        <v>242</v>
      </c>
      <c r="AL602" s="256" t="b">
        <f t="shared" si="405"/>
        <v>0</v>
      </c>
      <c r="AM602" s="243"/>
      <c r="AN602" s="243"/>
      <c r="AO602" s="276"/>
      <c r="AP602" s="258" t="b">
        <f>MATCH($F602,$F$2:$F602,0)=ROW($F602)-1</f>
        <v>1</v>
      </c>
      <c r="AW602" s="272" t="s">
        <v>1227</v>
      </c>
      <c r="AX602" s="243"/>
      <c r="AY602" s="259" t="str">
        <f t="shared" si="406"/>
        <v>GU299815</v>
      </c>
      <c r="AZ602" s="260" t="str">
        <f t="shared" si="407"/>
        <v>3e.CZE.hum</v>
      </c>
      <c r="BA602" s="260" t="str">
        <f t="shared" si="408"/>
        <v>3e.CZE.hum</v>
      </c>
      <c r="BB602" s="200" t="str">
        <f t="shared" si="409"/>
        <v>GU299815.CZhHEV197-09</v>
      </c>
      <c r="BC602" s="201" t="str">
        <f t="shared" si="410"/>
        <v>GU299815</v>
      </c>
      <c r="BD602" s="201" t="str">
        <f t="shared" si="411"/>
        <v>GU299815</v>
      </c>
      <c r="BE602" s="200" t="str">
        <f t="shared" si="412"/>
        <v>GU299815=</v>
      </c>
      <c r="BF602" s="200" t="str">
        <f t="shared" si="413"/>
        <v>GU299815=out</v>
      </c>
      <c r="BG602" s="200" t="str">
        <f t="shared" si="414"/>
        <v>GU299815=out</v>
      </c>
      <c r="BH602" s="200" t="str">
        <f t="shared" si="415"/>
        <v>GU299815=CZhHEV197-09</v>
      </c>
      <c r="BI602" s="200" t="str">
        <f t="shared" si="416"/>
        <v>GU299815=CZhHEV197-09. 3e.CZE.hum</v>
      </c>
      <c r="BJ602" s="200" t="str">
        <f t="shared" si="417"/>
        <v>GU299815=CZhHEV197-09. 3e.CZE.hum</v>
      </c>
      <c r="BK602" s="200" t="str">
        <f t="shared" si="418"/>
        <v>GU299815=CZhHEV197-09. 3e.CZE.hum</v>
      </c>
      <c r="BL602" s="200" t="str">
        <f t="shared" si="419"/>
        <v>GU299815=3e.CZE.hum</v>
      </c>
      <c r="BM602" s="200" t="str">
        <f t="shared" si="420"/>
        <v>GU299815=3e</v>
      </c>
      <c r="BN602" s="200" t="str">
        <f t="shared" si="421"/>
        <v>GU299815=3feg</v>
      </c>
      <c r="BO602" s="200" t="str">
        <f t="shared" si="422"/>
        <v>GU299815=3</v>
      </c>
      <c r="BP602" s="200" t="str">
        <f t="shared" si="423"/>
        <v>3e=</v>
      </c>
      <c r="BQ602" s="261" t="str">
        <f t="shared" si="424"/>
        <v>GU299815</v>
      </c>
      <c r="BR602" s="262" t="str">
        <f t="shared" si="425"/>
        <v>CZhHEV197-09</v>
      </c>
      <c r="BS602" s="263" t="str">
        <f t="shared" si="426"/>
        <v>3e.CZE.hum</v>
      </c>
      <c r="BT602" s="264" t="str">
        <f t="shared" si="427"/>
        <v/>
      </c>
      <c r="BU602" s="264" t="str">
        <f t="shared" si="428"/>
        <v>3e</v>
      </c>
      <c r="BV602" s="264" t="str">
        <f t="shared" si="429"/>
        <v/>
      </c>
      <c r="BW602" s="264" t="str">
        <f t="shared" si="430"/>
        <v/>
      </c>
      <c r="BX602" s="264" t="str">
        <f t="shared" si="431"/>
        <v/>
      </c>
      <c r="BY602" s="265" t="str">
        <f t="shared" si="432"/>
        <v/>
      </c>
      <c r="BZ602" s="243"/>
      <c r="CA602" s="207" t="s">
        <v>2595</v>
      </c>
      <c r="CB602" s="200" t="str">
        <f t="shared" si="433"/>
        <v>GU299815</v>
      </c>
      <c r="CC602" s="200" t="str">
        <f t="shared" si="434"/>
        <v>3e</v>
      </c>
      <c r="CD602" s="200" t="str">
        <f t="shared" si="435"/>
        <v>GU299815</v>
      </c>
      <c r="CE602" s="200" t="str">
        <f t="shared" si="436"/>
        <v/>
      </c>
      <c r="CF602" s="243"/>
      <c r="CG602" s="200" t="str">
        <f t="shared" si="437"/>
        <v>GU299815</v>
      </c>
      <c r="CH602" s="208" t="s">
        <v>360</v>
      </c>
      <c r="CI602" s="208" t="s">
        <v>361</v>
      </c>
      <c r="CJ602" s="208" t="s">
        <v>362</v>
      </c>
      <c r="CK602" s="243"/>
      <c r="CL602" s="209"/>
      <c r="CM602" s="209"/>
      <c r="CN602" s="209"/>
      <c r="CO602" s="243"/>
      <c r="CP602" s="243"/>
      <c r="CQ602" s="200" t="str">
        <f>F602</f>
        <v>CZhHEV197-09</v>
      </c>
      <c r="CR602" s="200" t="str">
        <f>IF(G602="","",G602)</f>
        <v/>
      </c>
      <c r="CS602" s="200" t="str">
        <f>CONCATENATE(H602,":",L602)</f>
        <v>Czech:</v>
      </c>
      <c r="CT602" s="200" t="str">
        <f>CONCATENATE(IF(Q602="","",CONCATENATE(Q602,"-")),IF(P602="","",CONCATENATE(P602,"-")),IF(O602="","",O602))</f>
        <v/>
      </c>
      <c r="CU602" s="200" t="str">
        <f>IF(N602="","",N602)</f>
        <v/>
      </c>
      <c r="CV602" s="200">
        <f t="shared" si="402"/>
        <v>3</v>
      </c>
      <c r="CW602" s="266" t="str">
        <f t="shared" ref="CW602:CW611" si="439">D602</f>
        <v>3e</v>
      </c>
      <c r="CX602" s="200" t="str">
        <f t="shared" si="438"/>
        <v>Hepatitis E virus strain CZhHEV197-09 , partial cds</v>
      </c>
    </row>
    <row r="603" spans="1:102" ht="11.85" customHeight="1" x14ac:dyDescent="0.25">
      <c r="A603" s="239" t="s">
        <v>3358</v>
      </c>
      <c r="B603" s="174">
        <v>3</v>
      </c>
      <c r="C603" s="272">
        <v>3</v>
      </c>
      <c r="D603" s="176" t="s">
        <v>645</v>
      </c>
      <c r="E603" s="177" t="s">
        <v>646</v>
      </c>
      <c r="F603" s="291" t="s">
        <v>3359</v>
      </c>
      <c r="G603" s="243"/>
      <c r="H603" s="243" t="s">
        <v>1329</v>
      </c>
      <c r="I603" s="468" t="s">
        <v>1330</v>
      </c>
      <c r="J603" s="243" t="s">
        <v>788</v>
      </c>
      <c r="K603" s="243"/>
      <c r="L603" s="281"/>
      <c r="M603" s="253" t="s">
        <v>353</v>
      </c>
      <c r="N603" s="270" t="s">
        <v>1519</v>
      </c>
      <c r="O603" s="187">
        <v>2006</v>
      </c>
      <c r="P603" s="243"/>
      <c r="Q603" s="243"/>
      <c r="R603" s="243"/>
      <c r="S603" s="243">
        <f t="shared" si="403"/>
        <v>2</v>
      </c>
      <c r="T603" s="243"/>
      <c r="U603" s="250" t="s">
        <v>354</v>
      </c>
      <c r="V603" s="274"/>
      <c r="W603" s="288" t="s">
        <v>645</v>
      </c>
      <c r="X603" s="275" t="s">
        <v>645</v>
      </c>
      <c r="Y603" s="192" t="s">
        <v>645</v>
      </c>
      <c r="Z603" s="192" t="s">
        <v>645</v>
      </c>
      <c r="AA603" s="192" t="s">
        <v>645</v>
      </c>
      <c r="AB603" s="290" t="s">
        <v>645</v>
      </c>
      <c r="AC603" s="458" t="s">
        <v>288</v>
      </c>
      <c r="AD603" s="275" t="s">
        <v>838</v>
      </c>
      <c r="AE603" s="288" t="s">
        <v>355</v>
      </c>
      <c r="AF603" s="288" t="s">
        <v>355</v>
      </c>
      <c r="AG603" s="288" t="s">
        <v>355</v>
      </c>
      <c r="AH603" s="282" t="s">
        <v>355</v>
      </c>
      <c r="AI603" s="192">
        <v>10</v>
      </c>
      <c r="AJ603" s="192">
        <v>7492</v>
      </c>
      <c r="AK603" s="255">
        <f t="shared" si="404"/>
        <v>7483</v>
      </c>
      <c r="AL603" s="256" t="b">
        <f t="shared" si="405"/>
        <v>1</v>
      </c>
      <c r="AM603" s="243"/>
      <c r="AN603" s="243"/>
      <c r="AO603" s="276"/>
      <c r="AP603" s="258" t="b">
        <f>MATCH($F603,$F$2:$F603,0)=ROW($F603)-1</f>
        <v>1</v>
      </c>
      <c r="AQ603" s="272" t="s">
        <v>357</v>
      </c>
      <c r="AR603" s="272" t="s">
        <v>357</v>
      </c>
      <c r="AS603" s="272" t="s">
        <v>357</v>
      </c>
      <c r="AT603" s="272" t="s">
        <v>357</v>
      </c>
      <c r="AU603" s="272" t="s">
        <v>357</v>
      </c>
      <c r="AV603" s="272" t="s">
        <v>357</v>
      </c>
      <c r="AW603" s="243" t="s">
        <v>358</v>
      </c>
      <c r="AX603" s="243"/>
      <c r="AY603" s="259" t="str">
        <f t="shared" si="406"/>
        <v>JQ953665</v>
      </c>
      <c r="AZ603" s="260" t="str">
        <f t="shared" si="407"/>
        <v>3e.FRA.pig</v>
      </c>
      <c r="BA603" s="260" t="str">
        <f t="shared" si="408"/>
        <v>3e.FRA.pig.2006</v>
      </c>
      <c r="BB603" s="200" t="str">
        <f t="shared" si="409"/>
        <v>JQ953665.FR-SHEV3e</v>
      </c>
      <c r="BC603" s="201" t="str">
        <f t="shared" si="410"/>
        <v>JQ953665</v>
      </c>
      <c r="BD603" s="201" t="str">
        <f t="shared" si="411"/>
        <v>JQ953665</v>
      </c>
      <c r="BE603" s="200" t="str">
        <f t="shared" si="412"/>
        <v>JQ953665=</v>
      </c>
      <c r="BF603" s="200" t="str">
        <f t="shared" si="413"/>
        <v>JQ953665=Span</v>
      </c>
      <c r="BG603" s="200" t="str">
        <f t="shared" si="414"/>
        <v>JQ953665=3</v>
      </c>
      <c r="BH603" s="200" t="str">
        <f t="shared" si="415"/>
        <v>JQ953665=FR-SHEV3e</v>
      </c>
      <c r="BI603" s="200" t="str">
        <f t="shared" si="416"/>
        <v>JQ953665=FR-SHEV3e. 3e.FRA.pig.CG</v>
      </c>
      <c r="BJ603" s="200" t="str">
        <f t="shared" si="417"/>
        <v>JQ953665=FR-SHEV3e. 3e.FRA.pig.CG.2006</v>
      </c>
      <c r="BK603" s="200" t="str">
        <f t="shared" si="418"/>
        <v>JQ953665=FR-SHEV3e. 3e.FRA.pig</v>
      </c>
      <c r="BL603" s="200" t="str">
        <f t="shared" si="419"/>
        <v>JQ953665=3e.FRA.pig</v>
      </c>
      <c r="BM603" s="200" t="str">
        <f t="shared" si="420"/>
        <v>JQ953665=3e</v>
      </c>
      <c r="BN603" s="200" t="str">
        <f t="shared" si="421"/>
        <v>JQ953665=3feg</v>
      </c>
      <c r="BO603" s="200" t="str">
        <f t="shared" si="422"/>
        <v>JQ953665=3</v>
      </c>
      <c r="BP603" s="200" t="str">
        <f t="shared" si="423"/>
        <v>3e=</v>
      </c>
      <c r="BQ603" s="261" t="str">
        <f t="shared" si="424"/>
        <v>JQ953665</v>
      </c>
      <c r="BR603" s="262" t="str">
        <f t="shared" si="425"/>
        <v>FR-SHEV3e</v>
      </c>
      <c r="BS603" s="263" t="str">
        <f t="shared" si="426"/>
        <v>3e.FRA.pig.2006</v>
      </c>
      <c r="BT603" s="264" t="str">
        <f t="shared" si="427"/>
        <v>3e</v>
      </c>
      <c r="BU603" s="264" t="str">
        <f t="shared" si="428"/>
        <v>3e+</v>
      </c>
      <c r="BV603" s="264" t="str">
        <f t="shared" si="429"/>
        <v>3e+</v>
      </c>
      <c r="BW603" s="264" t="str">
        <f t="shared" si="430"/>
        <v>3e+</v>
      </c>
      <c r="BX603" s="264" t="str">
        <f t="shared" si="431"/>
        <v>3e+</v>
      </c>
      <c r="BY603" s="265" t="str">
        <f t="shared" si="432"/>
        <v>3e+</v>
      </c>
      <c r="BZ603" s="243"/>
      <c r="CA603" s="207" t="s">
        <v>506</v>
      </c>
      <c r="CB603" s="200" t="str">
        <f t="shared" si="433"/>
        <v>xx</v>
      </c>
      <c r="CC603" s="200" t="str">
        <f t="shared" si="434"/>
        <v>Non_select</v>
      </c>
      <c r="CD603" s="200" t="str">
        <f t="shared" si="435"/>
        <v>xx</v>
      </c>
      <c r="CE603" s="200" t="str">
        <f t="shared" si="436"/>
        <v/>
      </c>
      <c r="CF603" s="243"/>
      <c r="CG603" s="200" t="str">
        <f t="shared" si="437"/>
        <v>JQ953665</v>
      </c>
      <c r="CH603" s="208" t="s">
        <v>360</v>
      </c>
      <c r="CI603" s="208" t="s">
        <v>361</v>
      </c>
      <c r="CJ603" s="208" t="s">
        <v>362</v>
      </c>
      <c r="CK603" s="243"/>
      <c r="CL603" s="243"/>
      <c r="CM603" s="243"/>
      <c r="CN603" s="243"/>
      <c r="CO603" s="208"/>
      <c r="CP603" s="243"/>
      <c r="CQ603" s="243"/>
      <c r="CR603" s="243"/>
      <c r="CS603" s="243"/>
      <c r="CT603" s="243"/>
      <c r="CU603" s="243"/>
      <c r="CV603" s="200">
        <f t="shared" si="402"/>
        <v>3</v>
      </c>
      <c r="CW603" s="266" t="str">
        <f t="shared" si="439"/>
        <v>3e</v>
      </c>
      <c r="CX603" s="200" t="str">
        <f t="shared" si="438"/>
        <v>Hepatitis E virus strain  , partial cds</v>
      </c>
    </row>
    <row r="604" spans="1:102" ht="11.85" customHeight="1" x14ac:dyDescent="0.25">
      <c r="A604" s="239" t="s">
        <v>1122</v>
      </c>
      <c r="B604" s="174">
        <v>3</v>
      </c>
      <c r="C604" s="272">
        <v>3</v>
      </c>
      <c r="D604" s="176" t="s">
        <v>645</v>
      </c>
      <c r="E604" s="177" t="s">
        <v>646</v>
      </c>
      <c r="F604" s="375" t="s">
        <v>1123</v>
      </c>
      <c r="G604" s="243"/>
      <c r="H604" s="180" t="s">
        <v>1119</v>
      </c>
      <c r="I604" s="181" t="s">
        <v>1120</v>
      </c>
      <c r="J604" s="180" t="s">
        <v>788</v>
      </c>
      <c r="K604" s="243"/>
      <c r="L604" s="281"/>
      <c r="M604" s="253" t="s">
        <v>368</v>
      </c>
      <c r="N604" s="270"/>
      <c r="O604" s="188"/>
      <c r="P604" s="243"/>
      <c r="Q604" s="243"/>
      <c r="R604" s="243"/>
      <c r="S604" s="243">
        <f t="shared" si="403"/>
        <v>80</v>
      </c>
      <c r="T604" s="281"/>
      <c r="V604" s="189" t="s">
        <v>645</v>
      </c>
      <c r="W604" s="272"/>
      <c r="X604" s="275" t="s">
        <v>645</v>
      </c>
      <c r="Y604" s="272"/>
      <c r="Z604" s="272"/>
      <c r="AA604" s="272"/>
      <c r="AB604" s="290"/>
      <c r="AC604" s="275"/>
      <c r="AD604" s="275">
        <v>371</v>
      </c>
      <c r="AE604" s="272"/>
      <c r="AF604" s="272"/>
      <c r="AG604" s="272"/>
      <c r="AH604" s="282"/>
      <c r="AI604" s="192">
        <v>89</v>
      </c>
      <c r="AJ604" s="192">
        <v>459</v>
      </c>
      <c r="AK604" s="255">
        <f t="shared" si="404"/>
        <v>371</v>
      </c>
      <c r="AL604" s="256" t="b">
        <f t="shared" si="405"/>
        <v>0</v>
      </c>
      <c r="AM604" s="243"/>
      <c r="AN604" s="243"/>
      <c r="AO604" s="276"/>
      <c r="AP604" s="258" t="b">
        <f>MATCH($F604,$F$2:$F604,0)=ROW($F604)-1</f>
        <v>1</v>
      </c>
      <c r="AQ604" s="174" t="s">
        <v>416</v>
      </c>
      <c r="AR604" s="174" t="s">
        <v>416</v>
      </c>
      <c r="AW604" s="272" t="s">
        <v>358</v>
      </c>
      <c r="AX604" s="243"/>
      <c r="AY604" s="259" t="str">
        <f t="shared" si="406"/>
        <v>AF110389</v>
      </c>
      <c r="AZ604" s="260" t="str">
        <f t="shared" si="407"/>
        <v>3e.GRC.hum(*)</v>
      </c>
      <c r="BA604" s="260" t="str">
        <f t="shared" si="408"/>
        <v>3e.GRC.hum(*)</v>
      </c>
      <c r="BB604" s="200" t="str">
        <f t="shared" si="409"/>
        <v>AF110389.G2</v>
      </c>
      <c r="BC604" s="201" t="str">
        <f t="shared" si="410"/>
        <v>AF110389</v>
      </c>
      <c r="BD604" s="201" t="str">
        <f t="shared" si="411"/>
        <v>AF110389</v>
      </c>
      <c r="BE604" s="200" t="str">
        <f t="shared" si="412"/>
        <v>AF110389=</v>
      </c>
      <c r="BF604" s="200" t="str">
        <f t="shared" si="413"/>
        <v>AF110389=out</v>
      </c>
      <c r="BG604" s="200" t="str">
        <f t="shared" si="414"/>
        <v>AF110389=out</v>
      </c>
      <c r="BH604" s="200" t="str">
        <f t="shared" si="415"/>
        <v>AF110389=G2</v>
      </c>
      <c r="BI604" s="200" t="str">
        <f t="shared" si="416"/>
        <v>AF110389=G2. 3e.GRC.hum(*)</v>
      </c>
      <c r="BJ604" s="200" t="str">
        <f t="shared" si="417"/>
        <v>AF110389=G2. 3e.GRC.hum(*)</v>
      </c>
      <c r="BK604" s="200" t="str">
        <f t="shared" si="418"/>
        <v>AF110389=G2. 3e.GRC.hum(*)</v>
      </c>
      <c r="BL604" s="200" t="str">
        <f t="shared" si="419"/>
        <v>AF110389=3e.GRC.hum(*)</v>
      </c>
      <c r="BM604" s="200" t="str">
        <f t="shared" si="420"/>
        <v>AF110389=3e</v>
      </c>
      <c r="BN604" s="200" t="str">
        <f t="shared" si="421"/>
        <v>AF110389=3feg</v>
      </c>
      <c r="BO604" s="200" t="str">
        <f t="shared" si="422"/>
        <v>AF110389=3</v>
      </c>
      <c r="BP604" s="200" t="str">
        <f t="shared" si="423"/>
        <v>3e=</v>
      </c>
      <c r="BQ604" s="261" t="str">
        <f t="shared" si="424"/>
        <v>AF110389</v>
      </c>
      <c r="BR604" s="262" t="str">
        <f t="shared" si="425"/>
        <v>G2</v>
      </c>
      <c r="BS604" s="263" t="str">
        <f t="shared" si="426"/>
        <v>3e.GRC.hum(*)</v>
      </c>
      <c r="BT604" s="264" t="str">
        <f t="shared" si="427"/>
        <v/>
      </c>
      <c r="BU604" s="264" t="str">
        <f t="shared" si="428"/>
        <v>3e</v>
      </c>
      <c r="BV604" s="264" t="str">
        <f t="shared" si="429"/>
        <v/>
      </c>
      <c r="BW604" s="264" t="str">
        <f t="shared" si="430"/>
        <v/>
      </c>
      <c r="BX604" s="264" t="str">
        <f t="shared" si="431"/>
        <v/>
      </c>
      <c r="BY604" s="265" t="str">
        <f t="shared" si="432"/>
        <v/>
      </c>
      <c r="BZ604" s="243"/>
      <c r="CA604" s="207" t="s">
        <v>1124</v>
      </c>
      <c r="CB604" s="200" t="str">
        <f t="shared" si="433"/>
        <v>AF110389</v>
      </c>
      <c r="CC604" s="200" t="str">
        <f t="shared" si="434"/>
        <v>3e</v>
      </c>
      <c r="CD604" s="200" t="str">
        <f t="shared" si="435"/>
        <v>AF110389</v>
      </c>
      <c r="CE604" s="200" t="str">
        <f t="shared" si="436"/>
        <v/>
      </c>
      <c r="CF604" s="243"/>
      <c r="CG604" s="200" t="str">
        <f t="shared" si="437"/>
        <v>AF110389</v>
      </c>
      <c r="CH604" s="208" t="s">
        <v>360</v>
      </c>
      <c r="CI604" s="208" t="s">
        <v>361</v>
      </c>
      <c r="CJ604" s="208" t="s">
        <v>362</v>
      </c>
      <c r="CK604" s="243"/>
      <c r="CL604" s="209"/>
      <c r="CM604" s="209"/>
      <c r="CN604" s="209"/>
      <c r="CO604" s="243"/>
      <c r="CP604" s="243"/>
      <c r="CQ604" s="200" t="str">
        <f t="shared" ref="CQ604:CQ611" si="440">F604</f>
        <v>G2</v>
      </c>
      <c r="CR604" s="200" t="str">
        <f t="shared" ref="CR604:CR611" si="441">IF(G604="","",G604)</f>
        <v/>
      </c>
      <c r="CS604" s="200" t="str">
        <f t="shared" ref="CS604:CS611" si="442">CONCATENATE(H604,":",L604)</f>
        <v>Greece:</v>
      </c>
      <c r="CT604" s="200" t="str">
        <f>CONCATENATE(IF(Q604="","",CONCATENATE(Q604,"-")),IF(P604="","",CONCATENATE(P604,"-")),IF(O604="","",O604))</f>
        <v/>
      </c>
      <c r="CU604" s="200" t="str">
        <f t="shared" ref="CU604:CU611" si="443">IF(N604="","",N604)</f>
        <v/>
      </c>
      <c r="CV604" s="200">
        <f t="shared" si="402"/>
        <v>3</v>
      </c>
      <c r="CW604" s="266" t="str">
        <f t="shared" si="439"/>
        <v>3e</v>
      </c>
      <c r="CX604" s="200" t="str">
        <f t="shared" si="438"/>
        <v>Hepatitis E virus strain G2 , partial cds</v>
      </c>
    </row>
    <row r="605" spans="1:102" ht="11.85" customHeight="1" x14ac:dyDescent="0.25">
      <c r="A605" s="239" t="s">
        <v>1130</v>
      </c>
      <c r="B605" s="174">
        <v>3</v>
      </c>
      <c r="C605" s="272">
        <v>3</v>
      </c>
      <c r="D605" s="176" t="s">
        <v>645</v>
      </c>
      <c r="E605" s="177" t="s">
        <v>646</v>
      </c>
      <c r="F605" s="375" t="s">
        <v>1123</v>
      </c>
      <c r="G605" s="243"/>
      <c r="H605" s="180" t="s">
        <v>1119</v>
      </c>
      <c r="I605" s="181" t="s">
        <v>1120</v>
      </c>
      <c r="J605" s="180" t="s">
        <v>788</v>
      </c>
      <c r="K605" s="243"/>
      <c r="L605" s="281"/>
      <c r="M605" s="253" t="s">
        <v>368</v>
      </c>
      <c r="N605" s="270"/>
      <c r="O605" s="188"/>
      <c r="P605" s="243"/>
      <c r="Q605" s="243"/>
      <c r="R605" s="243"/>
      <c r="S605" s="243">
        <f t="shared" si="403"/>
        <v>6322</v>
      </c>
      <c r="T605" s="281"/>
      <c r="V605" s="189" t="s">
        <v>645</v>
      </c>
      <c r="W605" s="288"/>
      <c r="X605" s="275"/>
      <c r="AB605" s="252" t="s">
        <v>645</v>
      </c>
      <c r="AC605" s="275"/>
      <c r="AD605" s="275"/>
      <c r="AH605" s="337" t="s">
        <v>789</v>
      </c>
      <c r="AI605" s="192">
        <v>6567</v>
      </c>
      <c r="AJ605" s="192">
        <v>6714</v>
      </c>
      <c r="AK605" s="255">
        <f t="shared" si="404"/>
        <v>148</v>
      </c>
      <c r="AL605" s="256" t="b">
        <f t="shared" si="405"/>
        <v>0</v>
      </c>
      <c r="AM605" s="243"/>
      <c r="AN605" s="243"/>
      <c r="AO605" s="276"/>
      <c r="AP605" s="258" t="b">
        <f>MATCH($F605,$F$2:$F605,0)=ROW($F605)-1</f>
        <v>0</v>
      </c>
      <c r="AV605" s="174" t="s">
        <v>111</v>
      </c>
      <c r="AW605" s="180"/>
      <c r="AX605" s="243"/>
      <c r="AY605" s="259" t="str">
        <f t="shared" si="406"/>
        <v>AF110392</v>
      </c>
      <c r="AZ605" s="260" t="str">
        <f t="shared" si="407"/>
        <v>3e.GRC.hum(*)</v>
      </c>
      <c r="BA605" s="260" t="str">
        <f t="shared" si="408"/>
        <v>3e.GRC.hum(*)</v>
      </c>
      <c r="BB605" s="200" t="str">
        <f t="shared" si="409"/>
        <v>AF110392.G2</v>
      </c>
      <c r="BC605" s="201" t="str">
        <f t="shared" si="410"/>
        <v>AF110392</v>
      </c>
      <c r="BD605" s="201" t="str">
        <f t="shared" si="411"/>
        <v>AF110392</v>
      </c>
      <c r="BE605" s="200" t="str">
        <f t="shared" si="412"/>
        <v>AF110392=</v>
      </c>
      <c r="BF605" s="200" t="str">
        <f t="shared" si="413"/>
        <v>AF110392=out</v>
      </c>
      <c r="BG605" s="200" t="str">
        <f t="shared" si="414"/>
        <v>AF110392=out</v>
      </c>
      <c r="BH605" s="200" t="str">
        <f t="shared" si="415"/>
        <v>AF110392=G2</v>
      </c>
      <c r="BI605" s="200" t="str">
        <f t="shared" si="416"/>
        <v>AF110392=G2. 3e.GRC.hum(*)</v>
      </c>
      <c r="BJ605" s="200" t="str">
        <f t="shared" si="417"/>
        <v>AF110392=G2. 3e.GRC.hum(*)</v>
      </c>
      <c r="BK605" s="200" t="str">
        <f t="shared" si="418"/>
        <v>AF110392=G2. 3e.GRC.hum(*)</v>
      </c>
      <c r="BL605" s="200" t="str">
        <f t="shared" si="419"/>
        <v>AF110392=3e.GRC.hum(*)</v>
      </c>
      <c r="BM605" s="200" t="str">
        <f t="shared" si="420"/>
        <v>AF110392=3e</v>
      </c>
      <c r="BN605" s="200" t="str">
        <f t="shared" si="421"/>
        <v>AF110392=3feg</v>
      </c>
      <c r="BO605" s="200" t="str">
        <f t="shared" si="422"/>
        <v>AF110392=3</v>
      </c>
      <c r="BP605" s="200" t="str">
        <f t="shared" si="423"/>
        <v>3e=</v>
      </c>
      <c r="BQ605" s="261" t="str">
        <f t="shared" si="424"/>
        <v>AF110392</v>
      </c>
      <c r="BR605" s="262" t="str">
        <f t="shared" si="425"/>
        <v>G2</v>
      </c>
      <c r="BS605" s="263" t="str">
        <f t="shared" si="426"/>
        <v>3e.GRC.hum(*)</v>
      </c>
      <c r="BT605" s="264" t="str">
        <f t="shared" si="427"/>
        <v/>
      </c>
      <c r="BU605" s="264" t="str">
        <f t="shared" si="428"/>
        <v/>
      </c>
      <c r="BV605" s="264" t="str">
        <f t="shared" si="429"/>
        <v/>
      </c>
      <c r="BW605" s="264" t="str">
        <f t="shared" si="430"/>
        <v/>
      </c>
      <c r="BX605" s="264" t="str">
        <f t="shared" si="431"/>
        <v/>
      </c>
      <c r="BY605" s="265" t="str">
        <f t="shared" si="432"/>
        <v>3e</v>
      </c>
      <c r="BZ605" s="243"/>
      <c r="CA605" s="207" t="s">
        <v>1131</v>
      </c>
      <c r="CB605" s="200" t="str">
        <f t="shared" si="433"/>
        <v>AF110392</v>
      </c>
      <c r="CC605" s="200" t="str">
        <f t="shared" si="434"/>
        <v>3e</v>
      </c>
      <c r="CD605" s="200" t="str">
        <f t="shared" si="435"/>
        <v>AF110392</v>
      </c>
      <c r="CE605" s="200" t="str">
        <f t="shared" si="436"/>
        <v/>
      </c>
      <c r="CF605" s="243"/>
      <c r="CG605" s="200" t="str">
        <f t="shared" si="437"/>
        <v>AF110392</v>
      </c>
      <c r="CH605" s="208" t="s">
        <v>360</v>
      </c>
      <c r="CI605" s="208" t="s">
        <v>361</v>
      </c>
      <c r="CJ605" s="208" t="s">
        <v>362</v>
      </c>
      <c r="CK605" s="243"/>
      <c r="CL605" s="209"/>
      <c r="CM605" s="209"/>
      <c r="CN605" s="209"/>
      <c r="CO605" s="243"/>
      <c r="CP605" s="243"/>
      <c r="CQ605" s="200" t="str">
        <f t="shared" si="440"/>
        <v>G2</v>
      </c>
      <c r="CR605" s="200" t="str">
        <f t="shared" si="441"/>
        <v/>
      </c>
      <c r="CS605" s="200" t="str">
        <f t="shared" si="442"/>
        <v>Greece:</v>
      </c>
      <c r="CT605" s="200" t="str">
        <f>CONCATENATE(IF(Q605="","",CONCATENATE(Q605,"-")),IF(P605="","",CONCATENATE(P605,"-")),IF(O605="","",O605))</f>
        <v/>
      </c>
      <c r="CU605" s="200" t="str">
        <f t="shared" si="443"/>
        <v/>
      </c>
      <c r="CV605" s="200">
        <f t="shared" si="402"/>
        <v>3</v>
      </c>
      <c r="CW605" s="266" t="str">
        <f t="shared" si="439"/>
        <v>3e</v>
      </c>
      <c r="CX605" s="200" t="str">
        <f t="shared" si="438"/>
        <v>Hepatitis E virus strain G2 , partial cds</v>
      </c>
    </row>
    <row r="606" spans="1:102" ht="11.85" customHeight="1" x14ac:dyDescent="0.25">
      <c r="A606" s="239" t="s">
        <v>644</v>
      </c>
      <c r="B606" s="174">
        <v>3</v>
      </c>
      <c r="C606" s="293">
        <v>3</v>
      </c>
      <c r="D606" s="294" t="s">
        <v>645</v>
      </c>
      <c r="E606" s="177" t="s">
        <v>646</v>
      </c>
      <c r="F606" s="295" t="s">
        <v>647</v>
      </c>
      <c r="G606" s="336"/>
      <c r="H606" s="295" t="s">
        <v>349</v>
      </c>
      <c r="I606" s="296" t="s">
        <v>350</v>
      </c>
      <c r="J606" s="295" t="s">
        <v>351</v>
      </c>
      <c r="K606" s="297" t="s">
        <v>648</v>
      </c>
      <c r="L606" s="586" t="s">
        <v>648</v>
      </c>
      <c r="M606" s="299" t="s">
        <v>368</v>
      </c>
      <c r="N606" s="298"/>
      <c r="O606" s="295">
        <v>2004</v>
      </c>
      <c r="P606" s="300"/>
      <c r="Q606" s="300"/>
      <c r="R606" s="301"/>
      <c r="S606" s="301">
        <f t="shared" si="403"/>
        <v>3</v>
      </c>
      <c r="T606" s="624">
        <v>7280</v>
      </c>
      <c r="U606" s="250" t="s">
        <v>354</v>
      </c>
      <c r="V606" s="302"/>
      <c r="W606" s="592" t="s">
        <v>645</v>
      </c>
      <c r="X606" s="303" t="s">
        <v>645</v>
      </c>
      <c r="Y606" s="304" t="s">
        <v>645</v>
      </c>
      <c r="Z606" s="304" t="s">
        <v>645</v>
      </c>
      <c r="AA606" s="305" t="s">
        <v>645</v>
      </c>
      <c r="AB606" s="306" t="s">
        <v>645</v>
      </c>
      <c r="AC606" s="425" t="s">
        <v>288</v>
      </c>
      <c r="AD606" s="275" t="s">
        <v>355</v>
      </c>
      <c r="AE606" s="288" t="s">
        <v>355</v>
      </c>
      <c r="AF606" s="288" t="s">
        <v>355</v>
      </c>
      <c r="AG606" s="288" t="s">
        <v>355</v>
      </c>
      <c r="AH606" s="282" t="s">
        <v>355</v>
      </c>
      <c r="AI606" s="420">
        <v>11</v>
      </c>
      <c r="AJ606" s="307">
        <v>7519</v>
      </c>
      <c r="AK606" s="255">
        <f t="shared" si="404"/>
        <v>7509</v>
      </c>
      <c r="AL606" s="256" t="b">
        <f t="shared" si="405"/>
        <v>1</v>
      </c>
      <c r="AM606" s="301"/>
      <c r="AN606" s="301"/>
      <c r="AO606" s="308"/>
      <c r="AP606" s="258" t="b">
        <f>MATCH($F606,$F$2:$F606,0)=ROW($F606)-1</f>
        <v>1</v>
      </c>
      <c r="AQ606" s="174" t="s">
        <v>357</v>
      </c>
      <c r="AR606" s="174" t="s">
        <v>357</v>
      </c>
      <c r="AS606" s="174" t="s">
        <v>357</v>
      </c>
      <c r="AT606" s="174" t="s">
        <v>357</v>
      </c>
      <c r="AU606" s="174" t="s">
        <v>357</v>
      </c>
      <c r="AV606" s="174" t="s">
        <v>357</v>
      </c>
      <c r="AW606" s="309" t="s">
        <v>358</v>
      </c>
      <c r="AX606" s="301"/>
      <c r="AY606" s="259" t="str">
        <f t="shared" si="406"/>
        <v>AB248520</v>
      </c>
      <c r="AZ606" s="260" t="str">
        <f t="shared" si="407"/>
        <v>3e.JPN.Mie.hum</v>
      </c>
      <c r="BA606" s="260" t="str">
        <f t="shared" si="408"/>
        <v>3e.JPN.Mie.hum.2004</v>
      </c>
      <c r="BB606" s="200" t="str">
        <f t="shared" si="409"/>
        <v>AB248520.HE-JA04-1911</v>
      </c>
      <c r="BC606" s="201" t="str">
        <f t="shared" si="410"/>
        <v>AB248520</v>
      </c>
      <c r="BD606" s="201" t="str">
        <f t="shared" si="411"/>
        <v>AB248520</v>
      </c>
      <c r="BE606" s="200" t="str">
        <f t="shared" si="412"/>
        <v>AB248520=</v>
      </c>
      <c r="BF606" s="200" t="str">
        <f t="shared" si="413"/>
        <v>AB248520=Span</v>
      </c>
      <c r="BG606" s="200" t="str">
        <f t="shared" si="414"/>
        <v>AB248520=3</v>
      </c>
      <c r="BH606" s="200" t="str">
        <f t="shared" si="415"/>
        <v>AB248520=HE-JA04-1911</v>
      </c>
      <c r="BI606" s="200" t="str">
        <f t="shared" si="416"/>
        <v>AB248520=HE-JA04-1911. 3e.JPN.Mie.hum.CG</v>
      </c>
      <c r="BJ606" s="200" t="str">
        <f t="shared" si="417"/>
        <v>AB248520=HE-JA04-1911. 3e.JPN.Mie.hum.CG.2004</v>
      </c>
      <c r="BK606" s="200" t="str">
        <f t="shared" si="418"/>
        <v>AB248520=HE-JA04-1911. 3e.JPN.Mie.hum</v>
      </c>
      <c r="BL606" s="200" t="str">
        <f t="shared" si="419"/>
        <v>AB248520=3e.JPN.Mie.hum</v>
      </c>
      <c r="BM606" s="200" t="str">
        <f t="shared" si="420"/>
        <v>AB248520=3e</v>
      </c>
      <c r="BN606" s="200" t="str">
        <f t="shared" si="421"/>
        <v>AB248520=3feg</v>
      </c>
      <c r="BO606" s="200" t="str">
        <f t="shared" si="422"/>
        <v>AB248520=3</v>
      </c>
      <c r="BP606" s="200" t="str">
        <f t="shared" si="423"/>
        <v>3e=</v>
      </c>
      <c r="BQ606" s="261" t="str">
        <f t="shared" si="424"/>
        <v>AB248520</v>
      </c>
      <c r="BR606" s="262" t="str">
        <f t="shared" si="425"/>
        <v>HE-JA04-1911</v>
      </c>
      <c r="BS606" s="263" t="str">
        <f t="shared" si="426"/>
        <v>3e.JPN.Mie.hum.2004</v>
      </c>
      <c r="BT606" s="264" t="str">
        <f t="shared" si="427"/>
        <v>3e</v>
      </c>
      <c r="BU606" s="264" t="str">
        <f t="shared" si="428"/>
        <v>3e+</v>
      </c>
      <c r="BV606" s="264" t="str">
        <f t="shared" si="429"/>
        <v>3e+</v>
      </c>
      <c r="BW606" s="264" t="str">
        <f t="shared" si="430"/>
        <v>3e+</v>
      </c>
      <c r="BX606" s="264" t="str">
        <f t="shared" si="431"/>
        <v>3e+</v>
      </c>
      <c r="BY606" s="265" t="str">
        <f t="shared" si="432"/>
        <v>3e+</v>
      </c>
      <c r="BZ606" s="310"/>
      <c r="CA606" s="310" t="s">
        <v>649</v>
      </c>
      <c r="CB606" s="310" t="str">
        <f t="shared" si="433"/>
        <v>AB248520</v>
      </c>
      <c r="CC606" s="310" t="str">
        <f t="shared" si="434"/>
        <v>3e</v>
      </c>
      <c r="CD606" s="310" t="str">
        <f t="shared" si="435"/>
        <v>AB248520</v>
      </c>
      <c r="CE606" s="310" t="str">
        <f t="shared" si="436"/>
        <v/>
      </c>
      <c r="CF606" s="310"/>
      <c r="CG606" s="310" t="str">
        <f t="shared" si="437"/>
        <v>AB248520</v>
      </c>
      <c r="CH606" s="311" t="s">
        <v>360</v>
      </c>
      <c r="CI606" s="311" t="s">
        <v>361</v>
      </c>
      <c r="CJ606" s="311" t="s">
        <v>362</v>
      </c>
      <c r="CK606" s="311"/>
      <c r="CL606" s="312"/>
      <c r="CM606" s="312"/>
      <c r="CN606" s="312"/>
      <c r="CO606" s="312"/>
      <c r="CP606" s="311"/>
      <c r="CQ606" s="310" t="str">
        <f t="shared" si="440"/>
        <v>HE-JA04-1911</v>
      </c>
      <c r="CR606" s="310" t="str">
        <f t="shared" si="441"/>
        <v/>
      </c>
      <c r="CS606" s="310" t="str">
        <f t="shared" si="442"/>
        <v>Japan:Mie</v>
      </c>
      <c r="CT606" s="310" t="str">
        <f>CONCATENATE(IF(Q606="","",CONCATENATE(Q606,"-")),IF(P606="","",CONCATENATE(P606,"-")),IF(O606="","",O606))</f>
        <v>2004</v>
      </c>
      <c r="CU606" s="310" t="str">
        <f t="shared" si="443"/>
        <v/>
      </c>
      <c r="CV606" s="310">
        <f t="shared" si="402"/>
        <v>3</v>
      </c>
      <c r="CW606" s="313" t="str">
        <f t="shared" si="439"/>
        <v>3e</v>
      </c>
      <c r="CX606" s="310" t="str">
        <f t="shared" si="438"/>
        <v>Hepatitis E virus strain HE-JA04-1911 , partial cds</v>
      </c>
    </row>
    <row r="607" spans="1:102" ht="11.85" customHeight="1" x14ac:dyDescent="0.25">
      <c r="A607" s="239" t="s">
        <v>797</v>
      </c>
      <c r="B607" s="174">
        <v>3</v>
      </c>
      <c r="C607" s="272">
        <v>3</v>
      </c>
      <c r="D607" s="176" t="s">
        <v>645</v>
      </c>
      <c r="E607" s="177" t="s">
        <v>646</v>
      </c>
      <c r="F607" s="375" t="s">
        <v>798</v>
      </c>
      <c r="G607" s="243"/>
      <c r="H607" s="180" t="s">
        <v>786</v>
      </c>
      <c r="I607" s="181" t="s">
        <v>787</v>
      </c>
      <c r="J607" s="180" t="s">
        <v>788</v>
      </c>
      <c r="K607" s="243"/>
      <c r="L607" s="243"/>
      <c r="M607" s="253" t="s">
        <v>368</v>
      </c>
      <c r="N607" s="270"/>
      <c r="O607" s="249">
        <v>2005</v>
      </c>
      <c r="P607" s="243"/>
      <c r="Q607" s="243"/>
      <c r="R607" s="243"/>
      <c r="S607" s="243">
        <f t="shared" si="403"/>
        <v>6322</v>
      </c>
      <c r="T607" s="249">
        <v>148</v>
      </c>
      <c r="U607" s="250"/>
      <c r="V607" s="274"/>
      <c r="W607" s="272"/>
      <c r="X607" s="275"/>
      <c r="AB607" s="252" t="s">
        <v>645</v>
      </c>
      <c r="AC607" s="275"/>
      <c r="AD607" s="275"/>
      <c r="AH607" s="337" t="s">
        <v>789</v>
      </c>
      <c r="AI607" s="192">
        <v>6567</v>
      </c>
      <c r="AJ607" s="192">
        <v>6714</v>
      </c>
      <c r="AK607" s="255">
        <f t="shared" si="404"/>
        <v>148</v>
      </c>
      <c r="AL607" s="256" t="b">
        <f t="shared" si="405"/>
        <v>0</v>
      </c>
      <c r="AM607" s="243"/>
      <c r="AN607" s="243"/>
      <c r="AO607" s="276"/>
      <c r="AP607" s="258" t="b">
        <f>MATCH($F607,$F$2:$F607,0)=ROW($F607)-1</f>
        <v>1</v>
      </c>
      <c r="AV607" s="174" t="s">
        <v>111</v>
      </c>
      <c r="AW607" s="180"/>
      <c r="AX607" s="243"/>
      <c r="AY607" s="259" t="str">
        <f t="shared" si="406"/>
        <v>AB385845</v>
      </c>
      <c r="AZ607" s="260" t="str">
        <f t="shared" si="407"/>
        <v>3e.NLD.hum</v>
      </c>
      <c r="BA607" s="260" t="str">
        <f t="shared" si="408"/>
        <v>3e.NLD.hum.2005</v>
      </c>
      <c r="BB607" s="200" t="str">
        <f t="shared" si="409"/>
        <v>AB385845.HEV/HU/NL/2005-6223</v>
      </c>
      <c r="BC607" s="201" t="str">
        <f t="shared" si="410"/>
        <v>AB385845</v>
      </c>
      <c r="BD607" s="201" t="str">
        <f t="shared" si="411"/>
        <v>AB385845</v>
      </c>
      <c r="BE607" s="200" t="str">
        <f t="shared" si="412"/>
        <v>AB385845=</v>
      </c>
      <c r="BF607" s="200" t="str">
        <f t="shared" si="413"/>
        <v>AB385845=out</v>
      </c>
      <c r="BG607" s="200" t="str">
        <f t="shared" si="414"/>
        <v>AB385845=out</v>
      </c>
      <c r="BH607" s="200" t="str">
        <f t="shared" si="415"/>
        <v>AB385845=HEV/HU/NL/2005-6223</v>
      </c>
      <c r="BI607" s="200" t="str">
        <f t="shared" si="416"/>
        <v>AB385845=HEV/HU/NL/2005-6223. 3e.NLD.hum</v>
      </c>
      <c r="BJ607" s="200" t="str">
        <f t="shared" si="417"/>
        <v>AB385845=HEV/HU/NL/2005-6223. 3e.NLD.hum.2005</v>
      </c>
      <c r="BK607" s="200" t="str">
        <f t="shared" si="418"/>
        <v>AB385845=HEV/HU/NL/2005-6223. 3e.NLD.hum</v>
      </c>
      <c r="BL607" s="200" t="str">
        <f t="shared" si="419"/>
        <v>AB385845=3e.NLD.hum</v>
      </c>
      <c r="BM607" s="200" t="str">
        <f t="shared" si="420"/>
        <v>AB385845=3e</v>
      </c>
      <c r="BN607" s="200" t="str">
        <f t="shared" si="421"/>
        <v>AB385845=3feg</v>
      </c>
      <c r="BO607" s="200" t="str">
        <f t="shared" si="422"/>
        <v>AB385845=3</v>
      </c>
      <c r="BP607" s="200" t="str">
        <f t="shared" si="423"/>
        <v>3e=</v>
      </c>
      <c r="BQ607" s="261" t="str">
        <f t="shared" si="424"/>
        <v>AB385845</v>
      </c>
      <c r="BR607" s="262" t="str">
        <f t="shared" si="425"/>
        <v>HEV/HU/NL/2005-6223</v>
      </c>
      <c r="BS607" s="263" t="str">
        <f t="shared" si="426"/>
        <v>3e.NLD.hum.2005</v>
      </c>
      <c r="BT607" s="264" t="str">
        <f t="shared" si="427"/>
        <v/>
      </c>
      <c r="BU607" s="264" t="str">
        <f t="shared" si="428"/>
        <v/>
      </c>
      <c r="BV607" s="264" t="str">
        <f t="shared" si="429"/>
        <v/>
      </c>
      <c r="BW607" s="264" t="str">
        <f t="shared" si="430"/>
        <v/>
      </c>
      <c r="BX607" s="264" t="str">
        <f t="shared" si="431"/>
        <v/>
      </c>
      <c r="BY607" s="265" t="str">
        <f t="shared" si="432"/>
        <v>3e</v>
      </c>
      <c r="BZ607" s="243"/>
      <c r="CA607" s="207" t="s">
        <v>799</v>
      </c>
      <c r="CB607" s="200" t="str">
        <f t="shared" si="433"/>
        <v>AB385845</v>
      </c>
      <c r="CC607" s="200" t="str">
        <f t="shared" si="434"/>
        <v>3e</v>
      </c>
      <c r="CD607" s="200" t="str">
        <f t="shared" si="435"/>
        <v>AB385845</v>
      </c>
      <c r="CE607" s="200" t="str">
        <f t="shared" si="436"/>
        <v/>
      </c>
      <c r="CF607" s="243"/>
      <c r="CG607" s="200" t="str">
        <f t="shared" si="437"/>
        <v>AB385845</v>
      </c>
      <c r="CH607" s="208" t="s">
        <v>360</v>
      </c>
      <c r="CI607" s="208" t="s">
        <v>361</v>
      </c>
      <c r="CJ607" s="208" t="s">
        <v>362</v>
      </c>
      <c r="CK607" s="243"/>
      <c r="CL607" s="209"/>
      <c r="CM607" s="209"/>
      <c r="CN607" s="209"/>
      <c r="CO607" s="243"/>
      <c r="CP607" s="243"/>
      <c r="CQ607" s="200" t="str">
        <f t="shared" si="440"/>
        <v>HEV/HU/NL/2005-6223</v>
      </c>
      <c r="CR607" s="200" t="str">
        <f t="shared" si="441"/>
        <v/>
      </c>
      <c r="CS607" s="200" t="str">
        <f t="shared" si="442"/>
        <v>Netherlands:</v>
      </c>
      <c r="CT607" s="200" t="str">
        <f>CONCATENATE(IF(Q607="","",CONCATENATE(Q607,"-")),IF(P607="","",CONCATENATE(P607,"-")),IF(O606="","",O606))</f>
        <v>2004</v>
      </c>
      <c r="CU607" s="200" t="str">
        <f t="shared" si="443"/>
        <v/>
      </c>
      <c r="CV607" s="200">
        <f t="shared" si="402"/>
        <v>3</v>
      </c>
      <c r="CW607" s="266" t="str">
        <f t="shared" si="439"/>
        <v>3e</v>
      </c>
      <c r="CX607" s="200" t="str">
        <f t="shared" si="438"/>
        <v>Hepatitis E virus strain HEV/HU/NL/2005-6223 , partial cds</v>
      </c>
    </row>
    <row r="608" spans="1:102" ht="11.85" customHeight="1" x14ac:dyDescent="0.25">
      <c r="A608" s="239" t="s">
        <v>809</v>
      </c>
      <c r="B608" s="174">
        <v>3</v>
      </c>
      <c r="C608" s="272">
        <v>3</v>
      </c>
      <c r="D608" s="176" t="s">
        <v>645</v>
      </c>
      <c r="E608" s="177" t="s">
        <v>646</v>
      </c>
      <c r="F608" s="375" t="s">
        <v>810</v>
      </c>
      <c r="G608" s="243"/>
      <c r="H608" s="243" t="s">
        <v>786</v>
      </c>
      <c r="I608" s="468" t="s">
        <v>787</v>
      </c>
      <c r="J608" s="243" t="s">
        <v>788</v>
      </c>
      <c r="K608" s="243"/>
      <c r="L608" s="243"/>
      <c r="M608" s="253" t="s">
        <v>368</v>
      </c>
      <c r="N608" s="270"/>
      <c r="O608" s="249">
        <v>2006</v>
      </c>
      <c r="P608" s="243"/>
      <c r="Q608" s="243"/>
      <c r="R608" s="243"/>
      <c r="S608" s="243">
        <f t="shared" si="403"/>
        <v>6322</v>
      </c>
      <c r="T608" s="249">
        <v>148</v>
      </c>
      <c r="U608" s="250"/>
      <c r="V608" s="274"/>
      <c r="W608" s="272"/>
      <c r="X608" s="275"/>
      <c r="Y608" s="288"/>
      <c r="Z608" s="288"/>
      <c r="AA608" s="288"/>
      <c r="AB608" s="252" t="s">
        <v>645</v>
      </c>
      <c r="AC608" s="275"/>
      <c r="AD608" s="275"/>
      <c r="AH608" s="337" t="s">
        <v>789</v>
      </c>
      <c r="AI608" s="288">
        <v>6567</v>
      </c>
      <c r="AJ608" s="288">
        <v>6714</v>
      </c>
      <c r="AK608" s="255">
        <f t="shared" si="404"/>
        <v>148</v>
      </c>
      <c r="AL608" s="256" t="b">
        <f t="shared" si="405"/>
        <v>0</v>
      </c>
      <c r="AM608" s="243"/>
      <c r="AN608" s="243"/>
      <c r="AO608" s="276"/>
      <c r="AP608" s="258" t="b">
        <f>MATCH($F608,$F$2:$F608,0)=ROW($F608)-1</f>
        <v>1</v>
      </c>
      <c r="AV608" s="174" t="s">
        <v>111</v>
      </c>
      <c r="AW608" s="243"/>
      <c r="AX608" s="243"/>
      <c r="AY608" s="259" t="str">
        <f t="shared" si="406"/>
        <v>AB385850</v>
      </c>
      <c r="AZ608" s="260" t="str">
        <f t="shared" si="407"/>
        <v>3e.NLD.hum</v>
      </c>
      <c r="BA608" s="260" t="str">
        <f t="shared" si="408"/>
        <v>3e.NLD.hum.2006</v>
      </c>
      <c r="BB608" s="200" t="str">
        <f t="shared" si="409"/>
        <v>AB385850.HEV/HU/NL/2006-0297</v>
      </c>
      <c r="BC608" s="201" t="str">
        <f t="shared" si="410"/>
        <v>AB385850</v>
      </c>
      <c r="BD608" s="201" t="str">
        <f t="shared" si="411"/>
        <v>AB385850</v>
      </c>
      <c r="BE608" s="200" t="str">
        <f t="shared" si="412"/>
        <v>AB385850=</v>
      </c>
      <c r="BF608" s="200" t="str">
        <f t="shared" si="413"/>
        <v>AB385850=out</v>
      </c>
      <c r="BG608" s="200" t="str">
        <f t="shared" si="414"/>
        <v>AB385850=out</v>
      </c>
      <c r="BH608" s="200" t="str">
        <f t="shared" si="415"/>
        <v>AB385850=HEV/HU/NL/2006-0297</v>
      </c>
      <c r="BI608" s="200" t="str">
        <f t="shared" si="416"/>
        <v>AB385850=HEV/HU/NL/2006-0297. 3e.NLD.hum</v>
      </c>
      <c r="BJ608" s="200" t="str">
        <f t="shared" si="417"/>
        <v>AB385850=HEV/HU/NL/2006-0297. 3e.NLD.hum.2006</v>
      </c>
      <c r="BK608" s="200" t="str">
        <f t="shared" si="418"/>
        <v>AB385850=HEV/HU/NL/2006-0297. 3e.NLD.hum</v>
      </c>
      <c r="BL608" s="200" t="str">
        <f t="shared" si="419"/>
        <v>AB385850=3e.NLD.hum</v>
      </c>
      <c r="BM608" s="200" t="str">
        <f t="shared" si="420"/>
        <v>AB385850=3e</v>
      </c>
      <c r="BN608" s="200" t="str">
        <f t="shared" si="421"/>
        <v>AB385850=3feg</v>
      </c>
      <c r="BO608" s="200" t="str">
        <f t="shared" si="422"/>
        <v>AB385850=3</v>
      </c>
      <c r="BP608" s="200" t="str">
        <f t="shared" si="423"/>
        <v>3e=</v>
      </c>
      <c r="BQ608" s="261" t="str">
        <f t="shared" si="424"/>
        <v>AB385850</v>
      </c>
      <c r="BR608" s="262" t="str">
        <f t="shared" si="425"/>
        <v>HEV/HU/NL/2006-0297</v>
      </c>
      <c r="BS608" s="263" t="str">
        <f t="shared" si="426"/>
        <v>3e.NLD.hum.2006</v>
      </c>
      <c r="BT608" s="264" t="str">
        <f t="shared" si="427"/>
        <v/>
      </c>
      <c r="BU608" s="264" t="str">
        <f t="shared" si="428"/>
        <v/>
      </c>
      <c r="BV608" s="264" t="str">
        <f t="shared" si="429"/>
        <v/>
      </c>
      <c r="BW608" s="264" t="str">
        <f t="shared" si="430"/>
        <v/>
      </c>
      <c r="BX608" s="264" t="str">
        <f t="shared" si="431"/>
        <v/>
      </c>
      <c r="BY608" s="265" t="str">
        <f t="shared" si="432"/>
        <v>3e</v>
      </c>
      <c r="BZ608" s="243"/>
      <c r="CA608" s="207" t="s">
        <v>811</v>
      </c>
      <c r="CB608" s="200" t="str">
        <f t="shared" si="433"/>
        <v>AB385850</v>
      </c>
      <c r="CC608" s="200" t="str">
        <f t="shared" si="434"/>
        <v>3e</v>
      </c>
      <c r="CD608" s="200" t="str">
        <f t="shared" si="435"/>
        <v>AB385850</v>
      </c>
      <c r="CE608" s="200" t="str">
        <f t="shared" si="436"/>
        <v/>
      </c>
      <c r="CF608" s="243"/>
      <c r="CG608" s="200" t="str">
        <f t="shared" si="437"/>
        <v>AB385850</v>
      </c>
      <c r="CH608" s="208" t="s">
        <v>360</v>
      </c>
      <c r="CI608" s="208" t="s">
        <v>361</v>
      </c>
      <c r="CJ608" s="208" t="s">
        <v>362</v>
      </c>
      <c r="CK608" s="243"/>
      <c r="CL608" s="209"/>
      <c r="CM608" s="209"/>
      <c r="CN608" s="209"/>
      <c r="CO608" s="243"/>
      <c r="CP608" s="243"/>
      <c r="CQ608" s="200" t="str">
        <f t="shared" si="440"/>
        <v>HEV/HU/NL/2006-0297</v>
      </c>
      <c r="CR608" s="200" t="str">
        <f t="shared" si="441"/>
        <v/>
      </c>
      <c r="CS608" s="200" t="str">
        <f t="shared" si="442"/>
        <v>Netherlands:</v>
      </c>
      <c r="CT608" s="200" t="str">
        <f>CONCATENATE(IF(Q608="","",CONCATENATE(Q608,"-")),IF(P608="","",CONCATENATE(P608,"-")),IF(O608="","",O608))</f>
        <v>2006</v>
      </c>
      <c r="CU608" s="200" t="str">
        <f t="shared" si="443"/>
        <v/>
      </c>
      <c r="CV608" s="200">
        <f t="shared" si="402"/>
        <v>3</v>
      </c>
      <c r="CW608" s="266" t="str">
        <f t="shared" si="439"/>
        <v>3e</v>
      </c>
      <c r="CX608" s="200" t="str">
        <f t="shared" si="438"/>
        <v>Hepatitis E virus strain HEV/HU/NL/2006-0297 , partial cds</v>
      </c>
    </row>
    <row r="609" spans="1:102" ht="11.85" customHeight="1" x14ac:dyDescent="0.25">
      <c r="A609" s="239" t="s">
        <v>1765</v>
      </c>
      <c r="B609" s="174">
        <v>3</v>
      </c>
      <c r="C609" s="272">
        <v>3</v>
      </c>
      <c r="D609" s="176" t="s">
        <v>645</v>
      </c>
      <c r="E609" s="177" t="s">
        <v>646</v>
      </c>
      <c r="F609" s="375" t="s">
        <v>1766</v>
      </c>
      <c r="G609" s="243"/>
      <c r="H609" s="180" t="s">
        <v>786</v>
      </c>
      <c r="I609" s="181" t="s">
        <v>787</v>
      </c>
      <c r="J609" s="180" t="s">
        <v>788</v>
      </c>
      <c r="K609" s="243"/>
      <c r="L609" s="243"/>
      <c r="M609" s="253" t="s">
        <v>353</v>
      </c>
      <c r="N609" s="270"/>
      <c r="O609" s="188">
        <v>2005</v>
      </c>
      <c r="P609" s="243"/>
      <c r="Q609" s="243"/>
      <c r="R609" s="243"/>
      <c r="S609" s="243">
        <f t="shared" si="403"/>
        <v>125</v>
      </c>
      <c r="T609" s="243"/>
      <c r="U609" s="250"/>
      <c r="V609" s="274"/>
      <c r="W609" s="272"/>
      <c r="X609" s="458" t="s">
        <v>645</v>
      </c>
      <c r="Y609" s="272"/>
      <c r="Z609" s="272"/>
      <c r="AA609" s="272"/>
      <c r="AB609" s="290"/>
      <c r="AC609" s="275"/>
      <c r="AD609" s="275" t="s">
        <v>355</v>
      </c>
      <c r="AE609" s="272"/>
      <c r="AF609" s="272"/>
      <c r="AG609" s="272"/>
      <c r="AH609" s="282"/>
      <c r="AI609" s="192">
        <v>134</v>
      </c>
      <c r="AJ609" s="192">
        <v>375</v>
      </c>
      <c r="AK609" s="255">
        <f t="shared" si="404"/>
        <v>242</v>
      </c>
      <c r="AL609" s="256" t="b">
        <f t="shared" si="405"/>
        <v>0</v>
      </c>
      <c r="AM609" s="243"/>
      <c r="AN609" s="243"/>
      <c r="AO609" s="290"/>
      <c r="AP609" s="258" t="b">
        <f>MATCH($F609,$F$2:$F609,0)=ROW($F609)-1</f>
        <v>1</v>
      </c>
      <c r="AW609" s="180"/>
      <c r="AX609" s="243"/>
      <c r="AY609" s="259" t="str">
        <f t="shared" si="406"/>
        <v>EF372540</v>
      </c>
      <c r="AZ609" s="260" t="str">
        <f t="shared" si="407"/>
        <v>3e.NLD.pig</v>
      </c>
      <c r="BA609" s="260" t="str">
        <f t="shared" si="408"/>
        <v>3e.NLD.pig.2005</v>
      </c>
      <c r="BB609" s="200" t="str">
        <f t="shared" si="409"/>
        <v>EF372540.HEV/SW/NL/2005-1013</v>
      </c>
      <c r="BC609" s="201" t="str">
        <f t="shared" si="410"/>
        <v>EF372540</v>
      </c>
      <c r="BD609" s="201" t="str">
        <f t="shared" si="411"/>
        <v>EF372540</v>
      </c>
      <c r="BE609" s="200" t="str">
        <f t="shared" si="412"/>
        <v>EF372540=</v>
      </c>
      <c r="BF609" s="200" t="str">
        <f t="shared" si="413"/>
        <v>EF372540=out</v>
      </c>
      <c r="BG609" s="200" t="str">
        <f t="shared" si="414"/>
        <v>EF372540=out</v>
      </c>
      <c r="BH609" s="200" t="str">
        <f t="shared" si="415"/>
        <v>EF372540=HEV/SW/NL/2005-1013</v>
      </c>
      <c r="BI609" s="200" t="str">
        <f t="shared" si="416"/>
        <v>EF372540=HEV/SW/NL/2005-1013. 3e.NLD.pig</v>
      </c>
      <c r="BJ609" s="200" t="str">
        <f t="shared" si="417"/>
        <v>EF372540=HEV/SW/NL/2005-1013. 3e.NLD.pig.2005</v>
      </c>
      <c r="BK609" s="200" t="str">
        <f t="shared" si="418"/>
        <v>EF372540=HEV/SW/NL/2005-1013. 3e.NLD.pig</v>
      </c>
      <c r="BL609" s="200" t="str">
        <f t="shared" si="419"/>
        <v>EF372540=3e.NLD.pig</v>
      </c>
      <c r="BM609" s="200" t="str">
        <f t="shared" si="420"/>
        <v>EF372540=3e</v>
      </c>
      <c r="BN609" s="200" t="str">
        <f t="shared" si="421"/>
        <v>EF372540=3feg</v>
      </c>
      <c r="BO609" s="200" t="str">
        <f t="shared" si="422"/>
        <v>EF372540=3</v>
      </c>
      <c r="BP609" s="200" t="str">
        <f t="shared" si="423"/>
        <v>3e=</v>
      </c>
      <c r="BQ609" s="261" t="str">
        <f t="shared" si="424"/>
        <v>EF372540</v>
      </c>
      <c r="BR609" s="262" t="str">
        <f t="shared" si="425"/>
        <v>HEV/SW/NL/2005-1013</v>
      </c>
      <c r="BS609" s="263" t="str">
        <f t="shared" si="426"/>
        <v>3e.NLD.pig.2005</v>
      </c>
      <c r="BT609" s="264" t="str">
        <f t="shared" si="427"/>
        <v/>
      </c>
      <c r="BU609" s="264" t="str">
        <f t="shared" si="428"/>
        <v>3e</v>
      </c>
      <c r="BV609" s="264" t="str">
        <f t="shared" si="429"/>
        <v/>
      </c>
      <c r="BW609" s="264" t="str">
        <f t="shared" si="430"/>
        <v/>
      </c>
      <c r="BX609" s="264" t="str">
        <f t="shared" si="431"/>
        <v/>
      </c>
      <c r="BY609" s="265" t="str">
        <f t="shared" si="432"/>
        <v/>
      </c>
      <c r="BZ609" s="243"/>
      <c r="CA609" s="207" t="s">
        <v>1767</v>
      </c>
      <c r="CB609" s="200" t="str">
        <f t="shared" si="433"/>
        <v>EF372540</v>
      </c>
      <c r="CC609" s="200" t="str">
        <f t="shared" si="434"/>
        <v>3e</v>
      </c>
      <c r="CD609" s="200" t="str">
        <f t="shared" si="435"/>
        <v>EF372540</v>
      </c>
      <c r="CE609" s="200" t="str">
        <f t="shared" si="436"/>
        <v/>
      </c>
      <c r="CF609" s="243"/>
      <c r="CG609" s="200" t="str">
        <f t="shared" si="437"/>
        <v>EF372540</v>
      </c>
      <c r="CH609" s="208" t="s">
        <v>360</v>
      </c>
      <c r="CI609" s="208" t="s">
        <v>361</v>
      </c>
      <c r="CJ609" s="208" t="s">
        <v>362</v>
      </c>
      <c r="CK609" s="243"/>
      <c r="CL609" s="209"/>
      <c r="CM609" s="209"/>
      <c r="CN609" s="209"/>
      <c r="CO609" s="243"/>
      <c r="CP609" s="243"/>
      <c r="CQ609" s="200" t="str">
        <f t="shared" si="440"/>
        <v>HEV/SW/NL/2005-1013</v>
      </c>
      <c r="CR609" s="200" t="str">
        <f t="shared" si="441"/>
        <v/>
      </c>
      <c r="CS609" s="200" t="str">
        <f t="shared" si="442"/>
        <v>Netherlands:</v>
      </c>
      <c r="CT609" s="200" t="str">
        <f>CONCATENATE(IF(Q609="","",CONCATENATE(Q609,"-")),IF(P609="","",CONCATENATE(P609,"-")),IF(O609="","",O609))</f>
        <v>2005</v>
      </c>
      <c r="CU609" s="200" t="str">
        <f t="shared" si="443"/>
        <v/>
      </c>
      <c r="CV609" s="200">
        <f t="shared" si="402"/>
        <v>3</v>
      </c>
      <c r="CW609" s="266" t="str">
        <f t="shared" si="439"/>
        <v>3e</v>
      </c>
      <c r="CX609" s="200" t="str">
        <f t="shared" si="438"/>
        <v>Hepatitis E virus strain HEV/SW/NL/2005-1013 , partial cds</v>
      </c>
    </row>
    <row r="610" spans="1:102" ht="11.85" customHeight="1" x14ac:dyDescent="0.25">
      <c r="A610" s="239" t="s">
        <v>2078</v>
      </c>
      <c r="B610" s="174">
        <v>3</v>
      </c>
      <c r="C610" s="272">
        <v>3</v>
      </c>
      <c r="D610" s="176" t="s">
        <v>645</v>
      </c>
      <c r="E610" s="177" t="s">
        <v>646</v>
      </c>
      <c r="F610" s="375" t="s">
        <v>1766</v>
      </c>
      <c r="G610" s="243"/>
      <c r="H610" s="180" t="s">
        <v>786</v>
      </c>
      <c r="I610" s="181" t="s">
        <v>787</v>
      </c>
      <c r="J610" s="180" t="s">
        <v>788</v>
      </c>
      <c r="K610" s="243"/>
      <c r="L610" s="243"/>
      <c r="M610" s="253" t="s">
        <v>353</v>
      </c>
      <c r="N610" s="270"/>
      <c r="O610" s="188"/>
      <c r="P610" s="243"/>
      <c r="Q610" s="243"/>
      <c r="R610" s="243"/>
      <c r="S610" s="243">
        <f t="shared" si="403"/>
        <v>6322</v>
      </c>
      <c r="T610" s="243"/>
      <c r="U610" s="250"/>
      <c r="V610" s="274"/>
      <c r="W610" s="272"/>
      <c r="X610" s="275"/>
      <c r="Y610" s="288"/>
      <c r="Z610" s="288"/>
      <c r="AB610" s="252" t="s">
        <v>645</v>
      </c>
      <c r="AC610" s="275"/>
      <c r="AD610" s="275"/>
      <c r="AH610" s="337" t="s">
        <v>789</v>
      </c>
      <c r="AI610" s="192">
        <v>6567</v>
      </c>
      <c r="AJ610" s="192">
        <v>6714</v>
      </c>
      <c r="AK610" s="255">
        <f t="shared" si="404"/>
        <v>148</v>
      </c>
      <c r="AL610" s="256" t="b">
        <f t="shared" si="405"/>
        <v>0</v>
      </c>
      <c r="AM610" s="243"/>
      <c r="AN610" s="243"/>
      <c r="AO610" s="276"/>
      <c r="AP610" s="258" t="b">
        <f>MATCH($F610,$F$2:$F610,0)=ROW($F610)-1</f>
        <v>0</v>
      </c>
      <c r="AV610" s="174" t="s">
        <v>111</v>
      </c>
      <c r="AW610" s="180"/>
      <c r="AX610" s="243"/>
      <c r="AY610" s="259" t="str">
        <f t="shared" si="406"/>
        <v>EU526625</v>
      </c>
      <c r="AZ610" s="260" t="str">
        <f t="shared" si="407"/>
        <v>3e.NLD.pig</v>
      </c>
      <c r="BA610" s="260" t="str">
        <f t="shared" si="408"/>
        <v>3e.NLD.pig</v>
      </c>
      <c r="BB610" s="200" t="str">
        <f t="shared" si="409"/>
        <v>EU526625.HEV/SW/NL/2005-1013</v>
      </c>
      <c r="BC610" s="201" t="str">
        <f t="shared" si="410"/>
        <v>EU526625</v>
      </c>
      <c r="BD610" s="201" t="str">
        <f t="shared" si="411"/>
        <v>EU526625</v>
      </c>
      <c r="BE610" s="200" t="str">
        <f t="shared" si="412"/>
        <v>EU526625=</v>
      </c>
      <c r="BF610" s="200" t="str">
        <f t="shared" si="413"/>
        <v>EU526625=out</v>
      </c>
      <c r="BG610" s="200" t="str">
        <f t="shared" si="414"/>
        <v>EU526625=out</v>
      </c>
      <c r="BH610" s="200" t="str">
        <f t="shared" si="415"/>
        <v>EU526625=HEV/SW/NL/2005-1013</v>
      </c>
      <c r="BI610" s="200" t="str">
        <f t="shared" si="416"/>
        <v>EU526625=HEV/SW/NL/2005-1013. 3e.NLD.pig</v>
      </c>
      <c r="BJ610" s="200" t="str">
        <f t="shared" si="417"/>
        <v>EU526625=HEV/SW/NL/2005-1013. 3e.NLD.pig</v>
      </c>
      <c r="BK610" s="200" t="str">
        <f t="shared" si="418"/>
        <v>EU526625=HEV/SW/NL/2005-1013. 3e.NLD.pig</v>
      </c>
      <c r="BL610" s="200" t="str">
        <f t="shared" si="419"/>
        <v>EU526625=3e.NLD.pig</v>
      </c>
      <c r="BM610" s="200" t="str">
        <f t="shared" si="420"/>
        <v>EU526625=3e</v>
      </c>
      <c r="BN610" s="200" t="str">
        <f t="shared" si="421"/>
        <v>EU526625=3feg</v>
      </c>
      <c r="BO610" s="200" t="str">
        <f t="shared" si="422"/>
        <v>EU526625=3</v>
      </c>
      <c r="BP610" s="200" t="str">
        <f t="shared" si="423"/>
        <v>3e=</v>
      </c>
      <c r="BQ610" s="261" t="str">
        <f t="shared" si="424"/>
        <v>EU526625</v>
      </c>
      <c r="BR610" s="262" t="str">
        <f t="shared" si="425"/>
        <v>HEV/SW/NL/2005-1013</v>
      </c>
      <c r="BS610" s="263" t="str">
        <f t="shared" si="426"/>
        <v>3e.NLD.pig</v>
      </c>
      <c r="BT610" s="264" t="str">
        <f t="shared" si="427"/>
        <v/>
      </c>
      <c r="BU610" s="264" t="str">
        <f t="shared" si="428"/>
        <v/>
      </c>
      <c r="BV610" s="264" t="str">
        <f t="shared" si="429"/>
        <v/>
      </c>
      <c r="BW610" s="264" t="str">
        <f t="shared" si="430"/>
        <v/>
      </c>
      <c r="BX610" s="264" t="str">
        <f t="shared" si="431"/>
        <v/>
      </c>
      <c r="BY610" s="265" t="str">
        <f t="shared" si="432"/>
        <v>3e</v>
      </c>
      <c r="BZ610" s="243"/>
      <c r="CA610" s="207" t="s">
        <v>2079</v>
      </c>
      <c r="CB610" s="200" t="str">
        <f t="shared" si="433"/>
        <v>EU526625</v>
      </c>
      <c r="CC610" s="200" t="str">
        <f t="shared" si="434"/>
        <v>3e</v>
      </c>
      <c r="CD610" s="200" t="str">
        <f t="shared" si="435"/>
        <v>EU526625</v>
      </c>
      <c r="CE610" s="200" t="str">
        <f t="shared" si="436"/>
        <v/>
      </c>
      <c r="CF610" s="243"/>
      <c r="CG610" s="200" t="str">
        <f t="shared" si="437"/>
        <v>EU526625</v>
      </c>
      <c r="CH610" s="208" t="s">
        <v>360</v>
      </c>
      <c r="CI610" s="208" t="s">
        <v>361</v>
      </c>
      <c r="CJ610" s="208" t="s">
        <v>362</v>
      </c>
      <c r="CK610" s="243"/>
      <c r="CL610" s="209"/>
      <c r="CM610" s="209"/>
      <c r="CN610" s="209"/>
      <c r="CO610" s="243"/>
      <c r="CP610" s="243"/>
      <c r="CQ610" s="200" t="str">
        <f t="shared" si="440"/>
        <v>HEV/SW/NL/2005-1013</v>
      </c>
      <c r="CR610" s="200" t="str">
        <f t="shared" si="441"/>
        <v/>
      </c>
      <c r="CS610" s="200" t="str">
        <f t="shared" si="442"/>
        <v>Netherlands:</v>
      </c>
      <c r="CT610" s="200" t="str">
        <f>CONCATENATE(IF(Q610="","",CONCATENATE(Q610,"-")),IF(P610="","",CONCATENATE(P610,"-")),IF(O610="","",O610))</f>
        <v/>
      </c>
      <c r="CU610" s="200" t="str">
        <f t="shared" si="443"/>
        <v/>
      </c>
      <c r="CV610" s="200">
        <f t="shared" si="402"/>
        <v>3</v>
      </c>
      <c r="CW610" s="266" t="str">
        <f t="shared" si="439"/>
        <v>3e</v>
      </c>
      <c r="CX610" s="200" t="str">
        <f t="shared" si="438"/>
        <v>Hepatitis E virus strain HEV/SW/NL/2005-1013 , partial cds</v>
      </c>
    </row>
    <row r="611" spans="1:102" ht="11.85" customHeight="1" x14ac:dyDescent="0.25">
      <c r="A611" s="239" t="s">
        <v>2080</v>
      </c>
      <c r="B611" s="174">
        <v>3</v>
      </c>
      <c r="C611" s="272">
        <v>3</v>
      </c>
      <c r="D611" s="176" t="s">
        <v>645</v>
      </c>
      <c r="E611" s="177" t="s">
        <v>646</v>
      </c>
      <c r="F611" s="375" t="s">
        <v>2081</v>
      </c>
      <c r="G611" s="243"/>
      <c r="H611" s="180" t="s">
        <v>786</v>
      </c>
      <c r="I611" s="181" t="s">
        <v>787</v>
      </c>
      <c r="J611" s="180" t="s">
        <v>788</v>
      </c>
      <c r="K611" s="243"/>
      <c r="L611" s="243"/>
      <c r="M611" s="253" t="s">
        <v>2066</v>
      </c>
      <c r="N611" s="270"/>
      <c r="O611" s="188"/>
      <c r="P611" s="243"/>
      <c r="Q611" s="243"/>
      <c r="R611" s="243"/>
      <c r="S611" s="243">
        <f t="shared" si="403"/>
        <v>6322</v>
      </c>
      <c r="T611" s="243"/>
      <c r="U611" s="250"/>
      <c r="V611" s="274"/>
      <c r="W611" s="272"/>
      <c r="X611" s="458"/>
      <c r="Y611" s="272"/>
      <c r="Z611" s="272"/>
      <c r="AA611" s="288"/>
      <c r="AB611" s="252" t="s">
        <v>645</v>
      </c>
      <c r="AC611" s="275"/>
      <c r="AD611" s="275"/>
      <c r="AE611" s="288"/>
      <c r="AF611" s="288"/>
      <c r="AG611" s="288"/>
      <c r="AH611" s="337" t="s">
        <v>789</v>
      </c>
      <c r="AI611" s="192">
        <v>6567</v>
      </c>
      <c r="AJ611" s="192">
        <v>6714</v>
      </c>
      <c r="AK611" s="255">
        <f t="shared" si="404"/>
        <v>148</v>
      </c>
      <c r="AL611" s="256" t="b">
        <f t="shared" si="405"/>
        <v>0</v>
      </c>
      <c r="AM611" s="243"/>
      <c r="AN611" s="243"/>
      <c r="AO611" s="276"/>
      <c r="AP611" s="258" t="b">
        <f>MATCH($F611,$F$2:$F611,0)=ROW($F611)-1</f>
        <v>1</v>
      </c>
      <c r="AV611" s="174" t="s">
        <v>111</v>
      </c>
      <c r="AW611" s="180"/>
      <c r="AX611" s="243"/>
      <c r="AY611" s="259" t="str">
        <f t="shared" si="406"/>
        <v>EU526626</v>
      </c>
      <c r="AZ611" s="260" t="str">
        <f t="shared" si="407"/>
        <v>3e.NLD.water</v>
      </c>
      <c r="BA611" s="260" t="str">
        <f t="shared" si="408"/>
        <v>3e.NLD.water</v>
      </c>
      <c r="BB611" s="200" t="str">
        <f t="shared" si="409"/>
        <v>EU526626.HEV/WATER/NL/2005-033</v>
      </c>
      <c r="BC611" s="201" t="str">
        <f t="shared" si="410"/>
        <v>EU526626</v>
      </c>
      <c r="BD611" s="201" t="str">
        <f t="shared" si="411"/>
        <v>EU526626</v>
      </c>
      <c r="BE611" s="200" t="str">
        <f t="shared" si="412"/>
        <v>EU526626=</v>
      </c>
      <c r="BF611" s="200" t="str">
        <f t="shared" si="413"/>
        <v>EU526626=out</v>
      </c>
      <c r="BG611" s="200" t="str">
        <f t="shared" si="414"/>
        <v>EU526626=out</v>
      </c>
      <c r="BH611" s="200" t="str">
        <f t="shared" si="415"/>
        <v>EU526626=HEV/WATER/NL/2005-033</v>
      </c>
      <c r="BI611" s="200" t="str">
        <f t="shared" si="416"/>
        <v>EU526626=HEV/WATER/NL/2005-033. 3e.NLD.water</v>
      </c>
      <c r="BJ611" s="200" t="str">
        <f t="shared" si="417"/>
        <v>EU526626=HEV/WATER/NL/2005-033. 3e.NLD.water</v>
      </c>
      <c r="BK611" s="200" t="str">
        <f t="shared" si="418"/>
        <v>EU526626=HEV/WATER/NL/2005-033. 3e.NLD.water</v>
      </c>
      <c r="BL611" s="200" t="str">
        <f t="shared" si="419"/>
        <v>EU526626=3e.NLD.water</v>
      </c>
      <c r="BM611" s="200" t="str">
        <f t="shared" si="420"/>
        <v>EU526626=3e</v>
      </c>
      <c r="BN611" s="200" t="str">
        <f t="shared" si="421"/>
        <v>EU526626=3feg</v>
      </c>
      <c r="BO611" s="200" t="str">
        <f t="shared" si="422"/>
        <v>EU526626=3</v>
      </c>
      <c r="BP611" s="200" t="str">
        <f t="shared" si="423"/>
        <v>3e=</v>
      </c>
      <c r="BQ611" s="261" t="str">
        <f t="shared" si="424"/>
        <v>EU526626</v>
      </c>
      <c r="BR611" s="262" t="str">
        <f t="shared" si="425"/>
        <v>HEV/WATER/NL/2005-033</v>
      </c>
      <c r="BS611" s="263" t="str">
        <f t="shared" si="426"/>
        <v>3e.NLD.water</v>
      </c>
      <c r="BT611" s="264" t="str">
        <f t="shared" si="427"/>
        <v/>
      </c>
      <c r="BU611" s="264" t="str">
        <f t="shared" si="428"/>
        <v/>
      </c>
      <c r="BV611" s="264" t="str">
        <f t="shared" si="429"/>
        <v/>
      </c>
      <c r="BW611" s="264" t="str">
        <f t="shared" si="430"/>
        <v/>
      </c>
      <c r="BX611" s="264" t="str">
        <f t="shared" si="431"/>
        <v/>
      </c>
      <c r="BY611" s="265" t="str">
        <f t="shared" si="432"/>
        <v>3e</v>
      </c>
      <c r="BZ611" s="243"/>
      <c r="CA611" s="207" t="s">
        <v>2082</v>
      </c>
      <c r="CB611" s="200" t="str">
        <f t="shared" si="433"/>
        <v>EU526626</v>
      </c>
      <c r="CC611" s="200" t="str">
        <f t="shared" si="434"/>
        <v>3e</v>
      </c>
      <c r="CD611" s="200" t="str">
        <f t="shared" si="435"/>
        <v>EU526626</v>
      </c>
      <c r="CE611" s="200" t="str">
        <f t="shared" si="436"/>
        <v/>
      </c>
      <c r="CF611" s="243"/>
      <c r="CG611" s="200" t="str">
        <f t="shared" si="437"/>
        <v>EU526626</v>
      </c>
      <c r="CH611" s="208" t="s">
        <v>360</v>
      </c>
      <c r="CI611" s="208" t="s">
        <v>361</v>
      </c>
      <c r="CJ611" s="208" t="s">
        <v>362</v>
      </c>
      <c r="CK611" s="243"/>
      <c r="CL611" s="209"/>
      <c r="CM611" s="209"/>
      <c r="CN611" s="209"/>
      <c r="CO611" s="243"/>
      <c r="CP611" s="243"/>
      <c r="CQ611" s="200" t="str">
        <f t="shared" si="440"/>
        <v>HEV/WATER/NL/2005-033</v>
      </c>
      <c r="CR611" s="200" t="str">
        <f t="shared" si="441"/>
        <v/>
      </c>
      <c r="CS611" s="200" t="str">
        <f t="shared" si="442"/>
        <v>Netherlands:</v>
      </c>
      <c r="CT611" s="200" t="str">
        <f>CONCATENATE(IF(Q611="","",CONCATENATE(Q611,"-")),IF(P611="","",CONCATENATE(P611,"-")),IF(O611="","",O611))</f>
        <v/>
      </c>
      <c r="CU611" s="200" t="str">
        <f t="shared" si="443"/>
        <v/>
      </c>
      <c r="CV611" s="200">
        <f t="shared" si="402"/>
        <v>3</v>
      </c>
      <c r="CW611" s="266" t="str">
        <f t="shared" si="439"/>
        <v>3e</v>
      </c>
      <c r="CX611" s="200" t="str">
        <f t="shared" si="438"/>
        <v>Hepatitis E virus strain HEV/WATER/NL/2005-033 , partial cds</v>
      </c>
    </row>
    <row r="612" spans="1:102" ht="11.85" customHeight="1" x14ac:dyDescent="0.25">
      <c r="A612" s="239" t="s">
        <v>4018</v>
      </c>
      <c r="B612" s="174">
        <v>3</v>
      </c>
      <c r="C612" s="175">
        <v>3</v>
      </c>
      <c r="D612" s="272" t="s">
        <v>645</v>
      </c>
      <c r="E612" s="177" t="s">
        <v>646</v>
      </c>
      <c r="F612" s="291" t="s">
        <v>4019</v>
      </c>
      <c r="G612" s="281"/>
      <c r="H612" s="243" t="s">
        <v>1348</v>
      </c>
      <c r="I612" s="468" t="s">
        <v>1349</v>
      </c>
      <c r="J612" s="243" t="s">
        <v>788</v>
      </c>
      <c r="L612" s="585"/>
      <c r="M612" s="253" t="s">
        <v>368</v>
      </c>
      <c r="N612" s="270" t="s">
        <v>505</v>
      </c>
      <c r="O612" s="187">
        <v>2004</v>
      </c>
      <c r="R612" s="243"/>
      <c r="S612" s="243">
        <f t="shared" si="403"/>
        <v>6017</v>
      </c>
      <c r="T612" s="243">
        <v>280</v>
      </c>
      <c r="W612" s="288"/>
      <c r="X612" s="275"/>
      <c r="Y612" s="288"/>
      <c r="Z612" s="288"/>
      <c r="AA612" s="288"/>
      <c r="AB612" s="290" t="s">
        <v>645</v>
      </c>
      <c r="AC612" s="275"/>
      <c r="AD612" s="275"/>
      <c r="AH612" s="282">
        <v>280</v>
      </c>
      <c r="AI612" s="192">
        <v>6262</v>
      </c>
      <c r="AJ612" s="192">
        <v>6541</v>
      </c>
      <c r="AK612" s="255">
        <f t="shared" si="404"/>
        <v>280</v>
      </c>
      <c r="AL612" s="256" t="b">
        <f t="shared" si="405"/>
        <v>0</v>
      </c>
      <c r="AM612" s="243"/>
      <c r="AN612" s="243"/>
      <c r="AO612" s="276"/>
      <c r="AP612" s="258" t="b">
        <f>MATCH($F612,$F$2:$F612,0)=ROW($F612)-1</f>
        <v>1</v>
      </c>
      <c r="AQ612" s="272"/>
      <c r="AR612" s="272"/>
      <c r="AS612" s="272"/>
      <c r="AT612" s="272"/>
      <c r="AU612" s="272"/>
      <c r="AV612" s="272" t="s">
        <v>111</v>
      </c>
      <c r="AW612" s="243"/>
      <c r="AX612" s="243"/>
      <c r="AY612" s="259" t="str">
        <f t="shared" si="406"/>
        <v>KF513605</v>
      </c>
      <c r="AZ612" s="260" t="str">
        <f t="shared" si="407"/>
        <v>3e.GBR.hum</v>
      </c>
      <c r="BA612" s="260" t="str">
        <f t="shared" si="408"/>
        <v>3e.GBR.hum.2004</v>
      </c>
      <c r="BB612" s="200" t="str">
        <f t="shared" si="409"/>
        <v>KF513605.HEV_EW10</v>
      </c>
      <c r="BC612" s="201" t="str">
        <f t="shared" si="410"/>
        <v>KF513605</v>
      </c>
      <c r="BD612" s="201" t="str">
        <f t="shared" si="411"/>
        <v>KF513605</v>
      </c>
      <c r="BE612" s="200" t="str">
        <f t="shared" si="412"/>
        <v>KF513605=</v>
      </c>
      <c r="BF612" s="200" t="str">
        <f t="shared" si="413"/>
        <v>KF513605=out</v>
      </c>
      <c r="BG612" s="200" t="str">
        <f t="shared" si="414"/>
        <v>KF513605=out</v>
      </c>
      <c r="BH612" s="200" t="str">
        <f t="shared" si="415"/>
        <v>KF513605=HEV_EW10</v>
      </c>
      <c r="BI612" s="200" t="str">
        <f t="shared" si="416"/>
        <v>KF513605=HEV_EW10. 3e.GBR.hum</v>
      </c>
      <c r="BJ612" s="200" t="str">
        <f t="shared" si="417"/>
        <v>KF513605=HEV_EW10. 3e.GBR.hum.2004</v>
      </c>
      <c r="BK612" s="200" t="str">
        <f t="shared" si="418"/>
        <v>KF513605=HEV_EW10. 3e.GBR.hum</v>
      </c>
      <c r="BL612" s="200" t="str">
        <f t="shared" si="419"/>
        <v>KF513605=3e.GBR.hum</v>
      </c>
      <c r="BM612" s="200" t="str">
        <f t="shared" si="420"/>
        <v>KF513605=3e</v>
      </c>
      <c r="BN612" s="200" t="str">
        <f t="shared" si="421"/>
        <v>KF513605=3feg</v>
      </c>
      <c r="BO612" s="200" t="str">
        <f t="shared" si="422"/>
        <v>KF513605=3</v>
      </c>
      <c r="BP612" s="200" t="str">
        <f t="shared" si="423"/>
        <v>3e=</v>
      </c>
      <c r="BQ612" s="261" t="str">
        <f t="shared" si="424"/>
        <v>KF513605</v>
      </c>
      <c r="BR612" s="262" t="str">
        <f t="shared" si="425"/>
        <v>HEV_EW10</v>
      </c>
      <c r="BS612" s="263" t="str">
        <f t="shared" si="426"/>
        <v>3e.GBR.hum.2004</v>
      </c>
      <c r="BT612" s="264" t="str">
        <f t="shared" si="427"/>
        <v/>
      </c>
      <c r="BU612" s="264" t="str">
        <f t="shared" si="428"/>
        <v/>
      </c>
      <c r="BV612" s="264" t="str">
        <f t="shared" si="429"/>
        <v/>
      </c>
      <c r="BW612" s="264" t="str">
        <f t="shared" si="430"/>
        <v/>
      </c>
      <c r="BX612" s="264" t="str">
        <f t="shared" si="431"/>
        <v/>
      </c>
      <c r="BY612" s="265" t="str">
        <f t="shared" si="432"/>
        <v>3e</v>
      </c>
      <c r="CA612" s="207" t="s">
        <v>506</v>
      </c>
      <c r="CB612" s="200" t="str">
        <f t="shared" si="433"/>
        <v>xx</v>
      </c>
      <c r="CC612" s="200" t="str">
        <f t="shared" si="434"/>
        <v>Non_select</v>
      </c>
      <c r="CD612" s="200" t="str">
        <f t="shared" si="435"/>
        <v>xx</v>
      </c>
      <c r="CE612" s="200" t="str">
        <f t="shared" si="436"/>
        <v/>
      </c>
      <c r="CG612" s="200" t="str">
        <f t="shared" si="437"/>
        <v>KF513605</v>
      </c>
      <c r="CH612" s="208" t="s">
        <v>360</v>
      </c>
      <c r="CI612" s="208" t="s">
        <v>361</v>
      </c>
      <c r="CJ612" s="208" t="s">
        <v>362</v>
      </c>
      <c r="CO612" s="208"/>
      <c r="CV612" s="268">
        <f t="shared" si="402"/>
        <v>3</v>
      </c>
      <c r="CW612" s="266" t="e">
        <v>#VALUE!</v>
      </c>
      <c r="CX612" s="200" t="str">
        <f t="shared" si="438"/>
        <v>Hepatitis E virus strain  , partial cds</v>
      </c>
    </row>
    <row r="613" spans="1:102" ht="11.85" customHeight="1" x14ac:dyDescent="0.25">
      <c r="A613" s="239" t="s">
        <v>3998</v>
      </c>
      <c r="B613" s="174">
        <v>3</v>
      </c>
      <c r="C613" s="175">
        <v>3</v>
      </c>
      <c r="D613" s="272" t="s">
        <v>645</v>
      </c>
      <c r="E613" s="177" t="s">
        <v>646</v>
      </c>
      <c r="F613" s="291" t="s">
        <v>3999</v>
      </c>
      <c r="G613" s="281"/>
      <c r="H613" s="180" t="s">
        <v>1348</v>
      </c>
      <c r="I613" s="181" t="s">
        <v>1349</v>
      </c>
      <c r="J613" s="180" t="s">
        <v>788</v>
      </c>
      <c r="L613" s="585"/>
      <c r="M613" s="253" t="s">
        <v>368</v>
      </c>
      <c r="N613" s="270" t="s">
        <v>505</v>
      </c>
      <c r="O613" s="187">
        <v>2006</v>
      </c>
      <c r="R613" s="243"/>
      <c r="S613" s="243">
        <f t="shared" si="403"/>
        <v>6017</v>
      </c>
      <c r="T613" s="243">
        <v>280</v>
      </c>
      <c r="W613" s="288"/>
      <c r="X613" s="275"/>
      <c r="Y613" s="288"/>
      <c r="Z613" s="288"/>
      <c r="AB613" s="290" t="s">
        <v>645</v>
      </c>
      <c r="AC613" s="275"/>
      <c r="AD613" s="275"/>
      <c r="AH613" s="282">
        <v>280</v>
      </c>
      <c r="AI613" s="192">
        <v>6262</v>
      </c>
      <c r="AJ613" s="192">
        <v>6541</v>
      </c>
      <c r="AK613" s="255">
        <f t="shared" si="404"/>
        <v>280</v>
      </c>
      <c r="AL613" s="256" t="b">
        <f t="shared" si="405"/>
        <v>0</v>
      </c>
      <c r="AM613" s="243"/>
      <c r="AN613" s="243"/>
      <c r="AO613" s="276"/>
      <c r="AP613" s="258" t="b">
        <f>MATCH($F613,$F$2:$F613,0)=ROW($F613)-1</f>
        <v>1</v>
      </c>
      <c r="AV613" s="174" t="s">
        <v>111</v>
      </c>
      <c r="AW613" s="180"/>
      <c r="AX613" s="243"/>
      <c r="AY613" s="259" t="str">
        <f t="shared" si="406"/>
        <v>KF513595</v>
      </c>
      <c r="AZ613" s="260" t="str">
        <f t="shared" si="407"/>
        <v>3e.GBR.hum</v>
      </c>
      <c r="BA613" s="260" t="str">
        <f t="shared" si="408"/>
        <v>3e.GBR.hum.2006</v>
      </c>
      <c r="BB613" s="200" t="str">
        <f t="shared" si="409"/>
        <v>KF513595.HEV_EW100</v>
      </c>
      <c r="BC613" s="201" t="str">
        <f t="shared" si="410"/>
        <v>KF513595</v>
      </c>
      <c r="BD613" s="201" t="str">
        <f t="shared" si="411"/>
        <v>KF513595</v>
      </c>
      <c r="BE613" s="200" t="str">
        <f t="shared" si="412"/>
        <v>KF513595=</v>
      </c>
      <c r="BF613" s="200" t="str">
        <f t="shared" si="413"/>
        <v>KF513595=out</v>
      </c>
      <c r="BG613" s="200" t="str">
        <f t="shared" si="414"/>
        <v>KF513595=out</v>
      </c>
      <c r="BH613" s="200" t="str">
        <f t="shared" si="415"/>
        <v>KF513595=HEV_EW100</v>
      </c>
      <c r="BI613" s="200" t="str">
        <f t="shared" si="416"/>
        <v>KF513595=HEV_EW100. 3e.GBR.hum</v>
      </c>
      <c r="BJ613" s="200" t="str">
        <f t="shared" si="417"/>
        <v>KF513595=HEV_EW100. 3e.GBR.hum.2006</v>
      </c>
      <c r="BK613" s="200" t="str">
        <f t="shared" si="418"/>
        <v>KF513595=HEV_EW100. 3e.GBR.hum</v>
      </c>
      <c r="BL613" s="200" t="str">
        <f t="shared" si="419"/>
        <v>KF513595=3e.GBR.hum</v>
      </c>
      <c r="BM613" s="200" t="str">
        <f t="shared" si="420"/>
        <v>KF513595=3e</v>
      </c>
      <c r="BN613" s="200" t="str">
        <f t="shared" si="421"/>
        <v>KF513595=3feg</v>
      </c>
      <c r="BO613" s="200" t="str">
        <f t="shared" si="422"/>
        <v>KF513595=3</v>
      </c>
      <c r="BP613" s="200" t="str">
        <f t="shared" si="423"/>
        <v>3e=</v>
      </c>
      <c r="BQ613" s="261" t="str">
        <f t="shared" si="424"/>
        <v>KF513595</v>
      </c>
      <c r="BR613" s="262" t="str">
        <f t="shared" si="425"/>
        <v>HEV_EW100</v>
      </c>
      <c r="BS613" s="263" t="str">
        <f t="shared" si="426"/>
        <v>3e.GBR.hum.2006</v>
      </c>
      <c r="BT613" s="264" t="str">
        <f t="shared" si="427"/>
        <v/>
      </c>
      <c r="BU613" s="264" t="str">
        <f t="shared" si="428"/>
        <v/>
      </c>
      <c r="BV613" s="264" t="str">
        <f t="shared" si="429"/>
        <v/>
      </c>
      <c r="BW613" s="264" t="str">
        <f t="shared" si="430"/>
        <v/>
      </c>
      <c r="BX613" s="264" t="str">
        <f t="shared" si="431"/>
        <v/>
      </c>
      <c r="BY613" s="265" t="str">
        <f t="shared" si="432"/>
        <v>3e</v>
      </c>
      <c r="CA613" s="207" t="s">
        <v>506</v>
      </c>
      <c r="CB613" s="200" t="str">
        <f t="shared" si="433"/>
        <v>xx</v>
      </c>
      <c r="CC613" s="200" t="str">
        <f t="shared" si="434"/>
        <v>Non_select</v>
      </c>
      <c r="CD613" s="200" t="str">
        <f t="shared" si="435"/>
        <v>xx</v>
      </c>
      <c r="CE613" s="200" t="str">
        <f t="shared" si="436"/>
        <v/>
      </c>
      <c r="CG613" s="200" t="str">
        <f t="shared" si="437"/>
        <v>KF513595</v>
      </c>
      <c r="CH613" s="208" t="s">
        <v>360</v>
      </c>
      <c r="CI613" s="208" t="s">
        <v>361</v>
      </c>
      <c r="CJ613" s="208" t="s">
        <v>362</v>
      </c>
      <c r="CO613" s="208"/>
      <c r="CV613" s="268">
        <f t="shared" si="402"/>
        <v>3</v>
      </c>
      <c r="CW613" s="266" t="str">
        <f>D613</f>
        <v>3e</v>
      </c>
      <c r="CX613" s="200" t="str">
        <f t="shared" si="438"/>
        <v>Hepatitis E virus strain  , partial cds</v>
      </c>
    </row>
    <row r="614" spans="1:102" ht="11.85" customHeight="1" x14ac:dyDescent="0.25">
      <c r="A614" s="239" t="s">
        <v>4000</v>
      </c>
      <c r="B614" s="174">
        <v>3</v>
      </c>
      <c r="C614" s="175">
        <v>3</v>
      </c>
      <c r="D614" s="272" t="s">
        <v>645</v>
      </c>
      <c r="E614" s="177" t="s">
        <v>646</v>
      </c>
      <c r="F614" s="291" t="s">
        <v>4001</v>
      </c>
      <c r="G614" s="281"/>
      <c r="H614" s="180" t="s">
        <v>1348</v>
      </c>
      <c r="I614" s="181" t="s">
        <v>1349</v>
      </c>
      <c r="J614" s="180" t="s">
        <v>788</v>
      </c>
      <c r="L614" s="585"/>
      <c r="M614" s="253" t="s">
        <v>368</v>
      </c>
      <c r="N614" s="270" t="s">
        <v>505</v>
      </c>
      <c r="O614" s="187">
        <v>2006</v>
      </c>
      <c r="R614" s="243"/>
      <c r="S614" s="243">
        <f t="shared" si="403"/>
        <v>6017</v>
      </c>
      <c r="T614" s="243">
        <v>280</v>
      </c>
      <c r="W614" s="288"/>
      <c r="X614" s="275"/>
      <c r="Y614" s="288"/>
      <c r="Z614" s="288"/>
      <c r="AA614" s="288"/>
      <c r="AB614" s="290" t="s">
        <v>645</v>
      </c>
      <c r="AC614" s="275"/>
      <c r="AD614" s="275"/>
      <c r="AH614" s="282">
        <v>280</v>
      </c>
      <c r="AI614" s="192">
        <v>6262</v>
      </c>
      <c r="AJ614" s="192">
        <v>6541</v>
      </c>
      <c r="AK614" s="255">
        <f t="shared" si="404"/>
        <v>280</v>
      </c>
      <c r="AL614" s="256" t="b">
        <f t="shared" si="405"/>
        <v>0</v>
      </c>
      <c r="AM614" s="243"/>
      <c r="AN614" s="243"/>
      <c r="AO614" s="276"/>
      <c r="AP614" s="258" t="b">
        <f>MATCH($F614,$F$2:$F614,0)=ROW($F614)-1</f>
        <v>1</v>
      </c>
      <c r="AV614" s="174" t="s">
        <v>111</v>
      </c>
      <c r="AW614" s="180"/>
      <c r="AX614" s="243"/>
      <c r="AY614" s="259" t="str">
        <f t="shared" si="406"/>
        <v>KF513596</v>
      </c>
      <c r="AZ614" s="260" t="str">
        <f t="shared" si="407"/>
        <v>3e.GBR.hum</v>
      </c>
      <c r="BA614" s="260" t="str">
        <f t="shared" si="408"/>
        <v>3e.GBR.hum.2006</v>
      </c>
      <c r="BB614" s="200" t="str">
        <f t="shared" si="409"/>
        <v>KF513596.HEV_EW101</v>
      </c>
      <c r="BC614" s="201" t="str">
        <f t="shared" si="410"/>
        <v>KF513596</v>
      </c>
      <c r="BD614" s="201" t="str">
        <f t="shared" si="411"/>
        <v>KF513596</v>
      </c>
      <c r="BE614" s="200" t="str">
        <f t="shared" si="412"/>
        <v>KF513596=</v>
      </c>
      <c r="BF614" s="200" t="str">
        <f t="shared" si="413"/>
        <v>KF513596=out</v>
      </c>
      <c r="BG614" s="200" t="str">
        <f t="shared" si="414"/>
        <v>KF513596=out</v>
      </c>
      <c r="BH614" s="200" t="str">
        <f t="shared" si="415"/>
        <v>KF513596=HEV_EW101</v>
      </c>
      <c r="BI614" s="200" t="str">
        <f t="shared" si="416"/>
        <v>KF513596=HEV_EW101. 3e.GBR.hum</v>
      </c>
      <c r="BJ614" s="200" t="str">
        <f t="shared" si="417"/>
        <v>KF513596=HEV_EW101. 3e.GBR.hum.2006</v>
      </c>
      <c r="BK614" s="200" t="str">
        <f t="shared" si="418"/>
        <v>KF513596=HEV_EW101. 3e.GBR.hum</v>
      </c>
      <c r="BL614" s="200" t="str">
        <f t="shared" si="419"/>
        <v>KF513596=3e.GBR.hum</v>
      </c>
      <c r="BM614" s="200" t="str">
        <f t="shared" si="420"/>
        <v>KF513596=3e</v>
      </c>
      <c r="BN614" s="200" t="str">
        <f t="shared" si="421"/>
        <v>KF513596=3feg</v>
      </c>
      <c r="BO614" s="200" t="str">
        <f t="shared" si="422"/>
        <v>KF513596=3</v>
      </c>
      <c r="BP614" s="200" t="str">
        <f t="shared" si="423"/>
        <v>3e=</v>
      </c>
      <c r="BQ614" s="261" t="str">
        <f t="shared" si="424"/>
        <v>KF513596</v>
      </c>
      <c r="BR614" s="262" t="str">
        <f t="shared" si="425"/>
        <v>HEV_EW101</v>
      </c>
      <c r="BS614" s="263" t="str">
        <f t="shared" si="426"/>
        <v>3e.GBR.hum.2006</v>
      </c>
      <c r="BT614" s="264" t="str">
        <f t="shared" si="427"/>
        <v/>
      </c>
      <c r="BU614" s="264" t="str">
        <f t="shared" si="428"/>
        <v/>
      </c>
      <c r="BV614" s="264" t="str">
        <f t="shared" si="429"/>
        <v/>
      </c>
      <c r="BW614" s="264" t="str">
        <f t="shared" si="430"/>
        <v/>
      </c>
      <c r="BX614" s="264" t="str">
        <f t="shared" si="431"/>
        <v/>
      </c>
      <c r="BY614" s="265" t="str">
        <f t="shared" si="432"/>
        <v>3e</v>
      </c>
      <c r="CA614" s="207" t="s">
        <v>506</v>
      </c>
      <c r="CB614" s="200" t="str">
        <f t="shared" si="433"/>
        <v>xx</v>
      </c>
      <c r="CC614" s="200" t="str">
        <f t="shared" si="434"/>
        <v>Non_select</v>
      </c>
      <c r="CD614" s="200" t="str">
        <f t="shared" si="435"/>
        <v>xx</v>
      </c>
      <c r="CE614" s="200" t="str">
        <f t="shared" si="436"/>
        <v/>
      </c>
      <c r="CG614" s="200" t="str">
        <f t="shared" si="437"/>
        <v>KF513596</v>
      </c>
      <c r="CH614" s="208" t="s">
        <v>360</v>
      </c>
      <c r="CI614" s="208" t="s">
        <v>361</v>
      </c>
      <c r="CJ614" s="208" t="s">
        <v>362</v>
      </c>
      <c r="CO614" s="208"/>
      <c r="CV614" s="268">
        <f t="shared" si="402"/>
        <v>3</v>
      </c>
      <c r="CW614" s="266" t="e">
        <v>#VALUE!</v>
      </c>
      <c r="CX614" s="200" t="str">
        <f t="shared" si="438"/>
        <v>Hepatitis E virus strain  , partial cds</v>
      </c>
    </row>
    <row r="615" spans="1:102" ht="11.85" customHeight="1" x14ac:dyDescent="0.25">
      <c r="A615" s="239" t="s">
        <v>4002</v>
      </c>
      <c r="B615" s="174">
        <v>3</v>
      </c>
      <c r="C615" s="175">
        <v>3</v>
      </c>
      <c r="D615" s="272" t="s">
        <v>645</v>
      </c>
      <c r="E615" s="177" t="s">
        <v>646</v>
      </c>
      <c r="F615" s="291" t="s">
        <v>4003</v>
      </c>
      <c r="G615" s="281"/>
      <c r="H615" s="243" t="s">
        <v>1348</v>
      </c>
      <c r="I615" s="468" t="s">
        <v>1349</v>
      </c>
      <c r="J615" s="243" t="s">
        <v>788</v>
      </c>
      <c r="L615" s="585"/>
      <c r="M615" s="253" t="s">
        <v>368</v>
      </c>
      <c r="N615" s="270" t="s">
        <v>505</v>
      </c>
      <c r="O615" s="187">
        <v>2006</v>
      </c>
      <c r="R615" s="243"/>
      <c r="S615" s="243">
        <f t="shared" si="403"/>
        <v>6017</v>
      </c>
      <c r="T615" s="243">
        <v>280</v>
      </c>
      <c r="W615" s="288"/>
      <c r="X615" s="275"/>
      <c r="AB615" s="290" t="s">
        <v>645</v>
      </c>
      <c r="AC615" s="275"/>
      <c r="AD615" s="275"/>
      <c r="AH615" s="282">
        <v>280</v>
      </c>
      <c r="AI615" s="192">
        <v>6262</v>
      </c>
      <c r="AJ615" s="192">
        <v>6541</v>
      </c>
      <c r="AK615" s="255">
        <f t="shared" si="404"/>
        <v>280</v>
      </c>
      <c r="AL615" s="256" t="b">
        <f t="shared" si="405"/>
        <v>0</v>
      </c>
      <c r="AM615" s="243"/>
      <c r="AN615" s="243"/>
      <c r="AO615" s="276"/>
      <c r="AP615" s="258" t="b">
        <f>MATCH($F615,$F$2:$F615,0)=ROW($F615)-1</f>
        <v>1</v>
      </c>
      <c r="AQ615" s="272"/>
      <c r="AR615" s="272"/>
      <c r="AS615" s="272"/>
      <c r="AT615" s="272"/>
      <c r="AU615" s="272"/>
      <c r="AV615" s="272" t="s">
        <v>111</v>
      </c>
      <c r="AW615" s="243"/>
      <c r="AX615" s="243"/>
      <c r="AY615" s="259" t="str">
        <f t="shared" si="406"/>
        <v>KF513597</v>
      </c>
      <c r="AZ615" s="260" t="str">
        <f t="shared" si="407"/>
        <v>3e.GBR.hum</v>
      </c>
      <c r="BA615" s="260" t="str">
        <f t="shared" si="408"/>
        <v>3e.GBR.hum.2006</v>
      </c>
      <c r="BB615" s="200" t="str">
        <f t="shared" si="409"/>
        <v>KF513597.HEV_EW102</v>
      </c>
      <c r="BC615" s="201" t="str">
        <f t="shared" si="410"/>
        <v>KF513597</v>
      </c>
      <c r="BD615" s="201" t="str">
        <f t="shared" si="411"/>
        <v>KF513597</v>
      </c>
      <c r="BE615" s="200" t="str">
        <f t="shared" si="412"/>
        <v>KF513597=</v>
      </c>
      <c r="BF615" s="200" t="str">
        <f t="shared" si="413"/>
        <v>KF513597=out</v>
      </c>
      <c r="BG615" s="200" t="str">
        <f t="shared" si="414"/>
        <v>KF513597=out</v>
      </c>
      <c r="BH615" s="200" t="str">
        <f t="shared" si="415"/>
        <v>KF513597=HEV_EW102</v>
      </c>
      <c r="BI615" s="200" t="str">
        <f t="shared" si="416"/>
        <v>KF513597=HEV_EW102. 3e.GBR.hum</v>
      </c>
      <c r="BJ615" s="200" t="str">
        <f t="shared" si="417"/>
        <v>KF513597=HEV_EW102. 3e.GBR.hum.2006</v>
      </c>
      <c r="BK615" s="200" t="str">
        <f t="shared" si="418"/>
        <v>KF513597=HEV_EW102. 3e.GBR.hum</v>
      </c>
      <c r="BL615" s="200" t="str">
        <f t="shared" si="419"/>
        <v>KF513597=3e.GBR.hum</v>
      </c>
      <c r="BM615" s="200" t="str">
        <f t="shared" si="420"/>
        <v>KF513597=3e</v>
      </c>
      <c r="BN615" s="200" t="str">
        <f t="shared" si="421"/>
        <v>KF513597=3feg</v>
      </c>
      <c r="BO615" s="200" t="str">
        <f t="shared" si="422"/>
        <v>KF513597=3</v>
      </c>
      <c r="BP615" s="200" t="str">
        <f t="shared" si="423"/>
        <v>3e=</v>
      </c>
      <c r="BQ615" s="261" t="str">
        <f t="shared" si="424"/>
        <v>KF513597</v>
      </c>
      <c r="BR615" s="262" t="str">
        <f t="shared" si="425"/>
        <v>HEV_EW102</v>
      </c>
      <c r="BS615" s="263" t="str">
        <f t="shared" si="426"/>
        <v>3e.GBR.hum.2006</v>
      </c>
      <c r="BT615" s="264" t="str">
        <f t="shared" si="427"/>
        <v/>
      </c>
      <c r="BU615" s="264" t="str">
        <f t="shared" si="428"/>
        <v/>
      </c>
      <c r="BV615" s="264" t="str">
        <f t="shared" si="429"/>
        <v/>
      </c>
      <c r="BW615" s="264" t="str">
        <f t="shared" si="430"/>
        <v/>
      </c>
      <c r="BX615" s="264" t="str">
        <f t="shared" si="431"/>
        <v/>
      </c>
      <c r="BY615" s="265" t="str">
        <f t="shared" si="432"/>
        <v>3e</v>
      </c>
      <c r="CA615" s="207" t="s">
        <v>506</v>
      </c>
      <c r="CB615" s="200" t="str">
        <f t="shared" si="433"/>
        <v>xx</v>
      </c>
      <c r="CC615" s="200" t="str">
        <f t="shared" si="434"/>
        <v>Non_select</v>
      </c>
      <c r="CD615" s="200" t="str">
        <f t="shared" si="435"/>
        <v>xx</v>
      </c>
      <c r="CE615" s="200" t="str">
        <f t="shared" si="436"/>
        <v/>
      </c>
      <c r="CG615" s="200" t="str">
        <f t="shared" si="437"/>
        <v>KF513597</v>
      </c>
      <c r="CH615" s="208" t="s">
        <v>360</v>
      </c>
      <c r="CI615" s="208" t="s">
        <v>361</v>
      </c>
      <c r="CJ615" s="208" t="s">
        <v>362</v>
      </c>
      <c r="CO615" s="208"/>
      <c r="CV615" s="268">
        <f t="shared" si="402"/>
        <v>3</v>
      </c>
      <c r="CW615" s="266" t="e">
        <v>#VALUE!</v>
      </c>
      <c r="CX615" s="200" t="str">
        <f t="shared" si="438"/>
        <v>Hepatitis E virus strain  , partial cds</v>
      </c>
    </row>
    <row r="616" spans="1:102" ht="11.85" customHeight="1" x14ac:dyDescent="0.25">
      <c r="A616" s="239" t="s">
        <v>4004</v>
      </c>
      <c r="B616" s="174">
        <v>3</v>
      </c>
      <c r="C616" s="175">
        <v>3</v>
      </c>
      <c r="D616" s="272" t="s">
        <v>645</v>
      </c>
      <c r="E616" s="177" t="s">
        <v>646</v>
      </c>
      <c r="F616" s="291" t="s">
        <v>4005</v>
      </c>
      <c r="G616" s="281"/>
      <c r="H616" s="180" t="s">
        <v>1348</v>
      </c>
      <c r="I616" s="468" t="s">
        <v>1349</v>
      </c>
      <c r="J616" s="243" t="s">
        <v>788</v>
      </c>
      <c r="L616" s="585"/>
      <c r="M616" s="253" t="s">
        <v>368</v>
      </c>
      <c r="N616" s="270" t="s">
        <v>505</v>
      </c>
      <c r="O616" s="187">
        <v>2006</v>
      </c>
      <c r="R616" s="243"/>
      <c r="S616" s="243">
        <f t="shared" si="403"/>
        <v>6017</v>
      </c>
      <c r="T616" s="243">
        <v>280</v>
      </c>
      <c r="W616" s="290"/>
      <c r="X616" s="275"/>
      <c r="Y616" s="275"/>
      <c r="Z616" s="275"/>
      <c r="AA616" s="275"/>
      <c r="AB616" s="275" t="s">
        <v>645</v>
      </c>
      <c r="AC616" s="185"/>
      <c r="AH616" s="282">
        <v>280</v>
      </c>
      <c r="AI616" s="192">
        <v>6262</v>
      </c>
      <c r="AJ616" s="288">
        <v>6541</v>
      </c>
      <c r="AK616" s="255">
        <f t="shared" si="404"/>
        <v>280</v>
      </c>
      <c r="AL616" s="256" t="b">
        <f t="shared" si="405"/>
        <v>0</v>
      </c>
      <c r="AM616" s="243"/>
      <c r="AN616" s="243"/>
      <c r="AO616" s="257"/>
      <c r="AP616" s="258" t="b">
        <f>MATCH($F616,$F$2:$F616,0)=ROW($F616)-1</f>
        <v>1</v>
      </c>
      <c r="AV616" s="174" t="s">
        <v>111</v>
      </c>
      <c r="AW616" s="243"/>
      <c r="AX616" s="243"/>
      <c r="AY616" s="259" t="str">
        <f t="shared" si="406"/>
        <v>KF513598</v>
      </c>
      <c r="AZ616" s="260" t="str">
        <f t="shared" si="407"/>
        <v>3e.GBR.hum</v>
      </c>
      <c r="BA616" s="260" t="str">
        <f t="shared" si="408"/>
        <v>3e.GBR.hum.2006</v>
      </c>
      <c r="BB616" s="200" t="str">
        <f t="shared" si="409"/>
        <v>KF513598.HEV_EW103</v>
      </c>
      <c r="BC616" s="201" t="str">
        <f t="shared" si="410"/>
        <v>KF513598</v>
      </c>
      <c r="BD616" s="201" t="str">
        <f t="shared" si="411"/>
        <v>KF513598</v>
      </c>
      <c r="BE616" s="200" t="str">
        <f t="shared" si="412"/>
        <v>KF513598=</v>
      </c>
      <c r="BF616" s="200" t="str">
        <f t="shared" si="413"/>
        <v>KF513598=out</v>
      </c>
      <c r="BG616" s="200" t="str">
        <f t="shared" si="414"/>
        <v>KF513598=out</v>
      </c>
      <c r="BH616" s="200" t="str">
        <f t="shared" si="415"/>
        <v>KF513598=HEV_EW103</v>
      </c>
      <c r="BI616" s="200" t="str">
        <f t="shared" si="416"/>
        <v>KF513598=HEV_EW103. 3e.GBR.hum</v>
      </c>
      <c r="BJ616" s="200" t="str">
        <f t="shared" si="417"/>
        <v>KF513598=HEV_EW103. 3e.GBR.hum.2006</v>
      </c>
      <c r="BK616" s="200" t="str">
        <f t="shared" si="418"/>
        <v>KF513598=HEV_EW103. 3e.GBR.hum</v>
      </c>
      <c r="BL616" s="200" t="str">
        <f t="shared" si="419"/>
        <v>KF513598=3e.GBR.hum</v>
      </c>
      <c r="BM616" s="200" t="str">
        <f t="shared" si="420"/>
        <v>KF513598=3e</v>
      </c>
      <c r="BN616" s="200" t="str">
        <f t="shared" si="421"/>
        <v>KF513598=3feg</v>
      </c>
      <c r="BO616" s="200" t="str">
        <f t="shared" si="422"/>
        <v>KF513598=3</v>
      </c>
      <c r="BP616" s="200" t="str">
        <f t="shared" si="423"/>
        <v>3e=</v>
      </c>
      <c r="BQ616" s="261" t="str">
        <f t="shared" si="424"/>
        <v>KF513598</v>
      </c>
      <c r="BR616" s="262" t="str">
        <f t="shared" si="425"/>
        <v>HEV_EW103</v>
      </c>
      <c r="BS616" s="263" t="str">
        <f t="shared" si="426"/>
        <v>3e.GBR.hum.2006</v>
      </c>
      <c r="BT616" s="264" t="str">
        <f t="shared" si="427"/>
        <v/>
      </c>
      <c r="BU616" s="264" t="str">
        <f t="shared" si="428"/>
        <v/>
      </c>
      <c r="BV616" s="264" t="str">
        <f t="shared" si="429"/>
        <v/>
      </c>
      <c r="BW616" s="264" t="str">
        <f t="shared" si="430"/>
        <v/>
      </c>
      <c r="BX616" s="264" t="str">
        <f t="shared" si="431"/>
        <v/>
      </c>
      <c r="BY616" s="265" t="str">
        <f t="shared" si="432"/>
        <v>3e</v>
      </c>
      <c r="CA616" s="207" t="s">
        <v>506</v>
      </c>
      <c r="CB616" s="200" t="str">
        <f t="shared" si="433"/>
        <v>xx</v>
      </c>
      <c r="CC616" s="200" t="str">
        <f t="shared" si="434"/>
        <v>Non_select</v>
      </c>
      <c r="CD616" s="200" t="str">
        <f t="shared" si="435"/>
        <v>xx</v>
      </c>
      <c r="CE616" s="200" t="str">
        <f t="shared" si="436"/>
        <v/>
      </c>
      <c r="CG616" s="200" t="str">
        <f t="shared" si="437"/>
        <v>KF513598</v>
      </c>
      <c r="CH616" s="208" t="s">
        <v>360</v>
      </c>
      <c r="CI616" s="208" t="s">
        <v>361</v>
      </c>
      <c r="CJ616" s="208" t="s">
        <v>362</v>
      </c>
      <c r="CO616" s="208"/>
      <c r="CV616" s="268">
        <f t="shared" si="402"/>
        <v>3</v>
      </c>
      <c r="CW616" s="266" t="e">
        <v>#VALUE!</v>
      </c>
      <c r="CX616" s="200" t="str">
        <f t="shared" si="438"/>
        <v>Hepatitis E virus strain  , partial cds</v>
      </c>
    </row>
    <row r="617" spans="1:102" ht="11.85" hidden="1" customHeight="1" x14ac:dyDescent="0.25">
      <c r="A617" s="182" t="s">
        <v>2132</v>
      </c>
      <c r="B617" s="174" t="s">
        <v>502</v>
      </c>
      <c r="F617" s="291"/>
      <c r="H617" s="180" t="s">
        <v>1348</v>
      </c>
      <c r="I617" s="181" t="s">
        <v>1349</v>
      </c>
      <c r="J617" s="180" t="s">
        <v>788</v>
      </c>
      <c r="M617" s="253" t="s">
        <v>353</v>
      </c>
      <c r="N617" s="193"/>
      <c r="S617" s="180" t="e">
        <f t="shared" si="403"/>
        <v>#N/A</v>
      </c>
      <c r="AK617" s="255">
        <f t="shared" si="404"/>
        <v>1</v>
      </c>
      <c r="AL617" s="256" t="b">
        <f t="shared" si="405"/>
        <v>0</v>
      </c>
      <c r="AO617" s="276"/>
      <c r="AP617" s="258" t="e">
        <f>MATCH($F617,$F$2:$F617,0)=ROW($F617)-1</f>
        <v>#N/A</v>
      </c>
      <c r="AQ617" s="174" t="s">
        <v>111</v>
      </c>
      <c r="AR617" s="174" t="s">
        <v>111</v>
      </c>
      <c r="AS617" s="174" t="s">
        <v>111</v>
      </c>
      <c r="AT617" s="174" t="s">
        <v>111</v>
      </c>
      <c r="AU617" s="174" t="s">
        <v>111</v>
      </c>
      <c r="AV617" s="174" t="s">
        <v>111</v>
      </c>
      <c r="AW617" s="180"/>
      <c r="AY617" s="259" t="str">
        <f t="shared" si="406"/>
        <v>EU684324</v>
      </c>
      <c r="AZ617" s="260" t="str">
        <f t="shared" si="407"/>
        <v>.GBR.pig</v>
      </c>
      <c r="BA617" s="260" t="str">
        <f t="shared" si="408"/>
        <v>.GBR.pig</v>
      </c>
      <c r="BB617" s="200" t="str">
        <f t="shared" si="409"/>
        <v>EU684324.</v>
      </c>
      <c r="BC617" s="201" t="str">
        <f t="shared" si="410"/>
        <v>EU684324</v>
      </c>
      <c r="BD617" s="201" t="str">
        <f t="shared" si="411"/>
        <v>EU684324</v>
      </c>
      <c r="BE617" s="200" t="str">
        <f t="shared" si="412"/>
        <v>EU684324=</v>
      </c>
      <c r="BF617" s="200" t="str">
        <f t="shared" si="413"/>
        <v>EU684324=out</v>
      </c>
      <c r="BG617" s="200" t="str">
        <f t="shared" si="414"/>
        <v>EU684324=out</v>
      </c>
      <c r="BH617" s="200" t="str">
        <f t="shared" si="415"/>
        <v>EU684324=</v>
      </c>
      <c r="BI617" s="200" t="str">
        <f t="shared" si="416"/>
        <v>EU684324=. .GBR.pig</v>
      </c>
      <c r="BJ617" s="200" t="str">
        <f t="shared" si="417"/>
        <v>EU684324=. .GBR.pig</v>
      </c>
      <c r="BK617" s="200" t="str">
        <f t="shared" si="418"/>
        <v>EU684324=. .GBR.pig</v>
      </c>
      <c r="BL617" s="200" t="str">
        <f t="shared" si="419"/>
        <v>EU684324=.GBR.pig</v>
      </c>
      <c r="BM617" s="200" t="str">
        <f t="shared" si="420"/>
        <v>EU684324=</v>
      </c>
      <c r="BN617" s="200" t="str">
        <f t="shared" si="421"/>
        <v>EU684324=</v>
      </c>
      <c r="BO617" s="200" t="str">
        <f t="shared" si="422"/>
        <v>EU684324=</v>
      </c>
      <c r="BP617" s="200" t="str">
        <f t="shared" si="423"/>
        <v>=</v>
      </c>
      <c r="BQ617" s="261" t="str">
        <f t="shared" si="424"/>
        <v>EU684324</v>
      </c>
      <c r="BR617" s="262" t="str">
        <f t="shared" si="425"/>
        <v/>
      </c>
      <c r="BS617" s="263" t="str">
        <f t="shared" si="426"/>
        <v>.GBR.pig</v>
      </c>
      <c r="BT617" s="264" t="str">
        <f t="shared" si="427"/>
        <v/>
      </c>
      <c r="BU617" s="264" t="str">
        <f t="shared" si="428"/>
        <v/>
      </c>
      <c r="BV617" s="264" t="str">
        <f t="shared" si="429"/>
        <v/>
      </c>
      <c r="BW617" s="264" t="str">
        <f t="shared" si="430"/>
        <v/>
      </c>
      <c r="BX617" s="264" t="str">
        <f t="shared" si="431"/>
        <v/>
      </c>
      <c r="BY617" s="265" t="str">
        <f t="shared" si="432"/>
        <v/>
      </c>
      <c r="CA617" s="207" t="s">
        <v>506</v>
      </c>
      <c r="CB617" s="200" t="str">
        <f t="shared" si="433"/>
        <v>xx</v>
      </c>
      <c r="CC617" s="200" t="str">
        <f t="shared" si="434"/>
        <v>Non_select</v>
      </c>
      <c r="CD617" s="200" t="str">
        <f t="shared" si="435"/>
        <v>xx</v>
      </c>
      <c r="CE617" s="200" t="str">
        <f t="shared" si="436"/>
        <v/>
      </c>
      <c r="CG617" s="200" t="str">
        <f t="shared" si="437"/>
        <v>EU684324</v>
      </c>
      <c r="CH617" s="208" t="s">
        <v>360</v>
      </c>
      <c r="CI617" s="208" t="s">
        <v>361</v>
      </c>
      <c r="CJ617" s="208" t="s">
        <v>362</v>
      </c>
      <c r="CO617" s="208"/>
      <c r="CV617" s="268">
        <f t="shared" si="402"/>
        <v>0</v>
      </c>
      <c r="CW617" s="266">
        <f t="shared" ref="CW617:CW622" si="444">D617</f>
        <v>0</v>
      </c>
      <c r="CX617" s="200" t="str">
        <f t="shared" si="438"/>
        <v>Hepatitis E virus strain  , partial cds</v>
      </c>
    </row>
    <row r="618" spans="1:102" ht="11.85" hidden="1" customHeight="1" x14ac:dyDescent="0.25">
      <c r="A618" s="446" t="s">
        <v>2133</v>
      </c>
      <c r="B618" s="174" t="s">
        <v>502</v>
      </c>
      <c r="F618" s="291"/>
      <c r="H618" s="180" t="s">
        <v>1348</v>
      </c>
      <c r="I618" s="181" t="s">
        <v>1349</v>
      </c>
      <c r="J618" s="180" t="s">
        <v>788</v>
      </c>
      <c r="M618" s="253"/>
      <c r="N618" s="193"/>
      <c r="S618" s="180" t="e">
        <f t="shared" si="403"/>
        <v>#N/A</v>
      </c>
      <c r="AK618" s="255">
        <f t="shared" si="404"/>
        <v>1</v>
      </c>
      <c r="AL618" s="256" t="b">
        <f t="shared" si="405"/>
        <v>0</v>
      </c>
      <c r="AO618" s="276"/>
      <c r="AP618" s="258" t="e">
        <f>MATCH($F618,$F$2:$F618,0)=ROW($F618)-1</f>
        <v>#N/A</v>
      </c>
      <c r="AQ618" s="174" t="s">
        <v>111</v>
      </c>
      <c r="AR618" s="174" t="s">
        <v>111</v>
      </c>
      <c r="AS618" s="174" t="s">
        <v>111</v>
      </c>
      <c r="AT618" s="174" t="s">
        <v>111</v>
      </c>
      <c r="AU618" s="174" t="s">
        <v>111</v>
      </c>
      <c r="AV618" s="174" t="s">
        <v>111</v>
      </c>
      <c r="AW618" s="180"/>
      <c r="AY618" s="259" t="str">
        <f t="shared" si="406"/>
        <v>EU684325</v>
      </c>
      <c r="AZ618" s="260" t="str">
        <f t="shared" si="407"/>
        <v>.GBR</v>
      </c>
      <c r="BA618" s="260" t="str">
        <f t="shared" si="408"/>
        <v>.GBR</v>
      </c>
      <c r="BB618" s="200" t="str">
        <f t="shared" si="409"/>
        <v>EU684325.</v>
      </c>
      <c r="BC618" s="201" t="str">
        <f t="shared" si="410"/>
        <v>EU684325</v>
      </c>
      <c r="BD618" s="201" t="str">
        <f t="shared" si="411"/>
        <v>EU684325</v>
      </c>
      <c r="BE618" s="200" t="str">
        <f t="shared" si="412"/>
        <v>EU684325=</v>
      </c>
      <c r="BF618" s="200" t="str">
        <f t="shared" si="413"/>
        <v>EU684325=out</v>
      </c>
      <c r="BG618" s="200" t="str">
        <f t="shared" si="414"/>
        <v>EU684325=out</v>
      </c>
      <c r="BH618" s="200" t="str">
        <f t="shared" si="415"/>
        <v>EU684325=</v>
      </c>
      <c r="BI618" s="200" t="str">
        <f t="shared" si="416"/>
        <v>EU684325=. .GBR</v>
      </c>
      <c r="BJ618" s="200" t="str">
        <f t="shared" si="417"/>
        <v>EU684325=. .GBR</v>
      </c>
      <c r="BK618" s="200" t="str">
        <f t="shared" si="418"/>
        <v>EU684325=. .GBR</v>
      </c>
      <c r="BL618" s="200" t="str">
        <f t="shared" si="419"/>
        <v>EU684325=.GBR</v>
      </c>
      <c r="BM618" s="200" t="str">
        <f t="shared" si="420"/>
        <v>EU684325=</v>
      </c>
      <c r="BN618" s="200" t="str">
        <f t="shared" si="421"/>
        <v>EU684325=</v>
      </c>
      <c r="BO618" s="200" t="str">
        <f t="shared" si="422"/>
        <v>EU684325=</v>
      </c>
      <c r="BP618" s="200" t="str">
        <f t="shared" si="423"/>
        <v>=</v>
      </c>
      <c r="BQ618" s="261" t="str">
        <f t="shared" si="424"/>
        <v>EU684325</v>
      </c>
      <c r="BR618" s="262" t="str">
        <f t="shared" si="425"/>
        <v/>
      </c>
      <c r="BS618" s="263" t="str">
        <f t="shared" si="426"/>
        <v>.GBR</v>
      </c>
      <c r="BT618" s="264" t="str">
        <f t="shared" si="427"/>
        <v/>
      </c>
      <c r="BU618" s="264" t="str">
        <f t="shared" si="428"/>
        <v/>
      </c>
      <c r="BV618" s="264" t="str">
        <f t="shared" si="429"/>
        <v/>
      </c>
      <c r="BW618" s="264" t="str">
        <f t="shared" si="430"/>
        <v/>
      </c>
      <c r="BX618" s="264" t="str">
        <f t="shared" si="431"/>
        <v/>
      </c>
      <c r="BY618" s="265" t="str">
        <f t="shared" si="432"/>
        <v/>
      </c>
      <c r="CA618" s="207" t="s">
        <v>506</v>
      </c>
      <c r="CB618" s="200" t="str">
        <f t="shared" si="433"/>
        <v>xx</v>
      </c>
      <c r="CC618" s="200" t="str">
        <f t="shared" si="434"/>
        <v>Non_select</v>
      </c>
      <c r="CD618" s="200" t="str">
        <f t="shared" si="435"/>
        <v>xx</v>
      </c>
      <c r="CE618" s="200" t="str">
        <f t="shared" si="436"/>
        <v/>
      </c>
      <c r="CG618" s="200" t="str">
        <f t="shared" si="437"/>
        <v>EU684325</v>
      </c>
      <c r="CH618" s="208" t="s">
        <v>360</v>
      </c>
      <c r="CI618" s="208" t="s">
        <v>361</v>
      </c>
      <c r="CJ618" s="208" t="s">
        <v>362</v>
      </c>
      <c r="CO618" s="208"/>
      <c r="CV618" s="268">
        <f t="shared" si="402"/>
        <v>0</v>
      </c>
      <c r="CW618" s="266">
        <f t="shared" si="444"/>
        <v>0</v>
      </c>
      <c r="CX618" s="200" t="str">
        <f t="shared" si="438"/>
        <v>Hepatitis E virus strain  , partial cds</v>
      </c>
    </row>
    <row r="619" spans="1:102" ht="11.85" hidden="1" customHeight="1" x14ac:dyDescent="0.25">
      <c r="A619" s="182" t="s">
        <v>2134</v>
      </c>
      <c r="B619" s="174" t="s">
        <v>502</v>
      </c>
      <c r="F619" s="291"/>
      <c r="H619" s="180" t="s">
        <v>1348</v>
      </c>
      <c r="I619" s="181" t="s">
        <v>1349</v>
      </c>
      <c r="J619" s="180" t="s">
        <v>788</v>
      </c>
      <c r="M619" s="253" t="s">
        <v>353</v>
      </c>
      <c r="N619" s="193"/>
      <c r="S619" s="180" t="e">
        <f t="shared" si="403"/>
        <v>#N/A</v>
      </c>
      <c r="AK619" s="255">
        <f t="shared" si="404"/>
        <v>1</v>
      </c>
      <c r="AL619" s="256" t="b">
        <f t="shared" si="405"/>
        <v>0</v>
      </c>
      <c r="AO619" s="276"/>
      <c r="AP619" s="258" t="e">
        <f>MATCH($F619,$F$2:$F619,0)=ROW($F619)-1</f>
        <v>#N/A</v>
      </c>
      <c r="AQ619" s="174" t="s">
        <v>111</v>
      </c>
      <c r="AR619" s="174" t="s">
        <v>111</v>
      </c>
      <c r="AS619" s="174" t="s">
        <v>111</v>
      </c>
      <c r="AT619" s="174" t="s">
        <v>111</v>
      </c>
      <c r="AU619" s="174" t="s">
        <v>111</v>
      </c>
      <c r="AV619" s="174" t="s">
        <v>111</v>
      </c>
      <c r="AW619" s="180"/>
      <c r="AY619" s="259" t="str">
        <f t="shared" si="406"/>
        <v>EU684326</v>
      </c>
      <c r="AZ619" s="260" t="str">
        <f t="shared" si="407"/>
        <v>.GBR.pig</v>
      </c>
      <c r="BA619" s="260" t="str">
        <f t="shared" si="408"/>
        <v>.GBR.pig</v>
      </c>
      <c r="BB619" s="200" t="str">
        <f t="shared" si="409"/>
        <v>EU684326.</v>
      </c>
      <c r="BC619" s="201" t="str">
        <f t="shared" si="410"/>
        <v>EU684326</v>
      </c>
      <c r="BD619" s="201" t="str">
        <f t="shared" si="411"/>
        <v>EU684326</v>
      </c>
      <c r="BE619" s="200" t="str">
        <f t="shared" si="412"/>
        <v>EU684326=</v>
      </c>
      <c r="BF619" s="200" t="str">
        <f t="shared" si="413"/>
        <v>EU684326=out</v>
      </c>
      <c r="BG619" s="200" t="str">
        <f t="shared" si="414"/>
        <v>EU684326=out</v>
      </c>
      <c r="BH619" s="200" t="str">
        <f t="shared" si="415"/>
        <v>EU684326=</v>
      </c>
      <c r="BI619" s="200" t="str">
        <f t="shared" si="416"/>
        <v>EU684326=. .GBR.pig</v>
      </c>
      <c r="BJ619" s="200" t="str">
        <f t="shared" si="417"/>
        <v>EU684326=. .GBR.pig</v>
      </c>
      <c r="BK619" s="200" t="str">
        <f t="shared" si="418"/>
        <v>EU684326=. .GBR.pig</v>
      </c>
      <c r="BL619" s="200" t="str">
        <f t="shared" si="419"/>
        <v>EU684326=.GBR.pig</v>
      </c>
      <c r="BM619" s="200" t="str">
        <f t="shared" si="420"/>
        <v>EU684326=</v>
      </c>
      <c r="BN619" s="200" t="str">
        <f t="shared" si="421"/>
        <v>EU684326=</v>
      </c>
      <c r="BO619" s="200" t="str">
        <f t="shared" si="422"/>
        <v>EU684326=</v>
      </c>
      <c r="BP619" s="200" t="str">
        <f t="shared" si="423"/>
        <v>=</v>
      </c>
      <c r="BQ619" s="261" t="str">
        <f t="shared" si="424"/>
        <v>EU684326</v>
      </c>
      <c r="BR619" s="262" t="str">
        <f t="shared" si="425"/>
        <v/>
      </c>
      <c r="BS619" s="263" t="str">
        <f t="shared" si="426"/>
        <v>.GBR.pig</v>
      </c>
      <c r="BT619" s="264" t="str">
        <f t="shared" si="427"/>
        <v/>
      </c>
      <c r="BU619" s="264" t="str">
        <f t="shared" si="428"/>
        <v/>
      </c>
      <c r="BV619" s="264" t="str">
        <f t="shared" si="429"/>
        <v/>
      </c>
      <c r="BW619" s="264" t="str">
        <f t="shared" si="430"/>
        <v/>
      </c>
      <c r="BX619" s="264" t="str">
        <f t="shared" si="431"/>
        <v/>
      </c>
      <c r="BY619" s="265" t="str">
        <f t="shared" si="432"/>
        <v/>
      </c>
      <c r="CA619" s="207" t="s">
        <v>506</v>
      </c>
      <c r="CB619" s="200" t="str">
        <f t="shared" si="433"/>
        <v>xx</v>
      </c>
      <c r="CC619" s="200" t="str">
        <f t="shared" si="434"/>
        <v>Non_select</v>
      </c>
      <c r="CD619" s="200" t="str">
        <f t="shared" si="435"/>
        <v>xx</v>
      </c>
      <c r="CE619" s="200" t="str">
        <f t="shared" si="436"/>
        <v/>
      </c>
      <c r="CG619" s="200" t="str">
        <f t="shared" si="437"/>
        <v>EU684326</v>
      </c>
      <c r="CH619" s="208" t="s">
        <v>360</v>
      </c>
      <c r="CI619" s="208" t="s">
        <v>361</v>
      </c>
      <c r="CJ619" s="208" t="s">
        <v>362</v>
      </c>
      <c r="CO619" s="208"/>
      <c r="CV619" s="268">
        <f t="shared" si="402"/>
        <v>0</v>
      </c>
      <c r="CW619" s="266">
        <f t="shared" si="444"/>
        <v>0</v>
      </c>
      <c r="CX619" s="200" t="str">
        <f t="shared" si="438"/>
        <v>Hepatitis E virus strain  , partial cds</v>
      </c>
    </row>
    <row r="620" spans="1:102" ht="11.85" hidden="1" customHeight="1" x14ac:dyDescent="0.25">
      <c r="A620" s="446" t="s">
        <v>2135</v>
      </c>
      <c r="B620" s="174" t="s">
        <v>502</v>
      </c>
      <c r="F620" s="291"/>
      <c r="H620" s="180" t="s">
        <v>1348</v>
      </c>
      <c r="I620" s="181" t="s">
        <v>1349</v>
      </c>
      <c r="J620" s="180" t="s">
        <v>788</v>
      </c>
      <c r="M620" s="253"/>
      <c r="N620" s="193"/>
      <c r="S620" s="180" t="e">
        <f t="shared" si="403"/>
        <v>#N/A</v>
      </c>
      <c r="AK620" s="255">
        <f t="shared" si="404"/>
        <v>1</v>
      </c>
      <c r="AL620" s="256" t="b">
        <f t="shared" si="405"/>
        <v>0</v>
      </c>
      <c r="AO620" s="276"/>
      <c r="AP620" s="258" t="e">
        <f>MATCH($F620,$F$2:$F620,0)=ROW($F620)-1</f>
        <v>#N/A</v>
      </c>
      <c r="AQ620" s="174" t="s">
        <v>111</v>
      </c>
      <c r="AR620" s="174" t="s">
        <v>111</v>
      </c>
      <c r="AS620" s="174" t="s">
        <v>111</v>
      </c>
      <c r="AT620" s="174" t="s">
        <v>111</v>
      </c>
      <c r="AU620" s="174" t="s">
        <v>111</v>
      </c>
      <c r="AV620" s="174" t="s">
        <v>111</v>
      </c>
      <c r="AW620" s="180"/>
      <c r="AY620" s="259" t="str">
        <f t="shared" si="406"/>
        <v>EU684327</v>
      </c>
      <c r="AZ620" s="260" t="str">
        <f t="shared" si="407"/>
        <v>.GBR</v>
      </c>
      <c r="BA620" s="260" t="str">
        <f t="shared" si="408"/>
        <v>.GBR</v>
      </c>
      <c r="BB620" s="200" t="str">
        <f t="shared" si="409"/>
        <v>EU684327.</v>
      </c>
      <c r="BC620" s="201" t="str">
        <f t="shared" si="410"/>
        <v>EU684327</v>
      </c>
      <c r="BD620" s="201" t="str">
        <f t="shared" si="411"/>
        <v>EU684327</v>
      </c>
      <c r="BE620" s="200" t="str">
        <f t="shared" si="412"/>
        <v>EU684327=</v>
      </c>
      <c r="BF620" s="200" t="str">
        <f t="shared" si="413"/>
        <v>EU684327=out</v>
      </c>
      <c r="BG620" s="200" t="str">
        <f t="shared" si="414"/>
        <v>EU684327=out</v>
      </c>
      <c r="BH620" s="200" t="str">
        <f t="shared" si="415"/>
        <v>EU684327=</v>
      </c>
      <c r="BI620" s="200" t="str">
        <f t="shared" si="416"/>
        <v>EU684327=. .GBR</v>
      </c>
      <c r="BJ620" s="200" t="str">
        <f t="shared" si="417"/>
        <v>EU684327=. .GBR</v>
      </c>
      <c r="BK620" s="200" t="str">
        <f t="shared" si="418"/>
        <v>EU684327=. .GBR</v>
      </c>
      <c r="BL620" s="200" t="str">
        <f t="shared" si="419"/>
        <v>EU684327=.GBR</v>
      </c>
      <c r="BM620" s="200" t="str">
        <f t="shared" si="420"/>
        <v>EU684327=</v>
      </c>
      <c r="BN620" s="200" t="str">
        <f t="shared" si="421"/>
        <v>EU684327=</v>
      </c>
      <c r="BO620" s="200" t="str">
        <f t="shared" si="422"/>
        <v>EU684327=</v>
      </c>
      <c r="BP620" s="200" t="str">
        <f t="shared" si="423"/>
        <v>=</v>
      </c>
      <c r="BQ620" s="261" t="str">
        <f t="shared" si="424"/>
        <v>EU684327</v>
      </c>
      <c r="BR620" s="262" t="str">
        <f t="shared" si="425"/>
        <v/>
      </c>
      <c r="BS620" s="263" t="str">
        <f t="shared" si="426"/>
        <v>.GBR</v>
      </c>
      <c r="BT620" s="264" t="str">
        <f t="shared" si="427"/>
        <v/>
      </c>
      <c r="BU620" s="264" t="str">
        <f t="shared" si="428"/>
        <v/>
      </c>
      <c r="BV620" s="264" t="str">
        <f t="shared" si="429"/>
        <v/>
      </c>
      <c r="BW620" s="264" t="str">
        <f t="shared" si="430"/>
        <v/>
      </c>
      <c r="BX620" s="264" t="str">
        <f t="shared" si="431"/>
        <v/>
      </c>
      <c r="BY620" s="265" t="str">
        <f t="shared" si="432"/>
        <v/>
      </c>
      <c r="CA620" s="207" t="s">
        <v>506</v>
      </c>
      <c r="CB620" s="200" t="str">
        <f t="shared" si="433"/>
        <v>xx</v>
      </c>
      <c r="CC620" s="200" t="str">
        <f t="shared" si="434"/>
        <v>Non_select</v>
      </c>
      <c r="CD620" s="200" t="str">
        <f t="shared" si="435"/>
        <v>xx</v>
      </c>
      <c r="CE620" s="200" t="str">
        <f t="shared" si="436"/>
        <v/>
      </c>
      <c r="CG620" s="200" t="str">
        <f t="shared" si="437"/>
        <v>EU684327</v>
      </c>
      <c r="CH620" s="208" t="s">
        <v>360</v>
      </c>
      <c r="CI620" s="208" t="s">
        <v>361</v>
      </c>
      <c r="CJ620" s="208" t="s">
        <v>362</v>
      </c>
      <c r="CO620" s="208"/>
      <c r="CV620" s="268">
        <f t="shared" si="402"/>
        <v>0</v>
      </c>
      <c r="CW620" s="266">
        <f t="shared" si="444"/>
        <v>0</v>
      </c>
      <c r="CX620" s="200" t="str">
        <f t="shared" si="438"/>
        <v>Hepatitis E virus strain  , partial cds</v>
      </c>
    </row>
    <row r="621" spans="1:102" ht="11.85" hidden="1" customHeight="1" x14ac:dyDescent="0.25">
      <c r="A621" s="182" t="s">
        <v>2136</v>
      </c>
      <c r="B621" s="174" t="s">
        <v>502</v>
      </c>
      <c r="F621" s="291"/>
      <c r="H621" s="180" t="s">
        <v>1348</v>
      </c>
      <c r="I621" s="181" t="s">
        <v>1349</v>
      </c>
      <c r="J621" s="180" t="s">
        <v>788</v>
      </c>
      <c r="M621" s="253" t="s">
        <v>353</v>
      </c>
      <c r="N621" s="193"/>
      <c r="S621" s="180" t="e">
        <f t="shared" si="403"/>
        <v>#N/A</v>
      </c>
      <c r="AK621" s="255">
        <f t="shared" si="404"/>
        <v>1</v>
      </c>
      <c r="AL621" s="256" t="b">
        <f t="shared" si="405"/>
        <v>0</v>
      </c>
      <c r="AO621" s="276"/>
      <c r="AP621" s="258" t="e">
        <f>MATCH($F621,$F$2:$F621,0)=ROW($F621)-1</f>
        <v>#N/A</v>
      </c>
      <c r="AQ621" s="174" t="s">
        <v>111</v>
      </c>
      <c r="AR621" s="174" t="s">
        <v>111</v>
      </c>
      <c r="AS621" s="174" t="s">
        <v>111</v>
      </c>
      <c r="AT621" s="174" t="s">
        <v>111</v>
      </c>
      <c r="AU621" s="174" t="s">
        <v>111</v>
      </c>
      <c r="AV621" s="174" t="s">
        <v>111</v>
      </c>
      <c r="AW621" s="180"/>
      <c r="AY621" s="259" t="str">
        <f t="shared" si="406"/>
        <v>EU684328</v>
      </c>
      <c r="AZ621" s="260" t="str">
        <f t="shared" si="407"/>
        <v>.GBR.pig</v>
      </c>
      <c r="BA621" s="260" t="str">
        <f t="shared" si="408"/>
        <v>.GBR.pig</v>
      </c>
      <c r="BB621" s="200" t="str">
        <f t="shared" si="409"/>
        <v>EU684328.</v>
      </c>
      <c r="BC621" s="201" t="str">
        <f t="shared" si="410"/>
        <v>EU684328</v>
      </c>
      <c r="BD621" s="201" t="str">
        <f t="shared" si="411"/>
        <v>EU684328</v>
      </c>
      <c r="BE621" s="200" t="str">
        <f t="shared" si="412"/>
        <v>EU684328=</v>
      </c>
      <c r="BF621" s="200" t="str">
        <f t="shared" si="413"/>
        <v>EU684328=out</v>
      </c>
      <c r="BG621" s="200" t="str">
        <f t="shared" si="414"/>
        <v>EU684328=out</v>
      </c>
      <c r="BH621" s="200" t="str">
        <f t="shared" si="415"/>
        <v>EU684328=</v>
      </c>
      <c r="BI621" s="200" t="str">
        <f t="shared" si="416"/>
        <v>EU684328=. .GBR.pig</v>
      </c>
      <c r="BJ621" s="200" t="str">
        <f t="shared" si="417"/>
        <v>EU684328=. .GBR.pig</v>
      </c>
      <c r="BK621" s="200" t="str">
        <f t="shared" si="418"/>
        <v>EU684328=. .GBR.pig</v>
      </c>
      <c r="BL621" s="200" t="str">
        <f t="shared" si="419"/>
        <v>EU684328=.GBR.pig</v>
      </c>
      <c r="BM621" s="200" t="str">
        <f t="shared" si="420"/>
        <v>EU684328=</v>
      </c>
      <c r="BN621" s="200" t="str">
        <f t="shared" si="421"/>
        <v>EU684328=</v>
      </c>
      <c r="BO621" s="200" t="str">
        <f t="shared" si="422"/>
        <v>EU684328=</v>
      </c>
      <c r="BP621" s="200" t="str">
        <f t="shared" si="423"/>
        <v>=</v>
      </c>
      <c r="BQ621" s="261" t="str">
        <f t="shared" si="424"/>
        <v>EU684328</v>
      </c>
      <c r="BR621" s="262" t="str">
        <f t="shared" si="425"/>
        <v/>
      </c>
      <c r="BS621" s="263" t="str">
        <f t="shared" si="426"/>
        <v>.GBR.pig</v>
      </c>
      <c r="BT621" s="264" t="str">
        <f t="shared" si="427"/>
        <v/>
      </c>
      <c r="BU621" s="264" t="str">
        <f t="shared" si="428"/>
        <v/>
      </c>
      <c r="BV621" s="264" t="str">
        <f t="shared" si="429"/>
        <v/>
      </c>
      <c r="BW621" s="264" t="str">
        <f t="shared" si="430"/>
        <v/>
      </c>
      <c r="BX621" s="264" t="str">
        <f t="shared" si="431"/>
        <v/>
      </c>
      <c r="BY621" s="265" t="str">
        <f t="shared" si="432"/>
        <v/>
      </c>
      <c r="CA621" s="207" t="s">
        <v>506</v>
      </c>
      <c r="CB621" s="200" t="str">
        <f t="shared" si="433"/>
        <v>xx</v>
      </c>
      <c r="CC621" s="200" t="str">
        <f t="shared" si="434"/>
        <v>Non_select</v>
      </c>
      <c r="CD621" s="200" t="str">
        <f t="shared" si="435"/>
        <v>xx</v>
      </c>
      <c r="CE621" s="200" t="str">
        <f t="shared" si="436"/>
        <v/>
      </c>
      <c r="CG621" s="200" t="str">
        <f t="shared" si="437"/>
        <v>EU684328</v>
      </c>
      <c r="CH621" s="208" t="s">
        <v>360</v>
      </c>
      <c r="CI621" s="208" t="s">
        <v>361</v>
      </c>
      <c r="CJ621" s="208" t="s">
        <v>362</v>
      </c>
      <c r="CO621" s="208"/>
      <c r="CV621" s="268">
        <f t="shared" si="402"/>
        <v>0</v>
      </c>
      <c r="CW621" s="266">
        <f t="shared" si="444"/>
        <v>0</v>
      </c>
      <c r="CX621" s="200" t="str">
        <f t="shared" si="438"/>
        <v>Hepatitis E virus strain  , partial cds</v>
      </c>
    </row>
    <row r="622" spans="1:102" ht="11.85" hidden="1" customHeight="1" x14ac:dyDescent="0.25">
      <c r="A622" s="182" t="s">
        <v>2137</v>
      </c>
      <c r="B622" s="174" t="s">
        <v>502</v>
      </c>
      <c r="F622" s="291"/>
      <c r="H622" s="180" t="s">
        <v>1348</v>
      </c>
      <c r="I622" s="181" t="s">
        <v>1349</v>
      </c>
      <c r="J622" s="180" t="s">
        <v>788</v>
      </c>
      <c r="M622" s="253" t="s">
        <v>353</v>
      </c>
      <c r="N622" s="193"/>
      <c r="S622" s="180" t="e">
        <f t="shared" si="403"/>
        <v>#N/A</v>
      </c>
      <c r="AK622" s="255">
        <f t="shared" si="404"/>
        <v>1</v>
      </c>
      <c r="AL622" s="256" t="b">
        <f t="shared" si="405"/>
        <v>0</v>
      </c>
      <c r="AO622" s="276"/>
      <c r="AP622" s="258" t="e">
        <f>MATCH($F622,$F$2:$F622,0)=ROW($F622)-1</f>
        <v>#N/A</v>
      </c>
      <c r="AQ622" s="174" t="s">
        <v>111</v>
      </c>
      <c r="AR622" s="174" t="s">
        <v>111</v>
      </c>
      <c r="AS622" s="174" t="s">
        <v>111</v>
      </c>
      <c r="AT622" s="174" t="s">
        <v>111</v>
      </c>
      <c r="AU622" s="174" t="s">
        <v>111</v>
      </c>
      <c r="AV622" s="174" t="s">
        <v>111</v>
      </c>
      <c r="AW622" s="180"/>
      <c r="AY622" s="259" t="str">
        <f t="shared" si="406"/>
        <v>EU684329</v>
      </c>
      <c r="AZ622" s="260" t="str">
        <f t="shared" si="407"/>
        <v>.GBR.pig</v>
      </c>
      <c r="BA622" s="260" t="str">
        <f t="shared" si="408"/>
        <v>.GBR.pig</v>
      </c>
      <c r="BB622" s="200" t="str">
        <f t="shared" si="409"/>
        <v>EU684329.</v>
      </c>
      <c r="BC622" s="201" t="str">
        <f t="shared" si="410"/>
        <v>EU684329</v>
      </c>
      <c r="BD622" s="201" t="str">
        <f t="shared" si="411"/>
        <v>EU684329</v>
      </c>
      <c r="BE622" s="200" t="str">
        <f t="shared" si="412"/>
        <v>EU684329=</v>
      </c>
      <c r="BF622" s="200" t="str">
        <f t="shared" si="413"/>
        <v>EU684329=out</v>
      </c>
      <c r="BG622" s="200" t="str">
        <f t="shared" si="414"/>
        <v>EU684329=out</v>
      </c>
      <c r="BH622" s="200" t="str">
        <f t="shared" si="415"/>
        <v>EU684329=</v>
      </c>
      <c r="BI622" s="200" t="str">
        <f t="shared" si="416"/>
        <v>EU684329=. .GBR.pig</v>
      </c>
      <c r="BJ622" s="200" t="str">
        <f t="shared" si="417"/>
        <v>EU684329=. .GBR.pig</v>
      </c>
      <c r="BK622" s="200" t="str">
        <f t="shared" si="418"/>
        <v>EU684329=. .GBR.pig</v>
      </c>
      <c r="BL622" s="200" t="str">
        <f t="shared" si="419"/>
        <v>EU684329=.GBR.pig</v>
      </c>
      <c r="BM622" s="200" t="str">
        <f t="shared" si="420"/>
        <v>EU684329=</v>
      </c>
      <c r="BN622" s="200" t="str">
        <f t="shared" si="421"/>
        <v>EU684329=</v>
      </c>
      <c r="BO622" s="200" t="str">
        <f t="shared" si="422"/>
        <v>EU684329=</v>
      </c>
      <c r="BP622" s="200" t="str">
        <f t="shared" si="423"/>
        <v>=</v>
      </c>
      <c r="BQ622" s="261" t="str">
        <f t="shared" si="424"/>
        <v>EU684329</v>
      </c>
      <c r="BR622" s="262" t="str">
        <f t="shared" si="425"/>
        <v/>
      </c>
      <c r="BS622" s="263" t="str">
        <f t="shared" si="426"/>
        <v>.GBR.pig</v>
      </c>
      <c r="BT622" s="264" t="str">
        <f t="shared" si="427"/>
        <v/>
      </c>
      <c r="BU622" s="264" t="str">
        <f t="shared" si="428"/>
        <v/>
      </c>
      <c r="BV622" s="264" t="str">
        <f t="shared" si="429"/>
        <v/>
      </c>
      <c r="BW622" s="264" t="str">
        <f t="shared" si="430"/>
        <v/>
      </c>
      <c r="BX622" s="264" t="str">
        <f t="shared" si="431"/>
        <v/>
      </c>
      <c r="BY622" s="265" t="str">
        <f t="shared" si="432"/>
        <v/>
      </c>
      <c r="CA622" s="207" t="s">
        <v>506</v>
      </c>
      <c r="CB622" s="200" t="str">
        <f t="shared" si="433"/>
        <v>xx</v>
      </c>
      <c r="CC622" s="200" t="str">
        <f t="shared" si="434"/>
        <v>Non_select</v>
      </c>
      <c r="CD622" s="200" t="str">
        <f t="shared" si="435"/>
        <v>xx</v>
      </c>
      <c r="CE622" s="200" t="str">
        <f t="shared" si="436"/>
        <v/>
      </c>
      <c r="CG622" s="200" t="str">
        <f t="shared" si="437"/>
        <v>EU684329</v>
      </c>
      <c r="CH622" s="208" t="s">
        <v>360</v>
      </c>
      <c r="CI622" s="208" t="s">
        <v>361</v>
      </c>
      <c r="CJ622" s="208" t="s">
        <v>362</v>
      </c>
      <c r="CO622" s="208"/>
      <c r="CV622" s="268">
        <f t="shared" si="402"/>
        <v>0</v>
      </c>
      <c r="CW622" s="266">
        <f t="shared" si="444"/>
        <v>0</v>
      </c>
      <c r="CX622" s="200" t="str">
        <f t="shared" si="438"/>
        <v>Hepatitis E virus strain  , partial cds</v>
      </c>
    </row>
    <row r="623" spans="1:102" ht="11.85" customHeight="1" x14ac:dyDescent="0.25">
      <c r="A623" s="239" t="s">
        <v>4006</v>
      </c>
      <c r="B623" s="174">
        <v>3</v>
      </c>
      <c r="C623" s="175">
        <v>3</v>
      </c>
      <c r="D623" s="272" t="s">
        <v>645</v>
      </c>
      <c r="E623" s="177" t="s">
        <v>646</v>
      </c>
      <c r="F623" s="291" t="s">
        <v>4007</v>
      </c>
      <c r="G623" s="281"/>
      <c r="H623" s="180" t="s">
        <v>1348</v>
      </c>
      <c r="I623" s="468" t="s">
        <v>1349</v>
      </c>
      <c r="J623" s="243" t="s">
        <v>788</v>
      </c>
      <c r="L623" s="585"/>
      <c r="M623" s="253" t="s">
        <v>368</v>
      </c>
      <c r="N623" s="270" t="s">
        <v>505</v>
      </c>
      <c r="O623" s="187">
        <v>2006</v>
      </c>
      <c r="R623" s="243"/>
      <c r="S623" s="243">
        <f t="shared" si="403"/>
        <v>6017</v>
      </c>
      <c r="T623" s="243">
        <v>280</v>
      </c>
      <c r="W623" s="288"/>
      <c r="X623" s="275"/>
      <c r="Y623" s="288"/>
      <c r="Z623" s="288"/>
      <c r="AA623" s="288"/>
      <c r="AB623" s="290" t="s">
        <v>645</v>
      </c>
      <c r="AC623" s="275"/>
      <c r="AD623" s="275"/>
      <c r="AE623" s="288"/>
      <c r="AF623" s="288"/>
      <c r="AG623" s="288"/>
      <c r="AH623" s="282">
        <v>280</v>
      </c>
      <c r="AI623" s="192">
        <v>6262</v>
      </c>
      <c r="AJ623" s="192">
        <v>6541</v>
      </c>
      <c r="AK623" s="255">
        <f t="shared" si="404"/>
        <v>280</v>
      </c>
      <c r="AL623" s="256" t="b">
        <f t="shared" si="405"/>
        <v>0</v>
      </c>
      <c r="AM623" s="243"/>
      <c r="AN623" s="243"/>
      <c r="AO623" s="276"/>
      <c r="AP623" s="258" t="b">
        <f>MATCH($F623,$F$2:$F623,0)=ROW($F623)-1</f>
        <v>1</v>
      </c>
      <c r="AT623" s="272"/>
      <c r="AU623" s="272"/>
      <c r="AV623" s="174" t="s">
        <v>111</v>
      </c>
      <c r="AW623" s="180"/>
      <c r="AX623" s="243"/>
      <c r="AY623" s="259" t="str">
        <f t="shared" si="406"/>
        <v>KF513599</v>
      </c>
      <c r="AZ623" s="260" t="str">
        <f t="shared" si="407"/>
        <v>3e.GBR.hum</v>
      </c>
      <c r="BA623" s="260" t="str">
        <f t="shared" si="408"/>
        <v>3e.GBR.hum.2006</v>
      </c>
      <c r="BB623" s="200" t="str">
        <f t="shared" si="409"/>
        <v>KF513599.HEV_EW104</v>
      </c>
      <c r="BC623" s="201" t="str">
        <f t="shared" si="410"/>
        <v>KF513599</v>
      </c>
      <c r="BD623" s="201" t="str">
        <f t="shared" si="411"/>
        <v>KF513599</v>
      </c>
      <c r="BE623" s="200" t="str">
        <f t="shared" si="412"/>
        <v>KF513599=</v>
      </c>
      <c r="BF623" s="200" t="str">
        <f t="shared" si="413"/>
        <v>KF513599=out</v>
      </c>
      <c r="BG623" s="200" t="str">
        <f t="shared" si="414"/>
        <v>KF513599=out</v>
      </c>
      <c r="BH623" s="200" t="str">
        <f t="shared" si="415"/>
        <v>KF513599=HEV_EW104</v>
      </c>
      <c r="BI623" s="200" t="str">
        <f t="shared" si="416"/>
        <v>KF513599=HEV_EW104. 3e.GBR.hum</v>
      </c>
      <c r="BJ623" s="200" t="str">
        <f t="shared" si="417"/>
        <v>KF513599=HEV_EW104. 3e.GBR.hum.2006</v>
      </c>
      <c r="BK623" s="200" t="str">
        <f t="shared" si="418"/>
        <v>KF513599=HEV_EW104. 3e.GBR.hum</v>
      </c>
      <c r="BL623" s="200" t="str">
        <f t="shared" si="419"/>
        <v>KF513599=3e.GBR.hum</v>
      </c>
      <c r="BM623" s="200" t="str">
        <f t="shared" si="420"/>
        <v>KF513599=3e</v>
      </c>
      <c r="BN623" s="200" t="str">
        <f t="shared" si="421"/>
        <v>KF513599=3feg</v>
      </c>
      <c r="BO623" s="200" t="str">
        <f t="shared" si="422"/>
        <v>KF513599=3</v>
      </c>
      <c r="BP623" s="200" t="str">
        <f t="shared" si="423"/>
        <v>3e=</v>
      </c>
      <c r="BQ623" s="261" t="str">
        <f t="shared" si="424"/>
        <v>KF513599</v>
      </c>
      <c r="BR623" s="262" t="str">
        <f t="shared" si="425"/>
        <v>HEV_EW104</v>
      </c>
      <c r="BS623" s="263" t="str">
        <f t="shared" si="426"/>
        <v>3e.GBR.hum.2006</v>
      </c>
      <c r="BT623" s="264" t="str">
        <f t="shared" si="427"/>
        <v/>
      </c>
      <c r="BU623" s="264" t="str">
        <f t="shared" si="428"/>
        <v/>
      </c>
      <c r="BV623" s="264" t="str">
        <f t="shared" si="429"/>
        <v/>
      </c>
      <c r="BW623" s="264" t="str">
        <f t="shared" si="430"/>
        <v/>
      </c>
      <c r="BX623" s="264" t="str">
        <f t="shared" si="431"/>
        <v/>
      </c>
      <c r="BY623" s="265" t="str">
        <f t="shared" si="432"/>
        <v>3e</v>
      </c>
      <c r="CA623" s="207" t="s">
        <v>506</v>
      </c>
      <c r="CB623" s="200" t="str">
        <f t="shared" si="433"/>
        <v>xx</v>
      </c>
      <c r="CC623" s="200" t="str">
        <f t="shared" si="434"/>
        <v>Non_select</v>
      </c>
      <c r="CD623" s="200" t="str">
        <f t="shared" si="435"/>
        <v>xx</v>
      </c>
      <c r="CE623" s="200" t="str">
        <f t="shared" si="436"/>
        <v/>
      </c>
      <c r="CG623" s="200" t="str">
        <f t="shared" si="437"/>
        <v>KF513599</v>
      </c>
      <c r="CH623" s="208" t="s">
        <v>360</v>
      </c>
      <c r="CI623" s="208" t="s">
        <v>361</v>
      </c>
      <c r="CJ623" s="208" t="s">
        <v>362</v>
      </c>
      <c r="CO623" s="208"/>
      <c r="CV623" s="268">
        <f t="shared" si="402"/>
        <v>3</v>
      </c>
      <c r="CW623" s="266" t="e">
        <v>#VALUE!</v>
      </c>
      <c r="CX623" s="200" t="str">
        <f t="shared" si="438"/>
        <v>Hepatitis E virus strain  , partial cds</v>
      </c>
    </row>
    <row r="624" spans="1:102" ht="11.85" customHeight="1" x14ac:dyDescent="0.25">
      <c r="A624" s="239" t="s">
        <v>4008</v>
      </c>
      <c r="B624" s="174">
        <v>3</v>
      </c>
      <c r="C624" s="175">
        <v>3</v>
      </c>
      <c r="D624" s="272" t="s">
        <v>645</v>
      </c>
      <c r="E624" s="177" t="s">
        <v>646</v>
      </c>
      <c r="F624" s="291" t="s">
        <v>4009</v>
      </c>
      <c r="G624" s="281"/>
      <c r="H624" s="180" t="s">
        <v>1348</v>
      </c>
      <c r="I624" s="181" t="s">
        <v>1349</v>
      </c>
      <c r="J624" s="180" t="s">
        <v>788</v>
      </c>
      <c r="L624" s="585"/>
      <c r="M624" s="253" t="s">
        <v>368</v>
      </c>
      <c r="N624" s="270" t="s">
        <v>505</v>
      </c>
      <c r="O624" s="187">
        <v>2006</v>
      </c>
      <c r="R624" s="243"/>
      <c r="S624" s="243">
        <f t="shared" si="403"/>
        <v>6017</v>
      </c>
      <c r="T624" s="243">
        <v>280</v>
      </c>
      <c r="W624" s="288"/>
      <c r="X624" s="275"/>
      <c r="AB624" s="290" t="s">
        <v>645</v>
      </c>
      <c r="AC624" s="275"/>
      <c r="AD624" s="275"/>
      <c r="AH624" s="282">
        <v>280</v>
      </c>
      <c r="AI624" s="192">
        <v>6262</v>
      </c>
      <c r="AJ624" s="192">
        <v>6541</v>
      </c>
      <c r="AK624" s="255">
        <f t="shared" si="404"/>
        <v>280</v>
      </c>
      <c r="AL624" s="256" t="b">
        <f t="shared" si="405"/>
        <v>0</v>
      </c>
      <c r="AM624" s="243"/>
      <c r="AN624" s="243"/>
      <c r="AO624" s="276"/>
      <c r="AP624" s="258" t="b">
        <f>MATCH($F624,$F$2:$F624,0)=ROW($F624)-1</f>
        <v>1</v>
      </c>
      <c r="AV624" s="174" t="s">
        <v>111</v>
      </c>
      <c r="AW624" s="180"/>
      <c r="AX624" s="243"/>
      <c r="AY624" s="259" t="str">
        <f t="shared" si="406"/>
        <v>KF513600</v>
      </c>
      <c r="AZ624" s="260" t="str">
        <f t="shared" si="407"/>
        <v>3e.GBR.hum</v>
      </c>
      <c r="BA624" s="260" t="str">
        <f t="shared" si="408"/>
        <v>3e.GBR.hum.2006</v>
      </c>
      <c r="BB624" s="200" t="str">
        <f t="shared" si="409"/>
        <v>KF513600.HEV_EW105</v>
      </c>
      <c r="BC624" s="201" t="str">
        <f t="shared" si="410"/>
        <v>KF513600</v>
      </c>
      <c r="BD624" s="201" t="str">
        <f t="shared" si="411"/>
        <v>KF513600</v>
      </c>
      <c r="BE624" s="200" t="str">
        <f t="shared" si="412"/>
        <v>KF513600=</v>
      </c>
      <c r="BF624" s="200" t="str">
        <f t="shared" si="413"/>
        <v>KF513600=out</v>
      </c>
      <c r="BG624" s="200" t="str">
        <f t="shared" si="414"/>
        <v>KF513600=out</v>
      </c>
      <c r="BH624" s="200" t="str">
        <f t="shared" si="415"/>
        <v>KF513600=HEV_EW105</v>
      </c>
      <c r="BI624" s="200" t="str">
        <f t="shared" si="416"/>
        <v>KF513600=HEV_EW105. 3e.GBR.hum</v>
      </c>
      <c r="BJ624" s="200" t="str">
        <f t="shared" si="417"/>
        <v>KF513600=HEV_EW105. 3e.GBR.hum.2006</v>
      </c>
      <c r="BK624" s="200" t="str">
        <f t="shared" si="418"/>
        <v>KF513600=HEV_EW105. 3e.GBR.hum</v>
      </c>
      <c r="BL624" s="200" t="str">
        <f t="shared" si="419"/>
        <v>KF513600=3e.GBR.hum</v>
      </c>
      <c r="BM624" s="200" t="str">
        <f t="shared" si="420"/>
        <v>KF513600=3e</v>
      </c>
      <c r="BN624" s="200" t="str">
        <f t="shared" si="421"/>
        <v>KF513600=3feg</v>
      </c>
      <c r="BO624" s="200" t="str">
        <f t="shared" si="422"/>
        <v>KF513600=3</v>
      </c>
      <c r="BP624" s="200" t="str">
        <f t="shared" si="423"/>
        <v>3e=</v>
      </c>
      <c r="BQ624" s="261" t="str">
        <f t="shared" si="424"/>
        <v>KF513600</v>
      </c>
      <c r="BR624" s="262" t="str">
        <f t="shared" si="425"/>
        <v>HEV_EW105</v>
      </c>
      <c r="BS624" s="263" t="str">
        <f t="shared" si="426"/>
        <v>3e.GBR.hum.2006</v>
      </c>
      <c r="BT624" s="264" t="str">
        <f t="shared" si="427"/>
        <v/>
      </c>
      <c r="BU624" s="264" t="str">
        <f t="shared" si="428"/>
        <v/>
      </c>
      <c r="BV624" s="264" t="str">
        <f t="shared" si="429"/>
        <v/>
      </c>
      <c r="BW624" s="264" t="str">
        <f t="shared" si="430"/>
        <v/>
      </c>
      <c r="BX624" s="264" t="str">
        <f t="shared" si="431"/>
        <v/>
      </c>
      <c r="BY624" s="265" t="str">
        <f t="shared" si="432"/>
        <v>3e</v>
      </c>
      <c r="CA624" s="207" t="s">
        <v>506</v>
      </c>
      <c r="CB624" s="200" t="str">
        <f t="shared" si="433"/>
        <v>xx</v>
      </c>
      <c r="CC624" s="200" t="str">
        <f t="shared" si="434"/>
        <v>Non_select</v>
      </c>
      <c r="CD624" s="200" t="str">
        <f t="shared" si="435"/>
        <v>xx</v>
      </c>
      <c r="CE624" s="200" t="str">
        <f t="shared" si="436"/>
        <v/>
      </c>
      <c r="CG624" s="200" t="str">
        <f t="shared" si="437"/>
        <v>KF513600</v>
      </c>
      <c r="CH624" s="208" t="s">
        <v>360</v>
      </c>
      <c r="CI624" s="208" t="s">
        <v>361</v>
      </c>
      <c r="CJ624" s="208" t="s">
        <v>362</v>
      </c>
      <c r="CO624" s="208"/>
      <c r="CV624" s="268">
        <f t="shared" si="402"/>
        <v>3</v>
      </c>
      <c r="CW624" s="266" t="e">
        <v>#VALUE!</v>
      </c>
      <c r="CX624" s="200" t="str">
        <f t="shared" si="438"/>
        <v>Hepatitis E virus strain  , partial cds</v>
      </c>
    </row>
    <row r="625" spans="1:102" ht="11.85" customHeight="1" x14ac:dyDescent="0.25">
      <c r="A625" s="239" t="s">
        <v>4012</v>
      </c>
      <c r="B625" s="174">
        <v>3</v>
      </c>
      <c r="C625" s="175">
        <v>3</v>
      </c>
      <c r="D625" s="272" t="s">
        <v>645</v>
      </c>
      <c r="E625" s="177" t="s">
        <v>646</v>
      </c>
      <c r="F625" s="291" t="s">
        <v>4013</v>
      </c>
      <c r="G625" s="281"/>
      <c r="H625" s="180" t="s">
        <v>1348</v>
      </c>
      <c r="I625" s="181" t="s">
        <v>1349</v>
      </c>
      <c r="J625" s="180" t="s">
        <v>788</v>
      </c>
      <c r="L625" s="585"/>
      <c r="M625" s="253" t="s">
        <v>368</v>
      </c>
      <c r="N625" s="270" t="s">
        <v>505</v>
      </c>
      <c r="O625" s="187">
        <v>2006</v>
      </c>
      <c r="R625" s="243"/>
      <c r="S625" s="243">
        <f t="shared" si="403"/>
        <v>6017</v>
      </c>
      <c r="T625" s="243">
        <v>280</v>
      </c>
      <c r="W625" s="288"/>
      <c r="X625" s="275"/>
      <c r="AA625" s="288"/>
      <c r="AB625" s="290" t="s">
        <v>645</v>
      </c>
      <c r="AC625" s="275"/>
      <c r="AD625" s="275"/>
      <c r="AH625" s="282">
        <v>280</v>
      </c>
      <c r="AI625" s="192">
        <v>6262</v>
      </c>
      <c r="AJ625" s="192">
        <v>6541</v>
      </c>
      <c r="AK625" s="255">
        <f t="shared" si="404"/>
        <v>280</v>
      </c>
      <c r="AL625" s="256" t="b">
        <f t="shared" si="405"/>
        <v>0</v>
      </c>
      <c r="AM625" s="243"/>
      <c r="AN625" s="243"/>
      <c r="AO625" s="276"/>
      <c r="AP625" s="258" t="b">
        <f>MATCH($F625,$F$2:$F625,0)=ROW($F625)-1</f>
        <v>1</v>
      </c>
      <c r="AV625" s="174" t="s">
        <v>111</v>
      </c>
      <c r="AW625" s="180"/>
      <c r="AX625" s="243"/>
      <c r="AY625" s="259" t="str">
        <f t="shared" si="406"/>
        <v>KF513602</v>
      </c>
      <c r="AZ625" s="260" t="str">
        <f t="shared" si="407"/>
        <v>3e.GBR.hum</v>
      </c>
      <c r="BA625" s="260" t="str">
        <f t="shared" si="408"/>
        <v>3e.GBR.hum.2006</v>
      </c>
      <c r="BB625" s="200" t="str">
        <f t="shared" si="409"/>
        <v>KF513602.HEV_EW107</v>
      </c>
      <c r="BC625" s="201" t="str">
        <f t="shared" si="410"/>
        <v>KF513602</v>
      </c>
      <c r="BD625" s="201" t="str">
        <f t="shared" si="411"/>
        <v>KF513602</v>
      </c>
      <c r="BE625" s="200" t="str">
        <f t="shared" si="412"/>
        <v>KF513602=</v>
      </c>
      <c r="BF625" s="200" t="str">
        <f t="shared" si="413"/>
        <v>KF513602=out</v>
      </c>
      <c r="BG625" s="200" t="str">
        <f t="shared" si="414"/>
        <v>KF513602=out</v>
      </c>
      <c r="BH625" s="200" t="str">
        <f t="shared" si="415"/>
        <v>KF513602=HEV_EW107</v>
      </c>
      <c r="BI625" s="200" t="str">
        <f t="shared" si="416"/>
        <v>KF513602=HEV_EW107. 3e.GBR.hum</v>
      </c>
      <c r="BJ625" s="200" t="str">
        <f t="shared" si="417"/>
        <v>KF513602=HEV_EW107. 3e.GBR.hum.2006</v>
      </c>
      <c r="BK625" s="200" t="str">
        <f t="shared" si="418"/>
        <v>KF513602=HEV_EW107. 3e.GBR.hum</v>
      </c>
      <c r="BL625" s="200" t="str">
        <f t="shared" si="419"/>
        <v>KF513602=3e.GBR.hum</v>
      </c>
      <c r="BM625" s="200" t="str">
        <f t="shared" si="420"/>
        <v>KF513602=3e</v>
      </c>
      <c r="BN625" s="200" t="str">
        <f t="shared" si="421"/>
        <v>KF513602=3feg</v>
      </c>
      <c r="BO625" s="200" t="str">
        <f t="shared" si="422"/>
        <v>KF513602=3</v>
      </c>
      <c r="BP625" s="200" t="str">
        <f t="shared" si="423"/>
        <v>3e=</v>
      </c>
      <c r="BQ625" s="261" t="str">
        <f t="shared" si="424"/>
        <v>KF513602</v>
      </c>
      <c r="BR625" s="262" t="str">
        <f t="shared" si="425"/>
        <v>HEV_EW107</v>
      </c>
      <c r="BS625" s="263" t="str">
        <f t="shared" si="426"/>
        <v>3e.GBR.hum.2006</v>
      </c>
      <c r="BT625" s="264" t="str">
        <f t="shared" si="427"/>
        <v/>
      </c>
      <c r="BU625" s="264" t="str">
        <f t="shared" si="428"/>
        <v/>
      </c>
      <c r="BV625" s="264" t="str">
        <f t="shared" si="429"/>
        <v/>
      </c>
      <c r="BW625" s="264" t="str">
        <f t="shared" si="430"/>
        <v/>
      </c>
      <c r="BX625" s="264" t="str">
        <f t="shared" si="431"/>
        <v/>
      </c>
      <c r="BY625" s="265" t="str">
        <f t="shared" si="432"/>
        <v>3e</v>
      </c>
      <c r="CA625" s="207" t="s">
        <v>506</v>
      </c>
      <c r="CB625" s="200" t="str">
        <f t="shared" si="433"/>
        <v>xx</v>
      </c>
      <c r="CC625" s="200" t="str">
        <f t="shared" si="434"/>
        <v>Non_select</v>
      </c>
      <c r="CD625" s="200" t="str">
        <f t="shared" si="435"/>
        <v>xx</v>
      </c>
      <c r="CE625" s="200" t="str">
        <f t="shared" si="436"/>
        <v/>
      </c>
      <c r="CG625" s="200" t="str">
        <f t="shared" si="437"/>
        <v>KF513602</v>
      </c>
      <c r="CH625" s="208" t="s">
        <v>360</v>
      </c>
      <c r="CI625" s="208" t="s">
        <v>361</v>
      </c>
      <c r="CJ625" s="208" t="s">
        <v>362</v>
      </c>
      <c r="CO625" s="208"/>
      <c r="CV625" s="268">
        <f t="shared" si="402"/>
        <v>3</v>
      </c>
      <c r="CW625" s="266" t="e">
        <v>#VALUE!</v>
      </c>
      <c r="CX625" s="200" t="str">
        <f t="shared" si="438"/>
        <v>Hepatitis E virus strain  , partial cds</v>
      </c>
    </row>
    <row r="626" spans="1:102" ht="11.85" customHeight="1" x14ac:dyDescent="0.25">
      <c r="A626" s="239" t="s">
        <v>4014</v>
      </c>
      <c r="B626" s="174">
        <v>3</v>
      </c>
      <c r="C626" s="175">
        <v>3</v>
      </c>
      <c r="D626" s="272" t="s">
        <v>645</v>
      </c>
      <c r="E626" s="177" t="s">
        <v>646</v>
      </c>
      <c r="F626" s="291" t="s">
        <v>4015</v>
      </c>
      <c r="G626" s="281"/>
      <c r="H626" s="180" t="s">
        <v>1348</v>
      </c>
      <c r="I626" s="181" t="s">
        <v>1349</v>
      </c>
      <c r="J626" s="180" t="s">
        <v>788</v>
      </c>
      <c r="L626" s="585"/>
      <c r="M626" s="253" t="s">
        <v>368</v>
      </c>
      <c r="N626" s="270" t="s">
        <v>505</v>
      </c>
      <c r="O626" s="187">
        <v>2006</v>
      </c>
      <c r="R626" s="243"/>
      <c r="S626" s="243">
        <f t="shared" si="403"/>
        <v>6017</v>
      </c>
      <c r="T626" s="243">
        <v>280</v>
      </c>
      <c r="W626" s="288"/>
      <c r="X626" s="275"/>
      <c r="Y626" s="288"/>
      <c r="AB626" s="290" t="s">
        <v>645</v>
      </c>
      <c r="AC626" s="275"/>
      <c r="AD626" s="275"/>
      <c r="AH626" s="282">
        <v>280</v>
      </c>
      <c r="AI626" s="192">
        <v>6262</v>
      </c>
      <c r="AJ626" s="192">
        <v>6541</v>
      </c>
      <c r="AK626" s="255">
        <f t="shared" si="404"/>
        <v>280</v>
      </c>
      <c r="AL626" s="256" t="b">
        <f t="shared" si="405"/>
        <v>0</v>
      </c>
      <c r="AM626" s="243"/>
      <c r="AN626" s="243"/>
      <c r="AO626" s="276"/>
      <c r="AP626" s="258" t="b">
        <f>MATCH($F626,$F$2:$F626,0)=ROW($F626)-1</f>
        <v>1</v>
      </c>
      <c r="AV626" s="174" t="s">
        <v>111</v>
      </c>
      <c r="AW626" s="180"/>
      <c r="AX626" s="243"/>
      <c r="AY626" s="259" t="str">
        <f t="shared" si="406"/>
        <v>KF513603</v>
      </c>
      <c r="AZ626" s="260" t="str">
        <f t="shared" si="407"/>
        <v>3e.GBR.hum</v>
      </c>
      <c r="BA626" s="260" t="str">
        <f t="shared" si="408"/>
        <v>3e.GBR.hum.2006</v>
      </c>
      <c r="BB626" s="200" t="str">
        <f t="shared" si="409"/>
        <v>KF513603.HEV_EW108</v>
      </c>
      <c r="BC626" s="201" t="str">
        <f t="shared" si="410"/>
        <v>KF513603</v>
      </c>
      <c r="BD626" s="201" t="str">
        <f t="shared" si="411"/>
        <v>KF513603</v>
      </c>
      <c r="BE626" s="200" t="str">
        <f t="shared" si="412"/>
        <v>KF513603=</v>
      </c>
      <c r="BF626" s="200" t="str">
        <f t="shared" si="413"/>
        <v>KF513603=out</v>
      </c>
      <c r="BG626" s="200" t="str">
        <f t="shared" si="414"/>
        <v>KF513603=out</v>
      </c>
      <c r="BH626" s="200" t="str">
        <f t="shared" si="415"/>
        <v>KF513603=HEV_EW108</v>
      </c>
      <c r="BI626" s="200" t="str">
        <f t="shared" si="416"/>
        <v>KF513603=HEV_EW108. 3e.GBR.hum</v>
      </c>
      <c r="BJ626" s="200" t="str">
        <f t="shared" si="417"/>
        <v>KF513603=HEV_EW108. 3e.GBR.hum.2006</v>
      </c>
      <c r="BK626" s="200" t="str">
        <f t="shared" si="418"/>
        <v>KF513603=HEV_EW108. 3e.GBR.hum</v>
      </c>
      <c r="BL626" s="200" t="str">
        <f t="shared" si="419"/>
        <v>KF513603=3e.GBR.hum</v>
      </c>
      <c r="BM626" s="200" t="str">
        <f t="shared" si="420"/>
        <v>KF513603=3e</v>
      </c>
      <c r="BN626" s="200" t="str">
        <f t="shared" si="421"/>
        <v>KF513603=3feg</v>
      </c>
      <c r="BO626" s="200" t="str">
        <f t="shared" si="422"/>
        <v>KF513603=3</v>
      </c>
      <c r="BP626" s="200" t="str">
        <f t="shared" si="423"/>
        <v>3e=</v>
      </c>
      <c r="BQ626" s="261" t="str">
        <f t="shared" si="424"/>
        <v>KF513603</v>
      </c>
      <c r="BR626" s="262" t="str">
        <f t="shared" si="425"/>
        <v>HEV_EW108</v>
      </c>
      <c r="BS626" s="263" t="str">
        <f t="shared" si="426"/>
        <v>3e.GBR.hum.2006</v>
      </c>
      <c r="BT626" s="264" t="str">
        <f t="shared" si="427"/>
        <v/>
      </c>
      <c r="BU626" s="264" t="str">
        <f t="shared" si="428"/>
        <v/>
      </c>
      <c r="BV626" s="264" t="str">
        <f t="shared" si="429"/>
        <v/>
      </c>
      <c r="BW626" s="264" t="str">
        <f t="shared" si="430"/>
        <v/>
      </c>
      <c r="BX626" s="264" t="str">
        <f t="shared" si="431"/>
        <v/>
      </c>
      <c r="BY626" s="265" t="str">
        <f t="shared" si="432"/>
        <v>3e</v>
      </c>
      <c r="CA626" s="207" t="s">
        <v>506</v>
      </c>
      <c r="CB626" s="200" t="str">
        <f t="shared" si="433"/>
        <v>xx</v>
      </c>
      <c r="CC626" s="200" t="str">
        <f t="shared" si="434"/>
        <v>Non_select</v>
      </c>
      <c r="CD626" s="200" t="str">
        <f t="shared" si="435"/>
        <v>xx</v>
      </c>
      <c r="CE626" s="200" t="str">
        <f t="shared" si="436"/>
        <v/>
      </c>
      <c r="CG626" s="200" t="str">
        <f t="shared" si="437"/>
        <v>KF513603</v>
      </c>
      <c r="CH626" s="208" t="s">
        <v>360</v>
      </c>
      <c r="CI626" s="208" t="s">
        <v>361</v>
      </c>
      <c r="CJ626" s="208" t="s">
        <v>362</v>
      </c>
      <c r="CO626" s="208"/>
      <c r="CV626" s="268">
        <f t="shared" si="402"/>
        <v>3</v>
      </c>
      <c r="CW626" s="266" t="e">
        <v>#VALUE!</v>
      </c>
      <c r="CX626" s="200" t="str">
        <f t="shared" si="438"/>
        <v>Hepatitis E virus strain  , partial cds</v>
      </c>
    </row>
    <row r="627" spans="1:102" ht="11.85" customHeight="1" x14ac:dyDescent="0.25">
      <c r="A627" s="239" t="s">
        <v>4016</v>
      </c>
      <c r="B627" s="174">
        <v>3</v>
      </c>
      <c r="C627" s="175">
        <v>3</v>
      </c>
      <c r="D627" s="272" t="s">
        <v>645</v>
      </c>
      <c r="E627" s="177" t="s">
        <v>646</v>
      </c>
      <c r="F627" s="291" t="s">
        <v>4017</v>
      </c>
      <c r="G627" s="281"/>
      <c r="H627" s="180" t="s">
        <v>1348</v>
      </c>
      <c r="I627" s="181" t="s">
        <v>1349</v>
      </c>
      <c r="J627" s="180" t="s">
        <v>788</v>
      </c>
      <c r="L627" s="585"/>
      <c r="M627" s="253" t="s">
        <v>368</v>
      </c>
      <c r="N627" s="270" t="s">
        <v>505</v>
      </c>
      <c r="O627" s="187">
        <v>2006</v>
      </c>
      <c r="R627" s="243"/>
      <c r="S627" s="243">
        <f t="shared" si="403"/>
        <v>6017</v>
      </c>
      <c r="T627" s="243">
        <v>280</v>
      </c>
      <c r="W627" s="288"/>
      <c r="X627" s="275"/>
      <c r="Y627" s="288"/>
      <c r="Z627" s="288"/>
      <c r="AB627" s="290" t="s">
        <v>645</v>
      </c>
      <c r="AC627" s="275"/>
      <c r="AD627" s="275"/>
      <c r="AH627" s="282">
        <v>280</v>
      </c>
      <c r="AI627" s="192">
        <v>6262</v>
      </c>
      <c r="AJ627" s="192">
        <v>6541</v>
      </c>
      <c r="AK627" s="255">
        <f t="shared" si="404"/>
        <v>280</v>
      </c>
      <c r="AL627" s="256" t="b">
        <f t="shared" si="405"/>
        <v>0</v>
      </c>
      <c r="AM627" s="243"/>
      <c r="AN627" s="243"/>
      <c r="AO627" s="276"/>
      <c r="AP627" s="258" t="b">
        <f>MATCH($F627,$F$2:$F627,0)=ROW($F627)-1</f>
        <v>1</v>
      </c>
      <c r="AT627" s="272"/>
      <c r="AU627" s="272"/>
      <c r="AV627" s="174" t="s">
        <v>111</v>
      </c>
      <c r="AW627" s="180"/>
      <c r="AX627" s="243"/>
      <c r="AY627" s="259" t="str">
        <f t="shared" si="406"/>
        <v>KF513604</v>
      </c>
      <c r="AZ627" s="260" t="str">
        <f t="shared" si="407"/>
        <v>3e.GBR.hum</v>
      </c>
      <c r="BA627" s="260" t="str">
        <f t="shared" si="408"/>
        <v>3e.GBR.hum.2006</v>
      </c>
      <c r="BB627" s="200" t="str">
        <f t="shared" si="409"/>
        <v>KF513604.HEV_EW109</v>
      </c>
      <c r="BC627" s="201" t="str">
        <f t="shared" si="410"/>
        <v>KF513604</v>
      </c>
      <c r="BD627" s="201" t="str">
        <f t="shared" si="411"/>
        <v>KF513604</v>
      </c>
      <c r="BE627" s="200" t="str">
        <f t="shared" si="412"/>
        <v>KF513604=</v>
      </c>
      <c r="BF627" s="200" t="str">
        <f t="shared" si="413"/>
        <v>KF513604=out</v>
      </c>
      <c r="BG627" s="200" t="str">
        <f t="shared" si="414"/>
        <v>KF513604=out</v>
      </c>
      <c r="BH627" s="200" t="str">
        <f t="shared" si="415"/>
        <v>KF513604=HEV_EW109</v>
      </c>
      <c r="BI627" s="200" t="str">
        <f t="shared" si="416"/>
        <v>KF513604=HEV_EW109. 3e.GBR.hum</v>
      </c>
      <c r="BJ627" s="200" t="str">
        <f t="shared" si="417"/>
        <v>KF513604=HEV_EW109. 3e.GBR.hum.2006</v>
      </c>
      <c r="BK627" s="200" t="str">
        <f t="shared" si="418"/>
        <v>KF513604=HEV_EW109. 3e.GBR.hum</v>
      </c>
      <c r="BL627" s="200" t="str">
        <f t="shared" si="419"/>
        <v>KF513604=3e.GBR.hum</v>
      </c>
      <c r="BM627" s="200" t="str">
        <f t="shared" si="420"/>
        <v>KF513604=3e</v>
      </c>
      <c r="BN627" s="200" t="str">
        <f t="shared" si="421"/>
        <v>KF513604=3feg</v>
      </c>
      <c r="BO627" s="200" t="str">
        <f t="shared" si="422"/>
        <v>KF513604=3</v>
      </c>
      <c r="BP627" s="200" t="str">
        <f t="shared" si="423"/>
        <v>3e=</v>
      </c>
      <c r="BQ627" s="261" t="str">
        <f t="shared" si="424"/>
        <v>KF513604</v>
      </c>
      <c r="BR627" s="262" t="str">
        <f t="shared" si="425"/>
        <v>HEV_EW109</v>
      </c>
      <c r="BS627" s="263" t="str">
        <f t="shared" si="426"/>
        <v>3e.GBR.hum.2006</v>
      </c>
      <c r="BT627" s="264" t="str">
        <f t="shared" si="427"/>
        <v/>
      </c>
      <c r="BU627" s="264" t="str">
        <f t="shared" si="428"/>
        <v/>
      </c>
      <c r="BV627" s="264" t="str">
        <f t="shared" si="429"/>
        <v/>
      </c>
      <c r="BW627" s="264" t="str">
        <f t="shared" si="430"/>
        <v/>
      </c>
      <c r="BX627" s="264" t="str">
        <f t="shared" si="431"/>
        <v/>
      </c>
      <c r="BY627" s="265" t="str">
        <f t="shared" si="432"/>
        <v>3e</v>
      </c>
      <c r="CA627" s="207" t="s">
        <v>506</v>
      </c>
      <c r="CB627" s="200" t="str">
        <f t="shared" si="433"/>
        <v>xx</v>
      </c>
      <c r="CC627" s="200" t="str">
        <f t="shared" si="434"/>
        <v>Non_select</v>
      </c>
      <c r="CD627" s="200" t="str">
        <f t="shared" si="435"/>
        <v>xx</v>
      </c>
      <c r="CE627" s="200" t="str">
        <f t="shared" si="436"/>
        <v/>
      </c>
      <c r="CG627" s="200" t="str">
        <f t="shared" si="437"/>
        <v>KF513604</v>
      </c>
      <c r="CH627" s="208" t="s">
        <v>360</v>
      </c>
      <c r="CI627" s="208" t="s">
        <v>361</v>
      </c>
      <c r="CJ627" s="208" t="s">
        <v>362</v>
      </c>
      <c r="CO627" s="208"/>
      <c r="CV627" s="268">
        <f t="shared" si="402"/>
        <v>3</v>
      </c>
      <c r="CW627" s="266" t="e">
        <v>#VALUE!</v>
      </c>
      <c r="CX627" s="200" t="str">
        <f t="shared" si="438"/>
        <v>Hepatitis E virus strain  , partial cds</v>
      </c>
    </row>
    <row r="628" spans="1:102" ht="11.85" customHeight="1" x14ac:dyDescent="0.25">
      <c r="A628" s="239" t="s">
        <v>4040</v>
      </c>
      <c r="B628" s="174">
        <v>3</v>
      </c>
      <c r="C628" s="175">
        <v>3</v>
      </c>
      <c r="D628" s="272" t="s">
        <v>645</v>
      </c>
      <c r="E628" s="177" t="s">
        <v>646</v>
      </c>
      <c r="F628" s="291" t="s">
        <v>4041</v>
      </c>
      <c r="G628" s="281"/>
      <c r="H628" s="243" t="s">
        <v>1348</v>
      </c>
      <c r="I628" s="468" t="s">
        <v>1349</v>
      </c>
      <c r="J628" s="243" t="s">
        <v>788</v>
      </c>
      <c r="L628" s="585"/>
      <c r="M628" s="253" t="s">
        <v>368</v>
      </c>
      <c r="N628" s="270" t="s">
        <v>505</v>
      </c>
      <c r="O628" s="187">
        <v>2004</v>
      </c>
      <c r="R628" s="243"/>
      <c r="S628" s="243">
        <f t="shared" si="403"/>
        <v>6017</v>
      </c>
      <c r="T628" s="243">
        <v>280</v>
      </c>
      <c r="W628" s="288"/>
      <c r="X628" s="275"/>
      <c r="AB628" s="290" t="s">
        <v>645</v>
      </c>
      <c r="AC628" s="275"/>
      <c r="AD628" s="275"/>
      <c r="AH628" s="282">
        <v>280</v>
      </c>
      <c r="AI628" s="192">
        <v>6262</v>
      </c>
      <c r="AJ628" s="192">
        <v>6541</v>
      </c>
      <c r="AK628" s="255">
        <f t="shared" si="404"/>
        <v>280</v>
      </c>
      <c r="AL628" s="256" t="b">
        <f t="shared" si="405"/>
        <v>0</v>
      </c>
      <c r="AM628" s="243"/>
      <c r="AN628" s="243"/>
      <c r="AO628" s="276"/>
      <c r="AP628" s="258" t="b">
        <f>MATCH($F628,$F$2:$F628,0)=ROW($F628)-1</f>
        <v>1</v>
      </c>
      <c r="AQ628" s="272"/>
      <c r="AR628" s="272"/>
      <c r="AS628" s="272"/>
      <c r="AT628" s="272"/>
      <c r="AU628" s="272"/>
      <c r="AV628" s="272" t="s">
        <v>111</v>
      </c>
      <c r="AW628" s="243"/>
      <c r="AX628" s="243"/>
      <c r="AY628" s="259" t="str">
        <f t="shared" si="406"/>
        <v>KF513616</v>
      </c>
      <c r="AZ628" s="260" t="str">
        <f t="shared" si="407"/>
        <v>3e.GBR.hum</v>
      </c>
      <c r="BA628" s="260" t="str">
        <f t="shared" si="408"/>
        <v>3e.GBR.hum.2004</v>
      </c>
      <c r="BB628" s="200" t="str">
        <f t="shared" si="409"/>
        <v>KF513616.HEV_EW11</v>
      </c>
      <c r="BC628" s="201" t="str">
        <f t="shared" si="410"/>
        <v>KF513616</v>
      </c>
      <c r="BD628" s="201" t="str">
        <f t="shared" si="411"/>
        <v>KF513616</v>
      </c>
      <c r="BE628" s="200" t="str">
        <f t="shared" si="412"/>
        <v>KF513616=</v>
      </c>
      <c r="BF628" s="200" t="str">
        <f t="shared" si="413"/>
        <v>KF513616=out</v>
      </c>
      <c r="BG628" s="200" t="str">
        <f t="shared" si="414"/>
        <v>KF513616=out</v>
      </c>
      <c r="BH628" s="200" t="str">
        <f t="shared" si="415"/>
        <v>KF513616=HEV_EW11</v>
      </c>
      <c r="BI628" s="200" t="str">
        <f t="shared" si="416"/>
        <v>KF513616=HEV_EW11. 3e.GBR.hum</v>
      </c>
      <c r="BJ628" s="200" t="str">
        <f t="shared" si="417"/>
        <v>KF513616=HEV_EW11. 3e.GBR.hum.2004</v>
      </c>
      <c r="BK628" s="200" t="str">
        <f t="shared" si="418"/>
        <v>KF513616=HEV_EW11. 3e.GBR.hum</v>
      </c>
      <c r="BL628" s="200" t="str">
        <f t="shared" si="419"/>
        <v>KF513616=3e.GBR.hum</v>
      </c>
      <c r="BM628" s="200" t="str">
        <f t="shared" si="420"/>
        <v>KF513616=3e</v>
      </c>
      <c r="BN628" s="200" t="str">
        <f t="shared" si="421"/>
        <v>KF513616=3feg</v>
      </c>
      <c r="BO628" s="200" t="str">
        <f t="shared" si="422"/>
        <v>KF513616=3</v>
      </c>
      <c r="BP628" s="200" t="str">
        <f t="shared" si="423"/>
        <v>3e=</v>
      </c>
      <c r="BQ628" s="261" t="str">
        <f t="shared" si="424"/>
        <v>KF513616</v>
      </c>
      <c r="BR628" s="262" t="str">
        <f t="shared" si="425"/>
        <v>HEV_EW11</v>
      </c>
      <c r="BS628" s="263" t="str">
        <f t="shared" si="426"/>
        <v>3e.GBR.hum.2004</v>
      </c>
      <c r="BT628" s="264" t="str">
        <f t="shared" si="427"/>
        <v/>
      </c>
      <c r="BU628" s="264" t="str">
        <f t="shared" si="428"/>
        <v/>
      </c>
      <c r="BV628" s="264" t="str">
        <f t="shared" si="429"/>
        <v/>
      </c>
      <c r="BW628" s="264" t="str">
        <f t="shared" si="430"/>
        <v/>
      </c>
      <c r="BX628" s="264" t="str">
        <f t="shared" si="431"/>
        <v/>
      </c>
      <c r="BY628" s="265" t="str">
        <f t="shared" si="432"/>
        <v>3e</v>
      </c>
      <c r="CA628" s="207" t="s">
        <v>506</v>
      </c>
      <c r="CB628" s="200" t="str">
        <f t="shared" si="433"/>
        <v>xx</v>
      </c>
      <c r="CC628" s="200" t="str">
        <f t="shared" si="434"/>
        <v>Non_select</v>
      </c>
      <c r="CD628" s="200" t="str">
        <f t="shared" si="435"/>
        <v>xx</v>
      </c>
      <c r="CE628" s="200" t="str">
        <f t="shared" si="436"/>
        <v/>
      </c>
      <c r="CG628" s="200" t="str">
        <f t="shared" si="437"/>
        <v>KF513616</v>
      </c>
      <c r="CH628" s="208" t="s">
        <v>360</v>
      </c>
      <c r="CI628" s="208" t="s">
        <v>361</v>
      </c>
      <c r="CJ628" s="208" t="s">
        <v>362</v>
      </c>
      <c r="CO628" s="208"/>
      <c r="CV628" s="268">
        <f t="shared" si="402"/>
        <v>3</v>
      </c>
      <c r="CW628" s="266" t="e">
        <v>#VALUE!</v>
      </c>
      <c r="CX628" s="200" t="str">
        <f t="shared" si="438"/>
        <v>Hepatitis E virus strain  , partial cds</v>
      </c>
    </row>
    <row r="629" spans="1:102" ht="11.85" customHeight="1" x14ac:dyDescent="0.25">
      <c r="A629" s="239" t="s">
        <v>4020</v>
      </c>
      <c r="B629" s="174">
        <v>3</v>
      </c>
      <c r="C629" s="175">
        <v>3</v>
      </c>
      <c r="D629" s="272" t="s">
        <v>645</v>
      </c>
      <c r="E629" s="177" t="s">
        <v>646</v>
      </c>
      <c r="F629" s="291" t="s">
        <v>4021</v>
      </c>
      <c r="G629" s="281"/>
      <c r="H629" s="180" t="s">
        <v>1348</v>
      </c>
      <c r="I629" s="181" t="s">
        <v>1349</v>
      </c>
      <c r="J629" s="180" t="s">
        <v>788</v>
      </c>
      <c r="L629" s="585"/>
      <c r="M629" s="253" t="s">
        <v>368</v>
      </c>
      <c r="N629" s="270" t="s">
        <v>505</v>
      </c>
      <c r="O629" s="187">
        <v>2006</v>
      </c>
      <c r="R629" s="243"/>
      <c r="S629" s="243">
        <f t="shared" si="403"/>
        <v>6017</v>
      </c>
      <c r="T629" s="243">
        <v>280</v>
      </c>
      <c r="W629" s="288"/>
      <c r="X629" s="275"/>
      <c r="Y629" s="288"/>
      <c r="Z629" s="288"/>
      <c r="AA629" s="288"/>
      <c r="AB629" s="290" t="s">
        <v>645</v>
      </c>
      <c r="AC629" s="275"/>
      <c r="AD629" s="275"/>
      <c r="AH629" s="282">
        <v>280</v>
      </c>
      <c r="AI629" s="192">
        <v>6262</v>
      </c>
      <c r="AJ629" s="192">
        <v>6541</v>
      </c>
      <c r="AK629" s="255">
        <f t="shared" si="404"/>
        <v>280</v>
      </c>
      <c r="AL629" s="256" t="b">
        <f t="shared" si="405"/>
        <v>0</v>
      </c>
      <c r="AM629" s="243"/>
      <c r="AN629" s="243"/>
      <c r="AO629" s="276"/>
      <c r="AP629" s="258" t="b">
        <f>MATCH($F629,$F$2:$F629,0)=ROW($F629)-1</f>
        <v>1</v>
      </c>
      <c r="AT629" s="272"/>
      <c r="AU629" s="272"/>
      <c r="AV629" s="174" t="s">
        <v>111</v>
      </c>
      <c r="AW629" s="180"/>
      <c r="AX629" s="243"/>
      <c r="AY629" s="259" t="str">
        <f t="shared" si="406"/>
        <v>KF513606</v>
      </c>
      <c r="AZ629" s="260" t="str">
        <f t="shared" si="407"/>
        <v>3e.GBR.hum</v>
      </c>
      <c r="BA629" s="260" t="str">
        <f t="shared" si="408"/>
        <v>3e.GBR.hum.2006</v>
      </c>
      <c r="BB629" s="200" t="str">
        <f t="shared" si="409"/>
        <v>KF513606.HEV_EW110</v>
      </c>
      <c r="BC629" s="201" t="str">
        <f t="shared" si="410"/>
        <v>KF513606</v>
      </c>
      <c r="BD629" s="201" t="str">
        <f t="shared" si="411"/>
        <v>KF513606</v>
      </c>
      <c r="BE629" s="200" t="str">
        <f t="shared" si="412"/>
        <v>KF513606=</v>
      </c>
      <c r="BF629" s="200" t="str">
        <f t="shared" si="413"/>
        <v>KF513606=out</v>
      </c>
      <c r="BG629" s="200" t="str">
        <f t="shared" si="414"/>
        <v>KF513606=out</v>
      </c>
      <c r="BH629" s="200" t="str">
        <f t="shared" si="415"/>
        <v>KF513606=HEV_EW110</v>
      </c>
      <c r="BI629" s="200" t="str">
        <f t="shared" si="416"/>
        <v>KF513606=HEV_EW110. 3e.GBR.hum</v>
      </c>
      <c r="BJ629" s="200" t="str">
        <f t="shared" si="417"/>
        <v>KF513606=HEV_EW110. 3e.GBR.hum.2006</v>
      </c>
      <c r="BK629" s="200" t="str">
        <f t="shared" si="418"/>
        <v>KF513606=HEV_EW110. 3e.GBR.hum</v>
      </c>
      <c r="BL629" s="200" t="str">
        <f t="shared" si="419"/>
        <v>KF513606=3e.GBR.hum</v>
      </c>
      <c r="BM629" s="200" t="str">
        <f t="shared" si="420"/>
        <v>KF513606=3e</v>
      </c>
      <c r="BN629" s="200" t="str">
        <f t="shared" si="421"/>
        <v>KF513606=3feg</v>
      </c>
      <c r="BO629" s="200" t="str">
        <f t="shared" si="422"/>
        <v>KF513606=3</v>
      </c>
      <c r="BP629" s="200" t="str">
        <f t="shared" si="423"/>
        <v>3e=</v>
      </c>
      <c r="BQ629" s="261" t="str">
        <f t="shared" si="424"/>
        <v>KF513606</v>
      </c>
      <c r="BR629" s="262" t="str">
        <f t="shared" si="425"/>
        <v>HEV_EW110</v>
      </c>
      <c r="BS629" s="263" t="str">
        <f t="shared" si="426"/>
        <v>3e.GBR.hum.2006</v>
      </c>
      <c r="BT629" s="264" t="str">
        <f t="shared" si="427"/>
        <v/>
      </c>
      <c r="BU629" s="264" t="str">
        <f t="shared" si="428"/>
        <v/>
      </c>
      <c r="BV629" s="264" t="str">
        <f t="shared" si="429"/>
        <v/>
      </c>
      <c r="BW629" s="264" t="str">
        <f t="shared" si="430"/>
        <v/>
      </c>
      <c r="BX629" s="264" t="str">
        <f t="shared" si="431"/>
        <v/>
      </c>
      <c r="BY629" s="265" t="str">
        <f t="shared" si="432"/>
        <v>3e</v>
      </c>
      <c r="CA629" s="207" t="s">
        <v>506</v>
      </c>
      <c r="CB629" s="200" t="str">
        <f t="shared" si="433"/>
        <v>xx</v>
      </c>
      <c r="CC629" s="200" t="str">
        <f t="shared" si="434"/>
        <v>Non_select</v>
      </c>
      <c r="CD629" s="200" t="str">
        <f t="shared" si="435"/>
        <v>xx</v>
      </c>
      <c r="CE629" s="200" t="str">
        <f t="shared" si="436"/>
        <v/>
      </c>
      <c r="CG629" s="200" t="str">
        <f t="shared" si="437"/>
        <v>KF513606</v>
      </c>
      <c r="CH629" s="208" t="s">
        <v>360</v>
      </c>
      <c r="CI629" s="208" t="s">
        <v>361</v>
      </c>
      <c r="CJ629" s="208" t="s">
        <v>362</v>
      </c>
      <c r="CO629" s="208"/>
      <c r="CV629" s="268">
        <f t="shared" si="402"/>
        <v>3</v>
      </c>
      <c r="CW629" s="266" t="e">
        <v>#VALUE!</v>
      </c>
      <c r="CX629" s="200" t="str">
        <f t="shared" si="438"/>
        <v>Hepatitis E virus strain  , partial cds</v>
      </c>
    </row>
    <row r="630" spans="1:102" ht="11.85" customHeight="1" x14ac:dyDescent="0.25">
      <c r="A630" s="239" t="s">
        <v>4022</v>
      </c>
      <c r="B630" s="174">
        <v>3</v>
      </c>
      <c r="C630" s="175">
        <v>3</v>
      </c>
      <c r="D630" s="272" t="s">
        <v>645</v>
      </c>
      <c r="E630" s="177" t="s">
        <v>646</v>
      </c>
      <c r="F630" s="291" t="s">
        <v>4023</v>
      </c>
      <c r="G630" s="281"/>
      <c r="H630" s="180" t="s">
        <v>1348</v>
      </c>
      <c r="I630" s="181" t="s">
        <v>1349</v>
      </c>
      <c r="J630" s="180" t="s">
        <v>788</v>
      </c>
      <c r="L630" s="585"/>
      <c r="M630" s="253" t="s">
        <v>368</v>
      </c>
      <c r="N630" s="270" t="s">
        <v>505</v>
      </c>
      <c r="O630" s="187">
        <v>2006</v>
      </c>
      <c r="R630" s="243"/>
      <c r="S630" s="243">
        <f t="shared" si="403"/>
        <v>6017</v>
      </c>
      <c r="T630" s="243">
        <v>280</v>
      </c>
      <c r="W630" s="288"/>
      <c r="X630" s="275"/>
      <c r="Y630" s="288"/>
      <c r="AB630" s="290" t="s">
        <v>645</v>
      </c>
      <c r="AC630" s="275"/>
      <c r="AD630" s="275"/>
      <c r="AH630" s="282">
        <v>280</v>
      </c>
      <c r="AI630" s="192">
        <v>6262</v>
      </c>
      <c r="AJ630" s="192">
        <v>6541</v>
      </c>
      <c r="AK630" s="255">
        <f t="shared" si="404"/>
        <v>280</v>
      </c>
      <c r="AL630" s="256" t="b">
        <f t="shared" si="405"/>
        <v>0</v>
      </c>
      <c r="AM630" s="243"/>
      <c r="AN630" s="243"/>
      <c r="AO630" s="276"/>
      <c r="AP630" s="258" t="b">
        <f>MATCH($F630,$F$2:$F630,0)=ROW($F630)-1</f>
        <v>1</v>
      </c>
      <c r="AV630" s="174" t="s">
        <v>111</v>
      </c>
      <c r="AW630" s="180"/>
      <c r="AX630" s="243"/>
      <c r="AY630" s="259" t="str">
        <f t="shared" si="406"/>
        <v>KF513607</v>
      </c>
      <c r="AZ630" s="260" t="str">
        <f t="shared" si="407"/>
        <v>3e.GBR.hum</v>
      </c>
      <c r="BA630" s="260" t="str">
        <f t="shared" si="408"/>
        <v>3e.GBR.hum.2006</v>
      </c>
      <c r="BB630" s="200" t="str">
        <f t="shared" si="409"/>
        <v>KF513607.HEV_EW111</v>
      </c>
      <c r="BC630" s="201" t="str">
        <f t="shared" si="410"/>
        <v>KF513607</v>
      </c>
      <c r="BD630" s="201" t="str">
        <f t="shared" si="411"/>
        <v>KF513607</v>
      </c>
      <c r="BE630" s="200" t="str">
        <f t="shared" si="412"/>
        <v>KF513607=</v>
      </c>
      <c r="BF630" s="200" t="str">
        <f t="shared" si="413"/>
        <v>KF513607=out</v>
      </c>
      <c r="BG630" s="200" t="str">
        <f t="shared" si="414"/>
        <v>KF513607=out</v>
      </c>
      <c r="BH630" s="200" t="str">
        <f t="shared" si="415"/>
        <v>KF513607=HEV_EW111</v>
      </c>
      <c r="BI630" s="200" t="str">
        <f t="shared" si="416"/>
        <v>KF513607=HEV_EW111. 3e.GBR.hum</v>
      </c>
      <c r="BJ630" s="200" t="str">
        <f t="shared" si="417"/>
        <v>KF513607=HEV_EW111. 3e.GBR.hum.2006</v>
      </c>
      <c r="BK630" s="200" t="str">
        <f t="shared" si="418"/>
        <v>KF513607=HEV_EW111. 3e.GBR.hum</v>
      </c>
      <c r="BL630" s="200" t="str">
        <f t="shared" si="419"/>
        <v>KF513607=3e.GBR.hum</v>
      </c>
      <c r="BM630" s="200" t="str">
        <f t="shared" si="420"/>
        <v>KF513607=3e</v>
      </c>
      <c r="BN630" s="200" t="str">
        <f t="shared" si="421"/>
        <v>KF513607=3feg</v>
      </c>
      <c r="BO630" s="200" t="str">
        <f t="shared" si="422"/>
        <v>KF513607=3</v>
      </c>
      <c r="BP630" s="200" t="str">
        <f t="shared" si="423"/>
        <v>3e=</v>
      </c>
      <c r="BQ630" s="261" t="str">
        <f t="shared" si="424"/>
        <v>KF513607</v>
      </c>
      <c r="BR630" s="262" t="str">
        <f t="shared" si="425"/>
        <v>HEV_EW111</v>
      </c>
      <c r="BS630" s="263" t="str">
        <f t="shared" si="426"/>
        <v>3e.GBR.hum.2006</v>
      </c>
      <c r="BT630" s="264" t="str">
        <f t="shared" si="427"/>
        <v/>
      </c>
      <c r="BU630" s="264" t="str">
        <f t="shared" si="428"/>
        <v/>
      </c>
      <c r="BV630" s="264" t="str">
        <f t="shared" si="429"/>
        <v/>
      </c>
      <c r="BW630" s="264" t="str">
        <f t="shared" si="430"/>
        <v/>
      </c>
      <c r="BX630" s="264" t="str">
        <f t="shared" si="431"/>
        <v/>
      </c>
      <c r="BY630" s="265" t="str">
        <f t="shared" si="432"/>
        <v>3e</v>
      </c>
      <c r="CA630" s="207" t="s">
        <v>506</v>
      </c>
      <c r="CB630" s="200" t="str">
        <f t="shared" si="433"/>
        <v>xx</v>
      </c>
      <c r="CC630" s="200" t="str">
        <f t="shared" si="434"/>
        <v>Non_select</v>
      </c>
      <c r="CD630" s="200" t="str">
        <f t="shared" si="435"/>
        <v>xx</v>
      </c>
      <c r="CE630" s="200" t="str">
        <f t="shared" si="436"/>
        <v/>
      </c>
      <c r="CG630" s="200" t="str">
        <f t="shared" si="437"/>
        <v>KF513607</v>
      </c>
      <c r="CH630" s="208" t="s">
        <v>360</v>
      </c>
      <c r="CI630" s="208" t="s">
        <v>361</v>
      </c>
      <c r="CJ630" s="208" t="s">
        <v>362</v>
      </c>
      <c r="CO630" s="208"/>
      <c r="CV630" s="268">
        <f t="shared" si="402"/>
        <v>3</v>
      </c>
      <c r="CW630" s="266" t="e">
        <v>#VALUE!</v>
      </c>
      <c r="CX630" s="200" t="str">
        <f t="shared" si="438"/>
        <v>Hepatitis E virus strain  , partial cds</v>
      </c>
    </row>
    <row r="631" spans="1:102" ht="11.85" customHeight="1" x14ac:dyDescent="0.25">
      <c r="A631" s="239" t="s">
        <v>4028</v>
      </c>
      <c r="B631" s="174">
        <v>3</v>
      </c>
      <c r="C631" s="175">
        <v>3</v>
      </c>
      <c r="D631" s="272" t="s">
        <v>645</v>
      </c>
      <c r="E631" s="177" t="s">
        <v>646</v>
      </c>
      <c r="F631" s="291" t="s">
        <v>4029</v>
      </c>
      <c r="G631" s="281"/>
      <c r="H631" s="180" t="s">
        <v>1348</v>
      </c>
      <c r="I631" s="181" t="s">
        <v>1349</v>
      </c>
      <c r="J631" s="180" t="s">
        <v>788</v>
      </c>
      <c r="L631" s="585"/>
      <c r="M631" s="253" t="s">
        <v>368</v>
      </c>
      <c r="N631" s="270" t="s">
        <v>505</v>
      </c>
      <c r="O631" s="187">
        <v>2006</v>
      </c>
      <c r="R631" s="243"/>
      <c r="S631" s="243">
        <f t="shared" si="403"/>
        <v>6017</v>
      </c>
      <c r="T631" s="243">
        <v>280</v>
      </c>
      <c r="W631" s="288"/>
      <c r="X631" s="275"/>
      <c r="Y631" s="288"/>
      <c r="Z631" s="288"/>
      <c r="AA631" s="288"/>
      <c r="AB631" s="290" t="s">
        <v>645</v>
      </c>
      <c r="AC631" s="275"/>
      <c r="AD631" s="275"/>
      <c r="AE631" s="288"/>
      <c r="AF631" s="288"/>
      <c r="AG631" s="288"/>
      <c r="AH631" s="282">
        <v>280</v>
      </c>
      <c r="AI631" s="288">
        <v>6262</v>
      </c>
      <c r="AJ631" s="288">
        <v>6541</v>
      </c>
      <c r="AK631" s="255">
        <f t="shared" si="404"/>
        <v>280</v>
      </c>
      <c r="AL631" s="256" t="b">
        <f t="shared" si="405"/>
        <v>0</v>
      </c>
      <c r="AM631" s="243"/>
      <c r="AN631" s="243"/>
      <c r="AO631" s="276"/>
      <c r="AP631" s="258" t="b">
        <f>MATCH($F631,$F$2:$F631,0)=ROW($F631)-1</f>
        <v>1</v>
      </c>
      <c r="AQ631" s="272"/>
      <c r="AR631" s="272"/>
      <c r="AS631" s="272"/>
      <c r="AT631" s="272"/>
      <c r="AU631" s="272"/>
      <c r="AV631" s="272" t="s">
        <v>111</v>
      </c>
      <c r="AW631" s="243"/>
      <c r="AX631" s="243"/>
      <c r="AY631" s="259" t="str">
        <f t="shared" si="406"/>
        <v>KF513610</v>
      </c>
      <c r="AZ631" s="260" t="str">
        <f t="shared" si="407"/>
        <v>3e.GBR.hum</v>
      </c>
      <c r="BA631" s="260" t="str">
        <f t="shared" si="408"/>
        <v>3e.GBR.hum.2006</v>
      </c>
      <c r="BB631" s="200" t="str">
        <f t="shared" si="409"/>
        <v>KF513610.HEV_EW114</v>
      </c>
      <c r="BC631" s="201" t="str">
        <f t="shared" si="410"/>
        <v>KF513610</v>
      </c>
      <c r="BD631" s="201" t="str">
        <f t="shared" si="411"/>
        <v>KF513610</v>
      </c>
      <c r="BE631" s="200" t="str">
        <f t="shared" si="412"/>
        <v>KF513610=</v>
      </c>
      <c r="BF631" s="200" t="str">
        <f t="shared" si="413"/>
        <v>KF513610=out</v>
      </c>
      <c r="BG631" s="200" t="str">
        <f t="shared" si="414"/>
        <v>KF513610=out</v>
      </c>
      <c r="BH631" s="200" t="str">
        <f t="shared" si="415"/>
        <v>KF513610=HEV_EW114</v>
      </c>
      <c r="BI631" s="200" t="str">
        <f t="shared" si="416"/>
        <v>KF513610=HEV_EW114. 3e.GBR.hum</v>
      </c>
      <c r="BJ631" s="200" t="str">
        <f t="shared" si="417"/>
        <v>KF513610=HEV_EW114. 3e.GBR.hum.2006</v>
      </c>
      <c r="BK631" s="200" t="str">
        <f t="shared" si="418"/>
        <v>KF513610=HEV_EW114. 3e.GBR.hum</v>
      </c>
      <c r="BL631" s="200" t="str">
        <f t="shared" si="419"/>
        <v>KF513610=3e.GBR.hum</v>
      </c>
      <c r="BM631" s="200" t="str">
        <f t="shared" si="420"/>
        <v>KF513610=3e</v>
      </c>
      <c r="BN631" s="200" t="str">
        <f t="shared" si="421"/>
        <v>KF513610=3feg</v>
      </c>
      <c r="BO631" s="200" t="str">
        <f t="shared" si="422"/>
        <v>KF513610=3</v>
      </c>
      <c r="BP631" s="200" t="str">
        <f t="shared" si="423"/>
        <v>3e=</v>
      </c>
      <c r="BQ631" s="261" t="str">
        <f t="shared" si="424"/>
        <v>KF513610</v>
      </c>
      <c r="BR631" s="262" t="str">
        <f t="shared" si="425"/>
        <v>HEV_EW114</v>
      </c>
      <c r="BS631" s="263" t="str">
        <f t="shared" si="426"/>
        <v>3e.GBR.hum.2006</v>
      </c>
      <c r="BT631" s="264" t="str">
        <f t="shared" si="427"/>
        <v/>
      </c>
      <c r="BU631" s="264" t="str">
        <f t="shared" si="428"/>
        <v/>
      </c>
      <c r="BV631" s="264" t="str">
        <f t="shared" si="429"/>
        <v/>
      </c>
      <c r="BW631" s="264" t="str">
        <f t="shared" si="430"/>
        <v/>
      </c>
      <c r="BX631" s="264" t="str">
        <f t="shared" si="431"/>
        <v/>
      </c>
      <c r="BY631" s="265" t="str">
        <f t="shared" si="432"/>
        <v>3e</v>
      </c>
      <c r="CA631" s="207" t="s">
        <v>506</v>
      </c>
      <c r="CB631" s="200" t="str">
        <f t="shared" si="433"/>
        <v>xx</v>
      </c>
      <c r="CC631" s="200" t="str">
        <f t="shared" si="434"/>
        <v>Non_select</v>
      </c>
      <c r="CD631" s="200" t="str">
        <f t="shared" si="435"/>
        <v>xx</v>
      </c>
      <c r="CE631" s="200" t="str">
        <f t="shared" si="436"/>
        <v/>
      </c>
      <c r="CG631" s="200" t="str">
        <f t="shared" si="437"/>
        <v>KF513610</v>
      </c>
      <c r="CH631" s="208" t="s">
        <v>360</v>
      </c>
      <c r="CI631" s="208" t="s">
        <v>361</v>
      </c>
      <c r="CJ631" s="208" t="s">
        <v>362</v>
      </c>
      <c r="CO631" s="208"/>
      <c r="CV631" s="268">
        <f t="shared" si="402"/>
        <v>3</v>
      </c>
      <c r="CW631" s="266" t="e">
        <v>#VALUE!</v>
      </c>
      <c r="CX631" s="200" t="str">
        <f t="shared" si="438"/>
        <v>Hepatitis E virus strain  , partial cds</v>
      </c>
    </row>
    <row r="632" spans="1:102" ht="11.85" customHeight="1" x14ac:dyDescent="0.25">
      <c r="A632" s="239" t="s">
        <v>4030</v>
      </c>
      <c r="B632" s="174">
        <v>3</v>
      </c>
      <c r="C632" s="175">
        <v>3</v>
      </c>
      <c r="D632" s="176" t="s">
        <v>645</v>
      </c>
      <c r="E632" s="177" t="s">
        <v>646</v>
      </c>
      <c r="F632" s="291" t="s">
        <v>4031</v>
      </c>
      <c r="G632" s="281"/>
      <c r="H632" s="180" t="s">
        <v>1348</v>
      </c>
      <c r="I632" s="181" t="s">
        <v>1349</v>
      </c>
      <c r="J632" s="180" t="s">
        <v>788</v>
      </c>
      <c r="L632" s="585"/>
      <c r="M632" s="253" t="s">
        <v>368</v>
      </c>
      <c r="N632" s="270" t="s">
        <v>505</v>
      </c>
      <c r="O632" s="187">
        <v>2006</v>
      </c>
      <c r="R632" s="243"/>
      <c r="S632" s="243">
        <f t="shared" si="403"/>
        <v>6017</v>
      </c>
      <c r="T632" s="243">
        <v>275</v>
      </c>
      <c r="W632" s="288"/>
      <c r="X632" s="275"/>
      <c r="Z632" s="288"/>
      <c r="AB632" s="596" t="s">
        <v>645</v>
      </c>
      <c r="AC632" s="275"/>
      <c r="AD632" s="275"/>
      <c r="AH632" s="282">
        <v>280</v>
      </c>
      <c r="AI632" s="192">
        <v>6262</v>
      </c>
      <c r="AJ632" s="192">
        <v>6536</v>
      </c>
      <c r="AK632" s="255">
        <f t="shared" si="404"/>
        <v>275</v>
      </c>
      <c r="AL632" s="256" t="b">
        <f t="shared" si="405"/>
        <v>0</v>
      </c>
      <c r="AM632" s="243"/>
      <c r="AN632" s="243"/>
      <c r="AO632" s="276"/>
      <c r="AP632" s="258" t="b">
        <f>MATCH($F632,$F$2:$F632,0)=ROW($F632)-1</f>
        <v>1</v>
      </c>
      <c r="AV632" s="174" t="s">
        <v>111</v>
      </c>
      <c r="AW632" s="180"/>
      <c r="AX632" s="243"/>
      <c r="AY632" s="259" t="str">
        <f t="shared" si="406"/>
        <v>KF513611</v>
      </c>
      <c r="AZ632" s="260" t="str">
        <f t="shared" si="407"/>
        <v>3e.GBR.hum</v>
      </c>
      <c r="BA632" s="260" t="str">
        <f t="shared" si="408"/>
        <v>3e.GBR.hum.2006</v>
      </c>
      <c r="BB632" s="200" t="str">
        <f t="shared" si="409"/>
        <v>KF513611.HEV_EW115</v>
      </c>
      <c r="BC632" s="201" t="str">
        <f t="shared" si="410"/>
        <v>KF513611</v>
      </c>
      <c r="BD632" s="201" t="str">
        <f t="shared" si="411"/>
        <v>KF513611</v>
      </c>
      <c r="BE632" s="200" t="str">
        <f t="shared" si="412"/>
        <v>KF513611=</v>
      </c>
      <c r="BF632" s="200" t="str">
        <f t="shared" si="413"/>
        <v>KF513611=out</v>
      </c>
      <c r="BG632" s="200" t="str">
        <f t="shared" si="414"/>
        <v>KF513611=out</v>
      </c>
      <c r="BH632" s="200" t="str">
        <f t="shared" si="415"/>
        <v>KF513611=HEV_EW115</v>
      </c>
      <c r="BI632" s="200" t="str">
        <f t="shared" si="416"/>
        <v>KF513611=HEV_EW115. 3e.GBR.hum</v>
      </c>
      <c r="BJ632" s="200" t="str">
        <f t="shared" si="417"/>
        <v>KF513611=HEV_EW115. 3e.GBR.hum.2006</v>
      </c>
      <c r="BK632" s="200" t="str">
        <f t="shared" si="418"/>
        <v>KF513611=HEV_EW115. 3e.GBR.hum</v>
      </c>
      <c r="BL632" s="200" t="str">
        <f t="shared" si="419"/>
        <v>KF513611=3e.GBR.hum</v>
      </c>
      <c r="BM632" s="200" t="str">
        <f t="shared" si="420"/>
        <v>KF513611=3e</v>
      </c>
      <c r="BN632" s="200" t="str">
        <f t="shared" si="421"/>
        <v>KF513611=3feg</v>
      </c>
      <c r="BO632" s="200" t="str">
        <f t="shared" si="422"/>
        <v>KF513611=3</v>
      </c>
      <c r="BP632" s="200" t="str">
        <f t="shared" si="423"/>
        <v>3e=</v>
      </c>
      <c r="BQ632" s="261" t="str">
        <f t="shared" si="424"/>
        <v>KF513611</v>
      </c>
      <c r="BR632" s="262" t="str">
        <f t="shared" si="425"/>
        <v>HEV_EW115</v>
      </c>
      <c r="BS632" s="263" t="str">
        <f t="shared" si="426"/>
        <v>3e.GBR.hum.2006</v>
      </c>
      <c r="BT632" s="264" t="str">
        <f t="shared" si="427"/>
        <v/>
      </c>
      <c r="BU632" s="264" t="str">
        <f t="shared" si="428"/>
        <v/>
      </c>
      <c r="BV632" s="264" t="str">
        <f t="shared" si="429"/>
        <v/>
      </c>
      <c r="BW632" s="264" t="str">
        <f t="shared" si="430"/>
        <v/>
      </c>
      <c r="BX632" s="264" t="str">
        <f t="shared" si="431"/>
        <v/>
      </c>
      <c r="BY632" s="265" t="str">
        <f t="shared" si="432"/>
        <v>3e</v>
      </c>
      <c r="CA632" s="207" t="s">
        <v>506</v>
      </c>
      <c r="CB632" s="200" t="str">
        <f t="shared" si="433"/>
        <v>xx</v>
      </c>
      <c r="CC632" s="200" t="str">
        <f t="shared" si="434"/>
        <v>Non_select</v>
      </c>
      <c r="CD632" s="200" t="str">
        <f t="shared" si="435"/>
        <v>xx</v>
      </c>
      <c r="CE632" s="200" t="str">
        <f t="shared" si="436"/>
        <v/>
      </c>
      <c r="CG632" s="200" t="str">
        <f t="shared" si="437"/>
        <v>KF513611</v>
      </c>
      <c r="CH632" s="208" t="s">
        <v>360</v>
      </c>
      <c r="CI632" s="208" t="s">
        <v>361</v>
      </c>
      <c r="CJ632" s="208" t="s">
        <v>362</v>
      </c>
      <c r="CO632" s="208"/>
      <c r="CV632" s="268">
        <f t="shared" si="402"/>
        <v>3</v>
      </c>
      <c r="CW632" s="266" t="str">
        <f>D632</f>
        <v>3e</v>
      </c>
      <c r="CX632" s="200" t="str">
        <f t="shared" si="438"/>
        <v>Hepatitis E virus strain  , partial cds</v>
      </c>
    </row>
    <row r="633" spans="1:102" ht="11.85" customHeight="1" x14ac:dyDescent="0.25">
      <c r="A633" s="239" t="s">
        <v>4032</v>
      </c>
      <c r="B633" s="174">
        <v>3</v>
      </c>
      <c r="C633" s="175">
        <v>3</v>
      </c>
      <c r="D633" s="272" t="s">
        <v>645</v>
      </c>
      <c r="E633" s="177" t="s">
        <v>646</v>
      </c>
      <c r="F633" s="291" t="s">
        <v>4033</v>
      </c>
      <c r="G633" s="281"/>
      <c r="H633" s="180" t="s">
        <v>1348</v>
      </c>
      <c r="I633" s="181" t="s">
        <v>1349</v>
      </c>
      <c r="J633" s="180" t="s">
        <v>788</v>
      </c>
      <c r="L633" s="585"/>
      <c r="M633" s="253" t="s">
        <v>368</v>
      </c>
      <c r="N633" s="270" t="s">
        <v>505</v>
      </c>
      <c r="O633" s="187">
        <v>2006</v>
      </c>
      <c r="R633" s="243"/>
      <c r="S633" s="243">
        <f t="shared" si="403"/>
        <v>6017</v>
      </c>
      <c r="T633" s="243">
        <v>280</v>
      </c>
      <c r="W633" s="288"/>
      <c r="X633" s="275"/>
      <c r="AB633" s="290" t="s">
        <v>645</v>
      </c>
      <c r="AC633" s="275"/>
      <c r="AD633" s="275"/>
      <c r="AH633" s="282">
        <v>280</v>
      </c>
      <c r="AI633" s="192">
        <v>6262</v>
      </c>
      <c r="AJ633" s="192">
        <v>6541</v>
      </c>
      <c r="AK633" s="255">
        <f t="shared" si="404"/>
        <v>280</v>
      </c>
      <c r="AL633" s="256" t="b">
        <f t="shared" si="405"/>
        <v>0</v>
      </c>
      <c r="AM633" s="243"/>
      <c r="AN633" s="243"/>
      <c r="AO633" s="276"/>
      <c r="AP633" s="258" t="b">
        <f>MATCH($F633,$F$2:$F633,0)=ROW($F633)-1</f>
        <v>1</v>
      </c>
      <c r="AV633" s="174" t="s">
        <v>111</v>
      </c>
      <c r="AW633" s="180"/>
      <c r="AX633" s="243"/>
      <c r="AY633" s="259" t="str">
        <f t="shared" si="406"/>
        <v>KF513612</v>
      </c>
      <c r="AZ633" s="260" t="str">
        <f t="shared" si="407"/>
        <v>3e.GBR.hum</v>
      </c>
      <c r="BA633" s="260" t="str">
        <f t="shared" si="408"/>
        <v>3e.GBR.hum.2006</v>
      </c>
      <c r="BB633" s="200" t="str">
        <f t="shared" si="409"/>
        <v>KF513612.HEV_EW116</v>
      </c>
      <c r="BC633" s="201" t="str">
        <f t="shared" si="410"/>
        <v>KF513612</v>
      </c>
      <c r="BD633" s="201" t="str">
        <f t="shared" si="411"/>
        <v>KF513612</v>
      </c>
      <c r="BE633" s="200" t="str">
        <f t="shared" si="412"/>
        <v>KF513612=</v>
      </c>
      <c r="BF633" s="200" t="str">
        <f t="shared" si="413"/>
        <v>KF513612=out</v>
      </c>
      <c r="BG633" s="200" t="str">
        <f t="shared" si="414"/>
        <v>KF513612=out</v>
      </c>
      <c r="BH633" s="200" t="str">
        <f t="shared" si="415"/>
        <v>KF513612=HEV_EW116</v>
      </c>
      <c r="BI633" s="200" t="str">
        <f t="shared" si="416"/>
        <v>KF513612=HEV_EW116. 3e.GBR.hum</v>
      </c>
      <c r="BJ633" s="200" t="str">
        <f t="shared" si="417"/>
        <v>KF513612=HEV_EW116. 3e.GBR.hum.2006</v>
      </c>
      <c r="BK633" s="200" t="str">
        <f t="shared" si="418"/>
        <v>KF513612=HEV_EW116. 3e.GBR.hum</v>
      </c>
      <c r="BL633" s="200" t="str">
        <f t="shared" si="419"/>
        <v>KF513612=3e.GBR.hum</v>
      </c>
      <c r="BM633" s="200" t="str">
        <f t="shared" si="420"/>
        <v>KF513612=3e</v>
      </c>
      <c r="BN633" s="200" t="str">
        <f t="shared" si="421"/>
        <v>KF513612=3feg</v>
      </c>
      <c r="BO633" s="200" t="str">
        <f t="shared" si="422"/>
        <v>KF513612=3</v>
      </c>
      <c r="BP633" s="200" t="str">
        <f t="shared" si="423"/>
        <v>3e=</v>
      </c>
      <c r="BQ633" s="261" t="str">
        <f t="shared" si="424"/>
        <v>KF513612</v>
      </c>
      <c r="BR633" s="262" t="str">
        <f t="shared" si="425"/>
        <v>HEV_EW116</v>
      </c>
      <c r="BS633" s="263" t="str">
        <f t="shared" si="426"/>
        <v>3e.GBR.hum.2006</v>
      </c>
      <c r="BT633" s="264" t="str">
        <f t="shared" si="427"/>
        <v/>
      </c>
      <c r="BU633" s="264" t="str">
        <f t="shared" si="428"/>
        <v/>
      </c>
      <c r="BV633" s="264" t="str">
        <f t="shared" si="429"/>
        <v/>
      </c>
      <c r="BW633" s="264" t="str">
        <f t="shared" si="430"/>
        <v/>
      </c>
      <c r="BX633" s="264" t="str">
        <f t="shared" si="431"/>
        <v/>
      </c>
      <c r="BY633" s="265" t="str">
        <f t="shared" si="432"/>
        <v>3e</v>
      </c>
      <c r="CA633" s="207" t="s">
        <v>506</v>
      </c>
      <c r="CB633" s="200" t="str">
        <f t="shared" si="433"/>
        <v>xx</v>
      </c>
      <c r="CC633" s="200" t="str">
        <f t="shared" si="434"/>
        <v>Non_select</v>
      </c>
      <c r="CD633" s="200" t="str">
        <f t="shared" si="435"/>
        <v>xx</v>
      </c>
      <c r="CE633" s="200" t="str">
        <f t="shared" si="436"/>
        <v/>
      </c>
      <c r="CG633" s="200" t="str">
        <f t="shared" si="437"/>
        <v>KF513612</v>
      </c>
      <c r="CH633" s="208" t="s">
        <v>360</v>
      </c>
      <c r="CI633" s="208" t="s">
        <v>361</v>
      </c>
      <c r="CJ633" s="208" t="s">
        <v>362</v>
      </c>
      <c r="CO633" s="208"/>
      <c r="CV633" s="268">
        <f t="shared" si="402"/>
        <v>3</v>
      </c>
      <c r="CW633" s="266" t="str">
        <f>D632</f>
        <v>3e</v>
      </c>
      <c r="CX633" s="200" t="str">
        <f t="shared" si="438"/>
        <v>Hepatitis E virus strain  , partial cds</v>
      </c>
    </row>
    <row r="634" spans="1:102" ht="11.85" customHeight="1" x14ac:dyDescent="0.25">
      <c r="A634" s="239" t="s">
        <v>4034</v>
      </c>
      <c r="B634" s="174">
        <v>3</v>
      </c>
      <c r="C634" s="175">
        <v>3</v>
      </c>
      <c r="D634" s="272" t="s">
        <v>645</v>
      </c>
      <c r="E634" s="177" t="s">
        <v>646</v>
      </c>
      <c r="F634" s="291" t="s">
        <v>4035</v>
      </c>
      <c r="G634" s="281"/>
      <c r="H634" s="180" t="s">
        <v>1348</v>
      </c>
      <c r="I634" s="181" t="s">
        <v>1349</v>
      </c>
      <c r="J634" s="180" t="s">
        <v>788</v>
      </c>
      <c r="L634" s="585"/>
      <c r="M634" s="253" t="s">
        <v>368</v>
      </c>
      <c r="N634" s="270" t="s">
        <v>505</v>
      </c>
      <c r="O634" s="187">
        <v>2006</v>
      </c>
      <c r="R634" s="243"/>
      <c r="S634" s="243">
        <f t="shared" si="403"/>
        <v>6017</v>
      </c>
      <c r="T634" s="243">
        <v>280</v>
      </c>
      <c r="W634" s="288"/>
      <c r="X634" s="275"/>
      <c r="AB634" s="290" t="s">
        <v>645</v>
      </c>
      <c r="AC634" s="275"/>
      <c r="AD634" s="275"/>
      <c r="AH634" s="282">
        <v>280</v>
      </c>
      <c r="AI634" s="192">
        <v>6262</v>
      </c>
      <c r="AJ634" s="192">
        <v>6541</v>
      </c>
      <c r="AK634" s="255">
        <f t="shared" si="404"/>
        <v>280</v>
      </c>
      <c r="AL634" s="256" t="b">
        <f t="shared" si="405"/>
        <v>0</v>
      </c>
      <c r="AM634" s="243"/>
      <c r="AN634" s="243"/>
      <c r="AO634" s="276"/>
      <c r="AP634" s="258" t="b">
        <f>MATCH($F634,$F$2:$F634,0)=ROW($F634)-1</f>
        <v>1</v>
      </c>
      <c r="AT634" s="272"/>
      <c r="AU634" s="272"/>
      <c r="AV634" s="174" t="s">
        <v>111</v>
      </c>
      <c r="AW634" s="180"/>
      <c r="AX634" s="243"/>
      <c r="AY634" s="259" t="str">
        <f t="shared" si="406"/>
        <v>KF513613</v>
      </c>
      <c r="AZ634" s="260" t="str">
        <f t="shared" si="407"/>
        <v>3e.GBR.hum</v>
      </c>
      <c r="BA634" s="260" t="str">
        <f t="shared" si="408"/>
        <v>3e.GBR.hum.2006</v>
      </c>
      <c r="BB634" s="200" t="str">
        <f t="shared" si="409"/>
        <v>KF513613.HEV_EW117</v>
      </c>
      <c r="BC634" s="201" t="str">
        <f t="shared" si="410"/>
        <v>KF513613</v>
      </c>
      <c r="BD634" s="201" t="str">
        <f t="shared" si="411"/>
        <v>KF513613</v>
      </c>
      <c r="BE634" s="200" t="str">
        <f t="shared" si="412"/>
        <v>KF513613=</v>
      </c>
      <c r="BF634" s="200" t="str">
        <f t="shared" si="413"/>
        <v>KF513613=out</v>
      </c>
      <c r="BG634" s="200" t="str">
        <f t="shared" si="414"/>
        <v>KF513613=out</v>
      </c>
      <c r="BH634" s="200" t="str">
        <f t="shared" si="415"/>
        <v>KF513613=HEV_EW117</v>
      </c>
      <c r="BI634" s="200" t="str">
        <f t="shared" si="416"/>
        <v>KF513613=HEV_EW117. 3e.GBR.hum</v>
      </c>
      <c r="BJ634" s="200" t="str">
        <f t="shared" si="417"/>
        <v>KF513613=HEV_EW117. 3e.GBR.hum.2006</v>
      </c>
      <c r="BK634" s="200" t="str">
        <f t="shared" si="418"/>
        <v>KF513613=HEV_EW117. 3e.GBR.hum</v>
      </c>
      <c r="BL634" s="200" t="str">
        <f t="shared" si="419"/>
        <v>KF513613=3e.GBR.hum</v>
      </c>
      <c r="BM634" s="200" t="str">
        <f t="shared" si="420"/>
        <v>KF513613=3e</v>
      </c>
      <c r="BN634" s="200" t="str">
        <f t="shared" si="421"/>
        <v>KF513613=3feg</v>
      </c>
      <c r="BO634" s="200" t="str">
        <f t="shared" si="422"/>
        <v>KF513613=3</v>
      </c>
      <c r="BP634" s="200" t="str">
        <f t="shared" si="423"/>
        <v>3e=</v>
      </c>
      <c r="BQ634" s="261" t="str">
        <f t="shared" si="424"/>
        <v>KF513613</v>
      </c>
      <c r="BR634" s="262" t="str">
        <f t="shared" si="425"/>
        <v>HEV_EW117</v>
      </c>
      <c r="BS634" s="263" t="str">
        <f t="shared" si="426"/>
        <v>3e.GBR.hum.2006</v>
      </c>
      <c r="BT634" s="264" t="str">
        <f t="shared" si="427"/>
        <v/>
      </c>
      <c r="BU634" s="264" t="str">
        <f t="shared" si="428"/>
        <v/>
      </c>
      <c r="BV634" s="264" t="str">
        <f t="shared" si="429"/>
        <v/>
      </c>
      <c r="BW634" s="264" t="str">
        <f t="shared" si="430"/>
        <v/>
      </c>
      <c r="BX634" s="264" t="str">
        <f t="shared" si="431"/>
        <v/>
      </c>
      <c r="BY634" s="265" t="str">
        <f t="shared" si="432"/>
        <v>3e</v>
      </c>
      <c r="CA634" s="207" t="s">
        <v>506</v>
      </c>
      <c r="CB634" s="200" t="str">
        <f t="shared" si="433"/>
        <v>xx</v>
      </c>
      <c r="CC634" s="200" t="str">
        <f t="shared" si="434"/>
        <v>Non_select</v>
      </c>
      <c r="CD634" s="200" t="str">
        <f t="shared" si="435"/>
        <v>xx</v>
      </c>
      <c r="CE634" s="200" t="str">
        <f t="shared" si="436"/>
        <v/>
      </c>
      <c r="CG634" s="200" t="str">
        <f t="shared" si="437"/>
        <v>KF513613</v>
      </c>
      <c r="CH634" s="208" t="s">
        <v>360</v>
      </c>
      <c r="CI634" s="208" t="s">
        <v>361</v>
      </c>
      <c r="CJ634" s="208" t="s">
        <v>362</v>
      </c>
      <c r="CO634" s="208"/>
      <c r="CV634" s="268">
        <f t="shared" si="402"/>
        <v>3</v>
      </c>
      <c r="CW634" s="266" t="e">
        <v>#VALUE!</v>
      </c>
      <c r="CX634" s="200" t="str">
        <f t="shared" si="438"/>
        <v>Hepatitis E virus strain  , partial cds</v>
      </c>
    </row>
    <row r="635" spans="1:102" ht="11.85" customHeight="1" x14ac:dyDescent="0.25">
      <c r="A635" s="239" t="s">
        <v>4038</v>
      </c>
      <c r="B635" s="174">
        <v>3</v>
      </c>
      <c r="C635" s="175">
        <v>3</v>
      </c>
      <c r="D635" s="272" t="s">
        <v>645</v>
      </c>
      <c r="E635" s="177" t="s">
        <v>646</v>
      </c>
      <c r="F635" s="291" t="s">
        <v>4039</v>
      </c>
      <c r="G635" s="281"/>
      <c r="H635" s="180" t="s">
        <v>1348</v>
      </c>
      <c r="I635" s="181" t="s">
        <v>1349</v>
      </c>
      <c r="J635" s="180" t="s">
        <v>788</v>
      </c>
      <c r="L635" s="585"/>
      <c r="M635" s="253" t="s">
        <v>368</v>
      </c>
      <c r="N635" s="270" t="s">
        <v>505</v>
      </c>
      <c r="O635" s="187">
        <v>2006</v>
      </c>
      <c r="R635" s="243"/>
      <c r="S635" s="243">
        <f t="shared" si="403"/>
        <v>6017</v>
      </c>
      <c r="T635" s="243">
        <v>280</v>
      </c>
      <c r="W635" s="288"/>
      <c r="X635" s="275"/>
      <c r="AB635" s="290" t="s">
        <v>645</v>
      </c>
      <c r="AC635" s="275"/>
      <c r="AD635" s="275"/>
      <c r="AH635" s="282">
        <v>280</v>
      </c>
      <c r="AI635" s="192">
        <v>6262</v>
      </c>
      <c r="AJ635" s="192">
        <v>6541</v>
      </c>
      <c r="AK635" s="255">
        <f t="shared" si="404"/>
        <v>280</v>
      </c>
      <c r="AL635" s="256" t="b">
        <f t="shared" si="405"/>
        <v>0</v>
      </c>
      <c r="AM635" s="243"/>
      <c r="AN635" s="243"/>
      <c r="AO635" s="276"/>
      <c r="AP635" s="258" t="b">
        <f>MATCH($F635,$F$2:$F635,0)=ROW($F635)-1</f>
        <v>1</v>
      </c>
      <c r="AT635" s="272"/>
      <c r="AU635" s="272"/>
      <c r="AV635" s="174" t="s">
        <v>111</v>
      </c>
      <c r="AW635" s="180"/>
      <c r="AX635" s="243"/>
      <c r="AY635" s="259" t="str">
        <f t="shared" si="406"/>
        <v>KF513615</v>
      </c>
      <c r="AZ635" s="260" t="str">
        <f t="shared" si="407"/>
        <v>3e.GBR.hum</v>
      </c>
      <c r="BA635" s="260" t="str">
        <f t="shared" si="408"/>
        <v>3e.GBR.hum.2006</v>
      </c>
      <c r="BB635" s="200" t="str">
        <f t="shared" si="409"/>
        <v>KF513615.HEV_EW119</v>
      </c>
      <c r="BC635" s="201" t="str">
        <f t="shared" si="410"/>
        <v>KF513615</v>
      </c>
      <c r="BD635" s="201" t="str">
        <f t="shared" si="411"/>
        <v>KF513615</v>
      </c>
      <c r="BE635" s="200" t="str">
        <f t="shared" si="412"/>
        <v>KF513615=</v>
      </c>
      <c r="BF635" s="200" t="str">
        <f t="shared" si="413"/>
        <v>KF513615=out</v>
      </c>
      <c r="BG635" s="200" t="str">
        <f t="shared" si="414"/>
        <v>KF513615=out</v>
      </c>
      <c r="BH635" s="200" t="str">
        <f t="shared" si="415"/>
        <v>KF513615=HEV_EW119</v>
      </c>
      <c r="BI635" s="200" t="str">
        <f t="shared" si="416"/>
        <v>KF513615=HEV_EW119. 3e.GBR.hum</v>
      </c>
      <c r="BJ635" s="200" t="str">
        <f t="shared" si="417"/>
        <v>KF513615=HEV_EW119. 3e.GBR.hum.2006</v>
      </c>
      <c r="BK635" s="200" t="str">
        <f t="shared" si="418"/>
        <v>KF513615=HEV_EW119. 3e.GBR.hum</v>
      </c>
      <c r="BL635" s="200" t="str">
        <f t="shared" si="419"/>
        <v>KF513615=3e.GBR.hum</v>
      </c>
      <c r="BM635" s="200" t="str">
        <f t="shared" si="420"/>
        <v>KF513615=3e</v>
      </c>
      <c r="BN635" s="200" t="str">
        <f t="shared" si="421"/>
        <v>KF513615=3feg</v>
      </c>
      <c r="BO635" s="200" t="str">
        <f t="shared" si="422"/>
        <v>KF513615=3</v>
      </c>
      <c r="BP635" s="200" t="str">
        <f t="shared" si="423"/>
        <v>3e=</v>
      </c>
      <c r="BQ635" s="261" t="str">
        <f t="shared" si="424"/>
        <v>KF513615</v>
      </c>
      <c r="BR635" s="262" t="str">
        <f t="shared" si="425"/>
        <v>HEV_EW119</v>
      </c>
      <c r="BS635" s="263" t="str">
        <f t="shared" si="426"/>
        <v>3e.GBR.hum.2006</v>
      </c>
      <c r="BT635" s="264" t="str">
        <f t="shared" si="427"/>
        <v/>
      </c>
      <c r="BU635" s="264" t="str">
        <f t="shared" si="428"/>
        <v/>
      </c>
      <c r="BV635" s="264" t="str">
        <f t="shared" si="429"/>
        <v/>
      </c>
      <c r="BW635" s="264" t="str">
        <f t="shared" si="430"/>
        <v/>
      </c>
      <c r="BX635" s="264" t="str">
        <f t="shared" si="431"/>
        <v/>
      </c>
      <c r="BY635" s="265" t="str">
        <f t="shared" si="432"/>
        <v>3e</v>
      </c>
      <c r="CA635" s="207" t="s">
        <v>506</v>
      </c>
      <c r="CB635" s="200" t="str">
        <f t="shared" si="433"/>
        <v>xx</v>
      </c>
      <c r="CC635" s="200" t="str">
        <f t="shared" si="434"/>
        <v>Non_select</v>
      </c>
      <c r="CD635" s="200" t="str">
        <f t="shared" si="435"/>
        <v>xx</v>
      </c>
      <c r="CE635" s="200" t="str">
        <f t="shared" si="436"/>
        <v/>
      </c>
      <c r="CG635" s="200" t="str">
        <f t="shared" si="437"/>
        <v>KF513615</v>
      </c>
      <c r="CH635" s="208" t="s">
        <v>360</v>
      </c>
      <c r="CI635" s="208" t="s">
        <v>361</v>
      </c>
      <c r="CJ635" s="208" t="s">
        <v>362</v>
      </c>
      <c r="CO635" s="208"/>
      <c r="CV635" s="268">
        <f t="shared" si="402"/>
        <v>3</v>
      </c>
      <c r="CW635" s="266" t="e">
        <v>#VALUE!</v>
      </c>
      <c r="CX635" s="200" t="str">
        <f t="shared" si="438"/>
        <v>Hepatitis E virus strain  , partial cds</v>
      </c>
    </row>
    <row r="636" spans="1:102" ht="11.85" customHeight="1" x14ac:dyDescent="0.25">
      <c r="A636" s="239" t="s">
        <v>4063</v>
      </c>
      <c r="B636" s="174">
        <v>3</v>
      </c>
      <c r="C636" s="175">
        <v>3</v>
      </c>
      <c r="D636" s="272" t="s">
        <v>645</v>
      </c>
      <c r="E636" s="177" t="s">
        <v>646</v>
      </c>
      <c r="F636" s="291" t="s">
        <v>4064</v>
      </c>
      <c r="G636" s="281"/>
      <c r="H636" s="243" t="s">
        <v>1348</v>
      </c>
      <c r="I636" s="468" t="s">
        <v>1349</v>
      </c>
      <c r="J636" s="243" t="s">
        <v>788</v>
      </c>
      <c r="L636" s="585"/>
      <c r="M636" s="253" t="s">
        <v>368</v>
      </c>
      <c r="N636" s="270" t="s">
        <v>505</v>
      </c>
      <c r="O636" s="187">
        <v>2004</v>
      </c>
      <c r="R636" s="243"/>
      <c r="S636" s="243">
        <f t="shared" si="403"/>
        <v>6017</v>
      </c>
      <c r="T636" s="243">
        <v>280</v>
      </c>
      <c r="W636" s="288"/>
      <c r="X636" s="275"/>
      <c r="AB636" s="290" t="s">
        <v>645</v>
      </c>
      <c r="AC636" s="275"/>
      <c r="AD636" s="275"/>
      <c r="AH636" s="282">
        <v>280</v>
      </c>
      <c r="AI636" s="192">
        <v>6262</v>
      </c>
      <c r="AJ636" s="192">
        <v>6541</v>
      </c>
      <c r="AK636" s="255">
        <f t="shared" si="404"/>
        <v>280</v>
      </c>
      <c r="AL636" s="256" t="b">
        <f t="shared" si="405"/>
        <v>0</v>
      </c>
      <c r="AM636" s="243"/>
      <c r="AN636" s="243"/>
      <c r="AO636" s="276"/>
      <c r="AP636" s="258" t="b">
        <f>MATCH($F636,$F$2:$F636,0)=ROW($F636)-1</f>
        <v>1</v>
      </c>
      <c r="AQ636" s="272"/>
      <c r="AR636" s="272"/>
      <c r="AS636" s="272"/>
      <c r="AT636" s="272"/>
      <c r="AU636" s="272"/>
      <c r="AV636" s="272" t="s">
        <v>111</v>
      </c>
      <c r="AW636" s="243"/>
      <c r="AX636" s="243"/>
      <c r="AY636" s="259" t="str">
        <f t="shared" si="406"/>
        <v>KF513627</v>
      </c>
      <c r="AZ636" s="260" t="str">
        <f t="shared" si="407"/>
        <v>3e.GBR.hum</v>
      </c>
      <c r="BA636" s="260" t="str">
        <f t="shared" si="408"/>
        <v>3e.GBR.hum.2004</v>
      </c>
      <c r="BB636" s="200" t="str">
        <f t="shared" si="409"/>
        <v>KF513627.HEV_EW12</v>
      </c>
      <c r="BC636" s="201" t="str">
        <f t="shared" si="410"/>
        <v>KF513627</v>
      </c>
      <c r="BD636" s="201" t="str">
        <f t="shared" si="411"/>
        <v>KF513627</v>
      </c>
      <c r="BE636" s="200" t="str">
        <f t="shared" si="412"/>
        <v>KF513627=</v>
      </c>
      <c r="BF636" s="200" t="str">
        <f t="shared" si="413"/>
        <v>KF513627=out</v>
      </c>
      <c r="BG636" s="200" t="str">
        <f t="shared" si="414"/>
        <v>KF513627=out</v>
      </c>
      <c r="BH636" s="200" t="str">
        <f t="shared" si="415"/>
        <v>KF513627=HEV_EW12</v>
      </c>
      <c r="BI636" s="200" t="str">
        <f t="shared" si="416"/>
        <v>KF513627=HEV_EW12. 3e.GBR.hum</v>
      </c>
      <c r="BJ636" s="200" t="str">
        <f t="shared" si="417"/>
        <v>KF513627=HEV_EW12. 3e.GBR.hum.2004</v>
      </c>
      <c r="BK636" s="200" t="str">
        <f t="shared" si="418"/>
        <v>KF513627=HEV_EW12. 3e.GBR.hum</v>
      </c>
      <c r="BL636" s="200" t="str">
        <f t="shared" si="419"/>
        <v>KF513627=3e.GBR.hum</v>
      </c>
      <c r="BM636" s="200" t="str">
        <f t="shared" si="420"/>
        <v>KF513627=3e</v>
      </c>
      <c r="BN636" s="200" t="str">
        <f t="shared" si="421"/>
        <v>KF513627=3feg</v>
      </c>
      <c r="BO636" s="200" t="str">
        <f t="shared" si="422"/>
        <v>KF513627=3</v>
      </c>
      <c r="BP636" s="200" t="str">
        <f t="shared" si="423"/>
        <v>3e=</v>
      </c>
      <c r="BQ636" s="261" t="str">
        <f t="shared" si="424"/>
        <v>KF513627</v>
      </c>
      <c r="BR636" s="262" t="str">
        <f t="shared" si="425"/>
        <v>HEV_EW12</v>
      </c>
      <c r="BS636" s="263" t="str">
        <f t="shared" si="426"/>
        <v>3e.GBR.hum.2004</v>
      </c>
      <c r="BT636" s="264" t="str">
        <f t="shared" si="427"/>
        <v/>
      </c>
      <c r="BU636" s="264" t="str">
        <f t="shared" si="428"/>
        <v/>
      </c>
      <c r="BV636" s="264" t="str">
        <f t="shared" si="429"/>
        <v/>
      </c>
      <c r="BW636" s="264" t="str">
        <f t="shared" si="430"/>
        <v/>
      </c>
      <c r="BX636" s="264" t="str">
        <f t="shared" si="431"/>
        <v/>
      </c>
      <c r="BY636" s="265" t="str">
        <f t="shared" si="432"/>
        <v>3e</v>
      </c>
      <c r="CA636" s="207" t="s">
        <v>506</v>
      </c>
      <c r="CB636" s="200" t="str">
        <f t="shared" si="433"/>
        <v>xx</v>
      </c>
      <c r="CC636" s="200" t="str">
        <f t="shared" si="434"/>
        <v>Non_select</v>
      </c>
      <c r="CD636" s="200" t="str">
        <f t="shared" si="435"/>
        <v>xx</v>
      </c>
      <c r="CE636" s="200" t="str">
        <f t="shared" si="436"/>
        <v/>
      </c>
      <c r="CG636" s="200" t="str">
        <f t="shared" si="437"/>
        <v>KF513627</v>
      </c>
      <c r="CH636" s="208" t="s">
        <v>360</v>
      </c>
      <c r="CI636" s="208" t="s">
        <v>361</v>
      </c>
      <c r="CJ636" s="208" t="s">
        <v>362</v>
      </c>
      <c r="CO636" s="208"/>
      <c r="CV636" s="268">
        <f t="shared" si="402"/>
        <v>3</v>
      </c>
      <c r="CW636" s="266" t="e">
        <v>#VALUE!</v>
      </c>
      <c r="CX636" s="200" t="str">
        <f t="shared" si="438"/>
        <v>Hepatitis E virus strain  , partial cds</v>
      </c>
    </row>
    <row r="637" spans="1:102" ht="11.85" customHeight="1" x14ac:dyDescent="0.25">
      <c r="A637" s="239" t="s">
        <v>4042</v>
      </c>
      <c r="B637" s="174">
        <v>3</v>
      </c>
      <c r="C637" s="175">
        <v>3</v>
      </c>
      <c r="D637" s="272" t="s">
        <v>645</v>
      </c>
      <c r="E637" s="177" t="s">
        <v>646</v>
      </c>
      <c r="F637" s="291" t="s">
        <v>4043</v>
      </c>
      <c r="G637" s="281"/>
      <c r="H637" s="180" t="s">
        <v>1348</v>
      </c>
      <c r="I637" s="181" t="s">
        <v>1349</v>
      </c>
      <c r="J637" s="180" t="s">
        <v>788</v>
      </c>
      <c r="L637" s="585"/>
      <c r="M637" s="253" t="s">
        <v>368</v>
      </c>
      <c r="N637" s="270" t="s">
        <v>505</v>
      </c>
      <c r="O637" s="187">
        <v>2006</v>
      </c>
      <c r="R637" s="243"/>
      <c r="S637" s="243">
        <f t="shared" si="403"/>
        <v>6017</v>
      </c>
      <c r="T637" s="243">
        <v>280</v>
      </c>
      <c r="W637" s="288"/>
      <c r="X637" s="275"/>
      <c r="Y637" s="288"/>
      <c r="AB637" s="290" t="s">
        <v>645</v>
      </c>
      <c r="AC637" s="275"/>
      <c r="AD637" s="275"/>
      <c r="AH637" s="282">
        <v>280</v>
      </c>
      <c r="AI637" s="192">
        <v>6262</v>
      </c>
      <c r="AJ637" s="192">
        <v>6541</v>
      </c>
      <c r="AK637" s="255">
        <f t="shared" si="404"/>
        <v>280</v>
      </c>
      <c r="AL637" s="256" t="b">
        <f t="shared" si="405"/>
        <v>0</v>
      </c>
      <c r="AM637" s="243"/>
      <c r="AN637" s="243"/>
      <c r="AO637" s="276"/>
      <c r="AP637" s="258" t="b">
        <f>MATCH($F637,$F$2:$F637,0)=ROW($F637)-1</f>
        <v>1</v>
      </c>
      <c r="AV637" s="174" t="s">
        <v>111</v>
      </c>
      <c r="AW637" s="180"/>
      <c r="AX637" s="243"/>
      <c r="AY637" s="259" t="str">
        <f t="shared" si="406"/>
        <v>KF513617</v>
      </c>
      <c r="AZ637" s="260" t="str">
        <f t="shared" si="407"/>
        <v>3e.GBR.hum</v>
      </c>
      <c r="BA637" s="260" t="str">
        <f t="shared" si="408"/>
        <v>3e.GBR.hum.2006</v>
      </c>
      <c r="BB637" s="200" t="str">
        <f t="shared" si="409"/>
        <v>KF513617.HEV_EW120</v>
      </c>
      <c r="BC637" s="201" t="str">
        <f t="shared" si="410"/>
        <v>KF513617</v>
      </c>
      <c r="BD637" s="201" t="str">
        <f t="shared" si="411"/>
        <v>KF513617</v>
      </c>
      <c r="BE637" s="200" t="str">
        <f t="shared" si="412"/>
        <v>KF513617=</v>
      </c>
      <c r="BF637" s="200" t="str">
        <f t="shared" si="413"/>
        <v>KF513617=out</v>
      </c>
      <c r="BG637" s="200" t="str">
        <f t="shared" si="414"/>
        <v>KF513617=out</v>
      </c>
      <c r="BH637" s="200" t="str">
        <f t="shared" si="415"/>
        <v>KF513617=HEV_EW120</v>
      </c>
      <c r="BI637" s="200" t="str">
        <f t="shared" si="416"/>
        <v>KF513617=HEV_EW120. 3e.GBR.hum</v>
      </c>
      <c r="BJ637" s="200" t="str">
        <f t="shared" si="417"/>
        <v>KF513617=HEV_EW120. 3e.GBR.hum.2006</v>
      </c>
      <c r="BK637" s="200" t="str">
        <f t="shared" si="418"/>
        <v>KF513617=HEV_EW120. 3e.GBR.hum</v>
      </c>
      <c r="BL637" s="200" t="str">
        <f t="shared" si="419"/>
        <v>KF513617=3e.GBR.hum</v>
      </c>
      <c r="BM637" s="200" t="str">
        <f t="shared" si="420"/>
        <v>KF513617=3e</v>
      </c>
      <c r="BN637" s="200" t="str">
        <f t="shared" si="421"/>
        <v>KF513617=3feg</v>
      </c>
      <c r="BO637" s="200" t="str">
        <f t="shared" si="422"/>
        <v>KF513617=3</v>
      </c>
      <c r="BP637" s="200" t="str">
        <f t="shared" si="423"/>
        <v>3e=</v>
      </c>
      <c r="BQ637" s="261" t="str">
        <f t="shared" si="424"/>
        <v>KF513617</v>
      </c>
      <c r="BR637" s="262" t="str">
        <f t="shared" si="425"/>
        <v>HEV_EW120</v>
      </c>
      <c r="BS637" s="263" t="str">
        <f t="shared" si="426"/>
        <v>3e.GBR.hum.2006</v>
      </c>
      <c r="BT637" s="264" t="str">
        <f t="shared" si="427"/>
        <v/>
      </c>
      <c r="BU637" s="264" t="str">
        <f t="shared" si="428"/>
        <v/>
      </c>
      <c r="BV637" s="264" t="str">
        <f t="shared" si="429"/>
        <v/>
      </c>
      <c r="BW637" s="264" t="str">
        <f t="shared" si="430"/>
        <v/>
      </c>
      <c r="BX637" s="264" t="str">
        <f t="shared" si="431"/>
        <v/>
      </c>
      <c r="BY637" s="265" t="str">
        <f t="shared" si="432"/>
        <v>3e</v>
      </c>
      <c r="CA637" s="207" t="s">
        <v>506</v>
      </c>
      <c r="CB637" s="200" t="str">
        <f t="shared" si="433"/>
        <v>xx</v>
      </c>
      <c r="CC637" s="200" t="str">
        <f t="shared" si="434"/>
        <v>Non_select</v>
      </c>
      <c r="CD637" s="200" t="str">
        <f t="shared" si="435"/>
        <v>xx</v>
      </c>
      <c r="CE637" s="200" t="str">
        <f t="shared" si="436"/>
        <v/>
      </c>
      <c r="CG637" s="200" t="str">
        <f t="shared" si="437"/>
        <v>KF513617</v>
      </c>
      <c r="CH637" s="208" t="s">
        <v>360</v>
      </c>
      <c r="CI637" s="208" t="s">
        <v>361</v>
      </c>
      <c r="CJ637" s="208" t="s">
        <v>362</v>
      </c>
      <c r="CO637" s="208"/>
      <c r="CV637" s="268">
        <f t="shared" si="402"/>
        <v>3</v>
      </c>
      <c r="CW637" s="266" t="e">
        <v>#VALUE!</v>
      </c>
      <c r="CX637" s="200" t="str">
        <f t="shared" si="438"/>
        <v>Hepatitis E virus strain  , partial cds</v>
      </c>
    </row>
    <row r="638" spans="1:102" ht="11.85" customHeight="1" x14ac:dyDescent="0.25">
      <c r="A638" s="239" t="s">
        <v>4044</v>
      </c>
      <c r="B638" s="174">
        <v>3</v>
      </c>
      <c r="C638" s="175">
        <v>3</v>
      </c>
      <c r="D638" s="272" t="s">
        <v>645</v>
      </c>
      <c r="E638" s="177" t="s">
        <v>646</v>
      </c>
      <c r="F638" s="291" t="s">
        <v>4045</v>
      </c>
      <c r="G638" s="281"/>
      <c r="H638" s="180" t="s">
        <v>1348</v>
      </c>
      <c r="I638" s="181" t="s">
        <v>1349</v>
      </c>
      <c r="J638" s="180" t="s">
        <v>788</v>
      </c>
      <c r="L638" s="585"/>
      <c r="M638" s="253" t="s">
        <v>368</v>
      </c>
      <c r="N638" s="270" t="s">
        <v>505</v>
      </c>
      <c r="O638" s="187">
        <v>2006</v>
      </c>
      <c r="R638" s="243"/>
      <c r="S638" s="243">
        <f t="shared" si="403"/>
        <v>6017</v>
      </c>
      <c r="T638" s="243">
        <v>280</v>
      </c>
      <c r="W638" s="288"/>
      <c r="X638" s="275"/>
      <c r="Y638" s="288"/>
      <c r="Z638" s="288"/>
      <c r="AB638" s="290" t="s">
        <v>645</v>
      </c>
      <c r="AC638" s="275"/>
      <c r="AD638" s="275"/>
      <c r="AH638" s="282">
        <v>280</v>
      </c>
      <c r="AI638" s="192">
        <v>6262</v>
      </c>
      <c r="AJ638" s="192">
        <v>6541</v>
      </c>
      <c r="AK638" s="255">
        <f t="shared" si="404"/>
        <v>280</v>
      </c>
      <c r="AL638" s="256" t="b">
        <f t="shared" si="405"/>
        <v>0</v>
      </c>
      <c r="AM638" s="243"/>
      <c r="AN638" s="243"/>
      <c r="AO638" s="276"/>
      <c r="AP638" s="258" t="b">
        <f>MATCH($F638,$F$2:$F638,0)=ROW($F638)-1</f>
        <v>1</v>
      </c>
      <c r="AT638" s="272"/>
      <c r="AU638" s="272"/>
      <c r="AV638" s="174" t="s">
        <v>111</v>
      </c>
      <c r="AW638" s="180"/>
      <c r="AX638" s="243"/>
      <c r="AY638" s="259" t="str">
        <f t="shared" si="406"/>
        <v>KF513618</v>
      </c>
      <c r="AZ638" s="260" t="str">
        <f t="shared" si="407"/>
        <v>3e.GBR.hum</v>
      </c>
      <c r="BA638" s="260" t="str">
        <f t="shared" si="408"/>
        <v>3e.GBR.hum.2006</v>
      </c>
      <c r="BB638" s="200" t="str">
        <f t="shared" si="409"/>
        <v>KF513618.HEV_EW121</v>
      </c>
      <c r="BC638" s="201" t="str">
        <f t="shared" si="410"/>
        <v>KF513618</v>
      </c>
      <c r="BD638" s="201" t="str">
        <f t="shared" si="411"/>
        <v>KF513618</v>
      </c>
      <c r="BE638" s="200" t="str">
        <f t="shared" si="412"/>
        <v>KF513618=</v>
      </c>
      <c r="BF638" s="200" t="str">
        <f t="shared" si="413"/>
        <v>KF513618=out</v>
      </c>
      <c r="BG638" s="200" t="str">
        <f t="shared" si="414"/>
        <v>KF513618=out</v>
      </c>
      <c r="BH638" s="200" t="str">
        <f t="shared" si="415"/>
        <v>KF513618=HEV_EW121</v>
      </c>
      <c r="BI638" s="200" t="str">
        <f t="shared" si="416"/>
        <v>KF513618=HEV_EW121. 3e.GBR.hum</v>
      </c>
      <c r="BJ638" s="200" t="str">
        <f t="shared" si="417"/>
        <v>KF513618=HEV_EW121. 3e.GBR.hum.2006</v>
      </c>
      <c r="BK638" s="200" t="str">
        <f t="shared" si="418"/>
        <v>KF513618=HEV_EW121. 3e.GBR.hum</v>
      </c>
      <c r="BL638" s="200" t="str">
        <f t="shared" si="419"/>
        <v>KF513618=3e.GBR.hum</v>
      </c>
      <c r="BM638" s="200" t="str">
        <f t="shared" si="420"/>
        <v>KF513618=3e</v>
      </c>
      <c r="BN638" s="200" t="str">
        <f t="shared" si="421"/>
        <v>KF513618=3feg</v>
      </c>
      <c r="BO638" s="200" t="str">
        <f t="shared" si="422"/>
        <v>KF513618=3</v>
      </c>
      <c r="BP638" s="200" t="str">
        <f t="shared" si="423"/>
        <v>3e=</v>
      </c>
      <c r="BQ638" s="261" t="str">
        <f t="shared" si="424"/>
        <v>KF513618</v>
      </c>
      <c r="BR638" s="262" t="str">
        <f t="shared" si="425"/>
        <v>HEV_EW121</v>
      </c>
      <c r="BS638" s="263" t="str">
        <f t="shared" si="426"/>
        <v>3e.GBR.hum.2006</v>
      </c>
      <c r="BT638" s="264" t="str">
        <f t="shared" si="427"/>
        <v/>
      </c>
      <c r="BU638" s="264" t="str">
        <f t="shared" si="428"/>
        <v/>
      </c>
      <c r="BV638" s="264" t="str">
        <f t="shared" si="429"/>
        <v/>
      </c>
      <c r="BW638" s="264" t="str">
        <f t="shared" si="430"/>
        <v/>
      </c>
      <c r="BX638" s="264" t="str">
        <f t="shared" si="431"/>
        <v/>
      </c>
      <c r="BY638" s="265" t="str">
        <f t="shared" si="432"/>
        <v>3e</v>
      </c>
      <c r="CA638" s="207" t="s">
        <v>506</v>
      </c>
      <c r="CB638" s="200" t="str">
        <f t="shared" si="433"/>
        <v>xx</v>
      </c>
      <c r="CC638" s="200" t="str">
        <f t="shared" si="434"/>
        <v>Non_select</v>
      </c>
      <c r="CD638" s="200" t="str">
        <f t="shared" si="435"/>
        <v>xx</v>
      </c>
      <c r="CE638" s="200" t="str">
        <f t="shared" si="436"/>
        <v/>
      </c>
      <c r="CG638" s="200" t="str">
        <f t="shared" si="437"/>
        <v>KF513618</v>
      </c>
      <c r="CH638" s="208" t="s">
        <v>360</v>
      </c>
      <c r="CI638" s="208" t="s">
        <v>361</v>
      </c>
      <c r="CJ638" s="208" t="s">
        <v>362</v>
      </c>
      <c r="CO638" s="208"/>
      <c r="CV638" s="268">
        <f t="shared" si="402"/>
        <v>3</v>
      </c>
      <c r="CW638" s="266" t="e">
        <v>#VALUE!</v>
      </c>
      <c r="CX638" s="200" t="str">
        <f t="shared" si="438"/>
        <v>Hepatitis E virus strain  , partial cds</v>
      </c>
    </row>
    <row r="639" spans="1:102" ht="11.85" customHeight="1" x14ac:dyDescent="0.25">
      <c r="A639" s="239" t="s">
        <v>4046</v>
      </c>
      <c r="B639" s="174">
        <v>3</v>
      </c>
      <c r="C639" s="175">
        <v>3</v>
      </c>
      <c r="D639" s="272" t="s">
        <v>645</v>
      </c>
      <c r="E639" s="177" t="s">
        <v>646</v>
      </c>
      <c r="F639" s="291" t="s">
        <v>4047</v>
      </c>
      <c r="G639" s="281"/>
      <c r="H639" s="180" t="s">
        <v>1348</v>
      </c>
      <c r="I639" s="181" t="s">
        <v>1349</v>
      </c>
      <c r="J639" s="180" t="s">
        <v>788</v>
      </c>
      <c r="L639" s="585"/>
      <c r="M639" s="253" t="s">
        <v>368</v>
      </c>
      <c r="N639" s="270" t="s">
        <v>505</v>
      </c>
      <c r="O639" s="187">
        <v>2006</v>
      </c>
      <c r="R639" s="243"/>
      <c r="S639" s="243">
        <f t="shared" si="403"/>
        <v>6017</v>
      </c>
      <c r="T639" s="243">
        <v>280</v>
      </c>
      <c r="W639" s="288"/>
      <c r="X639" s="275"/>
      <c r="Z639" s="288"/>
      <c r="AB639" s="290" t="s">
        <v>645</v>
      </c>
      <c r="AC639" s="275"/>
      <c r="AD639" s="275"/>
      <c r="AH639" s="282">
        <v>280</v>
      </c>
      <c r="AI639" s="192">
        <v>6262</v>
      </c>
      <c r="AJ639" s="192">
        <v>6541</v>
      </c>
      <c r="AK639" s="255">
        <f t="shared" si="404"/>
        <v>280</v>
      </c>
      <c r="AL639" s="256" t="b">
        <f t="shared" si="405"/>
        <v>0</v>
      </c>
      <c r="AM639" s="243"/>
      <c r="AN639" s="243"/>
      <c r="AO639" s="276"/>
      <c r="AP639" s="258" t="b">
        <f>MATCH($F639,$F$2:$F639,0)=ROW($F639)-1</f>
        <v>1</v>
      </c>
      <c r="AV639" s="174" t="s">
        <v>111</v>
      </c>
      <c r="AW639" s="180"/>
      <c r="AX639" s="243"/>
      <c r="AY639" s="259" t="str">
        <f t="shared" si="406"/>
        <v>KF513619</v>
      </c>
      <c r="AZ639" s="260" t="str">
        <f t="shared" si="407"/>
        <v>3e.GBR.hum</v>
      </c>
      <c r="BA639" s="260" t="str">
        <f t="shared" si="408"/>
        <v>3e.GBR.hum.2006</v>
      </c>
      <c r="BB639" s="200" t="str">
        <f t="shared" si="409"/>
        <v>KF513619.HEV_EW122</v>
      </c>
      <c r="BC639" s="201" t="str">
        <f t="shared" si="410"/>
        <v>KF513619</v>
      </c>
      <c r="BD639" s="201" t="str">
        <f t="shared" si="411"/>
        <v>KF513619</v>
      </c>
      <c r="BE639" s="200" t="str">
        <f t="shared" si="412"/>
        <v>KF513619=</v>
      </c>
      <c r="BF639" s="200" t="str">
        <f t="shared" si="413"/>
        <v>KF513619=out</v>
      </c>
      <c r="BG639" s="200" t="str">
        <f t="shared" si="414"/>
        <v>KF513619=out</v>
      </c>
      <c r="BH639" s="200" t="str">
        <f t="shared" si="415"/>
        <v>KF513619=HEV_EW122</v>
      </c>
      <c r="BI639" s="200" t="str">
        <f t="shared" si="416"/>
        <v>KF513619=HEV_EW122. 3e.GBR.hum</v>
      </c>
      <c r="BJ639" s="200" t="str">
        <f t="shared" si="417"/>
        <v>KF513619=HEV_EW122. 3e.GBR.hum.2006</v>
      </c>
      <c r="BK639" s="200" t="str">
        <f t="shared" si="418"/>
        <v>KF513619=HEV_EW122. 3e.GBR.hum</v>
      </c>
      <c r="BL639" s="200" t="str">
        <f t="shared" si="419"/>
        <v>KF513619=3e.GBR.hum</v>
      </c>
      <c r="BM639" s="200" t="str">
        <f t="shared" si="420"/>
        <v>KF513619=3e</v>
      </c>
      <c r="BN639" s="200" t="str">
        <f t="shared" si="421"/>
        <v>KF513619=3feg</v>
      </c>
      <c r="BO639" s="200" t="str">
        <f t="shared" si="422"/>
        <v>KF513619=3</v>
      </c>
      <c r="BP639" s="200" t="str">
        <f t="shared" si="423"/>
        <v>3e=</v>
      </c>
      <c r="BQ639" s="261" t="str">
        <f t="shared" si="424"/>
        <v>KF513619</v>
      </c>
      <c r="BR639" s="262" t="str">
        <f t="shared" si="425"/>
        <v>HEV_EW122</v>
      </c>
      <c r="BS639" s="263" t="str">
        <f t="shared" si="426"/>
        <v>3e.GBR.hum.2006</v>
      </c>
      <c r="BT639" s="264" t="str">
        <f t="shared" si="427"/>
        <v/>
      </c>
      <c r="BU639" s="264" t="str">
        <f t="shared" si="428"/>
        <v/>
      </c>
      <c r="BV639" s="264" t="str">
        <f t="shared" si="429"/>
        <v/>
      </c>
      <c r="BW639" s="264" t="str">
        <f t="shared" si="430"/>
        <v/>
      </c>
      <c r="BX639" s="264" t="str">
        <f t="shared" si="431"/>
        <v/>
      </c>
      <c r="BY639" s="265" t="str">
        <f t="shared" si="432"/>
        <v>3e</v>
      </c>
      <c r="CA639" s="207" t="s">
        <v>506</v>
      </c>
      <c r="CB639" s="200" t="str">
        <f t="shared" si="433"/>
        <v>xx</v>
      </c>
      <c r="CC639" s="200" t="str">
        <f t="shared" si="434"/>
        <v>Non_select</v>
      </c>
      <c r="CD639" s="200" t="str">
        <f t="shared" si="435"/>
        <v>xx</v>
      </c>
      <c r="CE639" s="200" t="str">
        <f t="shared" si="436"/>
        <v/>
      </c>
      <c r="CG639" s="200" t="str">
        <f t="shared" si="437"/>
        <v>KF513619</v>
      </c>
      <c r="CH639" s="208" t="s">
        <v>360</v>
      </c>
      <c r="CI639" s="208" t="s">
        <v>361</v>
      </c>
      <c r="CJ639" s="208" t="s">
        <v>362</v>
      </c>
      <c r="CO639" s="208"/>
      <c r="CV639" s="268">
        <f t="shared" si="402"/>
        <v>3</v>
      </c>
      <c r="CW639" s="266" t="e">
        <v>#VALUE!</v>
      </c>
      <c r="CX639" s="200" t="str">
        <f t="shared" si="438"/>
        <v>Hepatitis E virus strain  , partial cds</v>
      </c>
    </row>
    <row r="640" spans="1:102" ht="11.85" customHeight="1" x14ac:dyDescent="0.25">
      <c r="A640" s="239" t="s">
        <v>4048</v>
      </c>
      <c r="B640" s="174">
        <v>3</v>
      </c>
      <c r="C640" s="175">
        <v>3</v>
      </c>
      <c r="D640" s="272" t="s">
        <v>645</v>
      </c>
      <c r="E640" s="177" t="s">
        <v>646</v>
      </c>
      <c r="F640" s="291" t="s">
        <v>4049</v>
      </c>
      <c r="G640" s="281"/>
      <c r="H640" s="180" t="s">
        <v>1348</v>
      </c>
      <c r="I640" s="181" t="s">
        <v>1349</v>
      </c>
      <c r="J640" s="180" t="s">
        <v>788</v>
      </c>
      <c r="L640" s="585"/>
      <c r="M640" s="253" t="s">
        <v>368</v>
      </c>
      <c r="N640" s="270" t="s">
        <v>505</v>
      </c>
      <c r="O640" s="187">
        <v>2006</v>
      </c>
      <c r="R640" s="243"/>
      <c r="S640" s="243">
        <f t="shared" si="403"/>
        <v>6017</v>
      </c>
      <c r="T640" s="243">
        <v>280</v>
      </c>
      <c r="W640" s="288"/>
      <c r="X640" s="275"/>
      <c r="Y640" s="288"/>
      <c r="Z640" s="288"/>
      <c r="AA640" s="288"/>
      <c r="AB640" s="290" t="s">
        <v>645</v>
      </c>
      <c r="AC640" s="275"/>
      <c r="AE640" s="288"/>
      <c r="AF640" s="288"/>
      <c r="AG640" s="288"/>
      <c r="AH640" s="282">
        <v>280</v>
      </c>
      <c r="AI640" s="192">
        <v>6262</v>
      </c>
      <c r="AJ640" s="192">
        <v>6541</v>
      </c>
      <c r="AK640" s="255">
        <f t="shared" si="404"/>
        <v>280</v>
      </c>
      <c r="AL640" s="256" t="b">
        <f t="shared" si="405"/>
        <v>0</v>
      </c>
      <c r="AM640" s="243"/>
      <c r="AN640" s="243"/>
      <c r="AO640" s="257"/>
      <c r="AP640" s="258" t="b">
        <f>MATCH($F640,$F$2:$F640,0)=ROW($F640)-1</f>
        <v>1</v>
      </c>
      <c r="AQ640" s="272"/>
      <c r="AV640" s="174" t="s">
        <v>111</v>
      </c>
      <c r="AW640" s="243"/>
      <c r="AX640" s="243"/>
      <c r="AY640" s="259" t="str">
        <f t="shared" si="406"/>
        <v>KF513620</v>
      </c>
      <c r="AZ640" s="260" t="str">
        <f t="shared" si="407"/>
        <v>3e.GBR.hum</v>
      </c>
      <c r="BA640" s="260" t="str">
        <f t="shared" si="408"/>
        <v>3e.GBR.hum.2006</v>
      </c>
      <c r="BB640" s="200" t="str">
        <f t="shared" si="409"/>
        <v>KF513620.HEV_EW123</v>
      </c>
      <c r="BC640" s="201" t="str">
        <f t="shared" si="410"/>
        <v>KF513620</v>
      </c>
      <c r="BD640" s="201" t="str">
        <f t="shared" si="411"/>
        <v>KF513620</v>
      </c>
      <c r="BE640" s="200" t="str">
        <f t="shared" si="412"/>
        <v>KF513620=</v>
      </c>
      <c r="BF640" s="200" t="str">
        <f t="shared" si="413"/>
        <v>KF513620=out</v>
      </c>
      <c r="BG640" s="200" t="str">
        <f t="shared" si="414"/>
        <v>KF513620=out</v>
      </c>
      <c r="BH640" s="200" t="str">
        <f t="shared" si="415"/>
        <v>KF513620=HEV_EW123</v>
      </c>
      <c r="BI640" s="200" t="str">
        <f t="shared" si="416"/>
        <v>KF513620=HEV_EW123. 3e.GBR.hum</v>
      </c>
      <c r="BJ640" s="200" t="str">
        <f t="shared" si="417"/>
        <v>KF513620=HEV_EW123. 3e.GBR.hum.2006</v>
      </c>
      <c r="BK640" s="200" t="str">
        <f t="shared" si="418"/>
        <v>KF513620=HEV_EW123. 3e.GBR.hum</v>
      </c>
      <c r="BL640" s="200" t="str">
        <f t="shared" si="419"/>
        <v>KF513620=3e.GBR.hum</v>
      </c>
      <c r="BM640" s="200" t="str">
        <f t="shared" si="420"/>
        <v>KF513620=3e</v>
      </c>
      <c r="BN640" s="200" t="str">
        <f t="shared" si="421"/>
        <v>KF513620=3feg</v>
      </c>
      <c r="BO640" s="200" t="str">
        <f t="shared" si="422"/>
        <v>KF513620=3</v>
      </c>
      <c r="BP640" s="200" t="str">
        <f t="shared" si="423"/>
        <v>3e=</v>
      </c>
      <c r="BQ640" s="261" t="str">
        <f t="shared" si="424"/>
        <v>KF513620</v>
      </c>
      <c r="BR640" s="262" t="str">
        <f t="shared" si="425"/>
        <v>HEV_EW123</v>
      </c>
      <c r="BS640" s="263" t="str">
        <f t="shared" si="426"/>
        <v>3e.GBR.hum.2006</v>
      </c>
      <c r="BT640" s="264" t="str">
        <f t="shared" si="427"/>
        <v/>
      </c>
      <c r="BU640" s="264" t="str">
        <f t="shared" si="428"/>
        <v/>
      </c>
      <c r="BV640" s="264" t="str">
        <f t="shared" si="429"/>
        <v/>
      </c>
      <c r="BW640" s="264" t="str">
        <f t="shared" si="430"/>
        <v/>
      </c>
      <c r="BX640" s="264" t="str">
        <f t="shared" si="431"/>
        <v/>
      </c>
      <c r="BY640" s="265" t="str">
        <f t="shared" si="432"/>
        <v>3e</v>
      </c>
      <c r="CA640" s="207" t="s">
        <v>506</v>
      </c>
      <c r="CB640" s="200" t="str">
        <f t="shared" si="433"/>
        <v>xx</v>
      </c>
      <c r="CC640" s="200" t="str">
        <f t="shared" si="434"/>
        <v>Non_select</v>
      </c>
      <c r="CD640" s="200" t="str">
        <f t="shared" si="435"/>
        <v>xx</v>
      </c>
      <c r="CE640" s="200" t="str">
        <f t="shared" si="436"/>
        <v/>
      </c>
      <c r="CG640" s="200" t="str">
        <f t="shared" si="437"/>
        <v>KF513620</v>
      </c>
      <c r="CH640" s="208" t="s">
        <v>360</v>
      </c>
      <c r="CI640" s="208" t="s">
        <v>361</v>
      </c>
      <c r="CJ640" s="208" t="s">
        <v>362</v>
      </c>
      <c r="CO640" s="208"/>
      <c r="CV640" s="268">
        <f t="shared" si="402"/>
        <v>3</v>
      </c>
      <c r="CW640" s="266" t="e">
        <v>#VALUE!</v>
      </c>
      <c r="CX640" s="200" t="str">
        <f t="shared" si="438"/>
        <v>Hepatitis E virus strain  , partial cds</v>
      </c>
    </row>
    <row r="641" spans="1:102" ht="11.85" customHeight="1" x14ac:dyDescent="0.25">
      <c r="A641" s="239" t="s">
        <v>4050</v>
      </c>
      <c r="B641" s="174">
        <v>3</v>
      </c>
      <c r="C641" s="175">
        <v>3</v>
      </c>
      <c r="D641" s="272" t="s">
        <v>645</v>
      </c>
      <c r="E641" s="177" t="s">
        <v>646</v>
      </c>
      <c r="F641" s="291" t="s">
        <v>4051</v>
      </c>
      <c r="G641" s="281"/>
      <c r="H641" s="180" t="s">
        <v>1348</v>
      </c>
      <c r="I641" s="181" t="s">
        <v>1349</v>
      </c>
      <c r="J641" s="180" t="s">
        <v>788</v>
      </c>
      <c r="L641" s="585"/>
      <c r="M641" s="253" t="s">
        <v>368</v>
      </c>
      <c r="N641" s="270" t="s">
        <v>505</v>
      </c>
      <c r="O641" s="187">
        <v>2006</v>
      </c>
      <c r="R641" s="243"/>
      <c r="S641" s="243">
        <f t="shared" si="403"/>
        <v>6017</v>
      </c>
      <c r="T641" s="243">
        <v>280</v>
      </c>
      <c r="W641" s="288"/>
      <c r="Y641" s="288"/>
      <c r="Z641" s="288"/>
      <c r="AA641" s="288"/>
      <c r="AB641" s="290" t="s">
        <v>645</v>
      </c>
      <c r="AC641" s="275"/>
      <c r="AE641" s="288"/>
      <c r="AF641" s="288"/>
      <c r="AG641" s="288"/>
      <c r="AH641" s="282">
        <v>280</v>
      </c>
      <c r="AI641" s="192">
        <v>6262</v>
      </c>
      <c r="AJ641" s="192">
        <v>6541</v>
      </c>
      <c r="AK641" s="255">
        <f t="shared" si="404"/>
        <v>280</v>
      </c>
      <c r="AL641" s="256" t="b">
        <f t="shared" si="405"/>
        <v>0</v>
      </c>
      <c r="AM641" s="243"/>
      <c r="AN641" s="243"/>
      <c r="AO641" s="257"/>
      <c r="AP641" s="258" t="b">
        <f>MATCH($F641,$F$2:$F641,0)=ROW($F641)-1</f>
        <v>1</v>
      </c>
      <c r="AV641" s="174" t="s">
        <v>111</v>
      </c>
      <c r="AW641" s="243"/>
      <c r="AX641" s="243"/>
      <c r="AY641" s="259" t="str">
        <f t="shared" si="406"/>
        <v>KF513621</v>
      </c>
      <c r="AZ641" s="260" t="str">
        <f t="shared" si="407"/>
        <v>3e.GBR.hum</v>
      </c>
      <c r="BA641" s="260" t="str">
        <f t="shared" si="408"/>
        <v>3e.GBR.hum.2006</v>
      </c>
      <c r="BB641" s="200" t="str">
        <f t="shared" si="409"/>
        <v>KF513621.HEV_EW124</v>
      </c>
      <c r="BC641" s="201" t="str">
        <f t="shared" si="410"/>
        <v>KF513621</v>
      </c>
      <c r="BD641" s="201" t="str">
        <f t="shared" si="411"/>
        <v>KF513621</v>
      </c>
      <c r="BE641" s="200" t="str">
        <f t="shared" si="412"/>
        <v>KF513621=</v>
      </c>
      <c r="BF641" s="200" t="str">
        <f t="shared" si="413"/>
        <v>KF513621=out</v>
      </c>
      <c r="BG641" s="200" t="str">
        <f t="shared" si="414"/>
        <v>KF513621=out</v>
      </c>
      <c r="BH641" s="200" t="str">
        <f t="shared" si="415"/>
        <v>KF513621=HEV_EW124</v>
      </c>
      <c r="BI641" s="200" t="str">
        <f t="shared" si="416"/>
        <v>KF513621=HEV_EW124. 3e.GBR.hum</v>
      </c>
      <c r="BJ641" s="200" t="str">
        <f t="shared" si="417"/>
        <v>KF513621=HEV_EW124. 3e.GBR.hum.2006</v>
      </c>
      <c r="BK641" s="200" t="str">
        <f t="shared" si="418"/>
        <v>KF513621=HEV_EW124. 3e.GBR.hum</v>
      </c>
      <c r="BL641" s="200" t="str">
        <f t="shared" si="419"/>
        <v>KF513621=3e.GBR.hum</v>
      </c>
      <c r="BM641" s="200" t="str">
        <f t="shared" si="420"/>
        <v>KF513621=3e</v>
      </c>
      <c r="BN641" s="200" t="str">
        <f t="shared" si="421"/>
        <v>KF513621=3feg</v>
      </c>
      <c r="BO641" s="200" t="str">
        <f t="shared" si="422"/>
        <v>KF513621=3</v>
      </c>
      <c r="BP641" s="200" t="str">
        <f t="shared" si="423"/>
        <v>3e=</v>
      </c>
      <c r="BQ641" s="261" t="str">
        <f t="shared" si="424"/>
        <v>KF513621</v>
      </c>
      <c r="BR641" s="262" t="str">
        <f t="shared" si="425"/>
        <v>HEV_EW124</v>
      </c>
      <c r="BS641" s="263" t="str">
        <f t="shared" si="426"/>
        <v>3e.GBR.hum.2006</v>
      </c>
      <c r="BT641" s="264" t="str">
        <f t="shared" si="427"/>
        <v/>
      </c>
      <c r="BU641" s="264" t="str">
        <f t="shared" si="428"/>
        <v/>
      </c>
      <c r="BV641" s="264" t="str">
        <f t="shared" si="429"/>
        <v/>
      </c>
      <c r="BW641" s="264" t="str">
        <f t="shared" si="430"/>
        <v/>
      </c>
      <c r="BX641" s="264" t="str">
        <f t="shared" si="431"/>
        <v/>
      </c>
      <c r="BY641" s="265" t="str">
        <f t="shared" si="432"/>
        <v>3e</v>
      </c>
      <c r="CA641" s="207" t="s">
        <v>506</v>
      </c>
      <c r="CB641" s="200" t="str">
        <f t="shared" si="433"/>
        <v>xx</v>
      </c>
      <c r="CC641" s="200" t="str">
        <f t="shared" si="434"/>
        <v>Non_select</v>
      </c>
      <c r="CD641" s="200" t="str">
        <f t="shared" si="435"/>
        <v>xx</v>
      </c>
      <c r="CE641" s="200" t="str">
        <f t="shared" si="436"/>
        <v/>
      </c>
      <c r="CG641" s="200" t="str">
        <f t="shared" si="437"/>
        <v>KF513621</v>
      </c>
      <c r="CH641" s="208" t="s">
        <v>360</v>
      </c>
      <c r="CI641" s="208" t="s">
        <v>361</v>
      </c>
      <c r="CJ641" s="208" t="s">
        <v>362</v>
      </c>
      <c r="CO641" s="208"/>
      <c r="CV641" s="268">
        <f t="shared" ref="CV641:CV704" si="445">C641</f>
        <v>3</v>
      </c>
      <c r="CW641" s="266" t="e">
        <v>#VALUE!</v>
      </c>
      <c r="CX641" s="200" t="str">
        <f t="shared" si="438"/>
        <v>Hepatitis E virus strain  , partial cds</v>
      </c>
    </row>
    <row r="642" spans="1:102" ht="11.85" customHeight="1" x14ac:dyDescent="0.25">
      <c r="A642" s="239" t="s">
        <v>4052</v>
      </c>
      <c r="B642" s="174">
        <v>3</v>
      </c>
      <c r="C642" s="175">
        <v>3</v>
      </c>
      <c r="D642" s="272" t="s">
        <v>645</v>
      </c>
      <c r="E642" s="177" t="s">
        <v>646</v>
      </c>
      <c r="F642" s="291" t="s">
        <v>4053</v>
      </c>
      <c r="G642" s="281"/>
      <c r="H642" s="180" t="s">
        <v>1348</v>
      </c>
      <c r="I642" s="181" t="s">
        <v>1349</v>
      </c>
      <c r="J642" s="180" t="s">
        <v>788</v>
      </c>
      <c r="L642" s="585"/>
      <c r="M642" s="253" t="s">
        <v>368</v>
      </c>
      <c r="N642" s="270" t="s">
        <v>505</v>
      </c>
      <c r="O642" s="187">
        <v>2006</v>
      </c>
      <c r="R642" s="243"/>
      <c r="S642" s="243">
        <f t="shared" ref="S642:S705" si="446">INDEX(Burma,MATCH(SeqBeg,MEGAlign))</f>
        <v>6017</v>
      </c>
      <c r="T642" s="243">
        <v>280</v>
      </c>
      <c r="W642" s="288"/>
      <c r="Y642" s="288"/>
      <c r="Z642" s="288"/>
      <c r="AA642" s="288"/>
      <c r="AB642" s="290" t="s">
        <v>645</v>
      </c>
      <c r="AC642" s="275"/>
      <c r="AE642" s="288"/>
      <c r="AF642" s="288"/>
      <c r="AG642" s="288"/>
      <c r="AH642" s="282">
        <v>280</v>
      </c>
      <c r="AI642" s="192">
        <v>6262</v>
      </c>
      <c r="AJ642" s="192">
        <v>6541</v>
      </c>
      <c r="AK642" s="255">
        <f t="shared" ref="AK642:AK705" si="447">SeqEnd-SeqBeg+1</f>
        <v>280</v>
      </c>
      <c r="AL642" s="256" t="b">
        <f t="shared" ref="AL642:AL705" si="448">AND( SeqBeg&lt;=Beg, End &lt;=SeqEnd )</f>
        <v>0</v>
      </c>
      <c r="AM642" s="243"/>
      <c r="AN642" s="243"/>
      <c r="AO642" s="257"/>
      <c r="AP642" s="258" t="b">
        <f>MATCH($F642,$F$2:$F642,0)=ROW($F642)-1</f>
        <v>1</v>
      </c>
      <c r="AQ642" s="272"/>
      <c r="AV642" s="174" t="s">
        <v>111</v>
      </c>
      <c r="AW642" s="243"/>
      <c r="AX642" s="243"/>
      <c r="AY642" s="259" t="str">
        <f t="shared" ref="AY642:AY705" si="449">HYPERLINK("http://www.ncbi.nlm.nih.gov/nuccore/" &amp; BQ642, BQ642)</f>
        <v>KF513622</v>
      </c>
      <c r="AZ642" s="260" t="str">
        <f t="shared" ref="AZ642:AZ705" si="450">Subtype  &amp; IF(CountryCod="","", "." &amp; CountryCod) &amp; IF(region="","", "." &amp; region) &amp; IF(Host="","","."&amp;Host) &amp; IF(Inst="","",  "." &amp; Inst ) &amp; IF(Lu="","","(*)")</f>
        <v>3e.GBR.hum</v>
      </c>
      <c r="BA642" s="260" t="str">
        <f t="shared" ref="BA642:BA705" si="451">Etiq  &amp; IF(year="","", "." &amp; year)</f>
        <v>3e.GBR.hum.2006</v>
      </c>
      <c r="BB642" s="200" t="str">
        <f t="shared" ref="BB642:BB705" si="452">T_acc &amp; "." &amp; T_str_isol</f>
        <v>KF513622.HEV_EW125</v>
      </c>
      <c r="BC642" s="201" t="str">
        <f t="shared" ref="BC642:BC705" si="453">IF(AX642="",IF(ISNUMBER(FIND(".",A642)),LEFT(A642,FIND(".",A642)-1),A642),AX642)</f>
        <v>KF513622</v>
      </c>
      <c r="BD642" s="201" t="str">
        <f t="shared" ref="BD642:BD705" si="454">IF(ISNUMBER(FIND("-",BC642)),LEFT(BC642,FIND("-",BC642)-1),BC642)</f>
        <v>KF513622</v>
      </c>
      <c r="BE642" s="200" t="str">
        <f t="shared" ref="BE642:BE705" si="455">MEGAname &amp; "="</f>
        <v>KF513622=</v>
      </c>
      <c r="BF642" s="200" t="str">
        <f t="shared" ref="BF642:BF705" si="456">Clear &amp; IF(span,"Span","out")</f>
        <v>KF513622=out</v>
      </c>
      <c r="BG642" s="200" t="str">
        <f t="shared" ref="BG642:BG705" si="457">Clear &amp; IF(span, IF(B642=".","Selected",B642),"out")</f>
        <v>KF513622=out</v>
      </c>
      <c r="BH642" s="200" t="str">
        <f t="shared" ref="BH642:BH705" si="458">Clear &amp; Strain</f>
        <v>KF513622=HEV_EW125</v>
      </c>
      <c r="BI642" s="200" t="str">
        <f t="shared" ref="BI642:BI705" si="459">Gr_str_et  &amp; IF(CGen="", "", "." &amp; CGen)</f>
        <v>KF513622=HEV_EW125. 3e.GBR.hum</v>
      </c>
      <c r="BJ642" s="200" t="str">
        <f t="shared" ref="BJ642:BJ705" si="460">Gr_str_et_CG  &amp; IF(year="", "", "." &amp; year)</f>
        <v>KF513622=HEV_EW125. 3e.GBR.hum.2006</v>
      </c>
      <c r="BK642" s="200" t="str">
        <f t="shared" ref="BK642:BK705" si="461">Clear &amp; Strain &amp; ". " &amp; Etiq</f>
        <v>KF513622=HEV_EW125. 3e.GBR.hum</v>
      </c>
      <c r="BL642" s="200" t="str">
        <f t="shared" ref="BL642:BL705" si="462">Clear &amp; Etiq</f>
        <v>KF513622=3e.GBR.hum</v>
      </c>
      <c r="BM642" s="200" t="str">
        <f t="shared" ref="BM642:BM705" si="463">Clear &amp; Subtype</f>
        <v>KF513622=3e</v>
      </c>
      <c r="BN642" s="200" t="str">
        <f t="shared" ref="BN642:BN705" si="464">Clear &amp; Grupe</f>
        <v>KF513622=3feg</v>
      </c>
      <c r="BO642" s="200" t="str">
        <f t="shared" ref="BO642:BO705" si="465">Clear &amp; Genotype</f>
        <v>KF513622=3</v>
      </c>
      <c r="BP642" s="200" t="str">
        <f t="shared" ref="BP642:BP705" si="466">Subtype &amp; "="</f>
        <v>3e=</v>
      </c>
      <c r="BQ642" s="261" t="str">
        <f t="shared" ref="BQ642:BQ705" si="467">IF(BD642="XX","",BD642)</f>
        <v>KF513622</v>
      </c>
      <c r="BR642" s="262" t="str">
        <f t="shared" ref="BR642:BR705" si="468">Strain &amp; IF(G642="","", " / " &amp; G642)</f>
        <v>HEV_EW125</v>
      </c>
      <c r="BS642" s="263" t="str">
        <f t="shared" ref="BS642:BS705" si="469">Etiq_y</f>
        <v>3e.GBR.hum.2006</v>
      </c>
      <c r="BT642" s="264" t="str">
        <f t="shared" ref="BT642:BT705" si="470">IF(W642="","",W642)</f>
        <v/>
      </c>
      <c r="BU642" s="264" t="str">
        <f t="shared" ref="BU642:BU705" si="471">IF(X642="","", X642 &amp; IF(LEFT(AQ642,1)="s","+","") )</f>
        <v/>
      </c>
      <c r="BV642" s="264" t="str">
        <f t="shared" ref="BV642:BV705" si="472">IF(Y642="","", Y642 &amp; IF(LEFT(AS642,1)="s","+","") )</f>
        <v/>
      </c>
      <c r="BW642" s="264" t="str">
        <f t="shared" ref="BW642:BW705" si="473">IF(Z642="","", Z642 &amp; IF(LEFT(AT642,1)="s","+","") )</f>
        <v/>
      </c>
      <c r="BX642" s="264" t="str">
        <f t="shared" ref="BX642:BX705" si="474">IF(AA642="","", AA642 &amp; IF(LEFT(AU642,1)="s","+","") )</f>
        <v/>
      </c>
      <c r="BY642" s="265" t="str">
        <f t="shared" ref="BY642:BY705" si="475">IF(AB642="","", AB642 &amp; IF(LEFT(AV642,1)="s","+","") )</f>
        <v>3e</v>
      </c>
      <c r="CA642" s="207" t="s">
        <v>506</v>
      </c>
      <c r="CB642" s="200" t="str">
        <f t="shared" ref="CB642:CB705" si="476">IF(CA642&lt;&gt;"",IF(ISNUMBER(FIND("=",CA642)),LEFT(CA642,FIND("=",CA642)-1),CA642),CA642)</f>
        <v>xx</v>
      </c>
      <c r="CC642" s="200" t="str">
        <f t="shared" ref="CC642:CC705" si="477">IF(CA642&lt;&gt;"",IF(ISNUMBER(FIND("=",CA642)),RIGHT(CA642,LEN(CA642)-FIND("=",CA642)),""),"")</f>
        <v>Non_select</v>
      </c>
      <c r="CD642" s="200" t="str">
        <f t="shared" ref="CD642:CD705" si="478">IF(CB642&lt;&gt;"",IF(ISNUMBER(FIND(".",CB642)),LEFT(CB642,FIND(".",CB642)-1),CB642),CB642)</f>
        <v>xx</v>
      </c>
      <c r="CE642" s="200" t="str">
        <f t="shared" ref="CE642:CE705" si="479">IF(CB642&lt;&gt;"",IF(ISNUMBER(FIND(".",CB642)),RIGHT(CB642,LEN(CB642)-FIND(".",CB642)),""),"")</f>
        <v/>
      </c>
      <c r="CG642" s="200" t="str">
        <f t="shared" ref="CG642:CG705" si="480">A642</f>
        <v>KF513622</v>
      </c>
      <c r="CH642" s="208" t="s">
        <v>360</v>
      </c>
      <c r="CI642" s="208" t="s">
        <v>361</v>
      </c>
      <c r="CJ642" s="208" t="s">
        <v>362</v>
      </c>
      <c r="CO642" s="208"/>
      <c r="CV642" s="268">
        <f t="shared" si="445"/>
        <v>3</v>
      </c>
      <c r="CW642" s="266" t="e">
        <v>#VALUE!</v>
      </c>
      <c r="CX642" s="200" t="str">
        <f t="shared" ref="CX642:CX705" si="481">CONCATENATE(CH642," strain ",CQ642," ",CP642,", partial cds")</f>
        <v>Hepatitis E virus strain  , partial cds</v>
      </c>
    </row>
    <row r="643" spans="1:102" ht="11.85" customHeight="1" x14ac:dyDescent="0.25">
      <c r="A643" s="239" t="s">
        <v>4054</v>
      </c>
      <c r="B643" s="174">
        <v>3</v>
      </c>
      <c r="C643" s="175">
        <v>3</v>
      </c>
      <c r="D643" s="272" t="s">
        <v>645</v>
      </c>
      <c r="E643" s="177" t="s">
        <v>646</v>
      </c>
      <c r="F643" s="291" t="s">
        <v>4055</v>
      </c>
      <c r="G643" s="281"/>
      <c r="H643" s="180" t="s">
        <v>1348</v>
      </c>
      <c r="I643" s="181" t="s">
        <v>1349</v>
      </c>
      <c r="J643" s="180" t="s">
        <v>788</v>
      </c>
      <c r="L643" s="585"/>
      <c r="M643" s="253" t="s">
        <v>368</v>
      </c>
      <c r="N643" s="270" t="s">
        <v>505</v>
      </c>
      <c r="O643" s="187">
        <v>2006</v>
      </c>
      <c r="R643" s="243"/>
      <c r="S643" s="243">
        <f t="shared" si="446"/>
        <v>6017</v>
      </c>
      <c r="T643" s="243">
        <v>280</v>
      </c>
      <c r="W643" s="288"/>
      <c r="Y643" s="288"/>
      <c r="Z643" s="288"/>
      <c r="AA643" s="288"/>
      <c r="AB643" s="290" t="s">
        <v>645</v>
      </c>
      <c r="AC643" s="275"/>
      <c r="AE643" s="288"/>
      <c r="AF643" s="288"/>
      <c r="AG643" s="288"/>
      <c r="AH643" s="282">
        <v>280</v>
      </c>
      <c r="AI643" s="192">
        <v>6262</v>
      </c>
      <c r="AJ643" s="192">
        <v>6541</v>
      </c>
      <c r="AK643" s="255">
        <f t="shared" si="447"/>
        <v>280</v>
      </c>
      <c r="AL643" s="256" t="b">
        <f t="shared" si="448"/>
        <v>0</v>
      </c>
      <c r="AM643" s="243"/>
      <c r="AN643" s="243"/>
      <c r="AO643" s="257"/>
      <c r="AP643" s="258" t="b">
        <f>MATCH($F643,$F$2:$F643,0)=ROW($F643)-1</f>
        <v>1</v>
      </c>
      <c r="AQ643" s="272"/>
      <c r="AV643" s="174" t="s">
        <v>111</v>
      </c>
      <c r="AW643" s="243"/>
      <c r="AX643" s="243"/>
      <c r="AY643" s="259" t="str">
        <f t="shared" si="449"/>
        <v>KF513623</v>
      </c>
      <c r="AZ643" s="260" t="str">
        <f t="shared" si="450"/>
        <v>3e.GBR.hum</v>
      </c>
      <c r="BA643" s="260" t="str">
        <f t="shared" si="451"/>
        <v>3e.GBR.hum.2006</v>
      </c>
      <c r="BB643" s="200" t="str">
        <f t="shared" si="452"/>
        <v>KF513623.HEV_EW126</v>
      </c>
      <c r="BC643" s="201" t="str">
        <f t="shared" si="453"/>
        <v>KF513623</v>
      </c>
      <c r="BD643" s="201" t="str">
        <f t="shared" si="454"/>
        <v>KF513623</v>
      </c>
      <c r="BE643" s="200" t="str">
        <f t="shared" si="455"/>
        <v>KF513623=</v>
      </c>
      <c r="BF643" s="200" t="str">
        <f t="shared" si="456"/>
        <v>KF513623=out</v>
      </c>
      <c r="BG643" s="200" t="str">
        <f t="shared" si="457"/>
        <v>KF513623=out</v>
      </c>
      <c r="BH643" s="200" t="str">
        <f t="shared" si="458"/>
        <v>KF513623=HEV_EW126</v>
      </c>
      <c r="BI643" s="200" t="str">
        <f t="shared" si="459"/>
        <v>KF513623=HEV_EW126. 3e.GBR.hum</v>
      </c>
      <c r="BJ643" s="200" t="str">
        <f t="shared" si="460"/>
        <v>KF513623=HEV_EW126. 3e.GBR.hum.2006</v>
      </c>
      <c r="BK643" s="200" t="str">
        <f t="shared" si="461"/>
        <v>KF513623=HEV_EW126. 3e.GBR.hum</v>
      </c>
      <c r="BL643" s="200" t="str">
        <f t="shared" si="462"/>
        <v>KF513623=3e.GBR.hum</v>
      </c>
      <c r="BM643" s="200" t="str">
        <f t="shared" si="463"/>
        <v>KF513623=3e</v>
      </c>
      <c r="BN643" s="200" t="str">
        <f t="shared" si="464"/>
        <v>KF513623=3feg</v>
      </c>
      <c r="BO643" s="200" t="str">
        <f t="shared" si="465"/>
        <v>KF513623=3</v>
      </c>
      <c r="BP643" s="200" t="str">
        <f t="shared" si="466"/>
        <v>3e=</v>
      </c>
      <c r="BQ643" s="261" t="str">
        <f t="shared" si="467"/>
        <v>KF513623</v>
      </c>
      <c r="BR643" s="262" t="str">
        <f t="shared" si="468"/>
        <v>HEV_EW126</v>
      </c>
      <c r="BS643" s="263" t="str">
        <f t="shared" si="469"/>
        <v>3e.GBR.hum.2006</v>
      </c>
      <c r="BT643" s="264" t="str">
        <f t="shared" si="470"/>
        <v/>
      </c>
      <c r="BU643" s="264" t="str">
        <f t="shared" si="471"/>
        <v/>
      </c>
      <c r="BV643" s="264" t="str">
        <f t="shared" si="472"/>
        <v/>
      </c>
      <c r="BW643" s="264" t="str">
        <f t="shared" si="473"/>
        <v/>
      </c>
      <c r="BX643" s="264" t="str">
        <f t="shared" si="474"/>
        <v/>
      </c>
      <c r="BY643" s="265" t="str">
        <f t="shared" si="475"/>
        <v>3e</v>
      </c>
      <c r="CA643" s="207" t="s">
        <v>506</v>
      </c>
      <c r="CB643" s="200" t="str">
        <f t="shared" si="476"/>
        <v>xx</v>
      </c>
      <c r="CC643" s="200" t="str">
        <f t="shared" si="477"/>
        <v>Non_select</v>
      </c>
      <c r="CD643" s="200" t="str">
        <f t="shared" si="478"/>
        <v>xx</v>
      </c>
      <c r="CE643" s="200" t="str">
        <f t="shared" si="479"/>
        <v/>
      </c>
      <c r="CG643" s="200" t="str">
        <f t="shared" si="480"/>
        <v>KF513623</v>
      </c>
      <c r="CH643" s="208" t="s">
        <v>360</v>
      </c>
      <c r="CI643" s="208" t="s">
        <v>361</v>
      </c>
      <c r="CJ643" s="208" t="s">
        <v>362</v>
      </c>
      <c r="CO643" s="208"/>
      <c r="CV643" s="268">
        <f t="shared" si="445"/>
        <v>3</v>
      </c>
      <c r="CW643" s="266" t="e">
        <v>#VALUE!</v>
      </c>
      <c r="CX643" s="200" t="str">
        <f t="shared" si="481"/>
        <v>Hepatitis E virus strain  , partial cds</v>
      </c>
    </row>
    <row r="644" spans="1:102" ht="11.85" customHeight="1" x14ac:dyDescent="0.25">
      <c r="A644" s="239" t="s">
        <v>4056</v>
      </c>
      <c r="B644" s="174">
        <v>3</v>
      </c>
      <c r="C644" s="175">
        <v>3</v>
      </c>
      <c r="D644" s="272" t="s">
        <v>645</v>
      </c>
      <c r="E644" s="177" t="s">
        <v>646</v>
      </c>
      <c r="F644" s="291" t="s">
        <v>4057</v>
      </c>
      <c r="G644" s="281"/>
      <c r="H644" s="180" t="s">
        <v>1348</v>
      </c>
      <c r="I644" s="181" t="s">
        <v>1349</v>
      </c>
      <c r="J644" s="180" t="s">
        <v>788</v>
      </c>
      <c r="L644" s="585"/>
      <c r="M644" s="253" t="s">
        <v>368</v>
      </c>
      <c r="N644" s="270" t="s">
        <v>505</v>
      </c>
      <c r="O644" s="187">
        <v>2006</v>
      </c>
      <c r="R644" s="243"/>
      <c r="S644" s="243">
        <f t="shared" si="446"/>
        <v>6017</v>
      </c>
      <c r="T644" s="243">
        <v>280</v>
      </c>
      <c r="W644" s="288"/>
      <c r="Y644" s="288"/>
      <c r="Z644" s="288"/>
      <c r="AA644" s="288"/>
      <c r="AB644" s="290" t="s">
        <v>645</v>
      </c>
      <c r="AC644" s="275"/>
      <c r="AE644" s="288"/>
      <c r="AF644" s="288"/>
      <c r="AG644" s="288"/>
      <c r="AH644" s="282">
        <v>280</v>
      </c>
      <c r="AI644" s="192">
        <v>6262</v>
      </c>
      <c r="AJ644" s="192">
        <v>6541</v>
      </c>
      <c r="AK644" s="255">
        <f t="shared" si="447"/>
        <v>280</v>
      </c>
      <c r="AL644" s="256" t="b">
        <f t="shared" si="448"/>
        <v>0</v>
      </c>
      <c r="AM644" s="243"/>
      <c r="AN644" s="243"/>
      <c r="AO644" s="257"/>
      <c r="AP644" s="258" t="b">
        <f>MATCH($F644,$F$2:$F644,0)=ROW($F644)-1</f>
        <v>1</v>
      </c>
      <c r="AQ644" s="272"/>
      <c r="AV644" s="174" t="s">
        <v>111</v>
      </c>
      <c r="AW644" s="243"/>
      <c r="AX644" s="243"/>
      <c r="AY644" s="259" t="str">
        <f t="shared" si="449"/>
        <v>KF513624</v>
      </c>
      <c r="AZ644" s="260" t="str">
        <f t="shared" si="450"/>
        <v>3e.GBR.hum</v>
      </c>
      <c r="BA644" s="260" t="str">
        <f t="shared" si="451"/>
        <v>3e.GBR.hum.2006</v>
      </c>
      <c r="BB644" s="200" t="str">
        <f t="shared" si="452"/>
        <v>KF513624.HEV_EW127</v>
      </c>
      <c r="BC644" s="201" t="str">
        <f t="shared" si="453"/>
        <v>KF513624</v>
      </c>
      <c r="BD644" s="201" t="str">
        <f t="shared" si="454"/>
        <v>KF513624</v>
      </c>
      <c r="BE644" s="200" t="str">
        <f t="shared" si="455"/>
        <v>KF513624=</v>
      </c>
      <c r="BF644" s="200" t="str">
        <f t="shared" si="456"/>
        <v>KF513624=out</v>
      </c>
      <c r="BG644" s="200" t="str">
        <f t="shared" si="457"/>
        <v>KF513624=out</v>
      </c>
      <c r="BH644" s="200" t="str">
        <f t="shared" si="458"/>
        <v>KF513624=HEV_EW127</v>
      </c>
      <c r="BI644" s="200" t="str">
        <f t="shared" si="459"/>
        <v>KF513624=HEV_EW127. 3e.GBR.hum</v>
      </c>
      <c r="BJ644" s="200" t="str">
        <f t="shared" si="460"/>
        <v>KF513624=HEV_EW127. 3e.GBR.hum.2006</v>
      </c>
      <c r="BK644" s="200" t="str">
        <f t="shared" si="461"/>
        <v>KF513624=HEV_EW127. 3e.GBR.hum</v>
      </c>
      <c r="BL644" s="200" t="str">
        <f t="shared" si="462"/>
        <v>KF513624=3e.GBR.hum</v>
      </c>
      <c r="BM644" s="200" t="str">
        <f t="shared" si="463"/>
        <v>KF513624=3e</v>
      </c>
      <c r="BN644" s="200" t="str">
        <f t="shared" si="464"/>
        <v>KF513624=3feg</v>
      </c>
      <c r="BO644" s="200" t="str">
        <f t="shared" si="465"/>
        <v>KF513624=3</v>
      </c>
      <c r="BP644" s="200" t="str">
        <f t="shared" si="466"/>
        <v>3e=</v>
      </c>
      <c r="BQ644" s="261" t="str">
        <f t="shared" si="467"/>
        <v>KF513624</v>
      </c>
      <c r="BR644" s="262" t="str">
        <f t="shared" si="468"/>
        <v>HEV_EW127</v>
      </c>
      <c r="BS644" s="263" t="str">
        <f t="shared" si="469"/>
        <v>3e.GBR.hum.2006</v>
      </c>
      <c r="BT644" s="264" t="str">
        <f t="shared" si="470"/>
        <v/>
      </c>
      <c r="BU644" s="264" t="str">
        <f t="shared" si="471"/>
        <v/>
      </c>
      <c r="BV644" s="264" t="str">
        <f t="shared" si="472"/>
        <v/>
      </c>
      <c r="BW644" s="264" t="str">
        <f t="shared" si="473"/>
        <v/>
      </c>
      <c r="BX644" s="264" t="str">
        <f t="shared" si="474"/>
        <v/>
      </c>
      <c r="BY644" s="265" t="str">
        <f t="shared" si="475"/>
        <v>3e</v>
      </c>
      <c r="CA644" s="207" t="s">
        <v>506</v>
      </c>
      <c r="CB644" s="200" t="str">
        <f t="shared" si="476"/>
        <v>xx</v>
      </c>
      <c r="CC644" s="200" t="str">
        <f t="shared" si="477"/>
        <v>Non_select</v>
      </c>
      <c r="CD644" s="200" t="str">
        <f t="shared" si="478"/>
        <v>xx</v>
      </c>
      <c r="CE644" s="200" t="str">
        <f t="shared" si="479"/>
        <v/>
      </c>
      <c r="CG644" s="200" t="str">
        <f t="shared" si="480"/>
        <v>KF513624</v>
      </c>
      <c r="CH644" s="208" t="s">
        <v>360</v>
      </c>
      <c r="CI644" s="208" t="s">
        <v>361</v>
      </c>
      <c r="CJ644" s="208" t="s">
        <v>362</v>
      </c>
      <c r="CO644" s="208"/>
      <c r="CV644" s="268">
        <f t="shared" si="445"/>
        <v>3</v>
      </c>
      <c r="CW644" s="266" t="e">
        <v>#VALUE!</v>
      </c>
      <c r="CX644" s="200" t="str">
        <f t="shared" si="481"/>
        <v>Hepatitis E virus strain  , partial cds</v>
      </c>
    </row>
    <row r="645" spans="1:102" ht="11.85" customHeight="1" x14ac:dyDescent="0.25">
      <c r="A645" s="239" t="s">
        <v>4058</v>
      </c>
      <c r="B645" s="174">
        <v>3</v>
      </c>
      <c r="C645" s="175">
        <v>3</v>
      </c>
      <c r="D645" s="272" t="s">
        <v>645</v>
      </c>
      <c r="E645" s="272" t="s">
        <v>646</v>
      </c>
      <c r="F645" s="291" t="s">
        <v>4059</v>
      </c>
      <c r="G645" s="281"/>
      <c r="H645" s="180" t="s">
        <v>1348</v>
      </c>
      <c r="I645" s="181" t="s">
        <v>1349</v>
      </c>
      <c r="J645" s="180" t="s">
        <v>788</v>
      </c>
      <c r="L645" s="585"/>
      <c r="M645" s="253" t="s">
        <v>368</v>
      </c>
      <c r="N645" s="270" t="s">
        <v>505</v>
      </c>
      <c r="O645" s="187">
        <v>2006</v>
      </c>
      <c r="R645" s="243"/>
      <c r="S645" s="243">
        <f t="shared" si="446"/>
        <v>6017</v>
      </c>
      <c r="T645" s="243">
        <v>280</v>
      </c>
      <c r="W645" s="290"/>
      <c r="X645" s="275"/>
      <c r="Y645" s="288"/>
      <c r="Z645" s="288"/>
      <c r="AA645" s="288"/>
      <c r="AB645" s="290" t="s">
        <v>4060</v>
      </c>
      <c r="AC645" s="185"/>
      <c r="AH645" s="282">
        <v>280</v>
      </c>
      <c r="AI645" s="192">
        <v>6262</v>
      </c>
      <c r="AJ645" s="288">
        <v>6541</v>
      </c>
      <c r="AK645" s="255">
        <f t="shared" si="447"/>
        <v>280</v>
      </c>
      <c r="AL645" s="256" t="b">
        <f t="shared" si="448"/>
        <v>0</v>
      </c>
      <c r="AM645" s="243"/>
      <c r="AN645" s="243"/>
      <c r="AO645" s="257"/>
      <c r="AP645" s="258" t="b">
        <f>MATCH($F645,$F$2:$F645,0)=ROW($F645)-1</f>
        <v>1</v>
      </c>
      <c r="AV645" s="174" t="s">
        <v>111</v>
      </c>
      <c r="AW645" s="243"/>
      <c r="AX645" s="243"/>
      <c r="AY645" s="259" t="str">
        <f t="shared" si="449"/>
        <v>KF513625</v>
      </c>
      <c r="AZ645" s="260" t="str">
        <f t="shared" si="450"/>
        <v>3e.GBR.hum</v>
      </c>
      <c r="BA645" s="260" t="str">
        <f t="shared" si="451"/>
        <v>3e.GBR.hum.2006</v>
      </c>
      <c r="BB645" s="200" t="str">
        <f t="shared" si="452"/>
        <v>KF513625.HEV_EW128</v>
      </c>
      <c r="BC645" s="201" t="str">
        <f t="shared" si="453"/>
        <v>KF513625</v>
      </c>
      <c r="BD645" s="201" t="str">
        <f t="shared" si="454"/>
        <v>KF513625</v>
      </c>
      <c r="BE645" s="200" t="str">
        <f t="shared" si="455"/>
        <v>KF513625=</v>
      </c>
      <c r="BF645" s="200" t="str">
        <f t="shared" si="456"/>
        <v>KF513625=out</v>
      </c>
      <c r="BG645" s="200" t="str">
        <f t="shared" si="457"/>
        <v>KF513625=out</v>
      </c>
      <c r="BH645" s="200" t="str">
        <f t="shared" si="458"/>
        <v>KF513625=HEV_EW128</v>
      </c>
      <c r="BI645" s="200" t="str">
        <f t="shared" si="459"/>
        <v>KF513625=HEV_EW128. 3e.GBR.hum</v>
      </c>
      <c r="BJ645" s="200" t="str">
        <f t="shared" si="460"/>
        <v>KF513625=HEV_EW128. 3e.GBR.hum.2006</v>
      </c>
      <c r="BK645" s="200" t="str">
        <f t="shared" si="461"/>
        <v>KF513625=HEV_EW128. 3e.GBR.hum</v>
      </c>
      <c r="BL645" s="200" t="str">
        <f t="shared" si="462"/>
        <v>KF513625=3e.GBR.hum</v>
      </c>
      <c r="BM645" s="200" t="str">
        <f t="shared" si="463"/>
        <v>KF513625=3e</v>
      </c>
      <c r="BN645" s="200" t="str">
        <f t="shared" si="464"/>
        <v>KF513625=3feg</v>
      </c>
      <c r="BO645" s="200" t="str">
        <f t="shared" si="465"/>
        <v>KF513625=3</v>
      </c>
      <c r="BP645" s="200" t="str">
        <f t="shared" si="466"/>
        <v>3e=</v>
      </c>
      <c r="BQ645" s="261" t="str">
        <f t="shared" si="467"/>
        <v>KF513625</v>
      </c>
      <c r="BR645" s="262" t="str">
        <f t="shared" si="468"/>
        <v>HEV_EW128</v>
      </c>
      <c r="BS645" s="263" t="str">
        <f t="shared" si="469"/>
        <v>3e.GBR.hum.2006</v>
      </c>
      <c r="BT645" s="264" t="str">
        <f t="shared" si="470"/>
        <v/>
      </c>
      <c r="BU645" s="264" t="str">
        <f t="shared" si="471"/>
        <v/>
      </c>
      <c r="BV645" s="264" t="str">
        <f t="shared" si="472"/>
        <v/>
      </c>
      <c r="BW645" s="264" t="str">
        <f t="shared" si="473"/>
        <v/>
      </c>
      <c r="BX645" s="264" t="str">
        <f t="shared" si="474"/>
        <v/>
      </c>
      <c r="BY645" s="265" t="str">
        <f t="shared" si="475"/>
        <v>3eg</v>
      </c>
      <c r="CA645" s="207" t="s">
        <v>506</v>
      </c>
      <c r="CB645" s="200" t="str">
        <f t="shared" si="476"/>
        <v>xx</v>
      </c>
      <c r="CC645" s="200" t="str">
        <f t="shared" si="477"/>
        <v>Non_select</v>
      </c>
      <c r="CD645" s="200" t="str">
        <f t="shared" si="478"/>
        <v>xx</v>
      </c>
      <c r="CE645" s="200" t="str">
        <f t="shared" si="479"/>
        <v/>
      </c>
      <c r="CG645" s="200" t="str">
        <f t="shared" si="480"/>
        <v>KF513625</v>
      </c>
      <c r="CH645" s="208" t="s">
        <v>360</v>
      </c>
      <c r="CI645" s="208" t="s">
        <v>361</v>
      </c>
      <c r="CJ645" s="208" t="s">
        <v>362</v>
      </c>
      <c r="CO645" s="208"/>
      <c r="CV645" s="268">
        <f t="shared" si="445"/>
        <v>3</v>
      </c>
      <c r="CW645" s="266" t="e">
        <v>#VALUE!</v>
      </c>
      <c r="CX645" s="200" t="str">
        <f t="shared" si="481"/>
        <v>Hepatitis E virus strain  , partial cds</v>
      </c>
    </row>
    <row r="646" spans="1:102" ht="11.85" customHeight="1" x14ac:dyDescent="0.25">
      <c r="A646" s="239" t="s">
        <v>4061</v>
      </c>
      <c r="B646" s="174">
        <v>3</v>
      </c>
      <c r="C646" s="175">
        <v>3</v>
      </c>
      <c r="D646" s="272" t="s">
        <v>645</v>
      </c>
      <c r="E646" s="177" t="s">
        <v>646</v>
      </c>
      <c r="F646" s="291" t="s">
        <v>4062</v>
      </c>
      <c r="G646" s="281"/>
      <c r="H646" s="180" t="s">
        <v>1348</v>
      </c>
      <c r="I646" s="181" t="s">
        <v>1349</v>
      </c>
      <c r="J646" s="180" t="s">
        <v>788</v>
      </c>
      <c r="L646" s="585"/>
      <c r="M646" s="253" t="s">
        <v>368</v>
      </c>
      <c r="N646" s="270" t="s">
        <v>505</v>
      </c>
      <c r="O646" s="187">
        <v>2007</v>
      </c>
      <c r="R646" s="243"/>
      <c r="S646" s="243">
        <f t="shared" si="446"/>
        <v>6017</v>
      </c>
      <c r="T646" s="243">
        <v>280</v>
      </c>
      <c r="W646" s="290"/>
      <c r="X646" s="275"/>
      <c r="Y646" s="288"/>
      <c r="Z646" s="288"/>
      <c r="AA646" s="288"/>
      <c r="AB646" s="290" t="s">
        <v>645</v>
      </c>
      <c r="AC646" s="185"/>
      <c r="AH646" s="282">
        <v>280</v>
      </c>
      <c r="AI646" s="192">
        <v>6262</v>
      </c>
      <c r="AJ646" s="288">
        <v>6541</v>
      </c>
      <c r="AK646" s="255">
        <f t="shared" si="447"/>
        <v>280</v>
      </c>
      <c r="AL646" s="256" t="b">
        <f t="shared" si="448"/>
        <v>0</v>
      </c>
      <c r="AM646" s="243"/>
      <c r="AN646" s="243"/>
      <c r="AO646" s="257"/>
      <c r="AP646" s="258" t="b">
        <f>MATCH($F646,$F$2:$F646,0)=ROW($F646)-1</f>
        <v>1</v>
      </c>
      <c r="AV646" s="174" t="s">
        <v>111</v>
      </c>
      <c r="AW646" s="243"/>
      <c r="AX646" s="243"/>
      <c r="AY646" s="259" t="str">
        <f t="shared" si="449"/>
        <v>KF513626</v>
      </c>
      <c r="AZ646" s="260" t="str">
        <f t="shared" si="450"/>
        <v>3e.GBR.hum</v>
      </c>
      <c r="BA646" s="260" t="str">
        <f t="shared" si="451"/>
        <v>3e.GBR.hum.2007</v>
      </c>
      <c r="BB646" s="200" t="str">
        <f t="shared" si="452"/>
        <v>KF513626.HEV_EW129</v>
      </c>
      <c r="BC646" s="201" t="str">
        <f t="shared" si="453"/>
        <v>KF513626</v>
      </c>
      <c r="BD646" s="201" t="str">
        <f t="shared" si="454"/>
        <v>KF513626</v>
      </c>
      <c r="BE646" s="200" t="str">
        <f t="shared" si="455"/>
        <v>KF513626=</v>
      </c>
      <c r="BF646" s="200" t="str">
        <f t="shared" si="456"/>
        <v>KF513626=out</v>
      </c>
      <c r="BG646" s="200" t="str">
        <f t="shared" si="457"/>
        <v>KF513626=out</v>
      </c>
      <c r="BH646" s="200" t="str">
        <f t="shared" si="458"/>
        <v>KF513626=HEV_EW129</v>
      </c>
      <c r="BI646" s="200" t="str">
        <f t="shared" si="459"/>
        <v>KF513626=HEV_EW129. 3e.GBR.hum</v>
      </c>
      <c r="BJ646" s="200" t="str">
        <f t="shared" si="460"/>
        <v>KF513626=HEV_EW129. 3e.GBR.hum.2007</v>
      </c>
      <c r="BK646" s="200" t="str">
        <f t="shared" si="461"/>
        <v>KF513626=HEV_EW129. 3e.GBR.hum</v>
      </c>
      <c r="BL646" s="200" t="str">
        <f t="shared" si="462"/>
        <v>KF513626=3e.GBR.hum</v>
      </c>
      <c r="BM646" s="200" t="str">
        <f t="shared" si="463"/>
        <v>KF513626=3e</v>
      </c>
      <c r="BN646" s="200" t="str">
        <f t="shared" si="464"/>
        <v>KF513626=3feg</v>
      </c>
      <c r="BO646" s="200" t="str">
        <f t="shared" si="465"/>
        <v>KF513626=3</v>
      </c>
      <c r="BP646" s="200" t="str">
        <f t="shared" si="466"/>
        <v>3e=</v>
      </c>
      <c r="BQ646" s="261" t="str">
        <f t="shared" si="467"/>
        <v>KF513626</v>
      </c>
      <c r="BR646" s="262" t="str">
        <f t="shared" si="468"/>
        <v>HEV_EW129</v>
      </c>
      <c r="BS646" s="263" t="str">
        <f t="shared" si="469"/>
        <v>3e.GBR.hum.2007</v>
      </c>
      <c r="BT646" s="264" t="str">
        <f t="shared" si="470"/>
        <v/>
      </c>
      <c r="BU646" s="264" t="str">
        <f t="shared" si="471"/>
        <v/>
      </c>
      <c r="BV646" s="264" t="str">
        <f t="shared" si="472"/>
        <v/>
      </c>
      <c r="BW646" s="264" t="str">
        <f t="shared" si="473"/>
        <v/>
      </c>
      <c r="BX646" s="264" t="str">
        <f t="shared" si="474"/>
        <v/>
      </c>
      <c r="BY646" s="265" t="str">
        <f t="shared" si="475"/>
        <v>3e</v>
      </c>
      <c r="CA646" s="207" t="s">
        <v>506</v>
      </c>
      <c r="CB646" s="200" t="str">
        <f t="shared" si="476"/>
        <v>xx</v>
      </c>
      <c r="CC646" s="200" t="str">
        <f t="shared" si="477"/>
        <v>Non_select</v>
      </c>
      <c r="CD646" s="200" t="str">
        <f t="shared" si="478"/>
        <v>xx</v>
      </c>
      <c r="CE646" s="200" t="str">
        <f t="shared" si="479"/>
        <v/>
      </c>
      <c r="CG646" s="200" t="str">
        <f t="shared" si="480"/>
        <v>KF513626</v>
      </c>
      <c r="CH646" s="208" t="s">
        <v>360</v>
      </c>
      <c r="CI646" s="208" t="s">
        <v>361</v>
      </c>
      <c r="CJ646" s="208" t="s">
        <v>362</v>
      </c>
      <c r="CO646" s="208"/>
      <c r="CV646" s="268">
        <f t="shared" si="445"/>
        <v>3</v>
      </c>
      <c r="CW646" s="266" t="e">
        <v>#VALUE!</v>
      </c>
      <c r="CX646" s="200" t="str">
        <f t="shared" si="481"/>
        <v>Hepatitis E virus strain  , partial cds</v>
      </c>
    </row>
    <row r="647" spans="1:102" ht="11.85" customHeight="1" x14ac:dyDescent="0.25">
      <c r="A647" s="239" t="s">
        <v>4085</v>
      </c>
      <c r="B647" s="174">
        <v>3</v>
      </c>
      <c r="C647" s="175">
        <v>3</v>
      </c>
      <c r="D647" s="272" t="s">
        <v>645</v>
      </c>
      <c r="E647" s="177" t="s">
        <v>646</v>
      </c>
      <c r="F647" s="291" t="s">
        <v>4086</v>
      </c>
      <c r="G647" s="281"/>
      <c r="H647" s="180" t="s">
        <v>1348</v>
      </c>
      <c r="I647" s="181" t="s">
        <v>1349</v>
      </c>
      <c r="J647" s="180" t="s">
        <v>788</v>
      </c>
      <c r="L647" s="585"/>
      <c r="M647" s="253" t="s">
        <v>368</v>
      </c>
      <c r="N647" s="270" t="s">
        <v>505</v>
      </c>
      <c r="O647" s="187">
        <v>2004</v>
      </c>
      <c r="R647" s="243"/>
      <c r="S647" s="243">
        <f t="shared" si="446"/>
        <v>6017</v>
      </c>
      <c r="T647" s="243">
        <v>280</v>
      </c>
      <c r="W647" s="290"/>
      <c r="X647" s="275"/>
      <c r="Y647" s="288"/>
      <c r="Z647" s="288"/>
      <c r="AA647" s="288"/>
      <c r="AB647" s="290" t="s">
        <v>645</v>
      </c>
      <c r="AC647" s="185"/>
      <c r="AH647" s="282">
        <v>280</v>
      </c>
      <c r="AI647" s="192">
        <v>6262</v>
      </c>
      <c r="AJ647" s="288">
        <v>6541</v>
      </c>
      <c r="AK647" s="255">
        <f t="shared" si="447"/>
        <v>280</v>
      </c>
      <c r="AL647" s="256" t="b">
        <f t="shared" si="448"/>
        <v>0</v>
      </c>
      <c r="AM647" s="243"/>
      <c r="AN647" s="243"/>
      <c r="AO647" s="257"/>
      <c r="AP647" s="258" t="b">
        <f>MATCH($F647,$F$2:$F647,0)=ROW($F647)-1</f>
        <v>1</v>
      </c>
      <c r="AV647" s="174" t="s">
        <v>111</v>
      </c>
      <c r="AW647" s="243"/>
      <c r="AX647" s="243"/>
      <c r="AY647" s="259" t="str">
        <f t="shared" si="449"/>
        <v>KF513638</v>
      </c>
      <c r="AZ647" s="260" t="str">
        <f t="shared" si="450"/>
        <v>3e.GBR.hum</v>
      </c>
      <c r="BA647" s="260" t="str">
        <f t="shared" si="451"/>
        <v>3e.GBR.hum.2004</v>
      </c>
      <c r="BB647" s="200" t="str">
        <f t="shared" si="452"/>
        <v>KF513638.HEV_EW13</v>
      </c>
      <c r="BC647" s="201" t="str">
        <f t="shared" si="453"/>
        <v>KF513638</v>
      </c>
      <c r="BD647" s="201" t="str">
        <f t="shared" si="454"/>
        <v>KF513638</v>
      </c>
      <c r="BE647" s="200" t="str">
        <f t="shared" si="455"/>
        <v>KF513638=</v>
      </c>
      <c r="BF647" s="200" t="str">
        <f t="shared" si="456"/>
        <v>KF513638=out</v>
      </c>
      <c r="BG647" s="200" t="str">
        <f t="shared" si="457"/>
        <v>KF513638=out</v>
      </c>
      <c r="BH647" s="200" t="str">
        <f t="shared" si="458"/>
        <v>KF513638=HEV_EW13</v>
      </c>
      <c r="BI647" s="200" t="str">
        <f t="shared" si="459"/>
        <v>KF513638=HEV_EW13. 3e.GBR.hum</v>
      </c>
      <c r="BJ647" s="200" t="str">
        <f t="shared" si="460"/>
        <v>KF513638=HEV_EW13. 3e.GBR.hum.2004</v>
      </c>
      <c r="BK647" s="200" t="str">
        <f t="shared" si="461"/>
        <v>KF513638=HEV_EW13. 3e.GBR.hum</v>
      </c>
      <c r="BL647" s="200" t="str">
        <f t="shared" si="462"/>
        <v>KF513638=3e.GBR.hum</v>
      </c>
      <c r="BM647" s="200" t="str">
        <f t="shared" si="463"/>
        <v>KF513638=3e</v>
      </c>
      <c r="BN647" s="200" t="str">
        <f t="shared" si="464"/>
        <v>KF513638=3feg</v>
      </c>
      <c r="BO647" s="200" t="str">
        <f t="shared" si="465"/>
        <v>KF513638=3</v>
      </c>
      <c r="BP647" s="200" t="str">
        <f t="shared" si="466"/>
        <v>3e=</v>
      </c>
      <c r="BQ647" s="261" t="str">
        <f t="shared" si="467"/>
        <v>KF513638</v>
      </c>
      <c r="BR647" s="262" t="str">
        <f t="shared" si="468"/>
        <v>HEV_EW13</v>
      </c>
      <c r="BS647" s="263" t="str">
        <f t="shared" si="469"/>
        <v>3e.GBR.hum.2004</v>
      </c>
      <c r="BT647" s="264" t="str">
        <f t="shared" si="470"/>
        <v/>
      </c>
      <c r="BU647" s="264" t="str">
        <f t="shared" si="471"/>
        <v/>
      </c>
      <c r="BV647" s="264" t="str">
        <f t="shared" si="472"/>
        <v/>
      </c>
      <c r="BW647" s="264" t="str">
        <f t="shared" si="473"/>
        <v/>
      </c>
      <c r="BX647" s="264" t="str">
        <f t="shared" si="474"/>
        <v/>
      </c>
      <c r="BY647" s="265" t="str">
        <f t="shared" si="475"/>
        <v>3e</v>
      </c>
      <c r="CA647" s="207" t="s">
        <v>506</v>
      </c>
      <c r="CB647" s="200" t="str">
        <f t="shared" si="476"/>
        <v>xx</v>
      </c>
      <c r="CC647" s="200" t="str">
        <f t="shared" si="477"/>
        <v>Non_select</v>
      </c>
      <c r="CD647" s="200" t="str">
        <f t="shared" si="478"/>
        <v>xx</v>
      </c>
      <c r="CE647" s="200" t="str">
        <f t="shared" si="479"/>
        <v/>
      </c>
      <c r="CG647" s="200" t="str">
        <f t="shared" si="480"/>
        <v>KF513638</v>
      </c>
      <c r="CH647" s="208" t="s">
        <v>360</v>
      </c>
      <c r="CI647" s="208" t="s">
        <v>361</v>
      </c>
      <c r="CJ647" s="208" t="s">
        <v>362</v>
      </c>
      <c r="CO647" s="208"/>
      <c r="CV647" s="268">
        <f t="shared" si="445"/>
        <v>3</v>
      </c>
      <c r="CW647" s="266" t="e">
        <v>#VALUE!</v>
      </c>
      <c r="CX647" s="200" t="str">
        <f t="shared" si="481"/>
        <v>Hepatitis E virus strain  , partial cds</v>
      </c>
    </row>
    <row r="648" spans="1:102" ht="11.85" customHeight="1" x14ac:dyDescent="0.25">
      <c r="A648" s="239" t="s">
        <v>4069</v>
      </c>
      <c r="B648" s="174">
        <v>3</v>
      </c>
      <c r="C648" s="175">
        <v>3</v>
      </c>
      <c r="D648" s="272" t="s">
        <v>645</v>
      </c>
      <c r="E648" s="177" t="s">
        <v>646</v>
      </c>
      <c r="F648" s="291" t="s">
        <v>4070</v>
      </c>
      <c r="G648" s="281"/>
      <c r="H648" s="180" t="s">
        <v>1348</v>
      </c>
      <c r="I648" s="181" t="s">
        <v>1349</v>
      </c>
      <c r="J648" s="180" t="s">
        <v>788</v>
      </c>
      <c r="L648" s="585"/>
      <c r="M648" s="253" t="s">
        <v>368</v>
      </c>
      <c r="N648" s="270" t="s">
        <v>505</v>
      </c>
      <c r="O648" s="187">
        <v>2007</v>
      </c>
      <c r="R648" s="243"/>
      <c r="S648" s="243">
        <f t="shared" si="446"/>
        <v>6017</v>
      </c>
      <c r="T648" s="243">
        <v>280</v>
      </c>
      <c r="W648" s="290"/>
      <c r="X648" s="275"/>
      <c r="Y648" s="288"/>
      <c r="Z648" s="288"/>
      <c r="AA648" s="288"/>
      <c r="AB648" s="290" t="s">
        <v>645</v>
      </c>
      <c r="AC648" s="185"/>
      <c r="AH648" s="282">
        <v>280</v>
      </c>
      <c r="AI648" s="192">
        <v>6262</v>
      </c>
      <c r="AJ648" s="288">
        <v>6541</v>
      </c>
      <c r="AK648" s="255">
        <f t="shared" si="447"/>
        <v>280</v>
      </c>
      <c r="AL648" s="256" t="b">
        <f t="shared" si="448"/>
        <v>0</v>
      </c>
      <c r="AM648" s="243"/>
      <c r="AN648" s="243"/>
      <c r="AO648" s="257"/>
      <c r="AP648" s="258" t="b">
        <f>MATCH($F648,$F$2:$F648,0)=ROW($F648)-1</f>
        <v>1</v>
      </c>
      <c r="AV648" s="174" t="s">
        <v>111</v>
      </c>
      <c r="AW648" s="243"/>
      <c r="AX648" s="243"/>
      <c r="AY648" s="259" t="str">
        <f t="shared" si="449"/>
        <v>KF513630</v>
      </c>
      <c r="AZ648" s="260" t="str">
        <f t="shared" si="450"/>
        <v>3e.GBR.hum</v>
      </c>
      <c r="BA648" s="260" t="str">
        <f t="shared" si="451"/>
        <v>3e.GBR.hum.2007</v>
      </c>
      <c r="BB648" s="200" t="str">
        <f t="shared" si="452"/>
        <v>KF513630.HEV_EW132</v>
      </c>
      <c r="BC648" s="201" t="str">
        <f t="shared" si="453"/>
        <v>KF513630</v>
      </c>
      <c r="BD648" s="201" t="str">
        <f t="shared" si="454"/>
        <v>KF513630</v>
      </c>
      <c r="BE648" s="200" t="str">
        <f t="shared" si="455"/>
        <v>KF513630=</v>
      </c>
      <c r="BF648" s="200" t="str">
        <f t="shared" si="456"/>
        <v>KF513630=out</v>
      </c>
      <c r="BG648" s="200" t="str">
        <f t="shared" si="457"/>
        <v>KF513630=out</v>
      </c>
      <c r="BH648" s="200" t="str">
        <f t="shared" si="458"/>
        <v>KF513630=HEV_EW132</v>
      </c>
      <c r="BI648" s="200" t="str">
        <f t="shared" si="459"/>
        <v>KF513630=HEV_EW132. 3e.GBR.hum</v>
      </c>
      <c r="BJ648" s="200" t="str">
        <f t="shared" si="460"/>
        <v>KF513630=HEV_EW132. 3e.GBR.hum.2007</v>
      </c>
      <c r="BK648" s="200" t="str">
        <f t="shared" si="461"/>
        <v>KF513630=HEV_EW132. 3e.GBR.hum</v>
      </c>
      <c r="BL648" s="200" t="str">
        <f t="shared" si="462"/>
        <v>KF513630=3e.GBR.hum</v>
      </c>
      <c r="BM648" s="200" t="str">
        <f t="shared" si="463"/>
        <v>KF513630=3e</v>
      </c>
      <c r="BN648" s="200" t="str">
        <f t="shared" si="464"/>
        <v>KF513630=3feg</v>
      </c>
      <c r="BO648" s="200" t="str">
        <f t="shared" si="465"/>
        <v>KF513630=3</v>
      </c>
      <c r="BP648" s="200" t="str">
        <f t="shared" si="466"/>
        <v>3e=</v>
      </c>
      <c r="BQ648" s="261" t="str">
        <f t="shared" si="467"/>
        <v>KF513630</v>
      </c>
      <c r="BR648" s="262" t="str">
        <f t="shared" si="468"/>
        <v>HEV_EW132</v>
      </c>
      <c r="BS648" s="263" t="str">
        <f t="shared" si="469"/>
        <v>3e.GBR.hum.2007</v>
      </c>
      <c r="BT648" s="264" t="str">
        <f t="shared" si="470"/>
        <v/>
      </c>
      <c r="BU648" s="264" t="str">
        <f t="shared" si="471"/>
        <v/>
      </c>
      <c r="BV648" s="264" t="str">
        <f t="shared" si="472"/>
        <v/>
      </c>
      <c r="BW648" s="264" t="str">
        <f t="shared" si="473"/>
        <v/>
      </c>
      <c r="BX648" s="264" t="str">
        <f t="shared" si="474"/>
        <v/>
      </c>
      <c r="BY648" s="265" t="str">
        <f t="shared" si="475"/>
        <v>3e</v>
      </c>
      <c r="CA648" s="207" t="s">
        <v>506</v>
      </c>
      <c r="CB648" s="200" t="str">
        <f t="shared" si="476"/>
        <v>xx</v>
      </c>
      <c r="CC648" s="200" t="str">
        <f t="shared" si="477"/>
        <v>Non_select</v>
      </c>
      <c r="CD648" s="200" t="str">
        <f t="shared" si="478"/>
        <v>xx</v>
      </c>
      <c r="CE648" s="200" t="str">
        <f t="shared" si="479"/>
        <v/>
      </c>
      <c r="CG648" s="200" t="str">
        <f t="shared" si="480"/>
        <v>KF513630</v>
      </c>
      <c r="CH648" s="208" t="s">
        <v>360</v>
      </c>
      <c r="CI648" s="208" t="s">
        <v>361</v>
      </c>
      <c r="CJ648" s="208" t="s">
        <v>362</v>
      </c>
      <c r="CO648" s="208"/>
      <c r="CV648" s="268">
        <f t="shared" si="445"/>
        <v>3</v>
      </c>
      <c r="CW648" s="266" t="e">
        <v>#VALUE!</v>
      </c>
      <c r="CX648" s="200" t="str">
        <f t="shared" si="481"/>
        <v>Hepatitis E virus strain  , partial cds</v>
      </c>
    </row>
    <row r="649" spans="1:102" ht="11.85" customHeight="1" x14ac:dyDescent="0.25">
      <c r="A649" s="239" t="s">
        <v>4073</v>
      </c>
      <c r="B649" s="174">
        <v>3</v>
      </c>
      <c r="C649" s="175">
        <v>3</v>
      </c>
      <c r="D649" s="272" t="s">
        <v>645</v>
      </c>
      <c r="E649" s="177" t="s">
        <v>646</v>
      </c>
      <c r="F649" s="291" t="s">
        <v>4074</v>
      </c>
      <c r="G649" s="281"/>
      <c r="H649" s="180" t="s">
        <v>1348</v>
      </c>
      <c r="I649" s="181" t="s">
        <v>1349</v>
      </c>
      <c r="J649" s="180" t="s">
        <v>788</v>
      </c>
      <c r="L649" s="585"/>
      <c r="M649" s="253" t="s">
        <v>368</v>
      </c>
      <c r="N649" s="270" t="s">
        <v>505</v>
      </c>
      <c r="O649" s="187">
        <v>2007</v>
      </c>
      <c r="R649" s="243"/>
      <c r="S649" s="243">
        <f t="shared" si="446"/>
        <v>6017</v>
      </c>
      <c r="T649" s="243">
        <v>280</v>
      </c>
      <c r="W649" s="290"/>
      <c r="X649" s="275"/>
      <c r="Y649" s="288"/>
      <c r="Z649" s="288"/>
      <c r="AA649" s="288"/>
      <c r="AB649" s="290" t="s">
        <v>645</v>
      </c>
      <c r="AC649" s="185"/>
      <c r="AH649" s="195">
        <v>280</v>
      </c>
      <c r="AI649" s="192">
        <v>6262</v>
      </c>
      <c r="AJ649" s="288">
        <v>6541</v>
      </c>
      <c r="AK649" s="255">
        <f t="shared" si="447"/>
        <v>280</v>
      </c>
      <c r="AL649" s="256" t="b">
        <f t="shared" si="448"/>
        <v>0</v>
      </c>
      <c r="AM649" s="243"/>
      <c r="AN649" s="243"/>
      <c r="AO649" s="257"/>
      <c r="AP649" s="258" t="b">
        <f>MATCH($F649,$F$2:$F649,0)=ROW($F649)-1</f>
        <v>1</v>
      </c>
      <c r="AV649" s="174" t="s">
        <v>111</v>
      </c>
      <c r="AW649" s="243"/>
      <c r="AX649" s="243"/>
      <c r="AY649" s="259" t="str">
        <f t="shared" si="449"/>
        <v>KF513632</v>
      </c>
      <c r="AZ649" s="260" t="str">
        <f t="shared" si="450"/>
        <v>3e.GBR.hum</v>
      </c>
      <c r="BA649" s="260" t="str">
        <f t="shared" si="451"/>
        <v>3e.GBR.hum.2007</v>
      </c>
      <c r="BB649" s="200" t="str">
        <f t="shared" si="452"/>
        <v>KF513632.HEV_EW134</v>
      </c>
      <c r="BC649" s="201" t="str">
        <f t="shared" si="453"/>
        <v>KF513632</v>
      </c>
      <c r="BD649" s="201" t="str">
        <f t="shared" si="454"/>
        <v>KF513632</v>
      </c>
      <c r="BE649" s="200" t="str">
        <f t="shared" si="455"/>
        <v>KF513632=</v>
      </c>
      <c r="BF649" s="200" t="str">
        <f t="shared" si="456"/>
        <v>KF513632=out</v>
      </c>
      <c r="BG649" s="200" t="str">
        <f t="shared" si="457"/>
        <v>KF513632=out</v>
      </c>
      <c r="BH649" s="200" t="str">
        <f t="shared" si="458"/>
        <v>KF513632=HEV_EW134</v>
      </c>
      <c r="BI649" s="200" t="str">
        <f t="shared" si="459"/>
        <v>KF513632=HEV_EW134. 3e.GBR.hum</v>
      </c>
      <c r="BJ649" s="200" t="str">
        <f t="shared" si="460"/>
        <v>KF513632=HEV_EW134. 3e.GBR.hum.2007</v>
      </c>
      <c r="BK649" s="200" t="str">
        <f t="shared" si="461"/>
        <v>KF513632=HEV_EW134. 3e.GBR.hum</v>
      </c>
      <c r="BL649" s="200" t="str">
        <f t="shared" si="462"/>
        <v>KF513632=3e.GBR.hum</v>
      </c>
      <c r="BM649" s="200" t="str">
        <f t="shared" si="463"/>
        <v>KF513632=3e</v>
      </c>
      <c r="BN649" s="200" t="str">
        <f t="shared" si="464"/>
        <v>KF513632=3feg</v>
      </c>
      <c r="BO649" s="200" t="str">
        <f t="shared" si="465"/>
        <v>KF513632=3</v>
      </c>
      <c r="BP649" s="200" t="str">
        <f t="shared" si="466"/>
        <v>3e=</v>
      </c>
      <c r="BQ649" s="261" t="str">
        <f t="shared" si="467"/>
        <v>KF513632</v>
      </c>
      <c r="BR649" s="262" t="str">
        <f t="shared" si="468"/>
        <v>HEV_EW134</v>
      </c>
      <c r="BS649" s="263" t="str">
        <f t="shared" si="469"/>
        <v>3e.GBR.hum.2007</v>
      </c>
      <c r="BT649" s="264" t="str">
        <f t="shared" si="470"/>
        <v/>
      </c>
      <c r="BU649" s="264" t="str">
        <f t="shared" si="471"/>
        <v/>
      </c>
      <c r="BV649" s="264" t="str">
        <f t="shared" si="472"/>
        <v/>
      </c>
      <c r="BW649" s="264" t="str">
        <f t="shared" si="473"/>
        <v/>
      </c>
      <c r="BX649" s="264" t="str">
        <f t="shared" si="474"/>
        <v/>
      </c>
      <c r="BY649" s="265" t="str">
        <f t="shared" si="475"/>
        <v>3e</v>
      </c>
      <c r="CA649" s="207" t="s">
        <v>506</v>
      </c>
      <c r="CB649" s="200" t="str">
        <f t="shared" si="476"/>
        <v>xx</v>
      </c>
      <c r="CC649" s="200" t="str">
        <f t="shared" si="477"/>
        <v>Non_select</v>
      </c>
      <c r="CD649" s="200" t="str">
        <f t="shared" si="478"/>
        <v>xx</v>
      </c>
      <c r="CE649" s="200" t="str">
        <f t="shared" si="479"/>
        <v/>
      </c>
      <c r="CG649" s="200" t="str">
        <f t="shared" si="480"/>
        <v>KF513632</v>
      </c>
      <c r="CH649" s="208" t="s">
        <v>360</v>
      </c>
      <c r="CI649" s="208" t="s">
        <v>361</v>
      </c>
      <c r="CJ649" s="208" t="s">
        <v>362</v>
      </c>
      <c r="CO649" s="208"/>
      <c r="CV649" s="268">
        <f t="shared" si="445"/>
        <v>3</v>
      </c>
      <c r="CW649" s="266" t="e">
        <v>#VALUE!</v>
      </c>
      <c r="CX649" s="200" t="str">
        <f t="shared" si="481"/>
        <v>Hepatitis E virus strain  , partial cds</v>
      </c>
    </row>
    <row r="650" spans="1:102" ht="11.85" hidden="1" customHeight="1" x14ac:dyDescent="0.25">
      <c r="A650" s="182" t="s">
        <v>2213</v>
      </c>
      <c r="B650" s="174" t="s">
        <v>502</v>
      </c>
      <c r="C650" s="175">
        <v>4</v>
      </c>
      <c r="D650" s="176" t="s">
        <v>365</v>
      </c>
      <c r="E650" s="267" t="s">
        <v>365</v>
      </c>
      <c r="F650" s="243"/>
      <c r="G650" s="243"/>
      <c r="H650" s="332" t="s">
        <v>2214</v>
      </c>
      <c r="I650" s="181" t="s">
        <v>2215</v>
      </c>
      <c r="J650" s="180" t="s">
        <v>351</v>
      </c>
      <c r="K650" s="243"/>
      <c r="L650" s="243"/>
      <c r="M650" s="253"/>
      <c r="N650" s="257"/>
      <c r="O650" s="243"/>
      <c r="P650" s="243"/>
      <c r="Q650" s="243"/>
      <c r="R650" s="243"/>
      <c r="S650" s="243" t="e">
        <f t="shared" si="446"/>
        <v>#N/A</v>
      </c>
      <c r="T650" s="243"/>
      <c r="U650" s="274"/>
      <c r="V650" s="274"/>
      <c r="W650" s="272"/>
      <c r="X650" s="275"/>
      <c r="Y650" s="272"/>
      <c r="Z650" s="272"/>
      <c r="AA650" s="272"/>
      <c r="AC650" s="275"/>
      <c r="AD650" s="275"/>
      <c r="AE650" s="272"/>
      <c r="AF650" s="272"/>
      <c r="AG650" s="272"/>
      <c r="AH650" s="282"/>
      <c r="AI650" s="243"/>
      <c r="AJ650" s="243"/>
      <c r="AK650" s="255">
        <f t="shared" si="447"/>
        <v>1</v>
      </c>
      <c r="AL650" s="256" t="b">
        <f t="shared" si="448"/>
        <v>0</v>
      </c>
      <c r="AM650" s="243"/>
      <c r="AN650" s="243"/>
      <c r="AO650" s="276"/>
      <c r="AP650" s="258" t="e">
        <f>MATCH($F650,$F$2:$F650,0)=ROW($F650)-1</f>
        <v>#N/A</v>
      </c>
      <c r="AQ650" s="174" t="s">
        <v>111</v>
      </c>
      <c r="AR650" s="174" t="s">
        <v>111</v>
      </c>
      <c r="AS650" s="174" t="s">
        <v>111</v>
      </c>
      <c r="AT650" s="174" t="s">
        <v>111</v>
      </c>
      <c r="AU650" s="174" t="s">
        <v>111</v>
      </c>
      <c r="AV650" s="174" t="s">
        <v>111</v>
      </c>
      <c r="AW650" s="180"/>
      <c r="AX650" s="243"/>
      <c r="AY650" s="259" t="str">
        <f t="shared" si="449"/>
        <v>EU849133</v>
      </c>
      <c r="AZ650" s="260" t="str">
        <f t="shared" si="450"/>
        <v>4.KOR</v>
      </c>
      <c r="BA650" s="260" t="str">
        <f t="shared" si="451"/>
        <v>4.KOR</v>
      </c>
      <c r="BB650" s="200" t="str">
        <f t="shared" si="452"/>
        <v>EU849133.</v>
      </c>
      <c r="BC650" s="201" t="str">
        <f t="shared" si="453"/>
        <v>EU849133</v>
      </c>
      <c r="BD650" s="201" t="str">
        <f t="shared" si="454"/>
        <v>EU849133</v>
      </c>
      <c r="BE650" s="200" t="str">
        <f t="shared" si="455"/>
        <v>EU849133=</v>
      </c>
      <c r="BF650" s="200" t="str">
        <f t="shared" si="456"/>
        <v>EU849133=out</v>
      </c>
      <c r="BG650" s="200" t="str">
        <f t="shared" si="457"/>
        <v>EU849133=out</v>
      </c>
      <c r="BH650" s="200" t="str">
        <f t="shared" si="458"/>
        <v>EU849133=</v>
      </c>
      <c r="BI650" s="200" t="str">
        <f t="shared" si="459"/>
        <v>EU849133=. 4.KOR</v>
      </c>
      <c r="BJ650" s="200" t="str">
        <f t="shared" si="460"/>
        <v>EU849133=. 4.KOR</v>
      </c>
      <c r="BK650" s="200" t="str">
        <f t="shared" si="461"/>
        <v>EU849133=. 4.KOR</v>
      </c>
      <c r="BL650" s="200" t="str">
        <f t="shared" si="462"/>
        <v>EU849133=4.KOR</v>
      </c>
      <c r="BM650" s="200" t="str">
        <f t="shared" si="463"/>
        <v>EU849133=4</v>
      </c>
      <c r="BN650" s="200" t="str">
        <f t="shared" si="464"/>
        <v>EU849133=4</v>
      </c>
      <c r="BO650" s="200" t="str">
        <f t="shared" si="465"/>
        <v>EU849133=4</v>
      </c>
      <c r="BP650" s="200" t="str">
        <f t="shared" si="466"/>
        <v>4=</v>
      </c>
      <c r="BQ650" s="261" t="str">
        <f t="shared" si="467"/>
        <v>EU849133</v>
      </c>
      <c r="BR650" s="262" t="str">
        <f t="shared" si="468"/>
        <v/>
      </c>
      <c r="BS650" s="263" t="str">
        <f t="shared" si="469"/>
        <v>4.KOR</v>
      </c>
      <c r="BT650" s="264" t="str">
        <f t="shared" si="470"/>
        <v/>
      </c>
      <c r="BU650" s="264" t="str">
        <f t="shared" si="471"/>
        <v/>
      </c>
      <c r="BV650" s="264" t="str">
        <f t="shared" si="472"/>
        <v/>
      </c>
      <c r="BW650" s="264" t="str">
        <f t="shared" si="473"/>
        <v/>
      </c>
      <c r="BX650" s="264" t="str">
        <f t="shared" si="474"/>
        <v/>
      </c>
      <c r="BY650" s="265" t="str">
        <f t="shared" si="475"/>
        <v/>
      </c>
      <c r="BZ650" s="243"/>
      <c r="CA650" s="207" t="s">
        <v>506</v>
      </c>
      <c r="CB650" s="200" t="str">
        <f t="shared" si="476"/>
        <v>xx</v>
      </c>
      <c r="CC650" s="200" t="str">
        <f t="shared" si="477"/>
        <v>Non_select</v>
      </c>
      <c r="CD650" s="200" t="str">
        <f t="shared" si="478"/>
        <v>xx</v>
      </c>
      <c r="CE650" s="200" t="str">
        <f t="shared" si="479"/>
        <v/>
      </c>
      <c r="CF650" s="243"/>
      <c r="CG650" s="200" t="str">
        <f t="shared" si="480"/>
        <v>EU849133</v>
      </c>
      <c r="CH650" s="208" t="s">
        <v>360</v>
      </c>
      <c r="CI650" s="208" t="s">
        <v>361</v>
      </c>
      <c r="CJ650" s="208" t="s">
        <v>362</v>
      </c>
      <c r="CK650" s="243"/>
      <c r="CL650" s="243"/>
      <c r="CM650" s="243"/>
      <c r="CN650" s="243"/>
      <c r="CO650" s="208"/>
      <c r="CP650" s="243"/>
      <c r="CQ650" s="243"/>
      <c r="CR650" s="243"/>
      <c r="CS650" s="243"/>
      <c r="CT650" s="243"/>
      <c r="CU650" s="243"/>
      <c r="CV650" s="268">
        <f t="shared" si="445"/>
        <v>4</v>
      </c>
      <c r="CW650" s="266" t="str">
        <f>D650</f>
        <v>4</v>
      </c>
      <c r="CX650" s="200" t="str">
        <f t="shared" si="481"/>
        <v>Hepatitis E virus strain  , partial cds</v>
      </c>
    </row>
    <row r="651" spans="1:102" ht="11.85" customHeight="1" x14ac:dyDescent="0.25">
      <c r="A651" s="239" t="s">
        <v>4075</v>
      </c>
      <c r="B651" s="174">
        <v>3</v>
      </c>
      <c r="C651" s="175">
        <v>3</v>
      </c>
      <c r="D651" s="272" t="s">
        <v>645</v>
      </c>
      <c r="E651" s="177" t="s">
        <v>646</v>
      </c>
      <c r="F651" s="291" t="s">
        <v>4076</v>
      </c>
      <c r="G651" s="281"/>
      <c r="H651" s="180" t="s">
        <v>1348</v>
      </c>
      <c r="I651" s="181" t="s">
        <v>1349</v>
      </c>
      <c r="J651" s="180" t="s">
        <v>788</v>
      </c>
      <c r="L651" s="585"/>
      <c r="M651" s="253" t="s">
        <v>368</v>
      </c>
      <c r="N651" s="270" t="s">
        <v>505</v>
      </c>
      <c r="O651" s="187">
        <v>2007</v>
      </c>
      <c r="S651" s="180">
        <f t="shared" si="446"/>
        <v>6017</v>
      </c>
      <c r="T651" s="180">
        <v>280</v>
      </c>
      <c r="W651" s="288"/>
      <c r="X651" s="275"/>
      <c r="Y651" s="288"/>
      <c r="Z651" s="288"/>
      <c r="AA651" s="288"/>
      <c r="AB651" s="290" t="s">
        <v>645</v>
      </c>
      <c r="AC651" s="275"/>
      <c r="AE651" s="288"/>
      <c r="AF651" s="288"/>
      <c r="AG651" s="288"/>
      <c r="AH651" s="282">
        <v>280</v>
      </c>
      <c r="AI651" s="192">
        <v>6262</v>
      </c>
      <c r="AJ651" s="192">
        <v>6541</v>
      </c>
      <c r="AK651" s="255">
        <f t="shared" si="447"/>
        <v>280</v>
      </c>
      <c r="AL651" s="256" t="b">
        <f t="shared" si="448"/>
        <v>0</v>
      </c>
      <c r="AM651" s="243"/>
      <c r="AN651" s="243"/>
      <c r="AO651" s="257"/>
      <c r="AP651" s="258" t="b">
        <f>MATCH($F651,$F$2:$F651,0)=ROW($F651)-1</f>
        <v>1</v>
      </c>
      <c r="AT651" s="272"/>
      <c r="AU651" s="272"/>
      <c r="AV651" s="174" t="s">
        <v>111</v>
      </c>
      <c r="AW651" s="243"/>
      <c r="AX651" s="243"/>
      <c r="AY651" s="259" t="str">
        <f t="shared" si="449"/>
        <v>KF513633</v>
      </c>
      <c r="AZ651" s="260" t="str">
        <f t="shared" si="450"/>
        <v>3e.GBR.hum</v>
      </c>
      <c r="BA651" s="260" t="str">
        <f t="shared" si="451"/>
        <v>3e.GBR.hum.2007</v>
      </c>
      <c r="BB651" s="200" t="str">
        <f t="shared" si="452"/>
        <v>KF513633.HEV_EW135</v>
      </c>
      <c r="BC651" s="201" t="str">
        <f t="shared" si="453"/>
        <v>KF513633</v>
      </c>
      <c r="BD651" s="201" t="str">
        <f t="shared" si="454"/>
        <v>KF513633</v>
      </c>
      <c r="BE651" s="200" t="str">
        <f t="shared" si="455"/>
        <v>KF513633=</v>
      </c>
      <c r="BF651" s="200" t="str">
        <f t="shared" si="456"/>
        <v>KF513633=out</v>
      </c>
      <c r="BG651" s="200" t="str">
        <f t="shared" si="457"/>
        <v>KF513633=out</v>
      </c>
      <c r="BH651" s="200" t="str">
        <f t="shared" si="458"/>
        <v>KF513633=HEV_EW135</v>
      </c>
      <c r="BI651" s="200" t="str">
        <f t="shared" si="459"/>
        <v>KF513633=HEV_EW135. 3e.GBR.hum</v>
      </c>
      <c r="BJ651" s="200" t="str">
        <f t="shared" si="460"/>
        <v>KF513633=HEV_EW135. 3e.GBR.hum.2007</v>
      </c>
      <c r="BK651" s="200" t="str">
        <f t="shared" si="461"/>
        <v>KF513633=HEV_EW135. 3e.GBR.hum</v>
      </c>
      <c r="BL651" s="200" t="str">
        <f t="shared" si="462"/>
        <v>KF513633=3e.GBR.hum</v>
      </c>
      <c r="BM651" s="200" t="str">
        <f t="shared" si="463"/>
        <v>KF513633=3e</v>
      </c>
      <c r="BN651" s="200" t="str">
        <f t="shared" si="464"/>
        <v>KF513633=3feg</v>
      </c>
      <c r="BO651" s="200" t="str">
        <f t="shared" si="465"/>
        <v>KF513633=3</v>
      </c>
      <c r="BP651" s="200" t="str">
        <f t="shared" si="466"/>
        <v>3e=</v>
      </c>
      <c r="BQ651" s="261" t="str">
        <f t="shared" si="467"/>
        <v>KF513633</v>
      </c>
      <c r="BR651" s="262" t="str">
        <f t="shared" si="468"/>
        <v>HEV_EW135</v>
      </c>
      <c r="BS651" s="263" t="str">
        <f t="shared" si="469"/>
        <v>3e.GBR.hum.2007</v>
      </c>
      <c r="BT651" s="264" t="str">
        <f t="shared" si="470"/>
        <v/>
      </c>
      <c r="BU651" s="264" t="str">
        <f t="shared" si="471"/>
        <v/>
      </c>
      <c r="BV651" s="264" t="str">
        <f t="shared" si="472"/>
        <v/>
      </c>
      <c r="BW651" s="264" t="str">
        <f t="shared" si="473"/>
        <v/>
      </c>
      <c r="BX651" s="264" t="str">
        <f t="shared" si="474"/>
        <v/>
      </c>
      <c r="BY651" s="265" t="str">
        <f t="shared" si="475"/>
        <v>3e</v>
      </c>
      <c r="CA651" s="207" t="s">
        <v>506</v>
      </c>
      <c r="CB651" s="200" t="str">
        <f t="shared" si="476"/>
        <v>xx</v>
      </c>
      <c r="CC651" s="200" t="str">
        <f t="shared" si="477"/>
        <v>Non_select</v>
      </c>
      <c r="CD651" s="200" t="str">
        <f t="shared" si="478"/>
        <v>xx</v>
      </c>
      <c r="CE651" s="200" t="str">
        <f t="shared" si="479"/>
        <v/>
      </c>
      <c r="CG651" s="200" t="str">
        <f t="shared" si="480"/>
        <v>KF513633</v>
      </c>
      <c r="CH651" s="208" t="s">
        <v>360</v>
      </c>
      <c r="CI651" s="208" t="s">
        <v>361</v>
      </c>
      <c r="CJ651" s="208" t="s">
        <v>362</v>
      </c>
      <c r="CO651" s="208"/>
      <c r="CV651" s="268">
        <f t="shared" si="445"/>
        <v>3</v>
      </c>
      <c r="CW651" s="266" t="e">
        <v>#VALUE!</v>
      </c>
      <c r="CX651" s="200" t="str">
        <f t="shared" si="481"/>
        <v>Hepatitis E virus strain  , partial cds</v>
      </c>
    </row>
    <row r="652" spans="1:102" ht="11.85" customHeight="1" x14ac:dyDescent="0.25">
      <c r="A652" s="239" t="s">
        <v>4077</v>
      </c>
      <c r="B652" s="174">
        <v>3</v>
      </c>
      <c r="C652" s="175">
        <v>3</v>
      </c>
      <c r="D652" s="272" t="s">
        <v>645</v>
      </c>
      <c r="E652" s="177" t="s">
        <v>646</v>
      </c>
      <c r="F652" s="291" t="s">
        <v>4078</v>
      </c>
      <c r="G652" s="281"/>
      <c r="H652" s="180" t="s">
        <v>1348</v>
      </c>
      <c r="I652" s="181" t="s">
        <v>1349</v>
      </c>
      <c r="J652" s="180" t="s">
        <v>788</v>
      </c>
      <c r="L652" s="585"/>
      <c r="M652" s="253" t="s">
        <v>368</v>
      </c>
      <c r="N652" s="270" t="s">
        <v>505</v>
      </c>
      <c r="O652" s="187">
        <v>2007</v>
      </c>
      <c r="S652" s="180">
        <f t="shared" si="446"/>
        <v>6017</v>
      </c>
      <c r="T652" s="180">
        <v>280</v>
      </c>
      <c r="W652" s="288"/>
      <c r="X652" s="275"/>
      <c r="AB652" s="290" t="s">
        <v>645</v>
      </c>
      <c r="AC652" s="275"/>
      <c r="AH652" s="282">
        <v>280</v>
      </c>
      <c r="AI652" s="192">
        <v>6262</v>
      </c>
      <c r="AJ652" s="192">
        <v>6541</v>
      </c>
      <c r="AK652" s="255">
        <f t="shared" si="447"/>
        <v>280</v>
      </c>
      <c r="AL652" s="256" t="b">
        <f t="shared" si="448"/>
        <v>0</v>
      </c>
      <c r="AM652" s="243"/>
      <c r="AN652" s="243"/>
      <c r="AO652" s="257"/>
      <c r="AP652" s="258" t="b">
        <f>MATCH($F652,$F$2:$F652,0)=ROW($F652)-1</f>
        <v>1</v>
      </c>
      <c r="AV652" s="174" t="s">
        <v>111</v>
      </c>
      <c r="AW652" s="243"/>
      <c r="AX652" s="243"/>
      <c r="AY652" s="259" t="str">
        <f t="shared" si="449"/>
        <v>KF513634</v>
      </c>
      <c r="AZ652" s="260" t="str">
        <f t="shared" si="450"/>
        <v>3e.GBR.hum</v>
      </c>
      <c r="BA652" s="260" t="str">
        <f t="shared" si="451"/>
        <v>3e.GBR.hum.2007</v>
      </c>
      <c r="BB652" s="200" t="str">
        <f t="shared" si="452"/>
        <v>KF513634.HEV_EW136</v>
      </c>
      <c r="BC652" s="201" t="str">
        <f t="shared" si="453"/>
        <v>KF513634</v>
      </c>
      <c r="BD652" s="201" t="str">
        <f t="shared" si="454"/>
        <v>KF513634</v>
      </c>
      <c r="BE652" s="200" t="str">
        <f t="shared" si="455"/>
        <v>KF513634=</v>
      </c>
      <c r="BF652" s="200" t="str">
        <f t="shared" si="456"/>
        <v>KF513634=out</v>
      </c>
      <c r="BG652" s="200" t="str">
        <f t="shared" si="457"/>
        <v>KF513634=out</v>
      </c>
      <c r="BH652" s="200" t="str">
        <f t="shared" si="458"/>
        <v>KF513634=HEV_EW136</v>
      </c>
      <c r="BI652" s="200" t="str">
        <f t="shared" si="459"/>
        <v>KF513634=HEV_EW136. 3e.GBR.hum</v>
      </c>
      <c r="BJ652" s="200" t="str">
        <f t="shared" si="460"/>
        <v>KF513634=HEV_EW136. 3e.GBR.hum.2007</v>
      </c>
      <c r="BK652" s="200" t="str">
        <f t="shared" si="461"/>
        <v>KF513634=HEV_EW136. 3e.GBR.hum</v>
      </c>
      <c r="BL652" s="200" t="str">
        <f t="shared" si="462"/>
        <v>KF513634=3e.GBR.hum</v>
      </c>
      <c r="BM652" s="200" t="str">
        <f t="shared" si="463"/>
        <v>KF513634=3e</v>
      </c>
      <c r="BN652" s="200" t="str">
        <f t="shared" si="464"/>
        <v>KF513634=3feg</v>
      </c>
      <c r="BO652" s="200" t="str">
        <f t="shared" si="465"/>
        <v>KF513634=3</v>
      </c>
      <c r="BP652" s="200" t="str">
        <f t="shared" si="466"/>
        <v>3e=</v>
      </c>
      <c r="BQ652" s="261" t="str">
        <f t="shared" si="467"/>
        <v>KF513634</v>
      </c>
      <c r="BR652" s="262" t="str">
        <f t="shared" si="468"/>
        <v>HEV_EW136</v>
      </c>
      <c r="BS652" s="263" t="str">
        <f t="shared" si="469"/>
        <v>3e.GBR.hum.2007</v>
      </c>
      <c r="BT652" s="264" t="str">
        <f t="shared" si="470"/>
        <v/>
      </c>
      <c r="BU652" s="264" t="str">
        <f t="shared" si="471"/>
        <v/>
      </c>
      <c r="BV652" s="264" t="str">
        <f t="shared" si="472"/>
        <v/>
      </c>
      <c r="BW652" s="264" t="str">
        <f t="shared" si="473"/>
        <v/>
      </c>
      <c r="BX652" s="264" t="str">
        <f t="shared" si="474"/>
        <v/>
      </c>
      <c r="BY652" s="265" t="str">
        <f t="shared" si="475"/>
        <v>3e</v>
      </c>
      <c r="CA652" s="207" t="s">
        <v>506</v>
      </c>
      <c r="CB652" s="200" t="str">
        <f t="shared" si="476"/>
        <v>xx</v>
      </c>
      <c r="CC652" s="200" t="str">
        <f t="shared" si="477"/>
        <v>Non_select</v>
      </c>
      <c r="CD652" s="200" t="str">
        <f t="shared" si="478"/>
        <v>xx</v>
      </c>
      <c r="CE652" s="200" t="str">
        <f t="shared" si="479"/>
        <v/>
      </c>
      <c r="CG652" s="200" t="str">
        <f t="shared" si="480"/>
        <v>KF513634</v>
      </c>
      <c r="CH652" s="208" t="s">
        <v>360</v>
      </c>
      <c r="CI652" s="208" t="s">
        <v>361</v>
      </c>
      <c r="CJ652" s="208" t="s">
        <v>362</v>
      </c>
      <c r="CO652" s="208"/>
      <c r="CV652" s="268">
        <f t="shared" si="445"/>
        <v>3</v>
      </c>
      <c r="CW652" s="266" t="e">
        <v>#VALUE!</v>
      </c>
      <c r="CX652" s="200" t="str">
        <f t="shared" si="481"/>
        <v>Hepatitis E virus strain  , partial cds</v>
      </c>
    </row>
    <row r="653" spans="1:102" ht="11.85" customHeight="1" x14ac:dyDescent="0.25">
      <c r="A653" s="239" t="s">
        <v>4079</v>
      </c>
      <c r="B653" s="174">
        <v>3</v>
      </c>
      <c r="C653" s="175">
        <v>3</v>
      </c>
      <c r="D653" s="272" t="s">
        <v>645</v>
      </c>
      <c r="E653" s="177" t="s">
        <v>646</v>
      </c>
      <c r="F653" s="291" t="s">
        <v>4080</v>
      </c>
      <c r="G653" s="281"/>
      <c r="H653" s="180" t="s">
        <v>1348</v>
      </c>
      <c r="I653" s="181" t="s">
        <v>1349</v>
      </c>
      <c r="J653" s="180" t="s">
        <v>788</v>
      </c>
      <c r="L653" s="270"/>
      <c r="M653" s="253" t="s">
        <v>368</v>
      </c>
      <c r="N653" s="270" t="s">
        <v>505</v>
      </c>
      <c r="O653" s="187">
        <v>2006</v>
      </c>
      <c r="S653" s="180">
        <f t="shared" si="446"/>
        <v>6017</v>
      </c>
      <c r="T653" s="180">
        <v>280</v>
      </c>
      <c r="W653" s="288"/>
      <c r="X653" s="275"/>
      <c r="AB653" s="290" t="s">
        <v>645</v>
      </c>
      <c r="AC653" s="275"/>
      <c r="AH653" s="282">
        <v>280</v>
      </c>
      <c r="AI653" s="192">
        <v>6262</v>
      </c>
      <c r="AJ653" s="192">
        <v>6541</v>
      </c>
      <c r="AK653" s="255">
        <f t="shared" si="447"/>
        <v>280</v>
      </c>
      <c r="AL653" s="256" t="b">
        <f t="shared" si="448"/>
        <v>0</v>
      </c>
      <c r="AM653" s="243"/>
      <c r="AN653" s="243"/>
      <c r="AO653" s="257"/>
      <c r="AP653" s="258" t="b">
        <f>MATCH($F653,$F$2:$F653,0)=ROW($F653)-1</f>
        <v>1</v>
      </c>
      <c r="AV653" s="174" t="s">
        <v>111</v>
      </c>
      <c r="AW653" s="243"/>
      <c r="AX653" s="243"/>
      <c r="AY653" s="259" t="str">
        <f t="shared" si="449"/>
        <v>KF513635</v>
      </c>
      <c r="AZ653" s="260" t="str">
        <f t="shared" si="450"/>
        <v>3e.GBR.hum</v>
      </c>
      <c r="BA653" s="260" t="str">
        <f t="shared" si="451"/>
        <v>3e.GBR.hum.2006</v>
      </c>
      <c r="BB653" s="200" t="str">
        <f t="shared" si="452"/>
        <v>KF513635.HEV_EW137</v>
      </c>
      <c r="BC653" s="201" t="str">
        <f t="shared" si="453"/>
        <v>KF513635</v>
      </c>
      <c r="BD653" s="201" t="str">
        <f t="shared" si="454"/>
        <v>KF513635</v>
      </c>
      <c r="BE653" s="200" t="str">
        <f t="shared" si="455"/>
        <v>KF513635=</v>
      </c>
      <c r="BF653" s="200" t="str">
        <f t="shared" si="456"/>
        <v>KF513635=out</v>
      </c>
      <c r="BG653" s="200" t="str">
        <f t="shared" si="457"/>
        <v>KF513635=out</v>
      </c>
      <c r="BH653" s="200" t="str">
        <f t="shared" si="458"/>
        <v>KF513635=HEV_EW137</v>
      </c>
      <c r="BI653" s="200" t="str">
        <f t="shared" si="459"/>
        <v>KF513635=HEV_EW137. 3e.GBR.hum</v>
      </c>
      <c r="BJ653" s="200" t="str">
        <f t="shared" si="460"/>
        <v>KF513635=HEV_EW137. 3e.GBR.hum.2006</v>
      </c>
      <c r="BK653" s="200" t="str">
        <f t="shared" si="461"/>
        <v>KF513635=HEV_EW137. 3e.GBR.hum</v>
      </c>
      <c r="BL653" s="200" t="str">
        <f t="shared" si="462"/>
        <v>KF513635=3e.GBR.hum</v>
      </c>
      <c r="BM653" s="200" t="str">
        <f t="shared" si="463"/>
        <v>KF513635=3e</v>
      </c>
      <c r="BN653" s="200" t="str">
        <f t="shared" si="464"/>
        <v>KF513635=3feg</v>
      </c>
      <c r="BO653" s="200" t="str">
        <f t="shared" si="465"/>
        <v>KF513635=3</v>
      </c>
      <c r="BP653" s="200" t="str">
        <f t="shared" si="466"/>
        <v>3e=</v>
      </c>
      <c r="BQ653" s="261" t="str">
        <f t="shared" si="467"/>
        <v>KF513635</v>
      </c>
      <c r="BR653" s="262" t="str">
        <f t="shared" si="468"/>
        <v>HEV_EW137</v>
      </c>
      <c r="BS653" s="263" t="str">
        <f t="shared" si="469"/>
        <v>3e.GBR.hum.2006</v>
      </c>
      <c r="BT653" s="264" t="str">
        <f t="shared" si="470"/>
        <v/>
      </c>
      <c r="BU653" s="264" t="str">
        <f t="shared" si="471"/>
        <v/>
      </c>
      <c r="BV653" s="264" t="str">
        <f t="shared" si="472"/>
        <v/>
      </c>
      <c r="BW653" s="264" t="str">
        <f t="shared" si="473"/>
        <v/>
      </c>
      <c r="BX653" s="264" t="str">
        <f t="shared" si="474"/>
        <v/>
      </c>
      <c r="BY653" s="265" t="str">
        <f t="shared" si="475"/>
        <v>3e</v>
      </c>
      <c r="CA653" s="207" t="s">
        <v>506</v>
      </c>
      <c r="CB653" s="200" t="str">
        <f t="shared" si="476"/>
        <v>xx</v>
      </c>
      <c r="CC653" s="200" t="str">
        <f t="shared" si="477"/>
        <v>Non_select</v>
      </c>
      <c r="CD653" s="200" t="str">
        <f t="shared" si="478"/>
        <v>xx</v>
      </c>
      <c r="CE653" s="200" t="str">
        <f t="shared" si="479"/>
        <v/>
      </c>
      <c r="CG653" s="200" t="str">
        <f t="shared" si="480"/>
        <v>KF513635</v>
      </c>
      <c r="CH653" s="208" t="s">
        <v>360</v>
      </c>
      <c r="CI653" s="208" t="s">
        <v>361</v>
      </c>
      <c r="CJ653" s="208" t="s">
        <v>362</v>
      </c>
      <c r="CO653" s="208"/>
      <c r="CV653" s="268">
        <f t="shared" si="445"/>
        <v>3</v>
      </c>
      <c r="CW653" s="266" t="e">
        <v>#VALUE!</v>
      </c>
      <c r="CX653" s="200" t="str">
        <f t="shared" si="481"/>
        <v>Hepatitis E virus strain  , partial cds</v>
      </c>
    </row>
    <row r="654" spans="1:102" ht="11.85" customHeight="1" x14ac:dyDescent="0.25">
      <c r="A654" s="239" t="s">
        <v>4087</v>
      </c>
      <c r="B654" s="174">
        <v>3</v>
      </c>
      <c r="C654" s="175">
        <v>3</v>
      </c>
      <c r="D654" s="272" t="s">
        <v>645</v>
      </c>
      <c r="E654" s="177" t="s">
        <v>646</v>
      </c>
      <c r="F654" s="291" t="s">
        <v>4088</v>
      </c>
      <c r="G654" s="281"/>
      <c r="H654" s="180" t="s">
        <v>1348</v>
      </c>
      <c r="I654" s="181" t="s">
        <v>1349</v>
      </c>
      <c r="J654" s="180" t="s">
        <v>788</v>
      </c>
      <c r="L654" s="585"/>
      <c r="M654" s="253" t="s">
        <v>368</v>
      </c>
      <c r="N654" s="270" t="s">
        <v>505</v>
      </c>
      <c r="O654" s="187">
        <v>2007</v>
      </c>
      <c r="S654" s="180">
        <f t="shared" si="446"/>
        <v>6017</v>
      </c>
      <c r="T654" s="180">
        <v>280</v>
      </c>
      <c r="W654" s="288"/>
      <c r="X654" s="275"/>
      <c r="Y654" s="288"/>
      <c r="AB654" s="290" t="s">
        <v>645</v>
      </c>
      <c r="AC654" s="275"/>
      <c r="AH654" s="282">
        <v>280</v>
      </c>
      <c r="AI654" s="192">
        <v>6262</v>
      </c>
      <c r="AJ654" s="192">
        <v>6541</v>
      </c>
      <c r="AK654" s="255">
        <f t="shared" si="447"/>
        <v>280</v>
      </c>
      <c r="AL654" s="256" t="b">
        <f t="shared" si="448"/>
        <v>0</v>
      </c>
      <c r="AM654" s="243"/>
      <c r="AN654" s="243"/>
      <c r="AO654" s="257"/>
      <c r="AP654" s="258" t="b">
        <f>MATCH($F654,$F$2:$F654,0)=ROW($F654)-1</f>
        <v>1</v>
      </c>
      <c r="AV654" s="174" t="s">
        <v>111</v>
      </c>
      <c r="AW654" s="243"/>
      <c r="AX654" s="243"/>
      <c r="AY654" s="259" t="str">
        <f t="shared" si="449"/>
        <v>KF513639</v>
      </c>
      <c r="AZ654" s="260" t="str">
        <f t="shared" si="450"/>
        <v>3e.GBR.hum</v>
      </c>
      <c r="BA654" s="260" t="str">
        <f t="shared" si="451"/>
        <v>3e.GBR.hum.2007</v>
      </c>
      <c r="BB654" s="200" t="str">
        <f t="shared" si="452"/>
        <v>KF513639.HEV_EW140</v>
      </c>
      <c r="BC654" s="201" t="str">
        <f t="shared" si="453"/>
        <v>KF513639</v>
      </c>
      <c r="BD654" s="201" t="str">
        <f t="shared" si="454"/>
        <v>KF513639</v>
      </c>
      <c r="BE654" s="200" t="str">
        <f t="shared" si="455"/>
        <v>KF513639=</v>
      </c>
      <c r="BF654" s="200" t="str">
        <f t="shared" si="456"/>
        <v>KF513639=out</v>
      </c>
      <c r="BG654" s="200" t="str">
        <f t="shared" si="457"/>
        <v>KF513639=out</v>
      </c>
      <c r="BH654" s="200" t="str">
        <f t="shared" si="458"/>
        <v>KF513639=HEV_EW140</v>
      </c>
      <c r="BI654" s="200" t="str">
        <f t="shared" si="459"/>
        <v>KF513639=HEV_EW140. 3e.GBR.hum</v>
      </c>
      <c r="BJ654" s="200" t="str">
        <f t="shared" si="460"/>
        <v>KF513639=HEV_EW140. 3e.GBR.hum.2007</v>
      </c>
      <c r="BK654" s="200" t="str">
        <f t="shared" si="461"/>
        <v>KF513639=HEV_EW140. 3e.GBR.hum</v>
      </c>
      <c r="BL654" s="200" t="str">
        <f t="shared" si="462"/>
        <v>KF513639=3e.GBR.hum</v>
      </c>
      <c r="BM654" s="200" t="str">
        <f t="shared" si="463"/>
        <v>KF513639=3e</v>
      </c>
      <c r="BN654" s="200" t="str">
        <f t="shared" si="464"/>
        <v>KF513639=3feg</v>
      </c>
      <c r="BO654" s="200" t="str">
        <f t="shared" si="465"/>
        <v>KF513639=3</v>
      </c>
      <c r="BP654" s="200" t="str">
        <f t="shared" si="466"/>
        <v>3e=</v>
      </c>
      <c r="BQ654" s="261" t="str">
        <f t="shared" si="467"/>
        <v>KF513639</v>
      </c>
      <c r="BR654" s="262" t="str">
        <f t="shared" si="468"/>
        <v>HEV_EW140</v>
      </c>
      <c r="BS654" s="263" t="str">
        <f t="shared" si="469"/>
        <v>3e.GBR.hum.2007</v>
      </c>
      <c r="BT654" s="264" t="str">
        <f t="shared" si="470"/>
        <v/>
      </c>
      <c r="BU654" s="264" t="str">
        <f t="shared" si="471"/>
        <v/>
      </c>
      <c r="BV654" s="264" t="str">
        <f t="shared" si="472"/>
        <v/>
      </c>
      <c r="BW654" s="264" t="str">
        <f t="shared" si="473"/>
        <v/>
      </c>
      <c r="BX654" s="264" t="str">
        <f t="shared" si="474"/>
        <v/>
      </c>
      <c r="BY654" s="265" t="str">
        <f t="shared" si="475"/>
        <v>3e</v>
      </c>
      <c r="CA654" s="207" t="s">
        <v>506</v>
      </c>
      <c r="CB654" s="200" t="str">
        <f t="shared" si="476"/>
        <v>xx</v>
      </c>
      <c r="CC654" s="200" t="str">
        <f t="shared" si="477"/>
        <v>Non_select</v>
      </c>
      <c r="CD654" s="200" t="str">
        <f t="shared" si="478"/>
        <v>xx</v>
      </c>
      <c r="CE654" s="200" t="str">
        <f t="shared" si="479"/>
        <v/>
      </c>
      <c r="CG654" s="200" t="str">
        <f t="shared" si="480"/>
        <v>KF513639</v>
      </c>
      <c r="CH654" s="208" t="s">
        <v>360</v>
      </c>
      <c r="CI654" s="208" t="s">
        <v>361</v>
      </c>
      <c r="CJ654" s="208" t="s">
        <v>362</v>
      </c>
      <c r="CO654" s="208"/>
      <c r="CV654" s="268">
        <f t="shared" si="445"/>
        <v>3</v>
      </c>
      <c r="CW654" s="266" t="e">
        <v>#VALUE!</v>
      </c>
      <c r="CX654" s="200" t="str">
        <f t="shared" si="481"/>
        <v>Hepatitis E virus strain  , partial cds</v>
      </c>
    </row>
    <row r="655" spans="1:102" ht="11.85" customHeight="1" x14ac:dyDescent="0.25">
      <c r="A655" s="239" t="s">
        <v>4089</v>
      </c>
      <c r="B655" s="174">
        <v>3</v>
      </c>
      <c r="C655" s="175">
        <v>3</v>
      </c>
      <c r="D655" s="272" t="s">
        <v>645</v>
      </c>
      <c r="E655" s="177" t="s">
        <v>646</v>
      </c>
      <c r="F655" s="291" t="s">
        <v>4090</v>
      </c>
      <c r="G655" s="281"/>
      <c r="H655" s="180" t="s">
        <v>1348</v>
      </c>
      <c r="I655" s="181" t="s">
        <v>1349</v>
      </c>
      <c r="J655" s="180" t="s">
        <v>788</v>
      </c>
      <c r="L655" s="585"/>
      <c r="M655" s="253" t="s">
        <v>368</v>
      </c>
      <c r="N655" s="270" t="s">
        <v>505</v>
      </c>
      <c r="O655" s="187">
        <v>2007</v>
      </c>
      <c r="S655" s="180">
        <f t="shared" si="446"/>
        <v>6017</v>
      </c>
      <c r="T655" s="180">
        <v>280</v>
      </c>
      <c r="W655" s="288"/>
      <c r="X655" s="275"/>
      <c r="AB655" s="290" t="s">
        <v>645</v>
      </c>
      <c r="AC655" s="275"/>
      <c r="AH655" s="282">
        <v>280</v>
      </c>
      <c r="AI655" s="192">
        <v>6262</v>
      </c>
      <c r="AJ655" s="192">
        <v>6541</v>
      </c>
      <c r="AK655" s="255">
        <f t="shared" si="447"/>
        <v>280</v>
      </c>
      <c r="AL655" s="256" t="b">
        <f t="shared" si="448"/>
        <v>0</v>
      </c>
      <c r="AM655" s="243"/>
      <c r="AN655" s="243"/>
      <c r="AO655" s="257"/>
      <c r="AP655" s="258" t="b">
        <f>MATCH($F655,$F$2:$F655,0)=ROW($F655)-1</f>
        <v>1</v>
      </c>
      <c r="AT655" s="272"/>
      <c r="AU655" s="272"/>
      <c r="AV655" s="174" t="s">
        <v>111</v>
      </c>
      <c r="AW655" s="243"/>
      <c r="AX655" s="243"/>
      <c r="AY655" s="259" t="str">
        <f t="shared" si="449"/>
        <v>KF513640</v>
      </c>
      <c r="AZ655" s="260" t="str">
        <f t="shared" si="450"/>
        <v>3e.GBR.hum</v>
      </c>
      <c r="BA655" s="260" t="str">
        <f t="shared" si="451"/>
        <v>3e.GBR.hum.2007</v>
      </c>
      <c r="BB655" s="200" t="str">
        <f t="shared" si="452"/>
        <v>KF513640.HEV_EW141</v>
      </c>
      <c r="BC655" s="201" t="str">
        <f t="shared" si="453"/>
        <v>KF513640</v>
      </c>
      <c r="BD655" s="201" t="str">
        <f t="shared" si="454"/>
        <v>KF513640</v>
      </c>
      <c r="BE655" s="200" t="str">
        <f t="shared" si="455"/>
        <v>KF513640=</v>
      </c>
      <c r="BF655" s="200" t="str">
        <f t="shared" si="456"/>
        <v>KF513640=out</v>
      </c>
      <c r="BG655" s="200" t="str">
        <f t="shared" si="457"/>
        <v>KF513640=out</v>
      </c>
      <c r="BH655" s="200" t="str">
        <f t="shared" si="458"/>
        <v>KF513640=HEV_EW141</v>
      </c>
      <c r="BI655" s="200" t="str">
        <f t="shared" si="459"/>
        <v>KF513640=HEV_EW141. 3e.GBR.hum</v>
      </c>
      <c r="BJ655" s="200" t="str">
        <f t="shared" si="460"/>
        <v>KF513640=HEV_EW141. 3e.GBR.hum.2007</v>
      </c>
      <c r="BK655" s="200" t="str">
        <f t="shared" si="461"/>
        <v>KF513640=HEV_EW141. 3e.GBR.hum</v>
      </c>
      <c r="BL655" s="200" t="str">
        <f t="shared" si="462"/>
        <v>KF513640=3e.GBR.hum</v>
      </c>
      <c r="BM655" s="200" t="str">
        <f t="shared" si="463"/>
        <v>KF513640=3e</v>
      </c>
      <c r="BN655" s="200" t="str">
        <f t="shared" si="464"/>
        <v>KF513640=3feg</v>
      </c>
      <c r="BO655" s="200" t="str">
        <f t="shared" si="465"/>
        <v>KF513640=3</v>
      </c>
      <c r="BP655" s="200" t="str">
        <f t="shared" si="466"/>
        <v>3e=</v>
      </c>
      <c r="BQ655" s="261" t="str">
        <f t="shared" si="467"/>
        <v>KF513640</v>
      </c>
      <c r="BR655" s="262" t="str">
        <f t="shared" si="468"/>
        <v>HEV_EW141</v>
      </c>
      <c r="BS655" s="263" t="str">
        <f t="shared" si="469"/>
        <v>3e.GBR.hum.2007</v>
      </c>
      <c r="BT655" s="264" t="str">
        <f t="shared" si="470"/>
        <v/>
      </c>
      <c r="BU655" s="264" t="str">
        <f t="shared" si="471"/>
        <v/>
      </c>
      <c r="BV655" s="264" t="str">
        <f t="shared" si="472"/>
        <v/>
      </c>
      <c r="BW655" s="264" t="str">
        <f t="shared" si="473"/>
        <v/>
      </c>
      <c r="BX655" s="264" t="str">
        <f t="shared" si="474"/>
        <v/>
      </c>
      <c r="BY655" s="265" t="str">
        <f t="shared" si="475"/>
        <v>3e</v>
      </c>
      <c r="CA655" s="207" t="s">
        <v>506</v>
      </c>
      <c r="CB655" s="200" t="str">
        <f t="shared" si="476"/>
        <v>xx</v>
      </c>
      <c r="CC655" s="200" t="str">
        <f t="shared" si="477"/>
        <v>Non_select</v>
      </c>
      <c r="CD655" s="200" t="str">
        <f t="shared" si="478"/>
        <v>xx</v>
      </c>
      <c r="CE655" s="200" t="str">
        <f t="shared" si="479"/>
        <v/>
      </c>
      <c r="CG655" s="200" t="str">
        <f t="shared" si="480"/>
        <v>KF513640</v>
      </c>
      <c r="CH655" s="208" t="s">
        <v>360</v>
      </c>
      <c r="CI655" s="208" t="s">
        <v>361</v>
      </c>
      <c r="CJ655" s="208" t="s">
        <v>362</v>
      </c>
      <c r="CO655" s="208"/>
      <c r="CV655" s="268">
        <f t="shared" si="445"/>
        <v>3</v>
      </c>
      <c r="CW655" s="266" t="e">
        <v>#VALUE!</v>
      </c>
      <c r="CX655" s="200" t="str">
        <f t="shared" si="481"/>
        <v>Hepatitis E virus strain  , partial cds</v>
      </c>
    </row>
    <row r="656" spans="1:102" ht="11.85" customHeight="1" x14ac:dyDescent="0.25">
      <c r="A656" s="239" t="s">
        <v>4091</v>
      </c>
      <c r="B656" s="174">
        <v>3</v>
      </c>
      <c r="C656" s="175">
        <v>3</v>
      </c>
      <c r="D656" s="272" t="s">
        <v>645</v>
      </c>
      <c r="E656" s="177" t="s">
        <v>646</v>
      </c>
      <c r="F656" s="291" t="s">
        <v>4092</v>
      </c>
      <c r="G656" s="281"/>
      <c r="H656" s="243" t="s">
        <v>1348</v>
      </c>
      <c r="I656" s="468" t="s">
        <v>1349</v>
      </c>
      <c r="J656" s="243" t="s">
        <v>788</v>
      </c>
      <c r="L656" s="585"/>
      <c r="M656" s="253" t="s">
        <v>368</v>
      </c>
      <c r="N656" s="270" t="s">
        <v>505</v>
      </c>
      <c r="O656" s="187">
        <v>2007</v>
      </c>
      <c r="R656" s="243"/>
      <c r="S656" s="243">
        <f t="shared" si="446"/>
        <v>6017</v>
      </c>
      <c r="T656" s="243">
        <v>280</v>
      </c>
      <c r="W656" s="288"/>
      <c r="X656" s="275"/>
      <c r="AB656" s="290" t="s">
        <v>645</v>
      </c>
      <c r="AC656" s="275"/>
      <c r="AH656" s="282">
        <v>280</v>
      </c>
      <c r="AI656" s="192">
        <v>6262</v>
      </c>
      <c r="AJ656" s="192">
        <v>6541</v>
      </c>
      <c r="AK656" s="255">
        <f t="shared" si="447"/>
        <v>280</v>
      </c>
      <c r="AL656" s="256" t="b">
        <f t="shared" si="448"/>
        <v>0</v>
      </c>
      <c r="AM656" s="243"/>
      <c r="AN656" s="243"/>
      <c r="AO656" s="257"/>
      <c r="AP656" s="258" t="b">
        <f>MATCH($F656,$F$2:$F656,0)=ROW($F656)-1</f>
        <v>1</v>
      </c>
      <c r="AQ656" s="272"/>
      <c r="AR656" s="272"/>
      <c r="AS656" s="272"/>
      <c r="AT656" s="272"/>
      <c r="AU656" s="272"/>
      <c r="AV656" s="272" t="s">
        <v>111</v>
      </c>
      <c r="AW656" s="243"/>
      <c r="AX656" s="243"/>
      <c r="AY656" s="259" t="str">
        <f t="shared" si="449"/>
        <v>KF513641</v>
      </c>
      <c r="AZ656" s="260" t="str">
        <f t="shared" si="450"/>
        <v>3e.GBR.hum</v>
      </c>
      <c r="BA656" s="260" t="str">
        <f t="shared" si="451"/>
        <v>3e.GBR.hum.2007</v>
      </c>
      <c r="BB656" s="200" t="str">
        <f t="shared" si="452"/>
        <v>KF513641.HEV_EW142</v>
      </c>
      <c r="BC656" s="201" t="str">
        <f t="shared" si="453"/>
        <v>KF513641</v>
      </c>
      <c r="BD656" s="201" t="str">
        <f t="shared" si="454"/>
        <v>KF513641</v>
      </c>
      <c r="BE656" s="200" t="str">
        <f t="shared" si="455"/>
        <v>KF513641=</v>
      </c>
      <c r="BF656" s="200" t="str">
        <f t="shared" si="456"/>
        <v>KF513641=out</v>
      </c>
      <c r="BG656" s="200" t="str">
        <f t="shared" si="457"/>
        <v>KF513641=out</v>
      </c>
      <c r="BH656" s="200" t="str">
        <f t="shared" si="458"/>
        <v>KF513641=HEV_EW142</v>
      </c>
      <c r="BI656" s="200" t="str">
        <f t="shared" si="459"/>
        <v>KF513641=HEV_EW142. 3e.GBR.hum</v>
      </c>
      <c r="BJ656" s="200" t="str">
        <f t="shared" si="460"/>
        <v>KF513641=HEV_EW142. 3e.GBR.hum.2007</v>
      </c>
      <c r="BK656" s="200" t="str">
        <f t="shared" si="461"/>
        <v>KF513641=HEV_EW142. 3e.GBR.hum</v>
      </c>
      <c r="BL656" s="200" t="str">
        <f t="shared" si="462"/>
        <v>KF513641=3e.GBR.hum</v>
      </c>
      <c r="BM656" s="200" t="str">
        <f t="shared" si="463"/>
        <v>KF513641=3e</v>
      </c>
      <c r="BN656" s="200" t="str">
        <f t="shared" si="464"/>
        <v>KF513641=3feg</v>
      </c>
      <c r="BO656" s="200" t="str">
        <f t="shared" si="465"/>
        <v>KF513641=3</v>
      </c>
      <c r="BP656" s="200" t="str">
        <f t="shared" si="466"/>
        <v>3e=</v>
      </c>
      <c r="BQ656" s="261" t="str">
        <f t="shared" si="467"/>
        <v>KF513641</v>
      </c>
      <c r="BR656" s="262" t="str">
        <f t="shared" si="468"/>
        <v>HEV_EW142</v>
      </c>
      <c r="BS656" s="263" t="str">
        <f t="shared" si="469"/>
        <v>3e.GBR.hum.2007</v>
      </c>
      <c r="BT656" s="264" t="str">
        <f t="shared" si="470"/>
        <v/>
      </c>
      <c r="BU656" s="264" t="str">
        <f t="shared" si="471"/>
        <v/>
      </c>
      <c r="BV656" s="264" t="str">
        <f t="shared" si="472"/>
        <v/>
      </c>
      <c r="BW656" s="264" t="str">
        <f t="shared" si="473"/>
        <v/>
      </c>
      <c r="BX656" s="264" t="str">
        <f t="shared" si="474"/>
        <v/>
      </c>
      <c r="BY656" s="265" t="str">
        <f t="shared" si="475"/>
        <v>3e</v>
      </c>
      <c r="CA656" s="207" t="s">
        <v>506</v>
      </c>
      <c r="CB656" s="200" t="str">
        <f t="shared" si="476"/>
        <v>xx</v>
      </c>
      <c r="CC656" s="200" t="str">
        <f t="shared" si="477"/>
        <v>Non_select</v>
      </c>
      <c r="CD656" s="200" t="str">
        <f t="shared" si="478"/>
        <v>xx</v>
      </c>
      <c r="CE656" s="200" t="str">
        <f t="shared" si="479"/>
        <v/>
      </c>
      <c r="CG656" s="200" t="str">
        <f t="shared" si="480"/>
        <v>KF513641</v>
      </c>
      <c r="CH656" s="208" t="s">
        <v>360</v>
      </c>
      <c r="CI656" s="208" t="s">
        <v>361</v>
      </c>
      <c r="CJ656" s="208" t="s">
        <v>362</v>
      </c>
      <c r="CO656" s="208"/>
      <c r="CV656" s="268">
        <f t="shared" si="445"/>
        <v>3</v>
      </c>
      <c r="CW656" s="266" t="e">
        <v>#VALUE!</v>
      </c>
      <c r="CX656" s="200" t="str">
        <f t="shared" si="481"/>
        <v>Hepatitis E virus strain  , partial cds</v>
      </c>
    </row>
    <row r="657" spans="1:102" ht="11.85" customHeight="1" x14ac:dyDescent="0.25">
      <c r="A657" s="239" t="s">
        <v>4093</v>
      </c>
      <c r="B657" s="174">
        <v>3</v>
      </c>
      <c r="C657" s="175">
        <v>3</v>
      </c>
      <c r="D657" s="272" t="s">
        <v>645</v>
      </c>
      <c r="E657" s="177" t="s">
        <v>646</v>
      </c>
      <c r="F657" s="291" t="s">
        <v>4094</v>
      </c>
      <c r="G657" s="281"/>
      <c r="H657" s="180" t="s">
        <v>1348</v>
      </c>
      <c r="I657" s="181" t="s">
        <v>1349</v>
      </c>
      <c r="J657" s="180" t="s">
        <v>788</v>
      </c>
      <c r="L657" s="585"/>
      <c r="M657" s="253" t="s">
        <v>368</v>
      </c>
      <c r="N657" s="270" t="s">
        <v>505</v>
      </c>
      <c r="O657" s="187">
        <v>2007</v>
      </c>
      <c r="S657" s="180">
        <f t="shared" si="446"/>
        <v>6017</v>
      </c>
      <c r="T657" s="180">
        <v>280</v>
      </c>
      <c r="W657" s="288"/>
      <c r="X657" s="275"/>
      <c r="AA657" s="288"/>
      <c r="AB657" s="290" t="s">
        <v>645</v>
      </c>
      <c r="AC657" s="275"/>
      <c r="AH657" s="282">
        <v>280</v>
      </c>
      <c r="AI657" s="192">
        <v>6262</v>
      </c>
      <c r="AJ657" s="192">
        <v>6541</v>
      </c>
      <c r="AK657" s="255">
        <f t="shared" si="447"/>
        <v>280</v>
      </c>
      <c r="AL657" s="256" t="b">
        <f t="shared" si="448"/>
        <v>0</v>
      </c>
      <c r="AM657" s="243"/>
      <c r="AN657" s="243"/>
      <c r="AO657" s="257"/>
      <c r="AP657" s="258" t="b">
        <f>MATCH($F657,$F$2:$F657,0)=ROW($F657)-1</f>
        <v>1</v>
      </c>
      <c r="AT657" s="272"/>
      <c r="AU657" s="272"/>
      <c r="AV657" s="174" t="s">
        <v>111</v>
      </c>
      <c r="AW657" s="243"/>
      <c r="AX657" s="243"/>
      <c r="AY657" s="259" t="str">
        <f t="shared" si="449"/>
        <v>KF513642</v>
      </c>
      <c r="AZ657" s="260" t="str">
        <f t="shared" si="450"/>
        <v>3e.GBR.hum</v>
      </c>
      <c r="BA657" s="260" t="str">
        <f t="shared" si="451"/>
        <v>3e.GBR.hum.2007</v>
      </c>
      <c r="BB657" s="200" t="str">
        <f t="shared" si="452"/>
        <v>KF513642.HEV_EW143</v>
      </c>
      <c r="BC657" s="201" t="str">
        <f t="shared" si="453"/>
        <v>KF513642</v>
      </c>
      <c r="BD657" s="201" t="str">
        <f t="shared" si="454"/>
        <v>KF513642</v>
      </c>
      <c r="BE657" s="200" t="str">
        <f t="shared" si="455"/>
        <v>KF513642=</v>
      </c>
      <c r="BF657" s="200" t="str">
        <f t="shared" si="456"/>
        <v>KF513642=out</v>
      </c>
      <c r="BG657" s="200" t="str">
        <f t="shared" si="457"/>
        <v>KF513642=out</v>
      </c>
      <c r="BH657" s="200" t="str">
        <f t="shared" si="458"/>
        <v>KF513642=HEV_EW143</v>
      </c>
      <c r="BI657" s="200" t="str">
        <f t="shared" si="459"/>
        <v>KF513642=HEV_EW143. 3e.GBR.hum</v>
      </c>
      <c r="BJ657" s="200" t="str">
        <f t="shared" si="460"/>
        <v>KF513642=HEV_EW143. 3e.GBR.hum.2007</v>
      </c>
      <c r="BK657" s="200" t="str">
        <f t="shared" si="461"/>
        <v>KF513642=HEV_EW143. 3e.GBR.hum</v>
      </c>
      <c r="BL657" s="200" t="str">
        <f t="shared" si="462"/>
        <v>KF513642=3e.GBR.hum</v>
      </c>
      <c r="BM657" s="200" t="str">
        <f t="shared" si="463"/>
        <v>KF513642=3e</v>
      </c>
      <c r="BN657" s="200" t="str">
        <f t="shared" si="464"/>
        <v>KF513642=3feg</v>
      </c>
      <c r="BO657" s="200" t="str">
        <f t="shared" si="465"/>
        <v>KF513642=3</v>
      </c>
      <c r="BP657" s="200" t="str">
        <f t="shared" si="466"/>
        <v>3e=</v>
      </c>
      <c r="BQ657" s="261" t="str">
        <f t="shared" si="467"/>
        <v>KF513642</v>
      </c>
      <c r="BR657" s="262" t="str">
        <f t="shared" si="468"/>
        <v>HEV_EW143</v>
      </c>
      <c r="BS657" s="263" t="str">
        <f t="shared" si="469"/>
        <v>3e.GBR.hum.2007</v>
      </c>
      <c r="BT657" s="264" t="str">
        <f t="shared" si="470"/>
        <v/>
      </c>
      <c r="BU657" s="264" t="str">
        <f t="shared" si="471"/>
        <v/>
      </c>
      <c r="BV657" s="264" t="str">
        <f t="shared" si="472"/>
        <v/>
      </c>
      <c r="BW657" s="264" t="str">
        <f t="shared" si="473"/>
        <v/>
      </c>
      <c r="BX657" s="264" t="str">
        <f t="shared" si="474"/>
        <v/>
      </c>
      <c r="BY657" s="265" t="str">
        <f t="shared" si="475"/>
        <v>3e</v>
      </c>
      <c r="CA657" s="207" t="s">
        <v>506</v>
      </c>
      <c r="CB657" s="200" t="str">
        <f t="shared" si="476"/>
        <v>xx</v>
      </c>
      <c r="CC657" s="200" t="str">
        <f t="shared" si="477"/>
        <v>Non_select</v>
      </c>
      <c r="CD657" s="200" t="str">
        <f t="shared" si="478"/>
        <v>xx</v>
      </c>
      <c r="CE657" s="200" t="str">
        <f t="shared" si="479"/>
        <v/>
      </c>
      <c r="CG657" s="200" t="str">
        <f t="shared" si="480"/>
        <v>KF513642</v>
      </c>
      <c r="CH657" s="208" t="s">
        <v>360</v>
      </c>
      <c r="CI657" s="208" t="s">
        <v>361</v>
      </c>
      <c r="CJ657" s="208" t="s">
        <v>362</v>
      </c>
      <c r="CO657" s="208"/>
      <c r="CV657" s="268">
        <f t="shared" si="445"/>
        <v>3</v>
      </c>
      <c r="CW657" s="266" t="e">
        <v>#VALUE!</v>
      </c>
      <c r="CX657" s="200" t="str">
        <f t="shared" si="481"/>
        <v>Hepatitis E virus strain  , partial cds</v>
      </c>
    </row>
    <row r="658" spans="1:102" ht="11.85" customHeight="1" x14ac:dyDescent="0.25">
      <c r="A658" s="239" t="s">
        <v>4095</v>
      </c>
      <c r="B658" s="174">
        <v>3</v>
      </c>
      <c r="C658" s="175">
        <v>3</v>
      </c>
      <c r="D658" s="272" t="s">
        <v>645</v>
      </c>
      <c r="E658" s="177" t="s">
        <v>646</v>
      </c>
      <c r="F658" s="291" t="s">
        <v>4096</v>
      </c>
      <c r="G658" s="281"/>
      <c r="H658" s="180" t="s">
        <v>1348</v>
      </c>
      <c r="I658" s="181" t="s">
        <v>1349</v>
      </c>
      <c r="J658" s="180" t="s">
        <v>788</v>
      </c>
      <c r="L658" s="585"/>
      <c r="M658" s="253" t="s">
        <v>368</v>
      </c>
      <c r="N658" s="270" t="s">
        <v>505</v>
      </c>
      <c r="O658" s="187">
        <v>2007</v>
      </c>
      <c r="S658" s="180">
        <f t="shared" si="446"/>
        <v>6017</v>
      </c>
      <c r="T658" s="180">
        <v>280</v>
      </c>
      <c r="W658" s="288"/>
      <c r="X658" s="275"/>
      <c r="Y658" s="288"/>
      <c r="Z658" s="288"/>
      <c r="AA658" s="288"/>
      <c r="AB658" s="290" t="s">
        <v>645</v>
      </c>
      <c r="AC658" s="275"/>
      <c r="AH658" s="282">
        <v>280</v>
      </c>
      <c r="AI658" s="192">
        <v>6262</v>
      </c>
      <c r="AJ658" s="192">
        <v>6541</v>
      </c>
      <c r="AK658" s="255">
        <f t="shared" si="447"/>
        <v>280</v>
      </c>
      <c r="AL658" s="256" t="b">
        <f t="shared" si="448"/>
        <v>0</v>
      </c>
      <c r="AM658" s="243"/>
      <c r="AN658" s="243"/>
      <c r="AO658" s="257"/>
      <c r="AP658" s="258" t="b">
        <f>MATCH($F658,$F$2:$F658,0)=ROW($F658)-1</f>
        <v>1</v>
      </c>
      <c r="AV658" s="174" t="s">
        <v>111</v>
      </c>
      <c r="AW658" s="243"/>
      <c r="AX658" s="243"/>
      <c r="AY658" s="259" t="str">
        <f t="shared" si="449"/>
        <v>KF513643</v>
      </c>
      <c r="AZ658" s="260" t="str">
        <f t="shared" si="450"/>
        <v>3e.GBR.hum</v>
      </c>
      <c r="BA658" s="260" t="str">
        <f t="shared" si="451"/>
        <v>3e.GBR.hum.2007</v>
      </c>
      <c r="BB658" s="200" t="str">
        <f t="shared" si="452"/>
        <v>KF513643.HEV_EW144</v>
      </c>
      <c r="BC658" s="201" t="str">
        <f t="shared" si="453"/>
        <v>KF513643</v>
      </c>
      <c r="BD658" s="201" t="str">
        <f t="shared" si="454"/>
        <v>KF513643</v>
      </c>
      <c r="BE658" s="200" t="str">
        <f t="shared" si="455"/>
        <v>KF513643=</v>
      </c>
      <c r="BF658" s="200" t="str">
        <f t="shared" si="456"/>
        <v>KF513643=out</v>
      </c>
      <c r="BG658" s="200" t="str">
        <f t="shared" si="457"/>
        <v>KF513643=out</v>
      </c>
      <c r="BH658" s="200" t="str">
        <f t="shared" si="458"/>
        <v>KF513643=HEV_EW144</v>
      </c>
      <c r="BI658" s="200" t="str">
        <f t="shared" si="459"/>
        <v>KF513643=HEV_EW144. 3e.GBR.hum</v>
      </c>
      <c r="BJ658" s="200" t="str">
        <f t="shared" si="460"/>
        <v>KF513643=HEV_EW144. 3e.GBR.hum.2007</v>
      </c>
      <c r="BK658" s="200" t="str">
        <f t="shared" si="461"/>
        <v>KF513643=HEV_EW144. 3e.GBR.hum</v>
      </c>
      <c r="BL658" s="200" t="str">
        <f t="shared" si="462"/>
        <v>KF513643=3e.GBR.hum</v>
      </c>
      <c r="BM658" s="200" t="str">
        <f t="shared" si="463"/>
        <v>KF513643=3e</v>
      </c>
      <c r="BN658" s="200" t="str">
        <f t="shared" si="464"/>
        <v>KF513643=3feg</v>
      </c>
      <c r="BO658" s="200" t="str">
        <f t="shared" si="465"/>
        <v>KF513643=3</v>
      </c>
      <c r="BP658" s="200" t="str">
        <f t="shared" si="466"/>
        <v>3e=</v>
      </c>
      <c r="BQ658" s="261" t="str">
        <f t="shared" si="467"/>
        <v>KF513643</v>
      </c>
      <c r="BR658" s="262" t="str">
        <f t="shared" si="468"/>
        <v>HEV_EW144</v>
      </c>
      <c r="BS658" s="263" t="str">
        <f t="shared" si="469"/>
        <v>3e.GBR.hum.2007</v>
      </c>
      <c r="BT658" s="264" t="str">
        <f t="shared" si="470"/>
        <v/>
      </c>
      <c r="BU658" s="264" t="str">
        <f t="shared" si="471"/>
        <v/>
      </c>
      <c r="BV658" s="264" t="str">
        <f t="shared" si="472"/>
        <v/>
      </c>
      <c r="BW658" s="264" t="str">
        <f t="shared" si="473"/>
        <v/>
      </c>
      <c r="BX658" s="264" t="str">
        <f t="shared" si="474"/>
        <v/>
      </c>
      <c r="BY658" s="265" t="str">
        <f t="shared" si="475"/>
        <v>3e</v>
      </c>
      <c r="CA658" s="207" t="s">
        <v>506</v>
      </c>
      <c r="CB658" s="200" t="str">
        <f t="shared" si="476"/>
        <v>xx</v>
      </c>
      <c r="CC658" s="200" t="str">
        <f t="shared" si="477"/>
        <v>Non_select</v>
      </c>
      <c r="CD658" s="200" t="str">
        <f t="shared" si="478"/>
        <v>xx</v>
      </c>
      <c r="CE658" s="200" t="str">
        <f t="shared" si="479"/>
        <v/>
      </c>
      <c r="CG658" s="200" t="str">
        <f t="shared" si="480"/>
        <v>KF513643</v>
      </c>
      <c r="CH658" s="208" t="s">
        <v>360</v>
      </c>
      <c r="CI658" s="208" t="s">
        <v>361</v>
      </c>
      <c r="CJ658" s="208" t="s">
        <v>362</v>
      </c>
      <c r="CO658" s="208"/>
      <c r="CV658" s="268">
        <f t="shared" si="445"/>
        <v>3</v>
      </c>
      <c r="CW658" s="266" t="e">
        <v>#VALUE!</v>
      </c>
      <c r="CX658" s="200" t="str">
        <f t="shared" si="481"/>
        <v>Hepatitis E virus strain  , partial cds</v>
      </c>
    </row>
    <row r="659" spans="1:102" ht="11.85" customHeight="1" x14ac:dyDescent="0.25">
      <c r="A659" s="239" t="s">
        <v>4097</v>
      </c>
      <c r="B659" s="174">
        <v>3</v>
      </c>
      <c r="C659" s="175">
        <v>3</v>
      </c>
      <c r="D659" s="272" t="s">
        <v>645</v>
      </c>
      <c r="E659" s="177" t="s">
        <v>646</v>
      </c>
      <c r="F659" s="291" t="s">
        <v>4098</v>
      </c>
      <c r="G659" s="281"/>
      <c r="H659" s="180" t="s">
        <v>1348</v>
      </c>
      <c r="I659" s="181" t="s">
        <v>1349</v>
      </c>
      <c r="J659" s="180" t="s">
        <v>788</v>
      </c>
      <c r="L659" s="585"/>
      <c r="M659" s="253" t="s">
        <v>368</v>
      </c>
      <c r="N659" s="270" t="s">
        <v>505</v>
      </c>
      <c r="O659" s="187">
        <v>2007</v>
      </c>
      <c r="S659" s="180">
        <f t="shared" si="446"/>
        <v>6017</v>
      </c>
      <c r="T659" s="180">
        <v>280</v>
      </c>
      <c r="W659" s="288"/>
      <c r="X659" s="275"/>
      <c r="AB659" s="290" t="s">
        <v>645</v>
      </c>
      <c r="AC659" s="275"/>
      <c r="AH659" s="282">
        <v>280</v>
      </c>
      <c r="AI659" s="192">
        <v>6262</v>
      </c>
      <c r="AJ659" s="192">
        <v>6541</v>
      </c>
      <c r="AK659" s="255">
        <f t="shared" si="447"/>
        <v>280</v>
      </c>
      <c r="AL659" s="256" t="b">
        <f t="shared" si="448"/>
        <v>0</v>
      </c>
      <c r="AM659" s="243"/>
      <c r="AN659" s="243"/>
      <c r="AO659" s="257"/>
      <c r="AP659" s="258" t="b">
        <f>MATCH($F659,$F$2:$F659,0)=ROW($F659)-1</f>
        <v>1</v>
      </c>
      <c r="AV659" s="174" t="s">
        <v>111</v>
      </c>
      <c r="AW659" s="243"/>
      <c r="AX659" s="243"/>
      <c r="AY659" s="259" t="str">
        <f t="shared" si="449"/>
        <v>KF513644</v>
      </c>
      <c r="AZ659" s="260" t="str">
        <f t="shared" si="450"/>
        <v>3e.GBR.hum</v>
      </c>
      <c r="BA659" s="260" t="str">
        <f t="shared" si="451"/>
        <v>3e.GBR.hum.2007</v>
      </c>
      <c r="BB659" s="200" t="str">
        <f t="shared" si="452"/>
        <v>KF513644.HEV_EW145</v>
      </c>
      <c r="BC659" s="201" t="str">
        <f t="shared" si="453"/>
        <v>KF513644</v>
      </c>
      <c r="BD659" s="201" t="str">
        <f t="shared" si="454"/>
        <v>KF513644</v>
      </c>
      <c r="BE659" s="200" t="str">
        <f t="shared" si="455"/>
        <v>KF513644=</v>
      </c>
      <c r="BF659" s="200" t="str">
        <f t="shared" si="456"/>
        <v>KF513644=out</v>
      </c>
      <c r="BG659" s="200" t="str">
        <f t="shared" si="457"/>
        <v>KF513644=out</v>
      </c>
      <c r="BH659" s="200" t="str">
        <f t="shared" si="458"/>
        <v>KF513644=HEV_EW145</v>
      </c>
      <c r="BI659" s="200" t="str">
        <f t="shared" si="459"/>
        <v>KF513644=HEV_EW145. 3e.GBR.hum</v>
      </c>
      <c r="BJ659" s="200" t="str">
        <f t="shared" si="460"/>
        <v>KF513644=HEV_EW145. 3e.GBR.hum.2007</v>
      </c>
      <c r="BK659" s="200" t="str">
        <f t="shared" si="461"/>
        <v>KF513644=HEV_EW145. 3e.GBR.hum</v>
      </c>
      <c r="BL659" s="200" t="str">
        <f t="shared" si="462"/>
        <v>KF513644=3e.GBR.hum</v>
      </c>
      <c r="BM659" s="200" t="str">
        <f t="shared" si="463"/>
        <v>KF513644=3e</v>
      </c>
      <c r="BN659" s="200" t="str">
        <f t="shared" si="464"/>
        <v>KF513644=3feg</v>
      </c>
      <c r="BO659" s="200" t="str">
        <f t="shared" si="465"/>
        <v>KF513644=3</v>
      </c>
      <c r="BP659" s="200" t="str">
        <f t="shared" si="466"/>
        <v>3e=</v>
      </c>
      <c r="BQ659" s="261" t="str">
        <f t="shared" si="467"/>
        <v>KF513644</v>
      </c>
      <c r="BR659" s="262" t="str">
        <f t="shared" si="468"/>
        <v>HEV_EW145</v>
      </c>
      <c r="BS659" s="263" t="str">
        <f t="shared" si="469"/>
        <v>3e.GBR.hum.2007</v>
      </c>
      <c r="BT659" s="264" t="str">
        <f t="shared" si="470"/>
        <v/>
      </c>
      <c r="BU659" s="264" t="str">
        <f t="shared" si="471"/>
        <v/>
      </c>
      <c r="BV659" s="264" t="str">
        <f t="shared" si="472"/>
        <v/>
      </c>
      <c r="BW659" s="264" t="str">
        <f t="shared" si="473"/>
        <v/>
      </c>
      <c r="BX659" s="264" t="str">
        <f t="shared" si="474"/>
        <v/>
      </c>
      <c r="BY659" s="265" t="str">
        <f t="shared" si="475"/>
        <v>3e</v>
      </c>
      <c r="CA659" s="207" t="s">
        <v>506</v>
      </c>
      <c r="CB659" s="200" t="str">
        <f t="shared" si="476"/>
        <v>xx</v>
      </c>
      <c r="CC659" s="200" t="str">
        <f t="shared" si="477"/>
        <v>Non_select</v>
      </c>
      <c r="CD659" s="200" t="str">
        <f t="shared" si="478"/>
        <v>xx</v>
      </c>
      <c r="CE659" s="200" t="str">
        <f t="shared" si="479"/>
        <v/>
      </c>
      <c r="CG659" s="200" t="str">
        <f t="shared" si="480"/>
        <v>KF513644</v>
      </c>
      <c r="CH659" s="208" t="s">
        <v>360</v>
      </c>
      <c r="CI659" s="208" t="s">
        <v>361</v>
      </c>
      <c r="CJ659" s="208" t="s">
        <v>362</v>
      </c>
      <c r="CO659" s="208"/>
      <c r="CV659" s="268">
        <f t="shared" si="445"/>
        <v>3</v>
      </c>
      <c r="CW659" s="266" t="e">
        <v>#VALUE!</v>
      </c>
      <c r="CX659" s="200" t="str">
        <f t="shared" si="481"/>
        <v>Hepatitis E virus strain  , partial cds</v>
      </c>
    </row>
    <row r="660" spans="1:102" ht="11.85" customHeight="1" x14ac:dyDescent="0.25">
      <c r="A660" s="239" t="s">
        <v>4101</v>
      </c>
      <c r="B660" s="174">
        <v>3</v>
      </c>
      <c r="C660" s="175">
        <v>3</v>
      </c>
      <c r="D660" s="272" t="s">
        <v>645</v>
      </c>
      <c r="E660" s="177" t="s">
        <v>646</v>
      </c>
      <c r="F660" s="291" t="s">
        <v>4102</v>
      </c>
      <c r="G660" s="281"/>
      <c r="H660" s="180" t="s">
        <v>1348</v>
      </c>
      <c r="I660" s="181" t="s">
        <v>1349</v>
      </c>
      <c r="J660" s="180" t="s">
        <v>788</v>
      </c>
      <c r="L660" s="585"/>
      <c r="M660" s="253" t="s">
        <v>368</v>
      </c>
      <c r="N660" s="270" t="s">
        <v>505</v>
      </c>
      <c r="O660" s="187">
        <v>2006</v>
      </c>
      <c r="R660" s="243"/>
      <c r="S660" s="243">
        <f t="shared" si="446"/>
        <v>6017</v>
      </c>
      <c r="T660" s="243">
        <v>280</v>
      </c>
      <c r="W660" s="288"/>
      <c r="X660" s="275"/>
      <c r="Y660" s="288"/>
      <c r="Z660" s="288"/>
      <c r="AA660" s="288"/>
      <c r="AB660" s="290" t="s">
        <v>645</v>
      </c>
      <c r="AC660" s="275"/>
      <c r="AE660" s="288"/>
      <c r="AF660" s="288"/>
      <c r="AG660" s="288"/>
      <c r="AH660" s="282">
        <v>280</v>
      </c>
      <c r="AI660" s="192">
        <v>6262</v>
      </c>
      <c r="AJ660" s="192">
        <v>6541</v>
      </c>
      <c r="AK660" s="255">
        <f t="shared" si="447"/>
        <v>280</v>
      </c>
      <c r="AL660" s="256" t="b">
        <f t="shared" si="448"/>
        <v>0</v>
      </c>
      <c r="AM660" s="243"/>
      <c r="AN660" s="243"/>
      <c r="AO660" s="257"/>
      <c r="AP660" s="258" t="b">
        <f>MATCH($F660,$F$2:$F660,0)=ROW($F660)-1</f>
        <v>1</v>
      </c>
      <c r="AV660" s="174" t="s">
        <v>111</v>
      </c>
      <c r="AW660" s="243"/>
      <c r="AX660" s="243"/>
      <c r="AY660" s="259" t="str">
        <f t="shared" si="449"/>
        <v>KF513646</v>
      </c>
      <c r="AZ660" s="260" t="str">
        <f t="shared" si="450"/>
        <v>3e.GBR.hum</v>
      </c>
      <c r="BA660" s="260" t="str">
        <f t="shared" si="451"/>
        <v>3e.GBR.hum.2006</v>
      </c>
      <c r="BB660" s="200" t="str">
        <f t="shared" si="452"/>
        <v>KF513646.HEV_EW147</v>
      </c>
      <c r="BC660" s="201" t="str">
        <f t="shared" si="453"/>
        <v>KF513646</v>
      </c>
      <c r="BD660" s="201" t="str">
        <f t="shared" si="454"/>
        <v>KF513646</v>
      </c>
      <c r="BE660" s="200" t="str">
        <f t="shared" si="455"/>
        <v>KF513646=</v>
      </c>
      <c r="BF660" s="200" t="str">
        <f t="shared" si="456"/>
        <v>KF513646=out</v>
      </c>
      <c r="BG660" s="200" t="str">
        <f t="shared" si="457"/>
        <v>KF513646=out</v>
      </c>
      <c r="BH660" s="200" t="str">
        <f t="shared" si="458"/>
        <v>KF513646=HEV_EW147</v>
      </c>
      <c r="BI660" s="200" t="str">
        <f t="shared" si="459"/>
        <v>KF513646=HEV_EW147. 3e.GBR.hum</v>
      </c>
      <c r="BJ660" s="200" t="str">
        <f t="shared" si="460"/>
        <v>KF513646=HEV_EW147. 3e.GBR.hum.2006</v>
      </c>
      <c r="BK660" s="200" t="str">
        <f t="shared" si="461"/>
        <v>KF513646=HEV_EW147. 3e.GBR.hum</v>
      </c>
      <c r="BL660" s="200" t="str">
        <f t="shared" si="462"/>
        <v>KF513646=3e.GBR.hum</v>
      </c>
      <c r="BM660" s="200" t="str">
        <f t="shared" si="463"/>
        <v>KF513646=3e</v>
      </c>
      <c r="BN660" s="200" t="str">
        <f t="shared" si="464"/>
        <v>KF513646=3feg</v>
      </c>
      <c r="BO660" s="200" t="str">
        <f t="shared" si="465"/>
        <v>KF513646=3</v>
      </c>
      <c r="BP660" s="200" t="str">
        <f t="shared" si="466"/>
        <v>3e=</v>
      </c>
      <c r="BQ660" s="261" t="str">
        <f t="shared" si="467"/>
        <v>KF513646</v>
      </c>
      <c r="BR660" s="262" t="str">
        <f t="shared" si="468"/>
        <v>HEV_EW147</v>
      </c>
      <c r="BS660" s="263" t="str">
        <f t="shared" si="469"/>
        <v>3e.GBR.hum.2006</v>
      </c>
      <c r="BT660" s="264" t="str">
        <f t="shared" si="470"/>
        <v/>
      </c>
      <c r="BU660" s="264" t="str">
        <f t="shared" si="471"/>
        <v/>
      </c>
      <c r="BV660" s="264" t="str">
        <f t="shared" si="472"/>
        <v/>
      </c>
      <c r="BW660" s="264" t="str">
        <f t="shared" si="473"/>
        <v/>
      </c>
      <c r="BX660" s="264" t="str">
        <f t="shared" si="474"/>
        <v/>
      </c>
      <c r="BY660" s="265" t="str">
        <f t="shared" si="475"/>
        <v>3e</v>
      </c>
      <c r="CA660" s="207" t="s">
        <v>506</v>
      </c>
      <c r="CB660" s="200" t="str">
        <f t="shared" si="476"/>
        <v>xx</v>
      </c>
      <c r="CC660" s="200" t="str">
        <f t="shared" si="477"/>
        <v>Non_select</v>
      </c>
      <c r="CD660" s="200" t="str">
        <f t="shared" si="478"/>
        <v>xx</v>
      </c>
      <c r="CE660" s="200" t="str">
        <f t="shared" si="479"/>
        <v/>
      </c>
      <c r="CG660" s="200" t="str">
        <f t="shared" si="480"/>
        <v>KF513646</v>
      </c>
      <c r="CH660" s="208" t="s">
        <v>360</v>
      </c>
      <c r="CI660" s="208" t="s">
        <v>361</v>
      </c>
      <c r="CJ660" s="208" t="s">
        <v>362</v>
      </c>
      <c r="CO660" s="208"/>
      <c r="CV660" s="268">
        <f t="shared" si="445"/>
        <v>3</v>
      </c>
      <c r="CW660" s="266" t="e">
        <v>#VALUE!</v>
      </c>
      <c r="CX660" s="200" t="str">
        <f t="shared" si="481"/>
        <v>Hepatitis E virus strain  , partial cds</v>
      </c>
    </row>
    <row r="661" spans="1:102" ht="11.85" customHeight="1" x14ac:dyDescent="0.25">
      <c r="A661" s="239" t="s">
        <v>4103</v>
      </c>
      <c r="B661" s="174">
        <v>3</v>
      </c>
      <c r="C661" s="175">
        <v>3</v>
      </c>
      <c r="D661" s="272" t="s">
        <v>645</v>
      </c>
      <c r="E661" s="177" t="s">
        <v>646</v>
      </c>
      <c r="F661" s="291" t="s">
        <v>4104</v>
      </c>
      <c r="G661" s="281"/>
      <c r="H661" s="180" t="s">
        <v>1348</v>
      </c>
      <c r="I661" s="181" t="s">
        <v>1349</v>
      </c>
      <c r="J661" s="180" t="s">
        <v>788</v>
      </c>
      <c r="L661" s="585"/>
      <c r="M661" s="253" t="s">
        <v>368</v>
      </c>
      <c r="N661" s="270" t="s">
        <v>505</v>
      </c>
      <c r="O661" s="187">
        <v>2006</v>
      </c>
      <c r="R661" s="243"/>
      <c r="S661" s="243">
        <f t="shared" si="446"/>
        <v>6017</v>
      </c>
      <c r="T661" s="243">
        <v>280</v>
      </c>
      <c r="W661" s="288"/>
      <c r="X661" s="275"/>
      <c r="Y661" s="288"/>
      <c r="Z661" s="288"/>
      <c r="AA661" s="288"/>
      <c r="AB661" s="290" t="s">
        <v>645</v>
      </c>
      <c r="AC661" s="275"/>
      <c r="AE661" s="288"/>
      <c r="AF661" s="288"/>
      <c r="AG661" s="288"/>
      <c r="AH661" s="282">
        <v>280</v>
      </c>
      <c r="AI661" s="192">
        <v>6262</v>
      </c>
      <c r="AJ661" s="192">
        <v>6541</v>
      </c>
      <c r="AK661" s="255">
        <f t="shared" si="447"/>
        <v>280</v>
      </c>
      <c r="AL661" s="256" t="b">
        <f t="shared" si="448"/>
        <v>0</v>
      </c>
      <c r="AM661" s="243"/>
      <c r="AN661" s="243"/>
      <c r="AO661" s="257"/>
      <c r="AP661" s="258" t="b">
        <f>MATCH($F661,$F$2:$F661,0)=ROW($F661)-1</f>
        <v>1</v>
      </c>
      <c r="AV661" s="174" t="s">
        <v>111</v>
      </c>
      <c r="AW661" s="243"/>
      <c r="AX661" s="243"/>
      <c r="AY661" s="259" t="str">
        <f t="shared" si="449"/>
        <v>KF513647</v>
      </c>
      <c r="AZ661" s="260" t="str">
        <f t="shared" si="450"/>
        <v>3e.GBR.hum</v>
      </c>
      <c r="BA661" s="260" t="str">
        <f t="shared" si="451"/>
        <v>3e.GBR.hum.2006</v>
      </c>
      <c r="BB661" s="200" t="str">
        <f t="shared" si="452"/>
        <v>KF513647.HEV_EW148</v>
      </c>
      <c r="BC661" s="201" t="str">
        <f t="shared" si="453"/>
        <v>KF513647</v>
      </c>
      <c r="BD661" s="201" t="str">
        <f t="shared" si="454"/>
        <v>KF513647</v>
      </c>
      <c r="BE661" s="200" t="str">
        <f t="shared" si="455"/>
        <v>KF513647=</v>
      </c>
      <c r="BF661" s="200" t="str">
        <f t="shared" si="456"/>
        <v>KF513647=out</v>
      </c>
      <c r="BG661" s="200" t="str">
        <f t="shared" si="457"/>
        <v>KF513647=out</v>
      </c>
      <c r="BH661" s="200" t="str">
        <f t="shared" si="458"/>
        <v>KF513647=HEV_EW148</v>
      </c>
      <c r="BI661" s="200" t="str">
        <f t="shared" si="459"/>
        <v>KF513647=HEV_EW148. 3e.GBR.hum</v>
      </c>
      <c r="BJ661" s="200" t="str">
        <f t="shared" si="460"/>
        <v>KF513647=HEV_EW148. 3e.GBR.hum.2006</v>
      </c>
      <c r="BK661" s="200" t="str">
        <f t="shared" si="461"/>
        <v>KF513647=HEV_EW148. 3e.GBR.hum</v>
      </c>
      <c r="BL661" s="200" t="str">
        <f t="shared" si="462"/>
        <v>KF513647=3e.GBR.hum</v>
      </c>
      <c r="BM661" s="200" t="str">
        <f t="shared" si="463"/>
        <v>KF513647=3e</v>
      </c>
      <c r="BN661" s="200" t="str">
        <f t="shared" si="464"/>
        <v>KF513647=3feg</v>
      </c>
      <c r="BO661" s="200" t="str">
        <f t="shared" si="465"/>
        <v>KF513647=3</v>
      </c>
      <c r="BP661" s="200" t="str">
        <f t="shared" si="466"/>
        <v>3e=</v>
      </c>
      <c r="BQ661" s="261" t="str">
        <f t="shared" si="467"/>
        <v>KF513647</v>
      </c>
      <c r="BR661" s="262" t="str">
        <f t="shared" si="468"/>
        <v>HEV_EW148</v>
      </c>
      <c r="BS661" s="263" t="str">
        <f t="shared" si="469"/>
        <v>3e.GBR.hum.2006</v>
      </c>
      <c r="BT661" s="264" t="str">
        <f t="shared" si="470"/>
        <v/>
      </c>
      <c r="BU661" s="264" t="str">
        <f t="shared" si="471"/>
        <v/>
      </c>
      <c r="BV661" s="264" t="str">
        <f t="shared" si="472"/>
        <v/>
      </c>
      <c r="BW661" s="264" t="str">
        <f t="shared" si="473"/>
        <v/>
      </c>
      <c r="BX661" s="264" t="str">
        <f t="shared" si="474"/>
        <v/>
      </c>
      <c r="BY661" s="265" t="str">
        <f t="shared" si="475"/>
        <v>3e</v>
      </c>
      <c r="CA661" s="207" t="s">
        <v>506</v>
      </c>
      <c r="CB661" s="200" t="str">
        <f t="shared" si="476"/>
        <v>xx</v>
      </c>
      <c r="CC661" s="200" t="str">
        <f t="shared" si="477"/>
        <v>Non_select</v>
      </c>
      <c r="CD661" s="200" t="str">
        <f t="shared" si="478"/>
        <v>xx</v>
      </c>
      <c r="CE661" s="200" t="str">
        <f t="shared" si="479"/>
        <v/>
      </c>
      <c r="CG661" s="200" t="str">
        <f t="shared" si="480"/>
        <v>KF513647</v>
      </c>
      <c r="CH661" s="208" t="s">
        <v>360</v>
      </c>
      <c r="CI661" s="208" t="s">
        <v>361</v>
      </c>
      <c r="CJ661" s="208" t="s">
        <v>362</v>
      </c>
      <c r="CO661" s="208"/>
      <c r="CV661" s="268">
        <f t="shared" si="445"/>
        <v>3</v>
      </c>
      <c r="CW661" s="266" t="e">
        <v>#VALUE!</v>
      </c>
      <c r="CX661" s="200" t="str">
        <f t="shared" si="481"/>
        <v>Hepatitis E virus strain  , partial cds</v>
      </c>
    </row>
    <row r="662" spans="1:102" ht="11.85" customHeight="1" x14ac:dyDescent="0.25">
      <c r="A662" s="239" t="s">
        <v>4127</v>
      </c>
      <c r="B662" s="174">
        <v>3</v>
      </c>
      <c r="C662" s="175">
        <v>3</v>
      </c>
      <c r="D662" s="272" t="s">
        <v>645</v>
      </c>
      <c r="E662" s="177" t="s">
        <v>646</v>
      </c>
      <c r="F662" s="291" t="s">
        <v>4128</v>
      </c>
      <c r="G662" s="281"/>
      <c r="H662" s="180" t="s">
        <v>1348</v>
      </c>
      <c r="I662" s="181" t="s">
        <v>1349</v>
      </c>
      <c r="J662" s="180" t="s">
        <v>788</v>
      </c>
      <c r="L662" s="585"/>
      <c r="M662" s="253" t="s">
        <v>368</v>
      </c>
      <c r="N662" s="270" t="s">
        <v>505</v>
      </c>
      <c r="O662" s="187">
        <v>2004</v>
      </c>
      <c r="R662" s="243"/>
      <c r="S662" s="243">
        <f t="shared" si="446"/>
        <v>6017</v>
      </c>
      <c r="T662" s="243">
        <v>280</v>
      </c>
      <c r="W662" s="288"/>
      <c r="X662" s="275"/>
      <c r="Y662" s="288"/>
      <c r="Z662" s="288"/>
      <c r="AA662" s="288"/>
      <c r="AB662" s="290" t="s">
        <v>645</v>
      </c>
      <c r="AC662" s="275"/>
      <c r="AE662" s="288"/>
      <c r="AF662" s="288"/>
      <c r="AG662" s="288"/>
      <c r="AH662" s="282">
        <v>280</v>
      </c>
      <c r="AI662" s="192">
        <v>6262</v>
      </c>
      <c r="AJ662" s="192">
        <v>6541</v>
      </c>
      <c r="AK662" s="255">
        <f t="shared" si="447"/>
        <v>280</v>
      </c>
      <c r="AL662" s="256" t="b">
        <f t="shared" si="448"/>
        <v>0</v>
      </c>
      <c r="AM662" s="243"/>
      <c r="AN662" s="243"/>
      <c r="AO662" s="257"/>
      <c r="AP662" s="258" t="b">
        <f>MATCH($F662,$F$2:$F662,0)=ROW($F662)-1</f>
        <v>1</v>
      </c>
      <c r="AQ662" s="272"/>
      <c r="AT662" s="272"/>
      <c r="AU662" s="272"/>
      <c r="AV662" s="174" t="s">
        <v>111</v>
      </c>
      <c r="AW662" s="243"/>
      <c r="AX662" s="243"/>
      <c r="AY662" s="259" t="str">
        <f t="shared" si="449"/>
        <v>KF513659</v>
      </c>
      <c r="AZ662" s="260" t="str">
        <f t="shared" si="450"/>
        <v>3e.GBR.hum</v>
      </c>
      <c r="BA662" s="260" t="str">
        <f t="shared" si="451"/>
        <v>3e.GBR.hum.2004</v>
      </c>
      <c r="BB662" s="200" t="str">
        <f t="shared" si="452"/>
        <v>KF513659.HEV_EW15</v>
      </c>
      <c r="BC662" s="201" t="str">
        <f t="shared" si="453"/>
        <v>KF513659</v>
      </c>
      <c r="BD662" s="201" t="str">
        <f t="shared" si="454"/>
        <v>KF513659</v>
      </c>
      <c r="BE662" s="200" t="str">
        <f t="shared" si="455"/>
        <v>KF513659=</v>
      </c>
      <c r="BF662" s="200" t="str">
        <f t="shared" si="456"/>
        <v>KF513659=out</v>
      </c>
      <c r="BG662" s="200" t="str">
        <f t="shared" si="457"/>
        <v>KF513659=out</v>
      </c>
      <c r="BH662" s="200" t="str">
        <f t="shared" si="458"/>
        <v>KF513659=HEV_EW15</v>
      </c>
      <c r="BI662" s="200" t="str">
        <f t="shared" si="459"/>
        <v>KF513659=HEV_EW15. 3e.GBR.hum</v>
      </c>
      <c r="BJ662" s="200" t="str">
        <f t="shared" si="460"/>
        <v>KF513659=HEV_EW15. 3e.GBR.hum.2004</v>
      </c>
      <c r="BK662" s="200" t="str">
        <f t="shared" si="461"/>
        <v>KF513659=HEV_EW15. 3e.GBR.hum</v>
      </c>
      <c r="BL662" s="200" t="str">
        <f t="shared" si="462"/>
        <v>KF513659=3e.GBR.hum</v>
      </c>
      <c r="BM662" s="200" t="str">
        <f t="shared" si="463"/>
        <v>KF513659=3e</v>
      </c>
      <c r="BN662" s="200" t="str">
        <f t="shared" si="464"/>
        <v>KF513659=3feg</v>
      </c>
      <c r="BO662" s="200" t="str">
        <f t="shared" si="465"/>
        <v>KF513659=3</v>
      </c>
      <c r="BP662" s="200" t="str">
        <f t="shared" si="466"/>
        <v>3e=</v>
      </c>
      <c r="BQ662" s="261" t="str">
        <f t="shared" si="467"/>
        <v>KF513659</v>
      </c>
      <c r="BR662" s="262" t="str">
        <f t="shared" si="468"/>
        <v>HEV_EW15</v>
      </c>
      <c r="BS662" s="263" t="str">
        <f t="shared" si="469"/>
        <v>3e.GBR.hum.2004</v>
      </c>
      <c r="BT662" s="264" t="str">
        <f t="shared" si="470"/>
        <v/>
      </c>
      <c r="BU662" s="264" t="str">
        <f t="shared" si="471"/>
        <v/>
      </c>
      <c r="BV662" s="264" t="str">
        <f t="shared" si="472"/>
        <v/>
      </c>
      <c r="BW662" s="264" t="str">
        <f t="shared" si="473"/>
        <v/>
      </c>
      <c r="BX662" s="264" t="str">
        <f t="shared" si="474"/>
        <v/>
      </c>
      <c r="BY662" s="265" t="str">
        <f t="shared" si="475"/>
        <v>3e</v>
      </c>
      <c r="CA662" s="207" t="s">
        <v>506</v>
      </c>
      <c r="CB662" s="200" t="str">
        <f t="shared" si="476"/>
        <v>xx</v>
      </c>
      <c r="CC662" s="200" t="str">
        <f t="shared" si="477"/>
        <v>Non_select</v>
      </c>
      <c r="CD662" s="200" t="str">
        <f t="shared" si="478"/>
        <v>xx</v>
      </c>
      <c r="CE662" s="200" t="str">
        <f t="shared" si="479"/>
        <v/>
      </c>
      <c r="CG662" s="200" t="str">
        <f t="shared" si="480"/>
        <v>KF513659</v>
      </c>
      <c r="CH662" s="208" t="s">
        <v>360</v>
      </c>
      <c r="CI662" s="208" t="s">
        <v>361</v>
      </c>
      <c r="CJ662" s="208" t="s">
        <v>362</v>
      </c>
      <c r="CO662" s="208"/>
      <c r="CV662" s="268">
        <f t="shared" si="445"/>
        <v>3</v>
      </c>
      <c r="CW662" s="266" t="e">
        <v>#VALUE!</v>
      </c>
      <c r="CX662" s="200" t="str">
        <f t="shared" si="481"/>
        <v>Hepatitis E virus strain  , partial cds</v>
      </c>
    </row>
    <row r="663" spans="1:102" ht="11.85" customHeight="1" x14ac:dyDescent="0.25">
      <c r="A663" s="239" t="s">
        <v>4107</v>
      </c>
      <c r="B663" s="174">
        <v>3</v>
      </c>
      <c r="C663" s="175">
        <v>3</v>
      </c>
      <c r="D663" s="272" t="s">
        <v>645</v>
      </c>
      <c r="E663" s="177" t="s">
        <v>646</v>
      </c>
      <c r="F663" s="291" t="s">
        <v>4108</v>
      </c>
      <c r="G663" s="281"/>
      <c r="H663" s="180" t="s">
        <v>1348</v>
      </c>
      <c r="I663" s="181" t="s">
        <v>1349</v>
      </c>
      <c r="J663" s="180" t="s">
        <v>788</v>
      </c>
      <c r="L663" s="585"/>
      <c r="M663" s="253" t="s">
        <v>368</v>
      </c>
      <c r="N663" s="270" t="s">
        <v>505</v>
      </c>
      <c r="O663" s="187">
        <v>2006</v>
      </c>
      <c r="R663" s="243"/>
      <c r="S663" s="243">
        <f t="shared" si="446"/>
        <v>6017</v>
      </c>
      <c r="T663" s="243">
        <v>280</v>
      </c>
      <c r="W663" s="288"/>
      <c r="X663" s="275"/>
      <c r="Y663" s="288"/>
      <c r="Z663" s="288"/>
      <c r="AA663" s="288"/>
      <c r="AB663" s="290" t="s">
        <v>645</v>
      </c>
      <c r="AC663" s="275"/>
      <c r="AE663" s="288"/>
      <c r="AF663" s="288"/>
      <c r="AG663" s="288"/>
      <c r="AH663" s="282">
        <v>280</v>
      </c>
      <c r="AI663" s="192">
        <v>6262</v>
      </c>
      <c r="AJ663" s="192">
        <v>6541</v>
      </c>
      <c r="AK663" s="255">
        <f t="shared" si="447"/>
        <v>280</v>
      </c>
      <c r="AL663" s="256" t="b">
        <f t="shared" si="448"/>
        <v>0</v>
      </c>
      <c r="AM663" s="243"/>
      <c r="AN663" s="243"/>
      <c r="AO663" s="257"/>
      <c r="AP663" s="258" t="b">
        <f>MATCH($F663,$F$2:$F663,0)=ROW($F663)-1</f>
        <v>1</v>
      </c>
      <c r="AT663" s="272"/>
      <c r="AU663" s="272"/>
      <c r="AV663" s="174" t="s">
        <v>111</v>
      </c>
      <c r="AW663" s="243"/>
      <c r="AX663" s="243"/>
      <c r="AY663" s="259" t="str">
        <f t="shared" si="449"/>
        <v>KF513649</v>
      </c>
      <c r="AZ663" s="260" t="str">
        <f t="shared" si="450"/>
        <v>3e.GBR.hum</v>
      </c>
      <c r="BA663" s="260" t="str">
        <f t="shared" si="451"/>
        <v>3e.GBR.hum.2006</v>
      </c>
      <c r="BB663" s="200" t="str">
        <f t="shared" si="452"/>
        <v>KF513649.HEV_EW150</v>
      </c>
      <c r="BC663" s="201" t="str">
        <f t="shared" si="453"/>
        <v>KF513649</v>
      </c>
      <c r="BD663" s="201" t="str">
        <f t="shared" si="454"/>
        <v>KF513649</v>
      </c>
      <c r="BE663" s="200" t="str">
        <f t="shared" si="455"/>
        <v>KF513649=</v>
      </c>
      <c r="BF663" s="200" t="str">
        <f t="shared" si="456"/>
        <v>KF513649=out</v>
      </c>
      <c r="BG663" s="200" t="str">
        <f t="shared" si="457"/>
        <v>KF513649=out</v>
      </c>
      <c r="BH663" s="200" t="str">
        <f t="shared" si="458"/>
        <v>KF513649=HEV_EW150</v>
      </c>
      <c r="BI663" s="200" t="str">
        <f t="shared" si="459"/>
        <v>KF513649=HEV_EW150. 3e.GBR.hum</v>
      </c>
      <c r="BJ663" s="200" t="str">
        <f t="shared" si="460"/>
        <v>KF513649=HEV_EW150. 3e.GBR.hum.2006</v>
      </c>
      <c r="BK663" s="200" t="str">
        <f t="shared" si="461"/>
        <v>KF513649=HEV_EW150. 3e.GBR.hum</v>
      </c>
      <c r="BL663" s="200" t="str">
        <f t="shared" si="462"/>
        <v>KF513649=3e.GBR.hum</v>
      </c>
      <c r="BM663" s="200" t="str">
        <f t="shared" si="463"/>
        <v>KF513649=3e</v>
      </c>
      <c r="BN663" s="200" t="str">
        <f t="shared" si="464"/>
        <v>KF513649=3feg</v>
      </c>
      <c r="BO663" s="200" t="str">
        <f t="shared" si="465"/>
        <v>KF513649=3</v>
      </c>
      <c r="BP663" s="200" t="str">
        <f t="shared" si="466"/>
        <v>3e=</v>
      </c>
      <c r="BQ663" s="261" t="str">
        <f t="shared" si="467"/>
        <v>KF513649</v>
      </c>
      <c r="BR663" s="262" t="str">
        <f t="shared" si="468"/>
        <v>HEV_EW150</v>
      </c>
      <c r="BS663" s="263" t="str">
        <f t="shared" si="469"/>
        <v>3e.GBR.hum.2006</v>
      </c>
      <c r="BT663" s="264" t="str">
        <f t="shared" si="470"/>
        <v/>
      </c>
      <c r="BU663" s="264" t="str">
        <f t="shared" si="471"/>
        <v/>
      </c>
      <c r="BV663" s="264" t="str">
        <f t="shared" si="472"/>
        <v/>
      </c>
      <c r="BW663" s="264" t="str">
        <f t="shared" si="473"/>
        <v/>
      </c>
      <c r="BX663" s="264" t="str">
        <f t="shared" si="474"/>
        <v/>
      </c>
      <c r="BY663" s="265" t="str">
        <f t="shared" si="475"/>
        <v>3e</v>
      </c>
      <c r="CA663" s="207" t="s">
        <v>506</v>
      </c>
      <c r="CB663" s="200" t="str">
        <f t="shared" si="476"/>
        <v>xx</v>
      </c>
      <c r="CC663" s="200" t="str">
        <f t="shared" si="477"/>
        <v>Non_select</v>
      </c>
      <c r="CD663" s="200" t="str">
        <f t="shared" si="478"/>
        <v>xx</v>
      </c>
      <c r="CE663" s="200" t="str">
        <f t="shared" si="479"/>
        <v/>
      </c>
      <c r="CG663" s="200" t="str">
        <f t="shared" si="480"/>
        <v>KF513649</v>
      </c>
      <c r="CH663" s="208" t="s">
        <v>360</v>
      </c>
      <c r="CI663" s="208" t="s">
        <v>361</v>
      </c>
      <c r="CJ663" s="208" t="s">
        <v>362</v>
      </c>
      <c r="CO663" s="208"/>
      <c r="CV663" s="268">
        <f t="shared" si="445"/>
        <v>3</v>
      </c>
      <c r="CW663" s="266" t="e">
        <v>#VALUE!</v>
      </c>
      <c r="CX663" s="200" t="str">
        <f t="shared" si="481"/>
        <v>Hepatitis E virus strain  , partial cds</v>
      </c>
    </row>
    <row r="664" spans="1:102" ht="11.85" customHeight="1" x14ac:dyDescent="0.25">
      <c r="A664" s="239" t="s">
        <v>4109</v>
      </c>
      <c r="B664" s="174">
        <v>3</v>
      </c>
      <c r="C664" s="175">
        <v>3</v>
      </c>
      <c r="D664" s="272" t="s">
        <v>645</v>
      </c>
      <c r="E664" s="177" t="s">
        <v>646</v>
      </c>
      <c r="F664" s="291" t="s">
        <v>4110</v>
      </c>
      <c r="G664" s="281"/>
      <c r="H664" s="180" t="s">
        <v>1348</v>
      </c>
      <c r="I664" s="468" t="s">
        <v>1349</v>
      </c>
      <c r="J664" s="243" t="s">
        <v>788</v>
      </c>
      <c r="L664" s="585"/>
      <c r="M664" s="253" t="s">
        <v>368</v>
      </c>
      <c r="N664" s="270" t="s">
        <v>505</v>
      </c>
      <c r="O664" s="187">
        <v>2007</v>
      </c>
      <c r="R664" s="243"/>
      <c r="S664" s="243">
        <f t="shared" si="446"/>
        <v>6017</v>
      </c>
      <c r="T664" s="243">
        <v>280</v>
      </c>
      <c r="W664" s="288"/>
      <c r="X664" s="275"/>
      <c r="Y664" s="288"/>
      <c r="Z664" s="288"/>
      <c r="AA664" s="288"/>
      <c r="AB664" s="290" t="s">
        <v>645</v>
      </c>
      <c r="AC664" s="275"/>
      <c r="AE664" s="288"/>
      <c r="AF664" s="288"/>
      <c r="AG664" s="288"/>
      <c r="AH664" s="282">
        <v>280</v>
      </c>
      <c r="AI664" s="192">
        <v>6262</v>
      </c>
      <c r="AJ664" s="192">
        <v>6541</v>
      </c>
      <c r="AK664" s="255">
        <f t="shared" si="447"/>
        <v>280</v>
      </c>
      <c r="AL664" s="256" t="b">
        <f t="shared" si="448"/>
        <v>0</v>
      </c>
      <c r="AM664" s="243"/>
      <c r="AN664" s="243"/>
      <c r="AO664" s="257"/>
      <c r="AP664" s="258" t="b">
        <f>MATCH($F664,$F$2:$F664,0)=ROW($F664)-1</f>
        <v>1</v>
      </c>
      <c r="AV664" s="174" t="s">
        <v>111</v>
      </c>
      <c r="AW664" s="243"/>
      <c r="AX664" s="243"/>
      <c r="AY664" s="259" t="str">
        <f t="shared" si="449"/>
        <v>KF513650</v>
      </c>
      <c r="AZ664" s="260" t="str">
        <f t="shared" si="450"/>
        <v>3e.GBR.hum</v>
      </c>
      <c r="BA664" s="260" t="str">
        <f t="shared" si="451"/>
        <v>3e.GBR.hum.2007</v>
      </c>
      <c r="BB664" s="200" t="str">
        <f t="shared" si="452"/>
        <v>KF513650.HEV_EW151</v>
      </c>
      <c r="BC664" s="201" t="str">
        <f t="shared" si="453"/>
        <v>KF513650</v>
      </c>
      <c r="BD664" s="201" t="str">
        <f t="shared" si="454"/>
        <v>KF513650</v>
      </c>
      <c r="BE664" s="200" t="str">
        <f t="shared" si="455"/>
        <v>KF513650=</v>
      </c>
      <c r="BF664" s="200" t="str">
        <f t="shared" si="456"/>
        <v>KF513650=out</v>
      </c>
      <c r="BG664" s="200" t="str">
        <f t="shared" si="457"/>
        <v>KF513650=out</v>
      </c>
      <c r="BH664" s="200" t="str">
        <f t="shared" si="458"/>
        <v>KF513650=HEV_EW151</v>
      </c>
      <c r="BI664" s="200" t="str">
        <f t="shared" si="459"/>
        <v>KF513650=HEV_EW151. 3e.GBR.hum</v>
      </c>
      <c r="BJ664" s="200" t="str">
        <f t="shared" si="460"/>
        <v>KF513650=HEV_EW151. 3e.GBR.hum.2007</v>
      </c>
      <c r="BK664" s="200" t="str">
        <f t="shared" si="461"/>
        <v>KF513650=HEV_EW151. 3e.GBR.hum</v>
      </c>
      <c r="BL664" s="200" t="str">
        <f t="shared" si="462"/>
        <v>KF513650=3e.GBR.hum</v>
      </c>
      <c r="BM664" s="200" t="str">
        <f t="shared" si="463"/>
        <v>KF513650=3e</v>
      </c>
      <c r="BN664" s="200" t="str">
        <f t="shared" si="464"/>
        <v>KF513650=3feg</v>
      </c>
      <c r="BO664" s="200" t="str">
        <f t="shared" si="465"/>
        <v>KF513650=3</v>
      </c>
      <c r="BP664" s="200" t="str">
        <f t="shared" si="466"/>
        <v>3e=</v>
      </c>
      <c r="BQ664" s="261" t="str">
        <f t="shared" si="467"/>
        <v>KF513650</v>
      </c>
      <c r="BR664" s="262" t="str">
        <f t="shared" si="468"/>
        <v>HEV_EW151</v>
      </c>
      <c r="BS664" s="263" t="str">
        <f t="shared" si="469"/>
        <v>3e.GBR.hum.2007</v>
      </c>
      <c r="BT664" s="264" t="str">
        <f t="shared" si="470"/>
        <v/>
      </c>
      <c r="BU664" s="264" t="str">
        <f t="shared" si="471"/>
        <v/>
      </c>
      <c r="BV664" s="264" t="str">
        <f t="shared" si="472"/>
        <v/>
      </c>
      <c r="BW664" s="264" t="str">
        <f t="shared" si="473"/>
        <v/>
      </c>
      <c r="BX664" s="264" t="str">
        <f t="shared" si="474"/>
        <v/>
      </c>
      <c r="BY664" s="265" t="str">
        <f t="shared" si="475"/>
        <v>3e</v>
      </c>
      <c r="CA664" s="207" t="s">
        <v>506</v>
      </c>
      <c r="CB664" s="200" t="str">
        <f t="shared" si="476"/>
        <v>xx</v>
      </c>
      <c r="CC664" s="200" t="str">
        <f t="shared" si="477"/>
        <v>Non_select</v>
      </c>
      <c r="CD664" s="200" t="str">
        <f t="shared" si="478"/>
        <v>xx</v>
      </c>
      <c r="CE664" s="200" t="str">
        <f t="shared" si="479"/>
        <v/>
      </c>
      <c r="CG664" s="200" t="str">
        <f t="shared" si="480"/>
        <v>KF513650</v>
      </c>
      <c r="CH664" s="208" t="s">
        <v>360</v>
      </c>
      <c r="CI664" s="208" t="s">
        <v>361</v>
      </c>
      <c r="CJ664" s="208" t="s">
        <v>362</v>
      </c>
      <c r="CO664" s="208"/>
      <c r="CV664" s="268">
        <f t="shared" si="445"/>
        <v>3</v>
      </c>
      <c r="CW664" s="266" t="e">
        <v>#VALUE!</v>
      </c>
      <c r="CX664" s="200" t="str">
        <f t="shared" si="481"/>
        <v>Hepatitis E virus strain  , partial cds</v>
      </c>
    </row>
    <row r="665" spans="1:102" ht="11.85" customHeight="1" x14ac:dyDescent="0.25">
      <c r="A665" s="239" t="s">
        <v>4111</v>
      </c>
      <c r="B665" s="174">
        <v>3</v>
      </c>
      <c r="C665" s="175">
        <v>3</v>
      </c>
      <c r="D665" s="272" t="s">
        <v>645</v>
      </c>
      <c r="E665" s="177" t="s">
        <v>646</v>
      </c>
      <c r="F665" s="291" t="s">
        <v>4112</v>
      </c>
      <c r="G665" s="281"/>
      <c r="H665" s="180" t="s">
        <v>1348</v>
      </c>
      <c r="I665" s="181" t="s">
        <v>1349</v>
      </c>
      <c r="J665" s="180" t="s">
        <v>788</v>
      </c>
      <c r="L665" s="270"/>
      <c r="M665" s="253" t="s">
        <v>368</v>
      </c>
      <c r="N665" s="270" t="s">
        <v>505</v>
      </c>
      <c r="O665" s="187">
        <v>2006</v>
      </c>
      <c r="R665" s="243"/>
      <c r="S665" s="243">
        <f t="shared" si="446"/>
        <v>6017</v>
      </c>
      <c r="T665" s="243">
        <v>280</v>
      </c>
      <c r="W665" s="288"/>
      <c r="X665" s="275"/>
      <c r="Y665" s="288"/>
      <c r="Z665" s="288"/>
      <c r="AA665" s="288"/>
      <c r="AB665" s="290" t="s">
        <v>645</v>
      </c>
      <c r="AC665" s="275"/>
      <c r="AE665" s="288"/>
      <c r="AF665" s="288"/>
      <c r="AG665" s="288"/>
      <c r="AH665" s="282">
        <v>280</v>
      </c>
      <c r="AI665" s="192">
        <v>6262</v>
      </c>
      <c r="AJ665" s="192">
        <v>6541</v>
      </c>
      <c r="AK665" s="255">
        <f t="shared" si="447"/>
        <v>280</v>
      </c>
      <c r="AL665" s="256" t="b">
        <f t="shared" si="448"/>
        <v>0</v>
      </c>
      <c r="AM665" s="243"/>
      <c r="AN665" s="243"/>
      <c r="AO665" s="257"/>
      <c r="AP665" s="258" t="b">
        <f>MATCH($F665,$F$2:$F665,0)=ROW($F665)-1</f>
        <v>1</v>
      </c>
      <c r="AV665" s="174" t="s">
        <v>111</v>
      </c>
      <c r="AW665" s="243"/>
      <c r="AX665" s="243"/>
      <c r="AY665" s="259" t="str">
        <f t="shared" si="449"/>
        <v>KF513651</v>
      </c>
      <c r="AZ665" s="260" t="str">
        <f t="shared" si="450"/>
        <v>3e.GBR.hum</v>
      </c>
      <c r="BA665" s="260" t="str">
        <f t="shared" si="451"/>
        <v>3e.GBR.hum.2006</v>
      </c>
      <c r="BB665" s="200" t="str">
        <f t="shared" si="452"/>
        <v>KF513651.HEV_EW152</v>
      </c>
      <c r="BC665" s="201" t="str">
        <f t="shared" si="453"/>
        <v>KF513651</v>
      </c>
      <c r="BD665" s="201" t="str">
        <f t="shared" si="454"/>
        <v>KF513651</v>
      </c>
      <c r="BE665" s="200" t="str">
        <f t="shared" si="455"/>
        <v>KF513651=</v>
      </c>
      <c r="BF665" s="200" t="str">
        <f t="shared" si="456"/>
        <v>KF513651=out</v>
      </c>
      <c r="BG665" s="200" t="str">
        <f t="shared" si="457"/>
        <v>KF513651=out</v>
      </c>
      <c r="BH665" s="200" t="str">
        <f t="shared" si="458"/>
        <v>KF513651=HEV_EW152</v>
      </c>
      <c r="BI665" s="200" t="str">
        <f t="shared" si="459"/>
        <v>KF513651=HEV_EW152. 3e.GBR.hum</v>
      </c>
      <c r="BJ665" s="200" t="str">
        <f t="shared" si="460"/>
        <v>KF513651=HEV_EW152. 3e.GBR.hum.2006</v>
      </c>
      <c r="BK665" s="200" t="str">
        <f t="shared" si="461"/>
        <v>KF513651=HEV_EW152. 3e.GBR.hum</v>
      </c>
      <c r="BL665" s="200" t="str">
        <f t="shared" si="462"/>
        <v>KF513651=3e.GBR.hum</v>
      </c>
      <c r="BM665" s="200" t="str">
        <f t="shared" si="463"/>
        <v>KF513651=3e</v>
      </c>
      <c r="BN665" s="200" t="str">
        <f t="shared" si="464"/>
        <v>KF513651=3feg</v>
      </c>
      <c r="BO665" s="200" t="str">
        <f t="shared" si="465"/>
        <v>KF513651=3</v>
      </c>
      <c r="BP665" s="200" t="str">
        <f t="shared" si="466"/>
        <v>3e=</v>
      </c>
      <c r="BQ665" s="261" t="str">
        <f t="shared" si="467"/>
        <v>KF513651</v>
      </c>
      <c r="BR665" s="262" t="str">
        <f t="shared" si="468"/>
        <v>HEV_EW152</v>
      </c>
      <c r="BS665" s="263" t="str">
        <f t="shared" si="469"/>
        <v>3e.GBR.hum.2006</v>
      </c>
      <c r="BT665" s="264" t="str">
        <f t="shared" si="470"/>
        <v/>
      </c>
      <c r="BU665" s="264" t="str">
        <f t="shared" si="471"/>
        <v/>
      </c>
      <c r="BV665" s="264" t="str">
        <f t="shared" si="472"/>
        <v/>
      </c>
      <c r="BW665" s="264" t="str">
        <f t="shared" si="473"/>
        <v/>
      </c>
      <c r="BX665" s="264" t="str">
        <f t="shared" si="474"/>
        <v/>
      </c>
      <c r="BY665" s="265" t="str">
        <f t="shared" si="475"/>
        <v>3e</v>
      </c>
      <c r="CA665" s="207" t="s">
        <v>506</v>
      </c>
      <c r="CB665" s="200" t="str">
        <f t="shared" si="476"/>
        <v>xx</v>
      </c>
      <c r="CC665" s="200" t="str">
        <f t="shared" si="477"/>
        <v>Non_select</v>
      </c>
      <c r="CD665" s="200" t="str">
        <f t="shared" si="478"/>
        <v>xx</v>
      </c>
      <c r="CE665" s="200" t="str">
        <f t="shared" si="479"/>
        <v/>
      </c>
      <c r="CG665" s="200" t="str">
        <f t="shared" si="480"/>
        <v>KF513651</v>
      </c>
      <c r="CH665" s="208" t="s">
        <v>360</v>
      </c>
      <c r="CI665" s="208" t="s">
        <v>361</v>
      </c>
      <c r="CJ665" s="208" t="s">
        <v>362</v>
      </c>
      <c r="CO665" s="208"/>
      <c r="CV665" s="268">
        <f t="shared" si="445"/>
        <v>3</v>
      </c>
      <c r="CW665" s="266" t="e">
        <v>#VALUE!</v>
      </c>
      <c r="CX665" s="200" t="str">
        <f t="shared" si="481"/>
        <v>Hepatitis E virus strain  , partial cds</v>
      </c>
    </row>
    <row r="666" spans="1:102" ht="11.85" customHeight="1" x14ac:dyDescent="0.25">
      <c r="A666" s="239" t="s">
        <v>4113</v>
      </c>
      <c r="B666" s="174">
        <v>3</v>
      </c>
      <c r="C666" s="175">
        <v>3</v>
      </c>
      <c r="D666" s="272" t="s">
        <v>645</v>
      </c>
      <c r="E666" s="177" t="s">
        <v>646</v>
      </c>
      <c r="F666" s="291" t="s">
        <v>4114</v>
      </c>
      <c r="G666" s="281"/>
      <c r="H666" s="243" t="s">
        <v>1348</v>
      </c>
      <c r="I666" s="468" t="s">
        <v>1349</v>
      </c>
      <c r="J666" s="243" t="s">
        <v>788</v>
      </c>
      <c r="L666" s="585"/>
      <c r="M666" s="253" t="s">
        <v>368</v>
      </c>
      <c r="N666" s="270" t="s">
        <v>505</v>
      </c>
      <c r="O666" s="187">
        <v>2006</v>
      </c>
      <c r="R666" s="243"/>
      <c r="S666" s="243">
        <f t="shared" si="446"/>
        <v>6017</v>
      </c>
      <c r="T666" s="243">
        <v>280</v>
      </c>
      <c r="W666" s="288"/>
      <c r="X666" s="275"/>
      <c r="Y666" s="288"/>
      <c r="Z666" s="288"/>
      <c r="AA666" s="288"/>
      <c r="AB666" s="290" t="s">
        <v>645</v>
      </c>
      <c r="AC666" s="275"/>
      <c r="AE666" s="288"/>
      <c r="AF666" s="288"/>
      <c r="AG666" s="288"/>
      <c r="AH666" s="282">
        <v>280</v>
      </c>
      <c r="AI666" s="192">
        <v>6262</v>
      </c>
      <c r="AJ666" s="192">
        <v>6541</v>
      </c>
      <c r="AK666" s="255">
        <f t="shared" si="447"/>
        <v>280</v>
      </c>
      <c r="AL666" s="256" t="b">
        <f t="shared" si="448"/>
        <v>0</v>
      </c>
      <c r="AM666" s="243"/>
      <c r="AN666" s="243"/>
      <c r="AO666" s="257"/>
      <c r="AP666" s="258" t="b">
        <f>MATCH($F666,$F$2:$F666,0)=ROW($F666)-1</f>
        <v>1</v>
      </c>
      <c r="AQ666" s="272"/>
      <c r="AR666" s="272"/>
      <c r="AS666" s="272"/>
      <c r="AT666" s="272"/>
      <c r="AU666" s="272"/>
      <c r="AV666" s="272" t="s">
        <v>111</v>
      </c>
      <c r="AW666" s="243"/>
      <c r="AX666" s="243"/>
      <c r="AY666" s="259" t="str">
        <f t="shared" si="449"/>
        <v>KF513652</v>
      </c>
      <c r="AZ666" s="260" t="str">
        <f t="shared" si="450"/>
        <v>3e.GBR.hum</v>
      </c>
      <c r="BA666" s="260" t="str">
        <f t="shared" si="451"/>
        <v>3e.GBR.hum.2006</v>
      </c>
      <c r="BB666" s="200" t="str">
        <f t="shared" si="452"/>
        <v>KF513652.HEV_EW153</v>
      </c>
      <c r="BC666" s="201" t="str">
        <f t="shared" si="453"/>
        <v>KF513652</v>
      </c>
      <c r="BD666" s="201" t="str">
        <f t="shared" si="454"/>
        <v>KF513652</v>
      </c>
      <c r="BE666" s="200" t="str">
        <f t="shared" si="455"/>
        <v>KF513652=</v>
      </c>
      <c r="BF666" s="200" t="str">
        <f t="shared" si="456"/>
        <v>KF513652=out</v>
      </c>
      <c r="BG666" s="200" t="str">
        <f t="shared" si="457"/>
        <v>KF513652=out</v>
      </c>
      <c r="BH666" s="200" t="str">
        <f t="shared" si="458"/>
        <v>KF513652=HEV_EW153</v>
      </c>
      <c r="BI666" s="200" t="str">
        <f t="shared" si="459"/>
        <v>KF513652=HEV_EW153. 3e.GBR.hum</v>
      </c>
      <c r="BJ666" s="200" t="str">
        <f t="shared" si="460"/>
        <v>KF513652=HEV_EW153. 3e.GBR.hum.2006</v>
      </c>
      <c r="BK666" s="200" t="str">
        <f t="shared" si="461"/>
        <v>KF513652=HEV_EW153. 3e.GBR.hum</v>
      </c>
      <c r="BL666" s="200" t="str">
        <f t="shared" si="462"/>
        <v>KF513652=3e.GBR.hum</v>
      </c>
      <c r="BM666" s="200" t="str">
        <f t="shared" si="463"/>
        <v>KF513652=3e</v>
      </c>
      <c r="BN666" s="200" t="str">
        <f t="shared" si="464"/>
        <v>KF513652=3feg</v>
      </c>
      <c r="BO666" s="200" t="str">
        <f t="shared" si="465"/>
        <v>KF513652=3</v>
      </c>
      <c r="BP666" s="200" t="str">
        <f t="shared" si="466"/>
        <v>3e=</v>
      </c>
      <c r="BQ666" s="261" t="str">
        <f t="shared" si="467"/>
        <v>KF513652</v>
      </c>
      <c r="BR666" s="262" t="str">
        <f t="shared" si="468"/>
        <v>HEV_EW153</v>
      </c>
      <c r="BS666" s="263" t="str">
        <f t="shared" si="469"/>
        <v>3e.GBR.hum.2006</v>
      </c>
      <c r="BT666" s="264" t="str">
        <f t="shared" si="470"/>
        <v/>
      </c>
      <c r="BU666" s="264" t="str">
        <f t="shared" si="471"/>
        <v/>
      </c>
      <c r="BV666" s="264" t="str">
        <f t="shared" si="472"/>
        <v/>
      </c>
      <c r="BW666" s="264" t="str">
        <f t="shared" si="473"/>
        <v/>
      </c>
      <c r="BX666" s="264" t="str">
        <f t="shared" si="474"/>
        <v/>
      </c>
      <c r="BY666" s="265" t="str">
        <f t="shared" si="475"/>
        <v>3e</v>
      </c>
      <c r="CA666" s="207" t="s">
        <v>506</v>
      </c>
      <c r="CB666" s="200" t="str">
        <f t="shared" si="476"/>
        <v>xx</v>
      </c>
      <c r="CC666" s="200" t="str">
        <f t="shared" si="477"/>
        <v>Non_select</v>
      </c>
      <c r="CD666" s="200" t="str">
        <f t="shared" si="478"/>
        <v>xx</v>
      </c>
      <c r="CE666" s="200" t="str">
        <f t="shared" si="479"/>
        <v/>
      </c>
      <c r="CG666" s="200" t="str">
        <f t="shared" si="480"/>
        <v>KF513652</v>
      </c>
      <c r="CH666" s="208" t="s">
        <v>360</v>
      </c>
      <c r="CI666" s="208" t="s">
        <v>361</v>
      </c>
      <c r="CJ666" s="208" t="s">
        <v>362</v>
      </c>
      <c r="CO666" s="208"/>
      <c r="CV666" s="268">
        <f t="shared" si="445"/>
        <v>3</v>
      </c>
      <c r="CW666" s="266" t="e">
        <v>#VALUE!</v>
      </c>
      <c r="CX666" s="200" t="str">
        <f t="shared" si="481"/>
        <v>Hepatitis E virus strain  , partial cds</v>
      </c>
    </row>
    <row r="667" spans="1:102" ht="11.85" customHeight="1" x14ac:dyDescent="0.25">
      <c r="A667" s="239" t="s">
        <v>4115</v>
      </c>
      <c r="B667" s="174">
        <v>3</v>
      </c>
      <c r="C667" s="175">
        <v>3</v>
      </c>
      <c r="D667" s="272" t="s">
        <v>645</v>
      </c>
      <c r="E667" s="177" t="s">
        <v>646</v>
      </c>
      <c r="F667" s="291" t="s">
        <v>4116</v>
      </c>
      <c r="G667" s="281"/>
      <c r="H667" s="180" t="s">
        <v>1348</v>
      </c>
      <c r="I667" s="181" t="s">
        <v>1349</v>
      </c>
      <c r="J667" s="180" t="s">
        <v>788</v>
      </c>
      <c r="L667" s="585"/>
      <c r="M667" s="253" t="s">
        <v>368</v>
      </c>
      <c r="N667" s="270" t="s">
        <v>505</v>
      </c>
      <c r="O667" s="187">
        <v>2006</v>
      </c>
      <c r="S667" s="180">
        <f t="shared" si="446"/>
        <v>6017</v>
      </c>
      <c r="T667" s="243">
        <v>280</v>
      </c>
      <c r="W667" s="288"/>
      <c r="X667" s="275"/>
      <c r="Y667" s="288"/>
      <c r="Z667" s="288"/>
      <c r="AB667" s="290" t="s">
        <v>645</v>
      </c>
      <c r="AC667" s="275"/>
      <c r="AH667" s="282">
        <v>280</v>
      </c>
      <c r="AI667" s="192">
        <v>6262</v>
      </c>
      <c r="AJ667" s="192">
        <v>6541</v>
      </c>
      <c r="AK667" s="255">
        <f t="shared" si="447"/>
        <v>280</v>
      </c>
      <c r="AL667" s="256" t="b">
        <f t="shared" si="448"/>
        <v>0</v>
      </c>
      <c r="AM667" s="243"/>
      <c r="AN667" s="243"/>
      <c r="AO667" s="257"/>
      <c r="AP667" s="258" t="b">
        <f>MATCH($F667,$F$2:$F667,0)=ROW($F667)-1</f>
        <v>1</v>
      </c>
      <c r="AV667" s="174" t="s">
        <v>111</v>
      </c>
      <c r="AW667" s="243"/>
      <c r="AX667" s="243"/>
      <c r="AY667" s="259" t="str">
        <f t="shared" si="449"/>
        <v>KF513653</v>
      </c>
      <c r="AZ667" s="260" t="str">
        <f t="shared" si="450"/>
        <v>3e.GBR.hum</v>
      </c>
      <c r="BA667" s="260" t="str">
        <f t="shared" si="451"/>
        <v>3e.GBR.hum.2006</v>
      </c>
      <c r="BB667" s="200" t="str">
        <f t="shared" si="452"/>
        <v>KF513653.HEV_EW154</v>
      </c>
      <c r="BC667" s="201" t="str">
        <f t="shared" si="453"/>
        <v>KF513653</v>
      </c>
      <c r="BD667" s="201" t="str">
        <f t="shared" si="454"/>
        <v>KF513653</v>
      </c>
      <c r="BE667" s="200" t="str">
        <f t="shared" si="455"/>
        <v>KF513653=</v>
      </c>
      <c r="BF667" s="200" t="str">
        <f t="shared" si="456"/>
        <v>KF513653=out</v>
      </c>
      <c r="BG667" s="200" t="str">
        <f t="shared" si="457"/>
        <v>KF513653=out</v>
      </c>
      <c r="BH667" s="200" t="str">
        <f t="shared" si="458"/>
        <v>KF513653=HEV_EW154</v>
      </c>
      <c r="BI667" s="200" t="str">
        <f t="shared" si="459"/>
        <v>KF513653=HEV_EW154. 3e.GBR.hum</v>
      </c>
      <c r="BJ667" s="200" t="str">
        <f t="shared" si="460"/>
        <v>KF513653=HEV_EW154. 3e.GBR.hum.2006</v>
      </c>
      <c r="BK667" s="200" t="str">
        <f t="shared" si="461"/>
        <v>KF513653=HEV_EW154. 3e.GBR.hum</v>
      </c>
      <c r="BL667" s="200" t="str">
        <f t="shared" si="462"/>
        <v>KF513653=3e.GBR.hum</v>
      </c>
      <c r="BM667" s="200" t="str">
        <f t="shared" si="463"/>
        <v>KF513653=3e</v>
      </c>
      <c r="BN667" s="200" t="str">
        <f t="shared" si="464"/>
        <v>KF513653=3feg</v>
      </c>
      <c r="BO667" s="200" t="str">
        <f t="shared" si="465"/>
        <v>KF513653=3</v>
      </c>
      <c r="BP667" s="200" t="str">
        <f t="shared" si="466"/>
        <v>3e=</v>
      </c>
      <c r="BQ667" s="261" t="str">
        <f t="shared" si="467"/>
        <v>KF513653</v>
      </c>
      <c r="BR667" s="262" t="str">
        <f t="shared" si="468"/>
        <v>HEV_EW154</v>
      </c>
      <c r="BS667" s="263" t="str">
        <f t="shared" si="469"/>
        <v>3e.GBR.hum.2006</v>
      </c>
      <c r="BT667" s="264" t="str">
        <f t="shared" si="470"/>
        <v/>
      </c>
      <c r="BU667" s="264" t="str">
        <f t="shared" si="471"/>
        <v/>
      </c>
      <c r="BV667" s="264" t="str">
        <f t="shared" si="472"/>
        <v/>
      </c>
      <c r="BW667" s="264" t="str">
        <f t="shared" si="473"/>
        <v/>
      </c>
      <c r="BX667" s="264" t="str">
        <f t="shared" si="474"/>
        <v/>
      </c>
      <c r="BY667" s="265" t="str">
        <f t="shared" si="475"/>
        <v>3e</v>
      </c>
      <c r="CA667" s="207" t="s">
        <v>506</v>
      </c>
      <c r="CB667" s="200" t="str">
        <f t="shared" si="476"/>
        <v>xx</v>
      </c>
      <c r="CC667" s="200" t="str">
        <f t="shared" si="477"/>
        <v>Non_select</v>
      </c>
      <c r="CD667" s="200" t="str">
        <f t="shared" si="478"/>
        <v>xx</v>
      </c>
      <c r="CE667" s="200" t="str">
        <f t="shared" si="479"/>
        <v/>
      </c>
      <c r="CG667" s="200" t="str">
        <f t="shared" si="480"/>
        <v>KF513653</v>
      </c>
      <c r="CH667" s="208" t="s">
        <v>360</v>
      </c>
      <c r="CI667" s="208" t="s">
        <v>361</v>
      </c>
      <c r="CJ667" s="208" t="s">
        <v>362</v>
      </c>
      <c r="CO667" s="208"/>
      <c r="CV667" s="268">
        <f t="shared" si="445"/>
        <v>3</v>
      </c>
      <c r="CW667" s="266" t="e">
        <v>#VALUE!</v>
      </c>
      <c r="CX667" s="200" t="str">
        <f t="shared" si="481"/>
        <v>Hepatitis E virus strain  , partial cds</v>
      </c>
    </row>
    <row r="668" spans="1:102" ht="11.85" customHeight="1" x14ac:dyDescent="0.25">
      <c r="A668" s="239" t="s">
        <v>4117</v>
      </c>
      <c r="B668" s="174">
        <v>3</v>
      </c>
      <c r="C668" s="175">
        <v>3</v>
      </c>
      <c r="D668" s="272" t="s">
        <v>645</v>
      </c>
      <c r="E668" s="177" t="s">
        <v>646</v>
      </c>
      <c r="F668" s="291" t="s">
        <v>4118</v>
      </c>
      <c r="G668" s="281"/>
      <c r="H668" s="180" t="s">
        <v>1348</v>
      </c>
      <c r="I668" s="181" t="s">
        <v>1349</v>
      </c>
      <c r="J668" s="180" t="s">
        <v>788</v>
      </c>
      <c r="L668" s="585"/>
      <c r="M668" s="253" t="s">
        <v>368</v>
      </c>
      <c r="N668" s="270" t="s">
        <v>505</v>
      </c>
      <c r="O668" s="187">
        <v>2006</v>
      </c>
      <c r="S668" s="180">
        <f t="shared" si="446"/>
        <v>6017</v>
      </c>
      <c r="T668" s="243">
        <v>280</v>
      </c>
      <c r="W668" s="288"/>
      <c r="X668" s="275"/>
      <c r="Y668" s="288"/>
      <c r="Z668" s="288"/>
      <c r="AA668" s="288"/>
      <c r="AB668" s="290" t="s">
        <v>4060</v>
      </c>
      <c r="AC668" s="275"/>
      <c r="AE668" s="288"/>
      <c r="AF668" s="288"/>
      <c r="AG668" s="288"/>
      <c r="AH668" s="282">
        <v>280</v>
      </c>
      <c r="AI668" s="192">
        <v>6262</v>
      </c>
      <c r="AJ668" s="192">
        <v>6541</v>
      </c>
      <c r="AK668" s="255">
        <f t="shared" si="447"/>
        <v>280</v>
      </c>
      <c r="AL668" s="256" t="b">
        <f t="shared" si="448"/>
        <v>0</v>
      </c>
      <c r="AM668" s="243"/>
      <c r="AN668" s="243"/>
      <c r="AO668" s="257"/>
      <c r="AP668" s="258" t="b">
        <f>MATCH($F668,$F$2:$F668,0)=ROW($F668)-1</f>
        <v>1</v>
      </c>
      <c r="AV668" s="174" t="s">
        <v>111</v>
      </c>
      <c r="AW668" s="243"/>
      <c r="AX668" s="243"/>
      <c r="AY668" s="259" t="str">
        <f t="shared" si="449"/>
        <v>KF513654</v>
      </c>
      <c r="AZ668" s="260" t="str">
        <f t="shared" si="450"/>
        <v>3e.GBR.hum</v>
      </c>
      <c r="BA668" s="260" t="str">
        <f t="shared" si="451"/>
        <v>3e.GBR.hum.2006</v>
      </c>
      <c r="BB668" s="200" t="str">
        <f t="shared" si="452"/>
        <v>KF513654.HEV_EW155</v>
      </c>
      <c r="BC668" s="201" t="str">
        <f t="shared" si="453"/>
        <v>KF513654</v>
      </c>
      <c r="BD668" s="201" t="str">
        <f t="shared" si="454"/>
        <v>KF513654</v>
      </c>
      <c r="BE668" s="200" t="str">
        <f t="shared" si="455"/>
        <v>KF513654=</v>
      </c>
      <c r="BF668" s="200" t="str">
        <f t="shared" si="456"/>
        <v>KF513654=out</v>
      </c>
      <c r="BG668" s="200" t="str">
        <f t="shared" si="457"/>
        <v>KF513654=out</v>
      </c>
      <c r="BH668" s="200" t="str">
        <f t="shared" si="458"/>
        <v>KF513654=HEV_EW155</v>
      </c>
      <c r="BI668" s="200" t="str">
        <f t="shared" si="459"/>
        <v>KF513654=HEV_EW155. 3e.GBR.hum</v>
      </c>
      <c r="BJ668" s="200" t="str">
        <f t="shared" si="460"/>
        <v>KF513654=HEV_EW155. 3e.GBR.hum.2006</v>
      </c>
      <c r="BK668" s="200" t="str">
        <f t="shared" si="461"/>
        <v>KF513654=HEV_EW155. 3e.GBR.hum</v>
      </c>
      <c r="BL668" s="200" t="str">
        <f t="shared" si="462"/>
        <v>KF513654=3e.GBR.hum</v>
      </c>
      <c r="BM668" s="200" t="str">
        <f t="shared" si="463"/>
        <v>KF513654=3e</v>
      </c>
      <c r="BN668" s="200" t="str">
        <f t="shared" si="464"/>
        <v>KF513654=3feg</v>
      </c>
      <c r="BO668" s="200" t="str">
        <f t="shared" si="465"/>
        <v>KF513654=3</v>
      </c>
      <c r="BP668" s="200" t="str">
        <f t="shared" si="466"/>
        <v>3e=</v>
      </c>
      <c r="BQ668" s="261" t="str">
        <f t="shared" si="467"/>
        <v>KF513654</v>
      </c>
      <c r="BR668" s="262" t="str">
        <f t="shared" si="468"/>
        <v>HEV_EW155</v>
      </c>
      <c r="BS668" s="263" t="str">
        <f t="shared" si="469"/>
        <v>3e.GBR.hum.2006</v>
      </c>
      <c r="BT668" s="264" t="str">
        <f t="shared" si="470"/>
        <v/>
      </c>
      <c r="BU668" s="264" t="str">
        <f t="shared" si="471"/>
        <v/>
      </c>
      <c r="BV668" s="264" t="str">
        <f t="shared" si="472"/>
        <v/>
      </c>
      <c r="BW668" s="264" t="str">
        <f t="shared" si="473"/>
        <v/>
      </c>
      <c r="BX668" s="264" t="str">
        <f t="shared" si="474"/>
        <v/>
      </c>
      <c r="BY668" s="265" t="str">
        <f t="shared" si="475"/>
        <v>3eg</v>
      </c>
      <c r="CA668" s="207" t="s">
        <v>506</v>
      </c>
      <c r="CB668" s="200" t="str">
        <f t="shared" si="476"/>
        <v>xx</v>
      </c>
      <c r="CC668" s="200" t="str">
        <f t="shared" si="477"/>
        <v>Non_select</v>
      </c>
      <c r="CD668" s="200" t="str">
        <f t="shared" si="478"/>
        <v>xx</v>
      </c>
      <c r="CE668" s="200" t="str">
        <f t="shared" si="479"/>
        <v/>
      </c>
      <c r="CG668" s="200" t="str">
        <f t="shared" si="480"/>
        <v>KF513654</v>
      </c>
      <c r="CH668" s="208" t="s">
        <v>360</v>
      </c>
      <c r="CI668" s="208" t="s">
        <v>361</v>
      </c>
      <c r="CJ668" s="208" t="s">
        <v>362</v>
      </c>
      <c r="CO668" s="208"/>
      <c r="CV668" s="268">
        <f t="shared" si="445"/>
        <v>3</v>
      </c>
      <c r="CW668" s="266" t="e">
        <v>#VALUE!</v>
      </c>
      <c r="CX668" s="200" t="str">
        <f t="shared" si="481"/>
        <v>Hepatitis E virus strain  , partial cds</v>
      </c>
    </row>
    <row r="669" spans="1:102" ht="11.85" customHeight="1" x14ac:dyDescent="0.25">
      <c r="A669" s="239" t="s">
        <v>4119</v>
      </c>
      <c r="B669" s="174">
        <v>3</v>
      </c>
      <c r="C669" s="175">
        <v>3</v>
      </c>
      <c r="D669" s="272" t="s">
        <v>645</v>
      </c>
      <c r="E669" s="177" t="s">
        <v>646</v>
      </c>
      <c r="F669" s="291" t="s">
        <v>4120</v>
      </c>
      <c r="G669" s="281"/>
      <c r="H669" s="180" t="s">
        <v>1348</v>
      </c>
      <c r="I669" s="181" t="s">
        <v>1349</v>
      </c>
      <c r="J669" s="180" t="s">
        <v>788</v>
      </c>
      <c r="L669" s="585"/>
      <c r="M669" s="253" t="s">
        <v>368</v>
      </c>
      <c r="N669" s="270" t="s">
        <v>505</v>
      </c>
      <c r="O669" s="187">
        <v>2006</v>
      </c>
      <c r="S669" s="180">
        <f t="shared" si="446"/>
        <v>6017</v>
      </c>
      <c r="T669" s="243">
        <v>280</v>
      </c>
      <c r="W669" s="288"/>
      <c r="X669" s="275"/>
      <c r="Y669" s="288"/>
      <c r="Z669" s="288"/>
      <c r="AA669" s="288"/>
      <c r="AB669" s="193" t="s">
        <v>4060</v>
      </c>
      <c r="AC669" s="275"/>
      <c r="AE669" s="288"/>
      <c r="AF669" s="288"/>
      <c r="AG669" s="288"/>
      <c r="AH669" s="282">
        <v>280</v>
      </c>
      <c r="AI669" s="192">
        <v>6262</v>
      </c>
      <c r="AJ669" s="192">
        <v>6541</v>
      </c>
      <c r="AK669" s="255">
        <f t="shared" si="447"/>
        <v>280</v>
      </c>
      <c r="AL669" s="256" t="b">
        <f t="shared" si="448"/>
        <v>0</v>
      </c>
      <c r="AM669" s="243"/>
      <c r="AN669" s="243"/>
      <c r="AO669" s="257"/>
      <c r="AP669" s="258" t="b">
        <f>MATCH($F669,$F$2:$F669,0)=ROW($F669)-1</f>
        <v>1</v>
      </c>
      <c r="AV669" s="174" t="s">
        <v>111</v>
      </c>
      <c r="AW669" s="243"/>
      <c r="AX669" s="243"/>
      <c r="AY669" s="259" t="str">
        <f t="shared" si="449"/>
        <v>KF513655</v>
      </c>
      <c r="AZ669" s="260" t="str">
        <f t="shared" si="450"/>
        <v>3e.GBR.hum</v>
      </c>
      <c r="BA669" s="260" t="str">
        <f t="shared" si="451"/>
        <v>3e.GBR.hum.2006</v>
      </c>
      <c r="BB669" s="200" t="str">
        <f t="shared" si="452"/>
        <v>KF513655.HEV_EW156</v>
      </c>
      <c r="BC669" s="201" t="str">
        <f t="shared" si="453"/>
        <v>KF513655</v>
      </c>
      <c r="BD669" s="201" t="str">
        <f t="shared" si="454"/>
        <v>KF513655</v>
      </c>
      <c r="BE669" s="200" t="str">
        <f t="shared" si="455"/>
        <v>KF513655=</v>
      </c>
      <c r="BF669" s="200" t="str">
        <f t="shared" si="456"/>
        <v>KF513655=out</v>
      </c>
      <c r="BG669" s="200" t="str">
        <f t="shared" si="457"/>
        <v>KF513655=out</v>
      </c>
      <c r="BH669" s="200" t="str">
        <f t="shared" si="458"/>
        <v>KF513655=HEV_EW156</v>
      </c>
      <c r="BI669" s="200" t="str">
        <f t="shared" si="459"/>
        <v>KF513655=HEV_EW156. 3e.GBR.hum</v>
      </c>
      <c r="BJ669" s="200" t="str">
        <f t="shared" si="460"/>
        <v>KF513655=HEV_EW156. 3e.GBR.hum.2006</v>
      </c>
      <c r="BK669" s="200" t="str">
        <f t="shared" si="461"/>
        <v>KF513655=HEV_EW156. 3e.GBR.hum</v>
      </c>
      <c r="BL669" s="200" t="str">
        <f t="shared" si="462"/>
        <v>KF513655=3e.GBR.hum</v>
      </c>
      <c r="BM669" s="200" t="str">
        <f t="shared" si="463"/>
        <v>KF513655=3e</v>
      </c>
      <c r="BN669" s="200" t="str">
        <f t="shared" si="464"/>
        <v>KF513655=3feg</v>
      </c>
      <c r="BO669" s="200" t="str">
        <f t="shared" si="465"/>
        <v>KF513655=3</v>
      </c>
      <c r="BP669" s="200" t="str">
        <f t="shared" si="466"/>
        <v>3e=</v>
      </c>
      <c r="BQ669" s="261" t="str">
        <f t="shared" si="467"/>
        <v>KF513655</v>
      </c>
      <c r="BR669" s="262" t="str">
        <f t="shared" si="468"/>
        <v>HEV_EW156</v>
      </c>
      <c r="BS669" s="263" t="str">
        <f t="shared" si="469"/>
        <v>3e.GBR.hum.2006</v>
      </c>
      <c r="BT669" s="264" t="str">
        <f t="shared" si="470"/>
        <v/>
      </c>
      <c r="BU669" s="264" t="str">
        <f t="shared" si="471"/>
        <v/>
      </c>
      <c r="BV669" s="264" t="str">
        <f t="shared" si="472"/>
        <v/>
      </c>
      <c r="BW669" s="264" t="str">
        <f t="shared" si="473"/>
        <v/>
      </c>
      <c r="BX669" s="264" t="str">
        <f t="shared" si="474"/>
        <v/>
      </c>
      <c r="BY669" s="265" t="str">
        <f t="shared" si="475"/>
        <v>3eg</v>
      </c>
      <c r="CA669" s="207" t="s">
        <v>506</v>
      </c>
      <c r="CB669" s="200" t="str">
        <f t="shared" si="476"/>
        <v>xx</v>
      </c>
      <c r="CC669" s="200" t="str">
        <f t="shared" si="477"/>
        <v>Non_select</v>
      </c>
      <c r="CD669" s="200" t="str">
        <f t="shared" si="478"/>
        <v>xx</v>
      </c>
      <c r="CE669" s="200" t="str">
        <f t="shared" si="479"/>
        <v/>
      </c>
      <c r="CG669" s="200" t="str">
        <f t="shared" si="480"/>
        <v>KF513655</v>
      </c>
      <c r="CH669" s="208" t="s">
        <v>360</v>
      </c>
      <c r="CI669" s="208" t="s">
        <v>361</v>
      </c>
      <c r="CJ669" s="208" t="s">
        <v>362</v>
      </c>
      <c r="CO669" s="208"/>
      <c r="CV669" s="268">
        <f t="shared" si="445"/>
        <v>3</v>
      </c>
      <c r="CW669" s="266" t="e">
        <v>#VALUE!</v>
      </c>
      <c r="CX669" s="200" t="str">
        <f t="shared" si="481"/>
        <v>Hepatitis E virus strain  , partial cds</v>
      </c>
    </row>
    <row r="670" spans="1:102" ht="11.85" customHeight="1" x14ac:dyDescent="0.25">
      <c r="A670" s="239" t="s">
        <v>4121</v>
      </c>
      <c r="B670" s="174">
        <v>3</v>
      </c>
      <c r="C670" s="175">
        <v>3</v>
      </c>
      <c r="D670" s="272" t="s">
        <v>645</v>
      </c>
      <c r="E670" s="177" t="s">
        <v>646</v>
      </c>
      <c r="F670" s="291" t="s">
        <v>4122</v>
      </c>
      <c r="G670" s="281"/>
      <c r="H670" s="243" t="s">
        <v>1348</v>
      </c>
      <c r="I670" s="468" t="s">
        <v>1349</v>
      </c>
      <c r="J670" s="243" t="s">
        <v>788</v>
      </c>
      <c r="L670" s="585"/>
      <c r="M670" s="253" t="s">
        <v>368</v>
      </c>
      <c r="N670" s="270" t="s">
        <v>505</v>
      </c>
      <c r="O670" s="187">
        <v>2007</v>
      </c>
      <c r="R670" s="243"/>
      <c r="S670" s="243">
        <f t="shared" si="446"/>
        <v>6017</v>
      </c>
      <c r="T670" s="243">
        <v>280</v>
      </c>
      <c r="W670" s="288"/>
      <c r="X670" s="275"/>
      <c r="Y670" s="288"/>
      <c r="Z670" s="288"/>
      <c r="AA670" s="288"/>
      <c r="AB670" s="290" t="s">
        <v>645</v>
      </c>
      <c r="AC670" s="275"/>
      <c r="AD670" s="275"/>
      <c r="AE670" s="288"/>
      <c r="AF670" s="288"/>
      <c r="AG670" s="288"/>
      <c r="AH670" s="282">
        <v>280</v>
      </c>
      <c r="AI670" s="288">
        <v>6262</v>
      </c>
      <c r="AJ670" s="288">
        <v>6541</v>
      </c>
      <c r="AK670" s="255">
        <f t="shared" si="447"/>
        <v>280</v>
      </c>
      <c r="AL670" s="256" t="b">
        <f t="shared" si="448"/>
        <v>0</v>
      </c>
      <c r="AM670" s="243"/>
      <c r="AN670" s="243"/>
      <c r="AO670" s="276"/>
      <c r="AP670" s="258" t="b">
        <f>MATCH($F670,$F$2:$F670,0)=ROW($F670)-1</f>
        <v>1</v>
      </c>
      <c r="AQ670" s="272"/>
      <c r="AR670" s="272"/>
      <c r="AS670" s="272"/>
      <c r="AT670" s="272"/>
      <c r="AU670" s="272"/>
      <c r="AV670" s="272" t="s">
        <v>111</v>
      </c>
      <c r="AW670" s="243"/>
      <c r="AX670" s="243"/>
      <c r="AY670" s="259" t="str">
        <f t="shared" si="449"/>
        <v>KF513656</v>
      </c>
      <c r="AZ670" s="260" t="str">
        <f t="shared" si="450"/>
        <v>3e.GBR.hum</v>
      </c>
      <c r="BA670" s="260" t="str">
        <f t="shared" si="451"/>
        <v>3e.GBR.hum.2007</v>
      </c>
      <c r="BB670" s="200" t="str">
        <f t="shared" si="452"/>
        <v>KF513656.HEV_EW157</v>
      </c>
      <c r="BC670" s="201" t="str">
        <f t="shared" si="453"/>
        <v>KF513656</v>
      </c>
      <c r="BD670" s="201" t="str">
        <f t="shared" si="454"/>
        <v>KF513656</v>
      </c>
      <c r="BE670" s="200" t="str">
        <f t="shared" si="455"/>
        <v>KF513656=</v>
      </c>
      <c r="BF670" s="200" t="str">
        <f t="shared" si="456"/>
        <v>KF513656=out</v>
      </c>
      <c r="BG670" s="200" t="str">
        <f t="shared" si="457"/>
        <v>KF513656=out</v>
      </c>
      <c r="BH670" s="200" t="str">
        <f t="shared" si="458"/>
        <v>KF513656=HEV_EW157</v>
      </c>
      <c r="BI670" s="200" t="str">
        <f t="shared" si="459"/>
        <v>KF513656=HEV_EW157. 3e.GBR.hum</v>
      </c>
      <c r="BJ670" s="200" t="str">
        <f t="shared" si="460"/>
        <v>KF513656=HEV_EW157. 3e.GBR.hum.2007</v>
      </c>
      <c r="BK670" s="200" t="str">
        <f t="shared" si="461"/>
        <v>KF513656=HEV_EW157. 3e.GBR.hum</v>
      </c>
      <c r="BL670" s="200" t="str">
        <f t="shared" si="462"/>
        <v>KF513656=3e.GBR.hum</v>
      </c>
      <c r="BM670" s="200" t="str">
        <f t="shared" si="463"/>
        <v>KF513656=3e</v>
      </c>
      <c r="BN670" s="200" t="str">
        <f t="shared" si="464"/>
        <v>KF513656=3feg</v>
      </c>
      <c r="BO670" s="200" t="str">
        <f t="shared" si="465"/>
        <v>KF513656=3</v>
      </c>
      <c r="BP670" s="200" t="str">
        <f t="shared" si="466"/>
        <v>3e=</v>
      </c>
      <c r="BQ670" s="261" t="str">
        <f t="shared" si="467"/>
        <v>KF513656</v>
      </c>
      <c r="BR670" s="262" t="str">
        <f t="shared" si="468"/>
        <v>HEV_EW157</v>
      </c>
      <c r="BS670" s="263" t="str">
        <f t="shared" si="469"/>
        <v>3e.GBR.hum.2007</v>
      </c>
      <c r="BT670" s="264" t="str">
        <f t="shared" si="470"/>
        <v/>
      </c>
      <c r="BU670" s="264" t="str">
        <f t="shared" si="471"/>
        <v/>
      </c>
      <c r="BV670" s="264" t="str">
        <f t="shared" si="472"/>
        <v/>
      </c>
      <c r="BW670" s="264" t="str">
        <f t="shared" si="473"/>
        <v/>
      </c>
      <c r="BX670" s="264" t="str">
        <f t="shared" si="474"/>
        <v/>
      </c>
      <c r="BY670" s="265" t="str">
        <f t="shared" si="475"/>
        <v>3e</v>
      </c>
      <c r="CA670" s="207" t="s">
        <v>506</v>
      </c>
      <c r="CB670" s="200" t="str">
        <f t="shared" si="476"/>
        <v>xx</v>
      </c>
      <c r="CC670" s="200" t="str">
        <f t="shared" si="477"/>
        <v>Non_select</v>
      </c>
      <c r="CD670" s="200" t="str">
        <f t="shared" si="478"/>
        <v>xx</v>
      </c>
      <c r="CE670" s="200" t="str">
        <f t="shared" si="479"/>
        <v/>
      </c>
      <c r="CG670" s="200" t="str">
        <f t="shared" si="480"/>
        <v>KF513656</v>
      </c>
      <c r="CH670" s="208" t="s">
        <v>360</v>
      </c>
      <c r="CI670" s="208" t="s">
        <v>361</v>
      </c>
      <c r="CJ670" s="208" t="s">
        <v>362</v>
      </c>
      <c r="CO670" s="208"/>
      <c r="CV670" s="268">
        <f t="shared" si="445"/>
        <v>3</v>
      </c>
      <c r="CW670" s="266" t="e">
        <v>#VALUE!</v>
      </c>
      <c r="CX670" s="200" t="str">
        <f t="shared" si="481"/>
        <v>Hepatitis E virus strain  , partial cds</v>
      </c>
    </row>
    <row r="671" spans="1:102" ht="11.85" customHeight="1" x14ac:dyDescent="0.25">
      <c r="A671" s="239" t="s">
        <v>4123</v>
      </c>
      <c r="B671" s="174">
        <v>3</v>
      </c>
      <c r="C671" s="175">
        <v>3</v>
      </c>
      <c r="D671" s="272" t="s">
        <v>645</v>
      </c>
      <c r="E671" s="177" t="s">
        <v>646</v>
      </c>
      <c r="F671" s="291" t="s">
        <v>4124</v>
      </c>
      <c r="G671" s="281"/>
      <c r="H671" s="243" t="s">
        <v>1348</v>
      </c>
      <c r="I671" s="468" t="s">
        <v>1349</v>
      </c>
      <c r="J671" s="243" t="s">
        <v>788</v>
      </c>
      <c r="L671" s="585"/>
      <c r="M671" s="253" t="s">
        <v>368</v>
      </c>
      <c r="N671" s="270" t="s">
        <v>505</v>
      </c>
      <c r="O671" s="187">
        <v>2007</v>
      </c>
      <c r="S671" s="180">
        <f t="shared" si="446"/>
        <v>6017</v>
      </c>
      <c r="T671" s="243">
        <v>280</v>
      </c>
      <c r="W671" s="288"/>
      <c r="X671" s="275"/>
      <c r="Y671" s="288"/>
      <c r="Z671" s="288"/>
      <c r="AA671" s="288"/>
      <c r="AB671" s="290" t="s">
        <v>645</v>
      </c>
      <c r="AC671" s="275"/>
      <c r="AE671" s="288"/>
      <c r="AF671" s="288"/>
      <c r="AG671" s="288"/>
      <c r="AH671" s="282">
        <v>280</v>
      </c>
      <c r="AI671" s="192">
        <v>6262</v>
      </c>
      <c r="AJ671" s="192">
        <v>6541</v>
      </c>
      <c r="AK671" s="255">
        <f t="shared" si="447"/>
        <v>280</v>
      </c>
      <c r="AL671" s="256" t="b">
        <f t="shared" si="448"/>
        <v>0</v>
      </c>
      <c r="AM671" s="243"/>
      <c r="AN671" s="243"/>
      <c r="AO671" s="257"/>
      <c r="AP671" s="258" t="b">
        <f>MATCH($F671,$F$2:$F671,0)=ROW($F671)-1</f>
        <v>1</v>
      </c>
      <c r="AQ671" s="272"/>
      <c r="AR671" s="272"/>
      <c r="AS671" s="272"/>
      <c r="AT671" s="272"/>
      <c r="AU671" s="272"/>
      <c r="AV671" s="272" t="s">
        <v>111</v>
      </c>
      <c r="AW671" s="243"/>
      <c r="AX671" s="243"/>
      <c r="AY671" s="259" t="str">
        <f t="shared" si="449"/>
        <v>KF513657</v>
      </c>
      <c r="AZ671" s="260" t="str">
        <f t="shared" si="450"/>
        <v>3e.GBR.hum</v>
      </c>
      <c r="BA671" s="260" t="str">
        <f t="shared" si="451"/>
        <v>3e.GBR.hum.2007</v>
      </c>
      <c r="BB671" s="200" t="str">
        <f t="shared" si="452"/>
        <v>KF513657.HEV_EW158</v>
      </c>
      <c r="BC671" s="201" t="str">
        <f t="shared" si="453"/>
        <v>KF513657</v>
      </c>
      <c r="BD671" s="201" t="str">
        <f t="shared" si="454"/>
        <v>KF513657</v>
      </c>
      <c r="BE671" s="200" t="str">
        <f t="shared" si="455"/>
        <v>KF513657=</v>
      </c>
      <c r="BF671" s="200" t="str">
        <f t="shared" si="456"/>
        <v>KF513657=out</v>
      </c>
      <c r="BG671" s="200" t="str">
        <f t="shared" si="457"/>
        <v>KF513657=out</v>
      </c>
      <c r="BH671" s="200" t="str">
        <f t="shared" si="458"/>
        <v>KF513657=HEV_EW158</v>
      </c>
      <c r="BI671" s="200" t="str">
        <f t="shared" si="459"/>
        <v>KF513657=HEV_EW158. 3e.GBR.hum</v>
      </c>
      <c r="BJ671" s="200" t="str">
        <f t="shared" si="460"/>
        <v>KF513657=HEV_EW158. 3e.GBR.hum.2007</v>
      </c>
      <c r="BK671" s="200" t="str">
        <f t="shared" si="461"/>
        <v>KF513657=HEV_EW158. 3e.GBR.hum</v>
      </c>
      <c r="BL671" s="200" t="str">
        <f t="shared" si="462"/>
        <v>KF513657=3e.GBR.hum</v>
      </c>
      <c r="BM671" s="200" t="str">
        <f t="shared" si="463"/>
        <v>KF513657=3e</v>
      </c>
      <c r="BN671" s="200" t="str">
        <f t="shared" si="464"/>
        <v>KF513657=3feg</v>
      </c>
      <c r="BO671" s="200" t="str">
        <f t="shared" si="465"/>
        <v>KF513657=3</v>
      </c>
      <c r="BP671" s="200" t="str">
        <f t="shared" si="466"/>
        <v>3e=</v>
      </c>
      <c r="BQ671" s="261" t="str">
        <f t="shared" si="467"/>
        <v>KF513657</v>
      </c>
      <c r="BR671" s="262" t="str">
        <f t="shared" si="468"/>
        <v>HEV_EW158</v>
      </c>
      <c r="BS671" s="263" t="str">
        <f t="shared" si="469"/>
        <v>3e.GBR.hum.2007</v>
      </c>
      <c r="BT671" s="264" t="str">
        <f t="shared" si="470"/>
        <v/>
      </c>
      <c r="BU671" s="264" t="str">
        <f t="shared" si="471"/>
        <v/>
      </c>
      <c r="BV671" s="264" t="str">
        <f t="shared" si="472"/>
        <v/>
      </c>
      <c r="BW671" s="264" t="str">
        <f t="shared" si="473"/>
        <v/>
      </c>
      <c r="BX671" s="264" t="str">
        <f t="shared" si="474"/>
        <v/>
      </c>
      <c r="BY671" s="265" t="str">
        <f t="shared" si="475"/>
        <v>3e</v>
      </c>
      <c r="CA671" s="207" t="s">
        <v>506</v>
      </c>
      <c r="CB671" s="200" t="str">
        <f t="shared" si="476"/>
        <v>xx</v>
      </c>
      <c r="CC671" s="200" t="str">
        <f t="shared" si="477"/>
        <v>Non_select</v>
      </c>
      <c r="CD671" s="200" t="str">
        <f t="shared" si="478"/>
        <v>xx</v>
      </c>
      <c r="CE671" s="200" t="str">
        <f t="shared" si="479"/>
        <v/>
      </c>
      <c r="CG671" s="200" t="str">
        <f t="shared" si="480"/>
        <v>KF513657</v>
      </c>
      <c r="CH671" s="208" t="s">
        <v>360</v>
      </c>
      <c r="CI671" s="208" t="s">
        <v>361</v>
      </c>
      <c r="CJ671" s="208" t="s">
        <v>362</v>
      </c>
      <c r="CO671" s="208"/>
      <c r="CV671" s="268">
        <f t="shared" si="445"/>
        <v>3</v>
      </c>
      <c r="CW671" s="266" t="e">
        <v>#VALUE!</v>
      </c>
      <c r="CX671" s="200" t="str">
        <f t="shared" si="481"/>
        <v>Hepatitis E virus strain  , partial cds</v>
      </c>
    </row>
    <row r="672" spans="1:102" ht="11.85" customHeight="1" x14ac:dyDescent="0.25">
      <c r="A672" s="239" t="s">
        <v>4125</v>
      </c>
      <c r="B672" s="174">
        <v>3</v>
      </c>
      <c r="C672" s="175">
        <v>3</v>
      </c>
      <c r="D672" s="272" t="s">
        <v>645</v>
      </c>
      <c r="E672" s="177" t="s">
        <v>646</v>
      </c>
      <c r="F672" s="291" t="s">
        <v>4126</v>
      </c>
      <c r="G672" s="281"/>
      <c r="H672" s="180" t="s">
        <v>1348</v>
      </c>
      <c r="I672" s="181" t="s">
        <v>1349</v>
      </c>
      <c r="J672" s="180" t="s">
        <v>788</v>
      </c>
      <c r="L672" s="585"/>
      <c r="M672" s="253" t="s">
        <v>368</v>
      </c>
      <c r="N672" s="270" t="s">
        <v>505</v>
      </c>
      <c r="O672" s="187">
        <v>2007</v>
      </c>
      <c r="S672" s="180">
        <f t="shared" si="446"/>
        <v>6017</v>
      </c>
      <c r="T672" s="243">
        <v>280</v>
      </c>
      <c r="W672" s="288"/>
      <c r="X672" s="275"/>
      <c r="Y672" s="288"/>
      <c r="Z672" s="288"/>
      <c r="AA672" s="288"/>
      <c r="AB672" s="290" t="s">
        <v>645</v>
      </c>
      <c r="AC672" s="275"/>
      <c r="AE672" s="288"/>
      <c r="AF672" s="288"/>
      <c r="AG672" s="288"/>
      <c r="AH672" s="282">
        <v>280</v>
      </c>
      <c r="AI672" s="192">
        <v>6262</v>
      </c>
      <c r="AJ672" s="192">
        <v>6541</v>
      </c>
      <c r="AK672" s="255">
        <f t="shared" si="447"/>
        <v>280</v>
      </c>
      <c r="AL672" s="256" t="b">
        <f t="shared" si="448"/>
        <v>0</v>
      </c>
      <c r="AM672" s="243"/>
      <c r="AN672" s="243"/>
      <c r="AO672" s="257"/>
      <c r="AP672" s="258" t="b">
        <f>MATCH($F672,$F$2:$F672,0)=ROW($F672)-1</f>
        <v>1</v>
      </c>
      <c r="AV672" s="174" t="s">
        <v>111</v>
      </c>
      <c r="AW672" s="243"/>
      <c r="AX672" s="243"/>
      <c r="AY672" s="259" t="str">
        <f t="shared" si="449"/>
        <v>KF513658</v>
      </c>
      <c r="AZ672" s="260" t="str">
        <f t="shared" si="450"/>
        <v>3e.GBR.hum</v>
      </c>
      <c r="BA672" s="260" t="str">
        <f t="shared" si="451"/>
        <v>3e.GBR.hum.2007</v>
      </c>
      <c r="BB672" s="200" t="str">
        <f t="shared" si="452"/>
        <v>KF513658.HEV_EW159</v>
      </c>
      <c r="BC672" s="201" t="str">
        <f t="shared" si="453"/>
        <v>KF513658</v>
      </c>
      <c r="BD672" s="201" t="str">
        <f t="shared" si="454"/>
        <v>KF513658</v>
      </c>
      <c r="BE672" s="200" t="str">
        <f t="shared" si="455"/>
        <v>KF513658=</v>
      </c>
      <c r="BF672" s="200" t="str">
        <f t="shared" si="456"/>
        <v>KF513658=out</v>
      </c>
      <c r="BG672" s="200" t="str">
        <f t="shared" si="457"/>
        <v>KF513658=out</v>
      </c>
      <c r="BH672" s="200" t="str">
        <f t="shared" si="458"/>
        <v>KF513658=HEV_EW159</v>
      </c>
      <c r="BI672" s="200" t="str">
        <f t="shared" si="459"/>
        <v>KF513658=HEV_EW159. 3e.GBR.hum</v>
      </c>
      <c r="BJ672" s="200" t="str">
        <f t="shared" si="460"/>
        <v>KF513658=HEV_EW159. 3e.GBR.hum.2007</v>
      </c>
      <c r="BK672" s="200" t="str">
        <f t="shared" si="461"/>
        <v>KF513658=HEV_EW159. 3e.GBR.hum</v>
      </c>
      <c r="BL672" s="200" t="str">
        <f t="shared" si="462"/>
        <v>KF513658=3e.GBR.hum</v>
      </c>
      <c r="BM672" s="200" t="str">
        <f t="shared" si="463"/>
        <v>KF513658=3e</v>
      </c>
      <c r="BN672" s="200" t="str">
        <f t="shared" si="464"/>
        <v>KF513658=3feg</v>
      </c>
      <c r="BO672" s="200" t="str">
        <f t="shared" si="465"/>
        <v>KF513658=3</v>
      </c>
      <c r="BP672" s="200" t="str">
        <f t="shared" si="466"/>
        <v>3e=</v>
      </c>
      <c r="BQ672" s="261" t="str">
        <f t="shared" si="467"/>
        <v>KF513658</v>
      </c>
      <c r="BR672" s="262" t="str">
        <f t="shared" si="468"/>
        <v>HEV_EW159</v>
      </c>
      <c r="BS672" s="263" t="str">
        <f t="shared" si="469"/>
        <v>3e.GBR.hum.2007</v>
      </c>
      <c r="BT672" s="264" t="str">
        <f t="shared" si="470"/>
        <v/>
      </c>
      <c r="BU672" s="264" t="str">
        <f t="shared" si="471"/>
        <v/>
      </c>
      <c r="BV672" s="264" t="str">
        <f t="shared" si="472"/>
        <v/>
      </c>
      <c r="BW672" s="264" t="str">
        <f t="shared" si="473"/>
        <v/>
      </c>
      <c r="BX672" s="264" t="str">
        <f t="shared" si="474"/>
        <v/>
      </c>
      <c r="BY672" s="265" t="str">
        <f t="shared" si="475"/>
        <v>3e</v>
      </c>
      <c r="CA672" s="207" t="s">
        <v>506</v>
      </c>
      <c r="CB672" s="200" t="str">
        <f t="shared" si="476"/>
        <v>xx</v>
      </c>
      <c r="CC672" s="200" t="str">
        <f t="shared" si="477"/>
        <v>Non_select</v>
      </c>
      <c r="CD672" s="200" t="str">
        <f t="shared" si="478"/>
        <v>xx</v>
      </c>
      <c r="CE672" s="200" t="str">
        <f t="shared" si="479"/>
        <v/>
      </c>
      <c r="CG672" s="200" t="str">
        <f t="shared" si="480"/>
        <v>KF513658</v>
      </c>
      <c r="CH672" s="208" t="s">
        <v>360</v>
      </c>
      <c r="CI672" s="208" t="s">
        <v>361</v>
      </c>
      <c r="CJ672" s="208" t="s">
        <v>362</v>
      </c>
      <c r="CO672" s="208"/>
      <c r="CV672" s="268">
        <f t="shared" si="445"/>
        <v>3</v>
      </c>
      <c r="CW672" s="266" t="e">
        <v>#VALUE!</v>
      </c>
      <c r="CX672" s="200" t="str">
        <f t="shared" si="481"/>
        <v>Hepatitis E virus strain  , partial cds</v>
      </c>
    </row>
    <row r="673" spans="1:102" ht="11.85" customHeight="1" x14ac:dyDescent="0.25">
      <c r="A673" s="239" t="s">
        <v>4149</v>
      </c>
      <c r="B673" s="174">
        <v>3</v>
      </c>
      <c r="C673" s="175">
        <v>3</v>
      </c>
      <c r="D673" s="272" t="s">
        <v>645</v>
      </c>
      <c r="E673" s="177" t="s">
        <v>646</v>
      </c>
      <c r="F673" s="291" t="s">
        <v>4150</v>
      </c>
      <c r="G673" s="281"/>
      <c r="H673" s="180" t="s">
        <v>1348</v>
      </c>
      <c r="I673" s="181" t="s">
        <v>1349</v>
      </c>
      <c r="J673" s="180" t="s">
        <v>788</v>
      </c>
      <c r="L673" s="585"/>
      <c r="M673" s="253" t="s">
        <v>368</v>
      </c>
      <c r="N673" s="270" t="s">
        <v>505</v>
      </c>
      <c r="O673" s="187">
        <v>2004</v>
      </c>
      <c r="S673" s="243">
        <f t="shared" si="446"/>
        <v>6017</v>
      </c>
      <c r="T673" s="180">
        <v>280</v>
      </c>
      <c r="W673" s="288"/>
      <c r="X673" s="275"/>
      <c r="Y673" s="288"/>
      <c r="Z673" s="288"/>
      <c r="AA673" s="288"/>
      <c r="AB673" s="290" t="s">
        <v>645</v>
      </c>
      <c r="AC673" s="275"/>
      <c r="AE673" s="288"/>
      <c r="AF673" s="288"/>
      <c r="AG673" s="288"/>
      <c r="AH673" s="282">
        <v>280</v>
      </c>
      <c r="AI673" s="192">
        <v>6262</v>
      </c>
      <c r="AJ673" s="288">
        <v>6541</v>
      </c>
      <c r="AK673" s="255">
        <f t="shared" si="447"/>
        <v>280</v>
      </c>
      <c r="AL673" s="256" t="b">
        <f t="shared" si="448"/>
        <v>0</v>
      </c>
      <c r="AM673" s="243"/>
      <c r="AN673" s="243"/>
      <c r="AO673" s="257"/>
      <c r="AP673" s="258" t="b">
        <f>MATCH($F673,$F$2:$F673,0)=ROW($F673)-1</f>
        <v>1</v>
      </c>
      <c r="AQ673" s="272"/>
      <c r="AV673" s="174" t="s">
        <v>111</v>
      </c>
      <c r="AW673" s="243"/>
      <c r="AX673" s="243"/>
      <c r="AY673" s="259" t="str">
        <f t="shared" si="449"/>
        <v>KF513670</v>
      </c>
      <c r="AZ673" s="260" t="str">
        <f t="shared" si="450"/>
        <v>3e.GBR.hum</v>
      </c>
      <c r="BA673" s="260" t="str">
        <f t="shared" si="451"/>
        <v>3e.GBR.hum.2004</v>
      </c>
      <c r="BB673" s="200" t="str">
        <f t="shared" si="452"/>
        <v>KF513670.HEV_EW16</v>
      </c>
      <c r="BC673" s="201" t="str">
        <f t="shared" si="453"/>
        <v>KF513670</v>
      </c>
      <c r="BD673" s="201" t="str">
        <f t="shared" si="454"/>
        <v>KF513670</v>
      </c>
      <c r="BE673" s="200" t="str">
        <f t="shared" si="455"/>
        <v>KF513670=</v>
      </c>
      <c r="BF673" s="200" t="str">
        <f t="shared" si="456"/>
        <v>KF513670=out</v>
      </c>
      <c r="BG673" s="200" t="str">
        <f t="shared" si="457"/>
        <v>KF513670=out</v>
      </c>
      <c r="BH673" s="200" t="str">
        <f t="shared" si="458"/>
        <v>KF513670=HEV_EW16</v>
      </c>
      <c r="BI673" s="200" t="str">
        <f t="shared" si="459"/>
        <v>KF513670=HEV_EW16. 3e.GBR.hum</v>
      </c>
      <c r="BJ673" s="200" t="str">
        <f t="shared" si="460"/>
        <v>KF513670=HEV_EW16. 3e.GBR.hum.2004</v>
      </c>
      <c r="BK673" s="200" t="str">
        <f t="shared" si="461"/>
        <v>KF513670=HEV_EW16. 3e.GBR.hum</v>
      </c>
      <c r="BL673" s="200" t="str">
        <f t="shared" si="462"/>
        <v>KF513670=3e.GBR.hum</v>
      </c>
      <c r="BM673" s="200" t="str">
        <f t="shared" si="463"/>
        <v>KF513670=3e</v>
      </c>
      <c r="BN673" s="200" t="str">
        <f t="shared" si="464"/>
        <v>KF513670=3feg</v>
      </c>
      <c r="BO673" s="200" t="str">
        <f t="shared" si="465"/>
        <v>KF513670=3</v>
      </c>
      <c r="BP673" s="200" t="str">
        <f t="shared" si="466"/>
        <v>3e=</v>
      </c>
      <c r="BQ673" s="261" t="str">
        <f t="shared" si="467"/>
        <v>KF513670</v>
      </c>
      <c r="BR673" s="262" t="str">
        <f t="shared" si="468"/>
        <v>HEV_EW16</v>
      </c>
      <c r="BS673" s="263" t="str">
        <f t="shared" si="469"/>
        <v>3e.GBR.hum.2004</v>
      </c>
      <c r="BT673" s="264" t="str">
        <f t="shared" si="470"/>
        <v/>
      </c>
      <c r="BU673" s="264" t="str">
        <f t="shared" si="471"/>
        <v/>
      </c>
      <c r="BV673" s="264" t="str">
        <f t="shared" si="472"/>
        <v/>
      </c>
      <c r="BW673" s="264" t="str">
        <f t="shared" si="473"/>
        <v/>
      </c>
      <c r="BX673" s="264" t="str">
        <f t="shared" si="474"/>
        <v/>
      </c>
      <c r="BY673" s="265" t="str">
        <f t="shared" si="475"/>
        <v>3e</v>
      </c>
      <c r="CA673" s="207" t="s">
        <v>506</v>
      </c>
      <c r="CB673" s="200" t="str">
        <f t="shared" si="476"/>
        <v>xx</v>
      </c>
      <c r="CC673" s="200" t="str">
        <f t="shared" si="477"/>
        <v>Non_select</v>
      </c>
      <c r="CD673" s="200" t="str">
        <f t="shared" si="478"/>
        <v>xx</v>
      </c>
      <c r="CE673" s="200" t="str">
        <f t="shared" si="479"/>
        <v/>
      </c>
      <c r="CG673" s="200" t="str">
        <f t="shared" si="480"/>
        <v>KF513670</v>
      </c>
      <c r="CH673" s="208" t="s">
        <v>360</v>
      </c>
      <c r="CI673" s="208" t="s">
        <v>361</v>
      </c>
      <c r="CJ673" s="208" t="s">
        <v>362</v>
      </c>
      <c r="CO673" s="208"/>
      <c r="CV673" s="268">
        <f t="shared" si="445"/>
        <v>3</v>
      </c>
      <c r="CW673" s="266" t="e">
        <v>#VALUE!</v>
      </c>
      <c r="CX673" s="200" t="str">
        <f t="shared" si="481"/>
        <v>Hepatitis E virus strain  , partial cds</v>
      </c>
    </row>
    <row r="674" spans="1:102" ht="11.85" customHeight="1" x14ac:dyDescent="0.25">
      <c r="A674" s="239" t="s">
        <v>4129</v>
      </c>
      <c r="B674" s="174">
        <v>3</v>
      </c>
      <c r="C674" s="175">
        <v>3</v>
      </c>
      <c r="D674" s="272" t="s">
        <v>645</v>
      </c>
      <c r="E674" s="177" t="s">
        <v>646</v>
      </c>
      <c r="F674" s="291" t="s">
        <v>4130</v>
      </c>
      <c r="G674" s="281"/>
      <c r="H674" s="180" t="s">
        <v>1348</v>
      </c>
      <c r="I674" s="181" t="s">
        <v>1349</v>
      </c>
      <c r="J674" s="180" t="s">
        <v>788</v>
      </c>
      <c r="L674" s="585"/>
      <c r="M674" s="253" t="s">
        <v>368</v>
      </c>
      <c r="N674" s="270" t="s">
        <v>505</v>
      </c>
      <c r="O674" s="187">
        <v>2007</v>
      </c>
      <c r="S674" s="180">
        <f t="shared" si="446"/>
        <v>6017</v>
      </c>
      <c r="T674" s="243">
        <v>280</v>
      </c>
      <c r="W674" s="288"/>
      <c r="X674" s="275"/>
      <c r="Y674" s="288"/>
      <c r="Z674" s="288"/>
      <c r="AA674" s="288"/>
      <c r="AB674" s="290" t="s">
        <v>645</v>
      </c>
      <c r="AC674" s="275"/>
      <c r="AH674" s="282">
        <v>280</v>
      </c>
      <c r="AI674" s="192">
        <v>6262</v>
      </c>
      <c r="AJ674" s="288">
        <v>6541</v>
      </c>
      <c r="AK674" s="255">
        <f t="shared" si="447"/>
        <v>280</v>
      </c>
      <c r="AL674" s="256" t="b">
        <f t="shared" si="448"/>
        <v>0</v>
      </c>
      <c r="AM674" s="243"/>
      <c r="AN674" s="243"/>
      <c r="AO674" s="257"/>
      <c r="AP674" s="258" t="b">
        <f>MATCH($F674,$F$2:$F674,0)=ROW($F674)-1</f>
        <v>1</v>
      </c>
      <c r="AV674" s="174" t="s">
        <v>111</v>
      </c>
      <c r="AW674" s="243"/>
      <c r="AX674" s="243"/>
      <c r="AY674" s="259" t="str">
        <f t="shared" si="449"/>
        <v>KF513660</v>
      </c>
      <c r="AZ674" s="260" t="str">
        <f t="shared" si="450"/>
        <v>3e.GBR.hum</v>
      </c>
      <c r="BA674" s="260" t="str">
        <f t="shared" si="451"/>
        <v>3e.GBR.hum.2007</v>
      </c>
      <c r="BB674" s="200" t="str">
        <f t="shared" si="452"/>
        <v>KF513660.HEV_EW160</v>
      </c>
      <c r="BC674" s="201" t="str">
        <f t="shared" si="453"/>
        <v>KF513660</v>
      </c>
      <c r="BD674" s="201" t="str">
        <f t="shared" si="454"/>
        <v>KF513660</v>
      </c>
      <c r="BE674" s="200" t="str">
        <f t="shared" si="455"/>
        <v>KF513660=</v>
      </c>
      <c r="BF674" s="200" t="str">
        <f t="shared" si="456"/>
        <v>KF513660=out</v>
      </c>
      <c r="BG674" s="200" t="str">
        <f t="shared" si="457"/>
        <v>KF513660=out</v>
      </c>
      <c r="BH674" s="200" t="str">
        <f t="shared" si="458"/>
        <v>KF513660=HEV_EW160</v>
      </c>
      <c r="BI674" s="200" t="str">
        <f t="shared" si="459"/>
        <v>KF513660=HEV_EW160. 3e.GBR.hum</v>
      </c>
      <c r="BJ674" s="200" t="str">
        <f t="shared" si="460"/>
        <v>KF513660=HEV_EW160. 3e.GBR.hum.2007</v>
      </c>
      <c r="BK674" s="200" t="str">
        <f t="shared" si="461"/>
        <v>KF513660=HEV_EW160. 3e.GBR.hum</v>
      </c>
      <c r="BL674" s="200" t="str">
        <f t="shared" si="462"/>
        <v>KF513660=3e.GBR.hum</v>
      </c>
      <c r="BM674" s="200" t="str">
        <f t="shared" si="463"/>
        <v>KF513660=3e</v>
      </c>
      <c r="BN674" s="200" t="str">
        <f t="shared" si="464"/>
        <v>KF513660=3feg</v>
      </c>
      <c r="BO674" s="200" t="str">
        <f t="shared" si="465"/>
        <v>KF513660=3</v>
      </c>
      <c r="BP674" s="200" t="str">
        <f t="shared" si="466"/>
        <v>3e=</v>
      </c>
      <c r="BQ674" s="261" t="str">
        <f t="shared" si="467"/>
        <v>KF513660</v>
      </c>
      <c r="BR674" s="262" t="str">
        <f t="shared" si="468"/>
        <v>HEV_EW160</v>
      </c>
      <c r="BS674" s="263" t="str">
        <f t="shared" si="469"/>
        <v>3e.GBR.hum.2007</v>
      </c>
      <c r="BT674" s="264" t="str">
        <f t="shared" si="470"/>
        <v/>
      </c>
      <c r="BU674" s="264" t="str">
        <f t="shared" si="471"/>
        <v/>
      </c>
      <c r="BV674" s="264" t="str">
        <f t="shared" si="472"/>
        <v/>
      </c>
      <c r="BW674" s="264" t="str">
        <f t="shared" si="473"/>
        <v/>
      </c>
      <c r="BX674" s="264" t="str">
        <f t="shared" si="474"/>
        <v/>
      </c>
      <c r="BY674" s="265" t="str">
        <f t="shared" si="475"/>
        <v>3e</v>
      </c>
      <c r="CA674" s="207" t="s">
        <v>506</v>
      </c>
      <c r="CB674" s="200" t="str">
        <f t="shared" si="476"/>
        <v>xx</v>
      </c>
      <c r="CC674" s="200" t="str">
        <f t="shared" si="477"/>
        <v>Non_select</v>
      </c>
      <c r="CD674" s="200" t="str">
        <f t="shared" si="478"/>
        <v>xx</v>
      </c>
      <c r="CE674" s="200" t="str">
        <f t="shared" si="479"/>
        <v/>
      </c>
      <c r="CG674" s="200" t="str">
        <f t="shared" si="480"/>
        <v>KF513660</v>
      </c>
      <c r="CH674" s="208" t="s">
        <v>360</v>
      </c>
      <c r="CI674" s="208" t="s">
        <v>361</v>
      </c>
      <c r="CJ674" s="208" t="s">
        <v>362</v>
      </c>
      <c r="CO674" s="208"/>
      <c r="CV674" s="268">
        <f t="shared" si="445"/>
        <v>3</v>
      </c>
      <c r="CW674" s="266" t="e">
        <v>#VALUE!</v>
      </c>
      <c r="CX674" s="200" t="str">
        <f t="shared" si="481"/>
        <v>Hepatitis E virus strain  , partial cds</v>
      </c>
    </row>
    <row r="675" spans="1:102" ht="11.85" hidden="1" customHeight="1" x14ac:dyDescent="0.25">
      <c r="A675" s="182" t="s">
        <v>2294</v>
      </c>
      <c r="B675" s="174" t="s">
        <v>502</v>
      </c>
      <c r="C675" s="175">
        <v>4</v>
      </c>
      <c r="D675" s="176" t="s">
        <v>365</v>
      </c>
      <c r="E675" s="267" t="s">
        <v>365</v>
      </c>
      <c r="F675" s="243"/>
      <c r="G675" s="243"/>
      <c r="H675" s="180" t="s">
        <v>476</v>
      </c>
      <c r="I675" s="181" t="s">
        <v>477</v>
      </c>
      <c r="J675" s="180" t="s">
        <v>351</v>
      </c>
      <c r="K675" s="243"/>
      <c r="L675" s="243"/>
      <c r="M675" s="253"/>
      <c r="N675" s="257"/>
      <c r="O675" s="243"/>
      <c r="P675" s="243"/>
      <c r="Q675" s="243"/>
      <c r="R675" s="243"/>
      <c r="S675" s="243" t="e">
        <f t="shared" si="446"/>
        <v>#N/A</v>
      </c>
      <c r="T675" s="243"/>
      <c r="U675" s="274"/>
      <c r="V675" s="274"/>
      <c r="W675" s="272"/>
      <c r="X675" s="275"/>
      <c r="Y675" s="272"/>
      <c r="Z675" s="272"/>
      <c r="AA675" s="272"/>
      <c r="AC675" s="275"/>
      <c r="AD675" s="275"/>
      <c r="AE675" s="272"/>
      <c r="AF675" s="272"/>
      <c r="AG675" s="272"/>
      <c r="AH675" s="282"/>
      <c r="AI675" s="243"/>
      <c r="AJ675" s="243"/>
      <c r="AK675" s="255">
        <f t="shared" si="447"/>
        <v>1</v>
      </c>
      <c r="AL675" s="256" t="b">
        <f t="shared" si="448"/>
        <v>0</v>
      </c>
      <c r="AM675" s="243"/>
      <c r="AN675" s="243"/>
      <c r="AO675" s="276"/>
      <c r="AP675" s="258" t="e">
        <f>MATCH($F675,$F$2:$F675,0)=ROW($F675)-1</f>
        <v>#N/A</v>
      </c>
      <c r="AQ675" s="174" t="s">
        <v>111</v>
      </c>
      <c r="AR675" s="174" t="s">
        <v>111</v>
      </c>
      <c r="AS675" s="174" t="s">
        <v>111</v>
      </c>
      <c r="AT675" s="174" t="s">
        <v>111</v>
      </c>
      <c r="AU675" s="174" t="s">
        <v>111</v>
      </c>
      <c r="AV675" s="174" t="s">
        <v>111</v>
      </c>
      <c r="AW675" s="180"/>
      <c r="AX675" s="243"/>
      <c r="AY675" s="259" t="str">
        <f t="shared" si="449"/>
        <v>FJ373295</v>
      </c>
      <c r="AZ675" s="260" t="str">
        <f t="shared" si="450"/>
        <v>4.CHN</v>
      </c>
      <c r="BA675" s="260" t="str">
        <f t="shared" si="451"/>
        <v>4.CHN</v>
      </c>
      <c r="BB675" s="200" t="str">
        <f t="shared" si="452"/>
        <v>FJ373295.</v>
      </c>
      <c r="BC675" s="201" t="str">
        <f t="shared" si="453"/>
        <v>FJ373295</v>
      </c>
      <c r="BD675" s="201" t="str">
        <f t="shared" si="454"/>
        <v>FJ373295</v>
      </c>
      <c r="BE675" s="200" t="str">
        <f t="shared" si="455"/>
        <v>FJ373295=</v>
      </c>
      <c r="BF675" s="200" t="str">
        <f t="shared" si="456"/>
        <v>FJ373295=out</v>
      </c>
      <c r="BG675" s="200" t="str">
        <f t="shared" si="457"/>
        <v>FJ373295=out</v>
      </c>
      <c r="BH675" s="200" t="str">
        <f t="shared" si="458"/>
        <v>FJ373295=</v>
      </c>
      <c r="BI675" s="200" t="str">
        <f t="shared" si="459"/>
        <v>FJ373295=. 4.CHN</v>
      </c>
      <c r="BJ675" s="200" t="str">
        <f t="shared" si="460"/>
        <v>FJ373295=. 4.CHN</v>
      </c>
      <c r="BK675" s="200" t="str">
        <f t="shared" si="461"/>
        <v>FJ373295=. 4.CHN</v>
      </c>
      <c r="BL675" s="200" t="str">
        <f t="shared" si="462"/>
        <v>FJ373295=4.CHN</v>
      </c>
      <c r="BM675" s="200" t="str">
        <f t="shared" si="463"/>
        <v>FJ373295=4</v>
      </c>
      <c r="BN675" s="200" t="str">
        <f t="shared" si="464"/>
        <v>FJ373295=4</v>
      </c>
      <c r="BO675" s="200" t="str">
        <f t="shared" si="465"/>
        <v>FJ373295=4</v>
      </c>
      <c r="BP675" s="200" t="str">
        <f t="shared" si="466"/>
        <v>4=</v>
      </c>
      <c r="BQ675" s="261" t="str">
        <f t="shared" si="467"/>
        <v>FJ373295</v>
      </c>
      <c r="BR675" s="262" t="str">
        <f t="shared" si="468"/>
        <v/>
      </c>
      <c r="BS675" s="263" t="str">
        <f t="shared" si="469"/>
        <v>4.CHN</v>
      </c>
      <c r="BT675" s="264" t="str">
        <f t="shared" si="470"/>
        <v/>
      </c>
      <c r="BU675" s="264" t="str">
        <f t="shared" si="471"/>
        <v/>
      </c>
      <c r="BV675" s="264" t="str">
        <f t="shared" si="472"/>
        <v/>
      </c>
      <c r="BW675" s="264" t="str">
        <f t="shared" si="473"/>
        <v/>
      </c>
      <c r="BX675" s="264" t="str">
        <f t="shared" si="474"/>
        <v/>
      </c>
      <c r="BY675" s="265" t="str">
        <f t="shared" si="475"/>
        <v/>
      </c>
      <c r="BZ675" s="243"/>
      <c r="CA675" s="207" t="s">
        <v>506</v>
      </c>
      <c r="CB675" s="200" t="str">
        <f t="shared" si="476"/>
        <v>xx</v>
      </c>
      <c r="CC675" s="200" t="str">
        <f t="shared" si="477"/>
        <v>Non_select</v>
      </c>
      <c r="CD675" s="200" t="str">
        <f t="shared" si="478"/>
        <v>xx</v>
      </c>
      <c r="CE675" s="200" t="str">
        <f t="shared" si="479"/>
        <v/>
      </c>
      <c r="CF675" s="243"/>
      <c r="CG675" s="200" t="str">
        <f t="shared" si="480"/>
        <v>FJ373295</v>
      </c>
      <c r="CH675" s="208" t="s">
        <v>360</v>
      </c>
      <c r="CI675" s="208" t="s">
        <v>361</v>
      </c>
      <c r="CJ675" s="208" t="s">
        <v>362</v>
      </c>
      <c r="CK675" s="243"/>
      <c r="CL675" s="243"/>
      <c r="CM675" s="243"/>
      <c r="CN675" s="243"/>
      <c r="CO675" s="208"/>
      <c r="CP675" s="243"/>
      <c r="CQ675" s="243"/>
      <c r="CR675" s="243"/>
      <c r="CS675" s="243"/>
      <c r="CT675" s="243"/>
      <c r="CU675" s="243"/>
      <c r="CV675" s="268">
        <f t="shared" si="445"/>
        <v>4</v>
      </c>
      <c r="CW675" s="266" t="str">
        <f>D675</f>
        <v>4</v>
      </c>
      <c r="CX675" s="200" t="str">
        <f t="shared" si="481"/>
        <v>Hepatitis E virus strain  , partial cds</v>
      </c>
    </row>
    <row r="676" spans="1:102" ht="11.85" customHeight="1" x14ac:dyDescent="0.25">
      <c r="A676" s="239" t="s">
        <v>4131</v>
      </c>
      <c r="B676" s="174">
        <v>3</v>
      </c>
      <c r="C676" s="175">
        <v>3</v>
      </c>
      <c r="D676" s="272" t="s">
        <v>645</v>
      </c>
      <c r="E676" s="177" t="s">
        <v>646</v>
      </c>
      <c r="F676" s="291" t="s">
        <v>4132</v>
      </c>
      <c r="G676" s="281"/>
      <c r="H676" s="243" t="s">
        <v>1348</v>
      </c>
      <c r="I676" s="181" t="s">
        <v>1349</v>
      </c>
      <c r="J676" s="180" t="s">
        <v>788</v>
      </c>
      <c r="L676" s="585"/>
      <c r="M676" s="253" t="s">
        <v>368</v>
      </c>
      <c r="N676" s="270" t="s">
        <v>505</v>
      </c>
      <c r="O676" s="187">
        <v>2006</v>
      </c>
      <c r="R676" s="243"/>
      <c r="S676" s="243">
        <f t="shared" si="446"/>
        <v>6017</v>
      </c>
      <c r="T676" s="243">
        <v>280</v>
      </c>
      <c r="W676" s="290"/>
      <c r="X676" s="275"/>
      <c r="Y676" s="288"/>
      <c r="Z676" s="288"/>
      <c r="AA676" s="288"/>
      <c r="AB676" s="290" t="s">
        <v>645</v>
      </c>
      <c r="AC676" s="185"/>
      <c r="AE676" s="288"/>
      <c r="AF676" s="288"/>
      <c r="AG676" s="288"/>
      <c r="AH676" s="195">
        <v>280</v>
      </c>
      <c r="AI676" s="192">
        <v>6262</v>
      </c>
      <c r="AJ676" s="288">
        <v>6541</v>
      </c>
      <c r="AK676" s="255">
        <f t="shared" si="447"/>
        <v>280</v>
      </c>
      <c r="AL676" s="256" t="b">
        <f t="shared" si="448"/>
        <v>0</v>
      </c>
      <c r="AM676" s="243"/>
      <c r="AN676" s="243"/>
      <c r="AO676" s="257"/>
      <c r="AP676" s="258" t="b">
        <f>MATCH($F676,$F$2:$F676,0)=ROW($F676)-1</f>
        <v>1</v>
      </c>
      <c r="AV676" s="174" t="s">
        <v>111</v>
      </c>
      <c r="AW676" s="243"/>
      <c r="AX676" s="243"/>
      <c r="AY676" s="259" t="str">
        <f t="shared" si="449"/>
        <v>KF513661</v>
      </c>
      <c r="AZ676" s="260" t="str">
        <f t="shared" si="450"/>
        <v>3e.GBR.hum</v>
      </c>
      <c r="BA676" s="260" t="str">
        <f t="shared" si="451"/>
        <v>3e.GBR.hum.2006</v>
      </c>
      <c r="BB676" s="200" t="str">
        <f t="shared" si="452"/>
        <v>KF513661.HEV_EW161</v>
      </c>
      <c r="BC676" s="201" t="str">
        <f t="shared" si="453"/>
        <v>KF513661</v>
      </c>
      <c r="BD676" s="201" t="str">
        <f t="shared" si="454"/>
        <v>KF513661</v>
      </c>
      <c r="BE676" s="200" t="str">
        <f t="shared" si="455"/>
        <v>KF513661=</v>
      </c>
      <c r="BF676" s="200" t="str">
        <f t="shared" si="456"/>
        <v>KF513661=out</v>
      </c>
      <c r="BG676" s="200" t="str">
        <f t="shared" si="457"/>
        <v>KF513661=out</v>
      </c>
      <c r="BH676" s="200" t="str">
        <f t="shared" si="458"/>
        <v>KF513661=HEV_EW161</v>
      </c>
      <c r="BI676" s="200" t="str">
        <f t="shared" si="459"/>
        <v>KF513661=HEV_EW161. 3e.GBR.hum</v>
      </c>
      <c r="BJ676" s="200" t="str">
        <f t="shared" si="460"/>
        <v>KF513661=HEV_EW161. 3e.GBR.hum.2006</v>
      </c>
      <c r="BK676" s="200" t="str">
        <f t="shared" si="461"/>
        <v>KF513661=HEV_EW161. 3e.GBR.hum</v>
      </c>
      <c r="BL676" s="200" t="str">
        <f t="shared" si="462"/>
        <v>KF513661=3e.GBR.hum</v>
      </c>
      <c r="BM676" s="200" t="str">
        <f t="shared" si="463"/>
        <v>KF513661=3e</v>
      </c>
      <c r="BN676" s="200" t="str">
        <f t="shared" si="464"/>
        <v>KF513661=3feg</v>
      </c>
      <c r="BO676" s="200" t="str">
        <f t="shared" si="465"/>
        <v>KF513661=3</v>
      </c>
      <c r="BP676" s="200" t="str">
        <f t="shared" si="466"/>
        <v>3e=</v>
      </c>
      <c r="BQ676" s="261" t="str">
        <f t="shared" si="467"/>
        <v>KF513661</v>
      </c>
      <c r="BR676" s="262" t="str">
        <f t="shared" si="468"/>
        <v>HEV_EW161</v>
      </c>
      <c r="BS676" s="263" t="str">
        <f t="shared" si="469"/>
        <v>3e.GBR.hum.2006</v>
      </c>
      <c r="BT676" s="264" t="str">
        <f t="shared" si="470"/>
        <v/>
      </c>
      <c r="BU676" s="264" t="str">
        <f t="shared" si="471"/>
        <v/>
      </c>
      <c r="BV676" s="264" t="str">
        <f t="shared" si="472"/>
        <v/>
      </c>
      <c r="BW676" s="264" t="str">
        <f t="shared" si="473"/>
        <v/>
      </c>
      <c r="BX676" s="264" t="str">
        <f t="shared" si="474"/>
        <v/>
      </c>
      <c r="BY676" s="265" t="str">
        <f t="shared" si="475"/>
        <v>3e</v>
      </c>
      <c r="CA676" s="207" t="s">
        <v>506</v>
      </c>
      <c r="CB676" s="200" t="str">
        <f t="shared" si="476"/>
        <v>xx</v>
      </c>
      <c r="CC676" s="200" t="str">
        <f t="shared" si="477"/>
        <v>Non_select</v>
      </c>
      <c r="CD676" s="200" t="str">
        <f t="shared" si="478"/>
        <v>xx</v>
      </c>
      <c r="CE676" s="200" t="str">
        <f t="shared" si="479"/>
        <v/>
      </c>
      <c r="CG676" s="200" t="str">
        <f t="shared" si="480"/>
        <v>KF513661</v>
      </c>
      <c r="CH676" s="208" t="s">
        <v>360</v>
      </c>
      <c r="CI676" s="208" t="s">
        <v>361</v>
      </c>
      <c r="CJ676" s="208" t="s">
        <v>362</v>
      </c>
      <c r="CO676" s="208"/>
      <c r="CV676" s="268">
        <f t="shared" si="445"/>
        <v>3</v>
      </c>
      <c r="CW676" s="266" t="e">
        <v>#VALUE!</v>
      </c>
      <c r="CX676" s="200" t="str">
        <f t="shared" si="481"/>
        <v>Hepatitis E virus strain  , partial cds</v>
      </c>
    </row>
    <row r="677" spans="1:102" ht="11.85" customHeight="1" x14ac:dyDescent="0.25">
      <c r="A677" s="239" t="s">
        <v>4133</v>
      </c>
      <c r="B677" s="174">
        <v>3</v>
      </c>
      <c r="C677" s="175">
        <v>3</v>
      </c>
      <c r="D677" s="272" t="s">
        <v>645</v>
      </c>
      <c r="E677" s="177" t="s">
        <v>646</v>
      </c>
      <c r="F677" s="291" t="s">
        <v>4134</v>
      </c>
      <c r="G677" s="276"/>
      <c r="H677" s="243" t="s">
        <v>1348</v>
      </c>
      <c r="I677" s="468" t="s">
        <v>1349</v>
      </c>
      <c r="J677" s="243" t="s">
        <v>788</v>
      </c>
      <c r="L677" s="270"/>
      <c r="M677" s="253" t="s">
        <v>368</v>
      </c>
      <c r="N677" s="270" t="s">
        <v>505</v>
      </c>
      <c r="O677" s="187">
        <v>2006</v>
      </c>
      <c r="R677" s="243"/>
      <c r="S677" s="243">
        <f t="shared" si="446"/>
        <v>6017</v>
      </c>
      <c r="T677" s="243">
        <v>280</v>
      </c>
      <c r="W677" s="290"/>
      <c r="X677" s="275"/>
      <c r="Y677" s="288"/>
      <c r="Z677" s="288"/>
      <c r="AA677" s="288"/>
      <c r="AB677" s="290" t="s">
        <v>4060</v>
      </c>
      <c r="AC677" s="185"/>
      <c r="AE677" s="288"/>
      <c r="AF677" s="288"/>
      <c r="AG677" s="288"/>
      <c r="AH677" s="282">
        <v>280</v>
      </c>
      <c r="AI677" s="288">
        <v>6262</v>
      </c>
      <c r="AJ677" s="288">
        <v>6541</v>
      </c>
      <c r="AK677" s="255">
        <f t="shared" si="447"/>
        <v>280</v>
      </c>
      <c r="AL677" s="256" t="b">
        <f t="shared" si="448"/>
        <v>0</v>
      </c>
      <c r="AM677" s="243"/>
      <c r="AN677" s="243"/>
      <c r="AO677" s="276"/>
      <c r="AP677" s="258" t="b">
        <f>MATCH($F677,$F$2:$F677,0)=ROW($F677)-1</f>
        <v>1</v>
      </c>
      <c r="AQ677" s="272"/>
      <c r="AR677" s="272"/>
      <c r="AS677" s="272"/>
      <c r="AT677" s="272"/>
      <c r="AU677" s="272"/>
      <c r="AV677" s="272" t="s">
        <v>111</v>
      </c>
      <c r="AW677" s="243"/>
      <c r="AX677" s="243"/>
      <c r="AY677" s="259" t="str">
        <f t="shared" si="449"/>
        <v>KF513662</v>
      </c>
      <c r="AZ677" s="260" t="str">
        <f t="shared" si="450"/>
        <v>3e.GBR.hum</v>
      </c>
      <c r="BA677" s="260" t="str">
        <f t="shared" si="451"/>
        <v>3e.GBR.hum.2006</v>
      </c>
      <c r="BB677" s="200" t="str">
        <f t="shared" si="452"/>
        <v>KF513662.HEV_EW162</v>
      </c>
      <c r="BC677" s="201" t="str">
        <f t="shared" si="453"/>
        <v>KF513662</v>
      </c>
      <c r="BD677" s="201" t="str">
        <f t="shared" si="454"/>
        <v>KF513662</v>
      </c>
      <c r="BE677" s="200" t="str">
        <f t="shared" si="455"/>
        <v>KF513662=</v>
      </c>
      <c r="BF677" s="200" t="str">
        <f t="shared" si="456"/>
        <v>KF513662=out</v>
      </c>
      <c r="BG677" s="200" t="str">
        <f t="shared" si="457"/>
        <v>KF513662=out</v>
      </c>
      <c r="BH677" s="200" t="str">
        <f t="shared" si="458"/>
        <v>KF513662=HEV_EW162</v>
      </c>
      <c r="BI677" s="200" t="str">
        <f t="shared" si="459"/>
        <v>KF513662=HEV_EW162. 3e.GBR.hum</v>
      </c>
      <c r="BJ677" s="200" t="str">
        <f t="shared" si="460"/>
        <v>KF513662=HEV_EW162. 3e.GBR.hum.2006</v>
      </c>
      <c r="BK677" s="200" t="str">
        <f t="shared" si="461"/>
        <v>KF513662=HEV_EW162. 3e.GBR.hum</v>
      </c>
      <c r="BL677" s="200" t="str">
        <f t="shared" si="462"/>
        <v>KF513662=3e.GBR.hum</v>
      </c>
      <c r="BM677" s="200" t="str">
        <f t="shared" si="463"/>
        <v>KF513662=3e</v>
      </c>
      <c r="BN677" s="200" t="str">
        <f t="shared" si="464"/>
        <v>KF513662=3feg</v>
      </c>
      <c r="BO677" s="200" t="str">
        <f t="shared" si="465"/>
        <v>KF513662=3</v>
      </c>
      <c r="BP677" s="200" t="str">
        <f t="shared" si="466"/>
        <v>3e=</v>
      </c>
      <c r="BQ677" s="261" t="str">
        <f t="shared" si="467"/>
        <v>KF513662</v>
      </c>
      <c r="BR677" s="262" t="str">
        <f t="shared" si="468"/>
        <v>HEV_EW162</v>
      </c>
      <c r="BS677" s="263" t="str">
        <f t="shared" si="469"/>
        <v>3e.GBR.hum.2006</v>
      </c>
      <c r="BT677" s="264" t="str">
        <f t="shared" si="470"/>
        <v/>
      </c>
      <c r="BU677" s="264" t="str">
        <f t="shared" si="471"/>
        <v/>
      </c>
      <c r="BV677" s="264" t="str">
        <f t="shared" si="472"/>
        <v/>
      </c>
      <c r="BW677" s="264" t="str">
        <f t="shared" si="473"/>
        <v/>
      </c>
      <c r="BX677" s="264" t="str">
        <f t="shared" si="474"/>
        <v/>
      </c>
      <c r="BY677" s="265" t="str">
        <f t="shared" si="475"/>
        <v>3eg</v>
      </c>
      <c r="CA677" s="207" t="s">
        <v>506</v>
      </c>
      <c r="CB677" s="200" t="str">
        <f t="shared" si="476"/>
        <v>xx</v>
      </c>
      <c r="CC677" s="200" t="str">
        <f t="shared" si="477"/>
        <v>Non_select</v>
      </c>
      <c r="CD677" s="200" t="str">
        <f t="shared" si="478"/>
        <v>xx</v>
      </c>
      <c r="CE677" s="200" t="str">
        <f t="shared" si="479"/>
        <v/>
      </c>
      <c r="CG677" s="200" t="str">
        <f t="shared" si="480"/>
        <v>KF513662</v>
      </c>
      <c r="CH677" s="208" t="s">
        <v>360</v>
      </c>
      <c r="CI677" s="208" t="s">
        <v>361</v>
      </c>
      <c r="CJ677" s="208" t="s">
        <v>362</v>
      </c>
      <c r="CO677" s="208"/>
      <c r="CV677" s="268">
        <f t="shared" si="445"/>
        <v>3</v>
      </c>
      <c r="CW677" s="266" t="e">
        <v>#VALUE!</v>
      </c>
      <c r="CX677" s="200" t="str">
        <f t="shared" si="481"/>
        <v>Hepatitis E virus strain  , partial cds</v>
      </c>
    </row>
    <row r="678" spans="1:102" ht="11.85" customHeight="1" x14ac:dyDescent="0.25">
      <c r="A678" s="239" t="s">
        <v>4137</v>
      </c>
      <c r="B678" s="174">
        <v>3</v>
      </c>
      <c r="C678" s="175">
        <v>3</v>
      </c>
      <c r="D678" s="272" t="s">
        <v>645</v>
      </c>
      <c r="E678" s="177" t="s">
        <v>646</v>
      </c>
      <c r="F678" s="291" t="s">
        <v>4138</v>
      </c>
      <c r="G678" s="281"/>
      <c r="H678" s="180" t="s">
        <v>1348</v>
      </c>
      <c r="I678" s="181" t="s">
        <v>1349</v>
      </c>
      <c r="J678" s="180" t="s">
        <v>788</v>
      </c>
      <c r="L678" s="585"/>
      <c r="M678" s="253" t="s">
        <v>368</v>
      </c>
      <c r="N678" s="270" t="s">
        <v>505</v>
      </c>
      <c r="O678" s="187">
        <v>2006</v>
      </c>
      <c r="R678" s="243"/>
      <c r="S678" s="243">
        <f t="shared" si="446"/>
        <v>6017</v>
      </c>
      <c r="T678" s="243">
        <v>280</v>
      </c>
      <c r="W678" s="290"/>
      <c r="X678" s="275"/>
      <c r="Y678" s="288"/>
      <c r="Z678" s="288"/>
      <c r="AA678" s="288"/>
      <c r="AB678" s="290" t="s">
        <v>4060</v>
      </c>
      <c r="AC678" s="185"/>
      <c r="AE678" s="288"/>
      <c r="AF678" s="288"/>
      <c r="AG678" s="288"/>
      <c r="AH678" s="195">
        <v>280</v>
      </c>
      <c r="AI678" s="192">
        <v>6262</v>
      </c>
      <c r="AJ678" s="288">
        <v>6541</v>
      </c>
      <c r="AK678" s="255">
        <f t="shared" si="447"/>
        <v>280</v>
      </c>
      <c r="AL678" s="256" t="b">
        <f t="shared" si="448"/>
        <v>0</v>
      </c>
      <c r="AM678" s="243"/>
      <c r="AN678" s="243"/>
      <c r="AO678" s="257"/>
      <c r="AP678" s="258" t="b">
        <f>MATCH($F678,$F$2:$F678,0)=ROW($F678)-1</f>
        <v>1</v>
      </c>
      <c r="AV678" s="174" t="s">
        <v>111</v>
      </c>
      <c r="AW678" s="243"/>
      <c r="AX678" s="243"/>
      <c r="AY678" s="259" t="str">
        <f t="shared" si="449"/>
        <v>KF513664</v>
      </c>
      <c r="AZ678" s="260" t="str">
        <f t="shared" si="450"/>
        <v>3e.GBR.hum</v>
      </c>
      <c r="BA678" s="260" t="str">
        <f t="shared" si="451"/>
        <v>3e.GBR.hum.2006</v>
      </c>
      <c r="BB678" s="200" t="str">
        <f t="shared" si="452"/>
        <v>KF513664.HEV_EW164</v>
      </c>
      <c r="BC678" s="201" t="str">
        <f t="shared" si="453"/>
        <v>KF513664</v>
      </c>
      <c r="BD678" s="201" t="str">
        <f t="shared" si="454"/>
        <v>KF513664</v>
      </c>
      <c r="BE678" s="200" t="str">
        <f t="shared" si="455"/>
        <v>KF513664=</v>
      </c>
      <c r="BF678" s="200" t="str">
        <f t="shared" si="456"/>
        <v>KF513664=out</v>
      </c>
      <c r="BG678" s="200" t="str">
        <f t="shared" si="457"/>
        <v>KF513664=out</v>
      </c>
      <c r="BH678" s="200" t="str">
        <f t="shared" si="458"/>
        <v>KF513664=HEV_EW164</v>
      </c>
      <c r="BI678" s="200" t="str">
        <f t="shared" si="459"/>
        <v>KF513664=HEV_EW164. 3e.GBR.hum</v>
      </c>
      <c r="BJ678" s="200" t="str">
        <f t="shared" si="460"/>
        <v>KF513664=HEV_EW164. 3e.GBR.hum.2006</v>
      </c>
      <c r="BK678" s="200" t="str">
        <f t="shared" si="461"/>
        <v>KF513664=HEV_EW164. 3e.GBR.hum</v>
      </c>
      <c r="BL678" s="200" t="str">
        <f t="shared" si="462"/>
        <v>KF513664=3e.GBR.hum</v>
      </c>
      <c r="BM678" s="200" t="str">
        <f t="shared" si="463"/>
        <v>KF513664=3e</v>
      </c>
      <c r="BN678" s="200" t="str">
        <f t="shared" si="464"/>
        <v>KF513664=3feg</v>
      </c>
      <c r="BO678" s="200" t="str">
        <f t="shared" si="465"/>
        <v>KF513664=3</v>
      </c>
      <c r="BP678" s="200" t="str">
        <f t="shared" si="466"/>
        <v>3e=</v>
      </c>
      <c r="BQ678" s="261" t="str">
        <f t="shared" si="467"/>
        <v>KF513664</v>
      </c>
      <c r="BR678" s="262" t="str">
        <f t="shared" si="468"/>
        <v>HEV_EW164</v>
      </c>
      <c r="BS678" s="263" t="str">
        <f t="shared" si="469"/>
        <v>3e.GBR.hum.2006</v>
      </c>
      <c r="BT678" s="264" t="str">
        <f t="shared" si="470"/>
        <v/>
      </c>
      <c r="BU678" s="264" t="str">
        <f t="shared" si="471"/>
        <v/>
      </c>
      <c r="BV678" s="264" t="str">
        <f t="shared" si="472"/>
        <v/>
      </c>
      <c r="BW678" s="264" t="str">
        <f t="shared" si="473"/>
        <v/>
      </c>
      <c r="BX678" s="264" t="str">
        <f t="shared" si="474"/>
        <v/>
      </c>
      <c r="BY678" s="265" t="str">
        <f t="shared" si="475"/>
        <v>3eg</v>
      </c>
      <c r="CA678" s="207" t="s">
        <v>506</v>
      </c>
      <c r="CB678" s="200" t="str">
        <f t="shared" si="476"/>
        <v>xx</v>
      </c>
      <c r="CC678" s="200" t="str">
        <f t="shared" si="477"/>
        <v>Non_select</v>
      </c>
      <c r="CD678" s="200" t="str">
        <f t="shared" si="478"/>
        <v>xx</v>
      </c>
      <c r="CE678" s="200" t="str">
        <f t="shared" si="479"/>
        <v/>
      </c>
      <c r="CG678" s="200" t="str">
        <f t="shared" si="480"/>
        <v>KF513664</v>
      </c>
      <c r="CH678" s="208" t="s">
        <v>360</v>
      </c>
      <c r="CI678" s="208" t="s">
        <v>361</v>
      </c>
      <c r="CJ678" s="208" t="s">
        <v>362</v>
      </c>
      <c r="CO678" s="208"/>
      <c r="CV678" s="268">
        <f t="shared" si="445"/>
        <v>3</v>
      </c>
      <c r="CW678" s="266" t="e">
        <v>#VALUE!</v>
      </c>
      <c r="CX678" s="200" t="str">
        <f t="shared" si="481"/>
        <v>Hepatitis E virus strain  , partial cds</v>
      </c>
    </row>
    <row r="679" spans="1:102" s="180" customFormat="1" ht="11.85" customHeight="1" x14ac:dyDescent="0.2">
      <c r="A679" s="239" t="s">
        <v>4139</v>
      </c>
      <c r="B679" s="174">
        <v>3</v>
      </c>
      <c r="C679" s="175">
        <v>3</v>
      </c>
      <c r="D679" s="272" t="s">
        <v>645</v>
      </c>
      <c r="E679" s="177" t="s">
        <v>646</v>
      </c>
      <c r="F679" s="291" t="s">
        <v>4140</v>
      </c>
      <c r="G679" s="281"/>
      <c r="H679" s="180" t="s">
        <v>1348</v>
      </c>
      <c r="I679" s="181" t="s">
        <v>1349</v>
      </c>
      <c r="J679" s="180" t="s">
        <v>788</v>
      </c>
      <c r="K679" s="183"/>
      <c r="L679" s="585"/>
      <c r="M679" s="253" t="s">
        <v>368</v>
      </c>
      <c r="N679" s="270" t="s">
        <v>505</v>
      </c>
      <c r="O679" s="187">
        <v>2007</v>
      </c>
      <c r="P679" s="188"/>
      <c r="Q679" s="188"/>
      <c r="R679" s="243"/>
      <c r="S679" s="243">
        <f t="shared" si="446"/>
        <v>6017</v>
      </c>
      <c r="T679" s="243">
        <v>280</v>
      </c>
      <c r="U679" s="189"/>
      <c r="V679" s="189"/>
      <c r="W679" s="288"/>
      <c r="X679" s="275"/>
      <c r="Y679" s="288"/>
      <c r="Z679" s="288"/>
      <c r="AA679" s="288"/>
      <c r="AB679" s="290" t="s">
        <v>645</v>
      </c>
      <c r="AC679" s="275"/>
      <c r="AD679" s="275"/>
      <c r="AE679" s="288"/>
      <c r="AF679" s="288"/>
      <c r="AG679" s="288"/>
      <c r="AH679" s="282">
        <v>280</v>
      </c>
      <c r="AI679" s="192">
        <v>6262</v>
      </c>
      <c r="AJ679" s="192">
        <v>6541</v>
      </c>
      <c r="AK679" s="255">
        <f t="shared" si="447"/>
        <v>280</v>
      </c>
      <c r="AL679" s="256" t="b">
        <f t="shared" si="448"/>
        <v>0</v>
      </c>
      <c r="AM679" s="243"/>
      <c r="AN679" s="243"/>
      <c r="AO679" s="276"/>
      <c r="AP679" s="258" t="b">
        <f>MATCH($F679,$F$2:$F679,0)=ROW($F679)-1</f>
        <v>1</v>
      </c>
      <c r="AQ679" s="174"/>
      <c r="AR679" s="174"/>
      <c r="AS679" s="174"/>
      <c r="AT679" s="174"/>
      <c r="AU679" s="174"/>
      <c r="AV679" s="174" t="s">
        <v>111</v>
      </c>
      <c r="AW679" s="243"/>
      <c r="AX679" s="243"/>
      <c r="AY679" s="259" t="str">
        <f t="shared" si="449"/>
        <v>KF513665</v>
      </c>
      <c r="AZ679" s="260" t="str">
        <f t="shared" si="450"/>
        <v>3e.GBR.hum</v>
      </c>
      <c r="BA679" s="260" t="str">
        <f t="shared" si="451"/>
        <v>3e.GBR.hum.2007</v>
      </c>
      <c r="BB679" s="200" t="str">
        <f t="shared" si="452"/>
        <v>KF513665.HEV_EW165</v>
      </c>
      <c r="BC679" s="201" t="str">
        <f t="shared" si="453"/>
        <v>KF513665</v>
      </c>
      <c r="BD679" s="201" t="str">
        <f t="shared" si="454"/>
        <v>KF513665</v>
      </c>
      <c r="BE679" s="200" t="str">
        <f t="shared" si="455"/>
        <v>KF513665=</v>
      </c>
      <c r="BF679" s="200" t="str">
        <f t="shared" si="456"/>
        <v>KF513665=out</v>
      </c>
      <c r="BG679" s="200" t="str">
        <f t="shared" si="457"/>
        <v>KF513665=out</v>
      </c>
      <c r="BH679" s="200" t="str">
        <f t="shared" si="458"/>
        <v>KF513665=HEV_EW165</v>
      </c>
      <c r="BI679" s="200" t="str">
        <f t="shared" si="459"/>
        <v>KF513665=HEV_EW165. 3e.GBR.hum</v>
      </c>
      <c r="BJ679" s="200" t="str">
        <f t="shared" si="460"/>
        <v>KF513665=HEV_EW165. 3e.GBR.hum.2007</v>
      </c>
      <c r="BK679" s="200" t="str">
        <f t="shared" si="461"/>
        <v>KF513665=HEV_EW165. 3e.GBR.hum</v>
      </c>
      <c r="BL679" s="200" t="str">
        <f t="shared" si="462"/>
        <v>KF513665=3e.GBR.hum</v>
      </c>
      <c r="BM679" s="200" t="str">
        <f t="shared" si="463"/>
        <v>KF513665=3e</v>
      </c>
      <c r="BN679" s="200" t="str">
        <f t="shared" si="464"/>
        <v>KF513665=3feg</v>
      </c>
      <c r="BO679" s="200" t="str">
        <f t="shared" si="465"/>
        <v>KF513665=3</v>
      </c>
      <c r="BP679" s="200" t="str">
        <f t="shared" si="466"/>
        <v>3e=</v>
      </c>
      <c r="BQ679" s="261" t="str">
        <f t="shared" si="467"/>
        <v>KF513665</v>
      </c>
      <c r="BR679" s="262" t="str">
        <f t="shared" si="468"/>
        <v>HEV_EW165</v>
      </c>
      <c r="BS679" s="263" t="str">
        <f t="shared" si="469"/>
        <v>3e.GBR.hum.2007</v>
      </c>
      <c r="BT679" s="264" t="str">
        <f t="shared" si="470"/>
        <v/>
      </c>
      <c r="BU679" s="264" t="str">
        <f t="shared" si="471"/>
        <v/>
      </c>
      <c r="BV679" s="264" t="str">
        <f t="shared" si="472"/>
        <v/>
      </c>
      <c r="BW679" s="264" t="str">
        <f t="shared" si="473"/>
        <v/>
      </c>
      <c r="BX679" s="264" t="str">
        <f t="shared" si="474"/>
        <v/>
      </c>
      <c r="BY679" s="265" t="str">
        <f t="shared" si="475"/>
        <v>3e</v>
      </c>
      <c r="BZ679" s="207"/>
      <c r="CA679" s="207" t="s">
        <v>506</v>
      </c>
      <c r="CB679" s="200" t="str">
        <f t="shared" si="476"/>
        <v>xx</v>
      </c>
      <c r="CC679" s="200" t="str">
        <f t="shared" si="477"/>
        <v>Non_select</v>
      </c>
      <c r="CD679" s="200" t="str">
        <f t="shared" si="478"/>
        <v>xx</v>
      </c>
      <c r="CE679" s="200" t="str">
        <f t="shared" si="479"/>
        <v/>
      </c>
      <c r="CF679" s="207"/>
      <c r="CG679" s="200" t="str">
        <f t="shared" si="480"/>
        <v>KF513665</v>
      </c>
      <c r="CH679" s="208" t="s">
        <v>360</v>
      </c>
      <c r="CI679" s="208" t="s">
        <v>361</v>
      </c>
      <c r="CJ679" s="208" t="s">
        <v>362</v>
      </c>
      <c r="CK679" s="208"/>
      <c r="CL679" s="208"/>
      <c r="CM679" s="208"/>
      <c r="CN679" s="208"/>
      <c r="CO679" s="208"/>
      <c r="CP679" s="208"/>
      <c r="CQ679" s="200"/>
      <c r="CR679" s="200"/>
      <c r="CS679" s="200"/>
      <c r="CT679" s="200"/>
      <c r="CU679" s="200"/>
      <c r="CV679" s="268">
        <f t="shared" si="445"/>
        <v>3</v>
      </c>
      <c r="CW679" s="266" t="e">
        <v>#VALUE!</v>
      </c>
      <c r="CX679" s="200" t="str">
        <f t="shared" si="481"/>
        <v>Hepatitis E virus strain  , partial cds</v>
      </c>
    </row>
    <row r="680" spans="1:102" s="180" customFormat="1" ht="11.85" customHeight="1" x14ac:dyDescent="0.2">
      <c r="A680" s="239" t="s">
        <v>4141</v>
      </c>
      <c r="B680" s="174">
        <v>3</v>
      </c>
      <c r="C680" s="175">
        <v>3</v>
      </c>
      <c r="D680" s="272" t="s">
        <v>645</v>
      </c>
      <c r="E680" s="177" t="s">
        <v>646</v>
      </c>
      <c r="F680" s="291" t="s">
        <v>4142</v>
      </c>
      <c r="G680" s="281"/>
      <c r="H680" s="243" t="s">
        <v>1348</v>
      </c>
      <c r="I680" s="468" t="s">
        <v>1349</v>
      </c>
      <c r="J680" s="243" t="s">
        <v>788</v>
      </c>
      <c r="K680" s="183"/>
      <c r="L680" s="585"/>
      <c r="M680" s="253" t="s">
        <v>368</v>
      </c>
      <c r="N680" s="270" t="s">
        <v>505</v>
      </c>
      <c r="O680" s="187">
        <v>2006</v>
      </c>
      <c r="P680" s="188"/>
      <c r="Q680" s="188"/>
      <c r="R680" s="243"/>
      <c r="S680" s="243">
        <f t="shared" si="446"/>
        <v>6017</v>
      </c>
      <c r="T680" s="243">
        <v>280</v>
      </c>
      <c r="U680" s="189"/>
      <c r="V680" s="189"/>
      <c r="W680" s="288"/>
      <c r="X680" s="275"/>
      <c r="Y680" s="288"/>
      <c r="Z680" s="288"/>
      <c r="AA680" s="288"/>
      <c r="AB680" s="290" t="s">
        <v>645</v>
      </c>
      <c r="AC680" s="275"/>
      <c r="AD680" s="275"/>
      <c r="AE680" s="288"/>
      <c r="AF680" s="288"/>
      <c r="AG680" s="288"/>
      <c r="AH680" s="282">
        <v>280</v>
      </c>
      <c r="AI680" s="288">
        <v>6262</v>
      </c>
      <c r="AJ680" s="288">
        <v>6541</v>
      </c>
      <c r="AK680" s="255">
        <f t="shared" si="447"/>
        <v>280</v>
      </c>
      <c r="AL680" s="256" t="b">
        <f t="shared" si="448"/>
        <v>0</v>
      </c>
      <c r="AM680" s="243"/>
      <c r="AN680" s="243"/>
      <c r="AO680" s="276"/>
      <c r="AP680" s="258" t="b">
        <f>MATCH($F680,$F$2:$F680,0)=ROW($F680)-1</f>
        <v>1</v>
      </c>
      <c r="AQ680" s="272"/>
      <c r="AR680" s="272"/>
      <c r="AS680" s="272"/>
      <c r="AT680" s="272"/>
      <c r="AU680" s="272"/>
      <c r="AV680" s="272" t="s">
        <v>111</v>
      </c>
      <c r="AW680" s="243"/>
      <c r="AX680" s="243"/>
      <c r="AY680" s="259" t="str">
        <f t="shared" si="449"/>
        <v>KF513666</v>
      </c>
      <c r="AZ680" s="260" t="str">
        <f t="shared" si="450"/>
        <v>3e.GBR.hum</v>
      </c>
      <c r="BA680" s="260" t="str">
        <f t="shared" si="451"/>
        <v>3e.GBR.hum.2006</v>
      </c>
      <c r="BB680" s="200" t="str">
        <f t="shared" si="452"/>
        <v>KF513666.HEV_EW166</v>
      </c>
      <c r="BC680" s="201" t="str">
        <f t="shared" si="453"/>
        <v>KF513666</v>
      </c>
      <c r="BD680" s="201" t="str">
        <f t="shared" si="454"/>
        <v>KF513666</v>
      </c>
      <c r="BE680" s="200" t="str">
        <f t="shared" si="455"/>
        <v>KF513666=</v>
      </c>
      <c r="BF680" s="200" t="str">
        <f t="shared" si="456"/>
        <v>KF513666=out</v>
      </c>
      <c r="BG680" s="200" t="str">
        <f t="shared" si="457"/>
        <v>KF513666=out</v>
      </c>
      <c r="BH680" s="200" t="str">
        <f t="shared" si="458"/>
        <v>KF513666=HEV_EW166</v>
      </c>
      <c r="BI680" s="200" t="str">
        <f t="shared" si="459"/>
        <v>KF513666=HEV_EW166. 3e.GBR.hum</v>
      </c>
      <c r="BJ680" s="200" t="str">
        <f t="shared" si="460"/>
        <v>KF513666=HEV_EW166. 3e.GBR.hum.2006</v>
      </c>
      <c r="BK680" s="200" t="str">
        <f t="shared" si="461"/>
        <v>KF513666=HEV_EW166. 3e.GBR.hum</v>
      </c>
      <c r="BL680" s="200" t="str">
        <f t="shared" si="462"/>
        <v>KF513666=3e.GBR.hum</v>
      </c>
      <c r="BM680" s="200" t="str">
        <f t="shared" si="463"/>
        <v>KF513666=3e</v>
      </c>
      <c r="BN680" s="200" t="str">
        <f t="shared" si="464"/>
        <v>KF513666=3feg</v>
      </c>
      <c r="BO680" s="200" t="str">
        <f t="shared" si="465"/>
        <v>KF513666=3</v>
      </c>
      <c r="BP680" s="200" t="str">
        <f t="shared" si="466"/>
        <v>3e=</v>
      </c>
      <c r="BQ680" s="261" t="str">
        <f t="shared" si="467"/>
        <v>KF513666</v>
      </c>
      <c r="BR680" s="262" t="str">
        <f t="shared" si="468"/>
        <v>HEV_EW166</v>
      </c>
      <c r="BS680" s="263" t="str">
        <f t="shared" si="469"/>
        <v>3e.GBR.hum.2006</v>
      </c>
      <c r="BT680" s="264" t="str">
        <f t="shared" si="470"/>
        <v/>
      </c>
      <c r="BU680" s="264" t="str">
        <f t="shared" si="471"/>
        <v/>
      </c>
      <c r="BV680" s="264" t="str">
        <f t="shared" si="472"/>
        <v/>
      </c>
      <c r="BW680" s="264" t="str">
        <f t="shared" si="473"/>
        <v/>
      </c>
      <c r="BX680" s="264" t="str">
        <f t="shared" si="474"/>
        <v/>
      </c>
      <c r="BY680" s="265" t="str">
        <f t="shared" si="475"/>
        <v>3e</v>
      </c>
      <c r="BZ680" s="207"/>
      <c r="CA680" s="207" t="s">
        <v>506</v>
      </c>
      <c r="CB680" s="200" t="str">
        <f t="shared" si="476"/>
        <v>xx</v>
      </c>
      <c r="CC680" s="200" t="str">
        <f t="shared" si="477"/>
        <v>Non_select</v>
      </c>
      <c r="CD680" s="200" t="str">
        <f t="shared" si="478"/>
        <v>xx</v>
      </c>
      <c r="CE680" s="200" t="str">
        <f t="shared" si="479"/>
        <v/>
      </c>
      <c r="CF680" s="207"/>
      <c r="CG680" s="200" t="str">
        <f t="shared" si="480"/>
        <v>KF513666</v>
      </c>
      <c r="CH680" s="208" t="s">
        <v>360</v>
      </c>
      <c r="CI680" s="208" t="s">
        <v>361</v>
      </c>
      <c r="CJ680" s="208" t="s">
        <v>362</v>
      </c>
      <c r="CK680" s="208"/>
      <c r="CL680" s="208"/>
      <c r="CM680" s="208"/>
      <c r="CN680" s="208"/>
      <c r="CO680" s="208"/>
      <c r="CP680" s="208"/>
      <c r="CQ680" s="200"/>
      <c r="CR680" s="200"/>
      <c r="CS680" s="200"/>
      <c r="CT680" s="200"/>
      <c r="CU680" s="200"/>
      <c r="CV680" s="268">
        <f t="shared" si="445"/>
        <v>3</v>
      </c>
      <c r="CW680" s="266" t="e">
        <v>#VALUE!</v>
      </c>
      <c r="CX680" s="200" t="str">
        <f t="shared" si="481"/>
        <v>Hepatitis E virus strain  , partial cds</v>
      </c>
    </row>
    <row r="681" spans="1:102" s="180" customFormat="1" ht="11.85" customHeight="1" x14ac:dyDescent="0.2">
      <c r="A681" s="239" t="s">
        <v>4143</v>
      </c>
      <c r="B681" s="174">
        <v>3</v>
      </c>
      <c r="C681" s="175">
        <v>3</v>
      </c>
      <c r="D681" s="272" t="s">
        <v>645</v>
      </c>
      <c r="E681" s="177" t="s">
        <v>646</v>
      </c>
      <c r="F681" s="291" t="s">
        <v>4144</v>
      </c>
      <c r="G681" s="281"/>
      <c r="H681" s="180" t="s">
        <v>1348</v>
      </c>
      <c r="I681" s="181" t="s">
        <v>1349</v>
      </c>
      <c r="J681" s="180" t="s">
        <v>788</v>
      </c>
      <c r="K681" s="183"/>
      <c r="L681" s="585"/>
      <c r="M681" s="253" t="s">
        <v>368</v>
      </c>
      <c r="N681" s="270" t="s">
        <v>505</v>
      </c>
      <c r="O681" s="187">
        <v>2006</v>
      </c>
      <c r="P681" s="188"/>
      <c r="Q681" s="188"/>
      <c r="R681" s="243"/>
      <c r="S681" s="243">
        <f t="shared" si="446"/>
        <v>6017</v>
      </c>
      <c r="T681" s="243">
        <v>280</v>
      </c>
      <c r="U681" s="189"/>
      <c r="V681" s="189"/>
      <c r="W681" s="288"/>
      <c r="X681" s="275"/>
      <c r="Y681" s="288"/>
      <c r="Z681" s="288"/>
      <c r="AA681" s="288"/>
      <c r="AB681" s="290" t="s">
        <v>645</v>
      </c>
      <c r="AC681" s="275"/>
      <c r="AD681" s="275"/>
      <c r="AE681" s="288"/>
      <c r="AF681" s="288"/>
      <c r="AG681" s="288"/>
      <c r="AH681" s="282">
        <v>280</v>
      </c>
      <c r="AI681" s="192">
        <v>6262</v>
      </c>
      <c r="AJ681" s="192">
        <v>6541</v>
      </c>
      <c r="AK681" s="255">
        <f t="shared" si="447"/>
        <v>280</v>
      </c>
      <c r="AL681" s="256" t="b">
        <f t="shared" si="448"/>
        <v>0</v>
      </c>
      <c r="AM681" s="243"/>
      <c r="AN681" s="243"/>
      <c r="AO681" s="276"/>
      <c r="AP681" s="258" t="b">
        <f>MATCH($F681,$F$2:$F681,0)=ROW($F681)-1</f>
        <v>1</v>
      </c>
      <c r="AQ681" s="174"/>
      <c r="AR681" s="174"/>
      <c r="AS681" s="174"/>
      <c r="AT681" s="174"/>
      <c r="AU681" s="174"/>
      <c r="AV681" s="174" t="s">
        <v>111</v>
      </c>
      <c r="AX681" s="243"/>
      <c r="AY681" s="259" t="str">
        <f t="shared" si="449"/>
        <v>KF513667</v>
      </c>
      <c r="AZ681" s="260" t="str">
        <f t="shared" si="450"/>
        <v>3e.GBR.hum</v>
      </c>
      <c r="BA681" s="260" t="str">
        <f t="shared" si="451"/>
        <v>3e.GBR.hum.2006</v>
      </c>
      <c r="BB681" s="200" t="str">
        <f t="shared" si="452"/>
        <v>KF513667.HEV_EW167</v>
      </c>
      <c r="BC681" s="201" t="str">
        <f t="shared" si="453"/>
        <v>KF513667</v>
      </c>
      <c r="BD681" s="201" t="str">
        <f t="shared" si="454"/>
        <v>KF513667</v>
      </c>
      <c r="BE681" s="200" t="str">
        <f t="shared" si="455"/>
        <v>KF513667=</v>
      </c>
      <c r="BF681" s="200" t="str">
        <f t="shared" si="456"/>
        <v>KF513667=out</v>
      </c>
      <c r="BG681" s="200" t="str">
        <f t="shared" si="457"/>
        <v>KF513667=out</v>
      </c>
      <c r="BH681" s="200" t="str">
        <f t="shared" si="458"/>
        <v>KF513667=HEV_EW167</v>
      </c>
      <c r="BI681" s="200" t="str">
        <f t="shared" si="459"/>
        <v>KF513667=HEV_EW167. 3e.GBR.hum</v>
      </c>
      <c r="BJ681" s="200" t="str">
        <f t="shared" si="460"/>
        <v>KF513667=HEV_EW167. 3e.GBR.hum.2006</v>
      </c>
      <c r="BK681" s="200" t="str">
        <f t="shared" si="461"/>
        <v>KF513667=HEV_EW167. 3e.GBR.hum</v>
      </c>
      <c r="BL681" s="200" t="str">
        <f t="shared" si="462"/>
        <v>KF513667=3e.GBR.hum</v>
      </c>
      <c r="BM681" s="200" t="str">
        <f t="shared" si="463"/>
        <v>KF513667=3e</v>
      </c>
      <c r="BN681" s="200" t="str">
        <f t="shared" si="464"/>
        <v>KF513667=3feg</v>
      </c>
      <c r="BO681" s="200" t="str">
        <f t="shared" si="465"/>
        <v>KF513667=3</v>
      </c>
      <c r="BP681" s="200" t="str">
        <f t="shared" si="466"/>
        <v>3e=</v>
      </c>
      <c r="BQ681" s="261" t="str">
        <f t="shared" si="467"/>
        <v>KF513667</v>
      </c>
      <c r="BR681" s="262" t="str">
        <f t="shared" si="468"/>
        <v>HEV_EW167</v>
      </c>
      <c r="BS681" s="263" t="str">
        <f t="shared" si="469"/>
        <v>3e.GBR.hum.2006</v>
      </c>
      <c r="BT681" s="264" t="str">
        <f t="shared" si="470"/>
        <v/>
      </c>
      <c r="BU681" s="264" t="str">
        <f t="shared" si="471"/>
        <v/>
      </c>
      <c r="BV681" s="264" t="str">
        <f t="shared" si="472"/>
        <v/>
      </c>
      <c r="BW681" s="264" t="str">
        <f t="shared" si="473"/>
        <v/>
      </c>
      <c r="BX681" s="264" t="str">
        <f t="shared" si="474"/>
        <v/>
      </c>
      <c r="BY681" s="265" t="str">
        <f t="shared" si="475"/>
        <v>3e</v>
      </c>
      <c r="BZ681" s="207"/>
      <c r="CA681" s="207" t="s">
        <v>506</v>
      </c>
      <c r="CB681" s="200" t="str">
        <f t="shared" si="476"/>
        <v>xx</v>
      </c>
      <c r="CC681" s="200" t="str">
        <f t="shared" si="477"/>
        <v>Non_select</v>
      </c>
      <c r="CD681" s="200" t="str">
        <f t="shared" si="478"/>
        <v>xx</v>
      </c>
      <c r="CE681" s="200" t="str">
        <f t="shared" si="479"/>
        <v/>
      </c>
      <c r="CF681" s="207"/>
      <c r="CG681" s="200" t="str">
        <f t="shared" si="480"/>
        <v>KF513667</v>
      </c>
      <c r="CH681" s="208" t="s">
        <v>360</v>
      </c>
      <c r="CI681" s="208" t="s">
        <v>361</v>
      </c>
      <c r="CJ681" s="208" t="s">
        <v>362</v>
      </c>
      <c r="CK681" s="208"/>
      <c r="CL681" s="208"/>
      <c r="CM681" s="208"/>
      <c r="CN681" s="208"/>
      <c r="CO681" s="208"/>
      <c r="CP681" s="208"/>
      <c r="CQ681" s="200"/>
      <c r="CR681" s="200"/>
      <c r="CS681" s="200"/>
      <c r="CT681" s="200"/>
      <c r="CU681" s="200"/>
      <c r="CV681" s="268">
        <f t="shared" si="445"/>
        <v>3</v>
      </c>
      <c r="CW681" s="266" t="e">
        <v>#VALUE!</v>
      </c>
      <c r="CX681" s="200" t="str">
        <f t="shared" si="481"/>
        <v>Hepatitis E virus strain  , partial cds</v>
      </c>
    </row>
    <row r="682" spans="1:102" ht="11.85" customHeight="1" x14ac:dyDescent="0.25">
      <c r="A682" s="239" t="s">
        <v>4151</v>
      </c>
      <c r="B682" s="174">
        <v>3</v>
      </c>
      <c r="C682" s="175">
        <v>3</v>
      </c>
      <c r="D682" s="272" t="s">
        <v>645</v>
      </c>
      <c r="E682" s="177" t="s">
        <v>646</v>
      </c>
      <c r="F682" s="291" t="s">
        <v>4152</v>
      </c>
      <c r="G682" s="281"/>
      <c r="H682" s="180" t="s">
        <v>1348</v>
      </c>
      <c r="I682" s="181" t="s">
        <v>1349</v>
      </c>
      <c r="J682" s="180" t="s">
        <v>788</v>
      </c>
      <c r="L682" s="270"/>
      <c r="M682" s="253" t="s">
        <v>368</v>
      </c>
      <c r="N682" s="270" t="s">
        <v>505</v>
      </c>
      <c r="O682" s="187">
        <v>2006</v>
      </c>
      <c r="R682" s="243"/>
      <c r="S682" s="243">
        <f t="shared" si="446"/>
        <v>6017</v>
      </c>
      <c r="T682" s="243">
        <v>280</v>
      </c>
      <c r="W682" s="290"/>
      <c r="X682" s="275"/>
      <c r="Y682" s="288"/>
      <c r="Z682" s="288"/>
      <c r="AA682" s="288"/>
      <c r="AB682" s="290" t="s">
        <v>4060</v>
      </c>
      <c r="AC682" s="185"/>
      <c r="AE682" s="288"/>
      <c r="AF682" s="288"/>
      <c r="AG682" s="288"/>
      <c r="AH682" s="282">
        <v>280</v>
      </c>
      <c r="AI682" s="192">
        <v>6262</v>
      </c>
      <c r="AJ682" s="288">
        <v>6541</v>
      </c>
      <c r="AK682" s="255">
        <f t="shared" si="447"/>
        <v>280</v>
      </c>
      <c r="AL682" s="256" t="b">
        <f t="shared" si="448"/>
        <v>0</v>
      </c>
      <c r="AM682" s="243"/>
      <c r="AN682" s="243"/>
      <c r="AO682" s="257"/>
      <c r="AP682" s="258" t="b">
        <f>MATCH($F682,$F$2:$F682,0)=ROW($F682)-1</f>
        <v>1</v>
      </c>
      <c r="AV682" s="174" t="s">
        <v>111</v>
      </c>
      <c r="AW682" s="243"/>
      <c r="AX682" s="243"/>
      <c r="AY682" s="259" t="str">
        <f t="shared" si="449"/>
        <v>KF513671</v>
      </c>
      <c r="AZ682" s="260" t="str">
        <f t="shared" si="450"/>
        <v>3e.GBR.hum</v>
      </c>
      <c r="BA682" s="260" t="str">
        <f t="shared" si="451"/>
        <v>3e.GBR.hum.2006</v>
      </c>
      <c r="BB682" s="200" t="str">
        <f t="shared" si="452"/>
        <v>KF513671.HEV_EW170</v>
      </c>
      <c r="BC682" s="201" t="str">
        <f t="shared" si="453"/>
        <v>KF513671</v>
      </c>
      <c r="BD682" s="201" t="str">
        <f t="shared" si="454"/>
        <v>KF513671</v>
      </c>
      <c r="BE682" s="200" t="str">
        <f t="shared" si="455"/>
        <v>KF513671=</v>
      </c>
      <c r="BF682" s="200" t="str">
        <f t="shared" si="456"/>
        <v>KF513671=out</v>
      </c>
      <c r="BG682" s="200" t="str">
        <f t="shared" si="457"/>
        <v>KF513671=out</v>
      </c>
      <c r="BH682" s="200" t="str">
        <f t="shared" si="458"/>
        <v>KF513671=HEV_EW170</v>
      </c>
      <c r="BI682" s="200" t="str">
        <f t="shared" si="459"/>
        <v>KF513671=HEV_EW170. 3e.GBR.hum</v>
      </c>
      <c r="BJ682" s="200" t="str">
        <f t="shared" si="460"/>
        <v>KF513671=HEV_EW170. 3e.GBR.hum.2006</v>
      </c>
      <c r="BK682" s="200" t="str">
        <f t="shared" si="461"/>
        <v>KF513671=HEV_EW170. 3e.GBR.hum</v>
      </c>
      <c r="BL682" s="200" t="str">
        <f t="shared" si="462"/>
        <v>KF513671=3e.GBR.hum</v>
      </c>
      <c r="BM682" s="200" t="str">
        <f t="shared" si="463"/>
        <v>KF513671=3e</v>
      </c>
      <c r="BN682" s="200" t="str">
        <f t="shared" si="464"/>
        <v>KF513671=3feg</v>
      </c>
      <c r="BO682" s="200" t="str">
        <f t="shared" si="465"/>
        <v>KF513671=3</v>
      </c>
      <c r="BP682" s="200" t="str">
        <f t="shared" si="466"/>
        <v>3e=</v>
      </c>
      <c r="BQ682" s="261" t="str">
        <f t="shared" si="467"/>
        <v>KF513671</v>
      </c>
      <c r="BR682" s="262" t="str">
        <f t="shared" si="468"/>
        <v>HEV_EW170</v>
      </c>
      <c r="BS682" s="263" t="str">
        <f t="shared" si="469"/>
        <v>3e.GBR.hum.2006</v>
      </c>
      <c r="BT682" s="264" t="str">
        <f t="shared" si="470"/>
        <v/>
      </c>
      <c r="BU682" s="264" t="str">
        <f t="shared" si="471"/>
        <v/>
      </c>
      <c r="BV682" s="264" t="str">
        <f t="shared" si="472"/>
        <v/>
      </c>
      <c r="BW682" s="264" t="str">
        <f t="shared" si="473"/>
        <v/>
      </c>
      <c r="BX682" s="264" t="str">
        <f t="shared" si="474"/>
        <v/>
      </c>
      <c r="BY682" s="265" t="str">
        <f t="shared" si="475"/>
        <v>3eg</v>
      </c>
      <c r="CA682" s="207" t="s">
        <v>506</v>
      </c>
      <c r="CB682" s="200" t="str">
        <f t="shared" si="476"/>
        <v>xx</v>
      </c>
      <c r="CC682" s="200" t="str">
        <f t="shared" si="477"/>
        <v>Non_select</v>
      </c>
      <c r="CD682" s="200" t="str">
        <f t="shared" si="478"/>
        <v>xx</v>
      </c>
      <c r="CE682" s="200" t="str">
        <f t="shared" si="479"/>
        <v/>
      </c>
      <c r="CG682" s="200" t="str">
        <f t="shared" si="480"/>
        <v>KF513671</v>
      </c>
      <c r="CH682" s="208" t="s">
        <v>360</v>
      </c>
      <c r="CI682" s="208" t="s">
        <v>361</v>
      </c>
      <c r="CJ682" s="208" t="s">
        <v>362</v>
      </c>
      <c r="CO682" s="208"/>
      <c r="CV682" s="268">
        <f t="shared" si="445"/>
        <v>3</v>
      </c>
      <c r="CW682" s="266" t="e">
        <v>#VALUE!</v>
      </c>
      <c r="CX682" s="200" t="str">
        <f t="shared" si="481"/>
        <v>Hepatitis E virus strain  , partial cds</v>
      </c>
    </row>
    <row r="683" spans="1:102" ht="11.85" customHeight="1" x14ac:dyDescent="0.25">
      <c r="A683" s="239" t="s">
        <v>4153</v>
      </c>
      <c r="B683" s="174">
        <v>3</v>
      </c>
      <c r="C683" s="175">
        <v>3</v>
      </c>
      <c r="D683" s="272" t="s">
        <v>645</v>
      </c>
      <c r="E683" s="177" t="s">
        <v>646</v>
      </c>
      <c r="F683" s="291" t="s">
        <v>4154</v>
      </c>
      <c r="G683" s="281"/>
      <c r="H683" s="180" t="s">
        <v>1348</v>
      </c>
      <c r="I683" s="181" t="s">
        <v>1349</v>
      </c>
      <c r="J683" s="180" t="s">
        <v>788</v>
      </c>
      <c r="L683" s="270"/>
      <c r="M683" s="253" t="s">
        <v>368</v>
      </c>
      <c r="N683" s="270" t="s">
        <v>505</v>
      </c>
      <c r="O683" s="187">
        <v>2006</v>
      </c>
      <c r="R683" s="243"/>
      <c r="S683" s="243">
        <f t="shared" si="446"/>
        <v>6017</v>
      </c>
      <c r="T683" s="243">
        <v>280</v>
      </c>
      <c r="W683" s="290"/>
      <c r="X683" s="275"/>
      <c r="Y683" s="288"/>
      <c r="Z683" s="288"/>
      <c r="AA683" s="288"/>
      <c r="AB683" s="290" t="s">
        <v>645</v>
      </c>
      <c r="AC683" s="185"/>
      <c r="AE683" s="288"/>
      <c r="AF683" s="288"/>
      <c r="AG683" s="288"/>
      <c r="AH683" s="282">
        <v>280</v>
      </c>
      <c r="AI683" s="192">
        <v>6262</v>
      </c>
      <c r="AJ683" s="288">
        <v>6541</v>
      </c>
      <c r="AK683" s="255">
        <f t="shared" si="447"/>
        <v>280</v>
      </c>
      <c r="AL683" s="256" t="b">
        <f t="shared" si="448"/>
        <v>0</v>
      </c>
      <c r="AM683" s="243"/>
      <c r="AN683" s="243"/>
      <c r="AO683" s="257"/>
      <c r="AP683" s="258" t="b">
        <f>MATCH($F683,$F$2:$F683,0)=ROW($F683)-1</f>
        <v>1</v>
      </c>
      <c r="AV683" s="174" t="s">
        <v>111</v>
      </c>
      <c r="AW683" s="243"/>
      <c r="AX683" s="243"/>
      <c r="AY683" s="259" t="str">
        <f t="shared" si="449"/>
        <v>KF513672</v>
      </c>
      <c r="AZ683" s="260" t="str">
        <f t="shared" si="450"/>
        <v>3e.GBR.hum</v>
      </c>
      <c r="BA683" s="260" t="str">
        <f t="shared" si="451"/>
        <v>3e.GBR.hum.2006</v>
      </c>
      <c r="BB683" s="200" t="str">
        <f t="shared" si="452"/>
        <v>KF513672.HEV_EW171</v>
      </c>
      <c r="BC683" s="201" t="str">
        <f t="shared" si="453"/>
        <v>KF513672</v>
      </c>
      <c r="BD683" s="201" t="str">
        <f t="shared" si="454"/>
        <v>KF513672</v>
      </c>
      <c r="BE683" s="200" t="str">
        <f t="shared" si="455"/>
        <v>KF513672=</v>
      </c>
      <c r="BF683" s="200" t="str">
        <f t="shared" si="456"/>
        <v>KF513672=out</v>
      </c>
      <c r="BG683" s="200" t="str">
        <f t="shared" si="457"/>
        <v>KF513672=out</v>
      </c>
      <c r="BH683" s="200" t="str">
        <f t="shared" si="458"/>
        <v>KF513672=HEV_EW171</v>
      </c>
      <c r="BI683" s="200" t="str">
        <f t="shared" si="459"/>
        <v>KF513672=HEV_EW171. 3e.GBR.hum</v>
      </c>
      <c r="BJ683" s="200" t="str">
        <f t="shared" si="460"/>
        <v>KF513672=HEV_EW171. 3e.GBR.hum.2006</v>
      </c>
      <c r="BK683" s="200" t="str">
        <f t="shared" si="461"/>
        <v>KF513672=HEV_EW171. 3e.GBR.hum</v>
      </c>
      <c r="BL683" s="200" t="str">
        <f t="shared" si="462"/>
        <v>KF513672=3e.GBR.hum</v>
      </c>
      <c r="BM683" s="200" t="str">
        <f t="shared" si="463"/>
        <v>KF513672=3e</v>
      </c>
      <c r="BN683" s="200" t="str">
        <f t="shared" si="464"/>
        <v>KF513672=3feg</v>
      </c>
      <c r="BO683" s="200" t="str">
        <f t="shared" si="465"/>
        <v>KF513672=3</v>
      </c>
      <c r="BP683" s="200" t="str">
        <f t="shared" si="466"/>
        <v>3e=</v>
      </c>
      <c r="BQ683" s="261" t="str">
        <f t="shared" si="467"/>
        <v>KF513672</v>
      </c>
      <c r="BR683" s="262" t="str">
        <f t="shared" si="468"/>
        <v>HEV_EW171</v>
      </c>
      <c r="BS683" s="263" t="str">
        <f t="shared" si="469"/>
        <v>3e.GBR.hum.2006</v>
      </c>
      <c r="BT683" s="264" t="str">
        <f t="shared" si="470"/>
        <v/>
      </c>
      <c r="BU683" s="264" t="str">
        <f t="shared" si="471"/>
        <v/>
      </c>
      <c r="BV683" s="264" t="str">
        <f t="shared" si="472"/>
        <v/>
      </c>
      <c r="BW683" s="264" t="str">
        <f t="shared" si="473"/>
        <v/>
      </c>
      <c r="BX683" s="264" t="str">
        <f t="shared" si="474"/>
        <v/>
      </c>
      <c r="BY683" s="265" t="str">
        <f t="shared" si="475"/>
        <v>3e</v>
      </c>
      <c r="CA683" s="207" t="s">
        <v>506</v>
      </c>
      <c r="CB683" s="200" t="str">
        <f t="shared" si="476"/>
        <v>xx</v>
      </c>
      <c r="CC683" s="200" t="str">
        <f t="shared" si="477"/>
        <v>Non_select</v>
      </c>
      <c r="CD683" s="200" t="str">
        <f t="shared" si="478"/>
        <v>xx</v>
      </c>
      <c r="CE683" s="200" t="str">
        <f t="shared" si="479"/>
        <v/>
      </c>
      <c r="CG683" s="200" t="str">
        <f t="shared" si="480"/>
        <v>KF513672</v>
      </c>
      <c r="CH683" s="208" t="s">
        <v>360</v>
      </c>
      <c r="CI683" s="208" t="s">
        <v>361</v>
      </c>
      <c r="CJ683" s="208" t="s">
        <v>362</v>
      </c>
      <c r="CO683" s="208"/>
      <c r="CV683" s="268">
        <f t="shared" si="445"/>
        <v>3</v>
      </c>
      <c r="CW683" s="266" t="e">
        <v>#VALUE!</v>
      </c>
      <c r="CX683" s="200" t="str">
        <f t="shared" si="481"/>
        <v>Hepatitis E virus strain  , partial cds</v>
      </c>
    </row>
    <row r="684" spans="1:102" ht="11.85" customHeight="1" x14ac:dyDescent="0.25">
      <c r="A684" s="239" t="s">
        <v>4155</v>
      </c>
      <c r="B684" s="174">
        <v>3</v>
      </c>
      <c r="C684" s="175">
        <v>3</v>
      </c>
      <c r="D684" s="272" t="s">
        <v>645</v>
      </c>
      <c r="E684" s="177" t="s">
        <v>646</v>
      </c>
      <c r="F684" s="291" t="s">
        <v>4156</v>
      </c>
      <c r="G684" s="281"/>
      <c r="H684" s="180" t="s">
        <v>1348</v>
      </c>
      <c r="I684" s="181" t="s">
        <v>1349</v>
      </c>
      <c r="J684" s="180" t="s">
        <v>788</v>
      </c>
      <c r="L684" s="585"/>
      <c r="M684" s="253" t="s">
        <v>368</v>
      </c>
      <c r="N684" s="270" t="s">
        <v>505</v>
      </c>
      <c r="O684" s="187">
        <v>2006</v>
      </c>
      <c r="R684" s="243"/>
      <c r="S684" s="243">
        <f t="shared" si="446"/>
        <v>6017</v>
      </c>
      <c r="T684" s="243">
        <v>280</v>
      </c>
      <c r="W684" s="288"/>
      <c r="X684" s="275"/>
      <c r="Y684" s="288"/>
      <c r="Z684" s="288"/>
      <c r="AA684" s="288"/>
      <c r="AB684" s="290" t="s">
        <v>645</v>
      </c>
      <c r="AC684" s="275"/>
      <c r="AD684" s="275"/>
      <c r="AE684" s="288"/>
      <c r="AF684" s="288"/>
      <c r="AG684" s="288"/>
      <c r="AH684" s="282">
        <v>280</v>
      </c>
      <c r="AI684" s="192">
        <v>6262</v>
      </c>
      <c r="AJ684" s="192">
        <v>6541</v>
      </c>
      <c r="AK684" s="255">
        <f t="shared" si="447"/>
        <v>280</v>
      </c>
      <c r="AL684" s="256" t="b">
        <f t="shared" si="448"/>
        <v>0</v>
      </c>
      <c r="AM684" s="243"/>
      <c r="AN684" s="243"/>
      <c r="AO684" s="276"/>
      <c r="AP684" s="258" t="b">
        <f>MATCH($F684,$F$2:$F684,0)=ROW($F684)-1</f>
        <v>1</v>
      </c>
      <c r="AV684" s="174" t="s">
        <v>111</v>
      </c>
      <c r="AW684" s="243"/>
      <c r="AX684" s="243"/>
      <c r="AY684" s="259" t="str">
        <f t="shared" si="449"/>
        <v>KF513673</v>
      </c>
      <c r="AZ684" s="260" t="str">
        <f t="shared" si="450"/>
        <v>3e.GBR.hum</v>
      </c>
      <c r="BA684" s="260" t="str">
        <f t="shared" si="451"/>
        <v>3e.GBR.hum.2006</v>
      </c>
      <c r="BB684" s="200" t="str">
        <f t="shared" si="452"/>
        <v>KF513673.HEV_EW172</v>
      </c>
      <c r="BC684" s="201" t="str">
        <f t="shared" si="453"/>
        <v>KF513673</v>
      </c>
      <c r="BD684" s="201" t="str">
        <f t="shared" si="454"/>
        <v>KF513673</v>
      </c>
      <c r="BE684" s="200" t="str">
        <f t="shared" si="455"/>
        <v>KF513673=</v>
      </c>
      <c r="BF684" s="200" t="str">
        <f t="shared" si="456"/>
        <v>KF513673=out</v>
      </c>
      <c r="BG684" s="200" t="str">
        <f t="shared" si="457"/>
        <v>KF513673=out</v>
      </c>
      <c r="BH684" s="200" t="str">
        <f t="shared" si="458"/>
        <v>KF513673=HEV_EW172</v>
      </c>
      <c r="BI684" s="200" t="str">
        <f t="shared" si="459"/>
        <v>KF513673=HEV_EW172. 3e.GBR.hum</v>
      </c>
      <c r="BJ684" s="200" t="str">
        <f t="shared" si="460"/>
        <v>KF513673=HEV_EW172. 3e.GBR.hum.2006</v>
      </c>
      <c r="BK684" s="200" t="str">
        <f t="shared" si="461"/>
        <v>KF513673=HEV_EW172. 3e.GBR.hum</v>
      </c>
      <c r="BL684" s="200" t="str">
        <f t="shared" si="462"/>
        <v>KF513673=3e.GBR.hum</v>
      </c>
      <c r="BM684" s="200" t="str">
        <f t="shared" si="463"/>
        <v>KF513673=3e</v>
      </c>
      <c r="BN684" s="200" t="str">
        <f t="shared" si="464"/>
        <v>KF513673=3feg</v>
      </c>
      <c r="BO684" s="200" t="str">
        <f t="shared" si="465"/>
        <v>KF513673=3</v>
      </c>
      <c r="BP684" s="200" t="str">
        <f t="shared" si="466"/>
        <v>3e=</v>
      </c>
      <c r="BQ684" s="261" t="str">
        <f t="shared" si="467"/>
        <v>KF513673</v>
      </c>
      <c r="BR684" s="262" t="str">
        <f t="shared" si="468"/>
        <v>HEV_EW172</v>
      </c>
      <c r="BS684" s="263" t="str">
        <f t="shared" si="469"/>
        <v>3e.GBR.hum.2006</v>
      </c>
      <c r="BT684" s="264" t="str">
        <f t="shared" si="470"/>
        <v/>
      </c>
      <c r="BU684" s="264" t="str">
        <f t="shared" si="471"/>
        <v/>
      </c>
      <c r="BV684" s="264" t="str">
        <f t="shared" si="472"/>
        <v/>
      </c>
      <c r="BW684" s="264" t="str">
        <f t="shared" si="473"/>
        <v/>
      </c>
      <c r="BX684" s="264" t="str">
        <f t="shared" si="474"/>
        <v/>
      </c>
      <c r="BY684" s="265" t="str">
        <f t="shared" si="475"/>
        <v>3e</v>
      </c>
      <c r="CA684" s="207" t="s">
        <v>506</v>
      </c>
      <c r="CB684" s="200" t="str">
        <f t="shared" si="476"/>
        <v>xx</v>
      </c>
      <c r="CC684" s="200" t="str">
        <f t="shared" si="477"/>
        <v>Non_select</v>
      </c>
      <c r="CD684" s="200" t="str">
        <f t="shared" si="478"/>
        <v>xx</v>
      </c>
      <c r="CE684" s="200" t="str">
        <f t="shared" si="479"/>
        <v/>
      </c>
      <c r="CG684" s="200" t="str">
        <f t="shared" si="480"/>
        <v>KF513673</v>
      </c>
      <c r="CH684" s="208" t="s">
        <v>360</v>
      </c>
      <c r="CI684" s="208" t="s">
        <v>361</v>
      </c>
      <c r="CJ684" s="208" t="s">
        <v>362</v>
      </c>
      <c r="CO684" s="208"/>
      <c r="CV684" s="268">
        <f t="shared" si="445"/>
        <v>3</v>
      </c>
      <c r="CW684" s="266" t="e">
        <v>#VALUE!</v>
      </c>
      <c r="CX684" s="200" t="str">
        <f t="shared" si="481"/>
        <v>Hepatitis E virus strain  , partial cds</v>
      </c>
    </row>
    <row r="685" spans="1:102" ht="11.85" hidden="1" customHeight="1" x14ac:dyDescent="0.25">
      <c r="A685" s="182" t="s">
        <v>2324</v>
      </c>
      <c r="B685" s="174" t="s">
        <v>502</v>
      </c>
      <c r="C685" s="175">
        <v>4</v>
      </c>
      <c r="D685" s="176" t="s">
        <v>365</v>
      </c>
      <c r="E685" s="267" t="s">
        <v>365</v>
      </c>
      <c r="F685" s="243"/>
      <c r="G685" s="243"/>
      <c r="H685" s="180" t="s">
        <v>476</v>
      </c>
      <c r="I685" s="181" t="s">
        <v>477</v>
      </c>
      <c r="J685" s="180" t="s">
        <v>351</v>
      </c>
      <c r="K685" s="243"/>
      <c r="L685" s="243"/>
      <c r="M685" s="253"/>
      <c r="N685" s="257"/>
      <c r="O685" s="243"/>
      <c r="P685" s="243"/>
      <c r="Q685" s="243"/>
      <c r="R685" s="243"/>
      <c r="S685" s="243" t="e">
        <f t="shared" si="446"/>
        <v>#N/A</v>
      </c>
      <c r="T685" s="243"/>
      <c r="U685" s="274"/>
      <c r="V685" s="274"/>
      <c r="W685" s="272"/>
      <c r="X685" s="275"/>
      <c r="Y685" s="272"/>
      <c r="Z685" s="272"/>
      <c r="AA685" s="272"/>
      <c r="AC685" s="275"/>
      <c r="AD685" s="275"/>
      <c r="AE685" s="272"/>
      <c r="AF685" s="272"/>
      <c r="AG685" s="272"/>
      <c r="AH685" s="282"/>
      <c r="AI685" s="243"/>
      <c r="AJ685" s="243"/>
      <c r="AK685" s="255">
        <f t="shared" si="447"/>
        <v>1</v>
      </c>
      <c r="AL685" s="256" t="b">
        <f t="shared" si="448"/>
        <v>0</v>
      </c>
      <c r="AM685" s="243"/>
      <c r="AN685" s="243"/>
      <c r="AO685" s="276"/>
      <c r="AP685" s="258" t="e">
        <f>MATCH($F685,$F$2:$F685,0)=ROW($F685)-1</f>
        <v>#N/A</v>
      </c>
      <c r="AQ685" s="174" t="s">
        <v>111</v>
      </c>
      <c r="AR685" s="174" t="s">
        <v>111</v>
      </c>
      <c r="AS685" s="174" t="s">
        <v>111</v>
      </c>
      <c r="AT685" s="174" t="s">
        <v>111</v>
      </c>
      <c r="AU685" s="174" t="s">
        <v>111</v>
      </c>
      <c r="AV685" s="174" t="s">
        <v>111</v>
      </c>
      <c r="AW685" s="180"/>
      <c r="AX685" s="243"/>
      <c r="AY685" s="259" t="str">
        <f t="shared" si="449"/>
        <v>FJ641980</v>
      </c>
      <c r="AZ685" s="260" t="str">
        <f t="shared" si="450"/>
        <v>4.CHN</v>
      </c>
      <c r="BA685" s="260" t="str">
        <f t="shared" si="451"/>
        <v>4.CHN</v>
      </c>
      <c r="BB685" s="200" t="str">
        <f t="shared" si="452"/>
        <v>FJ641980.</v>
      </c>
      <c r="BC685" s="201" t="str">
        <f t="shared" si="453"/>
        <v>FJ641980</v>
      </c>
      <c r="BD685" s="201" t="str">
        <f t="shared" si="454"/>
        <v>FJ641980</v>
      </c>
      <c r="BE685" s="200" t="str">
        <f t="shared" si="455"/>
        <v>FJ641980=</v>
      </c>
      <c r="BF685" s="200" t="str">
        <f t="shared" si="456"/>
        <v>FJ641980=out</v>
      </c>
      <c r="BG685" s="200" t="str">
        <f t="shared" si="457"/>
        <v>FJ641980=out</v>
      </c>
      <c r="BH685" s="200" t="str">
        <f t="shared" si="458"/>
        <v>FJ641980=</v>
      </c>
      <c r="BI685" s="200" t="str">
        <f t="shared" si="459"/>
        <v>FJ641980=. 4.CHN</v>
      </c>
      <c r="BJ685" s="200" t="str">
        <f t="shared" si="460"/>
        <v>FJ641980=. 4.CHN</v>
      </c>
      <c r="BK685" s="200" t="str">
        <f t="shared" si="461"/>
        <v>FJ641980=. 4.CHN</v>
      </c>
      <c r="BL685" s="200" t="str">
        <f t="shared" si="462"/>
        <v>FJ641980=4.CHN</v>
      </c>
      <c r="BM685" s="200" t="str">
        <f t="shared" si="463"/>
        <v>FJ641980=4</v>
      </c>
      <c r="BN685" s="200" t="str">
        <f t="shared" si="464"/>
        <v>FJ641980=4</v>
      </c>
      <c r="BO685" s="200" t="str">
        <f t="shared" si="465"/>
        <v>FJ641980=4</v>
      </c>
      <c r="BP685" s="200" t="str">
        <f t="shared" si="466"/>
        <v>4=</v>
      </c>
      <c r="BQ685" s="261" t="str">
        <f t="shared" si="467"/>
        <v>FJ641980</v>
      </c>
      <c r="BR685" s="262" t="str">
        <f t="shared" si="468"/>
        <v/>
      </c>
      <c r="BS685" s="263" t="str">
        <f t="shared" si="469"/>
        <v>4.CHN</v>
      </c>
      <c r="BT685" s="264" t="str">
        <f t="shared" si="470"/>
        <v/>
      </c>
      <c r="BU685" s="264" t="str">
        <f t="shared" si="471"/>
        <v/>
      </c>
      <c r="BV685" s="264" t="str">
        <f t="shared" si="472"/>
        <v/>
      </c>
      <c r="BW685" s="264" t="str">
        <f t="shared" si="473"/>
        <v/>
      </c>
      <c r="BX685" s="264" t="str">
        <f t="shared" si="474"/>
        <v/>
      </c>
      <c r="BY685" s="265" t="str">
        <f t="shared" si="475"/>
        <v/>
      </c>
      <c r="BZ685" s="243"/>
      <c r="CA685" s="207" t="s">
        <v>506</v>
      </c>
      <c r="CB685" s="200" t="str">
        <f t="shared" si="476"/>
        <v>xx</v>
      </c>
      <c r="CC685" s="200" t="str">
        <f t="shared" si="477"/>
        <v>Non_select</v>
      </c>
      <c r="CD685" s="200" t="str">
        <f t="shared" si="478"/>
        <v>xx</v>
      </c>
      <c r="CE685" s="200" t="str">
        <f t="shared" si="479"/>
        <v/>
      </c>
      <c r="CF685" s="243"/>
      <c r="CG685" s="200" t="str">
        <f t="shared" si="480"/>
        <v>FJ641980</v>
      </c>
      <c r="CH685" s="208" t="s">
        <v>360</v>
      </c>
      <c r="CI685" s="208" t="s">
        <v>361</v>
      </c>
      <c r="CJ685" s="208" t="s">
        <v>362</v>
      </c>
      <c r="CK685" s="243"/>
      <c r="CL685" s="243"/>
      <c r="CM685" s="243"/>
      <c r="CN685" s="243"/>
      <c r="CO685" s="208"/>
      <c r="CP685" s="243"/>
      <c r="CQ685" s="243"/>
      <c r="CR685" s="243"/>
      <c r="CS685" s="243"/>
      <c r="CT685" s="243"/>
      <c r="CU685" s="243"/>
      <c r="CV685" s="268">
        <f t="shared" si="445"/>
        <v>4</v>
      </c>
      <c r="CW685" s="266" t="str">
        <f>D685</f>
        <v>4</v>
      </c>
      <c r="CX685" s="200" t="str">
        <f t="shared" si="481"/>
        <v>Hepatitis E virus strain  , partial cds</v>
      </c>
    </row>
    <row r="686" spans="1:102" ht="11.85" customHeight="1" x14ac:dyDescent="0.25">
      <c r="A686" s="239" t="s">
        <v>4157</v>
      </c>
      <c r="B686" s="174">
        <v>3</v>
      </c>
      <c r="C686" s="175">
        <v>3</v>
      </c>
      <c r="D686" s="272" t="s">
        <v>645</v>
      </c>
      <c r="E686" s="177" t="s">
        <v>646</v>
      </c>
      <c r="F686" s="291" t="s">
        <v>4158</v>
      </c>
      <c r="G686" s="281"/>
      <c r="H686" s="180" t="s">
        <v>1348</v>
      </c>
      <c r="I686" s="181" t="s">
        <v>1349</v>
      </c>
      <c r="J686" s="180" t="s">
        <v>788</v>
      </c>
      <c r="L686" s="585"/>
      <c r="M686" s="253" t="s">
        <v>368</v>
      </c>
      <c r="N686" s="270" t="s">
        <v>505</v>
      </c>
      <c r="O686" s="187">
        <v>2006</v>
      </c>
      <c r="R686" s="243"/>
      <c r="S686" s="243">
        <f t="shared" si="446"/>
        <v>6017</v>
      </c>
      <c r="T686" s="243">
        <v>280</v>
      </c>
      <c r="W686" s="288"/>
      <c r="X686" s="275"/>
      <c r="Y686" s="288"/>
      <c r="Z686" s="288"/>
      <c r="AA686" s="288"/>
      <c r="AB686" s="290" t="s">
        <v>645</v>
      </c>
      <c r="AC686" s="275"/>
      <c r="AD686" s="275"/>
      <c r="AE686" s="288"/>
      <c r="AF686" s="288"/>
      <c r="AG686" s="288"/>
      <c r="AH686" s="282">
        <v>280</v>
      </c>
      <c r="AI686" s="192">
        <v>6262</v>
      </c>
      <c r="AJ686" s="192">
        <v>6541</v>
      </c>
      <c r="AK686" s="255">
        <f t="shared" si="447"/>
        <v>280</v>
      </c>
      <c r="AL686" s="256" t="b">
        <f t="shared" si="448"/>
        <v>0</v>
      </c>
      <c r="AM686" s="243"/>
      <c r="AN686" s="243"/>
      <c r="AO686" s="276"/>
      <c r="AP686" s="258" t="b">
        <f>MATCH($F686,$F$2:$F686,0)=ROW($F686)-1</f>
        <v>1</v>
      </c>
      <c r="AV686" s="174" t="s">
        <v>111</v>
      </c>
      <c r="AW686" s="243"/>
      <c r="AX686" s="243"/>
      <c r="AY686" s="259" t="str">
        <f t="shared" si="449"/>
        <v>KF513674</v>
      </c>
      <c r="AZ686" s="260" t="str">
        <f t="shared" si="450"/>
        <v>3e.GBR.hum</v>
      </c>
      <c r="BA686" s="260" t="str">
        <f t="shared" si="451"/>
        <v>3e.GBR.hum.2006</v>
      </c>
      <c r="BB686" s="200" t="str">
        <f t="shared" si="452"/>
        <v>KF513674.HEV_EW173</v>
      </c>
      <c r="BC686" s="201" t="str">
        <f t="shared" si="453"/>
        <v>KF513674</v>
      </c>
      <c r="BD686" s="201" t="str">
        <f t="shared" si="454"/>
        <v>KF513674</v>
      </c>
      <c r="BE686" s="200" t="str">
        <f t="shared" si="455"/>
        <v>KF513674=</v>
      </c>
      <c r="BF686" s="200" t="str">
        <f t="shared" si="456"/>
        <v>KF513674=out</v>
      </c>
      <c r="BG686" s="200" t="str">
        <f t="shared" si="457"/>
        <v>KF513674=out</v>
      </c>
      <c r="BH686" s="200" t="str">
        <f t="shared" si="458"/>
        <v>KF513674=HEV_EW173</v>
      </c>
      <c r="BI686" s="200" t="str">
        <f t="shared" si="459"/>
        <v>KF513674=HEV_EW173. 3e.GBR.hum</v>
      </c>
      <c r="BJ686" s="200" t="str">
        <f t="shared" si="460"/>
        <v>KF513674=HEV_EW173. 3e.GBR.hum.2006</v>
      </c>
      <c r="BK686" s="200" t="str">
        <f t="shared" si="461"/>
        <v>KF513674=HEV_EW173. 3e.GBR.hum</v>
      </c>
      <c r="BL686" s="200" t="str">
        <f t="shared" si="462"/>
        <v>KF513674=3e.GBR.hum</v>
      </c>
      <c r="BM686" s="200" t="str">
        <f t="shared" si="463"/>
        <v>KF513674=3e</v>
      </c>
      <c r="BN686" s="200" t="str">
        <f t="shared" si="464"/>
        <v>KF513674=3feg</v>
      </c>
      <c r="BO686" s="200" t="str">
        <f t="shared" si="465"/>
        <v>KF513674=3</v>
      </c>
      <c r="BP686" s="200" t="str">
        <f t="shared" si="466"/>
        <v>3e=</v>
      </c>
      <c r="BQ686" s="261" t="str">
        <f t="shared" si="467"/>
        <v>KF513674</v>
      </c>
      <c r="BR686" s="262" t="str">
        <f t="shared" si="468"/>
        <v>HEV_EW173</v>
      </c>
      <c r="BS686" s="263" t="str">
        <f t="shared" si="469"/>
        <v>3e.GBR.hum.2006</v>
      </c>
      <c r="BT686" s="264" t="str">
        <f t="shared" si="470"/>
        <v/>
      </c>
      <c r="BU686" s="264" t="str">
        <f t="shared" si="471"/>
        <v/>
      </c>
      <c r="BV686" s="264" t="str">
        <f t="shared" si="472"/>
        <v/>
      </c>
      <c r="BW686" s="264" t="str">
        <f t="shared" si="473"/>
        <v/>
      </c>
      <c r="BX686" s="264" t="str">
        <f t="shared" si="474"/>
        <v/>
      </c>
      <c r="BY686" s="265" t="str">
        <f t="shared" si="475"/>
        <v>3e</v>
      </c>
      <c r="CA686" s="207" t="s">
        <v>506</v>
      </c>
      <c r="CB686" s="200" t="str">
        <f t="shared" si="476"/>
        <v>xx</v>
      </c>
      <c r="CC686" s="200" t="str">
        <f t="shared" si="477"/>
        <v>Non_select</v>
      </c>
      <c r="CD686" s="200" t="str">
        <f t="shared" si="478"/>
        <v>xx</v>
      </c>
      <c r="CE686" s="200" t="str">
        <f t="shared" si="479"/>
        <v/>
      </c>
      <c r="CG686" s="200" t="str">
        <f t="shared" si="480"/>
        <v>KF513674</v>
      </c>
      <c r="CH686" s="208" t="s">
        <v>360</v>
      </c>
      <c r="CI686" s="208" t="s">
        <v>361</v>
      </c>
      <c r="CJ686" s="208" t="s">
        <v>362</v>
      </c>
      <c r="CO686" s="208"/>
      <c r="CV686" s="268">
        <f t="shared" si="445"/>
        <v>3</v>
      </c>
      <c r="CW686" s="266" t="e">
        <v>#VALUE!</v>
      </c>
      <c r="CX686" s="200" t="str">
        <f t="shared" si="481"/>
        <v>Hepatitis E virus strain  , partial cds</v>
      </c>
    </row>
    <row r="687" spans="1:102" ht="11.85" customHeight="1" x14ac:dyDescent="0.25">
      <c r="A687" s="239" t="s">
        <v>4159</v>
      </c>
      <c r="B687" s="174">
        <v>3</v>
      </c>
      <c r="C687" s="175">
        <v>3</v>
      </c>
      <c r="D687" s="272" t="s">
        <v>645</v>
      </c>
      <c r="E687" s="177" t="s">
        <v>646</v>
      </c>
      <c r="F687" s="291" t="s">
        <v>4160</v>
      </c>
      <c r="G687" s="281"/>
      <c r="H687" s="180" t="s">
        <v>1348</v>
      </c>
      <c r="I687" s="181" t="s">
        <v>1349</v>
      </c>
      <c r="J687" s="180" t="s">
        <v>788</v>
      </c>
      <c r="L687" s="585"/>
      <c r="M687" s="253" t="s">
        <v>368</v>
      </c>
      <c r="N687" s="270" t="s">
        <v>505</v>
      </c>
      <c r="O687" s="187">
        <v>2006</v>
      </c>
      <c r="R687" s="243"/>
      <c r="S687" s="243">
        <f t="shared" si="446"/>
        <v>6017</v>
      </c>
      <c r="T687" s="243">
        <v>280</v>
      </c>
      <c r="W687" s="288"/>
      <c r="X687" s="275"/>
      <c r="Y687" s="288"/>
      <c r="Z687" s="288"/>
      <c r="AA687" s="288"/>
      <c r="AB687" s="290" t="s">
        <v>645</v>
      </c>
      <c r="AC687" s="275"/>
      <c r="AD687" s="275"/>
      <c r="AE687" s="288"/>
      <c r="AF687" s="288"/>
      <c r="AG687" s="288"/>
      <c r="AH687" s="282">
        <v>280</v>
      </c>
      <c r="AI687" s="192">
        <v>6262</v>
      </c>
      <c r="AJ687" s="192">
        <v>6541</v>
      </c>
      <c r="AK687" s="255">
        <f t="shared" si="447"/>
        <v>280</v>
      </c>
      <c r="AL687" s="256" t="b">
        <f t="shared" si="448"/>
        <v>0</v>
      </c>
      <c r="AM687" s="243"/>
      <c r="AN687" s="243"/>
      <c r="AO687" s="276"/>
      <c r="AP687" s="258" t="b">
        <f>MATCH($F687,$F$2:$F687,0)=ROW($F687)-1</f>
        <v>1</v>
      </c>
      <c r="AV687" s="174" t="s">
        <v>111</v>
      </c>
      <c r="AW687" s="243"/>
      <c r="AX687" s="243"/>
      <c r="AY687" s="259" t="str">
        <f t="shared" si="449"/>
        <v>KF513675</v>
      </c>
      <c r="AZ687" s="260" t="str">
        <f t="shared" si="450"/>
        <v>3e.GBR.hum</v>
      </c>
      <c r="BA687" s="260" t="str">
        <f t="shared" si="451"/>
        <v>3e.GBR.hum.2006</v>
      </c>
      <c r="BB687" s="200" t="str">
        <f t="shared" si="452"/>
        <v>KF513675.HEV_EW174</v>
      </c>
      <c r="BC687" s="201" t="str">
        <f t="shared" si="453"/>
        <v>KF513675</v>
      </c>
      <c r="BD687" s="201" t="str">
        <f t="shared" si="454"/>
        <v>KF513675</v>
      </c>
      <c r="BE687" s="200" t="str">
        <f t="shared" si="455"/>
        <v>KF513675=</v>
      </c>
      <c r="BF687" s="200" t="str">
        <f t="shared" si="456"/>
        <v>KF513675=out</v>
      </c>
      <c r="BG687" s="200" t="str">
        <f t="shared" si="457"/>
        <v>KF513675=out</v>
      </c>
      <c r="BH687" s="200" t="str">
        <f t="shared" si="458"/>
        <v>KF513675=HEV_EW174</v>
      </c>
      <c r="BI687" s="200" t="str">
        <f t="shared" si="459"/>
        <v>KF513675=HEV_EW174. 3e.GBR.hum</v>
      </c>
      <c r="BJ687" s="200" t="str">
        <f t="shared" si="460"/>
        <v>KF513675=HEV_EW174. 3e.GBR.hum.2006</v>
      </c>
      <c r="BK687" s="200" t="str">
        <f t="shared" si="461"/>
        <v>KF513675=HEV_EW174. 3e.GBR.hum</v>
      </c>
      <c r="BL687" s="200" t="str">
        <f t="shared" si="462"/>
        <v>KF513675=3e.GBR.hum</v>
      </c>
      <c r="BM687" s="200" t="str">
        <f t="shared" si="463"/>
        <v>KF513675=3e</v>
      </c>
      <c r="BN687" s="200" t="str">
        <f t="shared" si="464"/>
        <v>KF513675=3feg</v>
      </c>
      <c r="BO687" s="200" t="str">
        <f t="shared" si="465"/>
        <v>KF513675=3</v>
      </c>
      <c r="BP687" s="200" t="str">
        <f t="shared" si="466"/>
        <v>3e=</v>
      </c>
      <c r="BQ687" s="261" t="str">
        <f t="shared" si="467"/>
        <v>KF513675</v>
      </c>
      <c r="BR687" s="262" t="str">
        <f t="shared" si="468"/>
        <v>HEV_EW174</v>
      </c>
      <c r="BS687" s="263" t="str">
        <f t="shared" si="469"/>
        <v>3e.GBR.hum.2006</v>
      </c>
      <c r="BT687" s="264" t="str">
        <f t="shared" si="470"/>
        <v/>
      </c>
      <c r="BU687" s="264" t="str">
        <f t="shared" si="471"/>
        <v/>
      </c>
      <c r="BV687" s="264" t="str">
        <f t="shared" si="472"/>
        <v/>
      </c>
      <c r="BW687" s="264" t="str">
        <f t="shared" si="473"/>
        <v/>
      </c>
      <c r="BX687" s="264" t="str">
        <f t="shared" si="474"/>
        <v/>
      </c>
      <c r="BY687" s="265" t="str">
        <f t="shared" si="475"/>
        <v>3e</v>
      </c>
      <c r="CA687" s="207" t="s">
        <v>506</v>
      </c>
      <c r="CB687" s="200" t="str">
        <f t="shared" si="476"/>
        <v>xx</v>
      </c>
      <c r="CC687" s="200" t="str">
        <f t="shared" si="477"/>
        <v>Non_select</v>
      </c>
      <c r="CD687" s="200" t="str">
        <f t="shared" si="478"/>
        <v>xx</v>
      </c>
      <c r="CE687" s="200" t="str">
        <f t="shared" si="479"/>
        <v/>
      </c>
      <c r="CG687" s="200" t="str">
        <f t="shared" si="480"/>
        <v>KF513675</v>
      </c>
      <c r="CH687" s="208" t="s">
        <v>360</v>
      </c>
      <c r="CI687" s="208" t="s">
        <v>361</v>
      </c>
      <c r="CJ687" s="208" t="s">
        <v>362</v>
      </c>
      <c r="CO687" s="208"/>
      <c r="CV687" s="268">
        <f t="shared" si="445"/>
        <v>3</v>
      </c>
      <c r="CW687" s="266" t="e">
        <v>#VALUE!</v>
      </c>
      <c r="CX687" s="200" t="str">
        <f t="shared" si="481"/>
        <v>Hepatitis E virus strain  , partial cds</v>
      </c>
    </row>
    <row r="688" spans="1:102" s="180" customFormat="1" ht="11.85" customHeight="1" x14ac:dyDescent="0.2">
      <c r="A688" s="292" t="s">
        <v>4161</v>
      </c>
      <c r="B688" s="174">
        <v>3</v>
      </c>
      <c r="C688" s="603">
        <v>3</v>
      </c>
      <c r="D688" s="288" t="s">
        <v>645</v>
      </c>
      <c r="E688" s="177" t="s">
        <v>646</v>
      </c>
      <c r="F688" s="334" t="s">
        <v>4162</v>
      </c>
      <c r="G688" s="281"/>
      <c r="H688" s="281" t="s">
        <v>1348</v>
      </c>
      <c r="I688" s="457" t="s">
        <v>1349</v>
      </c>
      <c r="J688" s="281" t="s">
        <v>788</v>
      </c>
      <c r="K688" s="183"/>
      <c r="L688" s="585"/>
      <c r="M688" s="253" t="s">
        <v>368</v>
      </c>
      <c r="N688" s="270" t="s">
        <v>505</v>
      </c>
      <c r="O688" s="187">
        <v>2007</v>
      </c>
      <c r="P688" s="187"/>
      <c r="Q688" s="187"/>
      <c r="R688" s="281"/>
      <c r="S688" s="243">
        <f t="shared" si="446"/>
        <v>6017</v>
      </c>
      <c r="T688" s="281">
        <v>280</v>
      </c>
      <c r="U688" s="189"/>
      <c r="V688" s="189"/>
      <c r="W688" s="290"/>
      <c r="X688" s="275"/>
      <c r="Y688" s="275"/>
      <c r="Z688" s="275"/>
      <c r="AA688" s="275"/>
      <c r="AB688" s="275" t="s">
        <v>645</v>
      </c>
      <c r="AC688" s="185"/>
      <c r="AD688" s="191"/>
      <c r="AE688" s="288"/>
      <c r="AF688" s="288"/>
      <c r="AG688" s="288"/>
      <c r="AH688" s="282">
        <v>280</v>
      </c>
      <c r="AI688" s="192">
        <v>6262</v>
      </c>
      <c r="AJ688" s="192">
        <v>6541</v>
      </c>
      <c r="AK688" s="255">
        <f t="shared" si="447"/>
        <v>280</v>
      </c>
      <c r="AL688" s="256" t="b">
        <f t="shared" si="448"/>
        <v>0</v>
      </c>
      <c r="AM688" s="281"/>
      <c r="AN688" s="281"/>
      <c r="AO688" s="276"/>
      <c r="AP688" s="258" t="b">
        <f>MATCH($F688,$F$2:$F688,0)=ROW($F688)-1</f>
        <v>1</v>
      </c>
      <c r="AQ688" s="288"/>
      <c r="AR688" s="288"/>
      <c r="AS688" s="288"/>
      <c r="AT688" s="288"/>
      <c r="AU688" s="288"/>
      <c r="AV688" s="288" t="s">
        <v>111</v>
      </c>
      <c r="AW688" s="281"/>
      <c r="AX688" s="281"/>
      <c r="AY688" s="259" t="str">
        <f t="shared" si="449"/>
        <v>KF513676</v>
      </c>
      <c r="AZ688" s="260" t="str">
        <f t="shared" si="450"/>
        <v>3e.GBR.hum</v>
      </c>
      <c r="BA688" s="260" t="str">
        <f t="shared" si="451"/>
        <v>3e.GBR.hum.2007</v>
      </c>
      <c r="BB688" s="200" t="str">
        <f t="shared" si="452"/>
        <v>KF513676.HEV_EW175</v>
      </c>
      <c r="BC688" s="201" t="str">
        <f t="shared" si="453"/>
        <v>KF513676</v>
      </c>
      <c r="BD688" s="201" t="str">
        <f t="shared" si="454"/>
        <v>KF513676</v>
      </c>
      <c r="BE688" s="200" t="str">
        <f t="shared" si="455"/>
        <v>KF513676=</v>
      </c>
      <c r="BF688" s="200" t="str">
        <f t="shared" si="456"/>
        <v>KF513676=out</v>
      </c>
      <c r="BG688" s="200" t="str">
        <f t="shared" si="457"/>
        <v>KF513676=out</v>
      </c>
      <c r="BH688" s="200" t="str">
        <f t="shared" si="458"/>
        <v>KF513676=HEV_EW175</v>
      </c>
      <c r="BI688" s="200" t="str">
        <f t="shared" si="459"/>
        <v>KF513676=HEV_EW175. 3e.GBR.hum</v>
      </c>
      <c r="BJ688" s="200" t="str">
        <f t="shared" si="460"/>
        <v>KF513676=HEV_EW175. 3e.GBR.hum.2007</v>
      </c>
      <c r="BK688" s="200" t="str">
        <f t="shared" si="461"/>
        <v>KF513676=HEV_EW175. 3e.GBR.hum</v>
      </c>
      <c r="BL688" s="200" t="str">
        <f t="shared" si="462"/>
        <v>KF513676=3e.GBR.hum</v>
      </c>
      <c r="BM688" s="200" t="str">
        <f t="shared" si="463"/>
        <v>KF513676=3e</v>
      </c>
      <c r="BN688" s="200" t="str">
        <f t="shared" si="464"/>
        <v>KF513676=3feg</v>
      </c>
      <c r="BO688" s="200" t="str">
        <f t="shared" si="465"/>
        <v>KF513676=3</v>
      </c>
      <c r="BP688" s="200" t="str">
        <f t="shared" si="466"/>
        <v>3e=</v>
      </c>
      <c r="BQ688" s="261" t="str">
        <f t="shared" si="467"/>
        <v>KF513676</v>
      </c>
      <c r="BR688" s="262" t="str">
        <f t="shared" si="468"/>
        <v>HEV_EW175</v>
      </c>
      <c r="BS688" s="263" t="str">
        <f t="shared" si="469"/>
        <v>3e.GBR.hum.2007</v>
      </c>
      <c r="BT688" s="264" t="str">
        <f t="shared" si="470"/>
        <v/>
      </c>
      <c r="BU688" s="264" t="str">
        <f t="shared" si="471"/>
        <v/>
      </c>
      <c r="BV688" s="264" t="str">
        <f t="shared" si="472"/>
        <v/>
      </c>
      <c r="BW688" s="264" t="str">
        <f t="shared" si="473"/>
        <v/>
      </c>
      <c r="BX688" s="264" t="str">
        <f t="shared" si="474"/>
        <v/>
      </c>
      <c r="BY688" s="265" t="str">
        <f t="shared" si="475"/>
        <v>3e</v>
      </c>
      <c r="BZ688" s="283"/>
      <c r="CA688" s="283" t="s">
        <v>506</v>
      </c>
      <c r="CB688" s="284" t="str">
        <f t="shared" si="476"/>
        <v>xx</v>
      </c>
      <c r="CC688" s="284" t="str">
        <f t="shared" si="477"/>
        <v>Non_select</v>
      </c>
      <c r="CD688" s="284" t="str">
        <f t="shared" si="478"/>
        <v>xx</v>
      </c>
      <c r="CE688" s="284" t="str">
        <f t="shared" si="479"/>
        <v/>
      </c>
      <c r="CF688" s="283"/>
      <c r="CG688" s="284" t="str">
        <f t="shared" si="480"/>
        <v>KF513676</v>
      </c>
      <c r="CH688" s="619" t="s">
        <v>360</v>
      </c>
      <c r="CI688" s="619" t="s">
        <v>361</v>
      </c>
      <c r="CJ688" s="619" t="s">
        <v>362</v>
      </c>
      <c r="CK688" s="619"/>
      <c r="CL688" s="619"/>
      <c r="CM688" s="619"/>
      <c r="CN688" s="619"/>
      <c r="CO688" s="619"/>
      <c r="CP688" s="619"/>
      <c r="CQ688" s="284"/>
      <c r="CR688" s="284"/>
      <c r="CS688" s="284"/>
      <c r="CT688" s="284"/>
      <c r="CU688" s="284"/>
      <c r="CV688" s="620">
        <f t="shared" si="445"/>
        <v>3</v>
      </c>
      <c r="CW688" s="287" t="e">
        <v>#VALUE!</v>
      </c>
      <c r="CX688" s="200" t="str">
        <f t="shared" si="481"/>
        <v>Hepatitis E virus strain  , partial cds</v>
      </c>
    </row>
    <row r="689" spans="1:102" ht="11.85" customHeight="1" x14ac:dyDescent="0.25">
      <c r="A689" s="239" t="s">
        <v>4163</v>
      </c>
      <c r="B689" s="174">
        <v>3</v>
      </c>
      <c r="C689" s="175">
        <v>3</v>
      </c>
      <c r="D689" s="272" t="s">
        <v>645</v>
      </c>
      <c r="E689" s="177" t="s">
        <v>646</v>
      </c>
      <c r="F689" s="291" t="s">
        <v>4164</v>
      </c>
      <c r="G689" s="276"/>
      <c r="H689" s="243" t="s">
        <v>1348</v>
      </c>
      <c r="I689" s="468" t="s">
        <v>1349</v>
      </c>
      <c r="J689" s="243" t="s">
        <v>788</v>
      </c>
      <c r="L689" s="270"/>
      <c r="M689" s="253" t="s">
        <v>368</v>
      </c>
      <c r="N689" s="270" t="s">
        <v>505</v>
      </c>
      <c r="O689" s="187">
        <v>2006</v>
      </c>
      <c r="R689" s="243"/>
      <c r="S689" s="243">
        <f t="shared" si="446"/>
        <v>6017</v>
      </c>
      <c r="T689" s="243">
        <v>280</v>
      </c>
      <c r="W689" s="290"/>
      <c r="X689" s="275"/>
      <c r="Y689" s="288"/>
      <c r="Z689" s="288"/>
      <c r="AA689" s="288"/>
      <c r="AB689" s="290" t="s">
        <v>645</v>
      </c>
      <c r="AC689" s="185"/>
      <c r="AD689" s="275"/>
      <c r="AE689" s="288"/>
      <c r="AF689" s="288"/>
      <c r="AG689" s="288"/>
      <c r="AH689" s="282">
        <v>280</v>
      </c>
      <c r="AI689" s="288">
        <v>6262</v>
      </c>
      <c r="AJ689" s="288">
        <v>6541</v>
      </c>
      <c r="AK689" s="255">
        <f t="shared" si="447"/>
        <v>280</v>
      </c>
      <c r="AL689" s="256" t="b">
        <f t="shared" si="448"/>
        <v>0</v>
      </c>
      <c r="AM689" s="243"/>
      <c r="AN689" s="243"/>
      <c r="AO689" s="276"/>
      <c r="AP689" s="258" t="b">
        <f>MATCH($F689,$F$2:$F689,0)=ROW($F689)-1</f>
        <v>1</v>
      </c>
      <c r="AV689" s="174" t="s">
        <v>111</v>
      </c>
      <c r="AW689" s="243"/>
      <c r="AX689" s="243"/>
      <c r="AY689" s="259" t="str">
        <f t="shared" si="449"/>
        <v>KF513677</v>
      </c>
      <c r="AZ689" s="260" t="str">
        <f t="shared" si="450"/>
        <v>3e.GBR.hum</v>
      </c>
      <c r="BA689" s="260" t="str">
        <f t="shared" si="451"/>
        <v>3e.GBR.hum.2006</v>
      </c>
      <c r="BB689" s="200" t="str">
        <f t="shared" si="452"/>
        <v>KF513677.HEV_EW176</v>
      </c>
      <c r="BC689" s="201" t="str">
        <f t="shared" si="453"/>
        <v>KF513677</v>
      </c>
      <c r="BD689" s="201" t="str">
        <f t="shared" si="454"/>
        <v>KF513677</v>
      </c>
      <c r="BE689" s="200" t="str">
        <f t="shared" si="455"/>
        <v>KF513677=</v>
      </c>
      <c r="BF689" s="200" t="str">
        <f t="shared" si="456"/>
        <v>KF513677=out</v>
      </c>
      <c r="BG689" s="200" t="str">
        <f t="shared" si="457"/>
        <v>KF513677=out</v>
      </c>
      <c r="BH689" s="200" t="str">
        <f t="shared" si="458"/>
        <v>KF513677=HEV_EW176</v>
      </c>
      <c r="BI689" s="200" t="str">
        <f t="shared" si="459"/>
        <v>KF513677=HEV_EW176. 3e.GBR.hum</v>
      </c>
      <c r="BJ689" s="200" t="str">
        <f t="shared" si="460"/>
        <v>KF513677=HEV_EW176. 3e.GBR.hum.2006</v>
      </c>
      <c r="BK689" s="200" t="str">
        <f t="shared" si="461"/>
        <v>KF513677=HEV_EW176. 3e.GBR.hum</v>
      </c>
      <c r="BL689" s="200" t="str">
        <f t="shared" si="462"/>
        <v>KF513677=3e.GBR.hum</v>
      </c>
      <c r="BM689" s="200" t="str">
        <f t="shared" si="463"/>
        <v>KF513677=3e</v>
      </c>
      <c r="BN689" s="200" t="str">
        <f t="shared" si="464"/>
        <v>KF513677=3feg</v>
      </c>
      <c r="BO689" s="200" t="str">
        <f t="shared" si="465"/>
        <v>KF513677=3</v>
      </c>
      <c r="BP689" s="200" t="str">
        <f t="shared" si="466"/>
        <v>3e=</v>
      </c>
      <c r="BQ689" s="261" t="str">
        <f t="shared" si="467"/>
        <v>KF513677</v>
      </c>
      <c r="BR689" s="262" t="str">
        <f t="shared" si="468"/>
        <v>HEV_EW176</v>
      </c>
      <c r="BS689" s="263" t="str">
        <f t="shared" si="469"/>
        <v>3e.GBR.hum.2006</v>
      </c>
      <c r="BT689" s="264" t="str">
        <f t="shared" si="470"/>
        <v/>
      </c>
      <c r="BU689" s="264" t="str">
        <f t="shared" si="471"/>
        <v/>
      </c>
      <c r="BV689" s="264" t="str">
        <f t="shared" si="472"/>
        <v/>
      </c>
      <c r="BW689" s="264" t="str">
        <f t="shared" si="473"/>
        <v/>
      </c>
      <c r="BX689" s="264" t="str">
        <f t="shared" si="474"/>
        <v/>
      </c>
      <c r="BY689" s="265" t="str">
        <f t="shared" si="475"/>
        <v>3e</v>
      </c>
      <c r="CA689" s="207" t="s">
        <v>506</v>
      </c>
      <c r="CB689" s="200" t="str">
        <f t="shared" si="476"/>
        <v>xx</v>
      </c>
      <c r="CC689" s="200" t="str">
        <f t="shared" si="477"/>
        <v>Non_select</v>
      </c>
      <c r="CD689" s="200" t="str">
        <f t="shared" si="478"/>
        <v>xx</v>
      </c>
      <c r="CE689" s="200" t="str">
        <f t="shared" si="479"/>
        <v/>
      </c>
      <c r="CG689" s="200" t="str">
        <f t="shared" si="480"/>
        <v>KF513677</v>
      </c>
      <c r="CH689" s="208" t="s">
        <v>360</v>
      </c>
      <c r="CI689" s="208" t="s">
        <v>361</v>
      </c>
      <c r="CJ689" s="208" t="s">
        <v>362</v>
      </c>
      <c r="CO689" s="208"/>
      <c r="CV689" s="268">
        <f t="shared" si="445"/>
        <v>3</v>
      </c>
      <c r="CW689" s="266" t="e">
        <v>#VALUE!</v>
      </c>
      <c r="CX689" s="200" t="str">
        <f t="shared" si="481"/>
        <v>Hepatitis E virus strain  , partial cds</v>
      </c>
    </row>
    <row r="690" spans="1:102" ht="11.85" customHeight="1" x14ac:dyDescent="0.25">
      <c r="A690" s="239" t="s">
        <v>4165</v>
      </c>
      <c r="B690" s="174">
        <v>3</v>
      </c>
      <c r="C690" s="175">
        <v>3</v>
      </c>
      <c r="D690" s="176" t="s">
        <v>645</v>
      </c>
      <c r="E690" s="177" t="s">
        <v>646</v>
      </c>
      <c r="F690" s="291" t="s">
        <v>4166</v>
      </c>
      <c r="G690" s="281"/>
      <c r="H690" s="243" t="s">
        <v>1348</v>
      </c>
      <c r="I690" s="468" t="s">
        <v>1349</v>
      </c>
      <c r="J690" s="243" t="s">
        <v>788</v>
      </c>
      <c r="L690" s="270"/>
      <c r="M690" s="253" t="s">
        <v>368</v>
      </c>
      <c r="N690" s="270" t="s">
        <v>505</v>
      </c>
      <c r="O690" s="187">
        <v>2006</v>
      </c>
      <c r="R690" s="243"/>
      <c r="S690" s="180">
        <f t="shared" si="446"/>
        <v>6017</v>
      </c>
      <c r="T690" s="243">
        <v>237</v>
      </c>
      <c r="W690" s="288"/>
      <c r="X690" s="275"/>
      <c r="Y690" s="288"/>
      <c r="Z690" s="288"/>
      <c r="AA690" s="288"/>
      <c r="AB690" s="596" t="s">
        <v>645</v>
      </c>
      <c r="AC690" s="275"/>
      <c r="AD690" s="275"/>
      <c r="AE690" s="288"/>
      <c r="AF690" s="288"/>
      <c r="AG690" s="288"/>
      <c r="AH690" s="282">
        <v>280</v>
      </c>
      <c r="AI690" s="288">
        <v>6262</v>
      </c>
      <c r="AJ690" s="288">
        <v>6498</v>
      </c>
      <c r="AK690" s="255">
        <f t="shared" si="447"/>
        <v>237</v>
      </c>
      <c r="AL690" s="256" t="b">
        <f t="shared" si="448"/>
        <v>0</v>
      </c>
      <c r="AM690" s="243"/>
      <c r="AN690" s="243"/>
      <c r="AO690" s="276"/>
      <c r="AP690" s="258" t="b">
        <f>MATCH($F690,$F$2:$F690,0)=ROW($F690)-1</f>
        <v>1</v>
      </c>
      <c r="AQ690" s="272"/>
      <c r="AR690" s="272"/>
      <c r="AS690" s="272"/>
      <c r="AT690" s="272"/>
      <c r="AU690" s="272"/>
      <c r="AV690" s="272" t="s">
        <v>111</v>
      </c>
      <c r="AW690" s="243"/>
      <c r="AX690" s="243"/>
      <c r="AY690" s="259" t="str">
        <f t="shared" si="449"/>
        <v>KF513678</v>
      </c>
      <c r="AZ690" s="260" t="str">
        <f t="shared" si="450"/>
        <v>3e.GBR.hum</v>
      </c>
      <c r="BA690" s="260" t="str">
        <f t="shared" si="451"/>
        <v>3e.GBR.hum.2006</v>
      </c>
      <c r="BB690" s="200" t="str">
        <f t="shared" si="452"/>
        <v>KF513678.HEV_EW177</v>
      </c>
      <c r="BC690" s="201" t="str">
        <f t="shared" si="453"/>
        <v>KF513678</v>
      </c>
      <c r="BD690" s="201" t="str">
        <f t="shared" si="454"/>
        <v>KF513678</v>
      </c>
      <c r="BE690" s="200" t="str">
        <f t="shared" si="455"/>
        <v>KF513678=</v>
      </c>
      <c r="BF690" s="200" t="str">
        <f t="shared" si="456"/>
        <v>KF513678=out</v>
      </c>
      <c r="BG690" s="200" t="str">
        <f t="shared" si="457"/>
        <v>KF513678=out</v>
      </c>
      <c r="BH690" s="200" t="str">
        <f t="shared" si="458"/>
        <v>KF513678=HEV_EW177</v>
      </c>
      <c r="BI690" s="200" t="str">
        <f t="shared" si="459"/>
        <v>KF513678=HEV_EW177. 3e.GBR.hum</v>
      </c>
      <c r="BJ690" s="200" t="str">
        <f t="shared" si="460"/>
        <v>KF513678=HEV_EW177. 3e.GBR.hum.2006</v>
      </c>
      <c r="BK690" s="200" t="str">
        <f t="shared" si="461"/>
        <v>KF513678=HEV_EW177. 3e.GBR.hum</v>
      </c>
      <c r="BL690" s="200" t="str">
        <f t="shared" si="462"/>
        <v>KF513678=3e.GBR.hum</v>
      </c>
      <c r="BM690" s="200" t="str">
        <f t="shared" si="463"/>
        <v>KF513678=3e</v>
      </c>
      <c r="BN690" s="200" t="str">
        <f t="shared" si="464"/>
        <v>KF513678=3feg</v>
      </c>
      <c r="BO690" s="200" t="str">
        <f t="shared" si="465"/>
        <v>KF513678=3</v>
      </c>
      <c r="BP690" s="200" t="str">
        <f t="shared" si="466"/>
        <v>3e=</v>
      </c>
      <c r="BQ690" s="261" t="str">
        <f t="shared" si="467"/>
        <v>KF513678</v>
      </c>
      <c r="BR690" s="262" t="str">
        <f t="shared" si="468"/>
        <v>HEV_EW177</v>
      </c>
      <c r="BS690" s="263" t="str">
        <f t="shared" si="469"/>
        <v>3e.GBR.hum.2006</v>
      </c>
      <c r="BT690" s="264" t="str">
        <f t="shared" si="470"/>
        <v/>
      </c>
      <c r="BU690" s="264" t="str">
        <f t="shared" si="471"/>
        <v/>
      </c>
      <c r="BV690" s="264" t="str">
        <f t="shared" si="472"/>
        <v/>
      </c>
      <c r="BW690" s="264" t="str">
        <f t="shared" si="473"/>
        <v/>
      </c>
      <c r="BX690" s="264" t="str">
        <f t="shared" si="474"/>
        <v/>
      </c>
      <c r="BY690" s="265" t="str">
        <f t="shared" si="475"/>
        <v>3e</v>
      </c>
      <c r="CA690" s="207" t="s">
        <v>506</v>
      </c>
      <c r="CB690" s="200" t="str">
        <f t="shared" si="476"/>
        <v>xx</v>
      </c>
      <c r="CC690" s="200" t="str">
        <f t="shared" si="477"/>
        <v>Non_select</v>
      </c>
      <c r="CD690" s="200" t="str">
        <f t="shared" si="478"/>
        <v>xx</v>
      </c>
      <c r="CE690" s="200" t="str">
        <f t="shared" si="479"/>
        <v/>
      </c>
      <c r="CG690" s="200" t="str">
        <f t="shared" si="480"/>
        <v>KF513678</v>
      </c>
      <c r="CH690" s="208" t="s">
        <v>360</v>
      </c>
      <c r="CI690" s="208" t="s">
        <v>361</v>
      </c>
      <c r="CJ690" s="208" t="s">
        <v>362</v>
      </c>
      <c r="CO690" s="208"/>
      <c r="CV690" s="268">
        <f t="shared" si="445"/>
        <v>3</v>
      </c>
      <c r="CW690" s="266" t="str">
        <f>D690</f>
        <v>3e</v>
      </c>
      <c r="CX690" s="200" t="str">
        <f t="shared" si="481"/>
        <v>Hepatitis E virus strain  , partial cds</v>
      </c>
    </row>
    <row r="691" spans="1:102" ht="11.85" customHeight="1" x14ac:dyDescent="0.25">
      <c r="A691" s="239" t="s">
        <v>4167</v>
      </c>
      <c r="B691" s="174">
        <v>3</v>
      </c>
      <c r="C691" s="175">
        <v>3</v>
      </c>
      <c r="D691" s="272" t="s">
        <v>645</v>
      </c>
      <c r="E691" s="177" t="s">
        <v>646</v>
      </c>
      <c r="F691" s="291" t="s">
        <v>4168</v>
      </c>
      <c r="G691" s="281"/>
      <c r="H691" s="180" t="s">
        <v>1348</v>
      </c>
      <c r="I691" s="181" t="s">
        <v>1349</v>
      </c>
      <c r="J691" s="180" t="s">
        <v>788</v>
      </c>
      <c r="L691" s="270"/>
      <c r="M691" s="253" t="s">
        <v>368</v>
      </c>
      <c r="N691" s="270" t="s">
        <v>505</v>
      </c>
      <c r="O691" s="187">
        <v>2006</v>
      </c>
      <c r="S691" s="180">
        <f t="shared" si="446"/>
        <v>6017</v>
      </c>
      <c r="T691" s="180">
        <v>280</v>
      </c>
      <c r="W691" s="288"/>
      <c r="X691" s="275"/>
      <c r="Z691" s="288"/>
      <c r="AB691" s="290" t="s">
        <v>645</v>
      </c>
      <c r="AC691" s="275"/>
      <c r="AD691" s="275"/>
      <c r="AE691" s="288"/>
      <c r="AF691" s="288"/>
      <c r="AG691" s="288"/>
      <c r="AH691" s="282">
        <v>280</v>
      </c>
      <c r="AI691" s="192">
        <v>6262</v>
      </c>
      <c r="AJ691" s="192">
        <v>6541</v>
      </c>
      <c r="AK691" s="255">
        <f t="shared" si="447"/>
        <v>280</v>
      </c>
      <c r="AL691" s="256" t="b">
        <f t="shared" si="448"/>
        <v>0</v>
      </c>
      <c r="AM691" s="243"/>
      <c r="AN691" s="243"/>
      <c r="AO691" s="276"/>
      <c r="AP691" s="258" t="b">
        <f>MATCH($F691,$F$2:$F691,0)=ROW($F691)-1</f>
        <v>1</v>
      </c>
      <c r="AV691" s="174" t="s">
        <v>111</v>
      </c>
      <c r="AW691" s="243"/>
      <c r="AX691" s="243"/>
      <c r="AY691" s="259" t="str">
        <f t="shared" si="449"/>
        <v>KF513679</v>
      </c>
      <c r="AZ691" s="260" t="str">
        <f t="shared" si="450"/>
        <v>3e.GBR.hum</v>
      </c>
      <c r="BA691" s="260" t="str">
        <f t="shared" si="451"/>
        <v>3e.GBR.hum.2006</v>
      </c>
      <c r="BB691" s="200" t="str">
        <f t="shared" si="452"/>
        <v>KF513679.HEV_EW178</v>
      </c>
      <c r="BC691" s="201" t="str">
        <f t="shared" si="453"/>
        <v>KF513679</v>
      </c>
      <c r="BD691" s="201" t="str">
        <f t="shared" si="454"/>
        <v>KF513679</v>
      </c>
      <c r="BE691" s="200" t="str">
        <f t="shared" si="455"/>
        <v>KF513679=</v>
      </c>
      <c r="BF691" s="200" t="str">
        <f t="shared" si="456"/>
        <v>KF513679=out</v>
      </c>
      <c r="BG691" s="200" t="str">
        <f t="shared" si="457"/>
        <v>KF513679=out</v>
      </c>
      <c r="BH691" s="200" t="str">
        <f t="shared" si="458"/>
        <v>KF513679=HEV_EW178</v>
      </c>
      <c r="BI691" s="200" t="str">
        <f t="shared" si="459"/>
        <v>KF513679=HEV_EW178. 3e.GBR.hum</v>
      </c>
      <c r="BJ691" s="200" t="str">
        <f t="shared" si="460"/>
        <v>KF513679=HEV_EW178. 3e.GBR.hum.2006</v>
      </c>
      <c r="BK691" s="200" t="str">
        <f t="shared" si="461"/>
        <v>KF513679=HEV_EW178. 3e.GBR.hum</v>
      </c>
      <c r="BL691" s="200" t="str">
        <f t="shared" si="462"/>
        <v>KF513679=3e.GBR.hum</v>
      </c>
      <c r="BM691" s="200" t="str">
        <f t="shared" si="463"/>
        <v>KF513679=3e</v>
      </c>
      <c r="BN691" s="200" t="str">
        <f t="shared" si="464"/>
        <v>KF513679=3feg</v>
      </c>
      <c r="BO691" s="200" t="str">
        <f t="shared" si="465"/>
        <v>KF513679=3</v>
      </c>
      <c r="BP691" s="200" t="str">
        <f t="shared" si="466"/>
        <v>3e=</v>
      </c>
      <c r="BQ691" s="261" t="str">
        <f t="shared" si="467"/>
        <v>KF513679</v>
      </c>
      <c r="BR691" s="262" t="str">
        <f t="shared" si="468"/>
        <v>HEV_EW178</v>
      </c>
      <c r="BS691" s="263" t="str">
        <f t="shared" si="469"/>
        <v>3e.GBR.hum.2006</v>
      </c>
      <c r="BT691" s="264" t="str">
        <f t="shared" si="470"/>
        <v/>
      </c>
      <c r="BU691" s="264" t="str">
        <f t="shared" si="471"/>
        <v/>
      </c>
      <c r="BV691" s="264" t="str">
        <f t="shared" si="472"/>
        <v/>
      </c>
      <c r="BW691" s="264" t="str">
        <f t="shared" si="473"/>
        <v/>
      </c>
      <c r="BX691" s="264" t="str">
        <f t="shared" si="474"/>
        <v/>
      </c>
      <c r="BY691" s="265" t="str">
        <f t="shared" si="475"/>
        <v>3e</v>
      </c>
      <c r="CA691" s="207" t="s">
        <v>506</v>
      </c>
      <c r="CB691" s="200" t="str">
        <f t="shared" si="476"/>
        <v>xx</v>
      </c>
      <c r="CC691" s="200" t="str">
        <f t="shared" si="477"/>
        <v>Non_select</v>
      </c>
      <c r="CD691" s="200" t="str">
        <f t="shared" si="478"/>
        <v>xx</v>
      </c>
      <c r="CE691" s="200" t="str">
        <f t="shared" si="479"/>
        <v/>
      </c>
      <c r="CG691" s="200" t="str">
        <f t="shared" si="480"/>
        <v>KF513679</v>
      </c>
      <c r="CH691" s="208" t="s">
        <v>360</v>
      </c>
      <c r="CI691" s="208" t="s">
        <v>361</v>
      </c>
      <c r="CJ691" s="208" t="s">
        <v>362</v>
      </c>
      <c r="CO691" s="208"/>
      <c r="CV691" s="268">
        <f t="shared" si="445"/>
        <v>3</v>
      </c>
      <c r="CW691" s="266" t="str">
        <f>D691</f>
        <v>3e</v>
      </c>
      <c r="CX691" s="200" t="str">
        <f t="shared" si="481"/>
        <v>Hepatitis E virus strain  , partial cds</v>
      </c>
    </row>
    <row r="692" spans="1:102" ht="11.85" customHeight="1" x14ac:dyDescent="0.25">
      <c r="A692" s="239" t="s">
        <v>4169</v>
      </c>
      <c r="B692" s="174">
        <v>3</v>
      </c>
      <c r="C692" s="175">
        <v>3</v>
      </c>
      <c r="D692" s="272" t="s">
        <v>645</v>
      </c>
      <c r="E692" s="177" t="s">
        <v>646</v>
      </c>
      <c r="F692" s="291" t="s">
        <v>4170</v>
      </c>
      <c r="G692" s="281"/>
      <c r="H692" s="180" t="s">
        <v>1348</v>
      </c>
      <c r="I692" s="181" t="s">
        <v>1349</v>
      </c>
      <c r="J692" s="180" t="s">
        <v>788</v>
      </c>
      <c r="L692" s="270"/>
      <c r="M692" s="253" t="s">
        <v>368</v>
      </c>
      <c r="N692" s="270" t="s">
        <v>505</v>
      </c>
      <c r="O692" s="187">
        <v>2008</v>
      </c>
      <c r="S692" s="180">
        <f t="shared" si="446"/>
        <v>6017</v>
      </c>
      <c r="T692" s="180">
        <v>280</v>
      </c>
      <c r="W692" s="288"/>
      <c r="X692" s="275"/>
      <c r="Y692" s="288"/>
      <c r="Z692" s="288"/>
      <c r="AA692" s="288"/>
      <c r="AB692" s="290" t="s">
        <v>645</v>
      </c>
      <c r="AC692" s="275"/>
      <c r="AD692" s="275"/>
      <c r="AE692" s="288"/>
      <c r="AF692" s="288"/>
      <c r="AG692" s="288"/>
      <c r="AH692" s="282">
        <v>280</v>
      </c>
      <c r="AI692" s="192">
        <v>6262</v>
      </c>
      <c r="AJ692" s="192">
        <v>6541</v>
      </c>
      <c r="AK692" s="255">
        <f t="shared" si="447"/>
        <v>280</v>
      </c>
      <c r="AL692" s="256" t="b">
        <f t="shared" si="448"/>
        <v>0</v>
      </c>
      <c r="AM692" s="243"/>
      <c r="AN692" s="243"/>
      <c r="AO692" s="276"/>
      <c r="AP692" s="258" t="b">
        <f>MATCH($F692,$F$2:$F692,0)=ROW($F692)-1</f>
        <v>1</v>
      </c>
      <c r="AV692" s="174" t="s">
        <v>111</v>
      </c>
      <c r="AW692" s="243"/>
      <c r="AX692" s="243"/>
      <c r="AY692" s="259" t="str">
        <f t="shared" si="449"/>
        <v>KF513680</v>
      </c>
      <c r="AZ692" s="260" t="str">
        <f t="shared" si="450"/>
        <v>3e.GBR.hum</v>
      </c>
      <c r="BA692" s="260" t="str">
        <f t="shared" si="451"/>
        <v>3e.GBR.hum.2008</v>
      </c>
      <c r="BB692" s="200" t="str">
        <f t="shared" si="452"/>
        <v>KF513680.HEV_EW179</v>
      </c>
      <c r="BC692" s="201" t="str">
        <f t="shared" si="453"/>
        <v>KF513680</v>
      </c>
      <c r="BD692" s="201" t="str">
        <f t="shared" si="454"/>
        <v>KF513680</v>
      </c>
      <c r="BE692" s="200" t="str">
        <f t="shared" si="455"/>
        <v>KF513680=</v>
      </c>
      <c r="BF692" s="200" t="str">
        <f t="shared" si="456"/>
        <v>KF513680=out</v>
      </c>
      <c r="BG692" s="200" t="str">
        <f t="shared" si="457"/>
        <v>KF513680=out</v>
      </c>
      <c r="BH692" s="200" t="str">
        <f t="shared" si="458"/>
        <v>KF513680=HEV_EW179</v>
      </c>
      <c r="BI692" s="200" t="str">
        <f t="shared" si="459"/>
        <v>KF513680=HEV_EW179. 3e.GBR.hum</v>
      </c>
      <c r="BJ692" s="200" t="str">
        <f t="shared" si="460"/>
        <v>KF513680=HEV_EW179. 3e.GBR.hum.2008</v>
      </c>
      <c r="BK692" s="200" t="str">
        <f t="shared" si="461"/>
        <v>KF513680=HEV_EW179. 3e.GBR.hum</v>
      </c>
      <c r="BL692" s="200" t="str">
        <f t="shared" si="462"/>
        <v>KF513680=3e.GBR.hum</v>
      </c>
      <c r="BM692" s="200" t="str">
        <f t="shared" si="463"/>
        <v>KF513680=3e</v>
      </c>
      <c r="BN692" s="200" t="str">
        <f t="shared" si="464"/>
        <v>KF513680=3feg</v>
      </c>
      <c r="BO692" s="200" t="str">
        <f t="shared" si="465"/>
        <v>KF513680=3</v>
      </c>
      <c r="BP692" s="200" t="str">
        <f t="shared" si="466"/>
        <v>3e=</v>
      </c>
      <c r="BQ692" s="261" t="str">
        <f t="shared" si="467"/>
        <v>KF513680</v>
      </c>
      <c r="BR692" s="262" t="str">
        <f t="shared" si="468"/>
        <v>HEV_EW179</v>
      </c>
      <c r="BS692" s="263" t="str">
        <f t="shared" si="469"/>
        <v>3e.GBR.hum.2008</v>
      </c>
      <c r="BT692" s="264" t="str">
        <f t="shared" si="470"/>
        <v/>
      </c>
      <c r="BU692" s="264" t="str">
        <f t="shared" si="471"/>
        <v/>
      </c>
      <c r="BV692" s="264" t="str">
        <f t="shared" si="472"/>
        <v/>
      </c>
      <c r="BW692" s="264" t="str">
        <f t="shared" si="473"/>
        <v/>
      </c>
      <c r="BX692" s="264" t="str">
        <f t="shared" si="474"/>
        <v/>
      </c>
      <c r="BY692" s="265" t="str">
        <f t="shared" si="475"/>
        <v>3e</v>
      </c>
      <c r="CA692" s="207" t="s">
        <v>506</v>
      </c>
      <c r="CB692" s="200" t="str">
        <f t="shared" si="476"/>
        <v>xx</v>
      </c>
      <c r="CC692" s="200" t="str">
        <f t="shared" si="477"/>
        <v>Non_select</v>
      </c>
      <c r="CD692" s="200" t="str">
        <f t="shared" si="478"/>
        <v>xx</v>
      </c>
      <c r="CE692" s="200" t="str">
        <f t="shared" si="479"/>
        <v/>
      </c>
      <c r="CG692" s="200" t="str">
        <f t="shared" si="480"/>
        <v>KF513680</v>
      </c>
      <c r="CH692" s="208" t="s">
        <v>360</v>
      </c>
      <c r="CI692" s="208" t="s">
        <v>361</v>
      </c>
      <c r="CJ692" s="208" t="s">
        <v>362</v>
      </c>
      <c r="CO692" s="208"/>
      <c r="CV692" s="268">
        <f t="shared" si="445"/>
        <v>3</v>
      </c>
      <c r="CW692" s="266" t="e">
        <v>#VALUE!</v>
      </c>
      <c r="CX692" s="200" t="str">
        <f t="shared" si="481"/>
        <v>Hepatitis E virus strain  , partial cds</v>
      </c>
    </row>
    <row r="693" spans="1:102" ht="11.85" customHeight="1" x14ac:dyDescent="0.25">
      <c r="A693" s="239" t="s">
        <v>4193</v>
      </c>
      <c r="B693" s="174">
        <v>3</v>
      </c>
      <c r="C693" s="175">
        <v>3</v>
      </c>
      <c r="D693" s="272" t="s">
        <v>645</v>
      </c>
      <c r="E693" s="177" t="s">
        <v>646</v>
      </c>
      <c r="F693" s="291" t="s">
        <v>4194</v>
      </c>
      <c r="G693" s="281"/>
      <c r="H693" s="180" t="s">
        <v>1348</v>
      </c>
      <c r="I693" s="181" t="s">
        <v>1349</v>
      </c>
      <c r="J693" s="180" t="s">
        <v>788</v>
      </c>
      <c r="L693" s="270"/>
      <c r="M693" s="253" t="s">
        <v>368</v>
      </c>
      <c r="N693" s="270" t="s">
        <v>505</v>
      </c>
      <c r="O693" s="187">
        <v>2004</v>
      </c>
      <c r="S693" s="180">
        <f t="shared" si="446"/>
        <v>6017</v>
      </c>
      <c r="T693" s="180">
        <v>280</v>
      </c>
      <c r="W693" s="288"/>
      <c r="X693" s="275"/>
      <c r="Y693" s="288"/>
      <c r="AA693" s="288"/>
      <c r="AB693" s="290" t="s">
        <v>645</v>
      </c>
      <c r="AC693" s="275"/>
      <c r="AD693" s="275"/>
      <c r="AE693" s="288"/>
      <c r="AG693" s="288"/>
      <c r="AH693" s="282">
        <v>280</v>
      </c>
      <c r="AI693" s="192">
        <v>6262</v>
      </c>
      <c r="AJ693" s="192">
        <v>6541</v>
      </c>
      <c r="AK693" s="255">
        <f t="shared" si="447"/>
        <v>280</v>
      </c>
      <c r="AL693" s="256" t="b">
        <f t="shared" si="448"/>
        <v>0</v>
      </c>
      <c r="AM693" s="243"/>
      <c r="AN693" s="243"/>
      <c r="AO693" s="276"/>
      <c r="AP693" s="258" t="b">
        <f>MATCH($F693,$F$2:$F693,0)=ROW($F693)-1</f>
        <v>1</v>
      </c>
      <c r="AV693" s="174" t="s">
        <v>111</v>
      </c>
      <c r="AW693" s="180"/>
      <c r="AX693" s="243"/>
      <c r="AY693" s="259" t="str">
        <f t="shared" si="449"/>
        <v>KF513692</v>
      </c>
      <c r="AZ693" s="260" t="str">
        <f t="shared" si="450"/>
        <v>3e.GBR.hum</v>
      </c>
      <c r="BA693" s="260" t="str">
        <f t="shared" si="451"/>
        <v>3e.GBR.hum.2004</v>
      </c>
      <c r="BB693" s="200" t="str">
        <f t="shared" si="452"/>
        <v>KF513692.HEV_EW18</v>
      </c>
      <c r="BC693" s="201" t="str">
        <f t="shared" si="453"/>
        <v>KF513692</v>
      </c>
      <c r="BD693" s="201" t="str">
        <f t="shared" si="454"/>
        <v>KF513692</v>
      </c>
      <c r="BE693" s="200" t="str">
        <f t="shared" si="455"/>
        <v>KF513692=</v>
      </c>
      <c r="BF693" s="200" t="str">
        <f t="shared" si="456"/>
        <v>KF513692=out</v>
      </c>
      <c r="BG693" s="200" t="str">
        <f t="shared" si="457"/>
        <v>KF513692=out</v>
      </c>
      <c r="BH693" s="200" t="str">
        <f t="shared" si="458"/>
        <v>KF513692=HEV_EW18</v>
      </c>
      <c r="BI693" s="200" t="str">
        <f t="shared" si="459"/>
        <v>KF513692=HEV_EW18. 3e.GBR.hum</v>
      </c>
      <c r="BJ693" s="200" t="str">
        <f t="shared" si="460"/>
        <v>KF513692=HEV_EW18. 3e.GBR.hum.2004</v>
      </c>
      <c r="BK693" s="200" t="str">
        <f t="shared" si="461"/>
        <v>KF513692=HEV_EW18. 3e.GBR.hum</v>
      </c>
      <c r="BL693" s="200" t="str">
        <f t="shared" si="462"/>
        <v>KF513692=3e.GBR.hum</v>
      </c>
      <c r="BM693" s="200" t="str">
        <f t="shared" si="463"/>
        <v>KF513692=3e</v>
      </c>
      <c r="BN693" s="200" t="str">
        <f t="shared" si="464"/>
        <v>KF513692=3feg</v>
      </c>
      <c r="BO693" s="200" t="str">
        <f t="shared" si="465"/>
        <v>KF513692=3</v>
      </c>
      <c r="BP693" s="200" t="str">
        <f t="shared" si="466"/>
        <v>3e=</v>
      </c>
      <c r="BQ693" s="261" t="str">
        <f t="shared" si="467"/>
        <v>KF513692</v>
      </c>
      <c r="BR693" s="262" t="str">
        <f t="shared" si="468"/>
        <v>HEV_EW18</v>
      </c>
      <c r="BS693" s="263" t="str">
        <f t="shared" si="469"/>
        <v>3e.GBR.hum.2004</v>
      </c>
      <c r="BT693" s="264" t="str">
        <f t="shared" si="470"/>
        <v/>
      </c>
      <c r="BU693" s="264" t="str">
        <f t="shared" si="471"/>
        <v/>
      </c>
      <c r="BV693" s="264" t="str">
        <f t="shared" si="472"/>
        <v/>
      </c>
      <c r="BW693" s="264" t="str">
        <f t="shared" si="473"/>
        <v/>
      </c>
      <c r="BX693" s="264" t="str">
        <f t="shared" si="474"/>
        <v/>
      </c>
      <c r="BY693" s="265" t="str">
        <f t="shared" si="475"/>
        <v>3e</v>
      </c>
      <c r="CA693" s="207" t="s">
        <v>506</v>
      </c>
      <c r="CB693" s="200" t="str">
        <f t="shared" si="476"/>
        <v>xx</v>
      </c>
      <c r="CC693" s="200" t="str">
        <f t="shared" si="477"/>
        <v>Non_select</v>
      </c>
      <c r="CD693" s="200" t="str">
        <f t="shared" si="478"/>
        <v>xx</v>
      </c>
      <c r="CE693" s="200" t="str">
        <f t="shared" si="479"/>
        <v/>
      </c>
      <c r="CG693" s="200" t="str">
        <f t="shared" si="480"/>
        <v>KF513692</v>
      </c>
      <c r="CH693" s="208" t="s">
        <v>360</v>
      </c>
      <c r="CI693" s="208" t="s">
        <v>361</v>
      </c>
      <c r="CJ693" s="208" t="s">
        <v>362</v>
      </c>
      <c r="CO693" s="208"/>
      <c r="CV693" s="268">
        <f t="shared" si="445"/>
        <v>3</v>
      </c>
      <c r="CW693" s="266" t="e">
        <v>#VALUE!</v>
      </c>
      <c r="CX693" s="200" t="str">
        <f t="shared" si="481"/>
        <v>Hepatitis E virus strain  , partial cds</v>
      </c>
    </row>
    <row r="694" spans="1:102" ht="11.85" customHeight="1" x14ac:dyDescent="0.25">
      <c r="A694" s="239" t="s">
        <v>4173</v>
      </c>
      <c r="B694" s="174">
        <v>3</v>
      </c>
      <c r="C694" s="175">
        <v>3</v>
      </c>
      <c r="D694" s="272" t="s">
        <v>645</v>
      </c>
      <c r="E694" s="177" t="s">
        <v>646</v>
      </c>
      <c r="F694" s="291" t="s">
        <v>4174</v>
      </c>
      <c r="G694" s="281"/>
      <c r="H694" s="180" t="s">
        <v>1348</v>
      </c>
      <c r="I694" s="181" t="s">
        <v>1349</v>
      </c>
      <c r="J694" s="180" t="s">
        <v>788</v>
      </c>
      <c r="L694" s="270"/>
      <c r="M694" s="253" t="s">
        <v>368</v>
      </c>
      <c r="N694" s="270" t="s">
        <v>505</v>
      </c>
      <c r="O694" s="187">
        <v>2006</v>
      </c>
      <c r="R694" s="243"/>
      <c r="S694" s="243">
        <f t="shared" si="446"/>
        <v>6017</v>
      </c>
      <c r="T694" s="243">
        <v>280</v>
      </c>
      <c r="W694" s="288"/>
      <c r="X694" s="275"/>
      <c r="Y694" s="288"/>
      <c r="AB694" s="290" t="s">
        <v>645</v>
      </c>
      <c r="AC694" s="275"/>
      <c r="AD694" s="275"/>
      <c r="AH694" s="282">
        <v>280</v>
      </c>
      <c r="AI694" s="192">
        <v>6262</v>
      </c>
      <c r="AJ694" s="192">
        <v>6541</v>
      </c>
      <c r="AK694" s="255">
        <f t="shared" si="447"/>
        <v>280</v>
      </c>
      <c r="AL694" s="256" t="b">
        <f t="shared" si="448"/>
        <v>0</v>
      </c>
      <c r="AM694" s="243"/>
      <c r="AN694" s="243"/>
      <c r="AO694" s="276"/>
      <c r="AP694" s="258" t="b">
        <f>MATCH($F694,$F$2:$F694,0)=ROW($F694)-1</f>
        <v>1</v>
      </c>
      <c r="AQ694" s="272"/>
      <c r="AR694" s="272"/>
      <c r="AS694" s="272"/>
      <c r="AT694" s="272"/>
      <c r="AU694" s="272"/>
      <c r="AV694" s="272" t="s">
        <v>111</v>
      </c>
      <c r="AW694" s="243"/>
      <c r="AX694" s="243"/>
      <c r="AY694" s="259" t="str">
        <f t="shared" si="449"/>
        <v>KF513682</v>
      </c>
      <c r="AZ694" s="260" t="str">
        <f t="shared" si="450"/>
        <v>3e.GBR.hum</v>
      </c>
      <c r="BA694" s="260" t="str">
        <f t="shared" si="451"/>
        <v>3e.GBR.hum.2006</v>
      </c>
      <c r="BB694" s="200" t="str">
        <f t="shared" si="452"/>
        <v>KF513682.HEV_EW180</v>
      </c>
      <c r="BC694" s="201" t="str">
        <f t="shared" si="453"/>
        <v>KF513682</v>
      </c>
      <c r="BD694" s="201" t="str">
        <f t="shared" si="454"/>
        <v>KF513682</v>
      </c>
      <c r="BE694" s="200" t="str">
        <f t="shared" si="455"/>
        <v>KF513682=</v>
      </c>
      <c r="BF694" s="200" t="str">
        <f t="shared" si="456"/>
        <v>KF513682=out</v>
      </c>
      <c r="BG694" s="200" t="str">
        <f t="shared" si="457"/>
        <v>KF513682=out</v>
      </c>
      <c r="BH694" s="200" t="str">
        <f t="shared" si="458"/>
        <v>KF513682=HEV_EW180</v>
      </c>
      <c r="BI694" s="200" t="str">
        <f t="shared" si="459"/>
        <v>KF513682=HEV_EW180. 3e.GBR.hum</v>
      </c>
      <c r="BJ694" s="200" t="str">
        <f t="shared" si="460"/>
        <v>KF513682=HEV_EW180. 3e.GBR.hum.2006</v>
      </c>
      <c r="BK694" s="200" t="str">
        <f t="shared" si="461"/>
        <v>KF513682=HEV_EW180. 3e.GBR.hum</v>
      </c>
      <c r="BL694" s="200" t="str">
        <f t="shared" si="462"/>
        <v>KF513682=3e.GBR.hum</v>
      </c>
      <c r="BM694" s="200" t="str">
        <f t="shared" si="463"/>
        <v>KF513682=3e</v>
      </c>
      <c r="BN694" s="200" t="str">
        <f t="shared" si="464"/>
        <v>KF513682=3feg</v>
      </c>
      <c r="BO694" s="200" t="str">
        <f t="shared" si="465"/>
        <v>KF513682=3</v>
      </c>
      <c r="BP694" s="200" t="str">
        <f t="shared" si="466"/>
        <v>3e=</v>
      </c>
      <c r="BQ694" s="261" t="str">
        <f t="shared" si="467"/>
        <v>KF513682</v>
      </c>
      <c r="BR694" s="262" t="str">
        <f t="shared" si="468"/>
        <v>HEV_EW180</v>
      </c>
      <c r="BS694" s="263" t="str">
        <f t="shared" si="469"/>
        <v>3e.GBR.hum.2006</v>
      </c>
      <c r="BT694" s="264" t="str">
        <f t="shared" si="470"/>
        <v/>
      </c>
      <c r="BU694" s="264" t="str">
        <f t="shared" si="471"/>
        <v/>
      </c>
      <c r="BV694" s="264" t="str">
        <f t="shared" si="472"/>
        <v/>
      </c>
      <c r="BW694" s="264" t="str">
        <f t="shared" si="473"/>
        <v/>
      </c>
      <c r="BX694" s="264" t="str">
        <f t="shared" si="474"/>
        <v/>
      </c>
      <c r="BY694" s="265" t="str">
        <f t="shared" si="475"/>
        <v>3e</v>
      </c>
      <c r="CA694" s="207" t="s">
        <v>506</v>
      </c>
      <c r="CB694" s="200" t="str">
        <f t="shared" si="476"/>
        <v>xx</v>
      </c>
      <c r="CC694" s="200" t="str">
        <f t="shared" si="477"/>
        <v>Non_select</v>
      </c>
      <c r="CD694" s="200" t="str">
        <f t="shared" si="478"/>
        <v>xx</v>
      </c>
      <c r="CE694" s="200" t="str">
        <f t="shared" si="479"/>
        <v/>
      </c>
      <c r="CG694" s="200" t="str">
        <f t="shared" si="480"/>
        <v>KF513682</v>
      </c>
      <c r="CH694" s="208" t="s">
        <v>360</v>
      </c>
      <c r="CI694" s="208" t="s">
        <v>361</v>
      </c>
      <c r="CJ694" s="208" t="s">
        <v>362</v>
      </c>
      <c r="CO694" s="208"/>
      <c r="CV694" s="268">
        <f t="shared" si="445"/>
        <v>3</v>
      </c>
      <c r="CW694" s="266" t="e">
        <v>#VALUE!</v>
      </c>
      <c r="CX694" s="200" t="str">
        <f t="shared" si="481"/>
        <v>Hepatitis E virus strain  , partial cds</v>
      </c>
    </row>
    <row r="695" spans="1:102" ht="11.85" customHeight="1" x14ac:dyDescent="0.25">
      <c r="A695" s="239" t="s">
        <v>4175</v>
      </c>
      <c r="B695" s="174">
        <v>3</v>
      </c>
      <c r="C695" s="175">
        <v>3</v>
      </c>
      <c r="D695" s="272" t="s">
        <v>645</v>
      </c>
      <c r="E695" s="177" t="s">
        <v>646</v>
      </c>
      <c r="F695" s="291" t="s">
        <v>4176</v>
      </c>
      <c r="G695" s="281"/>
      <c r="H695" s="243" t="s">
        <v>1348</v>
      </c>
      <c r="I695" s="468" t="s">
        <v>1349</v>
      </c>
      <c r="J695" s="243" t="s">
        <v>788</v>
      </c>
      <c r="L695" s="270"/>
      <c r="M695" s="253" t="s">
        <v>368</v>
      </c>
      <c r="N695" s="270" t="s">
        <v>505</v>
      </c>
      <c r="O695" s="187">
        <v>2006</v>
      </c>
      <c r="S695" s="180">
        <f t="shared" si="446"/>
        <v>6017</v>
      </c>
      <c r="T695" s="243">
        <v>280</v>
      </c>
      <c r="W695" s="288"/>
      <c r="X695" s="275"/>
      <c r="Y695" s="288"/>
      <c r="Z695" s="288"/>
      <c r="AA695" s="288"/>
      <c r="AB695" s="290" t="s">
        <v>4060</v>
      </c>
      <c r="AC695" s="275"/>
      <c r="AD695" s="275"/>
      <c r="AE695" s="288"/>
      <c r="AF695" s="288"/>
      <c r="AG695" s="288"/>
      <c r="AH695" s="282">
        <v>280</v>
      </c>
      <c r="AI695" s="192">
        <v>6262</v>
      </c>
      <c r="AJ695" s="192">
        <v>6541</v>
      </c>
      <c r="AK695" s="255">
        <f t="shared" si="447"/>
        <v>280</v>
      </c>
      <c r="AL695" s="256" t="b">
        <f t="shared" si="448"/>
        <v>0</v>
      </c>
      <c r="AM695" s="243"/>
      <c r="AN695" s="243"/>
      <c r="AO695" s="276"/>
      <c r="AP695" s="258" t="b">
        <f>MATCH($F695,$F$2:$F695,0)=ROW($F695)-1</f>
        <v>1</v>
      </c>
      <c r="AQ695" s="272"/>
      <c r="AR695" s="272"/>
      <c r="AS695" s="272"/>
      <c r="AT695" s="272"/>
      <c r="AU695" s="272"/>
      <c r="AV695" s="272" t="s">
        <v>111</v>
      </c>
      <c r="AW695" s="243"/>
      <c r="AX695" s="243"/>
      <c r="AY695" s="259" t="str">
        <f t="shared" si="449"/>
        <v>KF513683</v>
      </c>
      <c r="AZ695" s="260" t="str">
        <f t="shared" si="450"/>
        <v>3e.GBR.hum</v>
      </c>
      <c r="BA695" s="260" t="str">
        <f t="shared" si="451"/>
        <v>3e.GBR.hum.2006</v>
      </c>
      <c r="BB695" s="200" t="str">
        <f t="shared" si="452"/>
        <v>KF513683.HEV_EW181</v>
      </c>
      <c r="BC695" s="201" t="str">
        <f t="shared" si="453"/>
        <v>KF513683</v>
      </c>
      <c r="BD695" s="201" t="str">
        <f t="shared" si="454"/>
        <v>KF513683</v>
      </c>
      <c r="BE695" s="200" t="str">
        <f t="shared" si="455"/>
        <v>KF513683=</v>
      </c>
      <c r="BF695" s="200" t="str">
        <f t="shared" si="456"/>
        <v>KF513683=out</v>
      </c>
      <c r="BG695" s="200" t="str">
        <f t="shared" si="457"/>
        <v>KF513683=out</v>
      </c>
      <c r="BH695" s="200" t="str">
        <f t="shared" si="458"/>
        <v>KF513683=HEV_EW181</v>
      </c>
      <c r="BI695" s="200" t="str">
        <f t="shared" si="459"/>
        <v>KF513683=HEV_EW181. 3e.GBR.hum</v>
      </c>
      <c r="BJ695" s="200" t="str">
        <f t="shared" si="460"/>
        <v>KF513683=HEV_EW181. 3e.GBR.hum.2006</v>
      </c>
      <c r="BK695" s="200" t="str">
        <f t="shared" si="461"/>
        <v>KF513683=HEV_EW181. 3e.GBR.hum</v>
      </c>
      <c r="BL695" s="200" t="str">
        <f t="shared" si="462"/>
        <v>KF513683=3e.GBR.hum</v>
      </c>
      <c r="BM695" s="200" t="str">
        <f t="shared" si="463"/>
        <v>KF513683=3e</v>
      </c>
      <c r="BN695" s="200" t="str">
        <f t="shared" si="464"/>
        <v>KF513683=3feg</v>
      </c>
      <c r="BO695" s="200" t="str">
        <f t="shared" si="465"/>
        <v>KF513683=3</v>
      </c>
      <c r="BP695" s="200" t="str">
        <f t="shared" si="466"/>
        <v>3e=</v>
      </c>
      <c r="BQ695" s="261" t="str">
        <f t="shared" si="467"/>
        <v>KF513683</v>
      </c>
      <c r="BR695" s="262" t="str">
        <f t="shared" si="468"/>
        <v>HEV_EW181</v>
      </c>
      <c r="BS695" s="263" t="str">
        <f t="shared" si="469"/>
        <v>3e.GBR.hum.2006</v>
      </c>
      <c r="BT695" s="264" t="str">
        <f t="shared" si="470"/>
        <v/>
      </c>
      <c r="BU695" s="264" t="str">
        <f t="shared" si="471"/>
        <v/>
      </c>
      <c r="BV695" s="264" t="str">
        <f t="shared" si="472"/>
        <v/>
      </c>
      <c r="BW695" s="264" t="str">
        <f t="shared" si="473"/>
        <v/>
      </c>
      <c r="BX695" s="264" t="str">
        <f t="shared" si="474"/>
        <v/>
      </c>
      <c r="BY695" s="265" t="str">
        <f t="shared" si="475"/>
        <v>3eg</v>
      </c>
      <c r="CA695" s="207" t="s">
        <v>506</v>
      </c>
      <c r="CB695" s="200" t="str">
        <f t="shared" si="476"/>
        <v>xx</v>
      </c>
      <c r="CC695" s="200" t="str">
        <f t="shared" si="477"/>
        <v>Non_select</v>
      </c>
      <c r="CD695" s="200" t="str">
        <f t="shared" si="478"/>
        <v>xx</v>
      </c>
      <c r="CE695" s="200" t="str">
        <f t="shared" si="479"/>
        <v/>
      </c>
      <c r="CG695" s="200" t="str">
        <f t="shared" si="480"/>
        <v>KF513683</v>
      </c>
      <c r="CH695" s="208" t="s">
        <v>360</v>
      </c>
      <c r="CI695" s="208" t="s">
        <v>361</v>
      </c>
      <c r="CJ695" s="208" t="s">
        <v>362</v>
      </c>
      <c r="CO695" s="208"/>
      <c r="CV695" s="268">
        <f t="shared" si="445"/>
        <v>3</v>
      </c>
      <c r="CW695" s="266" t="e">
        <v>#VALUE!</v>
      </c>
      <c r="CX695" s="200" t="str">
        <f t="shared" si="481"/>
        <v>Hepatitis E virus strain  , partial cds</v>
      </c>
    </row>
    <row r="696" spans="1:102" ht="11.85" customHeight="1" x14ac:dyDescent="0.25">
      <c r="A696" s="239" t="s">
        <v>4177</v>
      </c>
      <c r="B696" s="174">
        <v>3</v>
      </c>
      <c r="C696" s="175">
        <v>3</v>
      </c>
      <c r="D696" s="272" t="s">
        <v>645</v>
      </c>
      <c r="E696" s="177" t="s">
        <v>646</v>
      </c>
      <c r="F696" s="291" t="s">
        <v>4178</v>
      </c>
      <c r="G696" s="281"/>
      <c r="H696" s="180" t="s">
        <v>1348</v>
      </c>
      <c r="I696" s="181" t="s">
        <v>1349</v>
      </c>
      <c r="J696" s="180" t="s">
        <v>788</v>
      </c>
      <c r="L696" s="270"/>
      <c r="M696" s="253" t="s">
        <v>368</v>
      </c>
      <c r="N696" s="270" t="s">
        <v>505</v>
      </c>
      <c r="O696" s="187">
        <v>2008</v>
      </c>
      <c r="S696" s="180">
        <f t="shared" si="446"/>
        <v>6017</v>
      </c>
      <c r="T696" s="180">
        <v>280</v>
      </c>
      <c r="W696" s="288"/>
      <c r="X696" s="275"/>
      <c r="Y696" s="288"/>
      <c r="Z696" s="288"/>
      <c r="AA696" s="288"/>
      <c r="AB696" s="290" t="s">
        <v>645</v>
      </c>
      <c r="AC696" s="275"/>
      <c r="AD696" s="275"/>
      <c r="AE696" s="288"/>
      <c r="AF696" s="288"/>
      <c r="AG696" s="288"/>
      <c r="AH696" s="282">
        <v>280</v>
      </c>
      <c r="AI696" s="192">
        <v>6262</v>
      </c>
      <c r="AJ696" s="192">
        <v>6541</v>
      </c>
      <c r="AK696" s="255">
        <f t="shared" si="447"/>
        <v>280</v>
      </c>
      <c r="AL696" s="256" t="b">
        <f t="shared" si="448"/>
        <v>0</v>
      </c>
      <c r="AM696" s="243"/>
      <c r="AN696" s="243"/>
      <c r="AO696" s="276"/>
      <c r="AP696" s="258" t="b">
        <f>MATCH($F696,$F$2:$F696,0)=ROW($F696)-1</f>
        <v>1</v>
      </c>
      <c r="AV696" s="174" t="s">
        <v>111</v>
      </c>
      <c r="AW696" s="243"/>
      <c r="AX696" s="243"/>
      <c r="AY696" s="259" t="str">
        <f t="shared" si="449"/>
        <v>KF513684</v>
      </c>
      <c r="AZ696" s="260" t="str">
        <f t="shared" si="450"/>
        <v>3e.GBR.hum</v>
      </c>
      <c r="BA696" s="260" t="str">
        <f t="shared" si="451"/>
        <v>3e.GBR.hum.2008</v>
      </c>
      <c r="BB696" s="200" t="str">
        <f t="shared" si="452"/>
        <v>KF513684.HEV_EW182</v>
      </c>
      <c r="BC696" s="201" t="str">
        <f t="shared" si="453"/>
        <v>KF513684</v>
      </c>
      <c r="BD696" s="201" t="str">
        <f t="shared" si="454"/>
        <v>KF513684</v>
      </c>
      <c r="BE696" s="200" t="str">
        <f t="shared" si="455"/>
        <v>KF513684=</v>
      </c>
      <c r="BF696" s="200" t="str">
        <f t="shared" si="456"/>
        <v>KF513684=out</v>
      </c>
      <c r="BG696" s="200" t="str">
        <f t="shared" si="457"/>
        <v>KF513684=out</v>
      </c>
      <c r="BH696" s="200" t="str">
        <f t="shared" si="458"/>
        <v>KF513684=HEV_EW182</v>
      </c>
      <c r="BI696" s="200" t="str">
        <f t="shared" si="459"/>
        <v>KF513684=HEV_EW182. 3e.GBR.hum</v>
      </c>
      <c r="BJ696" s="200" t="str">
        <f t="shared" si="460"/>
        <v>KF513684=HEV_EW182. 3e.GBR.hum.2008</v>
      </c>
      <c r="BK696" s="200" t="str">
        <f t="shared" si="461"/>
        <v>KF513684=HEV_EW182. 3e.GBR.hum</v>
      </c>
      <c r="BL696" s="200" t="str">
        <f t="shared" si="462"/>
        <v>KF513684=3e.GBR.hum</v>
      </c>
      <c r="BM696" s="200" t="str">
        <f t="shared" si="463"/>
        <v>KF513684=3e</v>
      </c>
      <c r="BN696" s="200" t="str">
        <f t="shared" si="464"/>
        <v>KF513684=3feg</v>
      </c>
      <c r="BO696" s="200" t="str">
        <f t="shared" si="465"/>
        <v>KF513684=3</v>
      </c>
      <c r="BP696" s="200" t="str">
        <f t="shared" si="466"/>
        <v>3e=</v>
      </c>
      <c r="BQ696" s="261" t="str">
        <f t="shared" si="467"/>
        <v>KF513684</v>
      </c>
      <c r="BR696" s="262" t="str">
        <f t="shared" si="468"/>
        <v>HEV_EW182</v>
      </c>
      <c r="BS696" s="263" t="str">
        <f t="shared" si="469"/>
        <v>3e.GBR.hum.2008</v>
      </c>
      <c r="BT696" s="264" t="str">
        <f t="shared" si="470"/>
        <v/>
      </c>
      <c r="BU696" s="264" t="str">
        <f t="shared" si="471"/>
        <v/>
      </c>
      <c r="BV696" s="264" t="str">
        <f t="shared" si="472"/>
        <v/>
      </c>
      <c r="BW696" s="264" t="str">
        <f t="shared" si="473"/>
        <v/>
      </c>
      <c r="BX696" s="264" t="str">
        <f t="shared" si="474"/>
        <v/>
      </c>
      <c r="BY696" s="265" t="str">
        <f t="shared" si="475"/>
        <v>3e</v>
      </c>
      <c r="CA696" s="207" t="s">
        <v>506</v>
      </c>
      <c r="CB696" s="200" t="str">
        <f t="shared" si="476"/>
        <v>xx</v>
      </c>
      <c r="CC696" s="200" t="str">
        <f t="shared" si="477"/>
        <v>Non_select</v>
      </c>
      <c r="CD696" s="200" t="str">
        <f t="shared" si="478"/>
        <v>xx</v>
      </c>
      <c r="CE696" s="200" t="str">
        <f t="shared" si="479"/>
        <v/>
      </c>
      <c r="CG696" s="200" t="str">
        <f t="shared" si="480"/>
        <v>KF513684</v>
      </c>
      <c r="CH696" s="208" t="s">
        <v>360</v>
      </c>
      <c r="CI696" s="208" t="s">
        <v>361</v>
      </c>
      <c r="CJ696" s="208" t="s">
        <v>362</v>
      </c>
      <c r="CO696" s="208"/>
      <c r="CV696" s="268">
        <f t="shared" si="445"/>
        <v>3</v>
      </c>
      <c r="CW696" s="266" t="e">
        <v>#VALUE!</v>
      </c>
      <c r="CX696" s="200" t="str">
        <f t="shared" si="481"/>
        <v>Hepatitis E virus strain  , partial cds</v>
      </c>
    </row>
    <row r="697" spans="1:102" ht="11.85" customHeight="1" x14ac:dyDescent="0.25">
      <c r="A697" s="239" t="s">
        <v>4179</v>
      </c>
      <c r="B697" s="174">
        <v>3</v>
      </c>
      <c r="C697" s="175">
        <v>3</v>
      </c>
      <c r="D697" s="272" t="s">
        <v>645</v>
      </c>
      <c r="E697" s="177" t="s">
        <v>646</v>
      </c>
      <c r="F697" s="291" t="s">
        <v>4180</v>
      </c>
      <c r="G697" s="281"/>
      <c r="H697" s="180" t="s">
        <v>1348</v>
      </c>
      <c r="I697" s="181" t="s">
        <v>1349</v>
      </c>
      <c r="J697" s="180" t="s">
        <v>788</v>
      </c>
      <c r="L697" s="270"/>
      <c r="M697" s="253" t="s">
        <v>368</v>
      </c>
      <c r="N697" s="270" t="s">
        <v>505</v>
      </c>
      <c r="O697" s="187">
        <v>2008</v>
      </c>
      <c r="S697" s="180">
        <f t="shared" si="446"/>
        <v>6017</v>
      </c>
      <c r="T697" s="180">
        <v>280</v>
      </c>
      <c r="W697" s="288"/>
      <c r="X697" s="275"/>
      <c r="Y697" s="288"/>
      <c r="AA697" s="288"/>
      <c r="AB697" s="290" t="s">
        <v>4060</v>
      </c>
      <c r="AC697" s="275"/>
      <c r="AD697" s="275"/>
      <c r="AH697" s="282">
        <v>280</v>
      </c>
      <c r="AI697" s="192">
        <v>6262</v>
      </c>
      <c r="AJ697" s="192">
        <v>6541</v>
      </c>
      <c r="AK697" s="255">
        <f t="shared" si="447"/>
        <v>280</v>
      </c>
      <c r="AL697" s="256" t="b">
        <f t="shared" si="448"/>
        <v>0</v>
      </c>
      <c r="AM697" s="243"/>
      <c r="AN697" s="243"/>
      <c r="AO697" s="276"/>
      <c r="AP697" s="258" t="b">
        <f>MATCH($F697,$F$2:$F697,0)=ROW($F697)-1</f>
        <v>1</v>
      </c>
      <c r="AV697" s="174" t="s">
        <v>111</v>
      </c>
      <c r="AW697" s="243"/>
      <c r="AX697" s="243"/>
      <c r="AY697" s="259" t="str">
        <f t="shared" si="449"/>
        <v>KF513685</v>
      </c>
      <c r="AZ697" s="260" t="str">
        <f t="shared" si="450"/>
        <v>3e.GBR.hum</v>
      </c>
      <c r="BA697" s="260" t="str">
        <f t="shared" si="451"/>
        <v>3e.GBR.hum.2008</v>
      </c>
      <c r="BB697" s="200" t="str">
        <f t="shared" si="452"/>
        <v>KF513685.HEV_EW183</v>
      </c>
      <c r="BC697" s="201" t="str">
        <f t="shared" si="453"/>
        <v>KF513685</v>
      </c>
      <c r="BD697" s="201" t="str">
        <f t="shared" si="454"/>
        <v>KF513685</v>
      </c>
      <c r="BE697" s="200" t="str">
        <f t="shared" si="455"/>
        <v>KF513685=</v>
      </c>
      <c r="BF697" s="200" t="str">
        <f t="shared" si="456"/>
        <v>KF513685=out</v>
      </c>
      <c r="BG697" s="200" t="str">
        <f t="shared" si="457"/>
        <v>KF513685=out</v>
      </c>
      <c r="BH697" s="200" t="str">
        <f t="shared" si="458"/>
        <v>KF513685=HEV_EW183</v>
      </c>
      <c r="BI697" s="200" t="str">
        <f t="shared" si="459"/>
        <v>KF513685=HEV_EW183. 3e.GBR.hum</v>
      </c>
      <c r="BJ697" s="200" t="str">
        <f t="shared" si="460"/>
        <v>KF513685=HEV_EW183. 3e.GBR.hum.2008</v>
      </c>
      <c r="BK697" s="200" t="str">
        <f t="shared" si="461"/>
        <v>KF513685=HEV_EW183. 3e.GBR.hum</v>
      </c>
      <c r="BL697" s="200" t="str">
        <f t="shared" si="462"/>
        <v>KF513685=3e.GBR.hum</v>
      </c>
      <c r="BM697" s="200" t="str">
        <f t="shared" si="463"/>
        <v>KF513685=3e</v>
      </c>
      <c r="BN697" s="200" t="str">
        <f t="shared" si="464"/>
        <v>KF513685=3feg</v>
      </c>
      <c r="BO697" s="200" t="str">
        <f t="shared" si="465"/>
        <v>KF513685=3</v>
      </c>
      <c r="BP697" s="200" t="str">
        <f t="shared" si="466"/>
        <v>3e=</v>
      </c>
      <c r="BQ697" s="261" t="str">
        <f t="shared" si="467"/>
        <v>KF513685</v>
      </c>
      <c r="BR697" s="262" t="str">
        <f t="shared" si="468"/>
        <v>HEV_EW183</v>
      </c>
      <c r="BS697" s="263" t="str">
        <f t="shared" si="469"/>
        <v>3e.GBR.hum.2008</v>
      </c>
      <c r="BT697" s="264" t="str">
        <f t="shared" si="470"/>
        <v/>
      </c>
      <c r="BU697" s="264" t="str">
        <f t="shared" si="471"/>
        <v/>
      </c>
      <c r="BV697" s="264" t="str">
        <f t="shared" si="472"/>
        <v/>
      </c>
      <c r="BW697" s="264" t="str">
        <f t="shared" si="473"/>
        <v/>
      </c>
      <c r="BX697" s="264" t="str">
        <f t="shared" si="474"/>
        <v/>
      </c>
      <c r="BY697" s="265" t="str">
        <f t="shared" si="475"/>
        <v>3eg</v>
      </c>
      <c r="CA697" s="207" t="s">
        <v>506</v>
      </c>
      <c r="CB697" s="200" t="str">
        <f t="shared" si="476"/>
        <v>xx</v>
      </c>
      <c r="CC697" s="200" t="str">
        <f t="shared" si="477"/>
        <v>Non_select</v>
      </c>
      <c r="CD697" s="200" t="str">
        <f t="shared" si="478"/>
        <v>xx</v>
      </c>
      <c r="CE697" s="200" t="str">
        <f t="shared" si="479"/>
        <v/>
      </c>
      <c r="CG697" s="200" t="str">
        <f t="shared" si="480"/>
        <v>KF513685</v>
      </c>
      <c r="CH697" s="208" t="s">
        <v>360</v>
      </c>
      <c r="CI697" s="208" t="s">
        <v>361</v>
      </c>
      <c r="CJ697" s="208" t="s">
        <v>362</v>
      </c>
      <c r="CO697" s="208"/>
      <c r="CV697" s="268">
        <f t="shared" si="445"/>
        <v>3</v>
      </c>
      <c r="CW697" s="266" t="e">
        <v>#VALUE!</v>
      </c>
      <c r="CX697" s="200" t="str">
        <f t="shared" si="481"/>
        <v>Hepatitis E virus strain  , partial cds</v>
      </c>
    </row>
    <row r="698" spans="1:102" ht="11.85" customHeight="1" x14ac:dyDescent="0.25">
      <c r="A698" s="239" t="s">
        <v>4181</v>
      </c>
      <c r="B698" s="174">
        <v>3</v>
      </c>
      <c r="C698" s="175">
        <v>3</v>
      </c>
      <c r="D698" s="272" t="s">
        <v>645</v>
      </c>
      <c r="E698" s="177" t="s">
        <v>646</v>
      </c>
      <c r="F698" s="291" t="s">
        <v>4182</v>
      </c>
      <c r="G698" s="281"/>
      <c r="H698" s="180" t="s">
        <v>1348</v>
      </c>
      <c r="I698" s="181" t="s">
        <v>1349</v>
      </c>
      <c r="J698" s="180" t="s">
        <v>788</v>
      </c>
      <c r="L698" s="270"/>
      <c r="M698" s="253" t="s">
        <v>368</v>
      </c>
      <c r="N698" s="270" t="s">
        <v>505</v>
      </c>
      <c r="O698" s="187">
        <v>2008</v>
      </c>
      <c r="S698" s="180">
        <f t="shared" si="446"/>
        <v>6017</v>
      </c>
      <c r="T698" s="180">
        <v>280</v>
      </c>
      <c r="W698" s="288"/>
      <c r="X698" s="275"/>
      <c r="Z698" s="288"/>
      <c r="AA698" s="288"/>
      <c r="AB698" s="290" t="s">
        <v>4060</v>
      </c>
      <c r="AC698" s="275"/>
      <c r="AD698" s="275"/>
      <c r="AH698" s="282">
        <v>280</v>
      </c>
      <c r="AI698" s="192">
        <v>6262</v>
      </c>
      <c r="AJ698" s="192">
        <v>6541</v>
      </c>
      <c r="AK698" s="255">
        <f t="shared" si="447"/>
        <v>280</v>
      </c>
      <c r="AL698" s="256" t="b">
        <f t="shared" si="448"/>
        <v>0</v>
      </c>
      <c r="AM698" s="243"/>
      <c r="AN698" s="243"/>
      <c r="AO698" s="276"/>
      <c r="AP698" s="258" t="b">
        <f>MATCH($F698,$F$2:$F698,0)=ROW($F698)-1</f>
        <v>1</v>
      </c>
      <c r="AV698" s="174" t="s">
        <v>111</v>
      </c>
      <c r="AW698" s="243"/>
      <c r="AX698" s="243"/>
      <c r="AY698" s="259" t="str">
        <f t="shared" si="449"/>
        <v>KF513686</v>
      </c>
      <c r="AZ698" s="260" t="str">
        <f t="shared" si="450"/>
        <v>3e.GBR.hum</v>
      </c>
      <c r="BA698" s="260" t="str">
        <f t="shared" si="451"/>
        <v>3e.GBR.hum.2008</v>
      </c>
      <c r="BB698" s="200" t="str">
        <f t="shared" si="452"/>
        <v>KF513686.HEV_EW184</v>
      </c>
      <c r="BC698" s="201" t="str">
        <f t="shared" si="453"/>
        <v>KF513686</v>
      </c>
      <c r="BD698" s="201" t="str">
        <f t="shared" si="454"/>
        <v>KF513686</v>
      </c>
      <c r="BE698" s="200" t="str">
        <f t="shared" si="455"/>
        <v>KF513686=</v>
      </c>
      <c r="BF698" s="200" t="str">
        <f t="shared" si="456"/>
        <v>KF513686=out</v>
      </c>
      <c r="BG698" s="200" t="str">
        <f t="shared" si="457"/>
        <v>KF513686=out</v>
      </c>
      <c r="BH698" s="200" t="str">
        <f t="shared" si="458"/>
        <v>KF513686=HEV_EW184</v>
      </c>
      <c r="BI698" s="200" t="str">
        <f t="shared" si="459"/>
        <v>KF513686=HEV_EW184. 3e.GBR.hum</v>
      </c>
      <c r="BJ698" s="200" t="str">
        <f t="shared" si="460"/>
        <v>KF513686=HEV_EW184. 3e.GBR.hum.2008</v>
      </c>
      <c r="BK698" s="200" t="str">
        <f t="shared" si="461"/>
        <v>KF513686=HEV_EW184. 3e.GBR.hum</v>
      </c>
      <c r="BL698" s="200" t="str">
        <f t="shared" si="462"/>
        <v>KF513686=3e.GBR.hum</v>
      </c>
      <c r="BM698" s="200" t="str">
        <f t="shared" si="463"/>
        <v>KF513686=3e</v>
      </c>
      <c r="BN698" s="200" t="str">
        <f t="shared" si="464"/>
        <v>KF513686=3feg</v>
      </c>
      <c r="BO698" s="200" t="str">
        <f t="shared" si="465"/>
        <v>KF513686=3</v>
      </c>
      <c r="BP698" s="200" t="str">
        <f t="shared" si="466"/>
        <v>3e=</v>
      </c>
      <c r="BQ698" s="261" t="str">
        <f t="shared" si="467"/>
        <v>KF513686</v>
      </c>
      <c r="BR698" s="262" t="str">
        <f t="shared" si="468"/>
        <v>HEV_EW184</v>
      </c>
      <c r="BS698" s="263" t="str">
        <f t="shared" si="469"/>
        <v>3e.GBR.hum.2008</v>
      </c>
      <c r="BT698" s="264" t="str">
        <f t="shared" si="470"/>
        <v/>
      </c>
      <c r="BU698" s="264" t="str">
        <f t="shared" si="471"/>
        <v/>
      </c>
      <c r="BV698" s="264" t="str">
        <f t="shared" si="472"/>
        <v/>
      </c>
      <c r="BW698" s="264" t="str">
        <f t="shared" si="473"/>
        <v/>
      </c>
      <c r="BX698" s="264" t="str">
        <f t="shared" si="474"/>
        <v/>
      </c>
      <c r="BY698" s="265" t="str">
        <f t="shared" si="475"/>
        <v>3eg</v>
      </c>
      <c r="CA698" s="207" t="s">
        <v>506</v>
      </c>
      <c r="CB698" s="200" t="str">
        <f t="shared" si="476"/>
        <v>xx</v>
      </c>
      <c r="CC698" s="200" t="str">
        <f t="shared" si="477"/>
        <v>Non_select</v>
      </c>
      <c r="CD698" s="200" t="str">
        <f t="shared" si="478"/>
        <v>xx</v>
      </c>
      <c r="CE698" s="200" t="str">
        <f t="shared" si="479"/>
        <v/>
      </c>
      <c r="CG698" s="200" t="str">
        <f t="shared" si="480"/>
        <v>KF513686</v>
      </c>
      <c r="CH698" s="208" t="s">
        <v>360</v>
      </c>
      <c r="CI698" s="208" t="s">
        <v>361</v>
      </c>
      <c r="CJ698" s="208" t="s">
        <v>362</v>
      </c>
      <c r="CO698" s="208"/>
      <c r="CV698" s="268">
        <f t="shared" si="445"/>
        <v>3</v>
      </c>
      <c r="CW698" s="266" t="e">
        <v>#VALUE!</v>
      </c>
      <c r="CX698" s="200" t="str">
        <f t="shared" si="481"/>
        <v>Hepatitis E virus strain  , partial cds</v>
      </c>
    </row>
    <row r="699" spans="1:102" ht="11.85" customHeight="1" x14ac:dyDescent="0.25">
      <c r="A699" s="239" t="s">
        <v>4183</v>
      </c>
      <c r="B699" s="174">
        <v>3</v>
      </c>
      <c r="C699" s="175">
        <v>3</v>
      </c>
      <c r="D699" s="272" t="s">
        <v>645</v>
      </c>
      <c r="E699" s="177" t="s">
        <v>646</v>
      </c>
      <c r="F699" s="291" t="s">
        <v>4184</v>
      </c>
      <c r="G699" s="281"/>
      <c r="H699" s="180" t="s">
        <v>1348</v>
      </c>
      <c r="I699" s="181" t="s">
        <v>1349</v>
      </c>
      <c r="J699" s="180" t="s">
        <v>788</v>
      </c>
      <c r="L699" s="270"/>
      <c r="M699" s="253" t="s">
        <v>368</v>
      </c>
      <c r="N699" s="270" t="s">
        <v>505</v>
      </c>
      <c r="O699" s="187">
        <v>2008</v>
      </c>
      <c r="S699" s="180">
        <f t="shared" si="446"/>
        <v>6017</v>
      </c>
      <c r="T699" s="180">
        <v>280</v>
      </c>
      <c r="W699" s="288"/>
      <c r="X699" s="275"/>
      <c r="Y699" s="288"/>
      <c r="Z699" s="288"/>
      <c r="AA699" s="288"/>
      <c r="AB699" s="290" t="s">
        <v>645</v>
      </c>
      <c r="AC699" s="275"/>
      <c r="AD699" s="275"/>
      <c r="AE699" s="288"/>
      <c r="AF699" s="288"/>
      <c r="AG699" s="288"/>
      <c r="AH699" s="282">
        <v>280</v>
      </c>
      <c r="AI699" s="192">
        <v>6262</v>
      </c>
      <c r="AJ699" s="192">
        <v>6541</v>
      </c>
      <c r="AK699" s="255">
        <f t="shared" si="447"/>
        <v>280</v>
      </c>
      <c r="AL699" s="256" t="b">
        <f t="shared" si="448"/>
        <v>0</v>
      </c>
      <c r="AM699" s="243"/>
      <c r="AN699" s="243"/>
      <c r="AO699" s="276"/>
      <c r="AP699" s="258" t="b">
        <f>MATCH($F699,$F$2:$F699,0)=ROW($F699)-1</f>
        <v>1</v>
      </c>
      <c r="AV699" s="174" t="s">
        <v>111</v>
      </c>
      <c r="AW699" s="243"/>
      <c r="AX699" s="243"/>
      <c r="AY699" s="259" t="str">
        <f t="shared" si="449"/>
        <v>KF513687</v>
      </c>
      <c r="AZ699" s="260" t="str">
        <f t="shared" si="450"/>
        <v>3e.GBR.hum</v>
      </c>
      <c r="BA699" s="260" t="str">
        <f t="shared" si="451"/>
        <v>3e.GBR.hum.2008</v>
      </c>
      <c r="BB699" s="200" t="str">
        <f t="shared" si="452"/>
        <v>KF513687.HEV_EW185</v>
      </c>
      <c r="BC699" s="201" t="str">
        <f t="shared" si="453"/>
        <v>KF513687</v>
      </c>
      <c r="BD699" s="201" t="str">
        <f t="shared" si="454"/>
        <v>KF513687</v>
      </c>
      <c r="BE699" s="200" t="str">
        <f t="shared" si="455"/>
        <v>KF513687=</v>
      </c>
      <c r="BF699" s="200" t="str">
        <f t="shared" si="456"/>
        <v>KF513687=out</v>
      </c>
      <c r="BG699" s="200" t="str">
        <f t="shared" si="457"/>
        <v>KF513687=out</v>
      </c>
      <c r="BH699" s="200" t="str">
        <f t="shared" si="458"/>
        <v>KF513687=HEV_EW185</v>
      </c>
      <c r="BI699" s="200" t="str">
        <f t="shared" si="459"/>
        <v>KF513687=HEV_EW185. 3e.GBR.hum</v>
      </c>
      <c r="BJ699" s="200" t="str">
        <f t="shared" si="460"/>
        <v>KF513687=HEV_EW185. 3e.GBR.hum.2008</v>
      </c>
      <c r="BK699" s="200" t="str">
        <f t="shared" si="461"/>
        <v>KF513687=HEV_EW185. 3e.GBR.hum</v>
      </c>
      <c r="BL699" s="200" t="str">
        <f t="shared" si="462"/>
        <v>KF513687=3e.GBR.hum</v>
      </c>
      <c r="BM699" s="200" t="str">
        <f t="shared" si="463"/>
        <v>KF513687=3e</v>
      </c>
      <c r="BN699" s="200" t="str">
        <f t="shared" si="464"/>
        <v>KF513687=3feg</v>
      </c>
      <c r="BO699" s="200" t="str">
        <f t="shared" si="465"/>
        <v>KF513687=3</v>
      </c>
      <c r="BP699" s="200" t="str">
        <f t="shared" si="466"/>
        <v>3e=</v>
      </c>
      <c r="BQ699" s="261" t="str">
        <f t="shared" si="467"/>
        <v>KF513687</v>
      </c>
      <c r="BR699" s="262" t="str">
        <f t="shared" si="468"/>
        <v>HEV_EW185</v>
      </c>
      <c r="BS699" s="263" t="str">
        <f t="shared" si="469"/>
        <v>3e.GBR.hum.2008</v>
      </c>
      <c r="BT699" s="264" t="str">
        <f t="shared" si="470"/>
        <v/>
      </c>
      <c r="BU699" s="264" t="str">
        <f t="shared" si="471"/>
        <v/>
      </c>
      <c r="BV699" s="264" t="str">
        <f t="shared" si="472"/>
        <v/>
      </c>
      <c r="BW699" s="264" t="str">
        <f t="shared" si="473"/>
        <v/>
      </c>
      <c r="BX699" s="264" t="str">
        <f t="shared" si="474"/>
        <v/>
      </c>
      <c r="BY699" s="265" t="str">
        <f t="shared" si="475"/>
        <v>3e</v>
      </c>
      <c r="CA699" s="207" t="s">
        <v>506</v>
      </c>
      <c r="CB699" s="200" t="str">
        <f t="shared" si="476"/>
        <v>xx</v>
      </c>
      <c r="CC699" s="200" t="str">
        <f t="shared" si="477"/>
        <v>Non_select</v>
      </c>
      <c r="CD699" s="200" t="str">
        <f t="shared" si="478"/>
        <v>xx</v>
      </c>
      <c r="CE699" s="200" t="str">
        <f t="shared" si="479"/>
        <v/>
      </c>
      <c r="CG699" s="200" t="str">
        <f t="shared" si="480"/>
        <v>KF513687</v>
      </c>
      <c r="CH699" s="208" t="s">
        <v>360</v>
      </c>
      <c r="CI699" s="208" t="s">
        <v>361</v>
      </c>
      <c r="CJ699" s="208" t="s">
        <v>362</v>
      </c>
      <c r="CO699" s="208"/>
      <c r="CV699" s="268">
        <f t="shared" si="445"/>
        <v>3</v>
      </c>
      <c r="CW699" s="266" t="e">
        <v>#VALUE!</v>
      </c>
      <c r="CX699" s="200" t="str">
        <f t="shared" si="481"/>
        <v>Hepatitis E virus strain  , partial cds</v>
      </c>
    </row>
    <row r="700" spans="1:102" ht="11.85" customHeight="1" x14ac:dyDescent="0.25">
      <c r="A700" s="239" t="s">
        <v>4185</v>
      </c>
      <c r="B700" s="174">
        <v>3</v>
      </c>
      <c r="C700" s="175">
        <v>3</v>
      </c>
      <c r="D700" s="272" t="s">
        <v>645</v>
      </c>
      <c r="E700" s="177" t="s">
        <v>646</v>
      </c>
      <c r="F700" s="291" t="s">
        <v>4186</v>
      </c>
      <c r="G700" s="276"/>
      <c r="H700" s="243" t="s">
        <v>1348</v>
      </c>
      <c r="I700" s="468" t="s">
        <v>1349</v>
      </c>
      <c r="J700" s="243" t="s">
        <v>788</v>
      </c>
      <c r="L700" s="270"/>
      <c r="M700" s="253" t="s">
        <v>368</v>
      </c>
      <c r="N700" s="186" t="s">
        <v>505</v>
      </c>
      <c r="O700" s="187">
        <v>2008</v>
      </c>
      <c r="S700" s="180">
        <f t="shared" si="446"/>
        <v>6017</v>
      </c>
      <c r="T700" s="243">
        <v>280</v>
      </c>
      <c r="W700" s="290"/>
      <c r="X700" s="275"/>
      <c r="AB700" s="290" t="s">
        <v>645</v>
      </c>
      <c r="AC700" s="185"/>
      <c r="AE700" s="288"/>
      <c r="AF700" s="288"/>
      <c r="AG700" s="288"/>
      <c r="AH700" s="282">
        <v>280</v>
      </c>
      <c r="AI700" s="192">
        <v>6262</v>
      </c>
      <c r="AJ700" s="192">
        <v>6541</v>
      </c>
      <c r="AK700" s="255">
        <f t="shared" si="447"/>
        <v>280</v>
      </c>
      <c r="AL700" s="256" t="b">
        <f t="shared" si="448"/>
        <v>0</v>
      </c>
      <c r="AM700" s="243"/>
      <c r="AN700" s="243"/>
      <c r="AO700" s="276"/>
      <c r="AP700" s="258" t="b">
        <f>MATCH($F700,$F$2:$F700,0)=ROW($F700)-1</f>
        <v>1</v>
      </c>
      <c r="AQ700" s="272"/>
      <c r="AR700" s="272"/>
      <c r="AS700" s="272"/>
      <c r="AT700" s="272"/>
      <c r="AU700" s="272"/>
      <c r="AV700" s="272" t="s">
        <v>111</v>
      </c>
      <c r="AW700" s="243"/>
      <c r="AX700" s="243"/>
      <c r="AY700" s="259" t="str">
        <f t="shared" si="449"/>
        <v>KF513688</v>
      </c>
      <c r="AZ700" s="260" t="str">
        <f t="shared" si="450"/>
        <v>3e.GBR.hum</v>
      </c>
      <c r="BA700" s="260" t="str">
        <f t="shared" si="451"/>
        <v>3e.GBR.hum.2008</v>
      </c>
      <c r="BB700" s="200" t="str">
        <f t="shared" si="452"/>
        <v>KF513688.HEV_EW186</v>
      </c>
      <c r="BC700" s="201" t="str">
        <f t="shared" si="453"/>
        <v>KF513688</v>
      </c>
      <c r="BD700" s="201" t="str">
        <f t="shared" si="454"/>
        <v>KF513688</v>
      </c>
      <c r="BE700" s="200" t="str">
        <f t="shared" si="455"/>
        <v>KF513688=</v>
      </c>
      <c r="BF700" s="200" t="str">
        <f t="shared" si="456"/>
        <v>KF513688=out</v>
      </c>
      <c r="BG700" s="200" t="str">
        <f t="shared" si="457"/>
        <v>KF513688=out</v>
      </c>
      <c r="BH700" s="200" t="str">
        <f t="shared" si="458"/>
        <v>KF513688=HEV_EW186</v>
      </c>
      <c r="BI700" s="200" t="str">
        <f t="shared" si="459"/>
        <v>KF513688=HEV_EW186. 3e.GBR.hum</v>
      </c>
      <c r="BJ700" s="200" t="str">
        <f t="shared" si="460"/>
        <v>KF513688=HEV_EW186. 3e.GBR.hum.2008</v>
      </c>
      <c r="BK700" s="200" t="str">
        <f t="shared" si="461"/>
        <v>KF513688=HEV_EW186. 3e.GBR.hum</v>
      </c>
      <c r="BL700" s="200" t="str">
        <f t="shared" si="462"/>
        <v>KF513688=3e.GBR.hum</v>
      </c>
      <c r="BM700" s="200" t="str">
        <f t="shared" si="463"/>
        <v>KF513688=3e</v>
      </c>
      <c r="BN700" s="200" t="str">
        <f t="shared" si="464"/>
        <v>KF513688=3feg</v>
      </c>
      <c r="BO700" s="200" t="str">
        <f t="shared" si="465"/>
        <v>KF513688=3</v>
      </c>
      <c r="BP700" s="200" t="str">
        <f t="shared" si="466"/>
        <v>3e=</v>
      </c>
      <c r="BQ700" s="261" t="str">
        <f t="shared" si="467"/>
        <v>KF513688</v>
      </c>
      <c r="BR700" s="262" t="str">
        <f t="shared" si="468"/>
        <v>HEV_EW186</v>
      </c>
      <c r="BS700" s="263" t="str">
        <f t="shared" si="469"/>
        <v>3e.GBR.hum.2008</v>
      </c>
      <c r="BT700" s="264" t="str">
        <f t="shared" si="470"/>
        <v/>
      </c>
      <c r="BU700" s="264" t="str">
        <f t="shared" si="471"/>
        <v/>
      </c>
      <c r="BV700" s="264" t="str">
        <f t="shared" si="472"/>
        <v/>
      </c>
      <c r="BW700" s="264" t="str">
        <f t="shared" si="473"/>
        <v/>
      </c>
      <c r="BX700" s="264" t="str">
        <f t="shared" si="474"/>
        <v/>
      </c>
      <c r="BY700" s="265" t="str">
        <f t="shared" si="475"/>
        <v>3e</v>
      </c>
      <c r="CA700" s="207" t="s">
        <v>506</v>
      </c>
      <c r="CB700" s="200" t="str">
        <f t="shared" si="476"/>
        <v>xx</v>
      </c>
      <c r="CC700" s="200" t="str">
        <f t="shared" si="477"/>
        <v>Non_select</v>
      </c>
      <c r="CD700" s="200" t="str">
        <f t="shared" si="478"/>
        <v>xx</v>
      </c>
      <c r="CE700" s="200" t="str">
        <f t="shared" si="479"/>
        <v/>
      </c>
      <c r="CG700" s="200" t="str">
        <f t="shared" si="480"/>
        <v>KF513688</v>
      </c>
      <c r="CH700" s="208" t="s">
        <v>360</v>
      </c>
      <c r="CI700" s="208" t="s">
        <v>361</v>
      </c>
      <c r="CJ700" s="208" t="s">
        <v>362</v>
      </c>
      <c r="CO700" s="208"/>
      <c r="CV700" s="268">
        <f t="shared" si="445"/>
        <v>3</v>
      </c>
      <c r="CW700" s="266" t="e">
        <v>#VALUE!</v>
      </c>
      <c r="CX700" s="200" t="str">
        <f t="shared" si="481"/>
        <v>Hepatitis E virus strain  , partial cds</v>
      </c>
    </row>
    <row r="701" spans="1:102" ht="11.85" customHeight="1" x14ac:dyDescent="0.25">
      <c r="A701" s="239" t="s">
        <v>4213</v>
      </c>
      <c r="B701" s="174">
        <v>3</v>
      </c>
      <c r="C701" s="175">
        <v>3</v>
      </c>
      <c r="D701" s="272" t="s">
        <v>645</v>
      </c>
      <c r="E701" s="177" t="s">
        <v>646</v>
      </c>
      <c r="F701" s="291" t="s">
        <v>4214</v>
      </c>
      <c r="G701" s="281"/>
      <c r="H701" s="180" t="s">
        <v>1348</v>
      </c>
      <c r="I701" s="181" t="s">
        <v>1349</v>
      </c>
      <c r="J701" s="180" t="s">
        <v>788</v>
      </c>
      <c r="L701" s="270"/>
      <c r="M701" s="253" t="s">
        <v>368</v>
      </c>
      <c r="N701" s="270" t="s">
        <v>505</v>
      </c>
      <c r="O701" s="187">
        <v>2005</v>
      </c>
      <c r="S701" s="180">
        <f t="shared" si="446"/>
        <v>6017</v>
      </c>
      <c r="T701" s="180">
        <v>280</v>
      </c>
      <c r="W701" s="288"/>
      <c r="X701" s="275"/>
      <c r="Y701" s="288"/>
      <c r="Z701" s="288"/>
      <c r="AA701" s="288"/>
      <c r="AB701" s="290" t="s">
        <v>645</v>
      </c>
      <c r="AC701" s="275"/>
      <c r="AD701" s="275"/>
      <c r="AE701" s="288"/>
      <c r="AF701" s="288"/>
      <c r="AG701" s="288"/>
      <c r="AH701" s="282">
        <v>280</v>
      </c>
      <c r="AI701" s="192">
        <v>6262</v>
      </c>
      <c r="AJ701" s="192">
        <v>6541</v>
      </c>
      <c r="AK701" s="255">
        <f t="shared" si="447"/>
        <v>280</v>
      </c>
      <c r="AL701" s="256" t="b">
        <f t="shared" si="448"/>
        <v>0</v>
      </c>
      <c r="AM701" s="243"/>
      <c r="AN701" s="243"/>
      <c r="AO701" s="276"/>
      <c r="AP701" s="258" t="b">
        <f>MATCH($F701,$F$2:$F701,0)=ROW($F701)-1</f>
        <v>1</v>
      </c>
      <c r="AV701" s="174" t="s">
        <v>111</v>
      </c>
      <c r="AW701" s="243"/>
      <c r="AX701" s="243"/>
      <c r="AY701" s="259" t="str">
        <f t="shared" si="449"/>
        <v>KF513702</v>
      </c>
      <c r="AZ701" s="260" t="str">
        <f t="shared" si="450"/>
        <v>3e.GBR.hum</v>
      </c>
      <c r="BA701" s="260" t="str">
        <f t="shared" si="451"/>
        <v>3e.GBR.hum.2005</v>
      </c>
      <c r="BB701" s="200" t="str">
        <f t="shared" si="452"/>
        <v>KF513702.HEV_EW19</v>
      </c>
      <c r="BC701" s="201" t="str">
        <f t="shared" si="453"/>
        <v>KF513702</v>
      </c>
      <c r="BD701" s="201" t="str">
        <f t="shared" si="454"/>
        <v>KF513702</v>
      </c>
      <c r="BE701" s="200" t="str">
        <f t="shared" si="455"/>
        <v>KF513702=</v>
      </c>
      <c r="BF701" s="200" t="str">
        <f t="shared" si="456"/>
        <v>KF513702=out</v>
      </c>
      <c r="BG701" s="200" t="str">
        <f t="shared" si="457"/>
        <v>KF513702=out</v>
      </c>
      <c r="BH701" s="200" t="str">
        <f t="shared" si="458"/>
        <v>KF513702=HEV_EW19</v>
      </c>
      <c r="BI701" s="200" t="str">
        <f t="shared" si="459"/>
        <v>KF513702=HEV_EW19. 3e.GBR.hum</v>
      </c>
      <c r="BJ701" s="200" t="str">
        <f t="shared" si="460"/>
        <v>KF513702=HEV_EW19. 3e.GBR.hum.2005</v>
      </c>
      <c r="BK701" s="200" t="str">
        <f t="shared" si="461"/>
        <v>KF513702=HEV_EW19. 3e.GBR.hum</v>
      </c>
      <c r="BL701" s="200" t="str">
        <f t="shared" si="462"/>
        <v>KF513702=3e.GBR.hum</v>
      </c>
      <c r="BM701" s="200" t="str">
        <f t="shared" si="463"/>
        <v>KF513702=3e</v>
      </c>
      <c r="BN701" s="200" t="str">
        <f t="shared" si="464"/>
        <v>KF513702=3feg</v>
      </c>
      <c r="BO701" s="200" t="str">
        <f t="shared" si="465"/>
        <v>KF513702=3</v>
      </c>
      <c r="BP701" s="200" t="str">
        <f t="shared" si="466"/>
        <v>3e=</v>
      </c>
      <c r="BQ701" s="261" t="str">
        <f t="shared" si="467"/>
        <v>KF513702</v>
      </c>
      <c r="BR701" s="262" t="str">
        <f t="shared" si="468"/>
        <v>HEV_EW19</v>
      </c>
      <c r="BS701" s="263" t="str">
        <f t="shared" si="469"/>
        <v>3e.GBR.hum.2005</v>
      </c>
      <c r="BT701" s="264" t="str">
        <f t="shared" si="470"/>
        <v/>
      </c>
      <c r="BU701" s="264" t="str">
        <f t="shared" si="471"/>
        <v/>
      </c>
      <c r="BV701" s="264" t="str">
        <f t="shared" si="472"/>
        <v/>
      </c>
      <c r="BW701" s="264" t="str">
        <f t="shared" si="473"/>
        <v/>
      </c>
      <c r="BX701" s="264" t="str">
        <f t="shared" si="474"/>
        <v/>
      </c>
      <c r="BY701" s="265" t="str">
        <f t="shared" si="475"/>
        <v>3e</v>
      </c>
      <c r="CA701" s="207" t="s">
        <v>506</v>
      </c>
      <c r="CB701" s="200" t="str">
        <f t="shared" si="476"/>
        <v>xx</v>
      </c>
      <c r="CC701" s="200" t="str">
        <f t="shared" si="477"/>
        <v>Non_select</v>
      </c>
      <c r="CD701" s="200" t="str">
        <f t="shared" si="478"/>
        <v>xx</v>
      </c>
      <c r="CE701" s="200" t="str">
        <f t="shared" si="479"/>
        <v/>
      </c>
      <c r="CG701" s="200" t="str">
        <f t="shared" si="480"/>
        <v>KF513702</v>
      </c>
      <c r="CH701" s="208" t="s">
        <v>360</v>
      </c>
      <c r="CI701" s="208" t="s">
        <v>361</v>
      </c>
      <c r="CJ701" s="208" t="s">
        <v>362</v>
      </c>
      <c r="CO701" s="208"/>
      <c r="CV701" s="268">
        <f t="shared" si="445"/>
        <v>3</v>
      </c>
      <c r="CW701" s="266" t="str">
        <f>D700</f>
        <v>3e</v>
      </c>
      <c r="CX701" s="200" t="str">
        <f t="shared" si="481"/>
        <v>Hepatitis E virus strain  , partial cds</v>
      </c>
    </row>
    <row r="702" spans="1:102" ht="11.85" customHeight="1" x14ac:dyDescent="0.25">
      <c r="A702" s="239" t="s">
        <v>4199</v>
      </c>
      <c r="B702" s="174">
        <v>3</v>
      </c>
      <c r="C702" s="175">
        <v>3</v>
      </c>
      <c r="D702" s="272" t="s">
        <v>645</v>
      </c>
      <c r="E702" s="177" t="s">
        <v>646</v>
      </c>
      <c r="F702" s="291" t="s">
        <v>4200</v>
      </c>
      <c r="G702" s="281"/>
      <c r="H702" s="180" t="s">
        <v>1348</v>
      </c>
      <c r="I702" s="181" t="s">
        <v>1349</v>
      </c>
      <c r="J702" s="180" t="s">
        <v>788</v>
      </c>
      <c r="L702" s="270"/>
      <c r="M702" s="253" t="s">
        <v>368</v>
      </c>
      <c r="N702" s="270" t="s">
        <v>505</v>
      </c>
      <c r="O702" s="187">
        <v>2009</v>
      </c>
      <c r="S702" s="243">
        <f t="shared" si="446"/>
        <v>6017</v>
      </c>
      <c r="T702" s="180">
        <v>280</v>
      </c>
      <c r="W702" s="288"/>
      <c r="X702" s="275"/>
      <c r="Y702" s="288"/>
      <c r="Z702" s="288"/>
      <c r="AA702" s="288"/>
      <c r="AB702" s="290" t="s">
        <v>4060</v>
      </c>
      <c r="AC702" s="275"/>
      <c r="AD702" s="275"/>
      <c r="AE702" s="288"/>
      <c r="AF702" s="288"/>
      <c r="AG702" s="288"/>
      <c r="AH702" s="282">
        <v>280</v>
      </c>
      <c r="AI702" s="192">
        <v>6262</v>
      </c>
      <c r="AJ702" s="192">
        <v>6541</v>
      </c>
      <c r="AK702" s="255">
        <f t="shared" si="447"/>
        <v>280</v>
      </c>
      <c r="AL702" s="256" t="b">
        <f t="shared" si="448"/>
        <v>0</v>
      </c>
      <c r="AM702" s="243"/>
      <c r="AN702" s="243"/>
      <c r="AO702" s="276"/>
      <c r="AP702" s="258" t="b">
        <f>MATCH($F702,$F$2:$F702,0)=ROW($F702)-1</f>
        <v>1</v>
      </c>
      <c r="AV702" s="174" t="s">
        <v>111</v>
      </c>
      <c r="AW702" s="243"/>
      <c r="AX702" s="243"/>
      <c r="AY702" s="259" t="str">
        <f t="shared" si="449"/>
        <v>KF513695</v>
      </c>
      <c r="AZ702" s="260" t="str">
        <f t="shared" si="450"/>
        <v>3e.GBR.hum</v>
      </c>
      <c r="BA702" s="260" t="str">
        <f t="shared" si="451"/>
        <v>3e.GBR.hum.2009</v>
      </c>
      <c r="BB702" s="200" t="str">
        <f t="shared" si="452"/>
        <v>KF513695.HEV_EW193</v>
      </c>
      <c r="BC702" s="201" t="str">
        <f t="shared" si="453"/>
        <v>KF513695</v>
      </c>
      <c r="BD702" s="201" t="str">
        <f t="shared" si="454"/>
        <v>KF513695</v>
      </c>
      <c r="BE702" s="200" t="str">
        <f t="shared" si="455"/>
        <v>KF513695=</v>
      </c>
      <c r="BF702" s="200" t="str">
        <f t="shared" si="456"/>
        <v>KF513695=out</v>
      </c>
      <c r="BG702" s="200" t="str">
        <f t="shared" si="457"/>
        <v>KF513695=out</v>
      </c>
      <c r="BH702" s="200" t="str">
        <f t="shared" si="458"/>
        <v>KF513695=HEV_EW193</v>
      </c>
      <c r="BI702" s="200" t="str">
        <f t="shared" si="459"/>
        <v>KF513695=HEV_EW193. 3e.GBR.hum</v>
      </c>
      <c r="BJ702" s="200" t="str">
        <f t="shared" si="460"/>
        <v>KF513695=HEV_EW193. 3e.GBR.hum.2009</v>
      </c>
      <c r="BK702" s="200" t="str">
        <f t="shared" si="461"/>
        <v>KF513695=HEV_EW193. 3e.GBR.hum</v>
      </c>
      <c r="BL702" s="200" t="str">
        <f t="shared" si="462"/>
        <v>KF513695=3e.GBR.hum</v>
      </c>
      <c r="BM702" s="200" t="str">
        <f t="shared" si="463"/>
        <v>KF513695=3e</v>
      </c>
      <c r="BN702" s="200" t="str">
        <f t="shared" si="464"/>
        <v>KF513695=3feg</v>
      </c>
      <c r="BO702" s="200" t="str">
        <f t="shared" si="465"/>
        <v>KF513695=3</v>
      </c>
      <c r="BP702" s="200" t="str">
        <f t="shared" si="466"/>
        <v>3e=</v>
      </c>
      <c r="BQ702" s="261" t="str">
        <f t="shared" si="467"/>
        <v>KF513695</v>
      </c>
      <c r="BR702" s="262" t="str">
        <f t="shared" si="468"/>
        <v>HEV_EW193</v>
      </c>
      <c r="BS702" s="263" t="str">
        <f t="shared" si="469"/>
        <v>3e.GBR.hum.2009</v>
      </c>
      <c r="BT702" s="264" t="str">
        <f t="shared" si="470"/>
        <v/>
      </c>
      <c r="BU702" s="264" t="str">
        <f t="shared" si="471"/>
        <v/>
      </c>
      <c r="BV702" s="264" t="str">
        <f t="shared" si="472"/>
        <v/>
      </c>
      <c r="BW702" s="264" t="str">
        <f t="shared" si="473"/>
        <v/>
      </c>
      <c r="BX702" s="264" t="str">
        <f t="shared" si="474"/>
        <v/>
      </c>
      <c r="BY702" s="265" t="str">
        <f t="shared" si="475"/>
        <v>3eg</v>
      </c>
      <c r="CA702" s="207" t="s">
        <v>506</v>
      </c>
      <c r="CB702" s="200" t="str">
        <f t="shared" si="476"/>
        <v>xx</v>
      </c>
      <c r="CC702" s="200" t="str">
        <f t="shared" si="477"/>
        <v>Non_select</v>
      </c>
      <c r="CD702" s="200" t="str">
        <f t="shared" si="478"/>
        <v>xx</v>
      </c>
      <c r="CE702" s="200" t="str">
        <f t="shared" si="479"/>
        <v/>
      </c>
      <c r="CG702" s="200" t="str">
        <f t="shared" si="480"/>
        <v>KF513695</v>
      </c>
      <c r="CH702" s="208" t="s">
        <v>360</v>
      </c>
      <c r="CI702" s="208" t="s">
        <v>361</v>
      </c>
      <c r="CJ702" s="208" t="s">
        <v>362</v>
      </c>
      <c r="CO702" s="208"/>
      <c r="CV702" s="268">
        <f t="shared" si="445"/>
        <v>3</v>
      </c>
      <c r="CW702" s="266" t="str">
        <f>D701</f>
        <v>3e</v>
      </c>
      <c r="CX702" s="200" t="str">
        <f t="shared" si="481"/>
        <v>Hepatitis E virus strain  , partial cds</v>
      </c>
    </row>
    <row r="703" spans="1:102" ht="11.85" customHeight="1" x14ac:dyDescent="0.25">
      <c r="A703" s="239" t="s">
        <v>4201</v>
      </c>
      <c r="B703" s="174">
        <v>3</v>
      </c>
      <c r="C703" s="175">
        <v>3</v>
      </c>
      <c r="D703" s="272" t="s">
        <v>645</v>
      </c>
      <c r="E703" s="177" t="s">
        <v>646</v>
      </c>
      <c r="F703" s="291" t="s">
        <v>4202</v>
      </c>
      <c r="G703" s="281"/>
      <c r="H703" s="180" t="s">
        <v>1348</v>
      </c>
      <c r="I703" s="181" t="s">
        <v>1349</v>
      </c>
      <c r="J703" s="180" t="s">
        <v>788</v>
      </c>
      <c r="L703" s="270"/>
      <c r="M703" s="253" t="s">
        <v>368</v>
      </c>
      <c r="N703" s="270" t="s">
        <v>505</v>
      </c>
      <c r="O703" s="187">
        <v>2009</v>
      </c>
      <c r="S703" s="180">
        <f t="shared" si="446"/>
        <v>6017</v>
      </c>
      <c r="T703" s="180">
        <v>280</v>
      </c>
      <c r="W703" s="288"/>
      <c r="X703" s="275"/>
      <c r="Y703" s="288"/>
      <c r="Z703" s="288"/>
      <c r="AA703" s="288"/>
      <c r="AB703" s="290" t="s">
        <v>645</v>
      </c>
      <c r="AC703" s="275"/>
      <c r="AD703" s="275"/>
      <c r="AE703" s="288"/>
      <c r="AF703" s="288"/>
      <c r="AG703" s="288"/>
      <c r="AH703" s="282">
        <v>280</v>
      </c>
      <c r="AI703" s="192">
        <v>6262</v>
      </c>
      <c r="AJ703" s="192">
        <v>6541</v>
      </c>
      <c r="AK703" s="255">
        <f t="shared" si="447"/>
        <v>280</v>
      </c>
      <c r="AL703" s="256" t="b">
        <f t="shared" si="448"/>
        <v>0</v>
      </c>
      <c r="AM703" s="243"/>
      <c r="AN703" s="243"/>
      <c r="AO703" s="276"/>
      <c r="AP703" s="258" t="b">
        <f>MATCH($F703,$F$2:$F703,0)=ROW($F703)-1</f>
        <v>1</v>
      </c>
      <c r="AV703" s="174" t="s">
        <v>111</v>
      </c>
      <c r="AW703" s="243"/>
      <c r="AX703" s="243"/>
      <c r="AY703" s="259" t="str">
        <f t="shared" si="449"/>
        <v>KF513696</v>
      </c>
      <c r="AZ703" s="260" t="str">
        <f t="shared" si="450"/>
        <v>3e.GBR.hum</v>
      </c>
      <c r="BA703" s="260" t="str">
        <f t="shared" si="451"/>
        <v>3e.GBR.hum.2009</v>
      </c>
      <c r="BB703" s="200" t="str">
        <f t="shared" si="452"/>
        <v>KF513696.HEV_EW194</v>
      </c>
      <c r="BC703" s="201" t="str">
        <f t="shared" si="453"/>
        <v>KF513696</v>
      </c>
      <c r="BD703" s="201" t="str">
        <f t="shared" si="454"/>
        <v>KF513696</v>
      </c>
      <c r="BE703" s="200" t="str">
        <f t="shared" si="455"/>
        <v>KF513696=</v>
      </c>
      <c r="BF703" s="200" t="str">
        <f t="shared" si="456"/>
        <v>KF513696=out</v>
      </c>
      <c r="BG703" s="200" t="str">
        <f t="shared" si="457"/>
        <v>KF513696=out</v>
      </c>
      <c r="BH703" s="200" t="str">
        <f t="shared" si="458"/>
        <v>KF513696=HEV_EW194</v>
      </c>
      <c r="BI703" s="200" t="str">
        <f t="shared" si="459"/>
        <v>KF513696=HEV_EW194. 3e.GBR.hum</v>
      </c>
      <c r="BJ703" s="200" t="str">
        <f t="shared" si="460"/>
        <v>KF513696=HEV_EW194. 3e.GBR.hum.2009</v>
      </c>
      <c r="BK703" s="200" t="str">
        <f t="shared" si="461"/>
        <v>KF513696=HEV_EW194. 3e.GBR.hum</v>
      </c>
      <c r="BL703" s="200" t="str">
        <f t="shared" si="462"/>
        <v>KF513696=3e.GBR.hum</v>
      </c>
      <c r="BM703" s="200" t="str">
        <f t="shared" si="463"/>
        <v>KF513696=3e</v>
      </c>
      <c r="BN703" s="200" t="str">
        <f t="shared" si="464"/>
        <v>KF513696=3feg</v>
      </c>
      <c r="BO703" s="200" t="str">
        <f t="shared" si="465"/>
        <v>KF513696=3</v>
      </c>
      <c r="BP703" s="200" t="str">
        <f t="shared" si="466"/>
        <v>3e=</v>
      </c>
      <c r="BQ703" s="261" t="str">
        <f t="shared" si="467"/>
        <v>KF513696</v>
      </c>
      <c r="BR703" s="262" t="str">
        <f t="shared" si="468"/>
        <v>HEV_EW194</v>
      </c>
      <c r="BS703" s="263" t="str">
        <f t="shared" si="469"/>
        <v>3e.GBR.hum.2009</v>
      </c>
      <c r="BT703" s="264" t="str">
        <f t="shared" si="470"/>
        <v/>
      </c>
      <c r="BU703" s="264" t="str">
        <f t="shared" si="471"/>
        <v/>
      </c>
      <c r="BV703" s="264" t="str">
        <f t="shared" si="472"/>
        <v/>
      </c>
      <c r="BW703" s="264" t="str">
        <f t="shared" si="473"/>
        <v/>
      </c>
      <c r="BX703" s="264" t="str">
        <f t="shared" si="474"/>
        <v/>
      </c>
      <c r="BY703" s="265" t="str">
        <f t="shared" si="475"/>
        <v>3e</v>
      </c>
      <c r="CA703" s="207" t="s">
        <v>506</v>
      </c>
      <c r="CB703" s="200" t="str">
        <f t="shared" si="476"/>
        <v>xx</v>
      </c>
      <c r="CC703" s="200" t="str">
        <f t="shared" si="477"/>
        <v>Non_select</v>
      </c>
      <c r="CD703" s="200" t="str">
        <f t="shared" si="478"/>
        <v>xx</v>
      </c>
      <c r="CE703" s="200" t="str">
        <f t="shared" si="479"/>
        <v/>
      </c>
      <c r="CG703" s="200" t="str">
        <f t="shared" si="480"/>
        <v>KF513696</v>
      </c>
      <c r="CH703" s="208" t="s">
        <v>360</v>
      </c>
      <c r="CI703" s="208" t="s">
        <v>361</v>
      </c>
      <c r="CJ703" s="208" t="s">
        <v>362</v>
      </c>
      <c r="CO703" s="208"/>
      <c r="CV703" s="268">
        <f t="shared" si="445"/>
        <v>3</v>
      </c>
      <c r="CW703" s="266" t="e">
        <v>#VALUE!</v>
      </c>
      <c r="CX703" s="200" t="str">
        <f t="shared" si="481"/>
        <v>Hepatitis E virus strain  , partial cds</v>
      </c>
    </row>
    <row r="704" spans="1:102" ht="11.85" customHeight="1" x14ac:dyDescent="0.25">
      <c r="A704" s="239" t="s">
        <v>4207</v>
      </c>
      <c r="B704" s="174">
        <v>3</v>
      </c>
      <c r="C704" s="175">
        <v>3</v>
      </c>
      <c r="D704" s="272" t="s">
        <v>645</v>
      </c>
      <c r="E704" s="177" t="s">
        <v>646</v>
      </c>
      <c r="F704" s="291" t="s">
        <v>4208</v>
      </c>
      <c r="G704" s="281"/>
      <c r="H704" s="243" t="s">
        <v>1348</v>
      </c>
      <c r="I704" s="181" t="s">
        <v>1349</v>
      </c>
      <c r="J704" s="180" t="s">
        <v>788</v>
      </c>
      <c r="L704" s="270"/>
      <c r="M704" s="253" t="s">
        <v>368</v>
      </c>
      <c r="N704" s="270" t="s">
        <v>505</v>
      </c>
      <c r="O704" s="187">
        <v>2009</v>
      </c>
      <c r="R704" s="243"/>
      <c r="S704" s="243">
        <f t="shared" si="446"/>
        <v>6017</v>
      </c>
      <c r="T704" s="243">
        <v>280</v>
      </c>
      <c r="W704" s="288"/>
      <c r="X704" s="275"/>
      <c r="Y704" s="288"/>
      <c r="Z704" s="288"/>
      <c r="AA704" s="288"/>
      <c r="AB704" s="290" t="s">
        <v>4060</v>
      </c>
      <c r="AC704" s="275"/>
      <c r="AE704" s="288"/>
      <c r="AF704" s="288"/>
      <c r="AG704" s="288"/>
      <c r="AH704" s="282">
        <v>280</v>
      </c>
      <c r="AI704" s="192">
        <v>6262</v>
      </c>
      <c r="AJ704" s="288">
        <v>6541</v>
      </c>
      <c r="AK704" s="255">
        <f t="shared" si="447"/>
        <v>280</v>
      </c>
      <c r="AL704" s="256" t="b">
        <f t="shared" si="448"/>
        <v>0</v>
      </c>
      <c r="AM704" s="243"/>
      <c r="AN704" s="243"/>
      <c r="AO704" s="257"/>
      <c r="AP704" s="258" t="b">
        <f>MATCH($F704,$F$2:$F704,0)=ROW($F704)-1</f>
        <v>1</v>
      </c>
      <c r="AV704" s="174" t="s">
        <v>111</v>
      </c>
      <c r="AW704" s="243"/>
      <c r="AX704" s="243"/>
      <c r="AY704" s="259" t="str">
        <f t="shared" si="449"/>
        <v>KF513699</v>
      </c>
      <c r="AZ704" s="260" t="str">
        <f t="shared" si="450"/>
        <v>3e.GBR.hum</v>
      </c>
      <c r="BA704" s="260" t="str">
        <f t="shared" si="451"/>
        <v>3e.GBR.hum.2009</v>
      </c>
      <c r="BB704" s="200" t="str">
        <f t="shared" si="452"/>
        <v>KF513699.HEV_EW197</v>
      </c>
      <c r="BC704" s="201" t="str">
        <f t="shared" si="453"/>
        <v>KF513699</v>
      </c>
      <c r="BD704" s="201" t="str">
        <f t="shared" si="454"/>
        <v>KF513699</v>
      </c>
      <c r="BE704" s="200" t="str">
        <f t="shared" si="455"/>
        <v>KF513699=</v>
      </c>
      <c r="BF704" s="200" t="str">
        <f t="shared" si="456"/>
        <v>KF513699=out</v>
      </c>
      <c r="BG704" s="200" t="str">
        <f t="shared" si="457"/>
        <v>KF513699=out</v>
      </c>
      <c r="BH704" s="200" t="str">
        <f t="shared" si="458"/>
        <v>KF513699=HEV_EW197</v>
      </c>
      <c r="BI704" s="200" t="str">
        <f t="shared" si="459"/>
        <v>KF513699=HEV_EW197. 3e.GBR.hum</v>
      </c>
      <c r="BJ704" s="200" t="str">
        <f t="shared" si="460"/>
        <v>KF513699=HEV_EW197. 3e.GBR.hum.2009</v>
      </c>
      <c r="BK704" s="200" t="str">
        <f t="shared" si="461"/>
        <v>KF513699=HEV_EW197. 3e.GBR.hum</v>
      </c>
      <c r="BL704" s="200" t="str">
        <f t="shared" si="462"/>
        <v>KF513699=3e.GBR.hum</v>
      </c>
      <c r="BM704" s="200" t="str">
        <f t="shared" si="463"/>
        <v>KF513699=3e</v>
      </c>
      <c r="BN704" s="200" t="str">
        <f t="shared" si="464"/>
        <v>KF513699=3feg</v>
      </c>
      <c r="BO704" s="200" t="str">
        <f t="shared" si="465"/>
        <v>KF513699=3</v>
      </c>
      <c r="BP704" s="200" t="str">
        <f t="shared" si="466"/>
        <v>3e=</v>
      </c>
      <c r="BQ704" s="261" t="str">
        <f t="shared" si="467"/>
        <v>KF513699</v>
      </c>
      <c r="BR704" s="262" t="str">
        <f t="shared" si="468"/>
        <v>HEV_EW197</v>
      </c>
      <c r="BS704" s="263" t="str">
        <f t="shared" si="469"/>
        <v>3e.GBR.hum.2009</v>
      </c>
      <c r="BT704" s="264" t="str">
        <f t="shared" si="470"/>
        <v/>
      </c>
      <c r="BU704" s="264" t="str">
        <f t="shared" si="471"/>
        <v/>
      </c>
      <c r="BV704" s="264" t="str">
        <f t="shared" si="472"/>
        <v/>
      </c>
      <c r="BW704" s="264" t="str">
        <f t="shared" si="473"/>
        <v/>
      </c>
      <c r="BX704" s="264" t="str">
        <f t="shared" si="474"/>
        <v/>
      </c>
      <c r="BY704" s="265" t="str">
        <f t="shared" si="475"/>
        <v>3eg</v>
      </c>
      <c r="CA704" s="207" t="s">
        <v>506</v>
      </c>
      <c r="CB704" s="200" t="str">
        <f t="shared" si="476"/>
        <v>xx</v>
      </c>
      <c r="CC704" s="200" t="str">
        <f t="shared" si="477"/>
        <v>Non_select</v>
      </c>
      <c r="CD704" s="200" t="str">
        <f t="shared" si="478"/>
        <v>xx</v>
      </c>
      <c r="CE704" s="200" t="str">
        <f t="shared" si="479"/>
        <v/>
      </c>
      <c r="CG704" s="200" t="str">
        <f t="shared" si="480"/>
        <v>KF513699</v>
      </c>
      <c r="CH704" s="208" t="s">
        <v>360</v>
      </c>
      <c r="CI704" s="208" t="s">
        <v>361</v>
      </c>
      <c r="CJ704" s="208" t="s">
        <v>362</v>
      </c>
      <c r="CO704" s="208"/>
      <c r="CV704" s="268">
        <f t="shared" si="445"/>
        <v>3</v>
      </c>
      <c r="CW704" s="266" t="e">
        <v>#VALUE!</v>
      </c>
      <c r="CX704" s="200" t="str">
        <f t="shared" si="481"/>
        <v>Hepatitis E virus strain  , partial cds</v>
      </c>
    </row>
    <row r="705" spans="1:102" ht="11.85" customHeight="1" x14ac:dyDescent="0.25">
      <c r="A705" s="239" t="s">
        <v>4209</v>
      </c>
      <c r="B705" s="174">
        <v>3</v>
      </c>
      <c r="C705" s="175">
        <v>3</v>
      </c>
      <c r="D705" s="176" t="s">
        <v>645</v>
      </c>
      <c r="E705" s="177" t="s">
        <v>646</v>
      </c>
      <c r="F705" s="291" t="s">
        <v>4210</v>
      </c>
      <c r="G705" s="281"/>
      <c r="H705" s="243" t="s">
        <v>1348</v>
      </c>
      <c r="I705" s="468" t="s">
        <v>1349</v>
      </c>
      <c r="J705" s="243" t="s">
        <v>788</v>
      </c>
      <c r="L705" s="270"/>
      <c r="M705" s="253" t="s">
        <v>368</v>
      </c>
      <c r="N705" s="270" t="s">
        <v>505</v>
      </c>
      <c r="O705" s="187">
        <v>2009</v>
      </c>
      <c r="R705" s="243"/>
      <c r="S705" s="243">
        <f t="shared" si="446"/>
        <v>6017</v>
      </c>
      <c r="T705" s="243">
        <v>271</v>
      </c>
      <c r="W705" s="288"/>
      <c r="X705" s="275"/>
      <c r="Y705" s="288"/>
      <c r="Z705" s="288"/>
      <c r="AA705" s="288"/>
      <c r="AB705" s="596" t="s">
        <v>645</v>
      </c>
      <c r="AC705" s="275"/>
      <c r="AE705" s="288"/>
      <c r="AF705" s="288"/>
      <c r="AG705" s="288"/>
      <c r="AH705" s="282">
        <v>280</v>
      </c>
      <c r="AI705" s="288">
        <v>6262</v>
      </c>
      <c r="AJ705" s="288">
        <v>6532</v>
      </c>
      <c r="AK705" s="255">
        <f t="shared" si="447"/>
        <v>271</v>
      </c>
      <c r="AL705" s="256" t="b">
        <f t="shared" si="448"/>
        <v>0</v>
      </c>
      <c r="AM705" s="243"/>
      <c r="AN705" s="243"/>
      <c r="AO705" s="276"/>
      <c r="AP705" s="258" t="b">
        <f>MATCH($F705,$F$2:$F705,0)=ROW($F705)-1</f>
        <v>1</v>
      </c>
      <c r="AV705" s="174" t="s">
        <v>111</v>
      </c>
      <c r="AW705" s="243"/>
      <c r="AX705" s="243"/>
      <c r="AY705" s="259" t="str">
        <f t="shared" si="449"/>
        <v>KF513700</v>
      </c>
      <c r="AZ705" s="260" t="str">
        <f t="shared" si="450"/>
        <v>3e.GBR.hum</v>
      </c>
      <c r="BA705" s="260" t="str">
        <f t="shared" si="451"/>
        <v>3e.GBR.hum.2009</v>
      </c>
      <c r="BB705" s="200" t="str">
        <f t="shared" si="452"/>
        <v>KF513700.HEV_EW198</v>
      </c>
      <c r="BC705" s="201" t="str">
        <f t="shared" si="453"/>
        <v>KF513700</v>
      </c>
      <c r="BD705" s="201" t="str">
        <f t="shared" si="454"/>
        <v>KF513700</v>
      </c>
      <c r="BE705" s="200" t="str">
        <f t="shared" si="455"/>
        <v>KF513700=</v>
      </c>
      <c r="BF705" s="200" t="str">
        <f t="shared" si="456"/>
        <v>KF513700=out</v>
      </c>
      <c r="BG705" s="200" t="str">
        <f t="shared" si="457"/>
        <v>KF513700=out</v>
      </c>
      <c r="BH705" s="200" t="str">
        <f t="shared" si="458"/>
        <v>KF513700=HEV_EW198</v>
      </c>
      <c r="BI705" s="200" t="str">
        <f t="shared" si="459"/>
        <v>KF513700=HEV_EW198. 3e.GBR.hum</v>
      </c>
      <c r="BJ705" s="200" t="str">
        <f t="shared" si="460"/>
        <v>KF513700=HEV_EW198. 3e.GBR.hum.2009</v>
      </c>
      <c r="BK705" s="200" t="str">
        <f t="shared" si="461"/>
        <v>KF513700=HEV_EW198. 3e.GBR.hum</v>
      </c>
      <c r="BL705" s="200" t="str">
        <f t="shared" si="462"/>
        <v>KF513700=3e.GBR.hum</v>
      </c>
      <c r="BM705" s="200" t="str">
        <f t="shared" si="463"/>
        <v>KF513700=3e</v>
      </c>
      <c r="BN705" s="200" t="str">
        <f t="shared" si="464"/>
        <v>KF513700=3feg</v>
      </c>
      <c r="BO705" s="200" t="str">
        <f t="shared" si="465"/>
        <v>KF513700=3</v>
      </c>
      <c r="BP705" s="200" t="str">
        <f t="shared" si="466"/>
        <v>3e=</v>
      </c>
      <c r="BQ705" s="261" t="str">
        <f t="shared" si="467"/>
        <v>KF513700</v>
      </c>
      <c r="BR705" s="262" t="str">
        <f t="shared" si="468"/>
        <v>HEV_EW198</v>
      </c>
      <c r="BS705" s="263" t="str">
        <f t="shared" si="469"/>
        <v>3e.GBR.hum.2009</v>
      </c>
      <c r="BT705" s="264" t="str">
        <f t="shared" si="470"/>
        <v/>
      </c>
      <c r="BU705" s="264" t="str">
        <f t="shared" si="471"/>
        <v/>
      </c>
      <c r="BV705" s="264" t="str">
        <f t="shared" si="472"/>
        <v/>
      </c>
      <c r="BW705" s="264" t="str">
        <f t="shared" si="473"/>
        <v/>
      </c>
      <c r="BX705" s="264" t="str">
        <f t="shared" si="474"/>
        <v/>
      </c>
      <c r="BY705" s="265" t="str">
        <f t="shared" si="475"/>
        <v>3e</v>
      </c>
      <c r="CA705" s="207" t="s">
        <v>506</v>
      </c>
      <c r="CB705" s="200" t="str">
        <f t="shared" si="476"/>
        <v>xx</v>
      </c>
      <c r="CC705" s="200" t="str">
        <f t="shared" si="477"/>
        <v>Non_select</v>
      </c>
      <c r="CD705" s="200" t="str">
        <f t="shared" si="478"/>
        <v>xx</v>
      </c>
      <c r="CE705" s="200" t="str">
        <f t="shared" si="479"/>
        <v/>
      </c>
      <c r="CG705" s="200" t="str">
        <f t="shared" si="480"/>
        <v>KF513700</v>
      </c>
      <c r="CH705" s="208" t="s">
        <v>360</v>
      </c>
      <c r="CI705" s="208" t="s">
        <v>361</v>
      </c>
      <c r="CJ705" s="208" t="s">
        <v>362</v>
      </c>
      <c r="CO705" s="208"/>
      <c r="CV705" s="268">
        <f t="shared" ref="CV705:CV768" si="482">C705</f>
        <v>3</v>
      </c>
      <c r="CW705" s="266" t="e">
        <v>#VALUE!</v>
      </c>
      <c r="CX705" s="200" t="str">
        <f t="shared" si="481"/>
        <v>Hepatitis E virus strain  , partial cds</v>
      </c>
    </row>
    <row r="706" spans="1:102" ht="11.85" customHeight="1" x14ac:dyDescent="0.25">
      <c r="A706" s="239" t="s">
        <v>4237</v>
      </c>
      <c r="B706" s="174">
        <v>3</v>
      </c>
      <c r="C706" s="175">
        <v>3</v>
      </c>
      <c r="D706" s="272" t="s">
        <v>645</v>
      </c>
      <c r="E706" s="177" t="s">
        <v>646</v>
      </c>
      <c r="F706" s="291" t="s">
        <v>4238</v>
      </c>
      <c r="G706" s="281"/>
      <c r="H706" s="180" t="s">
        <v>1348</v>
      </c>
      <c r="I706" s="181" t="s">
        <v>1349</v>
      </c>
      <c r="J706" s="180" t="s">
        <v>788</v>
      </c>
      <c r="L706" s="270"/>
      <c r="M706" s="253" t="s">
        <v>368</v>
      </c>
      <c r="N706" s="270" t="s">
        <v>505</v>
      </c>
      <c r="O706" s="187">
        <v>2005</v>
      </c>
      <c r="S706" s="180">
        <f t="shared" ref="S706:S769" si="483">INDEX(Burma,MATCH(SeqBeg,MEGAlign))</f>
        <v>6017</v>
      </c>
      <c r="T706" s="180">
        <v>280</v>
      </c>
      <c r="W706" s="288"/>
      <c r="X706" s="275"/>
      <c r="Y706" s="288"/>
      <c r="Z706" s="288"/>
      <c r="AA706" s="288"/>
      <c r="AB706" s="290" t="s">
        <v>645</v>
      </c>
      <c r="AC706" s="275"/>
      <c r="AE706" s="288"/>
      <c r="AF706" s="288"/>
      <c r="AG706" s="288"/>
      <c r="AH706" s="282">
        <v>280</v>
      </c>
      <c r="AI706" s="192">
        <v>6262</v>
      </c>
      <c r="AJ706" s="288">
        <v>6541</v>
      </c>
      <c r="AK706" s="255">
        <f t="shared" ref="AK706:AK769" si="484">SeqEnd-SeqBeg+1</f>
        <v>280</v>
      </c>
      <c r="AL706" s="256" t="b">
        <f t="shared" ref="AL706:AL769" si="485">AND( SeqBeg&lt;=Beg, End &lt;=SeqEnd )</f>
        <v>0</v>
      </c>
      <c r="AM706" s="243"/>
      <c r="AN706" s="243"/>
      <c r="AO706" s="257"/>
      <c r="AP706" s="258" t="b">
        <f>MATCH($F706,$F$2:$F706,0)=ROW($F706)-1</f>
        <v>1</v>
      </c>
      <c r="AV706" s="174" t="s">
        <v>111</v>
      </c>
      <c r="AW706" s="243"/>
      <c r="AX706" s="243"/>
      <c r="AY706" s="259" t="str">
        <f t="shared" ref="AY706:AY769" si="486">HYPERLINK("http://www.ncbi.nlm.nih.gov/nuccore/" &amp; BQ706, BQ706)</f>
        <v>KF513714</v>
      </c>
      <c r="AZ706" s="260" t="str">
        <f t="shared" ref="AZ706:AZ769" si="487">Subtype  &amp; IF(CountryCod="","", "." &amp; CountryCod) &amp; IF(region="","", "." &amp; region) &amp; IF(Host="","","."&amp;Host) &amp; IF(Inst="","",  "." &amp; Inst ) &amp; IF(Lu="","","(*)")</f>
        <v>3e.GBR.hum</v>
      </c>
      <c r="BA706" s="260" t="str">
        <f t="shared" ref="BA706:BA769" si="488">Etiq  &amp; IF(year="","", "." &amp; year)</f>
        <v>3e.GBR.hum.2005</v>
      </c>
      <c r="BB706" s="200" t="str">
        <f t="shared" ref="BB706:BB769" si="489">T_acc &amp; "." &amp; T_str_isol</f>
        <v>KF513714.HEV_EW20</v>
      </c>
      <c r="BC706" s="201" t="str">
        <f t="shared" ref="BC706:BC769" si="490">IF(AX706="",IF(ISNUMBER(FIND(".",A706)),LEFT(A706,FIND(".",A706)-1),A706),AX706)</f>
        <v>KF513714</v>
      </c>
      <c r="BD706" s="201" t="str">
        <f t="shared" ref="BD706:BD769" si="491">IF(ISNUMBER(FIND("-",BC706)),LEFT(BC706,FIND("-",BC706)-1),BC706)</f>
        <v>KF513714</v>
      </c>
      <c r="BE706" s="200" t="str">
        <f t="shared" ref="BE706:BE769" si="492">MEGAname &amp; "="</f>
        <v>KF513714=</v>
      </c>
      <c r="BF706" s="200" t="str">
        <f t="shared" ref="BF706:BF769" si="493">Clear &amp; IF(span,"Span","out")</f>
        <v>KF513714=out</v>
      </c>
      <c r="BG706" s="200" t="str">
        <f t="shared" ref="BG706:BG769" si="494">Clear &amp; IF(span, IF(B706=".","Selected",B706),"out")</f>
        <v>KF513714=out</v>
      </c>
      <c r="BH706" s="200" t="str">
        <f t="shared" ref="BH706:BH769" si="495">Clear &amp; Strain</f>
        <v>KF513714=HEV_EW20</v>
      </c>
      <c r="BI706" s="200" t="str">
        <f t="shared" ref="BI706:BI769" si="496">Gr_str_et  &amp; IF(CGen="", "", "." &amp; CGen)</f>
        <v>KF513714=HEV_EW20. 3e.GBR.hum</v>
      </c>
      <c r="BJ706" s="200" t="str">
        <f t="shared" ref="BJ706:BJ769" si="497">Gr_str_et_CG  &amp; IF(year="", "", "." &amp; year)</f>
        <v>KF513714=HEV_EW20. 3e.GBR.hum.2005</v>
      </c>
      <c r="BK706" s="200" t="str">
        <f t="shared" ref="BK706:BK769" si="498">Clear &amp; Strain &amp; ". " &amp; Etiq</f>
        <v>KF513714=HEV_EW20. 3e.GBR.hum</v>
      </c>
      <c r="BL706" s="200" t="str">
        <f t="shared" ref="BL706:BL769" si="499">Clear &amp; Etiq</f>
        <v>KF513714=3e.GBR.hum</v>
      </c>
      <c r="BM706" s="200" t="str">
        <f t="shared" ref="BM706:BM769" si="500">Clear &amp; Subtype</f>
        <v>KF513714=3e</v>
      </c>
      <c r="BN706" s="200" t="str">
        <f t="shared" ref="BN706:BN769" si="501">Clear &amp; Grupe</f>
        <v>KF513714=3feg</v>
      </c>
      <c r="BO706" s="200" t="str">
        <f t="shared" ref="BO706:BO769" si="502">Clear &amp; Genotype</f>
        <v>KF513714=3</v>
      </c>
      <c r="BP706" s="200" t="str">
        <f t="shared" ref="BP706:BP769" si="503">Subtype &amp; "="</f>
        <v>3e=</v>
      </c>
      <c r="BQ706" s="261" t="str">
        <f t="shared" ref="BQ706:BQ769" si="504">IF(BD706="XX","",BD706)</f>
        <v>KF513714</v>
      </c>
      <c r="BR706" s="262" t="str">
        <f t="shared" ref="BR706:BR769" si="505">Strain &amp; IF(G706="","", " / " &amp; G706)</f>
        <v>HEV_EW20</v>
      </c>
      <c r="BS706" s="263" t="str">
        <f t="shared" ref="BS706:BS769" si="506">Etiq_y</f>
        <v>3e.GBR.hum.2005</v>
      </c>
      <c r="BT706" s="264" t="str">
        <f t="shared" ref="BT706:BT769" si="507">IF(W706="","",W706)</f>
        <v/>
      </c>
      <c r="BU706" s="264" t="str">
        <f t="shared" ref="BU706:BU769" si="508">IF(X706="","", X706 &amp; IF(LEFT(AQ706,1)="s","+","") )</f>
        <v/>
      </c>
      <c r="BV706" s="264" t="str">
        <f t="shared" ref="BV706:BV769" si="509">IF(Y706="","", Y706 &amp; IF(LEFT(AS706,1)="s","+","") )</f>
        <v/>
      </c>
      <c r="BW706" s="264" t="str">
        <f t="shared" ref="BW706:BW769" si="510">IF(Z706="","", Z706 &amp; IF(LEFT(AT706,1)="s","+","") )</f>
        <v/>
      </c>
      <c r="BX706" s="264" t="str">
        <f t="shared" ref="BX706:BX769" si="511">IF(AA706="","", AA706 &amp; IF(LEFT(AU706,1)="s","+","") )</f>
        <v/>
      </c>
      <c r="BY706" s="265" t="str">
        <f t="shared" ref="BY706:BY769" si="512">IF(AB706="","", AB706 &amp; IF(LEFT(AV706,1)="s","+","") )</f>
        <v>3e</v>
      </c>
      <c r="CA706" s="207" t="s">
        <v>506</v>
      </c>
      <c r="CB706" s="200" t="str">
        <f t="shared" ref="CB706:CB769" si="513">IF(CA706&lt;&gt;"",IF(ISNUMBER(FIND("=",CA706)),LEFT(CA706,FIND("=",CA706)-1),CA706),CA706)</f>
        <v>xx</v>
      </c>
      <c r="CC706" s="200" t="str">
        <f t="shared" ref="CC706:CC769" si="514">IF(CA706&lt;&gt;"",IF(ISNUMBER(FIND("=",CA706)),RIGHT(CA706,LEN(CA706)-FIND("=",CA706)),""),"")</f>
        <v>Non_select</v>
      </c>
      <c r="CD706" s="200" t="str">
        <f t="shared" ref="CD706:CD769" si="515">IF(CB706&lt;&gt;"",IF(ISNUMBER(FIND(".",CB706)),LEFT(CB706,FIND(".",CB706)-1),CB706),CB706)</f>
        <v>xx</v>
      </c>
      <c r="CE706" s="200" t="str">
        <f t="shared" ref="CE706:CE769" si="516">IF(CB706&lt;&gt;"",IF(ISNUMBER(FIND(".",CB706)),RIGHT(CB706,LEN(CB706)-FIND(".",CB706)),""),"")</f>
        <v/>
      </c>
      <c r="CG706" s="200" t="str">
        <f t="shared" ref="CG706:CG769" si="517">A706</f>
        <v>KF513714</v>
      </c>
      <c r="CH706" s="208" t="s">
        <v>360</v>
      </c>
      <c r="CI706" s="208" t="s">
        <v>361</v>
      </c>
      <c r="CJ706" s="208" t="s">
        <v>362</v>
      </c>
      <c r="CO706" s="208"/>
      <c r="CV706" s="268">
        <f t="shared" si="482"/>
        <v>3</v>
      </c>
      <c r="CW706" s="266" t="e">
        <v>#VALUE!</v>
      </c>
      <c r="CX706" s="200" t="str">
        <f t="shared" ref="CX706:CX769" si="518">CONCATENATE(CH706," strain ",CQ706," ",CP706,", partial cds")</f>
        <v>Hepatitis E virus strain  , partial cds</v>
      </c>
    </row>
    <row r="707" spans="1:102" ht="11.85" hidden="1" customHeight="1" x14ac:dyDescent="0.25">
      <c r="A707" s="182" t="s">
        <v>2386</v>
      </c>
      <c r="B707" s="174" t="s">
        <v>502</v>
      </c>
      <c r="C707" s="175">
        <v>4</v>
      </c>
      <c r="D707" s="272"/>
      <c r="E707" s="272"/>
      <c r="F707" s="291" t="s">
        <v>2387</v>
      </c>
      <c r="G707" s="243"/>
      <c r="H707" s="180" t="s">
        <v>2214</v>
      </c>
      <c r="I707" s="181" t="s">
        <v>2215</v>
      </c>
      <c r="J707" s="180" t="s">
        <v>351</v>
      </c>
      <c r="K707" s="243"/>
      <c r="L707" s="243"/>
      <c r="M707" s="253" t="s">
        <v>368</v>
      </c>
      <c r="N707" s="257"/>
      <c r="O707" s="243"/>
      <c r="P707" s="243"/>
      <c r="Q707" s="243"/>
      <c r="R707" s="243"/>
      <c r="S707" s="243" t="e">
        <f t="shared" si="483"/>
        <v>#N/A</v>
      </c>
      <c r="T707" s="243"/>
      <c r="U707" s="274"/>
      <c r="V707" s="274"/>
      <c r="W707" s="193" t="s">
        <v>288</v>
      </c>
      <c r="X707" s="275"/>
      <c r="Y707" s="272"/>
      <c r="Z707" s="272"/>
      <c r="AA707" s="272"/>
      <c r="AC707" s="275"/>
      <c r="AD707" s="275"/>
      <c r="AE707" s="272"/>
      <c r="AF707" s="272"/>
      <c r="AG707" s="272"/>
      <c r="AH707" s="282"/>
      <c r="AI707" s="243"/>
      <c r="AJ707" s="243"/>
      <c r="AK707" s="255">
        <f t="shared" si="484"/>
        <v>1</v>
      </c>
      <c r="AL707" s="256" t="b">
        <f t="shared" si="485"/>
        <v>0</v>
      </c>
      <c r="AM707" s="243"/>
      <c r="AN707" s="243"/>
      <c r="AO707" s="276"/>
      <c r="AP707" s="258" t="b">
        <f>MATCH($F707,$F$2:$F707,0)=ROW($F707)-1</f>
        <v>1</v>
      </c>
      <c r="AQ707" s="174" t="s">
        <v>111</v>
      </c>
      <c r="AR707" s="174" t="s">
        <v>111</v>
      </c>
      <c r="AS707" s="174" t="s">
        <v>111</v>
      </c>
      <c r="AT707" s="174" t="s">
        <v>111</v>
      </c>
      <c r="AU707" s="174" t="s">
        <v>111</v>
      </c>
      <c r="AV707" s="174" t="s">
        <v>111</v>
      </c>
      <c r="AW707" s="180"/>
      <c r="AX707" s="243"/>
      <c r="AY707" s="259" t="str">
        <f t="shared" si="486"/>
        <v>FJ763142</v>
      </c>
      <c r="AZ707" s="260" t="str">
        <f t="shared" si="487"/>
        <v>.KOR.hum</v>
      </c>
      <c r="BA707" s="260" t="str">
        <f t="shared" si="488"/>
        <v>.KOR.hum</v>
      </c>
      <c r="BB707" s="200" t="str">
        <f t="shared" si="489"/>
        <v>FJ763142.KNIH-hHEV4</v>
      </c>
      <c r="BC707" s="201" t="str">
        <f t="shared" si="490"/>
        <v>FJ763142</v>
      </c>
      <c r="BD707" s="201" t="str">
        <f t="shared" si="491"/>
        <v>FJ763142</v>
      </c>
      <c r="BE707" s="200" t="str">
        <f t="shared" si="492"/>
        <v>FJ763142=</v>
      </c>
      <c r="BF707" s="200" t="str">
        <f t="shared" si="493"/>
        <v>FJ763142=out</v>
      </c>
      <c r="BG707" s="200" t="str">
        <f t="shared" si="494"/>
        <v>FJ763142=out</v>
      </c>
      <c r="BH707" s="200" t="str">
        <f t="shared" si="495"/>
        <v>FJ763142=KNIH-hHEV4</v>
      </c>
      <c r="BI707" s="200" t="str">
        <f t="shared" si="496"/>
        <v>FJ763142=KNIH-hHEV4. .KOR.hum</v>
      </c>
      <c r="BJ707" s="200" t="str">
        <f t="shared" si="497"/>
        <v>FJ763142=KNIH-hHEV4. .KOR.hum</v>
      </c>
      <c r="BK707" s="200" t="str">
        <f t="shared" si="498"/>
        <v>FJ763142=KNIH-hHEV4. .KOR.hum</v>
      </c>
      <c r="BL707" s="200" t="str">
        <f t="shared" si="499"/>
        <v>FJ763142=.KOR.hum</v>
      </c>
      <c r="BM707" s="200" t="str">
        <f t="shared" si="500"/>
        <v>FJ763142=</v>
      </c>
      <c r="BN707" s="200" t="str">
        <f t="shared" si="501"/>
        <v>FJ763142=</v>
      </c>
      <c r="BO707" s="200" t="str">
        <f t="shared" si="502"/>
        <v>FJ763142=4</v>
      </c>
      <c r="BP707" s="200" t="str">
        <f t="shared" si="503"/>
        <v>=</v>
      </c>
      <c r="BQ707" s="261" t="str">
        <f t="shared" si="504"/>
        <v>FJ763142</v>
      </c>
      <c r="BR707" s="262" t="str">
        <f t="shared" si="505"/>
        <v>KNIH-hHEV4</v>
      </c>
      <c r="BS707" s="263" t="str">
        <f t="shared" si="506"/>
        <v>.KOR.hum</v>
      </c>
      <c r="BT707" s="264" t="str">
        <f t="shared" si="507"/>
        <v>CG</v>
      </c>
      <c r="BU707" s="264" t="str">
        <f t="shared" si="508"/>
        <v/>
      </c>
      <c r="BV707" s="264" t="str">
        <f t="shared" si="509"/>
        <v/>
      </c>
      <c r="BW707" s="264" t="str">
        <f t="shared" si="510"/>
        <v/>
      </c>
      <c r="BX707" s="264" t="str">
        <f t="shared" si="511"/>
        <v/>
      </c>
      <c r="BY707" s="265" t="str">
        <f t="shared" si="512"/>
        <v/>
      </c>
      <c r="BZ707" s="243"/>
      <c r="CA707" s="207" t="s">
        <v>506</v>
      </c>
      <c r="CB707" s="200" t="str">
        <f t="shared" si="513"/>
        <v>xx</v>
      </c>
      <c r="CC707" s="200" t="str">
        <f t="shared" si="514"/>
        <v>Non_select</v>
      </c>
      <c r="CD707" s="200" t="str">
        <f t="shared" si="515"/>
        <v>xx</v>
      </c>
      <c r="CE707" s="200" t="str">
        <f t="shared" si="516"/>
        <v/>
      </c>
      <c r="CF707" s="243"/>
      <c r="CG707" s="200" t="str">
        <f t="shared" si="517"/>
        <v>FJ763142</v>
      </c>
      <c r="CH707" s="208" t="s">
        <v>360</v>
      </c>
      <c r="CI707" s="208" t="s">
        <v>361</v>
      </c>
      <c r="CJ707" s="208" t="s">
        <v>362</v>
      </c>
      <c r="CK707" s="243"/>
      <c r="CL707" s="243"/>
      <c r="CM707" s="243"/>
      <c r="CN707" s="243"/>
      <c r="CO707" s="208"/>
      <c r="CP707" s="243"/>
      <c r="CQ707" s="243"/>
      <c r="CR707" s="243"/>
      <c r="CS707" s="243"/>
      <c r="CT707" s="243"/>
      <c r="CU707" s="243"/>
      <c r="CV707" s="268">
        <f t="shared" si="482"/>
        <v>4</v>
      </c>
      <c r="CW707" s="266">
        <f>D707</f>
        <v>0</v>
      </c>
      <c r="CX707" s="200" t="str">
        <f t="shared" si="518"/>
        <v>Hepatitis E virus strain  , partial cds</v>
      </c>
    </row>
    <row r="708" spans="1:102" ht="11.85" customHeight="1" x14ac:dyDescent="0.25">
      <c r="A708" s="239" t="s">
        <v>4219</v>
      </c>
      <c r="B708" s="174">
        <v>3</v>
      </c>
      <c r="C708" s="175">
        <v>3</v>
      </c>
      <c r="D708" s="176" t="s">
        <v>645</v>
      </c>
      <c r="E708" s="177" t="s">
        <v>646</v>
      </c>
      <c r="F708" s="291" t="s">
        <v>4220</v>
      </c>
      <c r="G708" s="281"/>
      <c r="H708" s="180" t="s">
        <v>1348</v>
      </c>
      <c r="I708" s="181" t="s">
        <v>1349</v>
      </c>
      <c r="J708" s="180" t="s">
        <v>788</v>
      </c>
      <c r="L708" s="270"/>
      <c r="M708" s="253" t="s">
        <v>368</v>
      </c>
      <c r="N708" s="270" t="s">
        <v>505</v>
      </c>
      <c r="O708" s="187">
        <v>2009</v>
      </c>
      <c r="R708" s="243"/>
      <c r="S708" s="243">
        <f t="shared" si="483"/>
        <v>6017</v>
      </c>
      <c r="T708" s="243">
        <v>279</v>
      </c>
      <c r="W708" s="290"/>
      <c r="X708" s="275"/>
      <c r="Y708" s="288"/>
      <c r="Z708" s="288"/>
      <c r="AA708" s="288"/>
      <c r="AB708" s="596" t="s">
        <v>645</v>
      </c>
      <c r="AC708" s="185"/>
      <c r="AE708" s="288"/>
      <c r="AF708" s="288"/>
      <c r="AG708" s="288"/>
      <c r="AH708" s="195">
        <v>280</v>
      </c>
      <c r="AI708" s="192">
        <v>6262</v>
      </c>
      <c r="AJ708" s="288">
        <v>6540</v>
      </c>
      <c r="AK708" s="255">
        <f t="shared" si="484"/>
        <v>279</v>
      </c>
      <c r="AL708" s="256" t="b">
        <f t="shared" si="485"/>
        <v>0</v>
      </c>
      <c r="AM708" s="243"/>
      <c r="AN708" s="243"/>
      <c r="AO708" s="257"/>
      <c r="AP708" s="258" t="b">
        <f>MATCH($F708,$F$2:$F708,0)=ROW($F708)-1</f>
        <v>1</v>
      </c>
      <c r="AV708" s="174" t="s">
        <v>111</v>
      </c>
      <c r="AW708" s="243"/>
      <c r="AX708" s="243"/>
      <c r="AY708" s="259" t="str">
        <f t="shared" si="486"/>
        <v>KF513705</v>
      </c>
      <c r="AZ708" s="260" t="str">
        <f t="shared" si="487"/>
        <v>3e.GBR.hum</v>
      </c>
      <c r="BA708" s="260" t="str">
        <f t="shared" si="488"/>
        <v>3e.GBR.hum.2009</v>
      </c>
      <c r="BB708" s="200" t="str">
        <f t="shared" si="489"/>
        <v>KF513705.HEV_EW201</v>
      </c>
      <c r="BC708" s="201" t="str">
        <f t="shared" si="490"/>
        <v>KF513705</v>
      </c>
      <c r="BD708" s="201" t="str">
        <f t="shared" si="491"/>
        <v>KF513705</v>
      </c>
      <c r="BE708" s="200" t="str">
        <f t="shared" si="492"/>
        <v>KF513705=</v>
      </c>
      <c r="BF708" s="200" t="str">
        <f t="shared" si="493"/>
        <v>KF513705=out</v>
      </c>
      <c r="BG708" s="200" t="str">
        <f t="shared" si="494"/>
        <v>KF513705=out</v>
      </c>
      <c r="BH708" s="200" t="str">
        <f t="shared" si="495"/>
        <v>KF513705=HEV_EW201</v>
      </c>
      <c r="BI708" s="200" t="str">
        <f t="shared" si="496"/>
        <v>KF513705=HEV_EW201. 3e.GBR.hum</v>
      </c>
      <c r="BJ708" s="200" t="str">
        <f t="shared" si="497"/>
        <v>KF513705=HEV_EW201. 3e.GBR.hum.2009</v>
      </c>
      <c r="BK708" s="200" t="str">
        <f t="shared" si="498"/>
        <v>KF513705=HEV_EW201. 3e.GBR.hum</v>
      </c>
      <c r="BL708" s="200" t="str">
        <f t="shared" si="499"/>
        <v>KF513705=3e.GBR.hum</v>
      </c>
      <c r="BM708" s="200" t="str">
        <f t="shared" si="500"/>
        <v>KF513705=3e</v>
      </c>
      <c r="BN708" s="200" t="str">
        <f t="shared" si="501"/>
        <v>KF513705=3feg</v>
      </c>
      <c r="BO708" s="200" t="str">
        <f t="shared" si="502"/>
        <v>KF513705=3</v>
      </c>
      <c r="BP708" s="200" t="str">
        <f t="shared" si="503"/>
        <v>3e=</v>
      </c>
      <c r="BQ708" s="261" t="str">
        <f t="shared" si="504"/>
        <v>KF513705</v>
      </c>
      <c r="BR708" s="262" t="str">
        <f t="shared" si="505"/>
        <v>HEV_EW201</v>
      </c>
      <c r="BS708" s="263" t="str">
        <f t="shared" si="506"/>
        <v>3e.GBR.hum.2009</v>
      </c>
      <c r="BT708" s="264" t="str">
        <f t="shared" si="507"/>
        <v/>
      </c>
      <c r="BU708" s="264" t="str">
        <f t="shared" si="508"/>
        <v/>
      </c>
      <c r="BV708" s="264" t="str">
        <f t="shared" si="509"/>
        <v/>
      </c>
      <c r="BW708" s="264" t="str">
        <f t="shared" si="510"/>
        <v/>
      </c>
      <c r="BX708" s="264" t="str">
        <f t="shared" si="511"/>
        <v/>
      </c>
      <c r="BY708" s="265" t="str">
        <f t="shared" si="512"/>
        <v>3e</v>
      </c>
      <c r="CA708" s="207" t="s">
        <v>506</v>
      </c>
      <c r="CB708" s="200" t="str">
        <f t="shared" si="513"/>
        <v>xx</v>
      </c>
      <c r="CC708" s="200" t="str">
        <f t="shared" si="514"/>
        <v>Non_select</v>
      </c>
      <c r="CD708" s="200" t="str">
        <f t="shared" si="515"/>
        <v>xx</v>
      </c>
      <c r="CE708" s="200" t="str">
        <f t="shared" si="516"/>
        <v/>
      </c>
      <c r="CG708" s="200" t="str">
        <f t="shared" si="517"/>
        <v>KF513705</v>
      </c>
      <c r="CH708" s="208" t="s">
        <v>360</v>
      </c>
      <c r="CI708" s="208" t="s">
        <v>361</v>
      </c>
      <c r="CJ708" s="208" t="s">
        <v>362</v>
      </c>
      <c r="CO708" s="208"/>
      <c r="CV708" s="268">
        <f t="shared" si="482"/>
        <v>3</v>
      </c>
      <c r="CW708" s="266" t="e">
        <v>#VALUE!</v>
      </c>
      <c r="CX708" s="200" t="str">
        <f t="shared" si="518"/>
        <v>Hepatitis E virus strain  , partial cds</v>
      </c>
    </row>
    <row r="709" spans="1:102" ht="11.85" customHeight="1" x14ac:dyDescent="0.25">
      <c r="A709" s="239" t="s">
        <v>4221</v>
      </c>
      <c r="B709" s="174">
        <v>3</v>
      </c>
      <c r="C709" s="175">
        <v>3</v>
      </c>
      <c r="D709" s="272" t="s">
        <v>645</v>
      </c>
      <c r="E709" s="177" t="s">
        <v>646</v>
      </c>
      <c r="F709" s="291" t="s">
        <v>4222</v>
      </c>
      <c r="G709" s="281"/>
      <c r="H709" s="180" t="s">
        <v>1348</v>
      </c>
      <c r="I709" s="181" t="s">
        <v>1349</v>
      </c>
      <c r="J709" s="180" t="s">
        <v>788</v>
      </c>
      <c r="L709" s="270"/>
      <c r="M709" s="253" t="s">
        <v>368</v>
      </c>
      <c r="N709" s="270" t="s">
        <v>505</v>
      </c>
      <c r="O709" s="187">
        <v>2009</v>
      </c>
      <c r="R709" s="243"/>
      <c r="S709" s="243">
        <f t="shared" si="483"/>
        <v>6017</v>
      </c>
      <c r="T709" s="243">
        <v>280</v>
      </c>
      <c r="W709" s="290"/>
      <c r="X709" s="275"/>
      <c r="Y709" s="288"/>
      <c r="Z709" s="288"/>
      <c r="AA709" s="288"/>
      <c r="AB709" s="290" t="s">
        <v>645</v>
      </c>
      <c r="AC709" s="185"/>
      <c r="AE709" s="288"/>
      <c r="AF709" s="288"/>
      <c r="AG709" s="288"/>
      <c r="AH709" s="195">
        <v>280</v>
      </c>
      <c r="AI709" s="192">
        <v>6262</v>
      </c>
      <c r="AJ709" s="288">
        <v>6541</v>
      </c>
      <c r="AK709" s="255">
        <f t="shared" si="484"/>
        <v>280</v>
      </c>
      <c r="AL709" s="256" t="b">
        <f t="shared" si="485"/>
        <v>0</v>
      </c>
      <c r="AM709" s="243"/>
      <c r="AN709" s="243"/>
      <c r="AO709" s="257"/>
      <c r="AP709" s="258" t="b">
        <f>MATCH($F709,$F$2:$F709,0)=ROW($F709)-1</f>
        <v>1</v>
      </c>
      <c r="AV709" s="174" t="s">
        <v>111</v>
      </c>
      <c r="AW709" s="243"/>
      <c r="AX709" s="243"/>
      <c r="AY709" s="259" t="str">
        <f t="shared" si="486"/>
        <v>KF513706</v>
      </c>
      <c r="AZ709" s="260" t="str">
        <f t="shared" si="487"/>
        <v>3e.GBR.hum</v>
      </c>
      <c r="BA709" s="260" t="str">
        <f t="shared" si="488"/>
        <v>3e.GBR.hum.2009</v>
      </c>
      <c r="BB709" s="200" t="str">
        <f t="shared" si="489"/>
        <v>KF513706.HEV_EW202</v>
      </c>
      <c r="BC709" s="201" t="str">
        <f t="shared" si="490"/>
        <v>KF513706</v>
      </c>
      <c r="BD709" s="201" t="str">
        <f t="shared" si="491"/>
        <v>KF513706</v>
      </c>
      <c r="BE709" s="200" t="str">
        <f t="shared" si="492"/>
        <v>KF513706=</v>
      </c>
      <c r="BF709" s="200" t="str">
        <f t="shared" si="493"/>
        <v>KF513706=out</v>
      </c>
      <c r="BG709" s="200" t="str">
        <f t="shared" si="494"/>
        <v>KF513706=out</v>
      </c>
      <c r="BH709" s="200" t="str">
        <f t="shared" si="495"/>
        <v>KF513706=HEV_EW202</v>
      </c>
      <c r="BI709" s="200" t="str">
        <f t="shared" si="496"/>
        <v>KF513706=HEV_EW202. 3e.GBR.hum</v>
      </c>
      <c r="BJ709" s="200" t="str">
        <f t="shared" si="497"/>
        <v>KF513706=HEV_EW202. 3e.GBR.hum.2009</v>
      </c>
      <c r="BK709" s="200" t="str">
        <f t="shared" si="498"/>
        <v>KF513706=HEV_EW202. 3e.GBR.hum</v>
      </c>
      <c r="BL709" s="200" t="str">
        <f t="shared" si="499"/>
        <v>KF513706=3e.GBR.hum</v>
      </c>
      <c r="BM709" s="200" t="str">
        <f t="shared" si="500"/>
        <v>KF513706=3e</v>
      </c>
      <c r="BN709" s="200" t="str">
        <f t="shared" si="501"/>
        <v>KF513706=3feg</v>
      </c>
      <c r="BO709" s="200" t="str">
        <f t="shared" si="502"/>
        <v>KF513706=3</v>
      </c>
      <c r="BP709" s="200" t="str">
        <f t="shared" si="503"/>
        <v>3e=</v>
      </c>
      <c r="BQ709" s="261" t="str">
        <f t="shared" si="504"/>
        <v>KF513706</v>
      </c>
      <c r="BR709" s="262" t="str">
        <f t="shared" si="505"/>
        <v>HEV_EW202</v>
      </c>
      <c r="BS709" s="263" t="str">
        <f t="shared" si="506"/>
        <v>3e.GBR.hum.2009</v>
      </c>
      <c r="BT709" s="264" t="str">
        <f t="shared" si="507"/>
        <v/>
      </c>
      <c r="BU709" s="264" t="str">
        <f t="shared" si="508"/>
        <v/>
      </c>
      <c r="BV709" s="264" t="str">
        <f t="shared" si="509"/>
        <v/>
      </c>
      <c r="BW709" s="264" t="str">
        <f t="shared" si="510"/>
        <v/>
      </c>
      <c r="BX709" s="264" t="str">
        <f t="shared" si="511"/>
        <v/>
      </c>
      <c r="BY709" s="265" t="str">
        <f t="shared" si="512"/>
        <v>3e</v>
      </c>
      <c r="CA709" s="207" t="s">
        <v>506</v>
      </c>
      <c r="CB709" s="200" t="str">
        <f t="shared" si="513"/>
        <v>xx</v>
      </c>
      <c r="CC709" s="200" t="str">
        <f t="shared" si="514"/>
        <v>Non_select</v>
      </c>
      <c r="CD709" s="200" t="str">
        <f t="shared" si="515"/>
        <v>xx</v>
      </c>
      <c r="CE709" s="200" t="str">
        <f t="shared" si="516"/>
        <v/>
      </c>
      <c r="CG709" s="200" t="str">
        <f t="shared" si="517"/>
        <v>KF513706</v>
      </c>
      <c r="CH709" s="208" t="s">
        <v>360</v>
      </c>
      <c r="CI709" s="208" t="s">
        <v>361</v>
      </c>
      <c r="CJ709" s="208" t="s">
        <v>362</v>
      </c>
      <c r="CO709" s="208"/>
      <c r="CV709" s="268">
        <f t="shared" si="482"/>
        <v>3</v>
      </c>
      <c r="CW709" s="266" t="str">
        <f>D708</f>
        <v>3e</v>
      </c>
      <c r="CX709" s="200" t="str">
        <f t="shared" si="518"/>
        <v>Hepatitis E virus strain  , partial cds</v>
      </c>
    </row>
    <row r="710" spans="1:102" ht="11.85" customHeight="1" x14ac:dyDescent="0.25">
      <c r="A710" s="239" t="s">
        <v>4225</v>
      </c>
      <c r="B710" s="174">
        <v>3</v>
      </c>
      <c r="C710" s="175">
        <v>3</v>
      </c>
      <c r="D710" s="272" t="s">
        <v>645</v>
      </c>
      <c r="E710" s="177" t="s">
        <v>646</v>
      </c>
      <c r="F710" s="291" t="s">
        <v>4226</v>
      </c>
      <c r="G710" s="281"/>
      <c r="H710" s="180" t="s">
        <v>1348</v>
      </c>
      <c r="I710" s="181" t="s">
        <v>1349</v>
      </c>
      <c r="J710" s="180" t="s">
        <v>788</v>
      </c>
      <c r="L710" s="270"/>
      <c r="M710" s="253" t="s">
        <v>368</v>
      </c>
      <c r="N710" s="270" t="s">
        <v>505</v>
      </c>
      <c r="O710" s="187">
        <v>2009</v>
      </c>
      <c r="S710" s="180">
        <f t="shared" si="483"/>
        <v>6017</v>
      </c>
      <c r="T710" s="180">
        <v>280</v>
      </c>
      <c r="W710" s="290"/>
      <c r="X710" s="275"/>
      <c r="Y710" s="288"/>
      <c r="Z710" s="288"/>
      <c r="AA710" s="288"/>
      <c r="AB710" s="290" t="s">
        <v>4060</v>
      </c>
      <c r="AC710" s="185"/>
      <c r="AE710" s="288"/>
      <c r="AF710" s="288"/>
      <c r="AG710" s="288"/>
      <c r="AH710" s="195">
        <v>280</v>
      </c>
      <c r="AI710" s="192">
        <v>6262</v>
      </c>
      <c r="AJ710" s="288">
        <v>6541</v>
      </c>
      <c r="AK710" s="255">
        <f t="shared" si="484"/>
        <v>280</v>
      </c>
      <c r="AL710" s="256" t="b">
        <f t="shared" si="485"/>
        <v>0</v>
      </c>
      <c r="AM710" s="281"/>
      <c r="AN710" s="243"/>
      <c r="AO710" s="257"/>
      <c r="AP710" s="258" t="b">
        <f>MATCH($F710,$F$2:$F710,0)=ROW($F710)-1</f>
        <v>1</v>
      </c>
      <c r="AV710" s="174" t="s">
        <v>111</v>
      </c>
      <c r="AW710" s="243"/>
      <c r="AX710" s="243"/>
      <c r="AY710" s="259" t="str">
        <f t="shared" si="486"/>
        <v>KF513708</v>
      </c>
      <c r="AZ710" s="260" t="str">
        <f t="shared" si="487"/>
        <v>3e.GBR.hum</v>
      </c>
      <c r="BA710" s="260" t="str">
        <f t="shared" si="488"/>
        <v>3e.GBR.hum.2009</v>
      </c>
      <c r="BB710" s="200" t="str">
        <f t="shared" si="489"/>
        <v>KF513708.HEV_EW204</v>
      </c>
      <c r="BC710" s="201" t="str">
        <f t="shared" si="490"/>
        <v>KF513708</v>
      </c>
      <c r="BD710" s="201" t="str">
        <f t="shared" si="491"/>
        <v>KF513708</v>
      </c>
      <c r="BE710" s="200" t="str">
        <f t="shared" si="492"/>
        <v>KF513708=</v>
      </c>
      <c r="BF710" s="200" t="str">
        <f t="shared" si="493"/>
        <v>KF513708=out</v>
      </c>
      <c r="BG710" s="200" t="str">
        <f t="shared" si="494"/>
        <v>KF513708=out</v>
      </c>
      <c r="BH710" s="200" t="str">
        <f t="shared" si="495"/>
        <v>KF513708=HEV_EW204</v>
      </c>
      <c r="BI710" s="200" t="str">
        <f t="shared" si="496"/>
        <v>KF513708=HEV_EW204. 3e.GBR.hum</v>
      </c>
      <c r="BJ710" s="200" t="str">
        <f t="shared" si="497"/>
        <v>KF513708=HEV_EW204. 3e.GBR.hum.2009</v>
      </c>
      <c r="BK710" s="200" t="str">
        <f t="shared" si="498"/>
        <v>KF513708=HEV_EW204. 3e.GBR.hum</v>
      </c>
      <c r="BL710" s="200" t="str">
        <f t="shared" si="499"/>
        <v>KF513708=3e.GBR.hum</v>
      </c>
      <c r="BM710" s="200" t="str">
        <f t="shared" si="500"/>
        <v>KF513708=3e</v>
      </c>
      <c r="BN710" s="200" t="str">
        <f t="shared" si="501"/>
        <v>KF513708=3feg</v>
      </c>
      <c r="BO710" s="200" t="str">
        <f t="shared" si="502"/>
        <v>KF513708=3</v>
      </c>
      <c r="BP710" s="200" t="str">
        <f t="shared" si="503"/>
        <v>3e=</v>
      </c>
      <c r="BQ710" s="261" t="str">
        <f t="shared" si="504"/>
        <v>KF513708</v>
      </c>
      <c r="BR710" s="262" t="str">
        <f t="shared" si="505"/>
        <v>HEV_EW204</v>
      </c>
      <c r="BS710" s="263" t="str">
        <f t="shared" si="506"/>
        <v>3e.GBR.hum.2009</v>
      </c>
      <c r="BT710" s="264" t="str">
        <f t="shared" si="507"/>
        <v/>
      </c>
      <c r="BU710" s="264" t="str">
        <f t="shared" si="508"/>
        <v/>
      </c>
      <c r="BV710" s="264" t="str">
        <f t="shared" si="509"/>
        <v/>
      </c>
      <c r="BW710" s="264" t="str">
        <f t="shared" si="510"/>
        <v/>
      </c>
      <c r="BX710" s="264" t="str">
        <f t="shared" si="511"/>
        <v/>
      </c>
      <c r="BY710" s="265" t="str">
        <f t="shared" si="512"/>
        <v>3eg</v>
      </c>
      <c r="CA710" s="207" t="s">
        <v>506</v>
      </c>
      <c r="CB710" s="200" t="str">
        <f t="shared" si="513"/>
        <v>xx</v>
      </c>
      <c r="CC710" s="200" t="str">
        <f t="shared" si="514"/>
        <v>Non_select</v>
      </c>
      <c r="CD710" s="200" t="str">
        <f t="shared" si="515"/>
        <v>xx</v>
      </c>
      <c r="CE710" s="200" t="str">
        <f t="shared" si="516"/>
        <v/>
      </c>
      <c r="CG710" s="200" t="str">
        <f t="shared" si="517"/>
        <v>KF513708</v>
      </c>
      <c r="CH710" s="208" t="s">
        <v>360</v>
      </c>
      <c r="CI710" s="208" t="s">
        <v>361</v>
      </c>
      <c r="CJ710" s="208" t="s">
        <v>362</v>
      </c>
      <c r="CO710" s="208"/>
      <c r="CV710" s="268">
        <f t="shared" si="482"/>
        <v>3</v>
      </c>
      <c r="CW710" s="266" t="str">
        <f>D709</f>
        <v>3e</v>
      </c>
      <c r="CX710" s="200" t="str">
        <f t="shared" si="518"/>
        <v>Hepatitis E virus strain  , partial cds</v>
      </c>
    </row>
    <row r="711" spans="1:102" ht="11.85" customHeight="1" x14ac:dyDescent="0.25">
      <c r="A711" s="239" t="s">
        <v>4235</v>
      </c>
      <c r="B711" s="174">
        <v>3</v>
      </c>
      <c r="C711" s="175">
        <v>3</v>
      </c>
      <c r="D711" s="272" t="s">
        <v>645</v>
      </c>
      <c r="E711" s="177" t="s">
        <v>646</v>
      </c>
      <c r="F711" s="291" t="s">
        <v>4236</v>
      </c>
      <c r="G711" s="276"/>
      <c r="H711" s="243" t="s">
        <v>1348</v>
      </c>
      <c r="I711" s="468" t="s">
        <v>1349</v>
      </c>
      <c r="J711" s="243" t="s">
        <v>788</v>
      </c>
      <c r="L711" s="270"/>
      <c r="M711" s="253" t="s">
        <v>368</v>
      </c>
      <c r="N711" s="270" t="s">
        <v>505</v>
      </c>
      <c r="O711" s="187">
        <v>2009</v>
      </c>
      <c r="R711" s="243"/>
      <c r="S711" s="243">
        <f t="shared" si="483"/>
        <v>6017</v>
      </c>
      <c r="T711" s="243">
        <v>280</v>
      </c>
      <c r="W711" s="290"/>
      <c r="X711" s="275"/>
      <c r="Y711" s="288"/>
      <c r="Z711" s="288"/>
      <c r="AA711" s="288"/>
      <c r="AB711" s="290" t="s">
        <v>645</v>
      </c>
      <c r="AC711" s="185"/>
      <c r="AE711" s="288"/>
      <c r="AF711" s="288"/>
      <c r="AG711" s="288"/>
      <c r="AH711" s="282">
        <v>280</v>
      </c>
      <c r="AI711" s="288">
        <v>6262</v>
      </c>
      <c r="AJ711" s="288">
        <v>6541</v>
      </c>
      <c r="AK711" s="255">
        <f t="shared" si="484"/>
        <v>280</v>
      </c>
      <c r="AL711" s="256" t="b">
        <f t="shared" si="485"/>
        <v>0</v>
      </c>
      <c r="AM711" s="243"/>
      <c r="AN711" s="243"/>
      <c r="AO711" s="276"/>
      <c r="AP711" s="258" t="b">
        <f>MATCH($F711,$F$2:$F711,0)=ROW($F711)-1</f>
        <v>1</v>
      </c>
      <c r="AV711" s="174" t="s">
        <v>111</v>
      </c>
      <c r="AW711" s="243"/>
      <c r="AX711" s="243"/>
      <c r="AY711" s="259" t="str">
        <f t="shared" si="486"/>
        <v>KF513713</v>
      </c>
      <c r="AZ711" s="260" t="str">
        <f t="shared" si="487"/>
        <v>3e.GBR.hum</v>
      </c>
      <c r="BA711" s="260" t="str">
        <f t="shared" si="488"/>
        <v>3e.GBR.hum.2009</v>
      </c>
      <c r="BB711" s="200" t="str">
        <f t="shared" si="489"/>
        <v>KF513713.HEV_EW209</v>
      </c>
      <c r="BC711" s="201" t="str">
        <f t="shared" si="490"/>
        <v>KF513713</v>
      </c>
      <c r="BD711" s="201" t="str">
        <f t="shared" si="491"/>
        <v>KF513713</v>
      </c>
      <c r="BE711" s="200" t="str">
        <f t="shared" si="492"/>
        <v>KF513713=</v>
      </c>
      <c r="BF711" s="200" t="str">
        <f t="shared" si="493"/>
        <v>KF513713=out</v>
      </c>
      <c r="BG711" s="200" t="str">
        <f t="shared" si="494"/>
        <v>KF513713=out</v>
      </c>
      <c r="BH711" s="200" t="str">
        <f t="shared" si="495"/>
        <v>KF513713=HEV_EW209</v>
      </c>
      <c r="BI711" s="200" t="str">
        <f t="shared" si="496"/>
        <v>KF513713=HEV_EW209. 3e.GBR.hum</v>
      </c>
      <c r="BJ711" s="200" t="str">
        <f t="shared" si="497"/>
        <v>KF513713=HEV_EW209. 3e.GBR.hum.2009</v>
      </c>
      <c r="BK711" s="200" t="str">
        <f t="shared" si="498"/>
        <v>KF513713=HEV_EW209. 3e.GBR.hum</v>
      </c>
      <c r="BL711" s="200" t="str">
        <f t="shared" si="499"/>
        <v>KF513713=3e.GBR.hum</v>
      </c>
      <c r="BM711" s="200" t="str">
        <f t="shared" si="500"/>
        <v>KF513713=3e</v>
      </c>
      <c r="BN711" s="200" t="str">
        <f t="shared" si="501"/>
        <v>KF513713=3feg</v>
      </c>
      <c r="BO711" s="200" t="str">
        <f t="shared" si="502"/>
        <v>KF513713=3</v>
      </c>
      <c r="BP711" s="200" t="str">
        <f t="shared" si="503"/>
        <v>3e=</v>
      </c>
      <c r="BQ711" s="261" t="str">
        <f t="shared" si="504"/>
        <v>KF513713</v>
      </c>
      <c r="BR711" s="262" t="str">
        <f t="shared" si="505"/>
        <v>HEV_EW209</v>
      </c>
      <c r="BS711" s="263" t="str">
        <f t="shared" si="506"/>
        <v>3e.GBR.hum.2009</v>
      </c>
      <c r="BT711" s="264" t="str">
        <f t="shared" si="507"/>
        <v/>
      </c>
      <c r="BU711" s="264" t="str">
        <f t="shared" si="508"/>
        <v/>
      </c>
      <c r="BV711" s="264" t="str">
        <f t="shared" si="509"/>
        <v/>
      </c>
      <c r="BW711" s="264" t="str">
        <f t="shared" si="510"/>
        <v/>
      </c>
      <c r="BX711" s="264" t="str">
        <f t="shared" si="511"/>
        <v/>
      </c>
      <c r="BY711" s="265" t="str">
        <f t="shared" si="512"/>
        <v>3e</v>
      </c>
      <c r="CA711" s="207" t="s">
        <v>506</v>
      </c>
      <c r="CB711" s="200" t="str">
        <f t="shared" si="513"/>
        <v>xx</v>
      </c>
      <c r="CC711" s="200" t="str">
        <f t="shared" si="514"/>
        <v>Non_select</v>
      </c>
      <c r="CD711" s="200" t="str">
        <f t="shared" si="515"/>
        <v>xx</v>
      </c>
      <c r="CE711" s="200" t="str">
        <f t="shared" si="516"/>
        <v/>
      </c>
      <c r="CG711" s="200" t="str">
        <f t="shared" si="517"/>
        <v>KF513713</v>
      </c>
      <c r="CH711" s="208" t="s">
        <v>360</v>
      </c>
      <c r="CI711" s="208" t="s">
        <v>361</v>
      </c>
      <c r="CJ711" s="208" t="s">
        <v>362</v>
      </c>
      <c r="CO711" s="208"/>
      <c r="CV711" s="268">
        <f t="shared" si="482"/>
        <v>3</v>
      </c>
      <c r="CW711" s="266" t="e">
        <v>#VALUE!</v>
      </c>
      <c r="CX711" s="200" t="str">
        <f t="shared" si="518"/>
        <v>Hepatitis E virus strain  , partial cds</v>
      </c>
    </row>
    <row r="712" spans="1:102" ht="11.85" customHeight="1" x14ac:dyDescent="0.25">
      <c r="A712" s="239" t="s">
        <v>4259</v>
      </c>
      <c r="B712" s="174">
        <v>3</v>
      </c>
      <c r="C712" s="175">
        <v>3</v>
      </c>
      <c r="D712" s="272" t="s">
        <v>645</v>
      </c>
      <c r="E712" s="177" t="s">
        <v>646</v>
      </c>
      <c r="F712" s="291" t="s">
        <v>4260</v>
      </c>
      <c r="G712" s="281"/>
      <c r="H712" s="243" t="s">
        <v>1348</v>
      </c>
      <c r="I712" s="468" t="s">
        <v>1349</v>
      </c>
      <c r="J712" s="243" t="s">
        <v>788</v>
      </c>
      <c r="L712" s="270"/>
      <c r="M712" s="253" t="s">
        <v>368</v>
      </c>
      <c r="N712" s="270" t="s">
        <v>505</v>
      </c>
      <c r="O712" s="187">
        <v>2005</v>
      </c>
      <c r="R712" s="243"/>
      <c r="S712" s="243">
        <f t="shared" si="483"/>
        <v>6017</v>
      </c>
      <c r="T712" s="243">
        <v>280</v>
      </c>
      <c r="W712" s="288"/>
      <c r="X712" s="275"/>
      <c r="Y712" s="288"/>
      <c r="Z712" s="288"/>
      <c r="AA712" s="288"/>
      <c r="AB712" s="290" t="s">
        <v>645</v>
      </c>
      <c r="AC712" s="275"/>
      <c r="AD712" s="275"/>
      <c r="AE712" s="288"/>
      <c r="AF712" s="288"/>
      <c r="AG712" s="288"/>
      <c r="AH712" s="282">
        <v>280</v>
      </c>
      <c r="AI712" s="192">
        <v>6262</v>
      </c>
      <c r="AJ712" s="288">
        <v>6541</v>
      </c>
      <c r="AK712" s="255">
        <f t="shared" si="484"/>
        <v>280</v>
      </c>
      <c r="AL712" s="256" t="b">
        <f t="shared" si="485"/>
        <v>0</v>
      </c>
      <c r="AM712" s="243"/>
      <c r="AN712" s="243"/>
      <c r="AO712" s="257"/>
      <c r="AP712" s="258" t="b">
        <f>MATCH($F712,$F$2:$F712,0)=ROW($F712)-1</f>
        <v>1</v>
      </c>
      <c r="AS712" s="272"/>
      <c r="AT712" s="272"/>
      <c r="AU712" s="272"/>
      <c r="AV712" s="272" t="s">
        <v>111</v>
      </c>
      <c r="AW712" s="243"/>
      <c r="AX712" s="243"/>
      <c r="AY712" s="259" t="str">
        <f t="shared" si="486"/>
        <v>KF513725</v>
      </c>
      <c r="AZ712" s="260" t="str">
        <f t="shared" si="487"/>
        <v>3e.GBR.hum</v>
      </c>
      <c r="BA712" s="260" t="str">
        <f t="shared" si="488"/>
        <v>3e.GBR.hum.2005</v>
      </c>
      <c r="BB712" s="200" t="str">
        <f t="shared" si="489"/>
        <v>KF513725.HEV_EW21</v>
      </c>
      <c r="BC712" s="201" t="str">
        <f t="shared" si="490"/>
        <v>KF513725</v>
      </c>
      <c r="BD712" s="201" t="str">
        <f t="shared" si="491"/>
        <v>KF513725</v>
      </c>
      <c r="BE712" s="200" t="str">
        <f t="shared" si="492"/>
        <v>KF513725=</v>
      </c>
      <c r="BF712" s="200" t="str">
        <f t="shared" si="493"/>
        <v>KF513725=out</v>
      </c>
      <c r="BG712" s="200" t="str">
        <f t="shared" si="494"/>
        <v>KF513725=out</v>
      </c>
      <c r="BH712" s="200" t="str">
        <f t="shared" si="495"/>
        <v>KF513725=HEV_EW21</v>
      </c>
      <c r="BI712" s="200" t="str">
        <f t="shared" si="496"/>
        <v>KF513725=HEV_EW21. 3e.GBR.hum</v>
      </c>
      <c r="BJ712" s="200" t="str">
        <f t="shared" si="497"/>
        <v>KF513725=HEV_EW21. 3e.GBR.hum.2005</v>
      </c>
      <c r="BK712" s="200" t="str">
        <f t="shared" si="498"/>
        <v>KF513725=HEV_EW21. 3e.GBR.hum</v>
      </c>
      <c r="BL712" s="200" t="str">
        <f t="shared" si="499"/>
        <v>KF513725=3e.GBR.hum</v>
      </c>
      <c r="BM712" s="200" t="str">
        <f t="shared" si="500"/>
        <v>KF513725=3e</v>
      </c>
      <c r="BN712" s="200" t="str">
        <f t="shared" si="501"/>
        <v>KF513725=3feg</v>
      </c>
      <c r="BO712" s="200" t="str">
        <f t="shared" si="502"/>
        <v>KF513725=3</v>
      </c>
      <c r="BP712" s="200" t="str">
        <f t="shared" si="503"/>
        <v>3e=</v>
      </c>
      <c r="BQ712" s="261" t="str">
        <f t="shared" si="504"/>
        <v>KF513725</v>
      </c>
      <c r="BR712" s="262" t="str">
        <f t="shared" si="505"/>
        <v>HEV_EW21</v>
      </c>
      <c r="BS712" s="263" t="str">
        <f t="shared" si="506"/>
        <v>3e.GBR.hum.2005</v>
      </c>
      <c r="BT712" s="264" t="str">
        <f t="shared" si="507"/>
        <v/>
      </c>
      <c r="BU712" s="264" t="str">
        <f t="shared" si="508"/>
        <v/>
      </c>
      <c r="BV712" s="264" t="str">
        <f t="shared" si="509"/>
        <v/>
      </c>
      <c r="BW712" s="264" t="str">
        <f t="shared" si="510"/>
        <v/>
      </c>
      <c r="BX712" s="264" t="str">
        <f t="shared" si="511"/>
        <v/>
      </c>
      <c r="BY712" s="265" t="str">
        <f t="shared" si="512"/>
        <v>3e</v>
      </c>
      <c r="CA712" s="207" t="s">
        <v>506</v>
      </c>
      <c r="CB712" s="200" t="str">
        <f t="shared" si="513"/>
        <v>xx</v>
      </c>
      <c r="CC712" s="200" t="str">
        <f t="shared" si="514"/>
        <v>Non_select</v>
      </c>
      <c r="CD712" s="200" t="str">
        <f t="shared" si="515"/>
        <v>xx</v>
      </c>
      <c r="CE712" s="200" t="str">
        <f t="shared" si="516"/>
        <v/>
      </c>
      <c r="CG712" s="200" t="str">
        <f t="shared" si="517"/>
        <v>KF513725</v>
      </c>
      <c r="CH712" s="208" t="s">
        <v>360</v>
      </c>
      <c r="CI712" s="208" t="s">
        <v>361</v>
      </c>
      <c r="CJ712" s="208" t="s">
        <v>362</v>
      </c>
      <c r="CO712" s="208"/>
      <c r="CV712" s="268">
        <f t="shared" si="482"/>
        <v>3</v>
      </c>
      <c r="CW712" s="266" t="e">
        <v>#VALUE!</v>
      </c>
      <c r="CX712" s="200" t="str">
        <f t="shared" si="518"/>
        <v>Hepatitis E virus strain  , partial cds</v>
      </c>
    </row>
    <row r="713" spans="1:102" ht="11.85" customHeight="1" x14ac:dyDescent="0.25">
      <c r="A713" s="239" t="s">
        <v>4239</v>
      </c>
      <c r="B713" s="174">
        <v>3</v>
      </c>
      <c r="C713" s="175">
        <v>3</v>
      </c>
      <c r="D713" s="272" t="s">
        <v>645</v>
      </c>
      <c r="E713" s="177" t="s">
        <v>646</v>
      </c>
      <c r="F713" s="291" t="s">
        <v>4240</v>
      </c>
      <c r="G713" s="281"/>
      <c r="H713" s="180" t="s">
        <v>1348</v>
      </c>
      <c r="I713" s="181" t="s">
        <v>1349</v>
      </c>
      <c r="J713" s="180" t="s">
        <v>788</v>
      </c>
      <c r="L713" s="270"/>
      <c r="M713" s="253" t="s">
        <v>368</v>
      </c>
      <c r="N713" s="270" t="s">
        <v>505</v>
      </c>
      <c r="O713" s="187">
        <v>2009</v>
      </c>
      <c r="S713" s="180">
        <f t="shared" si="483"/>
        <v>6017</v>
      </c>
      <c r="T713" s="180">
        <v>280</v>
      </c>
      <c r="W713" s="288"/>
      <c r="X713" s="275"/>
      <c r="Y713" s="288"/>
      <c r="Z713" s="288"/>
      <c r="AA713" s="288"/>
      <c r="AB713" s="290" t="s">
        <v>645</v>
      </c>
      <c r="AC713" s="275"/>
      <c r="AD713" s="275"/>
      <c r="AE713" s="288"/>
      <c r="AF713" s="288"/>
      <c r="AG713" s="288"/>
      <c r="AH713" s="282">
        <v>280</v>
      </c>
      <c r="AI713" s="192">
        <v>6262</v>
      </c>
      <c r="AJ713" s="192">
        <v>6541</v>
      </c>
      <c r="AK713" s="255">
        <f t="shared" si="484"/>
        <v>280</v>
      </c>
      <c r="AL713" s="256" t="b">
        <f t="shared" si="485"/>
        <v>0</v>
      </c>
      <c r="AM713" s="243"/>
      <c r="AN713" s="243"/>
      <c r="AO713" s="276"/>
      <c r="AP713" s="258" t="b">
        <f>MATCH($F713,$F$2:$F713,0)=ROW($F713)-1</f>
        <v>1</v>
      </c>
      <c r="AV713" s="174" t="s">
        <v>111</v>
      </c>
      <c r="AW713" s="180"/>
      <c r="AX713" s="243"/>
      <c r="AY713" s="259" t="str">
        <f t="shared" si="486"/>
        <v>KF513715</v>
      </c>
      <c r="AZ713" s="260" t="str">
        <f t="shared" si="487"/>
        <v>3e.GBR.hum</v>
      </c>
      <c r="BA713" s="260" t="str">
        <f t="shared" si="488"/>
        <v>3e.GBR.hum.2009</v>
      </c>
      <c r="BB713" s="200" t="str">
        <f t="shared" si="489"/>
        <v>KF513715.HEV_EW210</v>
      </c>
      <c r="BC713" s="201" t="str">
        <f t="shared" si="490"/>
        <v>KF513715</v>
      </c>
      <c r="BD713" s="201" t="str">
        <f t="shared" si="491"/>
        <v>KF513715</v>
      </c>
      <c r="BE713" s="200" t="str">
        <f t="shared" si="492"/>
        <v>KF513715=</v>
      </c>
      <c r="BF713" s="200" t="str">
        <f t="shared" si="493"/>
        <v>KF513715=out</v>
      </c>
      <c r="BG713" s="200" t="str">
        <f t="shared" si="494"/>
        <v>KF513715=out</v>
      </c>
      <c r="BH713" s="200" t="str">
        <f t="shared" si="495"/>
        <v>KF513715=HEV_EW210</v>
      </c>
      <c r="BI713" s="200" t="str">
        <f t="shared" si="496"/>
        <v>KF513715=HEV_EW210. 3e.GBR.hum</v>
      </c>
      <c r="BJ713" s="200" t="str">
        <f t="shared" si="497"/>
        <v>KF513715=HEV_EW210. 3e.GBR.hum.2009</v>
      </c>
      <c r="BK713" s="200" t="str">
        <f t="shared" si="498"/>
        <v>KF513715=HEV_EW210. 3e.GBR.hum</v>
      </c>
      <c r="BL713" s="200" t="str">
        <f t="shared" si="499"/>
        <v>KF513715=3e.GBR.hum</v>
      </c>
      <c r="BM713" s="200" t="str">
        <f t="shared" si="500"/>
        <v>KF513715=3e</v>
      </c>
      <c r="BN713" s="200" t="str">
        <f t="shared" si="501"/>
        <v>KF513715=3feg</v>
      </c>
      <c r="BO713" s="200" t="str">
        <f t="shared" si="502"/>
        <v>KF513715=3</v>
      </c>
      <c r="BP713" s="200" t="str">
        <f t="shared" si="503"/>
        <v>3e=</v>
      </c>
      <c r="BQ713" s="261" t="str">
        <f t="shared" si="504"/>
        <v>KF513715</v>
      </c>
      <c r="BR713" s="262" t="str">
        <f t="shared" si="505"/>
        <v>HEV_EW210</v>
      </c>
      <c r="BS713" s="263" t="str">
        <f t="shared" si="506"/>
        <v>3e.GBR.hum.2009</v>
      </c>
      <c r="BT713" s="264" t="str">
        <f t="shared" si="507"/>
        <v/>
      </c>
      <c r="BU713" s="264" t="str">
        <f t="shared" si="508"/>
        <v/>
      </c>
      <c r="BV713" s="264" t="str">
        <f t="shared" si="509"/>
        <v/>
      </c>
      <c r="BW713" s="264" t="str">
        <f t="shared" si="510"/>
        <v/>
      </c>
      <c r="BX713" s="264" t="str">
        <f t="shared" si="511"/>
        <v/>
      </c>
      <c r="BY713" s="265" t="str">
        <f t="shared" si="512"/>
        <v>3e</v>
      </c>
      <c r="CA713" s="207" t="s">
        <v>506</v>
      </c>
      <c r="CB713" s="200" t="str">
        <f t="shared" si="513"/>
        <v>xx</v>
      </c>
      <c r="CC713" s="200" t="str">
        <f t="shared" si="514"/>
        <v>Non_select</v>
      </c>
      <c r="CD713" s="200" t="str">
        <f t="shared" si="515"/>
        <v>xx</v>
      </c>
      <c r="CE713" s="200" t="str">
        <f t="shared" si="516"/>
        <v/>
      </c>
      <c r="CG713" s="200" t="str">
        <f t="shared" si="517"/>
        <v>KF513715</v>
      </c>
      <c r="CH713" s="208" t="s">
        <v>360</v>
      </c>
      <c r="CI713" s="208" t="s">
        <v>361</v>
      </c>
      <c r="CJ713" s="208" t="s">
        <v>362</v>
      </c>
      <c r="CO713" s="208"/>
      <c r="CV713" s="268">
        <f t="shared" si="482"/>
        <v>3</v>
      </c>
      <c r="CW713" s="266" t="e">
        <v>#VALUE!</v>
      </c>
      <c r="CX713" s="200" t="str">
        <f t="shared" si="518"/>
        <v>Hepatitis E virus strain  , partial cds</v>
      </c>
    </row>
    <row r="714" spans="1:102" ht="11.85" customHeight="1" x14ac:dyDescent="0.25">
      <c r="A714" s="239" t="s">
        <v>4241</v>
      </c>
      <c r="B714" s="174">
        <v>3</v>
      </c>
      <c r="C714" s="175">
        <v>3</v>
      </c>
      <c r="D714" s="272" t="s">
        <v>645</v>
      </c>
      <c r="E714" s="177" t="s">
        <v>646</v>
      </c>
      <c r="F714" s="291" t="s">
        <v>4242</v>
      </c>
      <c r="G714" s="281"/>
      <c r="H714" s="180" t="s">
        <v>1348</v>
      </c>
      <c r="I714" s="181" t="s">
        <v>1349</v>
      </c>
      <c r="J714" s="180" t="s">
        <v>788</v>
      </c>
      <c r="L714" s="270"/>
      <c r="M714" s="253" t="s">
        <v>368</v>
      </c>
      <c r="N714" s="270" t="s">
        <v>505</v>
      </c>
      <c r="O714" s="187">
        <v>2009</v>
      </c>
      <c r="S714" s="180">
        <f t="shared" si="483"/>
        <v>6017</v>
      </c>
      <c r="T714" s="243">
        <v>280</v>
      </c>
      <c r="W714" s="288"/>
      <c r="X714" s="275"/>
      <c r="Y714" s="288"/>
      <c r="Z714" s="288"/>
      <c r="AA714" s="288"/>
      <c r="AB714" s="193" t="s">
        <v>645</v>
      </c>
      <c r="AC714" s="275"/>
      <c r="AD714" s="275"/>
      <c r="AE714" s="288"/>
      <c r="AF714" s="288"/>
      <c r="AG714" s="288"/>
      <c r="AH714" s="195">
        <v>280</v>
      </c>
      <c r="AI714" s="192">
        <v>6262</v>
      </c>
      <c r="AJ714" s="192">
        <v>6541</v>
      </c>
      <c r="AK714" s="255">
        <f t="shared" si="484"/>
        <v>280</v>
      </c>
      <c r="AL714" s="256" t="b">
        <f t="shared" si="485"/>
        <v>0</v>
      </c>
      <c r="AM714" s="243"/>
      <c r="AN714" s="243"/>
      <c r="AO714" s="276"/>
      <c r="AP714" s="258" t="b">
        <f>MATCH($F714,$F$2:$F714,0)=ROW($F714)-1</f>
        <v>1</v>
      </c>
      <c r="AV714" s="174" t="s">
        <v>111</v>
      </c>
      <c r="AW714" s="180"/>
      <c r="AX714" s="243"/>
      <c r="AY714" s="259" t="str">
        <f t="shared" si="486"/>
        <v>KF513716</v>
      </c>
      <c r="AZ714" s="260" t="str">
        <f t="shared" si="487"/>
        <v>3e.GBR.hum</v>
      </c>
      <c r="BA714" s="260" t="str">
        <f t="shared" si="488"/>
        <v>3e.GBR.hum.2009</v>
      </c>
      <c r="BB714" s="200" t="str">
        <f t="shared" si="489"/>
        <v>KF513716.HEV_EW211</v>
      </c>
      <c r="BC714" s="201" t="str">
        <f t="shared" si="490"/>
        <v>KF513716</v>
      </c>
      <c r="BD714" s="201" t="str">
        <f t="shared" si="491"/>
        <v>KF513716</v>
      </c>
      <c r="BE714" s="200" t="str">
        <f t="shared" si="492"/>
        <v>KF513716=</v>
      </c>
      <c r="BF714" s="200" t="str">
        <f t="shared" si="493"/>
        <v>KF513716=out</v>
      </c>
      <c r="BG714" s="200" t="str">
        <f t="shared" si="494"/>
        <v>KF513716=out</v>
      </c>
      <c r="BH714" s="200" t="str">
        <f t="shared" si="495"/>
        <v>KF513716=HEV_EW211</v>
      </c>
      <c r="BI714" s="200" t="str">
        <f t="shared" si="496"/>
        <v>KF513716=HEV_EW211. 3e.GBR.hum</v>
      </c>
      <c r="BJ714" s="200" t="str">
        <f t="shared" si="497"/>
        <v>KF513716=HEV_EW211. 3e.GBR.hum.2009</v>
      </c>
      <c r="BK714" s="200" t="str">
        <f t="shared" si="498"/>
        <v>KF513716=HEV_EW211. 3e.GBR.hum</v>
      </c>
      <c r="BL714" s="200" t="str">
        <f t="shared" si="499"/>
        <v>KF513716=3e.GBR.hum</v>
      </c>
      <c r="BM714" s="200" t="str">
        <f t="shared" si="500"/>
        <v>KF513716=3e</v>
      </c>
      <c r="BN714" s="200" t="str">
        <f t="shared" si="501"/>
        <v>KF513716=3feg</v>
      </c>
      <c r="BO714" s="200" t="str">
        <f t="shared" si="502"/>
        <v>KF513716=3</v>
      </c>
      <c r="BP714" s="200" t="str">
        <f t="shared" si="503"/>
        <v>3e=</v>
      </c>
      <c r="BQ714" s="261" t="str">
        <f t="shared" si="504"/>
        <v>KF513716</v>
      </c>
      <c r="BR714" s="262" t="str">
        <f t="shared" si="505"/>
        <v>HEV_EW211</v>
      </c>
      <c r="BS714" s="263" t="str">
        <f t="shared" si="506"/>
        <v>3e.GBR.hum.2009</v>
      </c>
      <c r="BT714" s="264" t="str">
        <f t="shared" si="507"/>
        <v/>
      </c>
      <c r="BU714" s="264" t="str">
        <f t="shared" si="508"/>
        <v/>
      </c>
      <c r="BV714" s="264" t="str">
        <f t="shared" si="509"/>
        <v/>
      </c>
      <c r="BW714" s="264" t="str">
        <f t="shared" si="510"/>
        <v/>
      </c>
      <c r="BX714" s="264" t="str">
        <f t="shared" si="511"/>
        <v/>
      </c>
      <c r="BY714" s="265" t="str">
        <f t="shared" si="512"/>
        <v>3e</v>
      </c>
      <c r="CA714" s="207" t="s">
        <v>506</v>
      </c>
      <c r="CB714" s="200" t="str">
        <f t="shared" si="513"/>
        <v>xx</v>
      </c>
      <c r="CC714" s="200" t="str">
        <f t="shared" si="514"/>
        <v>Non_select</v>
      </c>
      <c r="CD714" s="200" t="str">
        <f t="shared" si="515"/>
        <v>xx</v>
      </c>
      <c r="CE714" s="200" t="str">
        <f t="shared" si="516"/>
        <v/>
      </c>
      <c r="CG714" s="200" t="str">
        <f t="shared" si="517"/>
        <v>KF513716</v>
      </c>
      <c r="CH714" s="208" t="s">
        <v>360</v>
      </c>
      <c r="CI714" s="208" t="s">
        <v>361</v>
      </c>
      <c r="CJ714" s="208" t="s">
        <v>362</v>
      </c>
      <c r="CO714" s="208"/>
      <c r="CV714" s="268">
        <f t="shared" si="482"/>
        <v>3</v>
      </c>
      <c r="CW714" s="266" t="e">
        <v>#VALUE!</v>
      </c>
      <c r="CX714" s="200" t="str">
        <f t="shared" si="518"/>
        <v>Hepatitis E virus strain  , partial cds</v>
      </c>
    </row>
    <row r="715" spans="1:102" ht="11.85" customHeight="1" x14ac:dyDescent="0.25">
      <c r="A715" s="239" t="s">
        <v>4243</v>
      </c>
      <c r="B715" s="174">
        <v>3</v>
      </c>
      <c r="C715" s="175">
        <v>3</v>
      </c>
      <c r="D715" s="272" t="s">
        <v>645</v>
      </c>
      <c r="E715" s="177" t="s">
        <v>646</v>
      </c>
      <c r="F715" s="291" t="s">
        <v>4244</v>
      </c>
      <c r="G715" s="281"/>
      <c r="H715" s="180" t="s">
        <v>1348</v>
      </c>
      <c r="I715" s="181" t="s">
        <v>1349</v>
      </c>
      <c r="J715" s="180" t="s">
        <v>788</v>
      </c>
      <c r="L715" s="270"/>
      <c r="M715" s="253" t="s">
        <v>368</v>
      </c>
      <c r="N715" s="270" t="s">
        <v>505</v>
      </c>
      <c r="O715" s="187">
        <v>2009</v>
      </c>
      <c r="S715" s="180">
        <f t="shared" si="483"/>
        <v>6017</v>
      </c>
      <c r="T715" s="243">
        <v>280</v>
      </c>
      <c r="W715" s="288"/>
      <c r="X715" s="275"/>
      <c r="Y715" s="288"/>
      <c r="Z715" s="288"/>
      <c r="AA715" s="288"/>
      <c r="AB715" s="193" t="s">
        <v>645</v>
      </c>
      <c r="AC715" s="275"/>
      <c r="AD715" s="275"/>
      <c r="AE715" s="288"/>
      <c r="AF715" s="288"/>
      <c r="AG715" s="288"/>
      <c r="AH715" s="195">
        <v>280</v>
      </c>
      <c r="AI715" s="192">
        <v>6262</v>
      </c>
      <c r="AJ715" s="192">
        <v>6541</v>
      </c>
      <c r="AK715" s="255">
        <f t="shared" si="484"/>
        <v>280</v>
      </c>
      <c r="AL715" s="256" t="b">
        <f t="shared" si="485"/>
        <v>0</v>
      </c>
      <c r="AM715" s="243"/>
      <c r="AN715" s="243"/>
      <c r="AO715" s="276"/>
      <c r="AP715" s="258" t="b">
        <f>MATCH($F715,$F$2:$F715,0)=ROW($F715)-1</f>
        <v>1</v>
      </c>
      <c r="AV715" s="174" t="s">
        <v>111</v>
      </c>
      <c r="AW715" s="180"/>
      <c r="AX715" s="243"/>
      <c r="AY715" s="259" t="str">
        <f t="shared" si="486"/>
        <v>KF513717</v>
      </c>
      <c r="AZ715" s="260" t="str">
        <f t="shared" si="487"/>
        <v>3e.GBR.hum</v>
      </c>
      <c r="BA715" s="260" t="str">
        <f t="shared" si="488"/>
        <v>3e.GBR.hum.2009</v>
      </c>
      <c r="BB715" s="200" t="str">
        <f t="shared" si="489"/>
        <v>KF513717.HEV_EW212</v>
      </c>
      <c r="BC715" s="201" t="str">
        <f t="shared" si="490"/>
        <v>KF513717</v>
      </c>
      <c r="BD715" s="201" t="str">
        <f t="shared" si="491"/>
        <v>KF513717</v>
      </c>
      <c r="BE715" s="200" t="str">
        <f t="shared" si="492"/>
        <v>KF513717=</v>
      </c>
      <c r="BF715" s="200" t="str">
        <f t="shared" si="493"/>
        <v>KF513717=out</v>
      </c>
      <c r="BG715" s="200" t="str">
        <f t="shared" si="494"/>
        <v>KF513717=out</v>
      </c>
      <c r="BH715" s="200" t="str">
        <f t="shared" si="495"/>
        <v>KF513717=HEV_EW212</v>
      </c>
      <c r="BI715" s="200" t="str">
        <f t="shared" si="496"/>
        <v>KF513717=HEV_EW212. 3e.GBR.hum</v>
      </c>
      <c r="BJ715" s="200" t="str">
        <f t="shared" si="497"/>
        <v>KF513717=HEV_EW212. 3e.GBR.hum.2009</v>
      </c>
      <c r="BK715" s="200" t="str">
        <f t="shared" si="498"/>
        <v>KF513717=HEV_EW212. 3e.GBR.hum</v>
      </c>
      <c r="BL715" s="200" t="str">
        <f t="shared" si="499"/>
        <v>KF513717=3e.GBR.hum</v>
      </c>
      <c r="BM715" s="200" t="str">
        <f t="shared" si="500"/>
        <v>KF513717=3e</v>
      </c>
      <c r="BN715" s="200" t="str">
        <f t="shared" si="501"/>
        <v>KF513717=3feg</v>
      </c>
      <c r="BO715" s="200" t="str">
        <f t="shared" si="502"/>
        <v>KF513717=3</v>
      </c>
      <c r="BP715" s="200" t="str">
        <f t="shared" si="503"/>
        <v>3e=</v>
      </c>
      <c r="BQ715" s="261" t="str">
        <f t="shared" si="504"/>
        <v>KF513717</v>
      </c>
      <c r="BR715" s="262" t="str">
        <f t="shared" si="505"/>
        <v>HEV_EW212</v>
      </c>
      <c r="BS715" s="263" t="str">
        <f t="shared" si="506"/>
        <v>3e.GBR.hum.2009</v>
      </c>
      <c r="BT715" s="264" t="str">
        <f t="shared" si="507"/>
        <v/>
      </c>
      <c r="BU715" s="264" t="str">
        <f t="shared" si="508"/>
        <v/>
      </c>
      <c r="BV715" s="264" t="str">
        <f t="shared" si="509"/>
        <v/>
      </c>
      <c r="BW715" s="264" t="str">
        <f t="shared" si="510"/>
        <v/>
      </c>
      <c r="BX715" s="264" t="str">
        <f t="shared" si="511"/>
        <v/>
      </c>
      <c r="BY715" s="265" t="str">
        <f t="shared" si="512"/>
        <v>3e</v>
      </c>
      <c r="CA715" s="207" t="s">
        <v>506</v>
      </c>
      <c r="CB715" s="200" t="str">
        <f t="shared" si="513"/>
        <v>xx</v>
      </c>
      <c r="CC715" s="200" t="str">
        <f t="shared" si="514"/>
        <v>Non_select</v>
      </c>
      <c r="CD715" s="200" t="str">
        <f t="shared" si="515"/>
        <v>xx</v>
      </c>
      <c r="CE715" s="200" t="str">
        <f t="shared" si="516"/>
        <v/>
      </c>
      <c r="CG715" s="200" t="str">
        <f t="shared" si="517"/>
        <v>KF513717</v>
      </c>
      <c r="CH715" s="208" t="s">
        <v>360</v>
      </c>
      <c r="CI715" s="208" t="s">
        <v>361</v>
      </c>
      <c r="CJ715" s="208" t="s">
        <v>362</v>
      </c>
      <c r="CO715" s="208"/>
      <c r="CV715" s="268">
        <f t="shared" si="482"/>
        <v>3</v>
      </c>
      <c r="CW715" s="266" t="e">
        <v>#VALUE!</v>
      </c>
      <c r="CX715" s="200" t="str">
        <f t="shared" si="518"/>
        <v>Hepatitis E virus strain  , partial cds</v>
      </c>
    </row>
    <row r="716" spans="1:102" ht="11.85" customHeight="1" x14ac:dyDescent="0.25">
      <c r="A716" s="239" t="s">
        <v>4251</v>
      </c>
      <c r="B716" s="174">
        <v>3</v>
      </c>
      <c r="C716" s="175">
        <v>3</v>
      </c>
      <c r="D716" s="176" t="s">
        <v>645</v>
      </c>
      <c r="E716" s="177" t="s">
        <v>646</v>
      </c>
      <c r="F716" s="291" t="s">
        <v>4252</v>
      </c>
      <c r="G716" s="281"/>
      <c r="H716" s="180" t="s">
        <v>1348</v>
      </c>
      <c r="I716" s="181" t="s">
        <v>1349</v>
      </c>
      <c r="J716" s="180" t="s">
        <v>788</v>
      </c>
      <c r="L716" s="270"/>
      <c r="M716" s="253" t="s">
        <v>368</v>
      </c>
      <c r="N716" s="270" t="s">
        <v>505</v>
      </c>
      <c r="O716" s="187">
        <v>2009</v>
      </c>
      <c r="S716" s="180">
        <f t="shared" si="483"/>
        <v>6017</v>
      </c>
      <c r="T716" s="180">
        <v>276</v>
      </c>
      <c r="W716" s="288"/>
      <c r="X716" s="275"/>
      <c r="Y716" s="288"/>
      <c r="Z716" s="288"/>
      <c r="AA716" s="288"/>
      <c r="AB716" s="290" t="s">
        <v>645</v>
      </c>
      <c r="AC716" s="275"/>
      <c r="AD716" s="275"/>
      <c r="AE716" s="288"/>
      <c r="AF716" s="288"/>
      <c r="AG716" s="288"/>
      <c r="AH716" s="195">
        <v>280</v>
      </c>
      <c r="AI716" s="192">
        <v>6262</v>
      </c>
      <c r="AJ716" s="192">
        <v>6537</v>
      </c>
      <c r="AK716" s="255">
        <f t="shared" si="484"/>
        <v>276</v>
      </c>
      <c r="AL716" s="256" t="b">
        <f t="shared" si="485"/>
        <v>0</v>
      </c>
      <c r="AM716" s="243"/>
      <c r="AN716" s="243"/>
      <c r="AO716" s="276"/>
      <c r="AP716" s="258" t="b">
        <f>MATCH($F716,$F$2:$F716,0)=ROW($F716)-1</f>
        <v>1</v>
      </c>
      <c r="AV716" s="174" t="s">
        <v>111</v>
      </c>
      <c r="AW716" s="180"/>
      <c r="AX716" s="243"/>
      <c r="AY716" s="259" t="str">
        <f t="shared" si="486"/>
        <v>KF513721</v>
      </c>
      <c r="AZ716" s="260" t="str">
        <f t="shared" si="487"/>
        <v>3e.GBR.hum</v>
      </c>
      <c r="BA716" s="260" t="str">
        <f t="shared" si="488"/>
        <v>3e.GBR.hum.2009</v>
      </c>
      <c r="BB716" s="200" t="str">
        <f t="shared" si="489"/>
        <v>KF513721.HEV_EW216</v>
      </c>
      <c r="BC716" s="201" t="str">
        <f t="shared" si="490"/>
        <v>KF513721</v>
      </c>
      <c r="BD716" s="201" t="str">
        <f t="shared" si="491"/>
        <v>KF513721</v>
      </c>
      <c r="BE716" s="200" t="str">
        <f t="shared" si="492"/>
        <v>KF513721=</v>
      </c>
      <c r="BF716" s="200" t="str">
        <f t="shared" si="493"/>
        <v>KF513721=out</v>
      </c>
      <c r="BG716" s="200" t="str">
        <f t="shared" si="494"/>
        <v>KF513721=out</v>
      </c>
      <c r="BH716" s="200" t="str">
        <f t="shared" si="495"/>
        <v>KF513721=HEV_EW216</v>
      </c>
      <c r="BI716" s="200" t="str">
        <f t="shared" si="496"/>
        <v>KF513721=HEV_EW216. 3e.GBR.hum</v>
      </c>
      <c r="BJ716" s="200" t="str">
        <f t="shared" si="497"/>
        <v>KF513721=HEV_EW216. 3e.GBR.hum.2009</v>
      </c>
      <c r="BK716" s="200" t="str">
        <f t="shared" si="498"/>
        <v>KF513721=HEV_EW216. 3e.GBR.hum</v>
      </c>
      <c r="BL716" s="200" t="str">
        <f t="shared" si="499"/>
        <v>KF513721=3e.GBR.hum</v>
      </c>
      <c r="BM716" s="200" t="str">
        <f t="shared" si="500"/>
        <v>KF513721=3e</v>
      </c>
      <c r="BN716" s="200" t="str">
        <f t="shared" si="501"/>
        <v>KF513721=3feg</v>
      </c>
      <c r="BO716" s="200" t="str">
        <f t="shared" si="502"/>
        <v>KF513721=3</v>
      </c>
      <c r="BP716" s="200" t="str">
        <f t="shared" si="503"/>
        <v>3e=</v>
      </c>
      <c r="BQ716" s="261" t="str">
        <f t="shared" si="504"/>
        <v>KF513721</v>
      </c>
      <c r="BR716" s="262" t="str">
        <f t="shared" si="505"/>
        <v>HEV_EW216</v>
      </c>
      <c r="BS716" s="263" t="str">
        <f t="shared" si="506"/>
        <v>3e.GBR.hum.2009</v>
      </c>
      <c r="BT716" s="264" t="str">
        <f t="shared" si="507"/>
        <v/>
      </c>
      <c r="BU716" s="264" t="str">
        <f t="shared" si="508"/>
        <v/>
      </c>
      <c r="BV716" s="264" t="str">
        <f t="shared" si="509"/>
        <v/>
      </c>
      <c r="BW716" s="264" t="str">
        <f t="shared" si="510"/>
        <v/>
      </c>
      <c r="BX716" s="264" t="str">
        <f t="shared" si="511"/>
        <v/>
      </c>
      <c r="BY716" s="265" t="str">
        <f t="shared" si="512"/>
        <v>3e</v>
      </c>
      <c r="CA716" s="207" t="s">
        <v>506</v>
      </c>
      <c r="CB716" s="200" t="str">
        <f t="shared" si="513"/>
        <v>xx</v>
      </c>
      <c r="CC716" s="200" t="str">
        <f t="shared" si="514"/>
        <v>Non_select</v>
      </c>
      <c r="CD716" s="200" t="str">
        <f t="shared" si="515"/>
        <v>xx</v>
      </c>
      <c r="CE716" s="200" t="str">
        <f t="shared" si="516"/>
        <v/>
      </c>
      <c r="CG716" s="200" t="str">
        <f t="shared" si="517"/>
        <v>KF513721</v>
      </c>
      <c r="CH716" s="208" t="s">
        <v>360</v>
      </c>
      <c r="CI716" s="208" t="s">
        <v>361</v>
      </c>
      <c r="CJ716" s="208" t="s">
        <v>362</v>
      </c>
      <c r="CO716" s="208"/>
      <c r="CV716" s="268">
        <f t="shared" si="482"/>
        <v>3</v>
      </c>
      <c r="CW716" s="266" t="e">
        <v>#VALUE!</v>
      </c>
      <c r="CX716" s="200" t="str">
        <f t="shared" si="518"/>
        <v>Hepatitis E virus strain  , partial cds</v>
      </c>
    </row>
    <row r="717" spans="1:102" ht="11.85" customHeight="1" x14ac:dyDescent="0.25">
      <c r="A717" s="239" t="s">
        <v>4253</v>
      </c>
      <c r="B717" s="174">
        <v>3</v>
      </c>
      <c r="C717" s="175">
        <v>3</v>
      </c>
      <c r="D717" s="176" t="s">
        <v>645</v>
      </c>
      <c r="E717" s="177" t="s">
        <v>646</v>
      </c>
      <c r="F717" s="291" t="s">
        <v>4254</v>
      </c>
      <c r="G717" s="281"/>
      <c r="H717" s="243" t="s">
        <v>1348</v>
      </c>
      <c r="I717" s="468" t="s">
        <v>1349</v>
      </c>
      <c r="J717" s="243" t="s">
        <v>788</v>
      </c>
      <c r="L717" s="270"/>
      <c r="M717" s="253" t="s">
        <v>368</v>
      </c>
      <c r="N717" s="270" t="s">
        <v>505</v>
      </c>
      <c r="O717" s="187">
        <v>2009</v>
      </c>
      <c r="R717" s="243"/>
      <c r="S717" s="243">
        <f t="shared" si="483"/>
        <v>6017</v>
      </c>
      <c r="T717" s="243">
        <v>275</v>
      </c>
      <c r="W717" s="288"/>
      <c r="X717" s="275"/>
      <c r="Y717" s="288"/>
      <c r="Z717" s="288"/>
      <c r="AA717" s="288"/>
      <c r="AB717" s="290" t="s">
        <v>645</v>
      </c>
      <c r="AC717" s="275"/>
      <c r="AD717" s="275"/>
      <c r="AE717" s="288"/>
      <c r="AF717" s="288"/>
      <c r="AG717" s="288"/>
      <c r="AH717" s="282">
        <v>280</v>
      </c>
      <c r="AI717" s="288">
        <v>6262</v>
      </c>
      <c r="AJ717" s="288">
        <v>6536</v>
      </c>
      <c r="AK717" s="255">
        <f t="shared" si="484"/>
        <v>275</v>
      </c>
      <c r="AL717" s="256" t="b">
        <f t="shared" si="485"/>
        <v>0</v>
      </c>
      <c r="AM717" s="243"/>
      <c r="AN717" s="243"/>
      <c r="AO717" s="276"/>
      <c r="AP717" s="258" t="b">
        <f>MATCH($F717,$F$2:$F717,0)=ROW($F717)-1</f>
        <v>1</v>
      </c>
      <c r="AV717" s="174" t="s">
        <v>111</v>
      </c>
      <c r="AW717" s="243"/>
      <c r="AX717" s="243"/>
      <c r="AY717" s="259" t="str">
        <f t="shared" si="486"/>
        <v>KF513722</v>
      </c>
      <c r="AZ717" s="260" t="str">
        <f t="shared" si="487"/>
        <v>3e.GBR.hum</v>
      </c>
      <c r="BA717" s="260" t="str">
        <f t="shared" si="488"/>
        <v>3e.GBR.hum.2009</v>
      </c>
      <c r="BB717" s="200" t="str">
        <f t="shared" si="489"/>
        <v>KF513722.HEV_EW217</v>
      </c>
      <c r="BC717" s="201" t="str">
        <f t="shared" si="490"/>
        <v>KF513722</v>
      </c>
      <c r="BD717" s="201" t="str">
        <f t="shared" si="491"/>
        <v>KF513722</v>
      </c>
      <c r="BE717" s="200" t="str">
        <f t="shared" si="492"/>
        <v>KF513722=</v>
      </c>
      <c r="BF717" s="200" t="str">
        <f t="shared" si="493"/>
        <v>KF513722=out</v>
      </c>
      <c r="BG717" s="200" t="str">
        <f t="shared" si="494"/>
        <v>KF513722=out</v>
      </c>
      <c r="BH717" s="200" t="str">
        <f t="shared" si="495"/>
        <v>KF513722=HEV_EW217</v>
      </c>
      <c r="BI717" s="200" t="str">
        <f t="shared" si="496"/>
        <v>KF513722=HEV_EW217. 3e.GBR.hum</v>
      </c>
      <c r="BJ717" s="200" t="str">
        <f t="shared" si="497"/>
        <v>KF513722=HEV_EW217. 3e.GBR.hum.2009</v>
      </c>
      <c r="BK717" s="200" t="str">
        <f t="shared" si="498"/>
        <v>KF513722=HEV_EW217. 3e.GBR.hum</v>
      </c>
      <c r="BL717" s="200" t="str">
        <f t="shared" si="499"/>
        <v>KF513722=3e.GBR.hum</v>
      </c>
      <c r="BM717" s="200" t="str">
        <f t="shared" si="500"/>
        <v>KF513722=3e</v>
      </c>
      <c r="BN717" s="200" t="str">
        <f t="shared" si="501"/>
        <v>KF513722=3feg</v>
      </c>
      <c r="BO717" s="200" t="str">
        <f t="shared" si="502"/>
        <v>KF513722=3</v>
      </c>
      <c r="BP717" s="200" t="str">
        <f t="shared" si="503"/>
        <v>3e=</v>
      </c>
      <c r="BQ717" s="261" t="str">
        <f t="shared" si="504"/>
        <v>KF513722</v>
      </c>
      <c r="BR717" s="262" t="str">
        <f t="shared" si="505"/>
        <v>HEV_EW217</v>
      </c>
      <c r="BS717" s="263" t="str">
        <f t="shared" si="506"/>
        <v>3e.GBR.hum.2009</v>
      </c>
      <c r="BT717" s="264" t="str">
        <f t="shared" si="507"/>
        <v/>
      </c>
      <c r="BU717" s="264" t="str">
        <f t="shared" si="508"/>
        <v/>
      </c>
      <c r="BV717" s="264" t="str">
        <f t="shared" si="509"/>
        <v/>
      </c>
      <c r="BW717" s="264" t="str">
        <f t="shared" si="510"/>
        <v/>
      </c>
      <c r="BX717" s="264" t="str">
        <f t="shared" si="511"/>
        <v/>
      </c>
      <c r="BY717" s="265" t="str">
        <f t="shared" si="512"/>
        <v>3e</v>
      </c>
      <c r="CA717" s="207" t="s">
        <v>506</v>
      </c>
      <c r="CB717" s="200" t="str">
        <f t="shared" si="513"/>
        <v>xx</v>
      </c>
      <c r="CC717" s="200" t="str">
        <f t="shared" si="514"/>
        <v>Non_select</v>
      </c>
      <c r="CD717" s="200" t="str">
        <f t="shared" si="515"/>
        <v>xx</v>
      </c>
      <c r="CE717" s="200" t="str">
        <f t="shared" si="516"/>
        <v/>
      </c>
      <c r="CG717" s="200" t="str">
        <f t="shared" si="517"/>
        <v>KF513722</v>
      </c>
      <c r="CH717" s="208" t="s">
        <v>360</v>
      </c>
      <c r="CI717" s="208" t="s">
        <v>361</v>
      </c>
      <c r="CJ717" s="208" t="s">
        <v>362</v>
      </c>
      <c r="CO717" s="208"/>
      <c r="CV717" s="268">
        <f t="shared" si="482"/>
        <v>3</v>
      </c>
      <c r="CW717" s="266" t="str">
        <f>D716</f>
        <v>3e</v>
      </c>
      <c r="CX717" s="200" t="str">
        <f t="shared" si="518"/>
        <v>Hepatitis E virus strain  , partial cds</v>
      </c>
    </row>
    <row r="718" spans="1:102" ht="11.85" customHeight="1" x14ac:dyDescent="0.25">
      <c r="A718" s="239" t="s">
        <v>4255</v>
      </c>
      <c r="B718" s="174">
        <v>3</v>
      </c>
      <c r="C718" s="175">
        <v>3</v>
      </c>
      <c r="D718" s="176" t="s">
        <v>645</v>
      </c>
      <c r="E718" s="177" t="s">
        <v>646</v>
      </c>
      <c r="F718" s="291" t="s">
        <v>4256</v>
      </c>
      <c r="G718" s="281"/>
      <c r="H718" s="180" t="s">
        <v>1348</v>
      </c>
      <c r="I718" s="181" t="s">
        <v>1349</v>
      </c>
      <c r="J718" s="180" t="s">
        <v>788</v>
      </c>
      <c r="L718" s="270"/>
      <c r="M718" s="253" t="s">
        <v>368</v>
      </c>
      <c r="N718" s="270" t="s">
        <v>505</v>
      </c>
      <c r="O718" s="187">
        <v>2009</v>
      </c>
      <c r="S718" s="180">
        <f t="shared" si="483"/>
        <v>6017</v>
      </c>
      <c r="T718" s="243">
        <v>277</v>
      </c>
      <c r="W718" s="290"/>
      <c r="X718" s="275"/>
      <c r="Y718" s="288"/>
      <c r="Z718" s="288"/>
      <c r="AA718" s="288"/>
      <c r="AB718" s="596" t="s">
        <v>645</v>
      </c>
      <c r="AC718" s="185"/>
      <c r="AE718" s="288"/>
      <c r="AF718" s="288"/>
      <c r="AG718" s="288"/>
      <c r="AH718" s="282">
        <v>280</v>
      </c>
      <c r="AI718" s="192">
        <v>6262</v>
      </c>
      <c r="AJ718" s="288">
        <v>6538</v>
      </c>
      <c r="AK718" s="255">
        <f t="shared" si="484"/>
        <v>277</v>
      </c>
      <c r="AL718" s="256" t="b">
        <f t="shared" si="485"/>
        <v>0</v>
      </c>
      <c r="AM718" s="243"/>
      <c r="AN718" s="243"/>
      <c r="AO718" s="257"/>
      <c r="AP718" s="258" t="b">
        <f>MATCH($F718,$F$2:$F718,0)=ROW($F718)-1</f>
        <v>1</v>
      </c>
      <c r="AV718" s="174" t="s">
        <v>111</v>
      </c>
      <c r="AW718" s="243"/>
      <c r="AX718" s="243"/>
      <c r="AY718" s="259" t="str">
        <f t="shared" si="486"/>
        <v>KF513723</v>
      </c>
      <c r="AZ718" s="260" t="str">
        <f t="shared" si="487"/>
        <v>3e.GBR.hum</v>
      </c>
      <c r="BA718" s="260" t="str">
        <f t="shared" si="488"/>
        <v>3e.GBR.hum.2009</v>
      </c>
      <c r="BB718" s="200" t="str">
        <f t="shared" si="489"/>
        <v>KF513723.HEV_EW218</v>
      </c>
      <c r="BC718" s="201" t="str">
        <f t="shared" si="490"/>
        <v>KF513723</v>
      </c>
      <c r="BD718" s="201" t="str">
        <f t="shared" si="491"/>
        <v>KF513723</v>
      </c>
      <c r="BE718" s="200" t="str">
        <f t="shared" si="492"/>
        <v>KF513723=</v>
      </c>
      <c r="BF718" s="200" t="str">
        <f t="shared" si="493"/>
        <v>KF513723=out</v>
      </c>
      <c r="BG718" s="200" t="str">
        <f t="shared" si="494"/>
        <v>KF513723=out</v>
      </c>
      <c r="BH718" s="200" t="str">
        <f t="shared" si="495"/>
        <v>KF513723=HEV_EW218</v>
      </c>
      <c r="BI718" s="200" t="str">
        <f t="shared" si="496"/>
        <v>KF513723=HEV_EW218. 3e.GBR.hum</v>
      </c>
      <c r="BJ718" s="200" t="str">
        <f t="shared" si="497"/>
        <v>KF513723=HEV_EW218. 3e.GBR.hum.2009</v>
      </c>
      <c r="BK718" s="200" t="str">
        <f t="shared" si="498"/>
        <v>KF513723=HEV_EW218. 3e.GBR.hum</v>
      </c>
      <c r="BL718" s="200" t="str">
        <f t="shared" si="499"/>
        <v>KF513723=3e.GBR.hum</v>
      </c>
      <c r="BM718" s="200" t="str">
        <f t="shared" si="500"/>
        <v>KF513723=3e</v>
      </c>
      <c r="BN718" s="200" t="str">
        <f t="shared" si="501"/>
        <v>KF513723=3feg</v>
      </c>
      <c r="BO718" s="200" t="str">
        <f t="shared" si="502"/>
        <v>KF513723=3</v>
      </c>
      <c r="BP718" s="200" t="str">
        <f t="shared" si="503"/>
        <v>3e=</v>
      </c>
      <c r="BQ718" s="261" t="str">
        <f t="shared" si="504"/>
        <v>KF513723</v>
      </c>
      <c r="BR718" s="262" t="str">
        <f t="shared" si="505"/>
        <v>HEV_EW218</v>
      </c>
      <c r="BS718" s="263" t="str">
        <f t="shared" si="506"/>
        <v>3e.GBR.hum.2009</v>
      </c>
      <c r="BT718" s="264" t="str">
        <f t="shared" si="507"/>
        <v/>
      </c>
      <c r="BU718" s="264" t="str">
        <f t="shared" si="508"/>
        <v/>
      </c>
      <c r="BV718" s="264" t="str">
        <f t="shared" si="509"/>
        <v/>
      </c>
      <c r="BW718" s="264" t="str">
        <f t="shared" si="510"/>
        <v/>
      </c>
      <c r="BX718" s="264" t="str">
        <f t="shared" si="511"/>
        <v/>
      </c>
      <c r="BY718" s="265" t="str">
        <f t="shared" si="512"/>
        <v>3e</v>
      </c>
      <c r="CA718" s="207" t="s">
        <v>506</v>
      </c>
      <c r="CB718" s="200" t="str">
        <f t="shared" si="513"/>
        <v>xx</v>
      </c>
      <c r="CC718" s="200" t="str">
        <f t="shared" si="514"/>
        <v>Non_select</v>
      </c>
      <c r="CD718" s="200" t="str">
        <f t="shared" si="515"/>
        <v>xx</v>
      </c>
      <c r="CE718" s="200" t="str">
        <f t="shared" si="516"/>
        <v/>
      </c>
      <c r="CG718" s="200" t="str">
        <f t="shared" si="517"/>
        <v>KF513723</v>
      </c>
      <c r="CH718" s="208" t="s">
        <v>360</v>
      </c>
      <c r="CI718" s="208" t="s">
        <v>361</v>
      </c>
      <c r="CJ718" s="208" t="s">
        <v>362</v>
      </c>
      <c r="CO718" s="208"/>
      <c r="CV718" s="268">
        <f t="shared" si="482"/>
        <v>3</v>
      </c>
      <c r="CW718" s="266" t="str">
        <f>D717</f>
        <v>3e</v>
      </c>
      <c r="CX718" s="200" t="str">
        <f t="shared" si="518"/>
        <v>Hepatitis E virus strain  , partial cds</v>
      </c>
    </row>
    <row r="719" spans="1:102" ht="11.85" customHeight="1" x14ac:dyDescent="0.25">
      <c r="A719" s="239" t="s">
        <v>4257</v>
      </c>
      <c r="B719" s="174">
        <v>3</v>
      </c>
      <c r="C719" s="175">
        <v>3</v>
      </c>
      <c r="D719" s="272" t="s">
        <v>645</v>
      </c>
      <c r="E719" s="177" t="s">
        <v>646</v>
      </c>
      <c r="F719" s="291" t="s">
        <v>4258</v>
      </c>
      <c r="G719" s="281"/>
      <c r="H719" s="180" t="s">
        <v>1348</v>
      </c>
      <c r="I719" s="181" t="s">
        <v>1349</v>
      </c>
      <c r="J719" s="180" t="s">
        <v>788</v>
      </c>
      <c r="L719" s="270"/>
      <c r="M719" s="253" t="s">
        <v>368</v>
      </c>
      <c r="N719" s="270" t="s">
        <v>505</v>
      </c>
      <c r="O719" s="187">
        <v>2009</v>
      </c>
      <c r="S719" s="180">
        <f t="shared" si="483"/>
        <v>6017</v>
      </c>
      <c r="T719" s="243">
        <v>280</v>
      </c>
      <c r="W719" s="288"/>
      <c r="X719" s="275"/>
      <c r="Y719" s="288"/>
      <c r="Z719" s="288"/>
      <c r="AA719" s="288"/>
      <c r="AB719" s="290" t="s">
        <v>645</v>
      </c>
      <c r="AC719" s="275"/>
      <c r="AD719" s="275"/>
      <c r="AE719" s="288"/>
      <c r="AF719" s="288"/>
      <c r="AG719" s="288"/>
      <c r="AH719" s="282">
        <v>280</v>
      </c>
      <c r="AI719" s="192">
        <v>6262</v>
      </c>
      <c r="AJ719" s="192">
        <v>6541</v>
      </c>
      <c r="AK719" s="255">
        <f t="shared" si="484"/>
        <v>280</v>
      </c>
      <c r="AL719" s="256" t="b">
        <f t="shared" si="485"/>
        <v>0</v>
      </c>
      <c r="AM719" s="243"/>
      <c r="AN719" s="243"/>
      <c r="AO719" s="276"/>
      <c r="AP719" s="258" t="b">
        <f>MATCH($F719,$F$2:$F719,0)=ROW($F719)-1</f>
        <v>1</v>
      </c>
      <c r="AV719" s="174" t="s">
        <v>111</v>
      </c>
      <c r="AW719" s="180"/>
      <c r="AX719" s="243"/>
      <c r="AY719" s="259" t="str">
        <f t="shared" si="486"/>
        <v>KF513724</v>
      </c>
      <c r="AZ719" s="260" t="str">
        <f t="shared" si="487"/>
        <v>3e.GBR.hum</v>
      </c>
      <c r="BA719" s="260" t="str">
        <f t="shared" si="488"/>
        <v>3e.GBR.hum.2009</v>
      </c>
      <c r="BB719" s="200" t="str">
        <f t="shared" si="489"/>
        <v>KF513724.HEV_EW219</v>
      </c>
      <c r="BC719" s="201" t="str">
        <f t="shared" si="490"/>
        <v>KF513724</v>
      </c>
      <c r="BD719" s="201" t="str">
        <f t="shared" si="491"/>
        <v>KF513724</v>
      </c>
      <c r="BE719" s="200" t="str">
        <f t="shared" si="492"/>
        <v>KF513724=</v>
      </c>
      <c r="BF719" s="200" t="str">
        <f t="shared" si="493"/>
        <v>KF513724=out</v>
      </c>
      <c r="BG719" s="200" t="str">
        <f t="shared" si="494"/>
        <v>KF513724=out</v>
      </c>
      <c r="BH719" s="200" t="str">
        <f t="shared" si="495"/>
        <v>KF513724=HEV_EW219</v>
      </c>
      <c r="BI719" s="200" t="str">
        <f t="shared" si="496"/>
        <v>KF513724=HEV_EW219. 3e.GBR.hum</v>
      </c>
      <c r="BJ719" s="200" t="str">
        <f t="shared" si="497"/>
        <v>KF513724=HEV_EW219. 3e.GBR.hum.2009</v>
      </c>
      <c r="BK719" s="200" t="str">
        <f t="shared" si="498"/>
        <v>KF513724=HEV_EW219. 3e.GBR.hum</v>
      </c>
      <c r="BL719" s="200" t="str">
        <f t="shared" si="499"/>
        <v>KF513724=3e.GBR.hum</v>
      </c>
      <c r="BM719" s="200" t="str">
        <f t="shared" si="500"/>
        <v>KF513724=3e</v>
      </c>
      <c r="BN719" s="200" t="str">
        <f t="shared" si="501"/>
        <v>KF513724=3feg</v>
      </c>
      <c r="BO719" s="200" t="str">
        <f t="shared" si="502"/>
        <v>KF513724=3</v>
      </c>
      <c r="BP719" s="200" t="str">
        <f t="shared" si="503"/>
        <v>3e=</v>
      </c>
      <c r="BQ719" s="261" t="str">
        <f t="shared" si="504"/>
        <v>KF513724</v>
      </c>
      <c r="BR719" s="262" t="str">
        <f t="shared" si="505"/>
        <v>HEV_EW219</v>
      </c>
      <c r="BS719" s="263" t="str">
        <f t="shared" si="506"/>
        <v>3e.GBR.hum.2009</v>
      </c>
      <c r="BT719" s="264" t="str">
        <f t="shared" si="507"/>
        <v/>
      </c>
      <c r="BU719" s="264" t="str">
        <f t="shared" si="508"/>
        <v/>
      </c>
      <c r="BV719" s="264" t="str">
        <f t="shared" si="509"/>
        <v/>
      </c>
      <c r="BW719" s="264" t="str">
        <f t="shared" si="510"/>
        <v/>
      </c>
      <c r="BX719" s="264" t="str">
        <f t="shared" si="511"/>
        <v/>
      </c>
      <c r="BY719" s="265" t="str">
        <f t="shared" si="512"/>
        <v>3e</v>
      </c>
      <c r="CA719" s="207" t="s">
        <v>506</v>
      </c>
      <c r="CB719" s="200" t="str">
        <f t="shared" si="513"/>
        <v>xx</v>
      </c>
      <c r="CC719" s="200" t="str">
        <f t="shared" si="514"/>
        <v>Non_select</v>
      </c>
      <c r="CD719" s="200" t="str">
        <f t="shared" si="515"/>
        <v>xx</v>
      </c>
      <c r="CE719" s="200" t="str">
        <f t="shared" si="516"/>
        <v/>
      </c>
      <c r="CG719" s="200" t="str">
        <f t="shared" si="517"/>
        <v>KF513724</v>
      </c>
      <c r="CH719" s="208" t="s">
        <v>360</v>
      </c>
      <c r="CI719" s="208" t="s">
        <v>361</v>
      </c>
      <c r="CJ719" s="208" t="s">
        <v>362</v>
      </c>
      <c r="CO719" s="208"/>
      <c r="CV719" s="268">
        <f t="shared" si="482"/>
        <v>3</v>
      </c>
      <c r="CW719" s="266" t="str">
        <f>D718</f>
        <v>3e</v>
      </c>
      <c r="CX719" s="200" t="str">
        <f t="shared" si="518"/>
        <v>Hepatitis E virus strain  , partial cds</v>
      </c>
    </row>
    <row r="720" spans="1:102" ht="11.85" customHeight="1" x14ac:dyDescent="0.25">
      <c r="A720" s="239" t="s">
        <v>4281</v>
      </c>
      <c r="B720" s="174">
        <v>3</v>
      </c>
      <c r="C720" s="175">
        <v>3</v>
      </c>
      <c r="D720" s="272" t="s">
        <v>645</v>
      </c>
      <c r="E720" s="177" t="s">
        <v>646</v>
      </c>
      <c r="F720" s="291" t="s">
        <v>4282</v>
      </c>
      <c r="G720" s="281"/>
      <c r="H720" s="180" t="s">
        <v>1348</v>
      </c>
      <c r="I720" s="181" t="s">
        <v>1349</v>
      </c>
      <c r="J720" s="180" t="s">
        <v>788</v>
      </c>
      <c r="L720" s="270"/>
      <c r="M720" s="253" t="s">
        <v>368</v>
      </c>
      <c r="N720" s="186" t="s">
        <v>505</v>
      </c>
      <c r="O720" s="187">
        <v>2005</v>
      </c>
      <c r="S720" s="180">
        <f t="shared" si="483"/>
        <v>6017</v>
      </c>
      <c r="T720" s="180">
        <v>280</v>
      </c>
      <c r="W720" s="288"/>
      <c r="X720" s="275"/>
      <c r="Y720" s="288"/>
      <c r="Z720" s="288"/>
      <c r="AA720" s="288"/>
      <c r="AB720" s="290" t="s">
        <v>645</v>
      </c>
      <c r="AC720" s="275"/>
      <c r="AD720" s="275"/>
      <c r="AE720" s="288"/>
      <c r="AF720" s="288"/>
      <c r="AG720" s="288"/>
      <c r="AH720" s="282">
        <v>280</v>
      </c>
      <c r="AI720" s="192">
        <v>6262</v>
      </c>
      <c r="AJ720" s="192">
        <v>6541</v>
      </c>
      <c r="AK720" s="255">
        <f t="shared" si="484"/>
        <v>280</v>
      </c>
      <c r="AL720" s="256" t="b">
        <f t="shared" si="485"/>
        <v>0</v>
      </c>
      <c r="AM720" s="243"/>
      <c r="AN720" s="243"/>
      <c r="AO720" s="276"/>
      <c r="AP720" s="258" t="b">
        <f>MATCH($F720,$F$2:$F720,0)=ROW($F720)-1</f>
        <v>1</v>
      </c>
      <c r="AU720" s="272"/>
      <c r="AV720" s="174" t="s">
        <v>111</v>
      </c>
      <c r="AW720" s="180"/>
      <c r="AX720" s="243"/>
      <c r="AY720" s="259" t="str">
        <f t="shared" si="486"/>
        <v>KF513736</v>
      </c>
      <c r="AZ720" s="260" t="str">
        <f t="shared" si="487"/>
        <v>3e.GBR.hum</v>
      </c>
      <c r="BA720" s="260" t="str">
        <f t="shared" si="488"/>
        <v>3e.GBR.hum.2005</v>
      </c>
      <c r="BB720" s="200" t="str">
        <f t="shared" si="489"/>
        <v>KF513736.HEV_EW22</v>
      </c>
      <c r="BC720" s="201" t="str">
        <f t="shared" si="490"/>
        <v>KF513736</v>
      </c>
      <c r="BD720" s="201" t="str">
        <f t="shared" si="491"/>
        <v>KF513736</v>
      </c>
      <c r="BE720" s="200" t="str">
        <f t="shared" si="492"/>
        <v>KF513736=</v>
      </c>
      <c r="BF720" s="200" t="str">
        <f t="shared" si="493"/>
        <v>KF513736=out</v>
      </c>
      <c r="BG720" s="200" t="str">
        <f t="shared" si="494"/>
        <v>KF513736=out</v>
      </c>
      <c r="BH720" s="200" t="str">
        <f t="shared" si="495"/>
        <v>KF513736=HEV_EW22</v>
      </c>
      <c r="BI720" s="200" t="str">
        <f t="shared" si="496"/>
        <v>KF513736=HEV_EW22. 3e.GBR.hum</v>
      </c>
      <c r="BJ720" s="200" t="str">
        <f t="shared" si="497"/>
        <v>KF513736=HEV_EW22. 3e.GBR.hum.2005</v>
      </c>
      <c r="BK720" s="200" t="str">
        <f t="shared" si="498"/>
        <v>KF513736=HEV_EW22. 3e.GBR.hum</v>
      </c>
      <c r="BL720" s="200" t="str">
        <f t="shared" si="499"/>
        <v>KF513736=3e.GBR.hum</v>
      </c>
      <c r="BM720" s="200" t="str">
        <f t="shared" si="500"/>
        <v>KF513736=3e</v>
      </c>
      <c r="BN720" s="200" t="str">
        <f t="shared" si="501"/>
        <v>KF513736=3feg</v>
      </c>
      <c r="BO720" s="200" t="str">
        <f t="shared" si="502"/>
        <v>KF513736=3</v>
      </c>
      <c r="BP720" s="200" t="str">
        <f t="shared" si="503"/>
        <v>3e=</v>
      </c>
      <c r="BQ720" s="261" t="str">
        <f t="shared" si="504"/>
        <v>KF513736</v>
      </c>
      <c r="BR720" s="262" t="str">
        <f t="shared" si="505"/>
        <v>HEV_EW22</v>
      </c>
      <c r="BS720" s="263" t="str">
        <f t="shared" si="506"/>
        <v>3e.GBR.hum.2005</v>
      </c>
      <c r="BT720" s="264" t="str">
        <f t="shared" si="507"/>
        <v/>
      </c>
      <c r="BU720" s="264" t="str">
        <f t="shared" si="508"/>
        <v/>
      </c>
      <c r="BV720" s="264" t="str">
        <f t="shared" si="509"/>
        <v/>
      </c>
      <c r="BW720" s="264" t="str">
        <f t="shared" si="510"/>
        <v/>
      </c>
      <c r="BX720" s="264" t="str">
        <f t="shared" si="511"/>
        <v/>
      </c>
      <c r="BY720" s="265" t="str">
        <f t="shared" si="512"/>
        <v>3e</v>
      </c>
      <c r="CA720" s="207" t="s">
        <v>506</v>
      </c>
      <c r="CB720" s="200" t="str">
        <f t="shared" si="513"/>
        <v>xx</v>
      </c>
      <c r="CC720" s="200" t="str">
        <f t="shared" si="514"/>
        <v>Non_select</v>
      </c>
      <c r="CD720" s="200" t="str">
        <f t="shared" si="515"/>
        <v>xx</v>
      </c>
      <c r="CE720" s="200" t="str">
        <f t="shared" si="516"/>
        <v/>
      </c>
      <c r="CG720" s="200" t="str">
        <f t="shared" si="517"/>
        <v>KF513736</v>
      </c>
      <c r="CH720" s="208" t="s">
        <v>360</v>
      </c>
      <c r="CI720" s="208" t="s">
        <v>361</v>
      </c>
      <c r="CJ720" s="208" t="s">
        <v>362</v>
      </c>
      <c r="CO720" s="208"/>
      <c r="CV720" s="268">
        <f t="shared" si="482"/>
        <v>3</v>
      </c>
      <c r="CW720" s="266" t="e">
        <v>#VALUE!</v>
      </c>
      <c r="CX720" s="200" t="str">
        <f t="shared" si="518"/>
        <v>Hepatitis E virus strain  , partial cds</v>
      </c>
    </row>
    <row r="721" spans="1:102" ht="11.85" customHeight="1" x14ac:dyDescent="0.25">
      <c r="A721" s="239" t="s">
        <v>4263</v>
      </c>
      <c r="B721" s="174">
        <v>3</v>
      </c>
      <c r="C721" s="175">
        <v>3</v>
      </c>
      <c r="D721" s="272" t="s">
        <v>645</v>
      </c>
      <c r="E721" s="177" t="s">
        <v>646</v>
      </c>
      <c r="F721" s="291" t="s">
        <v>4264</v>
      </c>
      <c r="G721" s="281"/>
      <c r="H721" s="180" t="s">
        <v>1348</v>
      </c>
      <c r="I721" s="181" t="s">
        <v>1349</v>
      </c>
      <c r="J721" s="180" t="s">
        <v>788</v>
      </c>
      <c r="L721" s="270"/>
      <c r="M721" s="253" t="s">
        <v>368</v>
      </c>
      <c r="N721" s="270" t="s">
        <v>505</v>
      </c>
      <c r="O721" s="187">
        <v>2009</v>
      </c>
      <c r="R721" s="243"/>
      <c r="S721" s="243">
        <f t="shared" si="483"/>
        <v>6017</v>
      </c>
      <c r="T721" s="243">
        <v>280</v>
      </c>
      <c r="W721" s="288"/>
      <c r="X721" s="275"/>
      <c r="Y721" s="288"/>
      <c r="Z721" s="288"/>
      <c r="AA721" s="288"/>
      <c r="AB721" s="290" t="s">
        <v>645</v>
      </c>
      <c r="AC721" s="275"/>
      <c r="AE721" s="288"/>
      <c r="AF721" s="288"/>
      <c r="AG721" s="288"/>
      <c r="AH721" s="282">
        <v>280</v>
      </c>
      <c r="AI721" s="192">
        <v>6262</v>
      </c>
      <c r="AJ721" s="192">
        <v>6541</v>
      </c>
      <c r="AK721" s="255">
        <f t="shared" si="484"/>
        <v>280</v>
      </c>
      <c r="AL721" s="256" t="b">
        <f t="shared" si="485"/>
        <v>0</v>
      </c>
      <c r="AM721" s="243"/>
      <c r="AN721" s="243"/>
      <c r="AO721" s="257"/>
      <c r="AP721" s="258" t="b">
        <f>MATCH($F721,$F$2:$F721,0)=ROW($F721)-1</f>
        <v>1</v>
      </c>
      <c r="AV721" s="174" t="s">
        <v>111</v>
      </c>
      <c r="AW721" s="243"/>
      <c r="AX721" s="243"/>
      <c r="AY721" s="259" t="str">
        <f t="shared" si="486"/>
        <v>KF513727</v>
      </c>
      <c r="AZ721" s="260" t="str">
        <f t="shared" si="487"/>
        <v>3e.GBR.hum</v>
      </c>
      <c r="BA721" s="260" t="str">
        <f t="shared" si="488"/>
        <v>3e.GBR.hum.2009</v>
      </c>
      <c r="BB721" s="200" t="str">
        <f t="shared" si="489"/>
        <v>KF513727.HEV_EW221</v>
      </c>
      <c r="BC721" s="201" t="str">
        <f t="shared" si="490"/>
        <v>KF513727</v>
      </c>
      <c r="BD721" s="201" t="str">
        <f t="shared" si="491"/>
        <v>KF513727</v>
      </c>
      <c r="BE721" s="200" t="str">
        <f t="shared" si="492"/>
        <v>KF513727=</v>
      </c>
      <c r="BF721" s="200" t="str">
        <f t="shared" si="493"/>
        <v>KF513727=out</v>
      </c>
      <c r="BG721" s="200" t="str">
        <f t="shared" si="494"/>
        <v>KF513727=out</v>
      </c>
      <c r="BH721" s="200" t="str">
        <f t="shared" si="495"/>
        <v>KF513727=HEV_EW221</v>
      </c>
      <c r="BI721" s="200" t="str">
        <f t="shared" si="496"/>
        <v>KF513727=HEV_EW221. 3e.GBR.hum</v>
      </c>
      <c r="BJ721" s="200" t="str">
        <f t="shared" si="497"/>
        <v>KF513727=HEV_EW221. 3e.GBR.hum.2009</v>
      </c>
      <c r="BK721" s="200" t="str">
        <f t="shared" si="498"/>
        <v>KF513727=HEV_EW221. 3e.GBR.hum</v>
      </c>
      <c r="BL721" s="200" t="str">
        <f t="shared" si="499"/>
        <v>KF513727=3e.GBR.hum</v>
      </c>
      <c r="BM721" s="200" t="str">
        <f t="shared" si="500"/>
        <v>KF513727=3e</v>
      </c>
      <c r="BN721" s="200" t="str">
        <f t="shared" si="501"/>
        <v>KF513727=3feg</v>
      </c>
      <c r="BO721" s="200" t="str">
        <f t="shared" si="502"/>
        <v>KF513727=3</v>
      </c>
      <c r="BP721" s="200" t="str">
        <f t="shared" si="503"/>
        <v>3e=</v>
      </c>
      <c r="BQ721" s="261" t="str">
        <f t="shared" si="504"/>
        <v>KF513727</v>
      </c>
      <c r="BR721" s="262" t="str">
        <f t="shared" si="505"/>
        <v>HEV_EW221</v>
      </c>
      <c r="BS721" s="263" t="str">
        <f t="shared" si="506"/>
        <v>3e.GBR.hum.2009</v>
      </c>
      <c r="BT721" s="264" t="str">
        <f t="shared" si="507"/>
        <v/>
      </c>
      <c r="BU721" s="264" t="str">
        <f t="shared" si="508"/>
        <v/>
      </c>
      <c r="BV721" s="264" t="str">
        <f t="shared" si="509"/>
        <v/>
      </c>
      <c r="BW721" s="264" t="str">
        <f t="shared" si="510"/>
        <v/>
      </c>
      <c r="BX721" s="264" t="str">
        <f t="shared" si="511"/>
        <v/>
      </c>
      <c r="BY721" s="265" t="str">
        <f t="shared" si="512"/>
        <v>3e</v>
      </c>
      <c r="CA721" s="207" t="s">
        <v>506</v>
      </c>
      <c r="CB721" s="200" t="str">
        <f t="shared" si="513"/>
        <v>xx</v>
      </c>
      <c r="CC721" s="200" t="str">
        <f t="shared" si="514"/>
        <v>Non_select</v>
      </c>
      <c r="CD721" s="200" t="str">
        <f t="shared" si="515"/>
        <v>xx</v>
      </c>
      <c r="CE721" s="200" t="str">
        <f t="shared" si="516"/>
        <v/>
      </c>
      <c r="CG721" s="200" t="str">
        <f t="shared" si="517"/>
        <v>KF513727</v>
      </c>
      <c r="CH721" s="208" t="s">
        <v>360</v>
      </c>
      <c r="CI721" s="208" t="s">
        <v>361</v>
      </c>
      <c r="CJ721" s="208" t="s">
        <v>362</v>
      </c>
      <c r="CO721" s="208"/>
      <c r="CV721" s="268">
        <f t="shared" si="482"/>
        <v>3</v>
      </c>
      <c r="CW721" s="266" t="e">
        <v>#VALUE!</v>
      </c>
      <c r="CX721" s="200" t="str">
        <f t="shared" si="518"/>
        <v>Hepatitis E virus strain  , partial cds</v>
      </c>
    </row>
    <row r="722" spans="1:102" ht="11.85" customHeight="1" x14ac:dyDescent="0.25">
      <c r="A722" s="239" t="s">
        <v>4275</v>
      </c>
      <c r="B722" s="174">
        <v>3</v>
      </c>
      <c r="C722" s="175">
        <v>3</v>
      </c>
      <c r="D722" s="272" t="s">
        <v>645</v>
      </c>
      <c r="E722" s="177" t="s">
        <v>646</v>
      </c>
      <c r="F722" s="291" t="s">
        <v>4276</v>
      </c>
      <c r="G722" s="281"/>
      <c r="H722" s="180" t="s">
        <v>1348</v>
      </c>
      <c r="I722" s="181" t="s">
        <v>1349</v>
      </c>
      <c r="J722" s="180" t="s">
        <v>788</v>
      </c>
      <c r="L722" s="270"/>
      <c r="M722" s="253" t="s">
        <v>368</v>
      </c>
      <c r="N722" s="270" t="s">
        <v>505</v>
      </c>
      <c r="O722" s="187">
        <v>2010</v>
      </c>
      <c r="R722" s="243"/>
      <c r="S722" s="243">
        <f t="shared" si="483"/>
        <v>6017</v>
      </c>
      <c r="T722" s="243">
        <v>276</v>
      </c>
      <c r="W722" s="288"/>
      <c r="X722" s="275"/>
      <c r="Y722" s="288"/>
      <c r="Z722" s="288"/>
      <c r="AA722" s="288"/>
      <c r="AB722" s="290" t="s">
        <v>645</v>
      </c>
      <c r="AC722" s="275"/>
      <c r="AD722" s="275"/>
      <c r="AE722" s="288"/>
      <c r="AF722" s="288"/>
      <c r="AG722" s="288"/>
      <c r="AH722" s="282">
        <v>280</v>
      </c>
      <c r="AI722" s="288">
        <v>6262</v>
      </c>
      <c r="AJ722" s="288">
        <v>6567</v>
      </c>
      <c r="AK722" s="255">
        <f t="shared" si="484"/>
        <v>306</v>
      </c>
      <c r="AL722" s="256" t="b">
        <f t="shared" si="485"/>
        <v>0</v>
      </c>
      <c r="AM722" s="243"/>
      <c r="AN722" s="243"/>
      <c r="AO722" s="257"/>
      <c r="AP722" s="258" t="b">
        <f>MATCH($F722,$F$2:$F722,0)=ROW($F722)-1</f>
        <v>1</v>
      </c>
      <c r="AQ722" s="272"/>
      <c r="AR722" s="272"/>
      <c r="AS722" s="272"/>
      <c r="AT722" s="272"/>
      <c r="AU722" s="272"/>
      <c r="AV722" s="272" t="s">
        <v>111</v>
      </c>
      <c r="AW722" s="243"/>
      <c r="AX722" s="243"/>
      <c r="AY722" s="259" t="str">
        <f t="shared" si="486"/>
        <v>KF513733</v>
      </c>
      <c r="AZ722" s="260" t="str">
        <f t="shared" si="487"/>
        <v>3e.GBR.hum</v>
      </c>
      <c r="BA722" s="260" t="str">
        <f t="shared" si="488"/>
        <v>3e.GBR.hum.2010</v>
      </c>
      <c r="BB722" s="200" t="str">
        <f t="shared" si="489"/>
        <v>KF513733.HEV_EW227</v>
      </c>
      <c r="BC722" s="201" t="str">
        <f t="shared" si="490"/>
        <v>KF513733</v>
      </c>
      <c r="BD722" s="201" t="str">
        <f t="shared" si="491"/>
        <v>KF513733</v>
      </c>
      <c r="BE722" s="200" t="str">
        <f t="shared" si="492"/>
        <v>KF513733=</v>
      </c>
      <c r="BF722" s="200" t="str">
        <f t="shared" si="493"/>
        <v>KF513733=out</v>
      </c>
      <c r="BG722" s="200" t="str">
        <f t="shared" si="494"/>
        <v>KF513733=out</v>
      </c>
      <c r="BH722" s="200" t="str">
        <f t="shared" si="495"/>
        <v>KF513733=HEV_EW227</v>
      </c>
      <c r="BI722" s="200" t="str">
        <f t="shared" si="496"/>
        <v>KF513733=HEV_EW227. 3e.GBR.hum</v>
      </c>
      <c r="BJ722" s="200" t="str">
        <f t="shared" si="497"/>
        <v>KF513733=HEV_EW227. 3e.GBR.hum.2010</v>
      </c>
      <c r="BK722" s="200" t="str">
        <f t="shared" si="498"/>
        <v>KF513733=HEV_EW227. 3e.GBR.hum</v>
      </c>
      <c r="BL722" s="200" t="str">
        <f t="shared" si="499"/>
        <v>KF513733=3e.GBR.hum</v>
      </c>
      <c r="BM722" s="200" t="str">
        <f t="shared" si="500"/>
        <v>KF513733=3e</v>
      </c>
      <c r="BN722" s="200" t="str">
        <f t="shared" si="501"/>
        <v>KF513733=3feg</v>
      </c>
      <c r="BO722" s="200" t="str">
        <f t="shared" si="502"/>
        <v>KF513733=3</v>
      </c>
      <c r="BP722" s="200" t="str">
        <f t="shared" si="503"/>
        <v>3e=</v>
      </c>
      <c r="BQ722" s="261" t="str">
        <f t="shared" si="504"/>
        <v>KF513733</v>
      </c>
      <c r="BR722" s="262" t="str">
        <f t="shared" si="505"/>
        <v>HEV_EW227</v>
      </c>
      <c r="BS722" s="263" t="str">
        <f t="shared" si="506"/>
        <v>3e.GBR.hum.2010</v>
      </c>
      <c r="BT722" s="264" t="str">
        <f t="shared" si="507"/>
        <v/>
      </c>
      <c r="BU722" s="264" t="str">
        <f t="shared" si="508"/>
        <v/>
      </c>
      <c r="BV722" s="264" t="str">
        <f t="shared" si="509"/>
        <v/>
      </c>
      <c r="BW722" s="264" t="str">
        <f t="shared" si="510"/>
        <v/>
      </c>
      <c r="BX722" s="264" t="str">
        <f t="shared" si="511"/>
        <v/>
      </c>
      <c r="BY722" s="265" t="str">
        <f t="shared" si="512"/>
        <v>3e</v>
      </c>
      <c r="CA722" s="207" t="s">
        <v>506</v>
      </c>
      <c r="CB722" s="200" t="str">
        <f t="shared" si="513"/>
        <v>xx</v>
      </c>
      <c r="CC722" s="200" t="str">
        <f t="shared" si="514"/>
        <v>Non_select</v>
      </c>
      <c r="CD722" s="200" t="str">
        <f t="shared" si="515"/>
        <v>xx</v>
      </c>
      <c r="CE722" s="200" t="str">
        <f t="shared" si="516"/>
        <v/>
      </c>
      <c r="CG722" s="200" t="str">
        <f t="shared" si="517"/>
        <v>KF513733</v>
      </c>
      <c r="CH722" s="208" t="s">
        <v>360</v>
      </c>
      <c r="CI722" s="208" t="s">
        <v>361</v>
      </c>
      <c r="CJ722" s="208" t="s">
        <v>362</v>
      </c>
      <c r="CO722" s="208"/>
      <c r="CV722" s="268">
        <f t="shared" si="482"/>
        <v>3</v>
      </c>
      <c r="CW722" s="266" t="e">
        <v>#VALUE!</v>
      </c>
      <c r="CX722" s="200" t="str">
        <f t="shared" si="518"/>
        <v>Hepatitis E virus strain  , partial cds</v>
      </c>
    </row>
    <row r="723" spans="1:102" ht="11.85" hidden="1" customHeight="1" x14ac:dyDescent="0.25">
      <c r="A723" s="182" t="s">
        <v>2453</v>
      </c>
      <c r="B723" s="174" t="s">
        <v>502</v>
      </c>
      <c r="C723" s="272"/>
      <c r="D723" s="272"/>
      <c r="E723" s="272"/>
      <c r="F723" s="243"/>
      <c r="G723" s="243"/>
      <c r="H723" s="180" t="s">
        <v>1372</v>
      </c>
      <c r="I723" s="181" t="s">
        <v>1373</v>
      </c>
      <c r="J723" s="180" t="s">
        <v>788</v>
      </c>
      <c r="K723" s="243"/>
      <c r="L723" s="243"/>
      <c r="M723" s="253" t="s">
        <v>1386</v>
      </c>
      <c r="N723" s="257"/>
      <c r="O723" s="243"/>
      <c r="P723" s="243"/>
      <c r="Q723" s="243"/>
      <c r="R723" s="243"/>
      <c r="S723" s="243" t="e">
        <f t="shared" si="483"/>
        <v>#N/A</v>
      </c>
      <c r="T723" s="243"/>
      <c r="U723" s="274"/>
      <c r="V723" s="274"/>
      <c r="W723" s="272"/>
      <c r="X723" s="275"/>
      <c r="Y723" s="272"/>
      <c r="Z723" s="272"/>
      <c r="AA723" s="272"/>
      <c r="AC723" s="275"/>
      <c r="AD723" s="275"/>
      <c r="AE723" s="272"/>
      <c r="AF723" s="272"/>
      <c r="AG723" s="272"/>
      <c r="AH723" s="282"/>
      <c r="AI723" s="243"/>
      <c r="AJ723" s="243"/>
      <c r="AK723" s="255">
        <f t="shared" si="484"/>
        <v>1</v>
      </c>
      <c r="AL723" s="256" t="b">
        <f t="shared" si="485"/>
        <v>0</v>
      </c>
      <c r="AM723" s="243"/>
      <c r="AN723" s="243"/>
      <c r="AO723" s="276"/>
      <c r="AP723" s="258" t="e">
        <f>MATCH($F723,$F$2:$F723,0)=ROW($F723)-1</f>
        <v>#N/A</v>
      </c>
      <c r="AQ723" s="174" t="s">
        <v>111</v>
      </c>
      <c r="AR723" s="174" t="s">
        <v>111</v>
      </c>
      <c r="AS723" s="174" t="s">
        <v>111</v>
      </c>
      <c r="AT723" s="174" t="s">
        <v>111</v>
      </c>
      <c r="AU723" s="174" t="s">
        <v>111</v>
      </c>
      <c r="AV723" s="174" t="s">
        <v>111</v>
      </c>
      <c r="AW723" s="180"/>
      <c r="AX723" s="243"/>
      <c r="AY723" s="259" t="str">
        <f t="shared" si="486"/>
        <v>FM872317</v>
      </c>
      <c r="AZ723" s="260" t="str">
        <f t="shared" si="487"/>
        <v>.DEU.gallus</v>
      </c>
      <c r="BA723" s="260" t="str">
        <f t="shared" si="488"/>
        <v>.DEU.gallus</v>
      </c>
      <c r="BB723" s="200" t="str">
        <f t="shared" si="489"/>
        <v>FM872317.</v>
      </c>
      <c r="BC723" s="201" t="str">
        <f t="shared" si="490"/>
        <v>FM872317</v>
      </c>
      <c r="BD723" s="201" t="str">
        <f t="shared" si="491"/>
        <v>FM872317</v>
      </c>
      <c r="BE723" s="200" t="str">
        <f t="shared" si="492"/>
        <v>FM872317=</v>
      </c>
      <c r="BF723" s="200" t="str">
        <f t="shared" si="493"/>
        <v>FM872317=out</v>
      </c>
      <c r="BG723" s="200" t="str">
        <f t="shared" si="494"/>
        <v>FM872317=out</v>
      </c>
      <c r="BH723" s="200" t="str">
        <f t="shared" si="495"/>
        <v>FM872317=</v>
      </c>
      <c r="BI723" s="200" t="str">
        <f t="shared" si="496"/>
        <v>FM872317=. .DEU.gallus</v>
      </c>
      <c r="BJ723" s="200" t="str">
        <f t="shared" si="497"/>
        <v>FM872317=. .DEU.gallus</v>
      </c>
      <c r="BK723" s="200" t="str">
        <f t="shared" si="498"/>
        <v>FM872317=. .DEU.gallus</v>
      </c>
      <c r="BL723" s="200" t="str">
        <f t="shared" si="499"/>
        <v>FM872317=.DEU.gallus</v>
      </c>
      <c r="BM723" s="200" t="str">
        <f t="shared" si="500"/>
        <v>FM872317=</v>
      </c>
      <c r="BN723" s="200" t="str">
        <f t="shared" si="501"/>
        <v>FM872317=</v>
      </c>
      <c r="BO723" s="200" t="str">
        <f t="shared" si="502"/>
        <v>FM872317=</v>
      </c>
      <c r="BP723" s="200" t="str">
        <f t="shared" si="503"/>
        <v>=</v>
      </c>
      <c r="BQ723" s="261" t="str">
        <f t="shared" si="504"/>
        <v>FM872317</v>
      </c>
      <c r="BR723" s="262" t="str">
        <f t="shared" si="505"/>
        <v/>
      </c>
      <c r="BS723" s="263" t="str">
        <f t="shared" si="506"/>
        <v>.DEU.gallus</v>
      </c>
      <c r="BT723" s="264" t="str">
        <f t="shared" si="507"/>
        <v/>
      </c>
      <c r="BU723" s="264" t="str">
        <f t="shared" si="508"/>
        <v/>
      </c>
      <c r="BV723" s="264" t="str">
        <f t="shared" si="509"/>
        <v/>
      </c>
      <c r="BW723" s="264" t="str">
        <f t="shared" si="510"/>
        <v/>
      </c>
      <c r="BX723" s="264" t="str">
        <f t="shared" si="511"/>
        <v/>
      </c>
      <c r="BY723" s="265" t="str">
        <f t="shared" si="512"/>
        <v/>
      </c>
      <c r="BZ723" s="243"/>
      <c r="CA723" s="207" t="s">
        <v>506</v>
      </c>
      <c r="CB723" s="200" t="str">
        <f t="shared" si="513"/>
        <v>xx</v>
      </c>
      <c r="CC723" s="200" t="str">
        <f t="shared" si="514"/>
        <v>Non_select</v>
      </c>
      <c r="CD723" s="200" t="str">
        <f t="shared" si="515"/>
        <v>xx</v>
      </c>
      <c r="CE723" s="200" t="str">
        <f t="shared" si="516"/>
        <v/>
      </c>
      <c r="CF723" s="243"/>
      <c r="CG723" s="200" t="str">
        <f t="shared" si="517"/>
        <v>FM872317</v>
      </c>
      <c r="CH723" s="208" t="s">
        <v>360</v>
      </c>
      <c r="CI723" s="208" t="s">
        <v>361</v>
      </c>
      <c r="CJ723" s="208" t="s">
        <v>362</v>
      </c>
      <c r="CK723" s="243"/>
      <c r="CL723" s="243"/>
      <c r="CM723" s="243"/>
      <c r="CN723" s="243"/>
      <c r="CO723" s="208"/>
      <c r="CP723" s="243"/>
      <c r="CQ723" s="243"/>
      <c r="CR723" s="243"/>
      <c r="CS723" s="243"/>
      <c r="CT723" s="243"/>
      <c r="CU723" s="243"/>
      <c r="CV723" s="200">
        <f t="shared" si="482"/>
        <v>0</v>
      </c>
      <c r="CW723" s="266">
        <f t="shared" ref="CW723:CW728" si="519">D723</f>
        <v>0</v>
      </c>
      <c r="CX723" s="200" t="str">
        <f t="shared" si="518"/>
        <v>Hepatitis E virus strain  , partial cds</v>
      </c>
    </row>
    <row r="724" spans="1:102" ht="11.85" hidden="1" customHeight="1" x14ac:dyDescent="0.25">
      <c r="A724" s="182" t="s">
        <v>2454</v>
      </c>
      <c r="B724" s="174" t="s">
        <v>502</v>
      </c>
      <c r="C724" s="272"/>
      <c r="D724" s="272"/>
      <c r="E724" s="272"/>
      <c r="F724" s="243"/>
      <c r="G724" s="243"/>
      <c r="H724" s="180" t="s">
        <v>1372</v>
      </c>
      <c r="I724" s="181" t="s">
        <v>1373</v>
      </c>
      <c r="J724" s="180" t="s">
        <v>788</v>
      </c>
      <c r="K724" s="243"/>
      <c r="L724" s="243"/>
      <c r="M724" s="253" t="s">
        <v>1386</v>
      </c>
      <c r="N724" s="257"/>
      <c r="O724" s="243"/>
      <c r="P724" s="243"/>
      <c r="Q724" s="243"/>
      <c r="R724" s="243"/>
      <c r="S724" s="243" t="e">
        <f t="shared" si="483"/>
        <v>#N/A</v>
      </c>
      <c r="T724" s="243"/>
      <c r="U724" s="274"/>
      <c r="V724" s="274"/>
      <c r="W724" s="272"/>
      <c r="X724" s="275"/>
      <c r="Y724" s="272"/>
      <c r="Z724" s="272"/>
      <c r="AA724" s="272"/>
      <c r="AC724" s="275"/>
      <c r="AD724" s="275"/>
      <c r="AE724" s="272"/>
      <c r="AF724" s="272"/>
      <c r="AG724" s="272"/>
      <c r="AH724" s="282"/>
      <c r="AI724" s="243"/>
      <c r="AJ724" s="243"/>
      <c r="AK724" s="255">
        <f t="shared" si="484"/>
        <v>1</v>
      </c>
      <c r="AL724" s="256" t="b">
        <f t="shared" si="485"/>
        <v>0</v>
      </c>
      <c r="AM724" s="243"/>
      <c r="AN724" s="243"/>
      <c r="AO724" s="276"/>
      <c r="AP724" s="258" t="e">
        <f>MATCH($F724,$F$2:$F724,0)=ROW($F724)-1</f>
        <v>#N/A</v>
      </c>
      <c r="AQ724" s="174" t="s">
        <v>111</v>
      </c>
      <c r="AR724" s="174" t="s">
        <v>111</v>
      </c>
      <c r="AS724" s="174" t="s">
        <v>111</v>
      </c>
      <c r="AT724" s="174" t="s">
        <v>111</v>
      </c>
      <c r="AU724" s="174" t="s">
        <v>111</v>
      </c>
      <c r="AV724" s="174" t="s">
        <v>111</v>
      </c>
      <c r="AW724" s="180"/>
      <c r="AX724" s="243"/>
      <c r="AY724" s="259" t="str">
        <f t="shared" si="486"/>
        <v>FM872327</v>
      </c>
      <c r="AZ724" s="260" t="str">
        <f t="shared" si="487"/>
        <v>.DEU.gallus</v>
      </c>
      <c r="BA724" s="260" t="str">
        <f t="shared" si="488"/>
        <v>.DEU.gallus</v>
      </c>
      <c r="BB724" s="200" t="str">
        <f t="shared" si="489"/>
        <v>FM872327.</v>
      </c>
      <c r="BC724" s="201" t="str">
        <f t="shared" si="490"/>
        <v>FM872327</v>
      </c>
      <c r="BD724" s="201" t="str">
        <f t="shared" si="491"/>
        <v>FM872327</v>
      </c>
      <c r="BE724" s="200" t="str">
        <f t="shared" si="492"/>
        <v>FM872327=</v>
      </c>
      <c r="BF724" s="200" t="str">
        <f t="shared" si="493"/>
        <v>FM872327=out</v>
      </c>
      <c r="BG724" s="200" t="str">
        <f t="shared" si="494"/>
        <v>FM872327=out</v>
      </c>
      <c r="BH724" s="200" t="str">
        <f t="shared" si="495"/>
        <v>FM872327=</v>
      </c>
      <c r="BI724" s="200" t="str">
        <f t="shared" si="496"/>
        <v>FM872327=. .DEU.gallus</v>
      </c>
      <c r="BJ724" s="200" t="str">
        <f t="shared" si="497"/>
        <v>FM872327=. .DEU.gallus</v>
      </c>
      <c r="BK724" s="200" t="str">
        <f t="shared" si="498"/>
        <v>FM872327=. .DEU.gallus</v>
      </c>
      <c r="BL724" s="200" t="str">
        <f t="shared" si="499"/>
        <v>FM872327=.DEU.gallus</v>
      </c>
      <c r="BM724" s="200" t="str">
        <f t="shared" si="500"/>
        <v>FM872327=</v>
      </c>
      <c r="BN724" s="200" t="str">
        <f t="shared" si="501"/>
        <v>FM872327=</v>
      </c>
      <c r="BO724" s="200" t="str">
        <f t="shared" si="502"/>
        <v>FM872327=</v>
      </c>
      <c r="BP724" s="200" t="str">
        <f t="shared" si="503"/>
        <v>=</v>
      </c>
      <c r="BQ724" s="261" t="str">
        <f t="shared" si="504"/>
        <v>FM872327</v>
      </c>
      <c r="BR724" s="262" t="str">
        <f t="shared" si="505"/>
        <v/>
      </c>
      <c r="BS724" s="263" t="str">
        <f t="shared" si="506"/>
        <v>.DEU.gallus</v>
      </c>
      <c r="BT724" s="264" t="str">
        <f t="shared" si="507"/>
        <v/>
      </c>
      <c r="BU724" s="264" t="str">
        <f t="shared" si="508"/>
        <v/>
      </c>
      <c r="BV724" s="264" t="str">
        <f t="shared" si="509"/>
        <v/>
      </c>
      <c r="BW724" s="264" t="str">
        <f t="shared" si="510"/>
        <v/>
      </c>
      <c r="BX724" s="264" t="str">
        <f t="shared" si="511"/>
        <v/>
      </c>
      <c r="BY724" s="265" t="str">
        <f t="shared" si="512"/>
        <v/>
      </c>
      <c r="BZ724" s="243"/>
      <c r="CA724" s="207" t="s">
        <v>506</v>
      </c>
      <c r="CB724" s="200" t="str">
        <f t="shared" si="513"/>
        <v>xx</v>
      </c>
      <c r="CC724" s="200" t="str">
        <f t="shared" si="514"/>
        <v>Non_select</v>
      </c>
      <c r="CD724" s="200" t="str">
        <f t="shared" si="515"/>
        <v>xx</v>
      </c>
      <c r="CE724" s="200" t="str">
        <f t="shared" si="516"/>
        <v/>
      </c>
      <c r="CF724" s="243"/>
      <c r="CG724" s="200" t="str">
        <f t="shared" si="517"/>
        <v>FM872327</v>
      </c>
      <c r="CH724" s="208" t="s">
        <v>360</v>
      </c>
      <c r="CI724" s="208" t="s">
        <v>361</v>
      </c>
      <c r="CJ724" s="208" t="s">
        <v>362</v>
      </c>
      <c r="CK724" s="243"/>
      <c r="CL724" s="243"/>
      <c r="CM724" s="243"/>
      <c r="CN724" s="243"/>
      <c r="CO724" s="208"/>
      <c r="CP724" s="243"/>
      <c r="CQ724" s="243"/>
      <c r="CR724" s="243"/>
      <c r="CS724" s="243"/>
      <c r="CT724" s="243"/>
      <c r="CU724" s="243"/>
      <c r="CV724" s="200">
        <f t="shared" si="482"/>
        <v>0</v>
      </c>
      <c r="CW724" s="266">
        <f t="shared" si="519"/>
        <v>0</v>
      </c>
      <c r="CX724" s="200" t="str">
        <f t="shared" si="518"/>
        <v>Hepatitis E virus strain  , partial cds</v>
      </c>
    </row>
    <row r="725" spans="1:102" ht="11.85" hidden="1" customHeight="1" x14ac:dyDescent="0.25">
      <c r="A725" s="182" t="s">
        <v>2455</v>
      </c>
      <c r="B725" s="174" t="s">
        <v>502</v>
      </c>
      <c r="C725" s="272"/>
      <c r="D725" s="272"/>
      <c r="E725" s="272"/>
      <c r="F725" s="243"/>
      <c r="G725" s="243"/>
      <c r="H725" s="180" t="s">
        <v>1372</v>
      </c>
      <c r="I725" s="181" t="s">
        <v>1373</v>
      </c>
      <c r="J725" s="180" t="s">
        <v>788</v>
      </c>
      <c r="K725" s="243"/>
      <c r="L725" s="243"/>
      <c r="M725" s="253" t="s">
        <v>1386</v>
      </c>
      <c r="N725" s="257"/>
      <c r="O725" s="243"/>
      <c r="P725" s="243"/>
      <c r="Q725" s="243"/>
      <c r="R725" s="243"/>
      <c r="S725" s="243" t="e">
        <f t="shared" si="483"/>
        <v>#N/A</v>
      </c>
      <c r="T725" s="243"/>
      <c r="U725" s="274"/>
      <c r="V725" s="274"/>
      <c r="W725" s="272"/>
      <c r="X725" s="275"/>
      <c r="Y725" s="272"/>
      <c r="Z725" s="272"/>
      <c r="AA725" s="272"/>
      <c r="AC725" s="275"/>
      <c r="AD725" s="275"/>
      <c r="AE725" s="272"/>
      <c r="AF725" s="272"/>
      <c r="AG725" s="272"/>
      <c r="AH725" s="282"/>
      <c r="AI725" s="243"/>
      <c r="AJ725" s="243"/>
      <c r="AK725" s="255">
        <f t="shared" si="484"/>
        <v>1</v>
      </c>
      <c r="AL725" s="256" t="b">
        <f t="shared" si="485"/>
        <v>0</v>
      </c>
      <c r="AM725" s="243"/>
      <c r="AN725" s="243"/>
      <c r="AO725" s="276"/>
      <c r="AP725" s="258" t="e">
        <f>MATCH($F725,$F$2:$F725,0)=ROW($F725)-1</f>
        <v>#N/A</v>
      </c>
      <c r="AQ725" s="174" t="s">
        <v>111</v>
      </c>
      <c r="AR725" s="174" t="s">
        <v>111</v>
      </c>
      <c r="AS725" s="174" t="s">
        <v>111</v>
      </c>
      <c r="AT725" s="174" t="s">
        <v>111</v>
      </c>
      <c r="AU725" s="174" t="s">
        <v>111</v>
      </c>
      <c r="AV725" s="174" t="s">
        <v>111</v>
      </c>
      <c r="AW725" s="180"/>
      <c r="AX725" s="243"/>
      <c r="AY725" s="259" t="str">
        <f t="shared" si="486"/>
        <v>FN557169</v>
      </c>
      <c r="AZ725" s="260" t="str">
        <f t="shared" si="487"/>
        <v>.DEU.gallus</v>
      </c>
      <c r="BA725" s="260" t="str">
        <f t="shared" si="488"/>
        <v>.DEU.gallus</v>
      </c>
      <c r="BB725" s="200" t="str">
        <f t="shared" si="489"/>
        <v>FN557169.</v>
      </c>
      <c r="BC725" s="201" t="str">
        <f t="shared" si="490"/>
        <v>FN557169</v>
      </c>
      <c r="BD725" s="201" t="str">
        <f t="shared" si="491"/>
        <v>FN557169</v>
      </c>
      <c r="BE725" s="200" t="str">
        <f t="shared" si="492"/>
        <v>FN557169=</v>
      </c>
      <c r="BF725" s="200" t="str">
        <f t="shared" si="493"/>
        <v>FN557169=out</v>
      </c>
      <c r="BG725" s="200" t="str">
        <f t="shared" si="494"/>
        <v>FN557169=out</v>
      </c>
      <c r="BH725" s="200" t="str">
        <f t="shared" si="495"/>
        <v>FN557169=</v>
      </c>
      <c r="BI725" s="200" t="str">
        <f t="shared" si="496"/>
        <v>FN557169=. .DEU.gallus</v>
      </c>
      <c r="BJ725" s="200" t="str">
        <f t="shared" si="497"/>
        <v>FN557169=. .DEU.gallus</v>
      </c>
      <c r="BK725" s="200" t="str">
        <f t="shared" si="498"/>
        <v>FN557169=. .DEU.gallus</v>
      </c>
      <c r="BL725" s="200" t="str">
        <f t="shared" si="499"/>
        <v>FN557169=.DEU.gallus</v>
      </c>
      <c r="BM725" s="200" t="str">
        <f t="shared" si="500"/>
        <v>FN557169=</v>
      </c>
      <c r="BN725" s="200" t="str">
        <f t="shared" si="501"/>
        <v>FN557169=</v>
      </c>
      <c r="BO725" s="200" t="str">
        <f t="shared" si="502"/>
        <v>FN557169=</v>
      </c>
      <c r="BP725" s="200" t="str">
        <f t="shared" si="503"/>
        <v>=</v>
      </c>
      <c r="BQ725" s="261" t="str">
        <f t="shared" si="504"/>
        <v>FN557169</v>
      </c>
      <c r="BR725" s="262" t="str">
        <f t="shared" si="505"/>
        <v/>
      </c>
      <c r="BS725" s="263" t="str">
        <f t="shared" si="506"/>
        <v>.DEU.gallus</v>
      </c>
      <c r="BT725" s="264" t="str">
        <f t="shared" si="507"/>
        <v/>
      </c>
      <c r="BU725" s="264" t="str">
        <f t="shared" si="508"/>
        <v/>
      </c>
      <c r="BV725" s="264" t="str">
        <f t="shared" si="509"/>
        <v/>
      </c>
      <c r="BW725" s="264" t="str">
        <f t="shared" si="510"/>
        <v/>
      </c>
      <c r="BX725" s="264" t="str">
        <f t="shared" si="511"/>
        <v/>
      </c>
      <c r="BY725" s="265" t="str">
        <f t="shared" si="512"/>
        <v/>
      </c>
      <c r="BZ725" s="243"/>
      <c r="CA725" s="207" t="s">
        <v>506</v>
      </c>
      <c r="CB725" s="200" t="str">
        <f t="shared" si="513"/>
        <v>xx</v>
      </c>
      <c r="CC725" s="200" t="str">
        <f t="shared" si="514"/>
        <v>Non_select</v>
      </c>
      <c r="CD725" s="200" t="str">
        <f t="shared" si="515"/>
        <v>xx</v>
      </c>
      <c r="CE725" s="200" t="str">
        <f t="shared" si="516"/>
        <v/>
      </c>
      <c r="CF725" s="243"/>
      <c r="CG725" s="200" t="str">
        <f t="shared" si="517"/>
        <v>FN557169</v>
      </c>
      <c r="CH725" s="208" t="s">
        <v>360</v>
      </c>
      <c r="CI725" s="208" t="s">
        <v>361</v>
      </c>
      <c r="CJ725" s="208" t="s">
        <v>362</v>
      </c>
      <c r="CK725" s="243"/>
      <c r="CL725" s="243"/>
      <c r="CM725" s="243"/>
      <c r="CN725" s="243"/>
      <c r="CO725" s="208"/>
      <c r="CP725" s="243"/>
      <c r="CQ725" s="243"/>
      <c r="CR725" s="243"/>
      <c r="CS725" s="243"/>
      <c r="CT725" s="243"/>
      <c r="CU725" s="243"/>
      <c r="CV725" s="200">
        <f t="shared" si="482"/>
        <v>0</v>
      </c>
      <c r="CW725" s="266">
        <f t="shared" si="519"/>
        <v>0</v>
      </c>
      <c r="CX725" s="200" t="str">
        <f t="shared" si="518"/>
        <v>Hepatitis E virus strain  , partial cds</v>
      </c>
    </row>
    <row r="726" spans="1:102" ht="11.85" hidden="1" customHeight="1" x14ac:dyDescent="0.25">
      <c r="A726" s="446" t="s">
        <v>2456</v>
      </c>
      <c r="B726" s="174" t="s">
        <v>502</v>
      </c>
      <c r="F726" s="291"/>
      <c r="H726" s="180" t="s">
        <v>1348</v>
      </c>
      <c r="I726" s="181" t="s">
        <v>1349</v>
      </c>
      <c r="J726" s="180" t="s">
        <v>788</v>
      </c>
      <c r="M726" s="253"/>
      <c r="N726" s="193"/>
      <c r="S726" s="180" t="e">
        <f t="shared" si="483"/>
        <v>#N/A</v>
      </c>
      <c r="AK726" s="255">
        <f t="shared" si="484"/>
        <v>1</v>
      </c>
      <c r="AL726" s="256" t="b">
        <f t="shared" si="485"/>
        <v>0</v>
      </c>
      <c r="AO726" s="276"/>
      <c r="AP726" s="258" t="e">
        <f>MATCH($F726,$F$2:$F726,0)=ROW($F726)-1</f>
        <v>#N/A</v>
      </c>
      <c r="AQ726" s="174" t="s">
        <v>111</v>
      </c>
      <c r="AR726" s="174" t="s">
        <v>111</v>
      </c>
      <c r="AS726" s="174" t="s">
        <v>111</v>
      </c>
      <c r="AT726" s="174" t="s">
        <v>111</v>
      </c>
      <c r="AU726" s="174" t="s">
        <v>111</v>
      </c>
      <c r="AV726" s="174" t="s">
        <v>111</v>
      </c>
      <c r="AW726" s="180"/>
      <c r="AY726" s="259" t="str">
        <f t="shared" si="486"/>
        <v>FN869554</v>
      </c>
      <c r="AZ726" s="260" t="str">
        <f t="shared" si="487"/>
        <v>.GBR</v>
      </c>
      <c r="BA726" s="260" t="str">
        <f t="shared" si="488"/>
        <v>.GBR</v>
      </c>
      <c r="BB726" s="200" t="str">
        <f t="shared" si="489"/>
        <v>FN869554.</v>
      </c>
      <c r="BC726" s="201" t="str">
        <f t="shared" si="490"/>
        <v>FN869554</v>
      </c>
      <c r="BD726" s="201" t="str">
        <f t="shared" si="491"/>
        <v>FN869554</v>
      </c>
      <c r="BE726" s="200" t="str">
        <f t="shared" si="492"/>
        <v>FN869554=</v>
      </c>
      <c r="BF726" s="200" t="str">
        <f t="shared" si="493"/>
        <v>FN869554=out</v>
      </c>
      <c r="BG726" s="200" t="str">
        <f t="shared" si="494"/>
        <v>FN869554=out</v>
      </c>
      <c r="BH726" s="200" t="str">
        <f t="shared" si="495"/>
        <v>FN869554=</v>
      </c>
      <c r="BI726" s="200" t="str">
        <f t="shared" si="496"/>
        <v>FN869554=. .GBR</v>
      </c>
      <c r="BJ726" s="200" t="str">
        <f t="shared" si="497"/>
        <v>FN869554=. .GBR</v>
      </c>
      <c r="BK726" s="200" t="str">
        <f t="shared" si="498"/>
        <v>FN869554=. .GBR</v>
      </c>
      <c r="BL726" s="200" t="str">
        <f t="shared" si="499"/>
        <v>FN869554=.GBR</v>
      </c>
      <c r="BM726" s="200" t="str">
        <f t="shared" si="500"/>
        <v>FN869554=</v>
      </c>
      <c r="BN726" s="200" t="str">
        <f t="shared" si="501"/>
        <v>FN869554=</v>
      </c>
      <c r="BO726" s="200" t="str">
        <f t="shared" si="502"/>
        <v>FN869554=</v>
      </c>
      <c r="BP726" s="200" t="str">
        <f t="shared" si="503"/>
        <v>=</v>
      </c>
      <c r="BQ726" s="261" t="str">
        <f t="shared" si="504"/>
        <v>FN869554</v>
      </c>
      <c r="BR726" s="262" t="str">
        <f t="shared" si="505"/>
        <v/>
      </c>
      <c r="BS726" s="263" t="str">
        <f t="shared" si="506"/>
        <v>.GBR</v>
      </c>
      <c r="BT726" s="264" t="str">
        <f t="shared" si="507"/>
        <v/>
      </c>
      <c r="BU726" s="264" t="str">
        <f t="shared" si="508"/>
        <v/>
      </c>
      <c r="BV726" s="264" t="str">
        <f t="shared" si="509"/>
        <v/>
      </c>
      <c r="BW726" s="264" t="str">
        <f t="shared" si="510"/>
        <v/>
      </c>
      <c r="BX726" s="264" t="str">
        <f t="shared" si="511"/>
        <v/>
      </c>
      <c r="BY726" s="265" t="str">
        <f t="shared" si="512"/>
        <v/>
      </c>
      <c r="CA726" s="207" t="s">
        <v>506</v>
      </c>
      <c r="CB726" s="200" t="str">
        <f t="shared" si="513"/>
        <v>xx</v>
      </c>
      <c r="CC726" s="200" t="str">
        <f t="shared" si="514"/>
        <v>Non_select</v>
      </c>
      <c r="CD726" s="200" t="str">
        <f t="shared" si="515"/>
        <v>xx</v>
      </c>
      <c r="CE726" s="200" t="str">
        <f t="shared" si="516"/>
        <v/>
      </c>
      <c r="CG726" s="200" t="str">
        <f t="shared" si="517"/>
        <v>FN869554</v>
      </c>
      <c r="CH726" s="208" t="s">
        <v>360</v>
      </c>
      <c r="CI726" s="208" t="s">
        <v>361</v>
      </c>
      <c r="CJ726" s="208" t="s">
        <v>362</v>
      </c>
      <c r="CO726" s="208"/>
      <c r="CV726" s="268">
        <f t="shared" si="482"/>
        <v>0</v>
      </c>
      <c r="CW726" s="266">
        <f t="shared" si="519"/>
        <v>0</v>
      </c>
      <c r="CX726" s="200" t="str">
        <f t="shared" si="518"/>
        <v>Hepatitis E virus strain  , partial cds</v>
      </c>
    </row>
    <row r="727" spans="1:102" ht="11.85" hidden="1" customHeight="1" x14ac:dyDescent="0.25">
      <c r="A727" s="446" t="s">
        <v>2457</v>
      </c>
      <c r="B727" s="174" t="s">
        <v>502</v>
      </c>
      <c r="F727" s="291"/>
      <c r="H727" s="180" t="s">
        <v>1348</v>
      </c>
      <c r="I727" s="181" t="s">
        <v>1349</v>
      </c>
      <c r="J727" s="180" t="s">
        <v>788</v>
      </c>
      <c r="M727" s="253"/>
      <c r="N727" s="193"/>
      <c r="S727" s="180" t="e">
        <f t="shared" si="483"/>
        <v>#N/A</v>
      </c>
      <c r="AK727" s="255">
        <f t="shared" si="484"/>
        <v>1</v>
      </c>
      <c r="AL727" s="256" t="b">
        <f t="shared" si="485"/>
        <v>0</v>
      </c>
      <c r="AO727" s="276"/>
      <c r="AP727" s="258" t="e">
        <f>MATCH($F727,$F$2:$F727,0)=ROW($F727)-1</f>
        <v>#N/A</v>
      </c>
      <c r="AQ727" s="174" t="s">
        <v>111</v>
      </c>
      <c r="AR727" s="174" t="s">
        <v>111</v>
      </c>
      <c r="AS727" s="174" t="s">
        <v>111</v>
      </c>
      <c r="AT727" s="174" t="s">
        <v>111</v>
      </c>
      <c r="AU727" s="174" t="s">
        <v>111</v>
      </c>
      <c r="AV727" s="174" t="s">
        <v>111</v>
      </c>
      <c r="AW727" s="180"/>
      <c r="AY727" s="259" t="str">
        <f t="shared" si="486"/>
        <v>FN869555</v>
      </c>
      <c r="AZ727" s="260" t="str">
        <f t="shared" si="487"/>
        <v>.GBR</v>
      </c>
      <c r="BA727" s="260" t="str">
        <f t="shared" si="488"/>
        <v>.GBR</v>
      </c>
      <c r="BB727" s="200" t="str">
        <f t="shared" si="489"/>
        <v>FN869555.</v>
      </c>
      <c r="BC727" s="201" t="str">
        <f t="shared" si="490"/>
        <v>FN869555</v>
      </c>
      <c r="BD727" s="201" t="str">
        <f t="shared" si="491"/>
        <v>FN869555</v>
      </c>
      <c r="BE727" s="200" t="str">
        <f t="shared" si="492"/>
        <v>FN869555=</v>
      </c>
      <c r="BF727" s="200" t="str">
        <f t="shared" si="493"/>
        <v>FN869555=out</v>
      </c>
      <c r="BG727" s="200" t="str">
        <f t="shared" si="494"/>
        <v>FN869555=out</v>
      </c>
      <c r="BH727" s="200" t="str">
        <f t="shared" si="495"/>
        <v>FN869555=</v>
      </c>
      <c r="BI727" s="200" t="str">
        <f t="shared" si="496"/>
        <v>FN869555=. .GBR</v>
      </c>
      <c r="BJ727" s="200" t="str">
        <f t="shared" si="497"/>
        <v>FN869555=. .GBR</v>
      </c>
      <c r="BK727" s="200" t="str">
        <f t="shared" si="498"/>
        <v>FN869555=. .GBR</v>
      </c>
      <c r="BL727" s="200" t="str">
        <f t="shared" si="499"/>
        <v>FN869555=.GBR</v>
      </c>
      <c r="BM727" s="200" t="str">
        <f t="shared" si="500"/>
        <v>FN869555=</v>
      </c>
      <c r="BN727" s="200" t="str">
        <f t="shared" si="501"/>
        <v>FN869555=</v>
      </c>
      <c r="BO727" s="200" t="str">
        <f t="shared" si="502"/>
        <v>FN869555=</v>
      </c>
      <c r="BP727" s="200" t="str">
        <f t="shared" si="503"/>
        <v>=</v>
      </c>
      <c r="BQ727" s="261" t="str">
        <f t="shared" si="504"/>
        <v>FN869555</v>
      </c>
      <c r="BR727" s="262" t="str">
        <f t="shared" si="505"/>
        <v/>
      </c>
      <c r="BS727" s="263" t="str">
        <f t="shared" si="506"/>
        <v>.GBR</v>
      </c>
      <c r="BT727" s="264" t="str">
        <f t="shared" si="507"/>
        <v/>
      </c>
      <c r="BU727" s="264" t="str">
        <f t="shared" si="508"/>
        <v/>
      </c>
      <c r="BV727" s="264" t="str">
        <f t="shared" si="509"/>
        <v/>
      </c>
      <c r="BW727" s="264" t="str">
        <f t="shared" si="510"/>
        <v/>
      </c>
      <c r="BX727" s="264" t="str">
        <f t="shared" si="511"/>
        <v/>
      </c>
      <c r="BY727" s="265" t="str">
        <f t="shared" si="512"/>
        <v/>
      </c>
      <c r="CA727" s="207" t="s">
        <v>506</v>
      </c>
      <c r="CB727" s="200" t="str">
        <f t="shared" si="513"/>
        <v>xx</v>
      </c>
      <c r="CC727" s="200" t="str">
        <f t="shared" si="514"/>
        <v>Non_select</v>
      </c>
      <c r="CD727" s="200" t="str">
        <f t="shared" si="515"/>
        <v>xx</v>
      </c>
      <c r="CE727" s="200" t="str">
        <f t="shared" si="516"/>
        <v/>
      </c>
      <c r="CG727" s="200" t="str">
        <f t="shared" si="517"/>
        <v>FN869555</v>
      </c>
      <c r="CH727" s="208" t="s">
        <v>360</v>
      </c>
      <c r="CI727" s="208" t="s">
        <v>361</v>
      </c>
      <c r="CJ727" s="208" t="s">
        <v>362</v>
      </c>
      <c r="CO727" s="208"/>
      <c r="CV727" s="268">
        <f t="shared" si="482"/>
        <v>0</v>
      </c>
      <c r="CW727" s="266">
        <f t="shared" si="519"/>
        <v>0</v>
      </c>
      <c r="CX727" s="200" t="str">
        <f t="shared" si="518"/>
        <v>Hepatitis E virus strain  , partial cds</v>
      </c>
    </row>
    <row r="728" spans="1:102" ht="11.85" hidden="1" customHeight="1" x14ac:dyDescent="0.25">
      <c r="A728" s="446" t="s">
        <v>2458</v>
      </c>
      <c r="B728" s="174" t="s">
        <v>502</v>
      </c>
      <c r="F728" s="291"/>
      <c r="H728" s="180" t="s">
        <v>1348</v>
      </c>
      <c r="I728" s="181" t="s">
        <v>1349</v>
      </c>
      <c r="J728" s="180" t="s">
        <v>788</v>
      </c>
      <c r="M728" s="253"/>
      <c r="N728" s="193"/>
      <c r="S728" s="180" t="e">
        <f t="shared" si="483"/>
        <v>#N/A</v>
      </c>
      <c r="AK728" s="255">
        <f t="shared" si="484"/>
        <v>1</v>
      </c>
      <c r="AL728" s="256" t="b">
        <f t="shared" si="485"/>
        <v>0</v>
      </c>
      <c r="AO728" s="276"/>
      <c r="AP728" s="258" t="e">
        <f>MATCH($F728,$F$2:$F728,0)=ROW($F728)-1</f>
        <v>#N/A</v>
      </c>
      <c r="AQ728" s="174" t="s">
        <v>111</v>
      </c>
      <c r="AR728" s="174" t="s">
        <v>111</v>
      </c>
      <c r="AS728" s="174" t="s">
        <v>111</v>
      </c>
      <c r="AT728" s="174" t="s">
        <v>111</v>
      </c>
      <c r="AU728" s="174" t="s">
        <v>111</v>
      </c>
      <c r="AV728" s="174" t="s">
        <v>111</v>
      </c>
      <c r="AW728" s="180"/>
      <c r="AY728" s="259" t="str">
        <f t="shared" si="486"/>
        <v>FN869556</v>
      </c>
      <c r="AZ728" s="260" t="str">
        <f t="shared" si="487"/>
        <v>.GBR</v>
      </c>
      <c r="BA728" s="260" t="str">
        <f t="shared" si="488"/>
        <v>.GBR</v>
      </c>
      <c r="BB728" s="200" t="str">
        <f t="shared" si="489"/>
        <v>FN869556.</v>
      </c>
      <c r="BC728" s="201" t="str">
        <f t="shared" si="490"/>
        <v>FN869556</v>
      </c>
      <c r="BD728" s="201" t="str">
        <f t="shared" si="491"/>
        <v>FN869556</v>
      </c>
      <c r="BE728" s="200" t="str">
        <f t="shared" si="492"/>
        <v>FN869556=</v>
      </c>
      <c r="BF728" s="200" t="str">
        <f t="shared" si="493"/>
        <v>FN869556=out</v>
      </c>
      <c r="BG728" s="200" t="str">
        <f t="shared" si="494"/>
        <v>FN869556=out</v>
      </c>
      <c r="BH728" s="200" t="str">
        <f t="shared" si="495"/>
        <v>FN869556=</v>
      </c>
      <c r="BI728" s="200" t="str">
        <f t="shared" si="496"/>
        <v>FN869556=. .GBR</v>
      </c>
      <c r="BJ728" s="200" t="str">
        <f t="shared" si="497"/>
        <v>FN869556=. .GBR</v>
      </c>
      <c r="BK728" s="200" t="str">
        <f t="shared" si="498"/>
        <v>FN869556=. .GBR</v>
      </c>
      <c r="BL728" s="200" t="str">
        <f t="shared" si="499"/>
        <v>FN869556=.GBR</v>
      </c>
      <c r="BM728" s="200" t="str">
        <f t="shared" si="500"/>
        <v>FN869556=</v>
      </c>
      <c r="BN728" s="200" t="str">
        <f t="shared" si="501"/>
        <v>FN869556=</v>
      </c>
      <c r="BO728" s="200" t="str">
        <f t="shared" si="502"/>
        <v>FN869556=</v>
      </c>
      <c r="BP728" s="200" t="str">
        <f t="shared" si="503"/>
        <v>=</v>
      </c>
      <c r="BQ728" s="261" t="str">
        <f t="shared" si="504"/>
        <v>FN869556</v>
      </c>
      <c r="BR728" s="262" t="str">
        <f t="shared" si="505"/>
        <v/>
      </c>
      <c r="BS728" s="263" t="str">
        <f t="shared" si="506"/>
        <v>.GBR</v>
      </c>
      <c r="BT728" s="264" t="str">
        <f t="shared" si="507"/>
        <v/>
      </c>
      <c r="BU728" s="264" t="str">
        <f t="shared" si="508"/>
        <v/>
      </c>
      <c r="BV728" s="264" t="str">
        <f t="shared" si="509"/>
        <v/>
      </c>
      <c r="BW728" s="264" t="str">
        <f t="shared" si="510"/>
        <v/>
      </c>
      <c r="BX728" s="264" t="str">
        <f t="shared" si="511"/>
        <v/>
      </c>
      <c r="BY728" s="265" t="str">
        <f t="shared" si="512"/>
        <v/>
      </c>
      <c r="CA728" s="207" t="s">
        <v>506</v>
      </c>
      <c r="CB728" s="200" t="str">
        <f t="shared" si="513"/>
        <v>xx</v>
      </c>
      <c r="CC728" s="200" t="str">
        <f t="shared" si="514"/>
        <v>Non_select</v>
      </c>
      <c r="CD728" s="200" t="str">
        <f t="shared" si="515"/>
        <v>xx</v>
      </c>
      <c r="CE728" s="200" t="str">
        <f t="shared" si="516"/>
        <v/>
      </c>
      <c r="CG728" s="200" t="str">
        <f t="shared" si="517"/>
        <v>FN869556</v>
      </c>
      <c r="CH728" s="208" t="s">
        <v>360</v>
      </c>
      <c r="CI728" s="208" t="s">
        <v>361</v>
      </c>
      <c r="CJ728" s="208" t="s">
        <v>362</v>
      </c>
      <c r="CO728" s="208"/>
      <c r="CV728" s="268">
        <f t="shared" si="482"/>
        <v>0</v>
      </c>
      <c r="CW728" s="266">
        <f t="shared" si="519"/>
        <v>0</v>
      </c>
      <c r="CX728" s="200" t="str">
        <f t="shared" si="518"/>
        <v>Hepatitis E virus strain  , partial cds</v>
      </c>
    </row>
    <row r="729" spans="1:102" ht="11.85" customHeight="1" x14ac:dyDescent="0.25">
      <c r="A729" s="239" t="s">
        <v>4279</v>
      </c>
      <c r="B729" s="174">
        <v>3</v>
      </c>
      <c r="C729" s="175">
        <v>3</v>
      </c>
      <c r="D729" s="272" t="s">
        <v>645</v>
      </c>
      <c r="E729" s="177" t="s">
        <v>646</v>
      </c>
      <c r="F729" s="291" t="s">
        <v>4280</v>
      </c>
      <c r="G729" s="281"/>
      <c r="H729" s="180" t="s">
        <v>1348</v>
      </c>
      <c r="I729" s="181" t="s">
        <v>1349</v>
      </c>
      <c r="J729" s="180" t="s">
        <v>788</v>
      </c>
      <c r="L729" s="270"/>
      <c r="M729" s="253" t="s">
        <v>368</v>
      </c>
      <c r="N729" s="270" t="s">
        <v>505</v>
      </c>
      <c r="O729" s="187">
        <v>2010</v>
      </c>
      <c r="S729" s="180">
        <f t="shared" si="483"/>
        <v>6017</v>
      </c>
      <c r="T729" s="180">
        <v>280</v>
      </c>
      <c r="W729" s="288"/>
      <c r="X729" s="275"/>
      <c r="Y729" s="288"/>
      <c r="Z729" s="288"/>
      <c r="AA729" s="288"/>
      <c r="AB729" s="290" t="s">
        <v>645</v>
      </c>
      <c r="AC729" s="275"/>
      <c r="AE729" s="288"/>
      <c r="AF729" s="288"/>
      <c r="AG729" s="288"/>
      <c r="AH729" s="282">
        <v>280</v>
      </c>
      <c r="AI729" s="192">
        <v>6262</v>
      </c>
      <c r="AJ729" s="192">
        <v>6541</v>
      </c>
      <c r="AK729" s="255">
        <f t="shared" si="484"/>
        <v>280</v>
      </c>
      <c r="AL729" s="256" t="b">
        <f t="shared" si="485"/>
        <v>0</v>
      </c>
      <c r="AM729" s="243"/>
      <c r="AN729" s="243"/>
      <c r="AO729" s="257"/>
      <c r="AP729" s="258" t="b">
        <f>MATCH($F729,$F$2:$F729,0)=ROW($F729)-1</f>
        <v>1</v>
      </c>
      <c r="AV729" s="174" t="s">
        <v>111</v>
      </c>
      <c r="AW729" s="243"/>
      <c r="AX729" s="243"/>
      <c r="AY729" s="259" t="str">
        <f t="shared" si="486"/>
        <v>KF513735</v>
      </c>
      <c r="AZ729" s="260" t="str">
        <f t="shared" si="487"/>
        <v>3e.GBR.hum</v>
      </c>
      <c r="BA729" s="260" t="str">
        <f t="shared" si="488"/>
        <v>3e.GBR.hum.2010</v>
      </c>
      <c r="BB729" s="200" t="str">
        <f t="shared" si="489"/>
        <v>KF513735.HEV_EW229</v>
      </c>
      <c r="BC729" s="201" t="str">
        <f t="shared" si="490"/>
        <v>KF513735</v>
      </c>
      <c r="BD729" s="201" t="str">
        <f t="shared" si="491"/>
        <v>KF513735</v>
      </c>
      <c r="BE729" s="200" t="str">
        <f t="shared" si="492"/>
        <v>KF513735=</v>
      </c>
      <c r="BF729" s="200" t="str">
        <f t="shared" si="493"/>
        <v>KF513735=out</v>
      </c>
      <c r="BG729" s="200" t="str">
        <f t="shared" si="494"/>
        <v>KF513735=out</v>
      </c>
      <c r="BH729" s="200" t="str">
        <f t="shared" si="495"/>
        <v>KF513735=HEV_EW229</v>
      </c>
      <c r="BI729" s="200" t="str">
        <f t="shared" si="496"/>
        <v>KF513735=HEV_EW229. 3e.GBR.hum</v>
      </c>
      <c r="BJ729" s="200" t="str">
        <f t="shared" si="497"/>
        <v>KF513735=HEV_EW229. 3e.GBR.hum.2010</v>
      </c>
      <c r="BK729" s="200" t="str">
        <f t="shared" si="498"/>
        <v>KF513735=HEV_EW229. 3e.GBR.hum</v>
      </c>
      <c r="BL729" s="200" t="str">
        <f t="shared" si="499"/>
        <v>KF513735=3e.GBR.hum</v>
      </c>
      <c r="BM729" s="200" t="str">
        <f t="shared" si="500"/>
        <v>KF513735=3e</v>
      </c>
      <c r="BN729" s="200" t="str">
        <f t="shared" si="501"/>
        <v>KF513735=3feg</v>
      </c>
      <c r="BO729" s="200" t="str">
        <f t="shared" si="502"/>
        <v>KF513735=3</v>
      </c>
      <c r="BP729" s="200" t="str">
        <f t="shared" si="503"/>
        <v>3e=</v>
      </c>
      <c r="BQ729" s="261" t="str">
        <f t="shared" si="504"/>
        <v>KF513735</v>
      </c>
      <c r="BR729" s="262" t="str">
        <f t="shared" si="505"/>
        <v>HEV_EW229</v>
      </c>
      <c r="BS729" s="263" t="str">
        <f t="shared" si="506"/>
        <v>3e.GBR.hum.2010</v>
      </c>
      <c r="BT729" s="264" t="str">
        <f t="shared" si="507"/>
        <v/>
      </c>
      <c r="BU729" s="264" t="str">
        <f t="shared" si="508"/>
        <v/>
      </c>
      <c r="BV729" s="264" t="str">
        <f t="shared" si="509"/>
        <v/>
      </c>
      <c r="BW729" s="264" t="str">
        <f t="shared" si="510"/>
        <v/>
      </c>
      <c r="BX729" s="264" t="str">
        <f t="shared" si="511"/>
        <v/>
      </c>
      <c r="BY729" s="265" t="str">
        <f t="shared" si="512"/>
        <v>3e</v>
      </c>
      <c r="CA729" s="207" t="s">
        <v>506</v>
      </c>
      <c r="CB729" s="200" t="str">
        <f t="shared" si="513"/>
        <v>xx</v>
      </c>
      <c r="CC729" s="200" t="str">
        <f t="shared" si="514"/>
        <v>Non_select</v>
      </c>
      <c r="CD729" s="200" t="str">
        <f t="shared" si="515"/>
        <v>xx</v>
      </c>
      <c r="CE729" s="200" t="str">
        <f t="shared" si="516"/>
        <v/>
      </c>
      <c r="CG729" s="200" t="str">
        <f t="shared" si="517"/>
        <v>KF513735</v>
      </c>
      <c r="CH729" s="208" t="s">
        <v>360</v>
      </c>
      <c r="CI729" s="208" t="s">
        <v>361</v>
      </c>
      <c r="CJ729" s="208" t="s">
        <v>362</v>
      </c>
      <c r="CO729" s="208"/>
      <c r="CV729" s="268">
        <f t="shared" si="482"/>
        <v>3</v>
      </c>
      <c r="CW729" s="266" t="e">
        <v>#VALUE!</v>
      </c>
      <c r="CX729" s="200" t="str">
        <f t="shared" si="518"/>
        <v>Hepatitis E virus strain  , partial cds</v>
      </c>
    </row>
    <row r="730" spans="1:102" ht="11.85" customHeight="1" x14ac:dyDescent="0.25">
      <c r="A730" s="239" t="s">
        <v>4303</v>
      </c>
      <c r="B730" s="174">
        <v>3</v>
      </c>
      <c r="C730" s="175">
        <v>3</v>
      </c>
      <c r="D730" s="272" t="s">
        <v>645</v>
      </c>
      <c r="E730" s="177" t="s">
        <v>646</v>
      </c>
      <c r="F730" s="291" t="s">
        <v>4304</v>
      </c>
      <c r="G730" s="281"/>
      <c r="H730" s="243" t="s">
        <v>1348</v>
      </c>
      <c r="I730" s="468" t="s">
        <v>1349</v>
      </c>
      <c r="J730" s="243" t="s">
        <v>788</v>
      </c>
      <c r="L730" s="270"/>
      <c r="M730" s="253" t="s">
        <v>368</v>
      </c>
      <c r="N730" s="270" t="s">
        <v>505</v>
      </c>
      <c r="O730" s="187">
        <v>2005</v>
      </c>
      <c r="R730" s="243"/>
      <c r="S730" s="243">
        <f t="shared" si="483"/>
        <v>6017</v>
      </c>
      <c r="T730" s="243">
        <v>280</v>
      </c>
      <c r="W730" s="288"/>
      <c r="X730" s="275"/>
      <c r="Y730" s="288"/>
      <c r="Z730" s="288"/>
      <c r="AA730" s="288"/>
      <c r="AB730" s="290" t="s">
        <v>4060</v>
      </c>
      <c r="AC730" s="275"/>
      <c r="AD730" s="275"/>
      <c r="AE730" s="288"/>
      <c r="AF730" s="288"/>
      <c r="AG730" s="288"/>
      <c r="AH730" s="282">
        <v>280</v>
      </c>
      <c r="AI730" s="288">
        <v>6262</v>
      </c>
      <c r="AJ730" s="288">
        <v>6541</v>
      </c>
      <c r="AK730" s="255">
        <f t="shared" si="484"/>
        <v>280</v>
      </c>
      <c r="AL730" s="256" t="b">
        <f t="shared" si="485"/>
        <v>0</v>
      </c>
      <c r="AM730" s="243"/>
      <c r="AN730" s="243"/>
      <c r="AO730" s="276"/>
      <c r="AP730" s="258" t="b">
        <f>MATCH($F730,$F$2:$F730,0)=ROW($F730)-1</f>
        <v>1</v>
      </c>
      <c r="AV730" s="174" t="s">
        <v>111</v>
      </c>
      <c r="AW730" s="243"/>
      <c r="AX730" s="243"/>
      <c r="AY730" s="259" t="str">
        <f t="shared" si="486"/>
        <v>KF513747</v>
      </c>
      <c r="AZ730" s="260" t="str">
        <f t="shared" si="487"/>
        <v>3e.GBR.hum</v>
      </c>
      <c r="BA730" s="260" t="str">
        <f t="shared" si="488"/>
        <v>3e.GBR.hum.2005</v>
      </c>
      <c r="BB730" s="200" t="str">
        <f t="shared" si="489"/>
        <v>KF513747.HEV_EW23</v>
      </c>
      <c r="BC730" s="201" t="str">
        <f t="shared" si="490"/>
        <v>KF513747</v>
      </c>
      <c r="BD730" s="201" t="str">
        <f t="shared" si="491"/>
        <v>KF513747</v>
      </c>
      <c r="BE730" s="200" t="str">
        <f t="shared" si="492"/>
        <v>KF513747=</v>
      </c>
      <c r="BF730" s="200" t="str">
        <f t="shared" si="493"/>
        <v>KF513747=out</v>
      </c>
      <c r="BG730" s="200" t="str">
        <f t="shared" si="494"/>
        <v>KF513747=out</v>
      </c>
      <c r="BH730" s="200" t="str">
        <f t="shared" si="495"/>
        <v>KF513747=HEV_EW23</v>
      </c>
      <c r="BI730" s="200" t="str">
        <f t="shared" si="496"/>
        <v>KF513747=HEV_EW23. 3e.GBR.hum</v>
      </c>
      <c r="BJ730" s="200" t="str">
        <f t="shared" si="497"/>
        <v>KF513747=HEV_EW23. 3e.GBR.hum.2005</v>
      </c>
      <c r="BK730" s="200" t="str">
        <f t="shared" si="498"/>
        <v>KF513747=HEV_EW23. 3e.GBR.hum</v>
      </c>
      <c r="BL730" s="200" t="str">
        <f t="shared" si="499"/>
        <v>KF513747=3e.GBR.hum</v>
      </c>
      <c r="BM730" s="200" t="str">
        <f t="shared" si="500"/>
        <v>KF513747=3e</v>
      </c>
      <c r="BN730" s="200" t="str">
        <f t="shared" si="501"/>
        <v>KF513747=3feg</v>
      </c>
      <c r="BO730" s="200" t="str">
        <f t="shared" si="502"/>
        <v>KF513747=3</v>
      </c>
      <c r="BP730" s="200" t="str">
        <f t="shared" si="503"/>
        <v>3e=</v>
      </c>
      <c r="BQ730" s="261" t="str">
        <f t="shared" si="504"/>
        <v>KF513747</v>
      </c>
      <c r="BR730" s="262" t="str">
        <f t="shared" si="505"/>
        <v>HEV_EW23</v>
      </c>
      <c r="BS730" s="263" t="str">
        <f t="shared" si="506"/>
        <v>3e.GBR.hum.2005</v>
      </c>
      <c r="BT730" s="264" t="str">
        <f t="shared" si="507"/>
        <v/>
      </c>
      <c r="BU730" s="264" t="str">
        <f t="shared" si="508"/>
        <v/>
      </c>
      <c r="BV730" s="264" t="str">
        <f t="shared" si="509"/>
        <v/>
      </c>
      <c r="BW730" s="264" t="str">
        <f t="shared" si="510"/>
        <v/>
      </c>
      <c r="BX730" s="264" t="str">
        <f t="shared" si="511"/>
        <v/>
      </c>
      <c r="BY730" s="265" t="str">
        <f t="shared" si="512"/>
        <v>3eg</v>
      </c>
      <c r="CA730" s="207" t="s">
        <v>506</v>
      </c>
      <c r="CB730" s="200" t="str">
        <f t="shared" si="513"/>
        <v>xx</v>
      </c>
      <c r="CC730" s="200" t="str">
        <f t="shared" si="514"/>
        <v>Non_select</v>
      </c>
      <c r="CD730" s="200" t="str">
        <f t="shared" si="515"/>
        <v>xx</v>
      </c>
      <c r="CE730" s="200" t="str">
        <f t="shared" si="516"/>
        <v/>
      </c>
      <c r="CG730" s="200" t="str">
        <f t="shared" si="517"/>
        <v>KF513747</v>
      </c>
      <c r="CH730" s="208" t="s">
        <v>360</v>
      </c>
      <c r="CI730" s="208" t="s">
        <v>361</v>
      </c>
      <c r="CJ730" s="208" t="s">
        <v>362</v>
      </c>
      <c r="CO730" s="208"/>
      <c r="CV730" s="268">
        <f t="shared" si="482"/>
        <v>3</v>
      </c>
      <c r="CW730" s="266" t="e">
        <v>#VALUE!</v>
      </c>
      <c r="CX730" s="200" t="str">
        <f t="shared" si="518"/>
        <v>Hepatitis E virus strain  , partial cds</v>
      </c>
    </row>
    <row r="731" spans="1:102" ht="11.85" customHeight="1" x14ac:dyDescent="0.25">
      <c r="A731" s="239" t="s">
        <v>4285</v>
      </c>
      <c r="B731" s="174">
        <v>3</v>
      </c>
      <c r="C731" s="175">
        <v>3</v>
      </c>
      <c r="D731" s="272" t="s">
        <v>645</v>
      </c>
      <c r="E731" s="177" t="s">
        <v>646</v>
      </c>
      <c r="F731" s="291" t="s">
        <v>4286</v>
      </c>
      <c r="G731" s="281"/>
      <c r="H731" s="180" t="s">
        <v>1348</v>
      </c>
      <c r="I731" s="181" t="s">
        <v>1349</v>
      </c>
      <c r="J731" s="180" t="s">
        <v>788</v>
      </c>
      <c r="L731" s="270"/>
      <c r="M731" s="253" t="s">
        <v>368</v>
      </c>
      <c r="N731" s="270" t="s">
        <v>505</v>
      </c>
      <c r="O731" s="187">
        <v>2010</v>
      </c>
      <c r="S731" s="180">
        <f t="shared" si="483"/>
        <v>6017</v>
      </c>
      <c r="T731" s="180">
        <v>280</v>
      </c>
      <c r="W731" s="288"/>
      <c r="X731" s="275"/>
      <c r="Y731" s="288"/>
      <c r="Z731" s="288"/>
      <c r="AA731" s="288"/>
      <c r="AB731" s="290" t="s">
        <v>645</v>
      </c>
      <c r="AC731" s="275"/>
      <c r="AE731" s="288"/>
      <c r="AF731" s="288"/>
      <c r="AG731" s="288"/>
      <c r="AH731" s="282">
        <v>280</v>
      </c>
      <c r="AI731" s="192">
        <v>6262</v>
      </c>
      <c r="AJ731" s="192">
        <v>6541</v>
      </c>
      <c r="AK731" s="255">
        <f t="shared" si="484"/>
        <v>280</v>
      </c>
      <c r="AL731" s="256" t="b">
        <f t="shared" si="485"/>
        <v>0</v>
      </c>
      <c r="AM731" s="243"/>
      <c r="AN731" s="243"/>
      <c r="AO731" s="257"/>
      <c r="AP731" s="258" t="b">
        <f>MATCH($F731,$F$2:$F731,0)=ROW($F731)-1</f>
        <v>1</v>
      </c>
      <c r="AV731" s="174" t="s">
        <v>111</v>
      </c>
      <c r="AW731" s="243"/>
      <c r="AX731" s="243"/>
      <c r="AY731" s="259" t="str">
        <f t="shared" si="486"/>
        <v>KF513738</v>
      </c>
      <c r="AZ731" s="260" t="str">
        <f t="shared" si="487"/>
        <v>3e.GBR.hum</v>
      </c>
      <c r="BA731" s="260" t="str">
        <f t="shared" si="488"/>
        <v>3e.GBR.hum.2010</v>
      </c>
      <c r="BB731" s="200" t="str">
        <f t="shared" si="489"/>
        <v>KF513738.HEV_EW231</v>
      </c>
      <c r="BC731" s="201" t="str">
        <f t="shared" si="490"/>
        <v>KF513738</v>
      </c>
      <c r="BD731" s="201" t="str">
        <f t="shared" si="491"/>
        <v>KF513738</v>
      </c>
      <c r="BE731" s="200" t="str">
        <f t="shared" si="492"/>
        <v>KF513738=</v>
      </c>
      <c r="BF731" s="200" t="str">
        <f t="shared" si="493"/>
        <v>KF513738=out</v>
      </c>
      <c r="BG731" s="200" t="str">
        <f t="shared" si="494"/>
        <v>KF513738=out</v>
      </c>
      <c r="BH731" s="200" t="str">
        <f t="shared" si="495"/>
        <v>KF513738=HEV_EW231</v>
      </c>
      <c r="BI731" s="200" t="str">
        <f t="shared" si="496"/>
        <v>KF513738=HEV_EW231. 3e.GBR.hum</v>
      </c>
      <c r="BJ731" s="200" t="str">
        <f t="shared" si="497"/>
        <v>KF513738=HEV_EW231. 3e.GBR.hum.2010</v>
      </c>
      <c r="BK731" s="200" t="str">
        <f t="shared" si="498"/>
        <v>KF513738=HEV_EW231. 3e.GBR.hum</v>
      </c>
      <c r="BL731" s="200" t="str">
        <f t="shared" si="499"/>
        <v>KF513738=3e.GBR.hum</v>
      </c>
      <c r="BM731" s="200" t="str">
        <f t="shared" si="500"/>
        <v>KF513738=3e</v>
      </c>
      <c r="BN731" s="200" t="str">
        <f t="shared" si="501"/>
        <v>KF513738=3feg</v>
      </c>
      <c r="BO731" s="200" t="str">
        <f t="shared" si="502"/>
        <v>KF513738=3</v>
      </c>
      <c r="BP731" s="200" t="str">
        <f t="shared" si="503"/>
        <v>3e=</v>
      </c>
      <c r="BQ731" s="261" t="str">
        <f t="shared" si="504"/>
        <v>KF513738</v>
      </c>
      <c r="BR731" s="262" t="str">
        <f t="shared" si="505"/>
        <v>HEV_EW231</v>
      </c>
      <c r="BS731" s="263" t="str">
        <f t="shared" si="506"/>
        <v>3e.GBR.hum.2010</v>
      </c>
      <c r="BT731" s="264" t="str">
        <f t="shared" si="507"/>
        <v/>
      </c>
      <c r="BU731" s="264" t="str">
        <f t="shared" si="508"/>
        <v/>
      </c>
      <c r="BV731" s="264" t="str">
        <f t="shared" si="509"/>
        <v/>
      </c>
      <c r="BW731" s="264" t="str">
        <f t="shared" si="510"/>
        <v/>
      </c>
      <c r="BX731" s="264" t="str">
        <f t="shared" si="511"/>
        <v/>
      </c>
      <c r="BY731" s="265" t="str">
        <f t="shared" si="512"/>
        <v>3e</v>
      </c>
      <c r="CA731" s="207" t="s">
        <v>506</v>
      </c>
      <c r="CB731" s="200" t="str">
        <f t="shared" si="513"/>
        <v>xx</v>
      </c>
      <c r="CC731" s="200" t="str">
        <f t="shared" si="514"/>
        <v>Non_select</v>
      </c>
      <c r="CD731" s="200" t="str">
        <f t="shared" si="515"/>
        <v>xx</v>
      </c>
      <c r="CE731" s="200" t="str">
        <f t="shared" si="516"/>
        <v/>
      </c>
      <c r="CG731" s="200" t="str">
        <f t="shared" si="517"/>
        <v>KF513738</v>
      </c>
      <c r="CH731" s="208" t="s">
        <v>360</v>
      </c>
      <c r="CI731" s="208" t="s">
        <v>361</v>
      </c>
      <c r="CJ731" s="208" t="s">
        <v>362</v>
      </c>
      <c r="CO731" s="208"/>
      <c r="CV731" s="268">
        <f t="shared" si="482"/>
        <v>3</v>
      </c>
      <c r="CW731" s="266" t="e">
        <v>#VALUE!</v>
      </c>
      <c r="CX731" s="200" t="str">
        <f t="shared" si="518"/>
        <v>Hepatitis E virus strain  , partial cds</v>
      </c>
    </row>
    <row r="732" spans="1:102" ht="11.85" customHeight="1" x14ac:dyDescent="0.25">
      <c r="A732" s="239" t="s">
        <v>4287</v>
      </c>
      <c r="B732" s="174">
        <v>3</v>
      </c>
      <c r="C732" s="175">
        <v>3</v>
      </c>
      <c r="D732" s="176" t="s">
        <v>645</v>
      </c>
      <c r="E732" s="177" t="s">
        <v>646</v>
      </c>
      <c r="F732" s="291" t="s">
        <v>4288</v>
      </c>
      <c r="G732" s="281"/>
      <c r="H732" s="180" t="s">
        <v>1348</v>
      </c>
      <c r="I732" s="181" t="s">
        <v>1349</v>
      </c>
      <c r="J732" s="180" t="s">
        <v>788</v>
      </c>
      <c r="L732" s="270"/>
      <c r="M732" s="253" t="s">
        <v>368</v>
      </c>
      <c r="N732" s="270" t="s">
        <v>505</v>
      </c>
      <c r="O732" s="187">
        <v>2010</v>
      </c>
      <c r="S732" s="180">
        <f t="shared" si="483"/>
        <v>6017</v>
      </c>
      <c r="T732" s="180">
        <v>249</v>
      </c>
      <c r="W732" s="288"/>
      <c r="X732" s="275"/>
      <c r="Y732" s="288"/>
      <c r="Z732" s="288"/>
      <c r="AA732" s="288"/>
      <c r="AB732" s="596" t="s">
        <v>645</v>
      </c>
      <c r="AC732" s="275"/>
      <c r="AE732" s="288"/>
      <c r="AF732" s="288"/>
      <c r="AG732" s="288"/>
      <c r="AH732" s="282">
        <v>280</v>
      </c>
      <c r="AI732" s="192">
        <v>6262</v>
      </c>
      <c r="AJ732" s="192">
        <v>6510</v>
      </c>
      <c r="AK732" s="255">
        <f t="shared" si="484"/>
        <v>249</v>
      </c>
      <c r="AL732" s="256" t="b">
        <f t="shared" si="485"/>
        <v>0</v>
      </c>
      <c r="AM732" s="243"/>
      <c r="AN732" s="243"/>
      <c r="AO732" s="257"/>
      <c r="AP732" s="258" t="b">
        <f>MATCH($F732,$F$2:$F732,0)=ROW($F732)-1</f>
        <v>1</v>
      </c>
      <c r="AV732" s="174" t="s">
        <v>111</v>
      </c>
      <c r="AW732" s="243"/>
      <c r="AX732" s="243"/>
      <c r="AY732" s="259" t="str">
        <f t="shared" si="486"/>
        <v>KF513739</v>
      </c>
      <c r="AZ732" s="260" t="str">
        <f t="shared" si="487"/>
        <v>3e.GBR.hum</v>
      </c>
      <c r="BA732" s="260" t="str">
        <f t="shared" si="488"/>
        <v>3e.GBR.hum.2010</v>
      </c>
      <c r="BB732" s="200" t="str">
        <f t="shared" si="489"/>
        <v>KF513739.HEV_EW232</v>
      </c>
      <c r="BC732" s="201" t="str">
        <f t="shared" si="490"/>
        <v>KF513739</v>
      </c>
      <c r="BD732" s="201" t="str">
        <f t="shared" si="491"/>
        <v>KF513739</v>
      </c>
      <c r="BE732" s="200" t="str">
        <f t="shared" si="492"/>
        <v>KF513739=</v>
      </c>
      <c r="BF732" s="200" t="str">
        <f t="shared" si="493"/>
        <v>KF513739=out</v>
      </c>
      <c r="BG732" s="200" t="str">
        <f t="shared" si="494"/>
        <v>KF513739=out</v>
      </c>
      <c r="BH732" s="200" t="str">
        <f t="shared" si="495"/>
        <v>KF513739=HEV_EW232</v>
      </c>
      <c r="BI732" s="200" t="str">
        <f t="shared" si="496"/>
        <v>KF513739=HEV_EW232. 3e.GBR.hum</v>
      </c>
      <c r="BJ732" s="200" t="str">
        <f t="shared" si="497"/>
        <v>KF513739=HEV_EW232. 3e.GBR.hum.2010</v>
      </c>
      <c r="BK732" s="200" t="str">
        <f t="shared" si="498"/>
        <v>KF513739=HEV_EW232. 3e.GBR.hum</v>
      </c>
      <c r="BL732" s="200" t="str">
        <f t="shared" si="499"/>
        <v>KF513739=3e.GBR.hum</v>
      </c>
      <c r="BM732" s="200" t="str">
        <f t="shared" si="500"/>
        <v>KF513739=3e</v>
      </c>
      <c r="BN732" s="200" t="str">
        <f t="shared" si="501"/>
        <v>KF513739=3feg</v>
      </c>
      <c r="BO732" s="200" t="str">
        <f t="shared" si="502"/>
        <v>KF513739=3</v>
      </c>
      <c r="BP732" s="200" t="str">
        <f t="shared" si="503"/>
        <v>3e=</v>
      </c>
      <c r="BQ732" s="261" t="str">
        <f t="shared" si="504"/>
        <v>KF513739</v>
      </c>
      <c r="BR732" s="262" t="str">
        <f t="shared" si="505"/>
        <v>HEV_EW232</v>
      </c>
      <c r="BS732" s="263" t="str">
        <f t="shared" si="506"/>
        <v>3e.GBR.hum.2010</v>
      </c>
      <c r="BT732" s="264" t="str">
        <f t="shared" si="507"/>
        <v/>
      </c>
      <c r="BU732" s="264" t="str">
        <f t="shared" si="508"/>
        <v/>
      </c>
      <c r="BV732" s="264" t="str">
        <f t="shared" si="509"/>
        <v/>
      </c>
      <c r="BW732" s="264" t="str">
        <f t="shared" si="510"/>
        <v/>
      </c>
      <c r="BX732" s="264" t="str">
        <f t="shared" si="511"/>
        <v/>
      </c>
      <c r="BY732" s="265" t="str">
        <f t="shared" si="512"/>
        <v>3e</v>
      </c>
      <c r="CA732" s="207" t="s">
        <v>506</v>
      </c>
      <c r="CB732" s="200" t="str">
        <f t="shared" si="513"/>
        <v>xx</v>
      </c>
      <c r="CC732" s="200" t="str">
        <f t="shared" si="514"/>
        <v>Non_select</v>
      </c>
      <c r="CD732" s="200" t="str">
        <f t="shared" si="515"/>
        <v>xx</v>
      </c>
      <c r="CE732" s="200" t="str">
        <f t="shared" si="516"/>
        <v/>
      </c>
      <c r="CG732" s="200" t="str">
        <f t="shared" si="517"/>
        <v>KF513739</v>
      </c>
      <c r="CH732" s="208" t="s">
        <v>360</v>
      </c>
      <c r="CI732" s="208" t="s">
        <v>361</v>
      </c>
      <c r="CJ732" s="208" t="s">
        <v>362</v>
      </c>
      <c r="CO732" s="208"/>
      <c r="CV732" s="268">
        <f t="shared" si="482"/>
        <v>3</v>
      </c>
      <c r="CW732" s="266" t="e">
        <v>#VALUE!</v>
      </c>
      <c r="CX732" s="200" t="str">
        <f t="shared" si="518"/>
        <v>Hepatitis E virus strain  , partial cds</v>
      </c>
    </row>
    <row r="733" spans="1:102" ht="11.85" customHeight="1" x14ac:dyDescent="0.25">
      <c r="A733" s="239" t="s">
        <v>4291</v>
      </c>
      <c r="B733" s="174">
        <v>3</v>
      </c>
      <c r="C733" s="175">
        <v>3</v>
      </c>
      <c r="D733" s="272" t="s">
        <v>645</v>
      </c>
      <c r="E733" s="177" t="s">
        <v>646</v>
      </c>
      <c r="F733" s="291" t="s">
        <v>4292</v>
      </c>
      <c r="G733" s="281"/>
      <c r="H733" s="180" t="s">
        <v>1348</v>
      </c>
      <c r="I733" s="181" t="s">
        <v>1349</v>
      </c>
      <c r="J733" s="180" t="s">
        <v>788</v>
      </c>
      <c r="L733" s="270"/>
      <c r="M733" s="253" t="s">
        <v>368</v>
      </c>
      <c r="N733" s="270" t="s">
        <v>505</v>
      </c>
      <c r="O733" s="187">
        <v>2010</v>
      </c>
      <c r="R733" s="243"/>
      <c r="S733" s="243">
        <f t="shared" si="483"/>
        <v>6017</v>
      </c>
      <c r="T733" s="243">
        <v>280</v>
      </c>
      <c r="W733" s="288"/>
      <c r="X733" s="275"/>
      <c r="Y733" s="288"/>
      <c r="Z733" s="288"/>
      <c r="AA733" s="288"/>
      <c r="AB733" s="290" t="s">
        <v>645</v>
      </c>
      <c r="AC733" s="275"/>
      <c r="AE733" s="288"/>
      <c r="AF733" s="288"/>
      <c r="AG733" s="288"/>
      <c r="AH733" s="282">
        <v>280</v>
      </c>
      <c r="AI733" s="192">
        <v>6262</v>
      </c>
      <c r="AJ733" s="192">
        <v>6541</v>
      </c>
      <c r="AK733" s="255">
        <f t="shared" si="484"/>
        <v>280</v>
      </c>
      <c r="AL733" s="256" t="b">
        <f t="shared" si="485"/>
        <v>0</v>
      </c>
      <c r="AM733" s="243"/>
      <c r="AN733" s="243"/>
      <c r="AO733" s="257"/>
      <c r="AP733" s="258" t="b">
        <f>MATCH($F733,$F$2:$F733,0)=ROW($F733)-1</f>
        <v>1</v>
      </c>
      <c r="AQ733" s="272"/>
      <c r="AR733" s="272"/>
      <c r="AS733" s="272"/>
      <c r="AT733" s="272"/>
      <c r="AU733" s="272"/>
      <c r="AV733" s="272" t="s">
        <v>111</v>
      </c>
      <c r="AW733" s="243"/>
      <c r="AX733" s="243"/>
      <c r="AY733" s="259" t="str">
        <f t="shared" si="486"/>
        <v>KF513741</v>
      </c>
      <c r="AZ733" s="260" t="str">
        <f t="shared" si="487"/>
        <v>3e.GBR.hum</v>
      </c>
      <c r="BA733" s="260" t="str">
        <f t="shared" si="488"/>
        <v>3e.GBR.hum.2010</v>
      </c>
      <c r="BB733" s="200" t="str">
        <f t="shared" si="489"/>
        <v>KF513741.HEV_EW234</v>
      </c>
      <c r="BC733" s="201" t="str">
        <f t="shared" si="490"/>
        <v>KF513741</v>
      </c>
      <c r="BD733" s="201" t="str">
        <f t="shared" si="491"/>
        <v>KF513741</v>
      </c>
      <c r="BE733" s="200" t="str">
        <f t="shared" si="492"/>
        <v>KF513741=</v>
      </c>
      <c r="BF733" s="200" t="str">
        <f t="shared" si="493"/>
        <v>KF513741=out</v>
      </c>
      <c r="BG733" s="200" t="str">
        <f t="shared" si="494"/>
        <v>KF513741=out</v>
      </c>
      <c r="BH733" s="200" t="str">
        <f t="shared" si="495"/>
        <v>KF513741=HEV_EW234</v>
      </c>
      <c r="BI733" s="200" t="str">
        <f t="shared" si="496"/>
        <v>KF513741=HEV_EW234. 3e.GBR.hum</v>
      </c>
      <c r="BJ733" s="200" t="str">
        <f t="shared" si="497"/>
        <v>KF513741=HEV_EW234. 3e.GBR.hum.2010</v>
      </c>
      <c r="BK733" s="200" t="str">
        <f t="shared" si="498"/>
        <v>KF513741=HEV_EW234. 3e.GBR.hum</v>
      </c>
      <c r="BL733" s="200" t="str">
        <f t="shared" si="499"/>
        <v>KF513741=3e.GBR.hum</v>
      </c>
      <c r="BM733" s="200" t="str">
        <f t="shared" si="500"/>
        <v>KF513741=3e</v>
      </c>
      <c r="BN733" s="200" t="str">
        <f t="shared" si="501"/>
        <v>KF513741=3feg</v>
      </c>
      <c r="BO733" s="200" t="str">
        <f t="shared" si="502"/>
        <v>KF513741=3</v>
      </c>
      <c r="BP733" s="200" t="str">
        <f t="shared" si="503"/>
        <v>3e=</v>
      </c>
      <c r="BQ733" s="261" t="str">
        <f t="shared" si="504"/>
        <v>KF513741</v>
      </c>
      <c r="BR733" s="262" t="str">
        <f t="shared" si="505"/>
        <v>HEV_EW234</v>
      </c>
      <c r="BS733" s="263" t="str">
        <f t="shared" si="506"/>
        <v>3e.GBR.hum.2010</v>
      </c>
      <c r="BT733" s="264" t="str">
        <f t="shared" si="507"/>
        <v/>
      </c>
      <c r="BU733" s="264" t="str">
        <f t="shared" si="508"/>
        <v/>
      </c>
      <c r="BV733" s="264" t="str">
        <f t="shared" si="509"/>
        <v/>
      </c>
      <c r="BW733" s="264" t="str">
        <f t="shared" si="510"/>
        <v/>
      </c>
      <c r="BX733" s="264" t="str">
        <f t="shared" si="511"/>
        <v/>
      </c>
      <c r="BY733" s="265" t="str">
        <f t="shared" si="512"/>
        <v>3e</v>
      </c>
      <c r="CA733" s="207" t="s">
        <v>506</v>
      </c>
      <c r="CB733" s="200" t="str">
        <f t="shared" si="513"/>
        <v>xx</v>
      </c>
      <c r="CC733" s="200" t="str">
        <f t="shared" si="514"/>
        <v>Non_select</v>
      </c>
      <c r="CD733" s="200" t="str">
        <f t="shared" si="515"/>
        <v>xx</v>
      </c>
      <c r="CE733" s="200" t="str">
        <f t="shared" si="516"/>
        <v/>
      </c>
      <c r="CG733" s="200" t="str">
        <f t="shared" si="517"/>
        <v>KF513741</v>
      </c>
      <c r="CH733" s="208" t="s">
        <v>360</v>
      </c>
      <c r="CI733" s="208" t="s">
        <v>361</v>
      </c>
      <c r="CJ733" s="208" t="s">
        <v>362</v>
      </c>
      <c r="CO733" s="208"/>
      <c r="CV733" s="268">
        <f t="shared" si="482"/>
        <v>3</v>
      </c>
      <c r="CW733" s="266" t="e">
        <v>#VALUE!</v>
      </c>
      <c r="CX733" s="200" t="str">
        <f t="shared" si="518"/>
        <v>Hepatitis E virus strain  , partial cds</v>
      </c>
    </row>
    <row r="734" spans="1:102" ht="11.85" customHeight="1" x14ac:dyDescent="0.25">
      <c r="A734" s="239" t="s">
        <v>4293</v>
      </c>
      <c r="B734" s="174">
        <v>3</v>
      </c>
      <c r="C734" s="175">
        <v>3</v>
      </c>
      <c r="D734" s="272" t="s">
        <v>645</v>
      </c>
      <c r="E734" s="177" t="s">
        <v>646</v>
      </c>
      <c r="F734" s="291" t="s">
        <v>4294</v>
      </c>
      <c r="G734" s="281"/>
      <c r="H734" s="180" t="s">
        <v>1348</v>
      </c>
      <c r="I734" s="181" t="s">
        <v>1349</v>
      </c>
      <c r="J734" s="180" t="s">
        <v>788</v>
      </c>
      <c r="L734" s="270"/>
      <c r="M734" s="253" t="s">
        <v>368</v>
      </c>
      <c r="N734" s="270" t="s">
        <v>505</v>
      </c>
      <c r="O734" s="187">
        <v>2010</v>
      </c>
      <c r="S734" s="180">
        <f t="shared" si="483"/>
        <v>6017</v>
      </c>
      <c r="T734" s="180">
        <v>280</v>
      </c>
      <c r="W734" s="288"/>
      <c r="X734" s="275"/>
      <c r="Y734" s="288"/>
      <c r="Z734" s="288"/>
      <c r="AA734" s="288"/>
      <c r="AB734" s="290" t="s">
        <v>645</v>
      </c>
      <c r="AC734" s="275"/>
      <c r="AE734" s="288"/>
      <c r="AF734" s="288"/>
      <c r="AG734" s="288"/>
      <c r="AH734" s="282">
        <v>280</v>
      </c>
      <c r="AI734" s="192">
        <v>6262</v>
      </c>
      <c r="AJ734" s="192">
        <v>6541</v>
      </c>
      <c r="AK734" s="255">
        <f t="shared" si="484"/>
        <v>280</v>
      </c>
      <c r="AL734" s="256" t="b">
        <f t="shared" si="485"/>
        <v>0</v>
      </c>
      <c r="AM734" s="243"/>
      <c r="AN734" s="243"/>
      <c r="AO734" s="257"/>
      <c r="AP734" s="258" t="b">
        <f>MATCH($F734,$F$2:$F734,0)=ROW($F734)-1</f>
        <v>1</v>
      </c>
      <c r="AV734" s="174" t="s">
        <v>111</v>
      </c>
      <c r="AW734" s="243"/>
      <c r="AX734" s="243"/>
      <c r="AY734" s="259" t="str">
        <f t="shared" si="486"/>
        <v>KF513742</v>
      </c>
      <c r="AZ734" s="260" t="str">
        <f t="shared" si="487"/>
        <v>3e.GBR.hum</v>
      </c>
      <c r="BA734" s="260" t="str">
        <f t="shared" si="488"/>
        <v>3e.GBR.hum.2010</v>
      </c>
      <c r="BB734" s="200" t="str">
        <f t="shared" si="489"/>
        <v>KF513742.HEV_EW235</v>
      </c>
      <c r="BC734" s="201" t="str">
        <f t="shared" si="490"/>
        <v>KF513742</v>
      </c>
      <c r="BD734" s="201" t="str">
        <f t="shared" si="491"/>
        <v>KF513742</v>
      </c>
      <c r="BE734" s="200" t="str">
        <f t="shared" si="492"/>
        <v>KF513742=</v>
      </c>
      <c r="BF734" s="200" t="str">
        <f t="shared" si="493"/>
        <v>KF513742=out</v>
      </c>
      <c r="BG734" s="200" t="str">
        <f t="shared" si="494"/>
        <v>KF513742=out</v>
      </c>
      <c r="BH734" s="200" t="str">
        <f t="shared" si="495"/>
        <v>KF513742=HEV_EW235</v>
      </c>
      <c r="BI734" s="200" t="str">
        <f t="shared" si="496"/>
        <v>KF513742=HEV_EW235. 3e.GBR.hum</v>
      </c>
      <c r="BJ734" s="200" t="str">
        <f t="shared" si="497"/>
        <v>KF513742=HEV_EW235. 3e.GBR.hum.2010</v>
      </c>
      <c r="BK734" s="200" t="str">
        <f t="shared" si="498"/>
        <v>KF513742=HEV_EW235. 3e.GBR.hum</v>
      </c>
      <c r="BL734" s="200" t="str">
        <f t="shared" si="499"/>
        <v>KF513742=3e.GBR.hum</v>
      </c>
      <c r="BM734" s="200" t="str">
        <f t="shared" si="500"/>
        <v>KF513742=3e</v>
      </c>
      <c r="BN734" s="200" t="str">
        <f t="shared" si="501"/>
        <v>KF513742=3feg</v>
      </c>
      <c r="BO734" s="200" t="str">
        <f t="shared" si="502"/>
        <v>KF513742=3</v>
      </c>
      <c r="BP734" s="200" t="str">
        <f t="shared" si="503"/>
        <v>3e=</v>
      </c>
      <c r="BQ734" s="261" t="str">
        <f t="shared" si="504"/>
        <v>KF513742</v>
      </c>
      <c r="BR734" s="262" t="str">
        <f t="shared" si="505"/>
        <v>HEV_EW235</v>
      </c>
      <c r="BS734" s="263" t="str">
        <f t="shared" si="506"/>
        <v>3e.GBR.hum.2010</v>
      </c>
      <c r="BT734" s="264" t="str">
        <f t="shared" si="507"/>
        <v/>
      </c>
      <c r="BU734" s="264" t="str">
        <f t="shared" si="508"/>
        <v/>
      </c>
      <c r="BV734" s="264" t="str">
        <f t="shared" si="509"/>
        <v/>
      </c>
      <c r="BW734" s="264" t="str">
        <f t="shared" si="510"/>
        <v/>
      </c>
      <c r="BX734" s="264" t="str">
        <f t="shared" si="511"/>
        <v/>
      </c>
      <c r="BY734" s="265" t="str">
        <f t="shared" si="512"/>
        <v>3e</v>
      </c>
      <c r="CA734" s="207" t="s">
        <v>506</v>
      </c>
      <c r="CB734" s="200" t="str">
        <f t="shared" si="513"/>
        <v>xx</v>
      </c>
      <c r="CC734" s="200" t="str">
        <f t="shared" si="514"/>
        <v>Non_select</v>
      </c>
      <c r="CD734" s="200" t="str">
        <f t="shared" si="515"/>
        <v>xx</v>
      </c>
      <c r="CE734" s="200" t="str">
        <f t="shared" si="516"/>
        <v/>
      </c>
      <c r="CG734" s="200" t="str">
        <f t="shared" si="517"/>
        <v>KF513742</v>
      </c>
      <c r="CH734" s="208" t="s">
        <v>360</v>
      </c>
      <c r="CI734" s="208" t="s">
        <v>361</v>
      </c>
      <c r="CJ734" s="208" t="s">
        <v>362</v>
      </c>
      <c r="CO734" s="208"/>
      <c r="CV734" s="268">
        <f t="shared" si="482"/>
        <v>3</v>
      </c>
      <c r="CW734" s="266" t="e">
        <v>#VALUE!</v>
      </c>
      <c r="CX734" s="200" t="str">
        <f t="shared" si="518"/>
        <v>Hepatitis E virus strain  , partial cds</v>
      </c>
    </row>
    <row r="735" spans="1:102" ht="11.85" customHeight="1" x14ac:dyDescent="0.25">
      <c r="A735" s="239" t="s">
        <v>4295</v>
      </c>
      <c r="B735" s="174">
        <v>3</v>
      </c>
      <c r="C735" s="175">
        <v>3</v>
      </c>
      <c r="D735" s="272" t="s">
        <v>645</v>
      </c>
      <c r="E735" s="177" t="s">
        <v>646</v>
      </c>
      <c r="F735" s="291" t="s">
        <v>4296</v>
      </c>
      <c r="G735" s="281"/>
      <c r="H735" s="180" t="s">
        <v>1348</v>
      </c>
      <c r="I735" s="181" t="s">
        <v>1349</v>
      </c>
      <c r="J735" s="180" t="s">
        <v>788</v>
      </c>
      <c r="L735" s="270"/>
      <c r="M735" s="253" t="s">
        <v>368</v>
      </c>
      <c r="N735" s="270" t="s">
        <v>505</v>
      </c>
      <c r="O735" s="187">
        <v>2010</v>
      </c>
      <c r="S735" s="180">
        <f t="shared" si="483"/>
        <v>6017</v>
      </c>
      <c r="T735" s="180">
        <v>280</v>
      </c>
      <c r="W735" s="288"/>
      <c r="Y735" s="288"/>
      <c r="Z735" s="288"/>
      <c r="AA735" s="288"/>
      <c r="AB735" s="290" t="s">
        <v>645</v>
      </c>
      <c r="AC735" s="275"/>
      <c r="AE735" s="288"/>
      <c r="AF735" s="288"/>
      <c r="AG735" s="288"/>
      <c r="AH735" s="282">
        <v>280</v>
      </c>
      <c r="AI735" s="192">
        <v>6262</v>
      </c>
      <c r="AJ735" s="192">
        <v>6541</v>
      </c>
      <c r="AK735" s="255">
        <f t="shared" si="484"/>
        <v>280</v>
      </c>
      <c r="AL735" s="256" t="b">
        <f t="shared" si="485"/>
        <v>0</v>
      </c>
      <c r="AM735" s="243"/>
      <c r="AN735" s="243"/>
      <c r="AO735" s="257"/>
      <c r="AP735" s="258" t="b">
        <f>MATCH($F735,$F$2:$F735,0)=ROW($F735)-1</f>
        <v>1</v>
      </c>
      <c r="AV735" s="174" t="s">
        <v>111</v>
      </c>
      <c r="AW735" s="243"/>
      <c r="AX735" s="243"/>
      <c r="AY735" s="259" t="str">
        <f t="shared" si="486"/>
        <v>KF513743</v>
      </c>
      <c r="AZ735" s="260" t="str">
        <f t="shared" si="487"/>
        <v>3e.GBR.hum</v>
      </c>
      <c r="BA735" s="260" t="str">
        <f t="shared" si="488"/>
        <v>3e.GBR.hum.2010</v>
      </c>
      <c r="BB735" s="200" t="str">
        <f t="shared" si="489"/>
        <v>KF513743.HEV_EW236</v>
      </c>
      <c r="BC735" s="201" t="str">
        <f t="shared" si="490"/>
        <v>KF513743</v>
      </c>
      <c r="BD735" s="201" t="str">
        <f t="shared" si="491"/>
        <v>KF513743</v>
      </c>
      <c r="BE735" s="200" t="str">
        <f t="shared" si="492"/>
        <v>KF513743=</v>
      </c>
      <c r="BF735" s="200" t="str">
        <f t="shared" si="493"/>
        <v>KF513743=out</v>
      </c>
      <c r="BG735" s="200" t="str">
        <f t="shared" si="494"/>
        <v>KF513743=out</v>
      </c>
      <c r="BH735" s="200" t="str">
        <f t="shared" si="495"/>
        <v>KF513743=HEV_EW236</v>
      </c>
      <c r="BI735" s="200" t="str">
        <f t="shared" si="496"/>
        <v>KF513743=HEV_EW236. 3e.GBR.hum</v>
      </c>
      <c r="BJ735" s="200" t="str">
        <f t="shared" si="497"/>
        <v>KF513743=HEV_EW236. 3e.GBR.hum.2010</v>
      </c>
      <c r="BK735" s="200" t="str">
        <f t="shared" si="498"/>
        <v>KF513743=HEV_EW236. 3e.GBR.hum</v>
      </c>
      <c r="BL735" s="200" t="str">
        <f t="shared" si="499"/>
        <v>KF513743=3e.GBR.hum</v>
      </c>
      <c r="BM735" s="200" t="str">
        <f t="shared" si="500"/>
        <v>KF513743=3e</v>
      </c>
      <c r="BN735" s="200" t="str">
        <f t="shared" si="501"/>
        <v>KF513743=3feg</v>
      </c>
      <c r="BO735" s="200" t="str">
        <f t="shared" si="502"/>
        <v>KF513743=3</v>
      </c>
      <c r="BP735" s="200" t="str">
        <f t="shared" si="503"/>
        <v>3e=</v>
      </c>
      <c r="BQ735" s="261" t="str">
        <f t="shared" si="504"/>
        <v>KF513743</v>
      </c>
      <c r="BR735" s="262" t="str">
        <f t="shared" si="505"/>
        <v>HEV_EW236</v>
      </c>
      <c r="BS735" s="263" t="str">
        <f t="shared" si="506"/>
        <v>3e.GBR.hum.2010</v>
      </c>
      <c r="BT735" s="264" t="str">
        <f t="shared" si="507"/>
        <v/>
      </c>
      <c r="BU735" s="264" t="str">
        <f t="shared" si="508"/>
        <v/>
      </c>
      <c r="BV735" s="264" t="str">
        <f t="shared" si="509"/>
        <v/>
      </c>
      <c r="BW735" s="264" t="str">
        <f t="shared" si="510"/>
        <v/>
      </c>
      <c r="BX735" s="264" t="str">
        <f t="shared" si="511"/>
        <v/>
      </c>
      <c r="BY735" s="265" t="str">
        <f t="shared" si="512"/>
        <v>3e</v>
      </c>
      <c r="CA735" s="207" t="s">
        <v>506</v>
      </c>
      <c r="CB735" s="200" t="str">
        <f t="shared" si="513"/>
        <v>xx</v>
      </c>
      <c r="CC735" s="200" t="str">
        <f t="shared" si="514"/>
        <v>Non_select</v>
      </c>
      <c r="CD735" s="200" t="str">
        <f t="shared" si="515"/>
        <v>xx</v>
      </c>
      <c r="CE735" s="200" t="str">
        <f t="shared" si="516"/>
        <v/>
      </c>
      <c r="CG735" s="200" t="str">
        <f t="shared" si="517"/>
        <v>KF513743</v>
      </c>
      <c r="CH735" s="208" t="s">
        <v>360</v>
      </c>
      <c r="CI735" s="208" t="s">
        <v>361</v>
      </c>
      <c r="CJ735" s="208" t="s">
        <v>362</v>
      </c>
      <c r="CO735" s="208"/>
      <c r="CV735" s="268">
        <f t="shared" si="482"/>
        <v>3</v>
      </c>
      <c r="CW735" s="266" t="e">
        <v>#VALUE!</v>
      </c>
      <c r="CX735" s="200" t="str">
        <f t="shared" si="518"/>
        <v>Hepatitis E virus strain  , partial cds</v>
      </c>
    </row>
    <row r="736" spans="1:102" ht="11.85" customHeight="1" x14ac:dyDescent="0.25">
      <c r="A736" s="239" t="s">
        <v>4297</v>
      </c>
      <c r="B736" s="174">
        <v>3</v>
      </c>
      <c r="C736" s="175">
        <v>3</v>
      </c>
      <c r="D736" s="176" t="s">
        <v>645</v>
      </c>
      <c r="E736" s="177" t="s">
        <v>646</v>
      </c>
      <c r="F736" s="291" t="s">
        <v>4298</v>
      </c>
      <c r="G736" s="281"/>
      <c r="H736" s="180" t="s">
        <v>1348</v>
      </c>
      <c r="I736" s="181" t="s">
        <v>1349</v>
      </c>
      <c r="J736" s="180" t="s">
        <v>788</v>
      </c>
      <c r="L736" s="270"/>
      <c r="M736" s="253" t="s">
        <v>368</v>
      </c>
      <c r="N736" s="270" t="s">
        <v>505</v>
      </c>
      <c r="O736" s="187">
        <v>2010</v>
      </c>
      <c r="S736" s="180">
        <f t="shared" si="483"/>
        <v>6017</v>
      </c>
      <c r="T736" s="180">
        <v>275</v>
      </c>
      <c r="W736" s="288"/>
      <c r="X736" s="275"/>
      <c r="Y736" s="288"/>
      <c r="Z736" s="288"/>
      <c r="AA736" s="288"/>
      <c r="AB736" s="596" t="s">
        <v>645</v>
      </c>
      <c r="AC736" s="275"/>
      <c r="AD736" s="275"/>
      <c r="AE736" s="288"/>
      <c r="AF736" s="288"/>
      <c r="AG736" s="288"/>
      <c r="AH736" s="282">
        <v>280</v>
      </c>
      <c r="AI736" s="192">
        <v>6262</v>
      </c>
      <c r="AJ736" s="192">
        <v>6536</v>
      </c>
      <c r="AK736" s="255">
        <f t="shared" si="484"/>
        <v>275</v>
      </c>
      <c r="AL736" s="256" t="b">
        <f t="shared" si="485"/>
        <v>0</v>
      </c>
      <c r="AM736" s="243"/>
      <c r="AN736" s="243"/>
      <c r="AO736" s="276"/>
      <c r="AP736" s="258" t="b">
        <f>MATCH($F736,$F$2:$F736,0)=ROW($F736)-1</f>
        <v>1</v>
      </c>
      <c r="AV736" s="174" t="s">
        <v>111</v>
      </c>
      <c r="AW736" s="180"/>
      <c r="AX736" s="243"/>
      <c r="AY736" s="259" t="str">
        <f t="shared" si="486"/>
        <v>KF513744</v>
      </c>
      <c r="AZ736" s="260" t="str">
        <f t="shared" si="487"/>
        <v>3e.GBR.hum</v>
      </c>
      <c r="BA736" s="260" t="str">
        <f t="shared" si="488"/>
        <v>3e.GBR.hum.2010</v>
      </c>
      <c r="BB736" s="200" t="str">
        <f t="shared" si="489"/>
        <v>KF513744.HEV_EW237</v>
      </c>
      <c r="BC736" s="201" t="str">
        <f t="shared" si="490"/>
        <v>KF513744</v>
      </c>
      <c r="BD736" s="201" t="str">
        <f t="shared" si="491"/>
        <v>KF513744</v>
      </c>
      <c r="BE736" s="200" t="str">
        <f t="shared" si="492"/>
        <v>KF513744=</v>
      </c>
      <c r="BF736" s="200" t="str">
        <f t="shared" si="493"/>
        <v>KF513744=out</v>
      </c>
      <c r="BG736" s="200" t="str">
        <f t="shared" si="494"/>
        <v>KF513744=out</v>
      </c>
      <c r="BH736" s="200" t="str">
        <f t="shared" si="495"/>
        <v>KF513744=HEV_EW237</v>
      </c>
      <c r="BI736" s="200" t="str">
        <f t="shared" si="496"/>
        <v>KF513744=HEV_EW237. 3e.GBR.hum</v>
      </c>
      <c r="BJ736" s="200" t="str">
        <f t="shared" si="497"/>
        <v>KF513744=HEV_EW237. 3e.GBR.hum.2010</v>
      </c>
      <c r="BK736" s="200" t="str">
        <f t="shared" si="498"/>
        <v>KF513744=HEV_EW237. 3e.GBR.hum</v>
      </c>
      <c r="BL736" s="200" t="str">
        <f t="shared" si="499"/>
        <v>KF513744=3e.GBR.hum</v>
      </c>
      <c r="BM736" s="200" t="str">
        <f t="shared" si="500"/>
        <v>KF513744=3e</v>
      </c>
      <c r="BN736" s="200" t="str">
        <f t="shared" si="501"/>
        <v>KF513744=3feg</v>
      </c>
      <c r="BO736" s="200" t="str">
        <f t="shared" si="502"/>
        <v>KF513744=3</v>
      </c>
      <c r="BP736" s="200" t="str">
        <f t="shared" si="503"/>
        <v>3e=</v>
      </c>
      <c r="BQ736" s="261" t="str">
        <f t="shared" si="504"/>
        <v>KF513744</v>
      </c>
      <c r="BR736" s="262" t="str">
        <f t="shared" si="505"/>
        <v>HEV_EW237</v>
      </c>
      <c r="BS736" s="263" t="str">
        <f t="shared" si="506"/>
        <v>3e.GBR.hum.2010</v>
      </c>
      <c r="BT736" s="264" t="str">
        <f t="shared" si="507"/>
        <v/>
      </c>
      <c r="BU736" s="264" t="str">
        <f t="shared" si="508"/>
        <v/>
      </c>
      <c r="BV736" s="264" t="str">
        <f t="shared" si="509"/>
        <v/>
      </c>
      <c r="BW736" s="264" t="str">
        <f t="shared" si="510"/>
        <v/>
      </c>
      <c r="BX736" s="264" t="str">
        <f t="shared" si="511"/>
        <v/>
      </c>
      <c r="BY736" s="265" t="str">
        <f t="shared" si="512"/>
        <v>3e</v>
      </c>
      <c r="CA736" s="207" t="s">
        <v>506</v>
      </c>
      <c r="CB736" s="200" t="str">
        <f t="shared" si="513"/>
        <v>xx</v>
      </c>
      <c r="CC736" s="200" t="str">
        <f t="shared" si="514"/>
        <v>Non_select</v>
      </c>
      <c r="CD736" s="200" t="str">
        <f t="shared" si="515"/>
        <v>xx</v>
      </c>
      <c r="CE736" s="200" t="str">
        <f t="shared" si="516"/>
        <v/>
      </c>
      <c r="CG736" s="200" t="str">
        <f t="shared" si="517"/>
        <v>KF513744</v>
      </c>
      <c r="CH736" s="208" t="s">
        <v>360</v>
      </c>
      <c r="CI736" s="208" t="s">
        <v>361</v>
      </c>
      <c r="CJ736" s="208" t="s">
        <v>362</v>
      </c>
      <c r="CO736" s="208"/>
      <c r="CV736" s="268">
        <f t="shared" si="482"/>
        <v>3</v>
      </c>
      <c r="CW736" s="266" t="e">
        <v>#VALUE!</v>
      </c>
      <c r="CX736" s="200" t="str">
        <f t="shared" si="518"/>
        <v>Hepatitis E virus strain  , partial cds</v>
      </c>
    </row>
    <row r="737" spans="1:102" ht="11.85" customHeight="1" x14ac:dyDescent="0.25">
      <c r="A737" s="239" t="s">
        <v>4299</v>
      </c>
      <c r="B737" s="174">
        <v>3</v>
      </c>
      <c r="C737" s="175">
        <v>3</v>
      </c>
      <c r="D737" s="176" t="s">
        <v>645</v>
      </c>
      <c r="E737" s="177" t="s">
        <v>646</v>
      </c>
      <c r="F737" s="291" t="s">
        <v>4300</v>
      </c>
      <c r="G737" s="281"/>
      <c r="H737" s="180" t="s">
        <v>1348</v>
      </c>
      <c r="I737" s="181" t="s">
        <v>1349</v>
      </c>
      <c r="J737" s="180" t="s">
        <v>788</v>
      </c>
      <c r="L737" s="270"/>
      <c r="M737" s="253" t="s">
        <v>368</v>
      </c>
      <c r="N737" s="270" t="s">
        <v>505</v>
      </c>
      <c r="O737" s="187">
        <v>2010</v>
      </c>
      <c r="S737" s="180">
        <f t="shared" si="483"/>
        <v>6017</v>
      </c>
      <c r="T737" s="180">
        <v>278</v>
      </c>
      <c r="W737" s="288"/>
      <c r="Y737" s="288"/>
      <c r="Z737" s="288"/>
      <c r="AA737" s="288"/>
      <c r="AB737" s="596" t="s">
        <v>645</v>
      </c>
      <c r="AC737" s="275"/>
      <c r="AE737" s="288"/>
      <c r="AF737" s="288"/>
      <c r="AG737" s="288"/>
      <c r="AH737" s="282">
        <v>280</v>
      </c>
      <c r="AI737" s="192">
        <v>6262</v>
      </c>
      <c r="AJ737" s="192">
        <v>6539</v>
      </c>
      <c r="AK737" s="255">
        <f t="shared" si="484"/>
        <v>278</v>
      </c>
      <c r="AL737" s="256" t="b">
        <f t="shared" si="485"/>
        <v>0</v>
      </c>
      <c r="AM737" s="243"/>
      <c r="AN737" s="243"/>
      <c r="AO737" s="257"/>
      <c r="AP737" s="258" t="b">
        <f>MATCH($F737,$F$2:$F737,0)=ROW($F737)-1</f>
        <v>1</v>
      </c>
      <c r="AV737" s="174" t="s">
        <v>111</v>
      </c>
      <c r="AW737" s="243"/>
      <c r="AX737" s="243"/>
      <c r="AY737" s="259" t="str">
        <f t="shared" si="486"/>
        <v>KF513745</v>
      </c>
      <c r="AZ737" s="260" t="str">
        <f t="shared" si="487"/>
        <v>3e.GBR.hum</v>
      </c>
      <c r="BA737" s="260" t="str">
        <f t="shared" si="488"/>
        <v>3e.GBR.hum.2010</v>
      </c>
      <c r="BB737" s="200" t="str">
        <f t="shared" si="489"/>
        <v>KF513745.HEV_EW238</v>
      </c>
      <c r="BC737" s="201" t="str">
        <f t="shared" si="490"/>
        <v>KF513745</v>
      </c>
      <c r="BD737" s="201" t="str">
        <f t="shared" si="491"/>
        <v>KF513745</v>
      </c>
      <c r="BE737" s="200" t="str">
        <f t="shared" si="492"/>
        <v>KF513745=</v>
      </c>
      <c r="BF737" s="200" t="str">
        <f t="shared" si="493"/>
        <v>KF513745=out</v>
      </c>
      <c r="BG737" s="200" t="str">
        <f t="shared" si="494"/>
        <v>KF513745=out</v>
      </c>
      <c r="BH737" s="200" t="str">
        <f t="shared" si="495"/>
        <v>KF513745=HEV_EW238</v>
      </c>
      <c r="BI737" s="200" t="str">
        <f t="shared" si="496"/>
        <v>KF513745=HEV_EW238. 3e.GBR.hum</v>
      </c>
      <c r="BJ737" s="200" t="str">
        <f t="shared" si="497"/>
        <v>KF513745=HEV_EW238. 3e.GBR.hum.2010</v>
      </c>
      <c r="BK737" s="200" t="str">
        <f t="shared" si="498"/>
        <v>KF513745=HEV_EW238. 3e.GBR.hum</v>
      </c>
      <c r="BL737" s="200" t="str">
        <f t="shared" si="499"/>
        <v>KF513745=3e.GBR.hum</v>
      </c>
      <c r="BM737" s="200" t="str">
        <f t="shared" si="500"/>
        <v>KF513745=3e</v>
      </c>
      <c r="BN737" s="200" t="str">
        <f t="shared" si="501"/>
        <v>KF513745=3feg</v>
      </c>
      <c r="BO737" s="200" t="str">
        <f t="shared" si="502"/>
        <v>KF513745=3</v>
      </c>
      <c r="BP737" s="200" t="str">
        <f t="shared" si="503"/>
        <v>3e=</v>
      </c>
      <c r="BQ737" s="261" t="str">
        <f t="shared" si="504"/>
        <v>KF513745</v>
      </c>
      <c r="BR737" s="262" t="str">
        <f t="shared" si="505"/>
        <v>HEV_EW238</v>
      </c>
      <c r="BS737" s="263" t="str">
        <f t="shared" si="506"/>
        <v>3e.GBR.hum.2010</v>
      </c>
      <c r="BT737" s="264" t="str">
        <f t="shared" si="507"/>
        <v/>
      </c>
      <c r="BU737" s="264" t="str">
        <f t="shared" si="508"/>
        <v/>
      </c>
      <c r="BV737" s="264" t="str">
        <f t="shared" si="509"/>
        <v/>
      </c>
      <c r="BW737" s="264" t="str">
        <f t="shared" si="510"/>
        <v/>
      </c>
      <c r="BX737" s="264" t="str">
        <f t="shared" si="511"/>
        <v/>
      </c>
      <c r="BY737" s="265" t="str">
        <f t="shared" si="512"/>
        <v>3e</v>
      </c>
      <c r="CA737" s="207" t="s">
        <v>506</v>
      </c>
      <c r="CB737" s="200" t="str">
        <f t="shared" si="513"/>
        <v>xx</v>
      </c>
      <c r="CC737" s="200" t="str">
        <f t="shared" si="514"/>
        <v>Non_select</v>
      </c>
      <c r="CD737" s="200" t="str">
        <f t="shared" si="515"/>
        <v>xx</v>
      </c>
      <c r="CE737" s="200" t="str">
        <f t="shared" si="516"/>
        <v/>
      </c>
      <c r="CG737" s="200" t="str">
        <f t="shared" si="517"/>
        <v>KF513745</v>
      </c>
      <c r="CH737" s="208" t="s">
        <v>360</v>
      </c>
      <c r="CI737" s="208" t="s">
        <v>361</v>
      </c>
      <c r="CJ737" s="208" t="s">
        <v>362</v>
      </c>
      <c r="CO737" s="208"/>
      <c r="CV737" s="268">
        <f t="shared" si="482"/>
        <v>3</v>
      </c>
      <c r="CW737" s="266" t="str">
        <f>D736</f>
        <v>3e</v>
      </c>
      <c r="CX737" s="200" t="str">
        <f t="shared" si="518"/>
        <v>Hepatitis E virus strain  , partial cds</v>
      </c>
    </row>
    <row r="738" spans="1:102" ht="11.85" customHeight="1" x14ac:dyDescent="0.25">
      <c r="A738" s="239" t="s">
        <v>4325</v>
      </c>
      <c r="B738" s="174">
        <v>3</v>
      </c>
      <c r="C738" s="175">
        <v>3</v>
      </c>
      <c r="D738" s="272" t="s">
        <v>645</v>
      </c>
      <c r="E738" s="177" t="s">
        <v>646</v>
      </c>
      <c r="F738" s="291" t="s">
        <v>4326</v>
      </c>
      <c r="G738" s="281"/>
      <c r="H738" s="180" t="s">
        <v>1348</v>
      </c>
      <c r="I738" s="181" t="s">
        <v>1349</v>
      </c>
      <c r="J738" s="243" t="s">
        <v>788</v>
      </c>
      <c r="L738" s="270"/>
      <c r="M738" s="253" t="s">
        <v>368</v>
      </c>
      <c r="N738" s="270" t="s">
        <v>505</v>
      </c>
      <c r="O738" s="187">
        <v>2005</v>
      </c>
      <c r="R738" s="243"/>
      <c r="S738" s="243">
        <f t="shared" si="483"/>
        <v>6017</v>
      </c>
      <c r="T738" s="243">
        <v>280</v>
      </c>
      <c r="W738" s="288"/>
      <c r="X738" s="275"/>
      <c r="Y738" s="288"/>
      <c r="Z738" s="288"/>
      <c r="AA738" s="288"/>
      <c r="AB738" s="290" t="s">
        <v>645</v>
      </c>
      <c r="AC738" s="275"/>
      <c r="AE738" s="288"/>
      <c r="AF738" s="288"/>
      <c r="AG738" s="288"/>
      <c r="AH738" s="282">
        <v>280</v>
      </c>
      <c r="AI738" s="192">
        <v>6262</v>
      </c>
      <c r="AJ738" s="192">
        <v>6541</v>
      </c>
      <c r="AK738" s="255">
        <f t="shared" si="484"/>
        <v>280</v>
      </c>
      <c r="AL738" s="256" t="b">
        <f t="shared" si="485"/>
        <v>0</v>
      </c>
      <c r="AM738" s="243"/>
      <c r="AN738" s="243"/>
      <c r="AO738" s="257"/>
      <c r="AP738" s="258" t="b">
        <f>MATCH($F738,$F$2:$F738,0)=ROW($F738)-1</f>
        <v>1</v>
      </c>
      <c r="AV738" s="174" t="s">
        <v>111</v>
      </c>
      <c r="AW738" s="243"/>
      <c r="AX738" s="243"/>
      <c r="AY738" s="259" t="str">
        <f t="shared" si="486"/>
        <v>KF513758</v>
      </c>
      <c r="AZ738" s="260" t="str">
        <f t="shared" si="487"/>
        <v>3e.GBR.hum</v>
      </c>
      <c r="BA738" s="260" t="str">
        <f t="shared" si="488"/>
        <v>3e.GBR.hum.2005</v>
      </c>
      <c r="BB738" s="200" t="str">
        <f t="shared" si="489"/>
        <v>KF513758.HEV_EW24</v>
      </c>
      <c r="BC738" s="201" t="str">
        <f t="shared" si="490"/>
        <v>KF513758</v>
      </c>
      <c r="BD738" s="201" t="str">
        <f t="shared" si="491"/>
        <v>KF513758</v>
      </c>
      <c r="BE738" s="200" t="str">
        <f t="shared" si="492"/>
        <v>KF513758=</v>
      </c>
      <c r="BF738" s="200" t="str">
        <f t="shared" si="493"/>
        <v>KF513758=out</v>
      </c>
      <c r="BG738" s="200" t="str">
        <f t="shared" si="494"/>
        <v>KF513758=out</v>
      </c>
      <c r="BH738" s="200" t="str">
        <f t="shared" si="495"/>
        <v>KF513758=HEV_EW24</v>
      </c>
      <c r="BI738" s="200" t="str">
        <f t="shared" si="496"/>
        <v>KF513758=HEV_EW24. 3e.GBR.hum</v>
      </c>
      <c r="BJ738" s="200" t="str">
        <f t="shared" si="497"/>
        <v>KF513758=HEV_EW24. 3e.GBR.hum.2005</v>
      </c>
      <c r="BK738" s="200" t="str">
        <f t="shared" si="498"/>
        <v>KF513758=HEV_EW24. 3e.GBR.hum</v>
      </c>
      <c r="BL738" s="200" t="str">
        <f t="shared" si="499"/>
        <v>KF513758=3e.GBR.hum</v>
      </c>
      <c r="BM738" s="200" t="str">
        <f t="shared" si="500"/>
        <v>KF513758=3e</v>
      </c>
      <c r="BN738" s="200" t="str">
        <f t="shared" si="501"/>
        <v>KF513758=3feg</v>
      </c>
      <c r="BO738" s="200" t="str">
        <f t="shared" si="502"/>
        <v>KF513758=3</v>
      </c>
      <c r="BP738" s="200" t="str">
        <f t="shared" si="503"/>
        <v>3e=</v>
      </c>
      <c r="BQ738" s="261" t="str">
        <f t="shared" si="504"/>
        <v>KF513758</v>
      </c>
      <c r="BR738" s="262" t="str">
        <f t="shared" si="505"/>
        <v>HEV_EW24</v>
      </c>
      <c r="BS738" s="263" t="str">
        <f t="shared" si="506"/>
        <v>3e.GBR.hum.2005</v>
      </c>
      <c r="BT738" s="264" t="str">
        <f t="shared" si="507"/>
        <v/>
      </c>
      <c r="BU738" s="264" t="str">
        <f t="shared" si="508"/>
        <v/>
      </c>
      <c r="BV738" s="264" t="str">
        <f t="shared" si="509"/>
        <v/>
      </c>
      <c r="BW738" s="264" t="str">
        <f t="shared" si="510"/>
        <v/>
      </c>
      <c r="BX738" s="264" t="str">
        <f t="shared" si="511"/>
        <v/>
      </c>
      <c r="BY738" s="265" t="str">
        <f t="shared" si="512"/>
        <v>3e</v>
      </c>
      <c r="CA738" s="207" t="s">
        <v>506</v>
      </c>
      <c r="CB738" s="200" t="str">
        <f t="shared" si="513"/>
        <v>xx</v>
      </c>
      <c r="CC738" s="200" t="str">
        <f t="shared" si="514"/>
        <v>Non_select</v>
      </c>
      <c r="CD738" s="200" t="str">
        <f t="shared" si="515"/>
        <v>xx</v>
      </c>
      <c r="CE738" s="200" t="str">
        <f t="shared" si="516"/>
        <v/>
      </c>
      <c r="CG738" s="200" t="str">
        <f t="shared" si="517"/>
        <v>KF513758</v>
      </c>
      <c r="CH738" s="208" t="s">
        <v>360</v>
      </c>
      <c r="CI738" s="208" t="s">
        <v>361</v>
      </c>
      <c r="CJ738" s="208" t="s">
        <v>362</v>
      </c>
      <c r="CO738" s="208"/>
      <c r="CV738" s="268">
        <f t="shared" si="482"/>
        <v>3</v>
      </c>
      <c r="CW738" s="266" t="str">
        <f>D737</f>
        <v>3e</v>
      </c>
      <c r="CX738" s="200" t="str">
        <f t="shared" si="518"/>
        <v>Hepatitis E virus strain  , partial cds</v>
      </c>
    </row>
    <row r="739" spans="1:102" s="180" customFormat="1" ht="11.85" customHeight="1" x14ac:dyDescent="0.2">
      <c r="A739" s="239" t="s">
        <v>4305</v>
      </c>
      <c r="B739" s="174">
        <v>3</v>
      </c>
      <c r="C739" s="175">
        <v>3</v>
      </c>
      <c r="D739" s="176" t="s">
        <v>645</v>
      </c>
      <c r="E739" s="177" t="s">
        <v>646</v>
      </c>
      <c r="F739" s="291" t="s">
        <v>4306</v>
      </c>
      <c r="G739" s="281"/>
      <c r="H739" s="180" t="s">
        <v>1348</v>
      </c>
      <c r="I739" s="181" t="s">
        <v>1349</v>
      </c>
      <c r="J739" s="243" t="s">
        <v>788</v>
      </c>
      <c r="K739" s="183"/>
      <c r="L739" s="270"/>
      <c r="M739" s="253" t="s">
        <v>368</v>
      </c>
      <c r="N739" s="270" t="s">
        <v>505</v>
      </c>
      <c r="O739" s="187">
        <v>2010</v>
      </c>
      <c r="P739" s="188"/>
      <c r="Q739" s="188"/>
      <c r="S739" s="180">
        <f t="shared" si="483"/>
        <v>6017</v>
      </c>
      <c r="T739" s="180">
        <v>273</v>
      </c>
      <c r="U739" s="189"/>
      <c r="V739" s="189"/>
      <c r="W739" s="288"/>
      <c r="X739" s="275"/>
      <c r="Y739" s="288"/>
      <c r="Z739" s="288"/>
      <c r="AA739" s="288"/>
      <c r="AB739" s="596" t="s">
        <v>645</v>
      </c>
      <c r="AC739" s="275"/>
      <c r="AD739" s="275"/>
      <c r="AE739" s="288"/>
      <c r="AF739" s="288"/>
      <c r="AG739" s="288"/>
      <c r="AH739" s="282">
        <v>280</v>
      </c>
      <c r="AI739" s="192">
        <v>6262</v>
      </c>
      <c r="AJ739" s="192">
        <v>6534</v>
      </c>
      <c r="AK739" s="255">
        <f t="shared" si="484"/>
        <v>273</v>
      </c>
      <c r="AL739" s="256" t="b">
        <f t="shared" si="485"/>
        <v>0</v>
      </c>
      <c r="AM739" s="243"/>
      <c r="AN739" s="243"/>
      <c r="AO739" s="276"/>
      <c r="AP739" s="258" t="b">
        <f>MATCH($F739,$F$2:$F739,0)=ROW($F739)-1</f>
        <v>1</v>
      </c>
      <c r="AQ739" s="174"/>
      <c r="AR739" s="174"/>
      <c r="AS739" s="174"/>
      <c r="AT739" s="174"/>
      <c r="AU739" s="174"/>
      <c r="AV739" s="174" t="s">
        <v>111</v>
      </c>
      <c r="AW739" s="243"/>
      <c r="AX739" s="243"/>
      <c r="AY739" s="259" t="str">
        <f t="shared" si="486"/>
        <v>KF513748</v>
      </c>
      <c r="AZ739" s="260" t="str">
        <f t="shared" si="487"/>
        <v>3e.GBR.hum</v>
      </c>
      <c r="BA739" s="260" t="str">
        <f t="shared" si="488"/>
        <v>3e.GBR.hum.2010</v>
      </c>
      <c r="BB739" s="200" t="str">
        <f t="shared" si="489"/>
        <v>KF513748.HEV_EW240</v>
      </c>
      <c r="BC739" s="201" t="str">
        <f t="shared" si="490"/>
        <v>KF513748</v>
      </c>
      <c r="BD739" s="201" t="str">
        <f t="shared" si="491"/>
        <v>KF513748</v>
      </c>
      <c r="BE739" s="200" t="str">
        <f t="shared" si="492"/>
        <v>KF513748=</v>
      </c>
      <c r="BF739" s="200" t="str">
        <f t="shared" si="493"/>
        <v>KF513748=out</v>
      </c>
      <c r="BG739" s="200" t="str">
        <f t="shared" si="494"/>
        <v>KF513748=out</v>
      </c>
      <c r="BH739" s="200" t="str">
        <f t="shared" si="495"/>
        <v>KF513748=HEV_EW240</v>
      </c>
      <c r="BI739" s="200" t="str">
        <f t="shared" si="496"/>
        <v>KF513748=HEV_EW240. 3e.GBR.hum</v>
      </c>
      <c r="BJ739" s="200" t="str">
        <f t="shared" si="497"/>
        <v>KF513748=HEV_EW240. 3e.GBR.hum.2010</v>
      </c>
      <c r="BK739" s="200" t="str">
        <f t="shared" si="498"/>
        <v>KF513748=HEV_EW240. 3e.GBR.hum</v>
      </c>
      <c r="BL739" s="200" t="str">
        <f t="shared" si="499"/>
        <v>KF513748=3e.GBR.hum</v>
      </c>
      <c r="BM739" s="200" t="str">
        <f t="shared" si="500"/>
        <v>KF513748=3e</v>
      </c>
      <c r="BN739" s="200" t="str">
        <f t="shared" si="501"/>
        <v>KF513748=3feg</v>
      </c>
      <c r="BO739" s="200" t="str">
        <f t="shared" si="502"/>
        <v>KF513748=3</v>
      </c>
      <c r="BP739" s="200" t="str">
        <f t="shared" si="503"/>
        <v>3e=</v>
      </c>
      <c r="BQ739" s="261" t="str">
        <f t="shared" si="504"/>
        <v>KF513748</v>
      </c>
      <c r="BR739" s="262" t="str">
        <f t="shared" si="505"/>
        <v>HEV_EW240</v>
      </c>
      <c r="BS739" s="263" t="str">
        <f t="shared" si="506"/>
        <v>3e.GBR.hum.2010</v>
      </c>
      <c r="BT739" s="264" t="str">
        <f t="shared" si="507"/>
        <v/>
      </c>
      <c r="BU739" s="264" t="str">
        <f t="shared" si="508"/>
        <v/>
      </c>
      <c r="BV739" s="264" t="str">
        <f t="shared" si="509"/>
        <v/>
      </c>
      <c r="BW739" s="264" t="str">
        <f t="shared" si="510"/>
        <v/>
      </c>
      <c r="BX739" s="264" t="str">
        <f t="shared" si="511"/>
        <v/>
      </c>
      <c r="BY739" s="265" t="str">
        <f t="shared" si="512"/>
        <v>3e</v>
      </c>
      <c r="BZ739" s="207"/>
      <c r="CA739" s="207" t="s">
        <v>506</v>
      </c>
      <c r="CB739" s="200" t="str">
        <f t="shared" si="513"/>
        <v>xx</v>
      </c>
      <c r="CC739" s="200" t="str">
        <f t="shared" si="514"/>
        <v>Non_select</v>
      </c>
      <c r="CD739" s="200" t="str">
        <f t="shared" si="515"/>
        <v>xx</v>
      </c>
      <c r="CE739" s="200" t="str">
        <f t="shared" si="516"/>
        <v/>
      </c>
      <c r="CF739" s="207"/>
      <c r="CG739" s="200" t="str">
        <f t="shared" si="517"/>
        <v>KF513748</v>
      </c>
      <c r="CH739" s="208" t="s">
        <v>360</v>
      </c>
      <c r="CI739" s="208" t="s">
        <v>361</v>
      </c>
      <c r="CJ739" s="208" t="s">
        <v>362</v>
      </c>
      <c r="CK739" s="208"/>
      <c r="CL739" s="208"/>
      <c r="CM739" s="208"/>
      <c r="CN739" s="208"/>
      <c r="CO739" s="208"/>
      <c r="CP739" s="208"/>
      <c r="CQ739" s="200"/>
      <c r="CR739" s="200"/>
      <c r="CS739" s="200"/>
      <c r="CT739" s="200"/>
      <c r="CU739" s="200"/>
      <c r="CV739" s="268">
        <f t="shared" si="482"/>
        <v>3</v>
      </c>
      <c r="CW739" s="266" t="e">
        <v>#VALUE!</v>
      </c>
      <c r="CX739" s="200" t="str">
        <f t="shared" si="518"/>
        <v>Hepatitis E virus strain  , partial cds</v>
      </c>
    </row>
    <row r="740" spans="1:102" ht="11.85" customHeight="1" x14ac:dyDescent="0.25">
      <c r="A740" s="239" t="s">
        <v>4307</v>
      </c>
      <c r="B740" s="174">
        <v>3</v>
      </c>
      <c r="C740" s="175">
        <v>3</v>
      </c>
      <c r="D740" s="272" t="s">
        <v>645</v>
      </c>
      <c r="E740" s="177" t="s">
        <v>646</v>
      </c>
      <c r="F740" s="291" t="s">
        <v>4308</v>
      </c>
      <c r="G740" s="281"/>
      <c r="H740" s="180" t="s">
        <v>1348</v>
      </c>
      <c r="I740" s="181" t="s">
        <v>1349</v>
      </c>
      <c r="J740" s="180" t="s">
        <v>788</v>
      </c>
      <c r="L740" s="270"/>
      <c r="M740" s="253" t="s">
        <v>368</v>
      </c>
      <c r="N740" s="270" t="s">
        <v>505</v>
      </c>
      <c r="O740" s="187">
        <v>2010</v>
      </c>
      <c r="S740" s="243">
        <f t="shared" si="483"/>
        <v>6017</v>
      </c>
      <c r="T740" s="180">
        <v>280</v>
      </c>
      <c r="W740" s="288"/>
      <c r="X740" s="275"/>
      <c r="Y740" s="288"/>
      <c r="Z740" s="288"/>
      <c r="AA740" s="288"/>
      <c r="AB740" s="193" t="s">
        <v>645</v>
      </c>
      <c r="AC740" s="275"/>
      <c r="AD740" s="275"/>
      <c r="AE740" s="288"/>
      <c r="AF740" s="288"/>
      <c r="AG740" s="288"/>
      <c r="AH740" s="282">
        <v>280</v>
      </c>
      <c r="AI740" s="192">
        <v>6262</v>
      </c>
      <c r="AJ740" s="192">
        <v>6541</v>
      </c>
      <c r="AK740" s="255">
        <f t="shared" si="484"/>
        <v>280</v>
      </c>
      <c r="AL740" s="256" t="b">
        <f t="shared" si="485"/>
        <v>0</v>
      </c>
      <c r="AM740" s="243"/>
      <c r="AN740" s="243"/>
      <c r="AO740" s="257"/>
      <c r="AP740" s="258" t="b">
        <f>MATCH($F740,$F$2:$F740,0)=ROW($F740)-1</f>
        <v>1</v>
      </c>
      <c r="AV740" s="174" t="s">
        <v>111</v>
      </c>
      <c r="AW740" s="243"/>
      <c r="AX740" s="243"/>
      <c r="AY740" s="259" t="str">
        <f t="shared" si="486"/>
        <v>KF513749</v>
      </c>
      <c r="AZ740" s="260" t="str">
        <f t="shared" si="487"/>
        <v>3e.GBR.hum</v>
      </c>
      <c r="BA740" s="260" t="str">
        <f t="shared" si="488"/>
        <v>3e.GBR.hum.2010</v>
      </c>
      <c r="BB740" s="200" t="str">
        <f t="shared" si="489"/>
        <v>KF513749.HEV_EW241</v>
      </c>
      <c r="BC740" s="201" t="str">
        <f t="shared" si="490"/>
        <v>KF513749</v>
      </c>
      <c r="BD740" s="201" t="str">
        <f t="shared" si="491"/>
        <v>KF513749</v>
      </c>
      <c r="BE740" s="200" t="str">
        <f t="shared" si="492"/>
        <v>KF513749=</v>
      </c>
      <c r="BF740" s="200" t="str">
        <f t="shared" si="493"/>
        <v>KF513749=out</v>
      </c>
      <c r="BG740" s="200" t="str">
        <f t="shared" si="494"/>
        <v>KF513749=out</v>
      </c>
      <c r="BH740" s="200" t="str">
        <f t="shared" si="495"/>
        <v>KF513749=HEV_EW241</v>
      </c>
      <c r="BI740" s="200" t="str">
        <f t="shared" si="496"/>
        <v>KF513749=HEV_EW241. 3e.GBR.hum</v>
      </c>
      <c r="BJ740" s="200" t="str">
        <f t="shared" si="497"/>
        <v>KF513749=HEV_EW241. 3e.GBR.hum.2010</v>
      </c>
      <c r="BK740" s="200" t="str">
        <f t="shared" si="498"/>
        <v>KF513749=HEV_EW241. 3e.GBR.hum</v>
      </c>
      <c r="BL740" s="200" t="str">
        <f t="shared" si="499"/>
        <v>KF513749=3e.GBR.hum</v>
      </c>
      <c r="BM740" s="200" t="str">
        <f t="shared" si="500"/>
        <v>KF513749=3e</v>
      </c>
      <c r="BN740" s="200" t="str">
        <f t="shared" si="501"/>
        <v>KF513749=3feg</v>
      </c>
      <c r="BO740" s="200" t="str">
        <f t="shared" si="502"/>
        <v>KF513749=3</v>
      </c>
      <c r="BP740" s="200" t="str">
        <f t="shared" si="503"/>
        <v>3e=</v>
      </c>
      <c r="BQ740" s="261" t="str">
        <f t="shared" si="504"/>
        <v>KF513749</v>
      </c>
      <c r="BR740" s="262" t="str">
        <f t="shared" si="505"/>
        <v>HEV_EW241</v>
      </c>
      <c r="BS740" s="263" t="str">
        <f t="shared" si="506"/>
        <v>3e.GBR.hum.2010</v>
      </c>
      <c r="BT740" s="264" t="str">
        <f t="shared" si="507"/>
        <v/>
      </c>
      <c r="BU740" s="264" t="str">
        <f t="shared" si="508"/>
        <v/>
      </c>
      <c r="BV740" s="264" t="str">
        <f t="shared" si="509"/>
        <v/>
      </c>
      <c r="BW740" s="264" t="str">
        <f t="shared" si="510"/>
        <v/>
      </c>
      <c r="BX740" s="264" t="str">
        <f t="shared" si="511"/>
        <v/>
      </c>
      <c r="BY740" s="265" t="str">
        <f t="shared" si="512"/>
        <v>3e</v>
      </c>
      <c r="CA740" s="207" t="s">
        <v>506</v>
      </c>
      <c r="CB740" s="200" t="str">
        <f t="shared" si="513"/>
        <v>xx</v>
      </c>
      <c r="CC740" s="200" t="str">
        <f t="shared" si="514"/>
        <v>Non_select</v>
      </c>
      <c r="CD740" s="200" t="str">
        <f t="shared" si="515"/>
        <v>xx</v>
      </c>
      <c r="CE740" s="200" t="str">
        <f t="shared" si="516"/>
        <v/>
      </c>
      <c r="CG740" s="200" t="str">
        <f t="shared" si="517"/>
        <v>KF513749</v>
      </c>
      <c r="CH740" s="208" t="s">
        <v>360</v>
      </c>
      <c r="CI740" s="208" t="s">
        <v>361</v>
      </c>
      <c r="CJ740" s="208" t="s">
        <v>362</v>
      </c>
      <c r="CO740" s="208"/>
      <c r="CV740" s="268">
        <f t="shared" si="482"/>
        <v>3</v>
      </c>
      <c r="CW740" s="266" t="str">
        <f>D739</f>
        <v>3e</v>
      </c>
      <c r="CX740" s="200" t="str">
        <f t="shared" si="518"/>
        <v>Hepatitis E virus strain  , partial cds</v>
      </c>
    </row>
    <row r="741" spans="1:102" ht="11.85" customHeight="1" x14ac:dyDescent="0.25">
      <c r="A741" s="239" t="s">
        <v>4311</v>
      </c>
      <c r="B741" s="174">
        <v>3</v>
      </c>
      <c r="C741" s="175">
        <v>3</v>
      </c>
      <c r="D741" s="272" t="s">
        <v>645</v>
      </c>
      <c r="E741" s="177" t="s">
        <v>646</v>
      </c>
      <c r="F741" s="291" t="s">
        <v>4312</v>
      </c>
      <c r="G741" s="281"/>
      <c r="H741" s="180" t="s">
        <v>1348</v>
      </c>
      <c r="I741" s="181" t="s">
        <v>1349</v>
      </c>
      <c r="J741" s="180" t="s">
        <v>788</v>
      </c>
      <c r="L741" s="270"/>
      <c r="M741" s="253" t="s">
        <v>368</v>
      </c>
      <c r="N741" s="270" t="s">
        <v>505</v>
      </c>
      <c r="O741" s="187">
        <v>2010</v>
      </c>
      <c r="S741" s="180">
        <f t="shared" si="483"/>
        <v>6017</v>
      </c>
      <c r="T741" s="180">
        <v>280</v>
      </c>
      <c r="W741" s="288"/>
      <c r="X741" s="275"/>
      <c r="Y741" s="288"/>
      <c r="Z741" s="288"/>
      <c r="AA741" s="288"/>
      <c r="AB741" s="290" t="s">
        <v>645</v>
      </c>
      <c r="AC741" s="275"/>
      <c r="AD741" s="275"/>
      <c r="AE741" s="288"/>
      <c r="AF741" s="288"/>
      <c r="AG741" s="288"/>
      <c r="AH741" s="195">
        <v>280</v>
      </c>
      <c r="AI741" s="192">
        <v>6262</v>
      </c>
      <c r="AJ741" s="288">
        <v>6541</v>
      </c>
      <c r="AK741" s="255">
        <f t="shared" si="484"/>
        <v>280</v>
      </c>
      <c r="AL741" s="256" t="b">
        <f t="shared" si="485"/>
        <v>0</v>
      </c>
      <c r="AM741" s="243"/>
      <c r="AN741" s="243"/>
      <c r="AO741" s="276"/>
      <c r="AP741" s="258" t="b">
        <f>MATCH($F741,$F$2:$F741,0)=ROW($F741)-1</f>
        <v>1</v>
      </c>
      <c r="AV741" s="174" t="s">
        <v>111</v>
      </c>
      <c r="AW741" s="243"/>
      <c r="AX741" s="243"/>
      <c r="AY741" s="259" t="str">
        <f t="shared" si="486"/>
        <v>KF513751</v>
      </c>
      <c r="AZ741" s="260" t="str">
        <f t="shared" si="487"/>
        <v>3e.GBR.hum</v>
      </c>
      <c r="BA741" s="260" t="str">
        <f t="shared" si="488"/>
        <v>3e.GBR.hum.2010</v>
      </c>
      <c r="BB741" s="200" t="str">
        <f t="shared" si="489"/>
        <v>KF513751.HEV_EW243</v>
      </c>
      <c r="BC741" s="201" t="str">
        <f t="shared" si="490"/>
        <v>KF513751</v>
      </c>
      <c r="BD741" s="201" t="str">
        <f t="shared" si="491"/>
        <v>KF513751</v>
      </c>
      <c r="BE741" s="200" t="str">
        <f t="shared" si="492"/>
        <v>KF513751=</v>
      </c>
      <c r="BF741" s="200" t="str">
        <f t="shared" si="493"/>
        <v>KF513751=out</v>
      </c>
      <c r="BG741" s="200" t="str">
        <f t="shared" si="494"/>
        <v>KF513751=out</v>
      </c>
      <c r="BH741" s="200" t="str">
        <f t="shared" si="495"/>
        <v>KF513751=HEV_EW243</v>
      </c>
      <c r="BI741" s="200" t="str">
        <f t="shared" si="496"/>
        <v>KF513751=HEV_EW243. 3e.GBR.hum</v>
      </c>
      <c r="BJ741" s="200" t="str">
        <f t="shared" si="497"/>
        <v>KF513751=HEV_EW243. 3e.GBR.hum.2010</v>
      </c>
      <c r="BK741" s="200" t="str">
        <f t="shared" si="498"/>
        <v>KF513751=HEV_EW243. 3e.GBR.hum</v>
      </c>
      <c r="BL741" s="200" t="str">
        <f t="shared" si="499"/>
        <v>KF513751=3e.GBR.hum</v>
      </c>
      <c r="BM741" s="200" t="str">
        <f t="shared" si="500"/>
        <v>KF513751=3e</v>
      </c>
      <c r="BN741" s="200" t="str">
        <f t="shared" si="501"/>
        <v>KF513751=3feg</v>
      </c>
      <c r="BO741" s="200" t="str">
        <f t="shared" si="502"/>
        <v>KF513751=3</v>
      </c>
      <c r="BP741" s="200" t="str">
        <f t="shared" si="503"/>
        <v>3e=</v>
      </c>
      <c r="BQ741" s="261" t="str">
        <f t="shared" si="504"/>
        <v>KF513751</v>
      </c>
      <c r="BR741" s="262" t="str">
        <f t="shared" si="505"/>
        <v>HEV_EW243</v>
      </c>
      <c r="BS741" s="263" t="str">
        <f t="shared" si="506"/>
        <v>3e.GBR.hum.2010</v>
      </c>
      <c r="BT741" s="264" t="str">
        <f t="shared" si="507"/>
        <v/>
      </c>
      <c r="BU741" s="264" t="str">
        <f t="shared" si="508"/>
        <v/>
      </c>
      <c r="BV741" s="264" t="str">
        <f t="shared" si="509"/>
        <v/>
      </c>
      <c r="BW741" s="264" t="str">
        <f t="shared" si="510"/>
        <v/>
      </c>
      <c r="BX741" s="264" t="str">
        <f t="shared" si="511"/>
        <v/>
      </c>
      <c r="BY741" s="265" t="str">
        <f t="shared" si="512"/>
        <v>3e</v>
      </c>
      <c r="CA741" s="207" t="s">
        <v>506</v>
      </c>
      <c r="CB741" s="200" t="str">
        <f t="shared" si="513"/>
        <v>xx</v>
      </c>
      <c r="CC741" s="200" t="str">
        <f t="shared" si="514"/>
        <v>Non_select</v>
      </c>
      <c r="CD741" s="200" t="str">
        <f t="shared" si="515"/>
        <v>xx</v>
      </c>
      <c r="CE741" s="200" t="str">
        <f t="shared" si="516"/>
        <v/>
      </c>
      <c r="CG741" s="200" t="str">
        <f t="shared" si="517"/>
        <v>KF513751</v>
      </c>
      <c r="CH741" s="208" t="s">
        <v>360</v>
      </c>
      <c r="CI741" s="208" t="s">
        <v>361</v>
      </c>
      <c r="CJ741" s="208" t="s">
        <v>362</v>
      </c>
      <c r="CO741" s="208"/>
      <c r="CV741" s="268">
        <f t="shared" si="482"/>
        <v>3</v>
      </c>
      <c r="CW741" s="266" t="e">
        <v>#VALUE!</v>
      </c>
      <c r="CX741" s="200" t="str">
        <f t="shared" si="518"/>
        <v>Hepatitis E virus strain  , partial cds</v>
      </c>
    </row>
    <row r="742" spans="1:102" ht="11.85" customHeight="1" x14ac:dyDescent="0.25">
      <c r="A742" s="239" t="s">
        <v>4317</v>
      </c>
      <c r="B742" s="174">
        <v>3</v>
      </c>
      <c r="C742" s="175">
        <v>3</v>
      </c>
      <c r="D742" s="272" t="s">
        <v>645</v>
      </c>
      <c r="E742" s="177" t="s">
        <v>646</v>
      </c>
      <c r="F742" s="291" t="s">
        <v>4318</v>
      </c>
      <c r="G742" s="281"/>
      <c r="H742" s="180" t="s">
        <v>1348</v>
      </c>
      <c r="I742" s="181" t="s">
        <v>1349</v>
      </c>
      <c r="J742" s="180" t="s">
        <v>788</v>
      </c>
      <c r="L742" s="270"/>
      <c r="M742" s="253" t="s">
        <v>368</v>
      </c>
      <c r="N742" s="270" t="s">
        <v>505</v>
      </c>
      <c r="O742" s="187">
        <v>2010</v>
      </c>
      <c r="S742" s="180">
        <f t="shared" si="483"/>
        <v>6017</v>
      </c>
      <c r="T742" s="180">
        <v>280</v>
      </c>
      <c r="W742" s="288"/>
      <c r="X742" s="275"/>
      <c r="Y742" s="288"/>
      <c r="Z742" s="288"/>
      <c r="AA742" s="288"/>
      <c r="AB742" s="290" t="s">
        <v>645</v>
      </c>
      <c r="AC742" s="275"/>
      <c r="AD742" s="275"/>
      <c r="AE742" s="288"/>
      <c r="AF742" s="288"/>
      <c r="AG742" s="288"/>
      <c r="AH742" s="195">
        <v>280</v>
      </c>
      <c r="AI742" s="192">
        <v>6262</v>
      </c>
      <c r="AJ742" s="288">
        <v>6541</v>
      </c>
      <c r="AK742" s="255">
        <f t="shared" si="484"/>
        <v>280</v>
      </c>
      <c r="AL742" s="256" t="b">
        <f t="shared" si="485"/>
        <v>0</v>
      </c>
      <c r="AM742" s="243"/>
      <c r="AN742" s="243"/>
      <c r="AO742" s="276"/>
      <c r="AP742" s="258" t="b">
        <f>MATCH($F742,$F$2:$F742,0)=ROW($F742)-1</f>
        <v>1</v>
      </c>
      <c r="AV742" s="174" t="s">
        <v>111</v>
      </c>
      <c r="AW742" s="243"/>
      <c r="AX742" s="243"/>
      <c r="AY742" s="259" t="str">
        <f t="shared" si="486"/>
        <v>KF513754</v>
      </c>
      <c r="AZ742" s="260" t="str">
        <f t="shared" si="487"/>
        <v>3e.GBR.hum</v>
      </c>
      <c r="BA742" s="260" t="str">
        <f t="shared" si="488"/>
        <v>3e.GBR.hum.2010</v>
      </c>
      <c r="BB742" s="200" t="str">
        <f t="shared" si="489"/>
        <v>KF513754.HEV_EW246</v>
      </c>
      <c r="BC742" s="201" t="str">
        <f t="shared" si="490"/>
        <v>KF513754</v>
      </c>
      <c r="BD742" s="201" t="str">
        <f t="shared" si="491"/>
        <v>KF513754</v>
      </c>
      <c r="BE742" s="200" t="str">
        <f t="shared" si="492"/>
        <v>KF513754=</v>
      </c>
      <c r="BF742" s="200" t="str">
        <f t="shared" si="493"/>
        <v>KF513754=out</v>
      </c>
      <c r="BG742" s="200" t="str">
        <f t="shared" si="494"/>
        <v>KF513754=out</v>
      </c>
      <c r="BH742" s="200" t="str">
        <f t="shared" si="495"/>
        <v>KF513754=HEV_EW246</v>
      </c>
      <c r="BI742" s="200" t="str">
        <f t="shared" si="496"/>
        <v>KF513754=HEV_EW246. 3e.GBR.hum</v>
      </c>
      <c r="BJ742" s="200" t="str">
        <f t="shared" si="497"/>
        <v>KF513754=HEV_EW246. 3e.GBR.hum.2010</v>
      </c>
      <c r="BK742" s="200" t="str">
        <f t="shared" si="498"/>
        <v>KF513754=HEV_EW246. 3e.GBR.hum</v>
      </c>
      <c r="BL742" s="200" t="str">
        <f t="shared" si="499"/>
        <v>KF513754=3e.GBR.hum</v>
      </c>
      <c r="BM742" s="200" t="str">
        <f t="shared" si="500"/>
        <v>KF513754=3e</v>
      </c>
      <c r="BN742" s="200" t="str">
        <f t="shared" si="501"/>
        <v>KF513754=3feg</v>
      </c>
      <c r="BO742" s="200" t="str">
        <f t="shared" si="502"/>
        <v>KF513754=3</v>
      </c>
      <c r="BP742" s="200" t="str">
        <f t="shared" si="503"/>
        <v>3e=</v>
      </c>
      <c r="BQ742" s="261" t="str">
        <f t="shared" si="504"/>
        <v>KF513754</v>
      </c>
      <c r="BR742" s="262" t="str">
        <f t="shared" si="505"/>
        <v>HEV_EW246</v>
      </c>
      <c r="BS742" s="263" t="str">
        <f t="shared" si="506"/>
        <v>3e.GBR.hum.2010</v>
      </c>
      <c r="BT742" s="264" t="str">
        <f t="shared" si="507"/>
        <v/>
      </c>
      <c r="BU742" s="264" t="str">
        <f t="shared" si="508"/>
        <v/>
      </c>
      <c r="BV742" s="264" t="str">
        <f t="shared" si="509"/>
        <v/>
      </c>
      <c r="BW742" s="264" t="str">
        <f t="shared" si="510"/>
        <v/>
      </c>
      <c r="BX742" s="264" t="str">
        <f t="shared" si="511"/>
        <v/>
      </c>
      <c r="BY742" s="265" t="str">
        <f t="shared" si="512"/>
        <v>3e</v>
      </c>
      <c r="CA742" s="207" t="s">
        <v>506</v>
      </c>
      <c r="CB742" s="200" t="str">
        <f t="shared" si="513"/>
        <v>xx</v>
      </c>
      <c r="CC742" s="200" t="str">
        <f t="shared" si="514"/>
        <v>Non_select</v>
      </c>
      <c r="CD742" s="200" t="str">
        <f t="shared" si="515"/>
        <v>xx</v>
      </c>
      <c r="CE742" s="200" t="str">
        <f t="shared" si="516"/>
        <v/>
      </c>
      <c r="CG742" s="200" t="str">
        <f t="shared" si="517"/>
        <v>KF513754</v>
      </c>
      <c r="CH742" s="208" t="s">
        <v>360</v>
      </c>
      <c r="CI742" s="208" t="s">
        <v>361</v>
      </c>
      <c r="CJ742" s="208" t="s">
        <v>362</v>
      </c>
      <c r="CO742" s="208"/>
      <c r="CV742" s="268">
        <f t="shared" si="482"/>
        <v>3</v>
      </c>
      <c r="CW742" s="266" t="e">
        <v>#VALUE!</v>
      </c>
      <c r="CX742" s="200" t="str">
        <f t="shared" si="518"/>
        <v>Hepatitis E virus strain  , partial cds</v>
      </c>
    </row>
    <row r="743" spans="1:102" ht="11.85" customHeight="1" x14ac:dyDescent="0.25">
      <c r="A743" s="239" t="s">
        <v>4347</v>
      </c>
      <c r="B743" s="174">
        <v>3</v>
      </c>
      <c r="C743" s="175">
        <v>3</v>
      </c>
      <c r="D743" s="272" t="s">
        <v>645</v>
      </c>
      <c r="E743" s="177" t="s">
        <v>646</v>
      </c>
      <c r="F743" s="291" t="s">
        <v>4348</v>
      </c>
      <c r="G743" s="281"/>
      <c r="H743" s="180" t="s">
        <v>1348</v>
      </c>
      <c r="I743" s="181" t="s">
        <v>1349</v>
      </c>
      <c r="J743" s="180" t="s">
        <v>788</v>
      </c>
      <c r="L743" s="270"/>
      <c r="M743" s="253" t="s">
        <v>368</v>
      </c>
      <c r="N743" s="270" t="s">
        <v>505</v>
      </c>
      <c r="O743" s="187">
        <v>2005</v>
      </c>
      <c r="S743" s="180">
        <f t="shared" si="483"/>
        <v>6017</v>
      </c>
      <c r="T743" s="180">
        <v>280</v>
      </c>
      <c r="W743" s="288"/>
      <c r="X743" s="275"/>
      <c r="Y743" s="288"/>
      <c r="Z743" s="288"/>
      <c r="AA743" s="288"/>
      <c r="AB743" s="290" t="s">
        <v>645</v>
      </c>
      <c r="AC743" s="275"/>
      <c r="AE743" s="288"/>
      <c r="AF743" s="288"/>
      <c r="AG743" s="288"/>
      <c r="AH743" s="282">
        <v>280</v>
      </c>
      <c r="AI743" s="192">
        <v>6262</v>
      </c>
      <c r="AJ743" s="288">
        <v>6541</v>
      </c>
      <c r="AK743" s="255">
        <f t="shared" si="484"/>
        <v>280</v>
      </c>
      <c r="AL743" s="256" t="b">
        <f t="shared" si="485"/>
        <v>0</v>
      </c>
      <c r="AM743" s="243"/>
      <c r="AN743" s="243"/>
      <c r="AO743" s="257"/>
      <c r="AP743" s="258" t="b">
        <f>MATCH($F743,$F$2:$F743,0)=ROW($F743)-1</f>
        <v>1</v>
      </c>
      <c r="AV743" s="174" t="s">
        <v>111</v>
      </c>
      <c r="AW743" s="243"/>
      <c r="AX743" s="243"/>
      <c r="AY743" s="259" t="str">
        <f t="shared" si="486"/>
        <v>KF513769</v>
      </c>
      <c r="AZ743" s="260" t="str">
        <f t="shared" si="487"/>
        <v>3e.GBR.hum</v>
      </c>
      <c r="BA743" s="260" t="str">
        <f t="shared" si="488"/>
        <v>3e.GBR.hum.2005</v>
      </c>
      <c r="BB743" s="200" t="str">
        <f t="shared" si="489"/>
        <v>KF513769.HEV_EW25</v>
      </c>
      <c r="BC743" s="201" t="str">
        <f t="shared" si="490"/>
        <v>KF513769</v>
      </c>
      <c r="BD743" s="201" t="str">
        <f t="shared" si="491"/>
        <v>KF513769</v>
      </c>
      <c r="BE743" s="200" t="str">
        <f t="shared" si="492"/>
        <v>KF513769=</v>
      </c>
      <c r="BF743" s="200" t="str">
        <f t="shared" si="493"/>
        <v>KF513769=out</v>
      </c>
      <c r="BG743" s="200" t="str">
        <f t="shared" si="494"/>
        <v>KF513769=out</v>
      </c>
      <c r="BH743" s="200" t="str">
        <f t="shared" si="495"/>
        <v>KF513769=HEV_EW25</v>
      </c>
      <c r="BI743" s="200" t="str">
        <f t="shared" si="496"/>
        <v>KF513769=HEV_EW25. 3e.GBR.hum</v>
      </c>
      <c r="BJ743" s="200" t="str">
        <f t="shared" si="497"/>
        <v>KF513769=HEV_EW25. 3e.GBR.hum.2005</v>
      </c>
      <c r="BK743" s="200" t="str">
        <f t="shared" si="498"/>
        <v>KF513769=HEV_EW25. 3e.GBR.hum</v>
      </c>
      <c r="BL743" s="200" t="str">
        <f t="shared" si="499"/>
        <v>KF513769=3e.GBR.hum</v>
      </c>
      <c r="BM743" s="200" t="str">
        <f t="shared" si="500"/>
        <v>KF513769=3e</v>
      </c>
      <c r="BN743" s="200" t="str">
        <f t="shared" si="501"/>
        <v>KF513769=3feg</v>
      </c>
      <c r="BO743" s="200" t="str">
        <f t="shared" si="502"/>
        <v>KF513769=3</v>
      </c>
      <c r="BP743" s="200" t="str">
        <f t="shared" si="503"/>
        <v>3e=</v>
      </c>
      <c r="BQ743" s="261" t="str">
        <f t="shared" si="504"/>
        <v>KF513769</v>
      </c>
      <c r="BR743" s="262" t="str">
        <f t="shared" si="505"/>
        <v>HEV_EW25</v>
      </c>
      <c r="BS743" s="263" t="str">
        <f t="shared" si="506"/>
        <v>3e.GBR.hum.2005</v>
      </c>
      <c r="BT743" s="264" t="str">
        <f t="shared" si="507"/>
        <v/>
      </c>
      <c r="BU743" s="264" t="str">
        <f t="shared" si="508"/>
        <v/>
      </c>
      <c r="BV743" s="264" t="str">
        <f t="shared" si="509"/>
        <v/>
      </c>
      <c r="BW743" s="264" t="str">
        <f t="shared" si="510"/>
        <v/>
      </c>
      <c r="BX743" s="264" t="str">
        <f t="shared" si="511"/>
        <v/>
      </c>
      <c r="BY743" s="265" t="str">
        <f t="shared" si="512"/>
        <v>3e</v>
      </c>
      <c r="CA743" s="207" t="s">
        <v>506</v>
      </c>
      <c r="CB743" s="200" t="str">
        <f t="shared" si="513"/>
        <v>xx</v>
      </c>
      <c r="CC743" s="200" t="str">
        <f t="shared" si="514"/>
        <v>Non_select</v>
      </c>
      <c r="CD743" s="200" t="str">
        <f t="shared" si="515"/>
        <v>xx</v>
      </c>
      <c r="CE743" s="200" t="str">
        <f t="shared" si="516"/>
        <v/>
      </c>
      <c r="CG743" s="200" t="str">
        <f t="shared" si="517"/>
        <v>KF513769</v>
      </c>
      <c r="CH743" s="208" t="s">
        <v>360</v>
      </c>
      <c r="CI743" s="208" t="s">
        <v>361</v>
      </c>
      <c r="CJ743" s="208" t="s">
        <v>362</v>
      </c>
      <c r="CO743" s="208"/>
      <c r="CV743" s="268">
        <f t="shared" si="482"/>
        <v>3</v>
      </c>
      <c r="CW743" s="266" t="e">
        <v>#VALUE!</v>
      </c>
      <c r="CX743" s="200" t="str">
        <f t="shared" si="518"/>
        <v>Hepatitis E virus strain  , partial cds</v>
      </c>
    </row>
    <row r="744" spans="1:102" ht="11.85" customHeight="1" x14ac:dyDescent="0.25">
      <c r="A744" s="239" t="s">
        <v>4329</v>
      </c>
      <c r="B744" s="174">
        <v>3</v>
      </c>
      <c r="C744" s="175">
        <v>3</v>
      </c>
      <c r="D744" s="176" t="s">
        <v>645</v>
      </c>
      <c r="E744" s="177" t="s">
        <v>646</v>
      </c>
      <c r="F744" s="291" t="s">
        <v>4330</v>
      </c>
      <c r="G744" s="281"/>
      <c r="H744" s="243" t="s">
        <v>1348</v>
      </c>
      <c r="I744" s="468" t="s">
        <v>1349</v>
      </c>
      <c r="J744" s="243" t="s">
        <v>788</v>
      </c>
      <c r="L744" s="270"/>
      <c r="M744" s="253" t="s">
        <v>368</v>
      </c>
      <c r="N744" s="270" t="s">
        <v>505</v>
      </c>
      <c r="O744" s="187">
        <v>2010</v>
      </c>
      <c r="R744" s="243"/>
      <c r="S744" s="243">
        <f t="shared" si="483"/>
        <v>6017</v>
      </c>
      <c r="T744" s="243">
        <v>272</v>
      </c>
      <c r="W744" s="288"/>
      <c r="X744" s="275"/>
      <c r="Y744" s="288"/>
      <c r="Z744" s="288"/>
      <c r="AA744" s="288"/>
      <c r="AB744" s="596" t="s">
        <v>645</v>
      </c>
      <c r="AC744" s="275"/>
      <c r="AD744" s="275"/>
      <c r="AE744" s="288"/>
      <c r="AF744" s="288"/>
      <c r="AG744" s="288"/>
      <c r="AH744" s="282">
        <v>280</v>
      </c>
      <c r="AI744" s="288">
        <v>6262</v>
      </c>
      <c r="AJ744" s="288">
        <v>6533</v>
      </c>
      <c r="AK744" s="255">
        <f t="shared" si="484"/>
        <v>272</v>
      </c>
      <c r="AL744" s="256" t="b">
        <f t="shared" si="485"/>
        <v>0</v>
      </c>
      <c r="AM744" s="243"/>
      <c r="AN744" s="243"/>
      <c r="AO744" s="276"/>
      <c r="AP744" s="258" t="b">
        <f>MATCH($F744,$F$2:$F744,0)=ROW($F744)-1</f>
        <v>1</v>
      </c>
      <c r="AV744" s="174" t="s">
        <v>111</v>
      </c>
      <c r="AW744" s="243"/>
      <c r="AX744" s="243"/>
      <c r="AY744" s="259" t="str">
        <f t="shared" si="486"/>
        <v>KF513760</v>
      </c>
      <c r="AZ744" s="260" t="str">
        <f t="shared" si="487"/>
        <v>3e.GBR.hum</v>
      </c>
      <c r="BA744" s="260" t="str">
        <f t="shared" si="488"/>
        <v>3e.GBR.hum.2010</v>
      </c>
      <c r="BB744" s="200" t="str">
        <f t="shared" si="489"/>
        <v>KF513760.HEV_EW251</v>
      </c>
      <c r="BC744" s="201" t="str">
        <f t="shared" si="490"/>
        <v>KF513760</v>
      </c>
      <c r="BD744" s="201" t="str">
        <f t="shared" si="491"/>
        <v>KF513760</v>
      </c>
      <c r="BE744" s="200" t="str">
        <f t="shared" si="492"/>
        <v>KF513760=</v>
      </c>
      <c r="BF744" s="200" t="str">
        <f t="shared" si="493"/>
        <v>KF513760=out</v>
      </c>
      <c r="BG744" s="200" t="str">
        <f t="shared" si="494"/>
        <v>KF513760=out</v>
      </c>
      <c r="BH744" s="200" t="str">
        <f t="shared" si="495"/>
        <v>KF513760=HEV_EW251</v>
      </c>
      <c r="BI744" s="200" t="str">
        <f t="shared" si="496"/>
        <v>KF513760=HEV_EW251. 3e.GBR.hum</v>
      </c>
      <c r="BJ744" s="200" t="str">
        <f t="shared" si="497"/>
        <v>KF513760=HEV_EW251. 3e.GBR.hum.2010</v>
      </c>
      <c r="BK744" s="200" t="str">
        <f t="shared" si="498"/>
        <v>KF513760=HEV_EW251. 3e.GBR.hum</v>
      </c>
      <c r="BL744" s="200" t="str">
        <f t="shared" si="499"/>
        <v>KF513760=3e.GBR.hum</v>
      </c>
      <c r="BM744" s="200" t="str">
        <f t="shared" si="500"/>
        <v>KF513760=3e</v>
      </c>
      <c r="BN744" s="200" t="str">
        <f t="shared" si="501"/>
        <v>KF513760=3feg</v>
      </c>
      <c r="BO744" s="200" t="str">
        <f t="shared" si="502"/>
        <v>KF513760=3</v>
      </c>
      <c r="BP744" s="200" t="str">
        <f t="shared" si="503"/>
        <v>3e=</v>
      </c>
      <c r="BQ744" s="261" t="str">
        <f t="shared" si="504"/>
        <v>KF513760</v>
      </c>
      <c r="BR744" s="262" t="str">
        <f t="shared" si="505"/>
        <v>HEV_EW251</v>
      </c>
      <c r="BS744" s="263" t="str">
        <f t="shared" si="506"/>
        <v>3e.GBR.hum.2010</v>
      </c>
      <c r="BT744" s="264" t="str">
        <f t="shared" si="507"/>
        <v/>
      </c>
      <c r="BU744" s="264" t="str">
        <f t="shared" si="508"/>
        <v/>
      </c>
      <c r="BV744" s="264" t="str">
        <f t="shared" si="509"/>
        <v/>
      </c>
      <c r="BW744" s="264" t="str">
        <f t="shared" si="510"/>
        <v/>
      </c>
      <c r="BX744" s="264" t="str">
        <f t="shared" si="511"/>
        <v/>
      </c>
      <c r="BY744" s="265" t="str">
        <f t="shared" si="512"/>
        <v>3e</v>
      </c>
      <c r="CA744" s="207" t="s">
        <v>506</v>
      </c>
      <c r="CB744" s="200" t="str">
        <f t="shared" si="513"/>
        <v>xx</v>
      </c>
      <c r="CC744" s="200" t="str">
        <f t="shared" si="514"/>
        <v>Non_select</v>
      </c>
      <c r="CD744" s="200" t="str">
        <f t="shared" si="515"/>
        <v>xx</v>
      </c>
      <c r="CE744" s="200" t="str">
        <f t="shared" si="516"/>
        <v/>
      </c>
      <c r="CG744" s="200" t="str">
        <f t="shared" si="517"/>
        <v>KF513760</v>
      </c>
      <c r="CH744" s="208" t="s">
        <v>360</v>
      </c>
      <c r="CI744" s="208" t="s">
        <v>361</v>
      </c>
      <c r="CJ744" s="208" t="s">
        <v>362</v>
      </c>
      <c r="CO744" s="208"/>
      <c r="CV744" s="268">
        <f t="shared" si="482"/>
        <v>3</v>
      </c>
      <c r="CW744" s="266" t="str">
        <f>D743</f>
        <v>3e</v>
      </c>
      <c r="CX744" s="200" t="str">
        <f t="shared" si="518"/>
        <v>Hepatitis E virus strain  , partial cds</v>
      </c>
    </row>
    <row r="745" spans="1:102" ht="11.85" customHeight="1" x14ac:dyDescent="0.25">
      <c r="A745" s="239" t="s">
        <v>4337</v>
      </c>
      <c r="B745" s="174">
        <v>3</v>
      </c>
      <c r="C745" s="175">
        <v>3</v>
      </c>
      <c r="D745" s="272" t="s">
        <v>645</v>
      </c>
      <c r="E745" s="177" t="s">
        <v>646</v>
      </c>
      <c r="F745" s="291" t="s">
        <v>4338</v>
      </c>
      <c r="G745" s="281"/>
      <c r="H745" s="243" t="s">
        <v>1348</v>
      </c>
      <c r="I745" s="468" t="s">
        <v>1349</v>
      </c>
      <c r="J745" s="243" t="s">
        <v>788</v>
      </c>
      <c r="L745" s="270"/>
      <c r="M745" s="253" t="s">
        <v>368</v>
      </c>
      <c r="N745" s="270" t="s">
        <v>505</v>
      </c>
      <c r="O745" s="187">
        <v>2010</v>
      </c>
      <c r="R745" s="243"/>
      <c r="S745" s="243">
        <f t="shared" si="483"/>
        <v>6017</v>
      </c>
      <c r="T745" s="243">
        <v>280</v>
      </c>
      <c r="W745" s="288"/>
      <c r="Y745" s="288"/>
      <c r="Z745" s="288"/>
      <c r="AA745" s="288"/>
      <c r="AB745" s="193" t="s">
        <v>645</v>
      </c>
      <c r="AC745" s="275"/>
      <c r="AE745" s="288"/>
      <c r="AF745" s="288"/>
      <c r="AG745" s="288"/>
      <c r="AH745" s="282">
        <v>280</v>
      </c>
      <c r="AI745" s="192">
        <v>6262</v>
      </c>
      <c r="AJ745" s="192">
        <v>6541</v>
      </c>
      <c r="AK745" s="255">
        <f t="shared" si="484"/>
        <v>280</v>
      </c>
      <c r="AL745" s="256" t="b">
        <f t="shared" si="485"/>
        <v>0</v>
      </c>
      <c r="AM745" s="243"/>
      <c r="AN745" s="243"/>
      <c r="AO745" s="257"/>
      <c r="AP745" s="258" t="b">
        <f>MATCH($F745,$F$2:$F745,0)=ROW($F745)-1</f>
        <v>1</v>
      </c>
      <c r="AQ745" s="272"/>
      <c r="AR745" s="272"/>
      <c r="AS745" s="272"/>
      <c r="AT745" s="272"/>
      <c r="AU745" s="272"/>
      <c r="AV745" s="272" t="s">
        <v>111</v>
      </c>
      <c r="AW745" s="243"/>
      <c r="AX745" s="243"/>
      <c r="AY745" s="259" t="str">
        <f t="shared" si="486"/>
        <v>KF513764</v>
      </c>
      <c r="AZ745" s="260" t="str">
        <f t="shared" si="487"/>
        <v>3e.GBR.hum</v>
      </c>
      <c r="BA745" s="260" t="str">
        <f t="shared" si="488"/>
        <v>3e.GBR.hum.2010</v>
      </c>
      <c r="BB745" s="200" t="str">
        <f t="shared" si="489"/>
        <v>KF513764.HEV_EW255</v>
      </c>
      <c r="BC745" s="201" t="str">
        <f t="shared" si="490"/>
        <v>KF513764</v>
      </c>
      <c r="BD745" s="201" t="str">
        <f t="shared" si="491"/>
        <v>KF513764</v>
      </c>
      <c r="BE745" s="200" t="str">
        <f t="shared" si="492"/>
        <v>KF513764=</v>
      </c>
      <c r="BF745" s="200" t="str">
        <f t="shared" si="493"/>
        <v>KF513764=out</v>
      </c>
      <c r="BG745" s="200" t="str">
        <f t="shared" si="494"/>
        <v>KF513764=out</v>
      </c>
      <c r="BH745" s="200" t="str">
        <f t="shared" si="495"/>
        <v>KF513764=HEV_EW255</v>
      </c>
      <c r="BI745" s="200" t="str">
        <f t="shared" si="496"/>
        <v>KF513764=HEV_EW255. 3e.GBR.hum</v>
      </c>
      <c r="BJ745" s="200" t="str">
        <f t="shared" si="497"/>
        <v>KF513764=HEV_EW255. 3e.GBR.hum.2010</v>
      </c>
      <c r="BK745" s="200" t="str">
        <f t="shared" si="498"/>
        <v>KF513764=HEV_EW255. 3e.GBR.hum</v>
      </c>
      <c r="BL745" s="200" t="str">
        <f t="shared" si="499"/>
        <v>KF513764=3e.GBR.hum</v>
      </c>
      <c r="BM745" s="200" t="str">
        <f t="shared" si="500"/>
        <v>KF513764=3e</v>
      </c>
      <c r="BN745" s="200" t="str">
        <f t="shared" si="501"/>
        <v>KF513764=3feg</v>
      </c>
      <c r="BO745" s="200" t="str">
        <f t="shared" si="502"/>
        <v>KF513764=3</v>
      </c>
      <c r="BP745" s="200" t="str">
        <f t="shared" si="503"/>
        <v>3e=</v>
      </c>
      <c r="BQ745" s="261" t="str">
        <f t="shared" si="504"/>
        <v>KF513764</v>
      </c>
      <c r="BR745" s="262" t="str">
        <f t="shared" si="505"/>
        <v>HEV_EW255</v>
      </c>
      <c r="BS745" s="263" t="str">
        <f t="shared" si="506"/>
        <v>3e.GBR.hum.2010</v>
      </c>
      <c r="BT745" s="264" t="str">
        <f t="shared" si="507"/>
        <v/>
      </c>
      <c r="BU745" s="264" t="str">
        <f t="shared" si="508"/>
        <v/>
      </c>
      <c r="BV745" s="264" t="str">
        <f t="shared" si="509"/>
        <v/>
      </c>
      <c r="BW745" s="264" t="str">
        <f t="shared" si="510"/>
        <v/>
      </c>
      <c r="BX745" s="264" t="str">
        <f t="shared" si="511"/>
        <v/>
      </c>
      <c r="BY745" s="265" t="str">
        <f t="shared" si="512"/>
        <v>3e</v>
      </c>
      <c r="CA745" s="207" t="s">
        <v>506</v>
      </c>
      <c r="CB745" s="200" t="str">
        <f t="shared" si="513"/>
        <v>xx</v>
      </c>
      <c r="CC745" s="200" t="str">
        <f t="shared" si="514"/>
        <v>Non_select</v>
      </c>
      <c r="CD745" s="200" t="str">
        <f t="shared" si="515"/>
        <v>xx</v>
      </c>
      <c r="CE745" s="200" t="str">
        <f t="shared" si="516"/>
        <v/>
      </c>
      <c r="CG745" s="200" t="str">
        <f t="shared" si="517"/>
        <v>KF513764</v>
      </c>
      <c r="CH745" s="208" t="s">
        <v>360</v>
      </c>
      <c r="CI745" s="208" t="s">
        <v>361</v>
      </c>
      <c r="CJ745" s="208" t="s">
        <v>362</v>
      </c>
      <c r="CO745" s="208"/>
      <c r="CV745" s="268">
        <f t="shared" si="482"/>
        <v>3</v>
      </c>
      <c r="CW745" s="266" t="e">
        <v>#VALUE!</v>
      </c>
      <c r="CX745" s="200" t="str">
        <f t="shared" si="518"/>
        <v>Hepatitis E virus strain  , partial cds</v>
      </c>
    </row>
    <row r="746" spans="1:102" ht="11.85" customHeight="1" x14ac:dyDescent="0.25">
      <c r="A746" s="239" t="s">
        <v>4343</v>
      </c>
      <c r="B746" s="174">
        <v>3</v>
      </c>
      <c r="C746" s="175">
        <v>3</v>
      </c>
      <c r="D746" s="176" t="s">
        <v>645</v>
      </c>
      <c r="E746" s="177" t="s">
        <v>646</v>
      </c>
      <c r="F746" s="291" t="s">
        <v>4344</v>
      </c>
      <c r="G746" s="281"/>
      <c r="H746" s="180" t="s">
        <v>1348</v>
      </c>
      <c r="I746" s="181" t="s">
        <v>1349</v>
      </c>
      <c r="J746" s="180" t="s">
        <v>788</v>
      </c>
      <c r="L746" s="270"/>
      <c r="M746" s="253" t="s">
        <v>368</v>
      </c>
      <c r="N746" s="270" t="s">
        <v>505</v>
      </c>
      <c r="O746" s="187">
        <v>2010</v>
      </c>
      <c r="S746" s="180">
        <f t="shared" si="483"/>
        <v>6017</v>
      </c>
      <c r="T746" s="180">
        <v>267</v>
      </c>
      <c r="W746" s="288"/>
      <c r="X746" s="288"/>
      <c r="Y746" s="288"/>
      <c r="Z746" s="288"/>
      <c r="AA746" s="288"/>
      <c r="AB746" s="596" t="s">
        <v>668</v>
      </c>
      <c r="AC746" s="275"/>
      <c r="AE746" s="288"/>
      <c r="AF746" s="288"/>
      <c r="AG746" s="288"/>
      <c r="AH746" s="282">
        <v>280</v>
      </c>
      <c r="AI746" s="192">
        <v>6262</v>
      </c>
      <c r="AJ746" s="192">
        <v>6528</v>
      </c>
      <c r="AK746" s="255">
        <f t="shared" si="484"/>
        <v>267</v>
      </c>
      <c r="AL746" s="256" t="b">
        <f t="shared" si="485"/>
        <v>0</v>
      </c>
      <c r="AM746" s="243"/>
      <c r="AN746" s="243"/>
      <c r="AO746" s="257"/>
      <c r="AP746" s="258" t="b">
        <f>MATCH($F746,$F$2:$F746,0)=ROW($F746)-1</f>
        <v>1</v>
      </c>
      <c r="AV746" s="174" t="s">
        <v>111</v>
      </c>
      <c r="AW746" s="243"/>
      <c r="AX746" s="243"/>
      <c r="AY746" s="259" t="str">
        <f t="shared" si="486"/>
        <v>KF513767</v>
      </c>
      <c r="AZ746" s="260" t="str">
        <f t="shared" si="487"/>
        <v>3e.GBR.hum</v>
      </c>
      <c r="BA746" s="260" t="str">
        <f t="shared" si="488"/>
        <v>3e.GBR.hum.2010</v>
      </c>
      <c r="BB746" s="200" t="str">
        <f t="shared" si="489"/>
        <v>KF513767.HEV_EW258</v>
      </c>
      <c r="BC746" s="201" t="str">
        <f t="shared" si="490"/>
        <v>KF513767</v>
      </c>
      <c r="BD746" s="201" t="str">
        <f t="shared" si="491"/>
        <v>KF513767</v>
      </c>
      <c r="BE746" s="200" t="str">
        <f t="shared" si="492"/>
        <v>KF513767=</v>
      </c>
      <c r="BF746" s="200" t="str">
        <f t="shared" si="493"/>
        <v>KF513767=out</v>
      </c>
      <c r="BG746" s="200" t="str">
        <f t="shared" si="494"/>
        <v>KF513767=out</v>
      </c>
      <c r="BH746" s="200" t="str">
        <f t="shared" si="495"/>
        <v>KF513767=HEV_EW258</v>
      </c>
      <c r="BI746" s="200" t="str">
        <f t="shared" si="496"/>
        <v>KF513767=HEV_EW258. 3e.GBR.hum</v>
      </c>
      <c r="BJ746" s="200" t="str">
        <f t="shared" si="497"/>
        <v>KF513767=HEV_EW258. 3e.GBR.hum.2010</v>
      </c>
      <c r="BK746" s="200" t="str">
        <f t="shared" si="498"/>
        <v>KF513767=HEV_EW258. 3e.GBR.hum</v>
      </c>
      <c r="BL746" s="200" t="str">
        <f t="shared" si="499"/>
        <v>KF513767=3e.GBR.hum</v>
      </c>
      <c r="BM746" s="200" t="str">
        <f t="shared" si="500"/>
        <v>KF513767=3e</v>
      </c>
      <c r="BN746" s="200" t="str">
        <f t="shared" si="501"/>
        <v>KF513767=3feg</v>
      </c>
      <c r="BO746" s="200" t="str">
        <f t="shared" si="502"/>
        <v>KF513767=3</v>
      </c>
      <c r="BP746" s="200" t="str">
        <f t="shared" si="503"/>
        <v>3e=</v>
      </c>
      <c r="BQ746" s="261" t="str">
        <f t="shared" si="504"/>
        <v>KF513767</v>
      </c>
      <c r="BR746" s="262" t="str">
        <f t="shared" si="505"/>
        <v>HEV_EW258</v>
      </c>
      <c r="BS746" s="263" t="str">
        <f t="shared" si="506"/>
        <v>3e.GBR.hum.2010</v>
      </c>
      <c r="BT746" s="264" t="str">
        <f t="shared" si="507"/>
        <v/>
      </c>
      <c r="BU746" s="264" t="str">
        <f t="shared" si="508"/>
        <v/>
      </c>
      <c r="BV746" s="264" t="str">
        <f t="shared" si="509"/>
        <v/>
      </c>
      <c r="BW746" s="264" t="str">
        <f t="shared" si="510"/>
        <v/>
      </c>
      <c r="BX746" s="264" t="str">
        <f t="shared" si="511"/>
        <v/>
      </c>
      <c r="BY746" s="265" t="str">
        <f t="shared" si="512"/>
        <v>3ef</v>
      </c>
      <c r="CA746" s="207" t="s">
        <v>506</v>
      </c>
      <c r="CB746" s="200" t="str">
        <f t="shared" si="513"/>
        <v>xx</v>
      </c>
      <c r="CC746" s="200" t="str">
        <f t="shared" si="514"/>
        <v>Non_select</v>
      </c>
      <c r="CD746" s="200" t="str">
        <f t="shared" si="515"/>
        <v>xx</v>
      </c>
      <c r="CE746" s="200" t="str">
        <f t="shared" si="516"/>
        <v/>
      </c>
      <c r="CG746" s="200" t="str">
        <f t="shared" si="517"/>
        <v>KF513767</v>
      </c>
      <c r="CH746" s="208" t="s">
        <v>360</v>
      </c>
      <c r="CI746" s="208" t="s">
        <v>361</v>
      </c>
      <c r="CJ746" s="208" t="s">
        <v>362</v>
      </c>
      <c r="CO746" s="208"/>
      <c r="CV746" s="268">
        <f t="shared" si="482"/>
        <v>3</v>
      </c>
      <c r="CW746" s="266" t="e">
        <v>#VALUE!</v>
      </c>
      <c r="CX746" s="200" t="str">
        <f t="shared" si="518"/>
        <v>Hepatitis E virus strain  , partial cds</v>
      </c>
    </row>
    <row r="747" spans="1:102" ht="11.85" customHeight="1" x14ac:dyDescent="0.25">
      <c r="A747" s="239" t="s">
        <v>4345</v>
      </c>
      <c r="B747" s="174">
        <v>3</v>
      </c>
      <c r="C747" s="175">
        <v>3</v>
      </c>
      <c r="D747" s="272" t="s">
        <v>645</v>
      </c>
      <c r="E747" s="177" t="s">
        <v>646</v>
      </c>
      <c r="F747" s="291" t="s">
        <v>4346</v>
      </c>
      <c r="G747" s="281"/>
      <c r="H747" s="180" t="s">
        <v>1348</v>
      </c>
      <c r="I747" s="181" t="s">
        <v>1349</v>
      </c>
      <c r="J747" s="180" t="s">
        <v>788</v>
      </c>
      <c r="L747" s="270"/>
      <c r="M747" s="253" t="s">
        <v>368</v>
      </c>
      <c r="N747" s="270" t="s">
        <v>505</v>
      </c>
      <c r="O747" s="187">
        <v>2010</v>
      </c>
      <c r="S747" s="180">
        <f t="shared" si="483"/>
        <v>6017</v>
      </c>
      <c r="T747" s="180">
        <v>280</v>
      </c>
      <c r="W747" s="288"/>
      <c r="X747" s="275"/>
      <c r="Y747" s="288"/>
      <c r="Z747" s="288"/>
      <c r="AA747" s="288"/>
      <c r="AB747" s="193" t="s">
        <v>4060</v>
      </c>
      <c r="AC747" s="275"/>
      <c r="AD747" s="275"/>
      <c r="AE747" s="288"/>
      <c r="AF747" s="288"/>
      <c r="AG747" s="288"/>
      <c r="AH747" s="195">
        <v>280</v>
      </c>
      <c r="AI747" s="192">
        <v>6262</v>
      </c>
      <c r="AJ747" s="192">
        <v>6541</v>
      </c>
      <c r="AK747" s="255">
        <f t="shared" si="484"/>
        <v>280</v>
      </c>
      <c r="AL747" s="256" t="b">
        <f t="shared" si="485"/>
        <v>0</v>
      </c>
      <c r="AM747" s="243"/>
      <c r="AN747" s="243"/>
      <c r="AO747" s="276"/>
      <c r="AP747" s="258" t="b">
        <f>MATCH($F747,$F$2:$F747,0)=ROW($F747)-1</f>
        <v>1</v>
      </c>
      <c r="AV747" s="174" t="s">
        <v>111</v>
      </c>
      <c r="AW747" s="180"/>
      <c r="AX747" s="243"/>
      <c r="AY747" s="259" t="str">
        <f t="shared" si="486"/>
        <v>KF513768</v>
      </c>
      <c r="AZ747" s="260" t="str">
        <f t="shared" si="487"/>
        <v>3e.GBR.hum</v>
      </c>
      <c r="BA747" s="260" t="str">
        <f t="shared" si="488"/>
        <v>3e.GBR.hum.2010</v>
      </c>
      <c r="BB747" s="200" t="str">
        <f t="shared" si="489"/>
        <v>KF513768.HEV_EW259</v>
      </c>
      <c r="BC747" s="201" t="str">
        <f t="shared" si="490"/>
        <v>KF513768</v>
      </c>
      <c r="BD747" s="201" t="str">
        <f t="shared" si="491"/>
        <v>KF513768</v>
      </c>
      <c r="BE747" s="200" t="str">
        <f t="shared" si="492"/>
        <v>KF513768=</v>
      </c>
      <c r="BF747" s="200" t="str">
        <f t="shared" si="493"/>
        <v>KF513768=out</v>
      </c>
      <c r="BG747" s="200" t="str">
        <f t="shared" si="494"/>
        <v>KF513768=out</v>
      </c>
      <c r="BH747" s="200" t="str">
        <f t="shared" si="495"/>
        <v>KF513768=HEV_EW259</v>
      </c>
      <c r="BI747" s="200" t="str">
        <f t="shared" si="496"/>
        <v>KF513768=HEV_EW259. 3e.GBR.hum</v>
      </c>
      <c r="BJ747" s="200" t="str">
        <f t="shared" si="497"/>
        <v>KF513768=HEV_EW259. 3e.GBR.hum.2010</v>
      </c>
      <c r="BK747" s="200" t="str">
        <f t="shared" si="498"/>
        <v>KF513768=HEV_EW259. 3e.GBR.hum</v>
      </c>
      <c r="BL747" s="200" t="str">
        <f t="shared" si="499"/>
        <v>KF513768=3e.GBR.hum</v>
      </c>
      <c r="BM747" s="200" t="str">
        <f t="shared" si="500"/>
        <v>KF513768=3e</v>
      </c>
      <c r="BN747" s="200" t="str">
        <f t="shared" si="501"/>
        <v>KF513768=3feg</v>
      </c>
      <c r="BO747" s="200" t="str">
        <f t="shared" si="502"/>
        <v>KF513768=3</v>
      </c>
      <c r="BP747" s="200" t="str">
        <f t="shared" si="503"/>
        <v>3e=</v>
      </c>
      <c r="BQ747" s="261" t="str">
        <f t="shared" si="504"/>
        <v>KF513768</v>
      </c>
      <c r="BR747" s="262" t="str">
        <f t="shared" si="505"/>
        <v>HEV_EW259</v>
      </c>
      <c r="BS747" s="263" t="str">
        <f t="shared" si="506"/>
        <v>3e.GBR.hum.2010</v>
      </c>
      <c r="BT747" s="264" t="str">
        <f t="shared" si="507"/>
        <v/>
      </c>
      <c r="BU747" s="264" t="str">
        <f t="shared" si="508"/>
        <v/>
      </c>
      <c r="BV747" s="264" t="str">
        <f t="shared" si="509"/>
        <v/>
      </c>
      <c r="BW747" s="264" t="str">
        <f t="shared" si="510"/>
        <v/>
      </c>
      <c r="BX747" s="264" t="str">
        <f t="shared" si="511"/>
        <v/>
      </c>
      <c r="BY747" s="265" t="str">
        <f t="shared" si="512"/>
        <v>3eg</v>
      </c>
      <c r="CA747" s="207" t="s">
        <v>506</v>
      </c>
      <c r="CB747" s="200" t="str">
        <f t="shared" si="513"/>
        <v>xx</v>
      </c>
      <c r="CC747" s="200" t="str">
        <f t="shared" si="514"/>
        <v>Non_select</v>
      </c>
      <c r="CD747" s="200" t="str">
        <f t="shared" si="515"/>
        <v>xx</v>
      </c>
      <c r="CE747" s="200" t="str">
        <f t="shared" si="516"/>
        <v/>
      </c>
      <c r="CG747" s="200" t="str">
        <f t="shared" si="517"/>
        <v>KF513768</v>
      </c>
      <c r="CH747" s="208" t="s">
        <v>360</v>
      </c>
      <c r="CI747" s="208" t="s">
        <v>361</v>
      </c>
      <c r="CJ747" s="208" t="s">
        <v>362</v>
      </c>
      <c r="CO747" s="208"/>
      <c r="CV747" s="268">
        <f t="shared" si="482"/>
        <v>3</v>
      </c>
      <c r="CW747" s="266" t="str">
        <f>D746</f>
        <v>3e</v>
      </c>
      <c r="CX747" s="200" t="str">
        <f t="shared" si="518"/>
        <v>Hepatitis E virus strain  , partial cds</v>
      </c>
    </row>
    <row r="748" spans="1:102" ht="11.85" customHeight="1" x14ac:dyDescent="0.25">
      <c r="A748" s="239" t="s">
        <v>4369</v>
      </c>
      <c r="B748" s="174">
        <v>3</v>
      </c>
      <c r="C748" s="175">
        <v>3</v>
      </c>
      <c r="D748" s="272" t="s">
        <v>645</v>
      </c>
      <c r="E748" s="177" t="s">
        <v>646</v>
      </c>
      <c r="F748" s="291" t="s">
        <v>4370</v>
      </c>
      <c r="G748" s="281"/>
      <c r="H748" s="180" t="s">
        <v>1348</v>
      </c>
      <c r="I748" s="181" t="s">
        <v>1349</v>
      </c>
      <c r="J748" s="180" t="s">
        <v>788</v>
      </c>
      <c r="L748" s="270"/>
      <c r="M748" s="253" t="s">
        <v>368</v>
      </c>
      <c r="N748" s="270" t="s">
        <v>505</v>
      </c>
      <c r="O748" s="187">
        <v>2005</v>
      </c>
      <c r="S748" s="180">
        <f t="shared" si="483"/>
        <v>6017</v>
      </c>
      <c r="T748" s="180">
        <v>280</v>
      </c>
      <c r="W748" s="288"/>
      <c r="X748" s="275"/>
      <c r="Y748" s="288"/>
      <c r="Z748" s="288"/>
      <c r="AA748" s="288"/>
      <c r="AB748" s="290" t="s">
        <v>645</v>
      </c>
      <c r="AC748" s="275"/>
      <c r="AE748" s="288"/>
      <c r="AF748" s="288"/>
      <c r="AG748" s="288"/>
      <c r="AH748" s="282">
        <v>280</v>
      </c>
      <c r="AI748" s="192">
        <v>6262</v>
      </c>
      <c r="AJ748" s="192">
        <v>6541</v>
      </c>
      <c r="AK748" s="255">
        <f t="shared" si="484"/>
        <v>280</v>
      </c>
      <c r="AL748" s="256" t="b">
        <f t="shared" si="485"/>
        <v>0</v>
      </c>
      <c r="AM748" s="243"/>
      <c r="AN748" s="243"/>
      <c r="AO748" s="257"/>
      <c r="AP748" s="258" t="b">
        <f>MATCH($F748,$F$2:$F748,0)=ROW($F748)-1</f>
        <v>1</v>
      </c>
      <c r="AV748" s="174" t="s">
        <v>111</v>
      </c>
      <c r="AW748" s="243"/>
      <c r="AX748" s="243"/>
      <c r="AY748" s="259" t="str">
        <f t="shared" si="486"/>
        <v>KF513780</v>
      </c>
      <c r="AZ748" s="260" t="str">
        <f t="shared" si="487"/>
        <v>3e.GBR.hum</v>
      </c>
      <c r="BA748" s="260" t="str">
        <f t="shared" si="488"/>
        <v>3e.GBR.hum.2005</v>
      </c>
      <c r="BB748" s="200" t="str">
        <f t="shared" si="489"/>
        <v>KF513780.HEV_EW26</v>
      </c>
      <c r="BC748" s="201" t="str">
        <f t="shared" si="490"/>
        <v>KF513780</v>
      </c>
      <c r="BD748" s="201" t="str">
        <f t="shared" si="491"/>
        <v>KF513780</v>
      </c>
      <c r="BE748" s="200" t="str">
        <f t="shared" si="492"/>
        <v>KF513780=</v>
      </c>
      <c r="BF748" s="200" t="str">
        <f t="shared" si="493"/>
        <v>KF513780=out</v>
      </c>
      <c r="BG748" s="200" t="str">
        <f t="shared" si="494"/>
        <v>KF513780=out</v>
      </c>
      <c r="BH748" s="200" t="str">
        <f t="shared" si="495"/>
        <v>KF513780=HEV_EW26</v>
      </c>
      <c r="BI748" s="200" t="str">
        <f t="shared" si="496"/>
        <v>KF513780=HEV_EW26. 3e.GBR.hum</v>
      </c>
      <c r="BJ748" s="200" t="str">
        <f t="shared" si="497"/>
        <v>KF513780=HEV_EW26. 3e.GBR.hum.2005</v>
      </c>
      <c r="BK748" s="200" t="str">
        <f t="shared" si="498"/>
        <v>KF513780=HEV_EW26. 3e.GBR.hum</v>
      </c>
      <c r="BL748" s="200" t="str">
        <f t="shared" si="499"/>
        <v>KF513780=3e.GBR.hum</v>
      </c>
      <c r="BM748" s="200" t="str">
        <f t="shared" si="500"/>
        <v>KF513780=3e</v>
      </c>
      <c r="BN748" s="200" t="str">
        <f t="shared" si="501"/>
        <v>KF513780=3feg</v>
      </c>
      <c r="BO748" s="200" t="str">
        <f t="shared" si="502"/>
        <v>KF513780=3</v>
      </c>
      <c r="BP748" s="200" t="str">
        <f t="shared" si="503"/>
        <v>3e=</v>
      </c>
      <c r="BQ748" s="261" t="str">
        <f t="shared" si="504"/>
        <v>KF513780</v>
      </c>
      <c r="BR748" s="262" t="str">
        <f t="shared" si="505"/>
        <v>HEV_EW26</v>
      </c>
      <c r="BS748" s="263" t="str">
        <f t="shared" si="506"/>
        <v>3e.GBR.hum.2005</v>
      </c>
      <c r="BT748" s="264" t="str">
        <f t="shared" si="507"/>
        <v/>
      </c>
      <c r="BU748" s="264" t="str">
        <f t="shared" si="508"/>
        <v/>
      </c>
      <c r="BV748" s="264" t="str">
        <f t="shared" si="509"/>
        <v/>
      </c>
      <c r="BW748" s="264" t="str">
        <f t="shared" si="510"/>
        <v/>
      </c>
      <c r="BX748" s="264" t="str">
        <f t="shared" si="511"/>
        <v/>
      </c>
      <c r="BY748" s="265" t="str">
        <f t="shared" si="512"/>
        <v>3e</v>
      </c>
      <c r="CA748" s="207" t="s">
        <v>506</v>
      </c>
      <c r="CB748" s="200" t="str">
        <f t="shared" si="513"/>
        <v>xx</v>
      </c>
      <c r="CC748" s="200" t="str">
        <f t="shared" si="514"/>
        <v>Non_select</v>
      </c>
      <c r="CD748" s="200" t="str">
        <f t="shared" si="515"/>
        <v>xx</v>
      </c>
      <c r="CE748" s="200" t="str">
        <f t="shared" si="516"/>
        <v/>
      </c>
      <c r="CG748" s="200" t="str">
        <f t="shared" si="517"/>
        <v>KF513780</v>
      </c>
      <c r="CH748" s="208" t="s">
        <v>360</v>
      </c>
      <c r="CI748" s="208" t="s">
        <v>361</v>
      </c>
      <c r="CJ748" s="208" t="s">
        <v>362</v>
      </c>
      <c r="CO748" s="208"/>
      <c r="CV748" s="268">
        <f t="shared" si="482"/>
        <v>3</v>
      </c>
      <c r="CW748" s="266" t="e">
        <v>#VALUE!</v>
      </c>
      <c r="CX748" s="200" t="str">
        <f t="shared" si="518"/>
        <v>Hepatitis E virus strain  , partial cds</v>
      </c>
    </row>
    <row r="749" spans="1:102" ht="11.85" customHeight="1" x14ac:dyDescent="0.25">
      <c r="A749" s="239" t="s">
        <v>4353</v>
      </c>
      <c r="B749" s="174">
        <v>3</v>
      </c>
      <c r="C749" s="175">
        <v>3</v>
      </c>
      <c r="D749" s="272" t="s">
        <v>645</v>
      </c>
      <c r="E749" s="177" t="s">
        <v>646</v>
      </c>
      <c r="F749" s="291" t="s">
        <v>4354</v>
      </c>
      <c r="G749" s="281"/>
      <c r="H749" s="180" t="s">
        <v>1348</v>
      </c>
      <c r="I749" s="181" t="s">
        <v>1349</v>
      </c>
      <c r="J749" s="180" t="s">
        <v>788</v>
      </c>
      <c r="L749" s="270"/>
      <c r="M749" s="253" t="s">
        <v>368</v>
      </c>
      <c r="N749" s="270" t="s">
        <v>505</v>
      </c>
      <c r="O749" s="187">
        <v>2010</v>
      </c>
      <c r="S749" s="180">
        <f t="shared" si="483"/>
        <v>6017</v>
      </c>
      <c r="T749" s="180">
        <v>280</v>
      </c>
      <c r="W749" s="288"/>
      <c r="X749" s="275"/>
      <c r="Y749" s="288"/>
      <c r="Z749" s="288"/>
      <c r="AA749" s="288"/>
      <c r="AB749" s="290" t="s">
        <v>645</v>
      </c>
      <c r="AC749" s="275"/>
      <c r="AD749" s="275"/>
      <c r="AE749" s="288"/>
      <c r="AF749" s="288"/>
      <c r="AG749" s="288"/>
      <c r="AH749" s="282">
        <v>280</v>
      </c>
      <c r="AI749" s="192">
        <v>6262</v>
      </c>
      <c r="AJ749" s="192">
        <v>6541</v>
      </c>
      <c r="AK749" s="255">
        <f t="shared" si="484"/>
        <v>280</v>
      </c>
      <c r="AL749" s="256" t="b">
        <f t="shared" si="485"/>
        <v>0</v>
      </c>
      <c r="AM749" s="243"/>
      <c r="AN749" s="243"/>
      <c r="AO749" s="276"/>
      <c r="AP749" s="258" t="b">
        <f>MATCH($F749,$F$2:$F749,0)=ROW($F749)-1</f>
        <v>1</v>
      </c>
      <c r="AV749" s="174" t="s">
        <v>111</v>
      </c>
      <c r="AW749" s="180"/>
      <c r="AX749" s="243"/>
      <c r="AY749" s="259" t="str">
        <f t="shared" si="486"/>
        <v>KF513772</v>
      </c>
      <c r="AZ749" s="260" t="str">
        <f t="shared" si="487"/>
        <v>3e.GBR.hum</v>
      </c>
      <c r="BA749" s="260" t="str">
        <f t="shared" si="488"/>
        <v>3e.GBR.hum.2010</v>
      </c>
      <c r="BB749" s="200" t="str">
        <f t="shared" si="489"/>
        <v>KF513772.HEV_EW262</v>
      </c>
      <c r="BC749" s="201" t="str">
        <f t="shared" si="490"/>
        <v>KF513772</v>
      </c>
      <c r="BD749" s="201" t="str">
        <f t="shared" si="491"/>
        <v>KF513772</v>
      </c>
      <c r="BE749" s="200" t="str">
        <f t="shared" si="492"/>
        <v>KF513772=</v>
      </c>
      <c r="BF749" s="200" t="str">
        <f t="shared" si="493"/>
        <v>KF513772=out</v>
      </c>
      <c r="BG749" s="200" t="str">
        <f t="shared" si="494"/>
        <v>KF513772=out</v>
      </c>
      <c r="BH749" s="200" t="str">
        <f t="shared" si="495"/>
        <v>KF513772=HEV_EW262</v>
      </c>
      <c r="BI749" s="200" t="str">
        <f t="shared" si="496"/>
        <v>KF513772=HEV_EW262. 3e.GBR.hum</v>
      </c>
      <c r="BJ749" s="200" t="str">
        <f t="shared" si="497"/>
        <v>KF513772=HEV_EW262. 3e.GBR.hum.2010</v>
      </c>
      <c r="BK749" s="200" t="str">
        <f t="shared" si="498"/>
        <v>KF513772=HEV_EW262. 3e.GBR.hum</v>
      </c>
      <c r="BL749" s="200" t="str">
        <f t="shared" si="499"/>
        <v>KF513772=3e.GBR.hum</v>
      </c>
      <c r="BM749" s="200" t="str">
        <f t="shared" si="500"/>
        <v>KF513772=3e</v>
      </c>
      <c r="BN749" s="200" t="str">
        <f t="shared" si="501"/>
        <v>KF513772=3feg</v>
      </c>
      <c r="BO749" s="200" t="str">
        <f t="shared" si="502"/>
        <v>KF513772=3</v>
      </c>
      <c r="BP749" s="200" t="str">
        <f t="shared" si="503"/>
        <v>3e=</v>
      </c>
      <c r="BQ749" s="261" t="str">
        <f t="shared" si="504"/>
        <v>KF513772</v>
      </c>
      <c r="BR749" s="262" t="str">
        <f t="shared" si="505"/>
        <v>HEV_EW262</v>
      </c>
      <c r="BS749" s="263" t="str">
        <f t="shared" si="506"/>
        <v>3e.GBR.hum.2010</v>
      </c>
      <c r="BT749" s="264" t="str">
        <f t="shared" si="507"/>
        <v/>
      </c>
      <c r="BU749" s="264" t="str">
        <f t="shared" si="508"/>
        <v/>
      </c>
      <c r="BV749" s="264" t="str">
        <f t="shared" si="509"/>
        <v/>
      </c>
      <c r="BW749" s="264" t="str">
        <f t="shared" si="510"/>
        <v/>
      </c>
      <c r="BX749" s="264" t="str">
        <f t="shared" si="511"/>
        <v/>
      </c>
      <c r="BY749" s="265" t="str">
        <f t="shared" si="512"/>
        <v>3e</v>
      </c>
      <c r="CA749" s="207" t="s">
        <v>506</v>
      </c>
      <c r="CB749" s="200" t="str">
        <f t="shared" si="513"/>
        <v>xx</v>
      </c>
      <c r="CC749" s="200" t="str">
        <f t="shared" si="514"/>
        <v>Non_select</v>
      </c>
      <c r="CD749" s="200" t="str">
        <f t="shared" si="515"/>
        <v>xx</v>
      </c>
      <c r="CE749" s="200" t="str">
        <f t="shared" si="516"/>
        <v/>
      </c>
      <c r="CG749" s="200" t="str">
        <f t="shared" si="517"/>
        <v>KF513772</v>
      </c>
      <c r="CH749" s="208" t="s">
        <v>360</v>
      </c>
      <c r="CI749" s="208" t="s">
        <v>361</v>
      </c>
      <c r="CJ749" s="208" t="s">
        <v>362</v>
      </c>
      <c r="CO749" s="208"/>
      <c r="CV749" s="268">
        <f t="shared" si="482"/>
        <v>3</v>
      </c>
      <c r="CW749" s="266" t="e">
        <v>#VALUE!</v>
      </c>
      <c r="CX749" s="200" t="str">
        <f t="shared" si="518"/>
        <v>Hepatitis E virus strain  , partial cds</v>
      </c>
    </row>
    <row r="750" spans="1:102" ht="11.85" customHeight="1" x14ac:dyDescent="0.25">
      <c r="A750" s="239" t="s">
        <v>4365</v>
      </c>
      <c r="B750" s="174">
        <v>3</v>
      </c>
      <c r="C750" s="175">
        <v>3</v>
      </c>
      <c r="D750" s="272" t="s">
        <v>645</v>
      </c>
      <c r="E750" s="177" t="s">
        <v>646</v>
      </c>
      <c r="F750" s="291" t="s">
        <v>4366</v>
      </c>
      <c r="G750" s="281"/>
      <c r="H750" s="180" t="s">
        <v>1348</v>
      </c>
      <c r="I750" s="181" t="s">
        <v>1349</v>
      </c>
      <c r="J750" s="180" t="s">
        <v>788</v>
      </c>
      <c r="L750" s="270"/>
      <c r="M750" s="253" t="s">
        <v>368</v>
      </c>
      <c r="N750" s="270" t="s">
        <v>505</v>
      </c>
      <c r="O750" s="187">
        <v>2010</v>
      </c>
      <c r="S750" s="180">
        <f t="shared" si="483"/>
        <v>6017</v>
      </c>
      <c r="T750" s="180">
        <v>280</v>
      </c>
      <c r="W750" s="288"/>
      <c r="Y750" s="288"/>
      <c r="Z750" s="288"/>
      <c r="AA750" s="288"/>
      <c r="AB750" s="290" t="s">
        <v>645</v>
      </c>
      <c r="AC750" s="275"/>
      <c r="AE750" s="288"/>
      <c r="AF750" s="288"/>
      <c r="AG750" s="288"/>
      <c r="AH750" s="282">
        <v>280</v>
      </c>
      <c r="AI750" s="192">
        <v>6262</v>
      </c>
      <c r="AJ750" s="192">
        <v>6541</v>
      </c>
      <c r="AK750" s="255">
        <f t="shared" si="484"/>
        <v>280</v>
      </c>
      <c r="AL750" s="256" t="b">
        <f t="shared" si="485"/>
        <v>0</v>
      </c>
      <c r="AM750" s="243"/>
      <c r="AN750" s="243"/>
      <c r="AO750" s="257"/>
      <c r="AP750" s="258" t="b">
        <f>MATCH($F750,$F$2:$F750,0)=ROW($F750)-1</f>
        <v>1</v>
      </c>
      <c r="AV750" s="174" t="s">
        <v>111</v>
      </c>
      <c r="AW750" s="243"/>
      <c r="AX750" s="243"/>
      <c r="AY750" s="259" t="str">
        <f t="shared" si="486"/>
        <v>KF513778</v>
      </c>
      <c r="AZ750" s="260" t="str">
        <f t="shared" si="487"/>
        <v>3e.GBR.hum</v>
      </c>
      <c r="BA750" s="260" t="str">
        <f t="shared" si="488"/>
        <v>3e.GBR.hum.2010</v>
      </c>
      <c r="BB750" s="200" t="str">
        <f t="shared" si="489"/>
        <v>KF513778.HEV_EW268</v>
      </c>
      <c r="BC750" s="201" t="str">
        <f t="shared" si="490"/>
        <v>KF513778</v>
      </c>
      <c r="BD750" s="201" t="str">
        <f t="shared" si="491"/>
        <v>KF513778</v>
      </c>
      <c r="BE750" s="200" t="str">
        <f t="shared" si="492"/>
        <v>KF513778=</v>
      </c>
      <c r="BF750" s="200" t="str">
        <f t="shared" si="493"/>
        <v>KF513778=out</v>
      </c>
      <c r="BG750" s="200" t="str">
        <f t="shared" si="494"/>
        <v>KF513778=out</v>
      </c>
      <c r="BH750" s="200" t="str">
        <f t="shared" si="495"/>
        <v>KF513778=HEV_EW268</v>
      </c>
      <c r="BI750" s="200" t="str">
        <f t="shared" si="496"/>
        <v>KF513778=HEV_EW268. 3e.GBR.hum</v>
      </c>
      <c r="BJ750" s="200" t="str">
        <f t="shared" si="497"/>
        <v>KF513778=HEV_EW268. 3e.GBR.hum.2010</v>
      </c>
      <c r="BK750" s="200" t="str">
        <f t="shared" si="498"/>
        <v>KF513778=HEV_EW268. 3e.GBR.hum</v>
      </c>
      <c r="BL750" s="200" t="str">
        <f t="shared" si="499"/>
        <v>KF513778=3e.GBR.hum</v>
      </c>
      <c r="BM750" s="200" t="str">
        <f t="shared" si="500"/>
        <v>KF513778=3e</v>
      </c>
      <c r="BN750" s="200" t="str">
        <f t="shared" si="501"/>
        <v>KF513778=3feg</v>
      </c>
      <c r="BO750" s="200" t="str">
        <f t="shared" si="502"/>
        <v>KF513778=3</v>
      </c>
      <c r="BP750" s="200" t="str">
        <f t="shared" si="503"/>
        <v>3e=</v>
      </c>
      <c r="BQ750" s="261" t="str">
        <f t="shared" si="504"/>
        <v>KF513778</v>
      </c>
      <c r="BR750" s="262" t="str">
        <f t="shared" si="505"/>
        <v>HEV_EW268</v>
      </c>
      <c r="BS750" s="263" t="str">
        <f t="shared" si="506"/>
        <v>3e.GBR.hum.2010</v>
      </c>
      <c r="BT750" s="264" t="str">
        <f t="shared" si="507"/>
        <v/>
      </c>
      <c r="BU750" s="264" t="str">
        <f t="shared" si="508"/>
        <v/>
      </c>
      <c r="BV750" s="264" t="str">
        <f t="shared" si="509"/>
        <v/>
      </c>
      <c r="BW750" s="264" t="str">
        <f t="shared" si="510"/>
        <v/>
      </c>
      <c r="BX750" s="264" t="str">
        <f t="shared" si="511"/>
        <v/>
      </c>
      <c r="BY750" s="265" t="str">
        <f t="shared" si="512"/>
        <v>3e</v>
      </c>
      <c r="CA750" s="207" t="s">
        <v>506</v>
      </c>
      <c r="CB750" s="200" t="str">
        <f t="shared" si="513"/>
        <v>xx</v>
      </c>
      <c r="CC750" s="200" t="str">
        <f t="shared" si="514"/>
        <v>Non_select</v>
      </c>
      <c r="CD750" s="200" t="str">
        <f t="shared" si="515"/>
        <v>xx</v>
      </c>
      <c r="CE750" s="200" t="str">
        <f t="shared" si="516"/>
        <v/>
      </c>
      <c r="CG750" s="200" t="str">
        <f t="shared" si="517"/>
        <v>KF513778</v>
      </c>
      <c r="CH750" s="208" t="s">
        <v>360</v>
      </c>
      <c r="CI750" s="208" t="s">
        <v>361</v>
      </c>
      <c r="CJ750" s="208" t="s">
        <v>362</v>
      </c>
      <c r="CO750" s="208"/>
      <c r="CV750" s="268">
        <f t="shared" si="482"/>
        <v>3</v>
      </c>
      <c r="CW750" s="266" t="e">
        <v>#VALUE!</v>
      </c>
      <c r="CX750" s="200" t="str">
        <f t="shared" si="518"/>
        <v>Hepatitis E virus strain  , partial cds</v>
      </c>
    </row>
    <row r="751" spans="1:102" ht="11.85" customHeight="1" x14ac:dyDescent="0.25">
      <c r="A751" s="239" t="s">
        <v>4367</v>
      </c>
      <c r="B751" s="174">
        <v>3</v>
      </c>
      <c r="C751" s="175">
        <v>3</v>
      </c>
      <c r="D751" s="272" t="s">
        <v>645</v>
      </c>
      <c r="E751" s="177" t="s">
        <v>646</v>
      </c>
      <c r="F751" s="291" t="s">
        <v>4368</v>
      </c>
      <c r="G751" s="281"/>
      <c r="H751" s="180" t="s">
        <v>1348</v>
      </c>
      <c r="I751" s="181" t="s">
        <v>1349</v>
      </c>
      <c r="J751" s="180" t="s">
        <v>788</v>
      </c>
      <c r="L751" s="270"/>
      <c r="M751" s="253" t="s">
        <v>368</v>
      </c>
      <c r="N751" s="270" t="s">
        <v>505</v>
      </c>
      <c r="O751" s="187">
        <v>2010</v>
      </c>
      <c r="S751" s="180">
        <f t="shared" si="483"/>
        <v>6017</v>
      </c>
      <c r="T751" s="180">
        <v>280</v>
      </c>
      <c r="W751" s="288"/>
      <c r="X751" s="275"/>
      <c r="Y751" s="288"/>
      <c r="Z751" s="288"/>
      <c r="AA751" s="288"/>
      <c r="AB751" s="290" t="s">
        <v>645</v>
      </c>
      <c r="AC751" s="275"/>
      <c r="AD751" s="275"/>
      <c r="AE751" s="288"/>
      <c r="AF751" s="288"/>
      <c r="AG751" s="288"/>
      <c r="AH751" s="195">
        <v>280</v>
      </c>
      <c r="AI751" s="192">
        <v>6262</v>
      </c>
      <c r="AJ751" s="288">
        <v>6541</v>
      </c>
      <c r="AK751" s="255">
        <f t="shared" si="484"/>
        <v>280</v>
      </c>
      <c r="AL751" s="256" t="b">
        <f t="shared" si="485"/>
        <v>0</v>
      </c>
      <c r="AM751" s="243"/>
      <c r="AN751" s="243"/>
      <c r="AO751" s="276"/>
      <c r="AP751" s="258" t="b">
        <f>MATCH($F751,$F$2:$F751,0)=ROW($F751)-1</f>
        <v>1</v>
      </c>
      <c r="AV751" s="174" t="s">
        <v>111</v>
      </c>
      <c r="AW751" s="243"/>
      <c r="AX751" s="243"/>
      <c r="AY751" s="259" t="str">
        <f t="shared" si="486"/>
        <v>KF513779</v>
      </c>
      <c r="AZ751" s="260" t="str">
        <f t="shared" si="487"/>
        <v>3e.GBR.hum</v>
      </c>
      <c r="BA751" s="260" t="str">
        <f t="shared" si="488"/>
        <v>3e.GBR.hum.2010</v>
      </c>
      <c r="BB751" s="200" t="str">
        <f t="shared" si="489"/>
        <v>KF513779.HEV_EW269</v>
      </c>
      <c r="BC751" s="201" t="str">
        <f t="shared" si="490"/>
        <v>KF513779</v>
      </c>
      <c r="BD751" s="201" t="str">
        <f t="shared" si="491"/>
        <v>KF513779</v>
      </c>
      <c r="BE751" s="200" t="str">
        <f t="shared" si="492"/>
        <v>KF513779=</v>
      </c>
      <c r="BF751" s="200" t="str">
        <f t="shared" si="493"/>
        <v>KF513779=out</v>
      </c>
      <c r="BG751" s="200" t="str">
        <f t="shared" si="494"/>
        <v>KF513779=out</v>
      </c>
      <c r="BH751" s="200" t="str">
        <f t="shared" si="495"/>
        <v>KF513779=HEV_EW269</v>
      </c>
      <c r="BI751" s="200" t="str">
        <f t="shared" si="496"/>
        <v>KF513779=HEV_EW269. 3e.GBR.hum</v>
      </c>
      <c r="BJ751" s="200" t="str">
        <f t="shared" si="497"/>
        <v>KF513779=HEV_EW269. 3e.GBR.hum.2010</v>
      </c>
      <c r="BK751" s="200" t="str">
        <f t="shared" si="498"/>
        <v>KF513779=HEV_EW269. 3e.GBR.hum</v>
      </c>
      <c r="BL751" s="200" t="str">
        <f t="shared" si="499"/>
        <v>KF513779=3e.GBR.hum</v>
      </c>
      <c r="BM751" s="200" t="str">
        <f t="shared" si="500"/>
        <v>KF513779=3e</v>
      </c>
      <c r="BN751" s="200" t="str">
        <f t="shared" si="501"/>
        <v>KF513779=3feg</v>
      </c>
      <c r="BO751" s="200" t="str">
        <f t="shared" si="502"/>
        <v>KF513779=3</v>
      </c>
      <c r="BP751" s="200" t="str">
        <f t="shared" si="503"/>
        <v>3e=</v>
      </c>
      <c r="BQ751" s="261" t="str">
        <f t="shared" si="504"/>
        <v>KF513779</v>
      </c>
      <c r="BR751" s="262" t="str">
        <f t="shared" si="505"/>
        <v>HEV_EW269</v>
      </c>
      <c r="BS751" s="263" t="str">
        <f t="shared" si="506"/>
        <v>3e.GBR.hum.2010</v>
      </c>
      <c r="BT751" s="264" t="str">
        <f t="shared" si="507"/>
        <v/>
      </c>
      <c r="BU751" s="264" t="str">
        <f t="shared" si="508"/>
        <v/>
      </c>
      <c r="BV751" s="264" t="str">
        <f t="shared" si="509"/>
        <v/>
      </c>
      <c r="BW751" s="264" t="str">
        <f t="shared" si="510"/>
        <v/>
      </c>
      <c r="BX751" s="264" t="str">
        <f t="shared" si="511"/>
        <v/>
      </c>
      <c r="BY751" s="265" t="str">
        <f t="shared" si="512"/>
        <v>3e</v>
      </c>
      <c r="CA751" s="207" t="s">
        <v>506</v>
      </c>
      <c r="CB751" s="200" t="str">
        <f t="shared" si="513"/>
        <v>xx</v>
      </c>
      <c r="CC751" s="200" t="str">
        <f t="shared" si="514"/>
        <v>Non_select</v>
      </c>
      <c r="CD751" s="200" t="str">
        <f t="shared" si="515"/>
        <v>xx</v>
      </c>
      <c r="CE751" s="200" t="str">
        <f t="shared" si="516"/>
        <v/>
      </c>
      <c r="CG751" s="200" t="str">
        <f t="shared" si="517"/>
        <v>KF513779</v>
      </c>
      <c r="CH751" s="208" t="s">
        <v>360</v>
      </c>
      <c r="CI751" s="208" t="s">
        <v>361</v>
      </c>
      <c r="CJ751" s="208" t="s">
        <v>362</v>
      </c>
      <c r="CO751" s="208"/>
      <c r="CV751" s="268">
        <f t="shared" si="482"/>
        <v>3</v>
      </c>
      <c r="CW751" s="266" t="e">
        <v>#VALUE!</v>
      </c>
      <c r="CX751" s="200" t="str">
        <f t="shared" si="518"/>
        <v>Hepatitis E virus strain  , partial cds</v>
      </c>
    </row>
    <row r="752" spans="1:102" ht="11.85" customHeight="1" x14ac:dyDescent="0.25">
      <c r="A752" s="239" t="s">
        <v>4392</v>
      </c>
      <c r="B752" s="174">
        <v>3</v>
      </c>
      <c r="C752" s="175">
        <v>3</v>
      </c>
      <c r="D752" s="272" t="s">
        <v>645</v>
      </c>
      <c r="E752" s="177" t="s">
        <v>646</v>
      </c>
      <c r="F752" s="291" t="s">
        <v>4393</v>
      </c>
      <c r="G752" s="281"/>
      <c r="H752" s="180" t="s">
        <v>1348</v>
      </c>
      <c r="I752" s="181" t="s">
        <v>1349</v>
      </c>
      <c r="J752" s="180" t="s">
        <v>788</v>
      </c>
      <c r="L752" s="270"/>
      <c r="M752" s="253" t="s">
        <v>368</v>
      </c>
      <c r="N752" s="270" t="s">
        <v>505</v>
      </c>
      <c r="O752" s="187">
        <v>2005</v>
      </c>
      <c r="R752" s="243"/>
      <c r="S752" s="243">
        <f t="shared" si="483"/>
        <v>6017</v>
      </c>
      <c r="T752" s="243">
        <v>280</v>
      </c>
      <c r="W752" s="288"/>
      <c r="X752" s="275"/>
      <c r="Y752" s="288"/>
      <c r="Z752" s="288"/>
      <c r="AA752" s="288"/>
      <c r="AB752" s="193" t="s">
        <v>645</v>
      </c>
      <c r="AC752" s="275"/>
      <c r="AE752" s="288"/>
      <c r="AF752" s="288"/>
      <c r="AG752" s="288"/>
      <c r="AH752" s="282">
        <v>280</v>
      </c>
      <c r="AI752" s="192">
        <v>6262</v>
      </c>
      <c r="AJ752" s="192">
        <v>6541</v>
      </c>
      <c r="AK752" s="255">
        <f t="shared" si="484"/>
        <v>280</v>
      </c>
      <c r="AL752" s="256" t="b">
        <f t="shared" si="485"/>
        <v>0</v>
      </c>
      <c r="AM752" s="243"/>
      <c r="AN752" s="243"/>
      <c r="AO752" s="257"/>
      <c r="AP752" s="258" t="b">
        <f>MATCH($F752,$F$2:$F752,0)=ROW($F752)-1</f>
        <v>1</v>
      </c>
      <c r="AV752" s="174" t="s">
        <v>111</v>
      </c>
      <c r="AW752" s="243"/>
      <c r="AX752" s="243"/>
      <c r="AY752" s="259" t="str">
        <f t="shared" si="486"/>
        <v>KF513791</v>
      </c>
      <c r="AZ752" s="260" t="str">
        <f t="shared" si="487"/>
        <v>3e.GBR.hum</v>
      </c>
      <c r="BA752" s="260" t="str">
        <f t="shared" si="488"/>
        <v>3e.GBR.hum.2005</v>
      </c>
      <c r="BB752" s="200" t="str">
        <f t="shared" si="489"/>
        <v>KF513791.HEV_EW27</v>
      </c>
      <c r="BC752" s="201" t="str">
        <f t="shared" si="490"/>
        <v>KF513791</v>
      </c>
      <c r="BD752" s="201" t="str">
        <f t="shared" si="491"/>
        <v>KF513791</v>
      </c>
      <c r="BE752" s="200" t="str">
        <f t="shared" si="492"/>
        <v>KF513791=</v>
      </c>
      <c r="BF752" s="200" t="str">
        <f t="shared" si="493"/>
        <v>KF513791=out</v>
      </c>
      <c r="BG752" s="200" t="str">
        <f t="shared" si="494"/>
        <v>KF513791=out</v>
      </c>
      <c r="BH752" s="200" t="str">
        <f t="shared" si="495"/>
        <v>KF513791=HEV_EW27</v>
      </c>
      <c r="BI752" s="200" t="str">
        <f t="shared" si="496"/>
        <v>KF513791=HEV_EW27. 3e.GBR.hum</v>
      </c>
      <c r="BJ752" s="200" t="str">
        <f t="shared" si="497"/>
        <v>KF513791=HEV_EW27. 3e.GBR.hum.2005</v>
      </c>
      <c r="BK752" s="200" t="str">
        <f t="shared" si="498"/>
        <v>KF513791=HEV_EW27. 3e.GBR.hum</v>
      </c>
      <c r="BL752" s="200" t="str">
        <f t="shared" si="499"/>
        <v>KF513791=3e.GBR.hum</v>
      </c>
      <c r="BM752" s="200" t="str">
        <f t="shared" si="500"/>
        <v>KF513791=3e</v>
      </c>
      <c r="BN752" s="200" t="str">
        <f t="shared" si="501"/>
        <v>KF513791=3feg</v>
      </c>
      <c r="BO752" s="200" t="str">
        <f t="shared" si="502"/>
        <v>KF513791=3</v>
      </c>
      <c r="BP752" s="200" t="str">
        <f t="shared" si="503"/>
        <v>3e=</v>
      </c>
      <c r="BQ752" s="261" t="str">
        <f t="shared" si="504"/>
        <v>KF513791</v>
      </c>
      <c r="BR752" s="262" t="str">
        <f t="shared" si="505"/>
        <v>HEV_EW27</v>
      </c>
      <c r="BS752" s="263" t="str">
        <f t="shared" si="506"/>
        <v>3e.GBR.hum.2005</v>
      </c>
      <c r="BT752" s="264" t="str">
        <f t="shared" si="507"/>
        <v/>
      </c>
      <c r="BU752" s="264" t="str">
        <f t="shared" si="508"/>
        <v/>
      </c>
      <c r="BV752" s="264" t="str">
        <f t="shared" si="509"/>
        <v/>
      </c>
      <c r="BW752" s="264" t="str">
        <f t="shared" si="510"/>
        <v/>
      </c>
      <c r="BX752" s="264" t="str">
        <f t="shared" si="511"/>
        <v/>
      </c>
      <c r="BY752" s="265" t="str">
        <f t="shared" si="512"/>
        <v>3e</v>
      </c>
      <c r="CA752" s="207" t="s">
        <v>506</v>
      </c>
      <c r="CB752" s="200" t="str">
        <f t="shared" si="513"/>
        <v>xx</v>
      </c>
      <c r="CC752" s="200" t="str">
        <f t="shared" si="514"/>
        <v>Non_select</v>
      </c>
      <c r="CD752" s="200" t="str">
        <f t="shared" si="515"/>
        <v>xx</v>
      </c>
      <c r="CE752" s="200" t="str">
        <f t="shared" si="516"/>
        <v/>
      </c>
      <c r="CG752" s="200" t="str">
        <f t="shared" si="517"/>
        <v>KF513791</v>
      </c>
      <c r="CH752" s="208" t="s">
        <v>360</v>
      </c>
      <c r="CI752" s="208" t="s">
        <v>361</v>
      </c>
      <c r="CJ752" s="208" t="s">
        <v>362</v>
      </c>
      <c r="CO752" s="208"/>
      <c r="CV752" s="268">
        <f t="shared" si="482"/>
        <v>3</v>
      </c>
      <c r="CW752" s="266" t="str">
        <f>D751</f>
        <v>3e</v>
      </c>
      <c r="CX752" s="200" t="str">
        <f t="shared" si="518"/>
        <v>Hepatitis E virus strain  , partial cds</v>
      </c>
    </row>
    <row r="753" spans="1:102" ht="11.85" customHeight="1" x14ac:dyDescent="0.25">
      <c r="A753" s="239" t="s">
        <v>4371</v>
      </c>
      <c r="B753" s="174">
        <v>3</v>
      </c>
      <c r="C753" s="175">
        <v>3</v>
      </c>
      <c r="D753" s="272" t="s">
        <v>645</v>
      </c>
      <c r="E753" s="177" t="s">
        <v>646</v>
      </c>
      <c r="F753" s="291" t="s">
        <v>4372</v>
      </c>
      <c r="G753" s="281"/>
      <c r="H753" s="180" t="s">
        <v>1348</v>
      </c>
      <c r="I753" s="181" t="s">
        <v>1349</v>
      </c>
      <c r="J753" s="180" t="s">
        <v>788</v>
      </c>
      <c r="L753" s="270"/>
      <c r="M753" s="253" t="s">
        <v>368</v>
      </c>
      <c r="N753" s="270" t="s">
        <v>505</v>
      </c>
      <c r="O753" s="187">
        <v>2010</v>
      </c>
      <c r="S753" s="180">
        <f t="shared" si="483"/>
        <v>6017</v>
      </c>
      <c r="T753" s="180">
        <v>280</v>
      </c>
      <c r="W753" s="288"/>
      <c r="X753" s="275"/>
      <c r="Y753" s="288"/>
      <c r="Z753" s="288"/>
      <c r="AA753" s="288"/>
      <c r="AB753" s="290" t="s">
        <v>645</v>
      </c>
      <c r="AC753" s="275"/>
      <c r="AE753" s="288"/>
      <c r="AF753" s="288"/>
      <c r="AG753" s="288"/>
      <c r="AH753" s="282">
        <v>280</v>
      </c>
      <c r="AI753" s="192">
        <v>6262</v>
      </c>
      <c r="AJ753" s="192">
        <v>6541</v>
      </c>
      <c r="AK753" s="255">
        <f t="shared" si="484"/>
        <v>280</v>
      </c>
      <c r="AL753" s="256" t="b">
        <f t="shared" si="485"/>
        <v>0</v>
      </c>
      <c r="AM753" s="281"/>
      <c r="AN753" s="243"/>
      <c r="AO753" s="257"/>
      <c r="AP753" s="258" t="b">
        <f>MATCH($F753,$F$2:$F753,0)=ROW($F753)-1</f>
        <v>1</v>
      </c>
      <c r="AV753" s="174" t="s">
        <v>111</v>
      </c>
      <c r="AW753" s="243"/>
      <c r="AX753" s="243"/>
      <c r="AY753" s="259" t="str">
        <f t="shared" si="486"/>
        <v>KF513781</v>
      </c>
      <c r="AZ753" s="260" t="str">
        <f t="shared" si="487"/>
        <v>3e.GBR.hum</v>
      </c>
      <c r="BA753" s="260" t="str">
        <f t="shared" si="488"/>
        <v>3e.GBR.hum.2010</v>
      </c>
      <c r="BB753" s="200" t="str">
        <f t="shared" si="489"/>
        <v>KF513781.HEV_EW270</v>
      </c>
      <c r="BC753" s="201" t="str">
        <f t="shared" si="490"/>
        <v>KF513781</v>
      </c>
      <c r="BD753" s="201" t="str">
        <f t="shared" si="491"/>
        <v>KF513781</v>
      </c>
      <c r="BE753" s="200" t="str">
        <f t="shared" si="492"/>
        <v>KF513781=</v>
      </c>
      <c r="BF753" s="200" t="str">
        <f t="shared" si="493"/>
        <v>KF513781=out</v>
      </c>
      <c r="BG753" s="200" t="str">
        <f t="shared" si="494"/>
        <v>KF513781=out</v>
      </c>
      <c r="BH753" s="200" t="str">
        <f t="shared" si="495"/>
        <v>KF513781=HEV_EW270</v>
      </c>
      <c r="BI753" s="200" t="str">
        <f t="shared" si="496"/>
        <v>KF513781=HEV_EW270. 3e.GBR.hum</v>
      </c>
      <c r="BJ753" s="200" t="str">
        <f t="shared" si="497"/>
        <v>KF513781=HEV_EW270. 3e.GBR.hum.2010</v>
      </c>
      <c r="BK753" s="200" t="str">
        <f t="shared" si="498"/>
        <v>KF513781=HEV_EW270. 3e.GBR.hum</v>
      </c>
      <c r="BL753" s="200" t="str">
        <f t="shared" si="499"/>
        <v>KF513781=3e.GBR.hum</v>
      </c>
      <c r="BM753" s="200" t="str">
        <f t="shared" si="500"/>
        <v>KF513781=3e</v>
      </c>
      <c r="BN753" s="200" t="str">
        <f t="shared" si="501"/>
        <v>KF513781=3feg</v>
      </c>
      <c r="BO753" s="200" t="str">
        <f t="shared" si="502"/>
        <v>KF513781=3</v>
      </c>
      <c r="BP753" s="200" t="str">
        <f t="shared" si="503"/>
        <v>3e=</v>
      </c>
      <c r="BQ753" s="261" t="str">
        <f t="shared" si="504"/>
        <v>KF513781</v>
      </c>
      <c r="BR753" s="262" t="str">
        <f t="shared" si="505"/>
        <v>HEV_EW270</v>
      </c>
      <c r="BS753" s="263" t="str">
        <f t="shared" si="506"/>
        <v>3e.GBR.hum.2010</v>
      </c>
      <c r="BT753" s="264" t="str">
        <f t="shared" si="507"/>
        <v/>
      </c>
      <c r="BU753" s="264" t="str">
        <f t="shared" si="508"/>
        <v/>
      </c>
      <c r="BV753" s="264" t="str">
        <f t="shared" si="509"/>
        <v/>
      </c>
      <c r="BW753" s="264" t="str">
        <f t="shared" si="510"/>
        <v/>
      </c>
      <c r="BX753" s="264" t="str">
        <f t="shared" si="511"/>
        <v/>
      </c>
      <c r="BY753" s="265" t="str">
        <f t="shared" si="512"/>
        <v>3e</v>
      </c>
      <c r="CA753" s="207" t="s">
        <v>506</v>
      </c>
      <c r="CB753" s="200" t="str">
        <f t="shared" si="513"/>
        <v>xx</v>
      </c>
      <c r="CC753" s="200" t="str">
        <f t="shared" si="514"/>
        <v>Non_select</v>
      </c>
      <c r="CD753" s="200" t="str">
        <f t="shared" si="515"/>
        <v>xx</v>
      </c>
      <c r="CE753" s="200" t="str">
        <f t="shared" si="516"/>
        <v/>
      </c>
      <c r="CG753" s="200" t="str">
        <f t="shared" si="517"/>
        <v>KF513781</v>
      </c>
      <c r="CH753" s="208" t="s">
        <v>360</v>
      </c>
      <c r="CI753" s="208" t="s">
        <v>361</v>
      </c>
      <c r="CJ753" s="208" t="s">
        <v>362</v>
      </c>
      <c r="CO753" s="208"/>
      <c r="CV753" s="268">
        <f t="shared" si="482"/>
        <v>3</v>
      </c>
      <c r="CW753" s="266" t="e">
        <v>#VALUE!</v>
      </c>
      <c r="CX753" s="200" t="str">
        <f t="shared" si="518"/>
        <v>Hepatitis E virus strain  , partial cds</v>
      </c>
    </row>
    <row r="754" spans="1:102" ht="11.85" customHeight="1" x14ac:dyDescent="0.25">
      <c r="A754" s="239" t="s">
        <v>4379</v>
      </c>
      <c r="B754" s="174">
        <v>3</v>
      </c>
      <c r="C754" s="175">
        <v>3</v>
      </c>
      <c r="D754" s="272" t="s">
        <v>645</v>
      </c>
      <c r="E754" s="177" t="s">
        <v>646</v>
      </c>
      <c r="F754" s="291" t="s">
        <v>4380</v>
      </c>
      <c r="G754" s="281"/>
      <c r="H754" s="180" t="s">
        <v>1348</v>
      </c>
      <c r="I754" s="181" t="s">
        <v>1349</v>
      </c>
      <c r="J754" s="180" t="s">
        <v>788</v>
      </c>
      <c r="L754" s="270"/>
      <c r="M754" s="253" t="s">
        <v>368</v>
      </c>
      <c r="N754" s="270" t="s">
        <v>505</v>
      </c>
      <c r="O754" s="187">
        <v>2011</v>
      </c>
      <c r="S754" s="180">
        <f t="shared" si="483"/>
        <v>6017</v>
      </c>
      <c r="T754" s="180">
        <v>280</v>
      </c>
      <c r="W754" s="288"/>
      <c r="X754" s="275"/>
      <c r="Y754" s="288"/>
      <c r="Z754" s="288"/>
      <c r="AA754" s="288"/>
      <c r="AB754" s="193" t="s">
        <v>645</v>
      </c>
      <c r="AC754" s="275"/>
      <c r="AD754" s="275"/>
      <c r="AE754" s="288"/>
      <c r="AF754" s="288"/>
      <c r="AG754" s="288"/>
      <c r="AH754" s="282">
        <v>280</v>
      </c>
      <c r="AI754" s="192">
        <v>6262</v>
      </c>
      <c r="AJ754" s="192">
        <v>6541</v>
      </c>
      <c r="AK754" s="255">
        <f t="shared" si="484"/>
        <v>280</v>
      </c>
      <c r="AL754" s="256" t="b">
        <f t="shared" si="485"/>
        <v>0</v>
      </c>
      <c r="AM754" s="243"/>
      <c r="AN754" s="243"/>
      <c r="AO754" s="276"/>
      <c r="AP754" s="258" t="b">
        <f>MATCH($F754,$F$2:$F754,0)=ROW($F754)-1</f>
        <v>1</v>
      </c>
      <c r="AV754" s="174" t="s">
        <v>111</v>
      </c>
      <c r="AW754" s="243"/>
      <c r="AX754" s="243"/>
      <c r="AY754" s="259" t="str">
        <f t="shared" si="486"/>
        <v>KF513785</v>
      </c>
      <c r="AZ754" s="260" t="str">
        <f t="shared" si="487"/>
        <v>3e.GBR.hum</v>
      </c>
      <c r="BA754" s="260" t="str">
        <f t="shared" si="488"/>
        <v>3e.GBR.hum.2011</v>
      </c>
      <c r="BB754" s="200" t="str">
        <f t="shared" si="489"/>
        <v>KF513785.HEV_EW274</v>
      </c>
      <c r="BC754" s="201" t="str">
        <f t="shared" si="490"/>
        <v>KF513785</v>
      </c>
      <c r="BD754" s="201" t="str">
        <f t="shared" si="491"/>
        <v>KF513785</v>
      </c>
      <c r="BE754" s="200" t="str">
        <f t="shared" si="492"/>
        <v>KF513785=</v>
      </c>
      <c r="BF754" s="200" t="str">
        <f t="shared" si="493"/>
        <v>KF513785=out</v>
      </c>
      <c r="BG754" s="200" t="str">
        <f t="shared" si="494"/>
        <v>KF513785=out</v>
      </c>
      <c r="BH754" s="200" t="str">
        <f t="shared" si="495"/>
        <v>KF513785=HEV_EW274</v>
      </c>
      <c r="BI754" s="200" t="str">
        <f t="shared" si="496"/>
        <v>KF513785=HEV_EW274. 3e.GBR.hum</v>
      </c>
      <c r="BJ754" s="200" t="str">
        <f t="shared" si="497"/>
        <v>KF513785=HEV_EW274. 3e.GBR.hum.2011</v>
      </c>
      <c r="BK754" s="200" t="str">
        <f t="shared" si="498"/>
        <v>KF513785=HEV_EW274. 3e.GBR.hum</v>
      </c>
      <c r="BL754" s="200" t="str">
        <f t="shared" si="499"/>
        <v>KF513785=3e.GBR.hum</v>
      </c>
      <c r="BM754" s="200" t="str">
        <f t="shared" si="500"/>
        <v>KF513785=3e</v>
      </c>
      <c r="BN754" s="200" t="str">
        <f t="shared" si="501"/>
        <v>KF513785=3feg</v>
      </c>
      <c r="BO754" s="200" t="str">
        <f t="shared" si="502"/>
        <v>KF513785=3</v>
      </c>
      <c r="BP754" s="200" t="str">
        <f t="shared" si="503"/>
        <v>3e=</v>
      </c>
      <c r="BQ754" s="261" t="str">
        <f t="shared" si="504"/>
        <v>KF513785</v>
      </c>
      <c r="BR754" s="262" t="str">
        <f t="shared" si="505"/>
        <v>HEV_EW274</v>
      </c>
      <c r="BS754" s="263" t="str">
        <f t="shared" si="506"/>
        <v>3e.GBR.hum.2011</v>
      </c>
      <c r="BT754" s="264" t="str">
        <f t="shared" si="507"/>
        <v/>
      </c>
      <c r="BU754" s="264" t="str">
        <f t="shared" si="508"/>
        <v/>
      </c>
      <c r="BV754" s="264" t="str">
        <f t="shared" si="509"/>
        <v/>
      </c>
      <c r="BW754" s="264" t="str">
        <f t="shared" si="510"/>
        <v/>
      </c>
      <c r="BX754" s="264" t="str">
        <f t="shared" si="511"/>
        <v/>
      </c>
      <c r="BY754" s="265" t="str">
        <f t="shared" si="512"/>
        <v>3e</v>
      </c>
      <c r="CA754" s="207" t="s">
        <v>506</v>
      </c>
      <c r="CB754" s="200" t="str">
        <f t="shared" si="513"/>
        <v>xx</v>
      </c>
      <c r="CC754" s="200" t="str">
        <f t="shared" si="514"/>
        <v>Non_select</v>
      </c>
      <c r="CD754" s="200" t="str">
        <f t="shared" si="515"/>
        <v>xx</v>
      </c>
      <c r="CE754" s="200" t="str">
        <f t="shared" si="516"/>
        <v/>
      </c>
      <c r="CG754" s="200" t="str">
        <f t="shared" si="517"/>
        <v>KF513785</v>
      </c>
      <c r="CH754" s="208" t="s">
        <v>360</v>
      </c>
      <c r="CI754" s="208" t="s">
        <v>361</v>
      </c>
      <c r="CJ754" s="208" t="s">
        <v>362</v>
      </c>
      <c r="CO754" s="208"/>
      <c r="CV754" s="268">
        <f t="shared" si="482"/>
        <v>3</v>
      </c>
      <c r="CW754" s="266" t="e">
        <v>#VALUE!</v>
      </c>
      <c r="CX754" s="200" t="str">
        <f t="shared" si="518"/>
        <v>Hepatitis E virus strain  , partial cds</v>
      </c>
    </row>
    <row r="755" spans="1:102" ht="11.85" customHeight="1" x14ac:dyDescent="0.25">
      <c r="A755" s="239" t="s">
        <v>4381</v>
      </c>
      <c r="B755" s="174">
        <v>3</v>
      </c>
      <c r="C755" s="175">
        <v>3</v>
      </c>
      <c r="D755" s="272" t="s">
        <v>645</v>
      </c>
      <c r="E755" s="177" t="s">
        <v>646</v>
      </c>
      <c r="F755" s="291" t="s">
        <v>4382</v>
      </c>
      <c r="G755" s="281"/>
      <c r="H755" s="180" t="s">
        <v>1348</v>
      </c>
      <c r="I755" s="181" t="s">
        <v>1349</v>
      </c>
      <c r="J755" s="180" t="s">
        <v>788</v>
      </c>
      <c r="L755" s="270"/>
      <c r="M755" s="253" t="s">
        <v>368</v>
      </c>
      <c r="N755" s="270" t="s">
        <v>505</v>
      </c>
      <c r="O755" s="187">
        <v>2011</v>
      </c>
      <c r="R755" s="243"/>
      <c r="S755" s="243">
        <f t="shared" si="483"/>
        <v>6017</v>
      </c>
      <c r="T755" s="243">
        <v>280</v>
      </c>
      <c r="W755" s="288"/>
      <c r="X755" s="275"/>
      <c r="Y755" s="288"/>
      <c r="Z755" s="288"/>
      <c r="AA755" s="288"/>
      <c r="AB755" s="290" t="s">
        <v>645</v>
      </c>
      <c r="AC755" s="275"/>
      <c r="AD755" s="275"/>
      <c r="AE755" s="288"/>
      <c r="AF755" s="288"/>
      <c r="AG755" s="288"/>
      <c r="AH755" s="282">
        <v>280</v>
      </c>
      <c r="AI755" s="288">
        <v>6262</v>
      </c>
      <c r="AJ755" s="288">
        <v>6541</v>
      </c>
      <c r="AK755" s="255">
        <f t="shared" si="484"/>
        <v>280</v>
      </c>
      <c r="AL755" s="256" t="b">
        <f t="shared" si="485"/>
        <v>0</v>
      </c>
      <c r="AM755" s="243"/>
      <c r="AN755" s="243"/>
      <c r="AO755" s="257"/>
      <c r="AP755" s="258" t="b">
        <f>MATCH($F755,$F$2:$F755,0)=ROW($F755)-1</f>
        <v>1</v>
      </c>
      <c r="AV755" s="174" t="s">
        <v>111</v>
      </c>
      <c r="AW755" s="243"/>
      <c r="AX755" s="243"/>
      <c r="AY755" s="259" t="str">
        <f t="shared" si="486"/>
        <v>KF513786</v>
      </c>
      <c r="AZ755" s="260" t="str">
        <f t="shared" si="487"/>
        <v>3e.GBR.hum</v>
      </c>
      <c r="BA755" s="260" t="str">
        <f t="shared" si="488"/>
        <v>3e.GBR.hum.2011</v>
      </c>
      <c r="BB755" s="200" t="str">
        <f t="shared" si="489"/>
        <v>KF513786.HEV_EW275</v>
      </c>
      <c r="BC755" s="201" t="str">
        <f t="shared" si="490"/>
        <v>KF513786</v>
      </c>
      <c r="BD755" s="201" t="str">
        <f t="shared" si="491"/>
        <v>KF513786</v>
      </c>
      <c r="BE755" s="200" t="str">
        <f t="shared" si="492"/>
        <v>KF513786=</v>
      </c>
      <c r="BF755" s="200" t="str">
        <f t="shared" si="493"/>
        <v>KF513786=out</v>
      </c>
      <c r="BG755" s="200" t="str">
        <f t="shared" si="494"/>
        <v>KF513786=out</v>
      </c>
      <c r="BH755" s="200" t="str">
        <f t="shared" si="495"/>
        <v>KF513786=HEV_EW275</v>
      </c>
      <c r="BI755" s="200" t="str">
        <f t="shared" si="496"/>
        <v>KF513786=HEV_EW275. 3e.GBR.hum</v>
      </c>
      <c r="BJ755" s="200" t="str">
        <f t="shared" si="497"/>
        <v>KF513786=HEV_EW275. 3e.GBR.hum.2011</v>
      </c>
      <c r="BK755" s="200" t="str">
        <f t="shared" si="498"/>
        <v>KF513786=HEV_EW275. 3e.GBR.hum</v>
      </c>
      <c r="BL755" s="200" t="str">
        <f t="shared" si="499"/>
        <v>KF513786=3e.GBR.hum</v>
      </c>
      <c r="BM755" s="200" t="str">
        <f t="shared" si="500"/>
        <v>KF513786=3e</v>
      </c>
      <c r="BN755" s="200" t="str">
        <f t="shared" si="501"/>
        <v>KF513786=3feg</v>
      </c>
      <c r="BO755" s="200" t="str">
        <f t="shared" si="502"/>
        <v>KF513786=3</v>
      </c>
      <c r="BP755" s="200" t="str">
        <f t="shared" si="503"/>
        <v>3e=</v>
      </c>
      <c r="BQ755" s="261" t="str">
        <f t="shared" si="504"/>
        <v>KF513786</v>
      </c>
      <c r="BR755" s="262" t="str">
        <f t="shared" si="505"/>
        <v>HEV_EW275</v>
      </c>
      <c r="BS755" s="263" t="str">
        <f t="shared" si="506"/>
        <v>3e.GBR.hum.2011</v>
      </c>
      <c r="BT755" s="264" t="str">
        <f t="shared" si="507"/>
        <v/>
      </c>
      <c r="BU755" s="264" t="str">
        <f t="shared" si="508"/>
        <v/>
      </c>
      <c r="BV755" s="264" t="str">
        <f t="shared" si="509"/>
        <v/>
      </c>
      <c r="BW755" s="264" t="str">
        <f t="shared" si="510"/>
        <v/>
      </c>
      <c r="BX755" s="264" t="str">
        <f t="shared" si="511"/>
        <v/>
      </c>
      <c r="BY755" s="265" t="str">
        <f t="shared" si="512"/>
        <v>3e</v>
      </c>
      <c r="CA755" s="207" t="s">
        <v>506</v>
      </c>
      <c r="CB755" s="200" t="str">
        <f t="shared" si="513"/>
        <v>xx</v>
      </c>
      <c r="CC755" s="200" t="str">
        <f t="shared" si="514"/>
        <v>Non_select</v>
      </c>
      <c r="CD755" s="200" t="str">
        <f t="shared" si="515"/>
        <v>xx</v>
      </c>
      <c r="CE755" s="200" t="str">
        <f t="shared" si="516"/>
        <v/>
      </c>
      <c r="CG755" s="200" t="str">
        <f t="shared" si="517"/>
        <v>KF513786</v>
      </c>
      <c r="CH755" s="208" t="s">
        <v>360</v>
      </c>
      <c r="CI755" s="208" t="s">
        <v>361</v>
      </c>
      <c r="CJ755" s="208" t="s">
        <v>362</v>
      </c>
      <c r="CO755" s="208"/>
      <c r="CV755" s="268">
        <f t="shared" si="482"/>
        <v>3</v>
      </c>
      <c r="CW755" s="266" t="e">
        <v>#VALUE!</v>
      </c>
      <c r="CX755" s="200" t="str">
        <f t="shared" si="518"/>
        <v>Hepatitis E virus strain  , partial cds</v>
      </c>
    </row>
    <row r="756" spans="1:102" ht="11.85" customHeight="1" x14ac:dyDescent="0.25">
      <c r="A756" s="239" t="s">
        <v>4388</v>
      </c>
      <c r="B756" s="174">
        <v>3</v>
      </c>
      <c r="C756" s="175">
        <v>3</v>
      </c>
      <c r="D756" s="272" t="s">
        <v>645</v>
      </c>
      <c r="E756" s="177" t="s">
        <v>646</v>
      </c>
      <c r="F756" s="291" t="s">
        <v>4389</v>
      </c>
      <c r="G756" s="281"/>
      <c r="H756" s="180" t="s">
        <v>1348</v>
      </c>
      <c r="I756" s="181" t="s">
        <v>1349</v>
      </c>
      <c r="J756" s="180" t="s">
        <v>788</v>
      </c>
      <c r="L756" s="270"/>
      <c r="M756" s="253" t="s">
        <v>368</v>
      </c>
      <c r="N756" s="270" t="s">
        <v>505</v>
      </c>
      <c r="O756" s="187">
        <v>2011</v>
      </c>
      <c r="S756" s="180">
        <f t="shared" si="483"/>
        <v>6017</v>
      </c>
      <c r="T756" s="243">
        <v>280</v>
      </c>
      <c r="W756" s="288"/>
      <c r="X756" s="275"/>
      <c r="Y756" s="288"/>
      <c r="Z756" s="288"/>
      <c r="AA756" s="288"/>
      <c r="AB756" s="290" t="s">
        <v>645</v>
      </c>
      <c r="AC756" s="275"/>
      <c r="AD756" s="275"/>
      <c r="AE756" s="288"/>
      <c r="AF756" s="288"/>
      <c r="AG756" s="288"/>
      <c r="AH756" s="195">
        <v>280</v>
      </c>
      <c r="AI756" s="192">
        <v>6262</v>
      </c>
      <c r="AJ756" s="192">
        <v>6541</v>
      </c>
      <c r="AK756" s="255">
        <f t="shared" si="484"/>
        <v>280</v>
      </c>
      <c r="AL756" s="256" t="b">
        <f t="shared" si="485"/>
        <v>0</v>
      </c>
      <c r="AM756" s="243"/>
      <c r="AN756" s="243"/>
      <c r="AO756" s="276"/>
      <c r="AP756" s="258" t="b">
        <f>MATCH($F756,$F$2:$F756,0)=ROW($F756)-1</f>
        <v>1</v>
      </c>
      <c r="AV756" s="174" t="s">
        <v>111</v>
      </c>
      <c r="AW756" s="243"/>
      <c r="AX756" s="243"/>
      <c r="AY756" s="259" t="str">
        <f t="shared" si="486"/>
        <v>KF513789</v>
      </c>
      <c r="AZ756" s="260" t="str">
        <f t="shared" si="487"/>
        <v>3e.GBR.hum</v>
      </c>
      <c r="BA756" s="260" t="str">
        <f t="shared" si="488"/>
        <v>3e.GBR.hum.2011</v>
      </c>
      <c r="BB756" s="200" t="str">
        <f t="shared" si="489"/>
        <v>KF513789.HEV_EW278</v>
      </c>
      <c r="BC756" s="201" t="str">
        <f t="shared" si="490"/>
        <v>KF513789</v>
      </c>
      <c r="BD756" s="201" t="str">
        <f t="shared" si="491"/>
        <v>KF513789</v>
      </c>
      <c r="BE756" s="200" t="str">
        <f t="shared" si="492"/>
        <v>KF513789=</v>
      </c>
      <c r="BF756" s="200" t="str">
        <f t="shared" si="493"/>
        <v>KF513789=out</v>
      </c>
      <c r="BG756" s="200" t="str">
        <f t="shared" si="494"/>
        <v>KF513789=out</v>
      </c>
      <c r="BH756" s="200" t="str">
        <f t="shared" si="495"/>
        <v>KF513789=HEV_EW278</v>
      </c>
      <c r="BI756" s="200" t="str">
        <f t="shared" si="496"/>
        <v>KF513789=HEV_EW278. 3e.GBR.hum</v>
      </c>
      <c r="BJ756" s="200" t="str">
        <f t="shared" si="497"/>
        <v>KF513789=HEV_EW278. 3e.GBR.hum.2011</v>
      </c>
      <c r="BK756" s="200" t="str">
        <f t="shared" si="498"/>
        <v>KF513789=HEV_EW278. 3e.GBR.hum</v>
      </c>
      <c r="BL756" s="200" t="str">
        <f t="shared" si="499"/>
        <v>KF513789=3e.GBR.hum</v>
      </c>
      <c r="BM756" s="200" t="str">
        <f t="shared" si="500"/>
        <v>KF513789=3e</v>
      </c>
      <c r="BN756" s="200" t="str">
        <f t="shared" si="501"/>
        <v>KF513789=3feg</v>
      </c>
      <c r="BO756" s="200" t="str">
        <f t="shared" si="502"/>
        <v>KF513789=3</v>
      </c>
      <c r="BP756" s="200" t="str">
        <f t="shared" si="503"/>
        <v>3e=</v>
      </c>
      <c r="BQ756" s="261" t="str">
        <f t="shared" si="504"/>
        <v>KF513789</v>
      </c>
      <c r="BR756" s="262" t="str">
        <f t="shared" si="505"/>
        <v>HEV_EW278</v>
      </c>
      <c r="BS756" s="263" t="str">
        <f t="shared" si="506"/>
        <v>3e.GBR.hum.2011</v>
      </c>
      <c r="BT756" s="264" t="str">
        <f t="shared" si="507"/>
        <v/>
      </c>
      <c r="BU756" s="264" t="str">
        <f t="shared" si="508"/>
        <v/>
      </c>
      <c r="BV756" s="264" t="str">
        <f t="shared" si="509"/>
        <v/>
      </c>
      <c r="BW756" s="264" t="str">
        <f t="shared" si="510"/>
        <v/>
      </c>
      <c r="BX756" s="264" t="str">
        <f t="shared" si="511"/>
        <v/>
      </c>
      <c r="BY756" s="265" t="str">
        <f t="shared" si="512"/>
        <v>3e</v>
      </c>
      <c r="CA756" s="207" t="s">
        <v>506</v>
      </c>
      <c r="CB756" s="200" t="str">
        <f t="shared" si="513"/>
        <v>xx</v>
      </c>
      <c r="CC756" s="200" t="str">
        <f t="shared" si="514"/>
        <v>Non_select</v>
      </c>
      <c r="CD756" s="200" t="str">
        <f t="shared" si="515"/>
        <v>xx</v>
      </c>
      <c r="CE756" s="200" t="str">
        <f t="shared" si="516"/>
        <v/>
      </c>
      <c r="CG756" s="200" t="str">
        <f t="shared" si="517"/>
        <v>KF513789</v>
      </c>
      <c r="CH756" s="208" t="s">
        <v>360</v>
      </c>
      <c r="CI756" s="208" t="s">
        <v>361</v>
      </c>
      <c r="CJ756" s="208" t="s">
        <v>362</v>
      </c>
      <c r="CO756" s="208"/>
      <c r="CV756" s="268">
        <f t="shared" si="482"/>
        <v>3</v>
      </c>
      <c r="CW756" s="266" t="str">
        <f>D755</f>
        <v>3e</v>
      </c>
      <c r="CX756" s="200" t="str">
        <f t="shared" si="518"/>
        <v>Hepatitis E virus strain  , partial cds</v>
      </c>
    </row>
    <row r="757" spans="1:102" ht="11.85" customHeight="1" x14ac:dyDescent="0.25">
      <c r="A757" s="239" t="s">
        <v>4390</v>
      </c>
      <c r="B757" s="174">
        <v>3</v>
      </c>
      <c r="C757" s="175">
        <v>3</v>
      </c>
      <c r="D757" s="176" t="s">
        <v>645</v>
      </c>
      <c r="E757" s="177" t="s">
        <v>646</v>
      </c>
      <c r="F757" s="291" t="s">
        <v>4391</v>
      </c>
      <c r="G757" s="281"/>
      <c r="H757" s="180" t="s">
        <v>1348</v>
      </c>
      <c r="I757" s="181" t="s">
        <v>1349</v>
      </c>
      <c r="J757" s="180" t="s">
        <v>788</v>
      </c>
      <c r="L757" s="270"/>
      <c r="M757" s="253" t="s">
        <v>368</v>
      </c>
      <c r="N757" s="270" t="s">
        <v>505</v>
      </c>
      <c r="O757" s="187">
        <v>2011</v>
      </c>
      <c r="S757" s="180">
        <f t="shared" si="483"/>
        <v>6032</v>
      </c>
      <c r="T757" s="243">
        <v>240</v>
      </c>
      <c r="W757" s="288"/>
      <c r="Y757" s="288"/>
      <c r="Z757" s="288"/>
      <c r="AA757" s="288"/>
      <c r="AB757" s="596" t="s">
        <v>645</v>
      </c>
      <c r="AC757" s="275"/>
      <c r="AE757" s="288"/>
      <c r="AF757" s="288"/>
      <c r="AG757" s="288"/>
      <c r="AH757" s="282">
        <v>280</v>
      </c>
      <c r="AI757" s="192">
        <v>6277</v>
      </c>
      <c r="AJ757" s="192">
        <v>6516</v>
      </c>
      <c r="AK757" s="255">
        <f t="shared" si="484"/>
        <v>240</v>
      </c>
      <c r="AL757" s="256" t="b">
        <f t="shared" si="485"/>
        <v>0</v>
      </c>
      <c r="AM757" s="243"/>
      <c r="AN757" s="243"/>
      <c r="AO757" s="257"/>
      <c r="AP757" s="258" t="b">
        <f>MATCH($F757,$F$2:$F757,0)=ROW($F757)-1</f>
        <v>1</v>
      </c>
      <c r="AV757" s="174" t="s">
        <v>111</v>
      </c>
      <c r="AW757" s="243"/>
      <c r="AX757" s="243"/>
      <c r="AY757" s="259" t="str">
        <f t="shared" si="486"/>
        <v>KF513790</v>
      </c>
      <c r="AZ757" s="260" t="str">
        <f t="shared" si="487"/>
        <v>3e.GBR.hum</v>
      </c>
      <c r="BA757" s="260" t="str">
        <f t="shared" si="488"/>
        <v>3e.GBR.hum.2011</v>
      </c>
      <c r="BB757" s="200" t="str">
        <f t="shared" si="489"/>
        <v>KF513790.HEV_EW279</v>
      </c>
      <c r="BC757" s="201" t="str">
        <f t="shared" si="490"/>
        <v>KF513790</v>
      </c>
      <c r="BD757" s="201" t="str">
        <f t="shared" si="491"/>
        <v>KF513790</v>
      </c>
      <c r="BE757" s="200" t="str">
        <f t="shared" si="492"/>
        <v>KF513790=</v>
      </c>
      <c r="BF757" s="200" t="str">
        <f t="shared" si="493"/>
        <v>KF513790=out</v>
      </c>
      <c r="BG757" s="200" t="str">
        <f t="shared" si="494"/>
        <v>KF513790=out</v>
      </c>
      <c r="BH757" s="200" t="str">
        <f t="shared" si="495"/>
        <v>KF513790=HEV_EW279</v>
      </c>
      <c r="BI757" s="200" t="str">
        <f t="shared" si="496"/>
        <v>KF513790=HEV_EW279. 3e.GBR.hum</v>
      </c>
      <c r="BJ757" s="200" t="str">
        <f t="shared" si="497"/>
        <v>KF513790=HEV_EW279. 3e.GBR.hum.2011</v>
      </c>
      <c r="BK757" s="200" t="str">
        <f t="shared" si="498"/>
        <v>KF513790=HEV_EW279. 3e.GBR.hum</v>
      </c>
      <c r="BL757" s="200" t="str">
        <f t="shared" si="499"/>
        <v>KF513790=3e.GBR.hum</v>
      </c>
      <c r="BM757" s="200" t="str">
        <f t="shared" si="500"/>
        <v>KF513790=3e</v>
      </c>
      <c r="BN757" s="200" t="str">
        <f t="shared" si="501"/>
        <v>KF513790=3feg</v>
      </c>
      <c r="BO757" s="200" t="str">
        <f t="shared" si="502"/>
        <v>KF513790=3</v>
      </c>
      <c r="BP757" s="200" t="str">
        <f t="shared" si="503"/>
        <v>3e=</v>
      </c>
      <c r="BQ757" s="261" t="str">
        <f t="shared" si="504"/>
        <v>KF513790</v>
      </c>
      <c r="BR757" s="262" t="str">
        <f t="shared" si="505"/>
        <v>HEV_EW279</v>
      </c>
      <c r="BS757" s="263" t="str">
        <f t="shared" si="506"/>
        <v>3e.GBR.hum.2011</v>
      </c>
      <c r="BT757" s="264" t="str">
        <f t="shared" si="507"/>
        <v/>
      </c>
      <c r="BU757" s="264" t="str">
        <f t="shared" si="508"/>
        <v/>
      </c>
      <c r="BV757" s="264" t="str">
        <f t="shared" si="509"/>
        <v/>
      </c>
      <c r="BW757" s="264" t="str">
        <f t="shared" si="510"/>
        <v/>
      </c>
      <c r="BX757" s="264" t="str">
        <f t="shared" si="511"/>
        <v/>
      </c>
      <c r="BY757" s="265" t="str">
        <f t="shared" si="512"/>
        <v>3e</v>
      </c>
      <c r="CA757" s="207" t="s">
        <v>506</v>
      </c>
      <c r="CB757" s="200" t="str">
        <f t="shared" si="513"/>
        <v>xx</v>
      </c>
      <c r="CC757" s="200" t="str">
        <f t="shared" si="514"/>
        <v>Non_select</v>
      </c>
      <c r="CD757" s="200" t="str">
        <f t="shared" si="515"/>
        <v>xx</v>
      </c>
      <c r="CE757" s="200" t="str">
        <f t="shared" si="516"/>
        <v/>
      </c>
      <c r="CG757" s="200" t="str">
        <f t="shared" si="517"/>
        <v>KF513790</v>
      </c>
      <c r="CH757" s="208" t="s">
        <v>360</v>
      </c>
      <c r="CI757" s="208" t="s">
        <v>361</v>
      </c>
      <c r="CJ757" s="208" t="s">
        <v>362</v>
      </c>
      <c r="CO757" s="208"/>
      <c r="CV757" s="268">
        <f t="shared" si="482"/>
        <v>3</v>
      </c>
      <c r="CW757" s="266" t="e">
        <v>#VALUE!</v>
      </c>
      <c r="CX757" s="200" t="str">
        <f t="shared" si="518"/>
        <v>Hepatitis E virus strain  , partial cds</v>
      </c>
    </row>
    <row r="758" spans="1:102" ht="11.85" customHeight="1" x14ac:dyDescent="0.25">
      <c r="A758" s="239" t="s">
        <v>4414</v>
      </c>
      <c r="B758" s="174">
        <v>3</v>
      </c>
      <c r="C758" s="175">
        <v>3</v>
      </c>
      <c r="D758" s="272" t="s">
        <v>645</v>
      </c>
      <c r="E758" s="177" t="s">
        <v>646</v>
      </c>
      <c r="F758" s="291" t="s">
        <v>4415</v>
      </c>
      <c r="G758" s="281"/>
      <c r="H758" s="243" t="s">
        <v>1348</v>
      </c>
      <c r="I758" s="468" t="s">
        <v>1349</v>
      </c>
      <c r="J758" s="243" t="s">
        <v>788</v>
      </c>
      <c r="L758" s="585"/>
      <c r="M758" s="253" t="s">
        <v>368</v>
      </c>
      <c r="N758" s="270" t="s">
        <v>505</v>
      </c>
      <c r="O758" s="187">
        <v>2005</v>
      </c>
      <c r="R758" s="243"/>
      <c r="S758" s="243">
        <f t="shared" si="483"/>
        <v>6017</v>
      </c>
      <c r="T758" s="243">
        <v>280</v>
      </c>
      <c r="W758" s="288"/>
      <c r="X758" s="275"/>
      <c r="Y758" s="288"/>
      <c r="Z758" s="288"/>
      <c r="AA758" s="288"/>
      <c r="AB758" s="290" t="s">
        <v>4060</v>
      </c>
      <c r="AC758" s="275"/>
      <c r="AD758" s="275"/>
      <c r="AE758" s="288"/>
      <c r="AF758" s="288"/>
      <c r="AG758" s="288"/>
      <c r="AH758" s="195">
        <v>280</v>
      </c>
      <c r="AI758" s="288">
        <v>6262</v>
      </c>
      <c r="AJ758" s="288">
        <v>6541</v>
      </c>
      <c r="AK758" s="255">
        <f t="shared" si="484"/>
        <v>280</v>
      </c>
      <c r="AL758" s="256" t="b">
        <f t="shared" si="485"/>
        <v>0</v>
      </c>
      <c r="AM758" s="243"/>
      <c r="AN758" s="243"/>
      <c r="AO758" s="276"/>
      <c r="AP758" s="258" t="b">
        <f>MATCH($F758,$F$2:$F758,0)=ROW($F758)-1</f>
        <v>1</v>
      </c>
      <c r="AV758" s="174" t="s">
        <v>111</v>
      </c>
      <c r="AW758" s="243"/>
      <c r="AX758" s="243"/>
      <c r="AY758" s="259" t="str">
        <f t="shared" si="486"/>
        <v>KF513802</v>
      </c>
      <c r="AZ758" s="260" t="str">
        <f t="shared" si="487"/>
        <v>3e.GBR.hum</v>
      </c>
      <c r="BA758" s="260" t="str">
        <f t="shared" si="488"/>
        <v>3e.GBR.hum.2005</v>
      </c>
      <c r="BB758" s="200" t="str">
        <f t="shared" si="489"/>
        <v>KF513802.HEV_EW28</v>
      </c>
      <c r="BC758" s="201" t="str">
        <f t="shared" si="490"/>
        <v>KF513802</v>
      </c>
      <c r="BD758" s="201" t="str">
        <f t="shared" si="491"/>
        <v>KF513802</v>
      </c>
      <c r="BE758" s="200" t="str">
        <f t="shared" si="492"/>
        <v>KF513802=</v>
      </c>
      <c r="BF758" s="200" t="str">
        <f t="shared" si="493"/>
        <v>KF513802=out</v>
      </c>
      <c r="BG758" s="200" t="str">
        <f t="shared" si="494"/>
        <v>KF513802=out</v>
      </c>
      <c r="BH758" s="200" t="str">
        <f t="shared" si="495"/>
        <v>KF513802=HEV_EW28</v>
      </c>
      <c r="BI758" s="200" t="str">
        <f t="shared" si="496"/>
        <v>KF513802=HEV_EW28. 3e.GBR.hum</v>
      </c>
      <c r="BJ758" s="200" t="str">
        <f t="shared" si="497"/>
        <v>KF513802=HEV_EW28. 3e.GBR.hum.2005</v>
      </c>
      <c r="BK758" s="200" t="str">
        <f t="shared" si="498"/>
        <v>KF513802=HEV_EW28. 3e.GBR.hum</v>
      </c>
      <c r="BL758" s="200" t="str">
        <f t="shared" si="499"/>
        <v>KF513802=3e.GBR.hum</v>
      </c>
      <c r="BM758" s="200" t="str">
        <f t="shared" si="500"/>
        <v>KF513802=3e</v>
      </c>
      <c r="BN758" s="200" t="str">
        <f t="shared" si="501"/>
        <v>KF513802=3feg</v>
      </c>
      <c r="BO758" s="200" t="str">
        <f t="shared" si="502"/>
        <v>KF513802=3</v>
      </c>
      <c r="BP758" s="200" t="str">
        <f t="shared" si="503"/>
        <v>3e=</v>
      </c>
      <c r="BQ758" s="261" t="str">
        <f t="shared" si="504"/>
        <v>KF513802</v>
      </c>
      <c r="BR758" s="262" t="str">
        <f t="shared" si="505"/>
        <v>HEV_EW28</v>
      </c>
      <c r="BS758" s="263" t="str">
        <f t="shared" si="506"/>
        <v>3e.GBR.hum.2005</v>
      </c>
      <c r="BT758" s="264" t="str">
        <f t="shared" si="507"/>
        <v/>
      </c>
      <c r="BU758" s="264" t="str">
        <f t="shared" si="508"/>
        <v/>
      </c>
      <c r="BV758" s="264" t="str">
        <f t="shared" si="509"/>
        <v/>
      </c>
      <c r="BW758" s="264" t="str">
        <f t="shared" si="510"/>
        <v/>
      </c>
      <c r="BX758" s="264" t="str">
        <f t="shared" si="511"/>
        <v/>
      </c>
      <c r="BY758" s="265" t="str">
        <f t="shared" si="512"/>
        <v>3eg</v>
      </c>
      <c r="CA758" s="207" t="s">
        <v>506</v>
      </c>
      <c r="CB758" s="200" t="str">
        <f t="shared" si="513"/>
        <v>xx</v>
      </c>
      <c r="CC758" s="200" t="str">
        <f t="shared" si="514"/>
        <v>Non_select</v>
      </c>
      <c r="CD758" s="200" t="str">
        <f t="shared" si="515"/>
        <v>xx</v>
      </c>
      <c r="CE758" s="200" t="str">
        <f t="shared" si="516"/>
        <v/>
      </c>
      <c r="CG758" s="200" t="str">
        <f t="shared" si="517"/>
        <v>KF513802</v>
      </c>
      <c r="CH758" s="208" t="s">
        <v>360</v>
      </c>
      <c r="CI758" s="208" t="s">
        <v>361</v>
      </c>
      <c r="CJ758" s="208" t="s">
        <v>362</v>
      </c>
      <c r="CO758" s="208"/>
      <c r="CV758" s="268">
        <f t="shared" si="482"/>
        <v>3</v>
      </c>
      <c r="CW758" s="266" t="e">
        <v>#VALUE!</v>
      </c>
      <c r="CX758" s="200" t="str">
        <f t="shared" si="518"/>
        <v>Hepatitis E virus strain  , partial cds</v>
      </c>
    </row>
    <row r="759" spans="1:102" ht="11.85" customHeight="1" x14ac:dyDescent="0.25">
      <c r="A759" s="239" t="s">
        <v>4396</v>
      </c>
      <c r="B759" s="174">
        <v>3</v>
      </c>
      <c r="C759" s="175">
        <v>3</v>
      </c>
      <c r="D759" s="272" t="s">
        <v>645</v>
      </c>
      <c r="E759" s="177" t="s">
        <v>646</v>
      </c>
      <c r="F759" s="291" t="s">
        <v>4397</v>
      </c>
      <c r="G759" s="281"/>
      <c r="H759" s="180" t="s">
        <v>1348</v>
      </c>
      <c r="I759" s="181" t="s">
        <v>1349</v>
      </c>
      <c r="J759" s="180" t="s">
        <v>788</v>
      </c>
      <c r="L759" s="585"/>
      <c r="M759" s="253" t="s">
        <v>368</v>
      </c>
      <c r="N759" s="186" t="s">
        <v>505</v>
      </c>
      <c r="O759" s="187">
        <v>2011</v>
      </c>
      <c r="S759" s="180">
        <f t="shared" si="483"/>
        <v>6017</v>
      </c>
      <c r="T759" s="243">
        <v>280</v>
      </c>
      <c r="W759" s="288"/>
      <c r="X759" s="275"/>
      <c r="Y759" s="288"/>
      <c r="Z759" s="288"/>
      <c r="AA759" s="288"/>
      <c r="AB759" s="290" t="s">
        <v>645</v>
      </c>
      <c r="AC759" s="275"/>
      <c r="AE759" s="288"/>
      <c r="AF759" s="288"/>
      <c r="AG759" s="288"/>
      <c r="AH759" s="282">
        <v>280</v>
      </c>
      <c r="AI759" s="192">
        <v>6262</v>
      </c>
      <c r="AJ759" s="192">
        <v>6541</v>
      </c>
      <c r="AK759" s="255">
        <f t="shared" si="484"/>
        <v>280</v>
      </c>
      <c r="AL759" s="256" t="b">
        <f t="shared" si="485"/>
        <v>0</v>
      </c>
      <c r="AM759" s="243"/>
      <c r="AN759" s="243"/>
      <c r="AO759" s="257"/>
      <c r="AP759" s="258" t="b">
        <f>MATCH($F759,$F$2:$F759,0)=ROW($F759)-1</f>
        <v>1</v>
      </c>
      <c r="AV759" s="174" t="s">
        <v>111</v>
      </c>
      <c r="AW759" s="243"/>
      <c r="AX759" s="243"/>
      <c r="AY759" s="259" t="str">
        <f t="shared" si="486"/>
        <v>KF513793</v>
      </c>
      <c r="AZ759" s="260" t="str">
        <f t="shared" si="487"/>
        <v>3e.GBR.hum</v>
      </c>
      <c r="BA759" s="260" t="str">
        <f t="shared" si="488"/>
        <v>3e.GBR.hum.2011</v>
      </c>
      <c r="BB759" s="200" t="str">
        <f t="shared" si="489"/>
        <v>KF513793.HEV_EW281</v>
      </c>
      <c r="BC759" s="201" t="str">
        <f t="shared" si="490"/>
        <v>KF513793</v>
      </c>
      <c r="BD759" s="201" t="str">
        <f t="shared" si="491"/>
        <v>KF513793</v>
      </c>
      <c r="BE759" s="200" t="str">
        <f t="shared" si="492"/>
        <v>KF513793=</v>
      </c>
      <c r="BF759" s="200" t="str">
        <f t="shared" si="493"/>
        <v>KF513793=out</v>
      </c>
      <c r="BG759" s="200" t="str">
        <f t="shared" si="494"/>
        <v>KF513793=out</v>
      </c>
      <c r="BH759" s="200" t="str">
        <f t="shared" si="495"/>
        <v>KF513793=HEV_EW281</v>
      </c>
      <c r="BI759" s="200" t="str">
        <f t="shared" si="496"/>
        <v>KF513793=HEV_EW281. 3e.GBR.hum</v>
      </c>
      <c r="BJ759" s="200" t="str">
        <f t="shared" si="497"/>
        <v>KF513793=HEV_EW281. 3e.GBR.hum.2011</v>
      </c>
      <c r="BK759" s="200" t="str">
        <f t="shared" si="498"/>
        <v>KF513793=HEV_EW281. 3e.GBR.hum</v>
      </c>
      <c r="BL759" s="200" t="str">
        <f t="shared" si="499"/>
        <v>KF513793=3e.GBR.hum</v>
      </c>
      <c r="BM759" s="200" t="str">
        <f t="shared" si="500"/>
        <v>KF513793=3e</v>
      </c>
      <c r="BN759" s="200" t="str">
        <f t="shared" si="501"/>
        <v>KF513793=3feg</v>
      </c>
      <c r="BO759" s="200" t="str">
        <f t="shared" si="502"/>
        <v>KF513793=3</v>
      </c>
      <c r="BP759" s="200" t="str">
        <f t="shared" si="503"/>
        <v>3e=</v>
      </c>
      <c r="BQ759" s="261" t="str">
        <f t="shared" si="504"/>
        <v>KF513793</v>
      </c>
      <c r="BR759" s="262" t="str">
        <f t="shared" si="505"/>
        <v>HEV_EW281</v>
      </c>
      <c r="BS759" s="263" t="str">
        <f t="shared" si="506"/>
        <v>3e.GBR.hum.2011</v>
      </c>
      <c r="BT759" s="264" t="str">
        <f t="shared" si="507"/>
        <v/>
      </c>
      <c r="BU759" s="264" t="str">
        <f t="shared" si="508"/>
        <v/>
      </c>
      <c r="BV759" s="264" t="str">
        <f t="shared" si="509"/>
        <v/>
      </c>
      <c r="BW759" s="264" t="str">
        <f t="shared" si="510"/>
        <v/>
      </c>
      <c r="BX759" s="264" t="str">
        <f t="shared" si="511"/>
        <v/>
      </c>
      <c r="BY759" s="265" t="str">
        <f t="shared" si="512"/>
        <v>3e</v>
      </c>
      <c r="CA759" s="207" t="s">
        <v>506</v>
      </c>
      <c r="CB759" s="200" t="str">
        <f t="shared" si="513"/>
        <v>xx</v>
      </c>
      <c r="CC759" s="200" t="str">
        <f t="shared" si="514"/>
        <v>Non_select</v>
      </c>
      <c r="CD759" s="200" t="str">
        <f t="shared" si="515"/>
        <v>xx</v>
      </c>
      <c r="CE759" s="200" t="str">
        <f t="shared" si="516"/>
        <v/>
      </c>
      <c r="CG759" s="200" t="str">
        <f t="shared" si="517"/>
        <v>KF513793</v>
      </c>
      <c r="CH759" s="208" t="s">
        <v>360</v>
      </c>
      <c r="CI759" s="208" t="s">
        <v>361</v>
      </c>
      <c r="CJ759" s="208" t="s">
        <v>362</v>
      </c>
      <c r="CO759" s="208"/>
      <c r="CV759" s="268">
        <f t="shared" si="482"/>
        <v>3</v>
      </c>
      <c r="CW759" s="266" t="e">
        <v>#VALUE!</v>
      </c>
      <c r="CX759" s="200" t="str">
        <f t="shared" si="518"/>
        <v>Hepatitis E virus strain  , partial cds</v>
      </c>
    </row>
    <row r="760" spans="1:102" ht="11.85" customHeight="1" x14ac:dyDescent="0.25">
      <c r="A760" s="239" t="s">
        <v>4398</v>
      </c>
      <c r="B760" s="174">
        <v>3</v>
      </c>
      <c r="C760" s="175">
        <v>3</v>
      </c>
      <c r="D760" s="272" t="s">
        <v>645</v>
      </c>
      <c r="E760" s="177" t="s">
        <v>646</v>
      </c>
      <c r="F760" s="291" t="s">
        <v>4399</v>
      </c>
      <c r="G760" s="281"/>
      <c r="H760" s="180" t="s">
        <v>1348</v>
      </c>
      <c r="I760" s="181" t="s">
        <v>1349</v>
      </c>
      <c r="J760" s="180" t="s">
        <v>788</v>
      </c>
      <c r="L760" s="585"/>
      <c r="M760" s="253" t="s">
        <v>368</v>
      </c>
      <c r="N760" s="270" t="s">
        <v>505</v>
      </c>
      <c r="O760" s="187">
        <v>2011</v>
      </c>
      <c r="R760" s="243"/>
      <c r="S760" s="243">
        <f t="shared" si="483"/>
        <v>6017</v>
      </c>
      <c r="T760" s="243">
        <v>280</v>
      </c>
      <c r="W760" s="288"/>
      <c r="X760" s="275"/>
      <c r="Y760" s="288"/>
      <c r="Z760" s="288"/>
      <c r="AA760" s="288"/>
      <c r="AB760" s="290" t="s">
        <v>645</v>
      </c>
      <c r="AC760" s="275"/>
      <c r="AD760" s="275"/>
      <c r="AE760" s="288"/>
      <c r="AF760" s="288"/>
      <c r="AG760" s="288"/>
      <c r="AH760" s="282">
        <v>280</v>
      </c>
      <c r="AI760" s="192">
        <v>6262</v>
      </c>
      <c r="AJ760" s="192">
        <v>6541</v>
      </c>
      <c r="AK760" s="255">
        <f t="shared" si="484"/>
        <v>280</v>
      </c>
      <c r="AL760" s="256" t="b">
        <f t="shared" si="485"/>
        <v>0</v>
      </c>
      <c r="AM760" s="243"/>
      <c r="AN760" s="243"/>
      <c r="AO760" s="276"/>
      <c r="AP760" s="258" t="b">
        <f>MATCH($F760,$F$2:$F760,0)=ROW($F760)-1</f>
        <v>1</v>
      </c>
      <c r="AR760" s="272"/>
      <c r="AS760" s="272"/>
      <c r="AT760" s="272"/>
      <c r="AU760" s="272"/>
      <c r="AV760" s="174" t="s">
        <v>111</v>
      </c>
      <c r="AW760" s="180"/>
      <c r="AX760" s="243"/>
      <c r="AY760" s="259" t="str">
        <f t="shared" si="486"/>
        <v>KF513794</v>
      </c>
      <c r="AZ760" s="260" t="str">
        <f t="shared" si="487"/>
        <v>3e.GBR.hum</v>
      </c>
      <c r="BA760" s="260" t="str">
        <f t="shared" si="488"/>
        <v>3e.GBR.hum.2011</v>
      </c>
      <c r="BB760" s="200" t="str">
        <f t="shared" si="489"/>
        <v>KF513794.HEV_EW282</v>
      </c>
      <c r="BC760" s="201" t="str">
        <f t="shared" si="490"/>
        <v>KF513794</v>
      </c>
      <c r="BD760" s="201" t="str">
        <f t="shared" si="491"/>
        <v>KF513794</v>
      </c>
      <c r="BE760" s="200" t="str">
        <f t="shared" si="492"/>
        <v>KF513794=</v>
      </c>
      <c r="BF760" s="200" t="str">
        <f t="shared" si="493"/>
        <v>KF513794=out</v>
      </c>
      <c r="BG760" s="200" t="str">
        <f t="shared" si="494"/>
        <v>KF513794=out</v>
      </c>
      <c r="BH760" s="200" t="str">
        <f t="shared" si="495"/>
        <v>KF513794=HEV_EW282</v>
      </c>
      <c r="BI760" s="200" t="str">
        <f t="shared" si="496"/>
        <v>KF513794=HEV_EW282. 3e.GBR.hum</v>
      </c>
      <c r="BJ760" s="200" t="str">
        <f t="shared" si="497"/>
        <v>KF513794=HEV_EW282. 3e.GBR.hum.2011</v>
      </c>
      <c r="BK760" s="200" t="str">
        <f t="shared" si="498"/>
        <v>KF513794=HEV_EW282. 3e.GBR.hum</v>
      </c>
      <c r="BL760" s="200" t="str">
        <f t="shared" si="499"/>
        <v>KF513794=3e.GBR.hum</v>
      </c>
      <c r="BM760" s="200" t="str">
        <f t="shared" si="500"/>
        <v>KF513794=3e</v>
      </c>
      <c r="BN760" s="200" t="str">
        <f t="shared" si="501"/>
        <v>KF513794=3feg</v>
      </c>
      <c r="BO760" s="200" t="str">
        <f t="shared" si="502"/>
        <v>KF513794=3</v>
      </c>
      <c r="BP760" s="200" t="str">
        <f t="shared" si="503"/>
        <v>3e=</v>
      </c>
      <c r="BQ760" s="261" t="str">
        <f t="shared" si="504"/>
        <v>KF513794</v>
      </c>
      <c r="BR760" s="262" t="str">
        <f t="shared" si="505"/>
        <v>HEV_EW282</v>
      </c>
      <c r="BS760" s="263" t="str">
        <f t="shared" si="506"/>
        <v>3e.GBR.hum.2011</v>
      </c>
      <c r="BT760" s="264" t="str">
        <f t="shared" si="507"/>
        <v/>
      </c>
      <c r="BU760" s="264" t="str">
        <f t="shared" si="508"/>
        <v/>
      </c>
      <c r="BV760" s="264" t="str">
        <f t="shared" si="509"/>
        <v/>
      </c>
      <c r="BW760" s="264" t="str">
        <f t="shared" si="510"/>
        <v/>
      </c>
      <c r="BX760" s="264" t="str">
        <f t="shared" si="511"/>
        <v/>
      </c>
      <c r="BY760" s="265" t="str">
        <f t="shared" si="512"/>
        <v>3e</v>
      </c>
      <c r="CA760" s="207" t="s">
        <v>506</v>
      </c>
      <c r="CB760" s="200" t="str">
        <f t="shared" si="513"/>
        <v>xx</v>
      </c>
      <c r="CC760" s="200" t="str">
        <f t="shared" si="514"/>
        <v>Non_select</v>
      </c>
      <c r="CD760" s="200" t="str">
        <f t="shared" si="515"/>
        <v>xx</v>
      </c>
      <c r="CE760" s="200" t="str">
        <f t="shared" si="516"/>
        <v/>
      </c>
      <c r="CG760" s="200" t="str">
        <f t="shared" si="517"/>
        <v>KF513794</v>
      </c>
      <c r="CH760" s="208" t="s">
        <v>360</v>
      </c>
      <c r="CI760" s="208" t="s">
        <v>361</v>
      </c>
      <c r="CJ760" s="208" t="s">
        <v>362</v>
      </c>
      <c r="CO760" s="208"/>
      <c r="CV760" s="268">
        <f t="shared" si="482"/>
        <v>3</v>
      </c>
      <c r="CW760" s="266" t="e">
        <v>#VALUE!</v>
      </c>
      <c r="CX760" s="200" t="str">
        <f t="shared" si="518"/>
        <v>Hepatitis E virus strain  , partial cds</v>
      </c>
    </row>
    <row r="761" spans="1:102" ht="11.85" hidden="1" customHeight="1" x14ac:dyDescent="0.25">
      <c r="A761" s="182" t="s">
        <v>2570</v>
      </c>
      <c r="B761" s="174" t="s">
        <v>502</v>
      </c>
      <c r="C761" s="272"/>
      <c r="D761" s="272"/>
      <c r="E761" s="272"/>
      <c r="F761" s="243"/>
      <c r="G761" s="243"/>
      <c r="H761" s="180" t="s">
        <v>1372</v>
      </c>
      <c r="I761" s="243"/>
      <c r="J761" s="243"/>
      <c r="K761" s="243"/>
      <c r="L761" s="243"/>
      <c r="M761" s="253" t="s">
        <v>994</v>
      </c>
      <c r="N761" s="257"/>
      <c r="O761" s="243"/>
      <c r="P761" s="243"/>
      <c r="Q761" s="243"/>
      <c r="R761" s="180" t="s">
        <v>85</v>
      </c>
      <c r="S761" s="180" t="e">
        <f t="shared" si="483"/>
        <v>#N/A</v>
      </c>
      <c r="U761" s="274"/>
      <c r="V761" s="274"/>
      <c r="W761" s="272"/>
      <c r="X761" s="275"/>
      <c r="Y761" s="272"/>
      <c r="Z761" s="272"/>
      <c r="AA761" s="272"/>
      <c r="AC761" s="275"/>
      <c r="AD761" s="275"/>
      <c r="AE761" s="272"/>
      <c r="AF761" s="272"/>
      <c r="AG761" s="272"/>
      <c r="AH761" s="282"/>
      <c r="AI761" s="243"/>
      <c r="AJ761" s="243"/>
      <c r="AK761" s="255">
        <f t="shared" si="484"/>
        <v>1</v>
      </c>
      <c r="AL761" s="256" t="b">
        <f t="shared" si="485"/>
        <v>0</v>
      </c>
      <c r="AM761" s="243"/>
      <c r="AN761" s="243"/>
      <c r="AO761" s="276"/>
      <c r="AP761" s="258" t="e">
        <f>MATCH($F761,$F$2:$F761,0)=ROW($F761)-1</f>
        <v>#N/A</v>
      </c>
      <c r="AQ761" s="174" t="s">
        <v>111</v>
      </c>
      <c r="AR761" s="174" t="s">
        <v>111</v>
      </c>
      <c r="AS761" s="174" t="s">
        <v>111</v>
      </c>
      <c r="AT761" s="174" t="s">
        <v>111</v>
      </c>
      <c r="AU761" s="174" t="s">
        <v>111</v>
      </c>
      <c r="AV761" s="174" t="s">
        <v>111</v>
      </c>
      <c r="AW761" s="180"/>
      <c r="AX761" s="243"/>
      <c r="AY761" s="259" t="str">
        <f t="shared" si="486"/>
        <v>GQ504009</v>
      </c>
      <c r="AZ761" s="260" t="str">
        <f t="shared" si="487"/>
        <v>.rat.FIRA</v>
      </c>
      <c r="BA761" s="260" t="str">
        <f t="shared" si="488"/>
        <v>.rat.FIRA</v>
      </c>
      <c r="BB761" s="200" t="str">
        <f t="shared" si="489"/>
        <v>GQ504009.</v>
      </c>
      <c r="BC761" s="201" t="str">
        <f t="shared" si="490"/>
        <v>GQ504009</v>
      </c>
      <c r="BD761" s="201" t="str">
        <f t="shared" si="491"/>
        <v>GQ504009</v>
      </c>
      <c r="BE761" s="200" t="str">
        <f t="shared" si="492"/>
        <v>GQ504009=</v>
      </c>
      <c r="BF761" s="200" t="str">
        <f t="shared" si="493"/>
        <v>GQ504009=out</v>
      </c>
      <c r="BG761" s="200" t="str">
        <f t="shared" si="494"/>
        <v>GQ504009=out</v>
      </c>
      <c r="BH761" s="200" t="str">
        <f t="shared" si="495"/>
        <v>GQ504009=</v>
      </c>
      <c r="BI761" s="200" t="str">
        <f t="shared" si="496"/>
        <v>GQ504009=. .rat.FIRA</v>
      </c>
      <c r="BJ761" s="200" t="str">
        <f t="shared" si="497"/>
        <v>GQ504009=. .rat.FIRA</v>
      </c>
      <c r="BK761" s="200" t="str">
        <f t="shared" si="498"/>
        <v>GQ504009=. .rat.FIRA</v>
      </c>
      <c r="BL761" s="200" t="str">
        <f t="shared" si="499"/>
        <v>GQ504009=.rat.FIRA</v>
      </c>
      <c r="BM761" s="200" t="str">
        <f t="shared" si="500"/>
        <v>GQ504009=</v>
      </c>
      <c r="BN761" s="200" t="str">
        <f t="shared" si="501"/>
        <v>GQ504009=</v>
      </c>
      <c r="BO761" s="200" t="str">
        <f t="shared" si="502"/>
        <v>GQ504009=</v>
      </c>
      <c r="BP761" s="200" t="str">
        <f t="shared" si="503"/>
        <v>=</v>
      </c>
      <c r="BQ761" s="261" t="str">
        <f t="shared" si="504"/>
        <v>GQ504009</v>
      </c>
      <c r="BR761" s="262" t="str">
        <f t="shared" si="505"/>
        <v/>
      </c>
      <c r="BS761" s="263" t="str">
        <f t="shared" si="506"/>
        <v>.rat.FIRA</v>
      </c>
      <c r="BT761" s="264" t="str">
        <f t="shared" si="507"/>
        <v/>
      </c>
      <c r="BU761" s="264" t="str">
        <f t="shared" si="508"/>
        <v/>
      </c>
      <c r="BV761" s="264" t="str">
        <f t="shared" si="509"/>
        <v/>
      </c>
      <c r="BW761" s="264" t="str">
        <f t="shared" si="510"/>
        <v/>
      </c>
      <c r="BX761" s="264" t="str">
        <f t="shared" si="511"/>
        <v/>
      </c>
      <c r="BY761" s="265" t="str">
        <f t="shared" si="512"/>
        <v/>
      </c>
      <c r="BZ761" s="243"/>
      <c r="CA761" s="207" t="s">
        <v>506</v>
      </c>
      <c r="CB761" s="200" t="str">
        <f t="shared" si="513"/>
        <v>xx</v>
      </c>
      <c r="CC761" s="200" t="str">
        <f t="shared" si="514"/>
        <v>Non_select</v>
      </c>
      <c r="CD761" s="200" t="str">
        <f t="shared" si="515"/>
        <v>xx</v>
      </c>
      <c r="CE761" s="200" t="str">
        <f t="shared" si="516"/>
        <v/>
      </c>
      <c r="CF761" s="243"/>
      <c r="CG761" s="200" t="str">
        <f t="shared" si="517"/>
        <v>GQ504009</v>
      </c>
      <c r="CH761" s="208" t="s">
        <v>360</v>
      </c>
      <c r="CI761" s="208" t="s">
        <v>361</v>
      </c>
      <c r="CJ761" s="208" t="s">
        <v>362</v>
      </c>
      <c r="CK761" s="243"/>
      <c r="CL761" s="243"/>
      <c r="CM761" s="243"/>
      <c r="CN761" s="243"/>
      <c r="CO761" s="208"/>
      <c r="CP761" s="243"/>
      <c r="CQ761" s="243"/>
      <c r="CR761" s="243"/>
      <c r="CS761" s="243"/>
      <c r="CT761" s="243"/>
      <c r="CU761" s="243"/>
      <c r="CV761" s="200">
        <f t="shared" si="482"/>
        <v>0</v>
      </c>
      <c r="CW761" s="266">
        <f>D761</f>
        <v>0</v>
      </c>
      <c r="CX761" s="200" t="str">
        <f t="shared" si="518"/>
        <v>Hepatitis E virus strain  , partial cds</v>
      </c>
    </row>
    <row r="762" spans="1:102" ht="11.85" hidden="1" customHeight="1" x14ac:dyDescent="0.25">
      <c r="A762" s="182" t="s">
        <v>2571</v>
      </c>
      <c r="B762" s="174" t="s">
        <v>502</v>
      </c>
      <c r="C762" s="272"/>
      <c r="D762" s="272"/>
      <c r="E762" s="272"/>
      <c r="F762" s="243"/>
      <c r="G762" s="243"/>
      <c r="H762" s="180" t="s">
        <v>1372</v>
      </c>
      <c r="I762" s="243"/>
      <c r="J762" s="243"/>
      <c r="K762" s="243"/>
      <c r="L762" s="243"/>
      <c r="M762" s="253" t="s">
        <v>994</v>
      </c>
      <c r="N762" s="257"/>
      <c r="O762" s="243"/>
      <c r="P762" s="243"/>
      <c r="Q762" s="243"/>
      <c r="R762" s="180" t="s">
        <v>85</v>
      </c>
      <c r="S762" s="180" t="e">
        <f t="shared" si="483"/>
        <v>#N/A</v>
      </c>
      <c r="U762" s="274"/>
      <c r="V762" s="274"/>
      <c r="W762" s="272"/>
      <c r="X762" s="275"/>
      <c r="Y762" s="272"/>
      <c r="Z762" s="272"/>
      <c r="AA762" s="272"/>
      <c r="AC762" s="275"/>
      <c r="AD762" s="275"/>
      <c r="AE762" s="272"/>
      <c r="AF762" s="272"/>
      <c r="AG762" s="272"/>
      <c r="AH762" s="282"/>
      <c r="AI762" s="243"/>
      <c r="AJ762" s="243"/>
      <c r="AK762" s="255">
        <f t="shared" si="484"/>
        <v>1</v>
      </c>
      <c r="AL762" s="256" t="b">
        <f t="shared" si="485"/>
        <v>0</v>
      </c>
      <c r="AM762" s="243"/>
      <c r="AN762" s="243"/>
      <c r="AO762" s="276"/>
      <c r="AP762" s="258" t="e">
        <f>MATCH($F762,$F$2:$F762,0)=ROW($F762)-1</f>
        <v>#N/A</v>
      </c>
      <c r="AQ762" s="174" t="s">
        <v>111</v>
      </c>
      <c r="AR762" s="174" t="s">
        <v>111</v>
      </c>
      <c r="AS762" s="174" t="s">
        <v>111</v>
      </c>
      <c r="AT762" s="174" t="s">
        <v>111</v>
      </c>
      <c r="AU762" s="174" t="s">
        <v>111</v>
      </c>
      <c r="AV762" s="174" t="s">
        <v>111</v>
      </c>
      <c r="AW762" s="180"/>
      <c r="AX762" s="243"/>
      <c r="AY762" s="259" t="str">
        <f t="shared" si="486"/>
        <v>GQ504010</v>
      </c>
      <c r="AZ762" s="260" t="str">
        <f t="shared" si="487"/>
        <v>.rat.FIRA</v>
      </c>
      <c r="BA762" s="260" t="str">
        <f t="shared" si="488"/>
        <v>.rat.FIRA</v>
      </c>
      <c r="BB762" s="200" t="str">
        <f t="shared" si="489"/>
        <v>GQ504010.</v>
      </c>
      <c r="BC762" s="201" t="str">
        <f t="shared" si="490"/>
        <v>GQ504010</v>
      </c>
      <c r="BD762" s="201" t="str">
        <f t="shared" si="491"/>
        <v>GQ504010</v>
      </c>
      <c r="BE762" s="200" t="str">
        <f t="shared" si="492"/>
        <v>GQ504010=</v>
      </c>
      <c r="BF762" s="200" t="str">
        <f t="shared" si="493"/>
        <v>GQ504010=out</v>
      </c>
      <c r="BG762" s="200" t="str">
        <f t="shared" si="494"/>
        <v>GQ504010=out</v>
      </c>
      <c r="BH762" s="200" t="str">
        <f t="shared" si="495"/>
        <v>GQ504010=</v>
      </c>
      <c r="BI762" s="200" t="str">
        <f t="shared" si="496"/>
        <v>GQ504010=. .rat.FIRA</v>
      </c>
      <c r="BJ762" s="200" t="str">
        <f t="shared" si="497"/>
        <v>GQ504010=. .rat.FIRA</v>
      </c>
      <c r="BK762" s="200" t="str">
        <f t="shared" si="498"/>
        <v>GQ504010=. .rat.FIRA</v>
      </c>
      <c r="BL762" s="200" t="str">
        <f t="shared" si="499"/>
        <v>GQ504010=.rat.FIRA</v>
      </c>
      <c r="BM762" s="200" t="str">
        <f t="shared" si="500"/>
        <v>GQ504010=</v>
      </c>
      <c r="BN762" s="200" t="str">
        <f t="shared" si="501"/>
        <v>GQ504010=</v>
      </c>
      <c r="BO762" s="200" t="str">
        <f t="shared" si="502"/>
        <v>GQ504010=</v>
      </c>
      <c r="BP762" s="200" t="str">
        <f t="shared" si="503"/>
        <v>=</v>
      </c>
      <c r="BQ762" s="261" t="str">
        <f t="shared" si="504"/>
        <v>GQ504010</v>
      </c>
      <c r="BR762" s="262" t="str">
        <f t="shared" si="505"/>
        <v/>
      </c>
      <c r="BS762" s="263" t="str">
        <f t="shared" si="506"/>
        <v>.rat.FIRA</v>
      </c>
      <c r="BT762" s="264" t="str">
        <f t="shared" si="507"/>
        <v/>
      </c>
      <c r="BU762" s="264" t="str">
        <f t="shared" si="508"/>
        <v/>
      </c>
      <c r="BV762" s="264" t="str">
        <f t="shared" si="509"/>
        <v/>
      </c>
      <c r="BW762" s="264" t="str">
        <f t="shared" si="510"/>
        <v/>
      </c>
      <c r="BX762" s="264" t="str">
        <f t="shared" si="511"/>
        <v/>
      </c>
      <c r="BY762" s="265" t="str">
        <f t="shared" si="512"/>
        <v/>
      </c>
      <c r="BZ762" s="243"/>
      <c r="CA762" s="207" t="s">
        <v>506</v>
      </c>
      <c r="CB762" s="200" t="str">
        <f t="shared" si="513"/>
        <v>xx</v>
      </c>
      <c r="CC762" s="200" t="str">
        <f t="shared" si="514"/>
        <v>Non_select</v>
      </c>
      <c r="CD762" s="200" t="str">
        <f t="shared" si="515"/>
        <v>xx</v>
      </c>
      <c r="CE762" s="200" t="str">
        <f t="shared" si="516"/>
        <v/>
      </c>
      <c r="CF762" s="243"/>
      <c r="CG762" s="200" t="str">
        <f t="shared" si="517"/>
        <v>GQ504010</v>
      </c>
      <c r="CH762" s="208" t="s">
        <v>360</v>
      </c>
      <c r="CI762" s="208" t="s">
        <v>361</v>
      </c>
      <c r="CJ762" s="208" t="s">
        <v>362</v>
      </c>
      <c r="CK762" s="243"/>
      <c r="CL762" s="243"/>
      <c r="CM762" s="243"/>
      <c r="CN762" s="243"/>
      <c r="CO762" s="208"/>
      <c r="CP762" s="243"/>
      <c r="CQ762" s="243"/>
      <c r="CR762" s="243"/>
      <c r="CS762" s="243"/>
      <c r="CT762" s="243"/>
      <c r="CU762" s="243"/>
      <c r="CV762" s="200">
        <f t="shared" si="482"/>
        <v>0</v>
      </c>
      <c r="CW762" s="266">
        <f>D762</f>
        <v>0</v>
      </c>
      <c r="CX762" s="200" t="str">
        <f t="shared" si="518"/>
        <v>Hepatitis E virus strain  , partial cds</v>
      </c>
    </row>
    <row r="763" spans="1:102" ht="11.85" hidden="1" customHeight="1" x14ac:dyDescent="0.25">
      <c r="A763" s="446" t="s">
        <v>2572</v>
      </c>
      <c r="B763" s="174" t="s">
        <v>502</v>
      </c>
      <c r="F763" s="291"/>
      <c r="H763" s="180" t="s">
        <v>1348</v>
      </c>
      <c r="I763" s="181" t="s">
        <v>1349</v>
      </c>
      <c r="J763" s="180" t="s">
        <v>788</v>
      </c>
      <c r="M763" s="253"/>
      <c r="N763" s="193"/>
      <c r="S763" s="180" t="e">
        <f t="shared" si="483"/>
        <v>#N/A</v>
      </c>
      <c r="AK763" s="255">
        <f t="shared" si="484"/>
        <v>1</v>
      </c>
      <c r="AL763" s="256" t="b">
        <f t="shared" si="485"/>
        <v>0</v>
      </c>
      <c r="AO763" s="276"/>
      <c r="AP763" s="258" t="e">
        <f>MATCH($F763,$F$2:$F763,0)=ROW($F763)-1</f>
        <v>#N/A</v>
      </c>
      <c r="AQ763" s="174" t="s">
        <v>111</v>
      </c>
      <c r="AR763" s="174" t="s">
        <v>111</v>
      </c>
      <c r="AS763" s="174" t="s">
        <v>111</v>
      </c>
      <c r="AT763" s="174" t="s">
        <v>111</v>
      </c>
      <c r="AU763" s="174" t="s">
        <v>111</v>
      </c>
      <c r="AV763" s="174" t="s">
        <v>111</v>
      </c>
      <c r="AW763" s="180"/>
      <c r="AY763" s="259" t="str">
        <f t="shared" si="486"/>
        <v>GQ913689</v>
      </c>
      <c r="AZ763" s="260" t="str">
        <f t="shared" si="487"/>
        <v>.GBR</v>
      </c>
      <c r="BA763" s="260" t="str">
        <f t="shared" si="488"/>
        <v>.GBR</v>
      </c>
      <c r="BB763" s="200" t="str">
        <f t="shared" si="489"/>
        <v>GQ913689.</v>
      </c>
      <c r="BC763" s="201" t="str">
        <f t="shared" si="490"/>
        <v>GQ913689</v>
      </c>
      <c r="BD763" s="201" t="str">
        <f t="shared" si="491"/>
        <v>GQ913689</v>
      </c>
      <c r="BE763" s="200" t="str">
        <f t="shared" si="492"/>
        <v>GQ913689=</v>
      </c>
      <c r="BF763" s="200" t="str">
        <f t="shared" si="493"/>
        <v>GQ913689=out</v>
      </c>
      <c r="BG763" s="200" t="str">
        <f t="shared" si="494"/>
        <v>GQ913689=out</v>
      </c>
      <c r="BH763" s="200" t="str">
        <f t="shared" si="495"/>
        <v>GQ913689=</v>
      </c>
      <c r="BI763" s="200" t="str">
        <f t="shared" si="496"/>
        <v>GQ913689=. .GBR</v>
      </c>
      <c r="BJ763" s="200" t="str">
        <f t="shared" si="497"/>
        <v>GQ913689=. .GBR</v>
      </c>
      <c r="BK763" s="200" t="str">
        <f t="shared" si="498"/>
        <v>GQ913689=. .GBR</v>
      </c>
      <c r="BL763" s="200" t="str">
        <f t="shared" si="499"/>
        <v>GQ913689=.GBR</v>
      </c>
      <c r="BM763" s="200" t="str">
        <f t="shared" si="500"/>
        <v>GQ913689=</v>
      </c>
      <c r="BN763" s="200" t="str">
        <f t="shared" si="501"/>
        <v>GQ913689=</v>
      </c>
      <c r="BO763" s="200" t="str">
        <f t="shared" si="502"/>
        <v>GQ913689=</v>
      </c>
      <c r="BP763" s="200" t="str">
        <f t="shared" si="503"/>
        <v>=</v>
      </c>
      <c r="BQ763" s="261" t="str">
        <f t="shared" si="504"/>
        <v>GQ913689</v>
      </c>
      <c r="BR763" s="262" t="str">
        <f t="shared" si="505"/>
        <v/>
      </c>
      <c r="BS763" s="263" t="str">
        <f t="shared" si="506"/>
        <v>.GBR</v>
      </c>
      <c r="BT763" s="264" t="str">
        <f t="shared" si="507"/>
        <v/>
      </c>
      <c r="BU763" s="264" t="str">
        <f t="shared" si="508"/>
        <v/>
      </c>
      <c r="BV763" s="264" t="str">
        <f t="shared" si="509"/>
        <v/>
      </c>
      <c r="BW763" s="264" t="str">
        <f t="shared" si="510"/>
        <v/>
      </c>
      <c r="BX763" s="264" t="str">
        <f t="shared" si="511"/>
        <v/>
      </c>
      <c r="BY763" s="265" t="str">
        <f t="shared" si="512"/>
        <v/>
      </c>
      <c r="CA763" s="207" t="s">
        <v>506</v>
      </c>
      <c r="CB763" s="200" t="str">
        <f t="shared" si="513"/>
        <v>xx</v>
      </c>
      <c r="CC763" s="200" t="str">
        <f t="shared" si="514"/>
        <v>Non_select</v>
      </c>
      <c r="CD763" s="200" t="str">
        <f t="shared" si="515"/>
        <v>xx</v>
      </c>
      <c r="CE763" s="200" t="str">
        <f t="shared" si="516"/>
        <v/>
      </c>
      <c r="CG763" s="200" t="str">
        <f t="shared" si="517"/>
        <v>GQ913689</v>
      </c>
      <c r="CH763" s="208" t="s">
        <v>360</v>
      </c>
      <c r="CI763" s="208" t="s">
        <v>361</v>
      </c>
      <c r="CJ763" s="208" t="s">
        <v>362</v>
      </c>
      <c r="CO763" s="208"/>
      <c r="CV763" s="268">
        <f t="shared" si="482"/>
        <v>0</v>
      </c>
      <c r="CW763" s="266">
        <f>D763</f>
        <v>0</v>
      </c>
      <c r="CX763" s="200" t="str">
        <f t="shared" si="518"/>
        <v>Hepatitis E virus strain  , partial cds</v>
      </c>
    </row>
    <row r="764" spans="1:102" ht="11.85" customHeight="1" x14ac:dyDescent="0.25">
      <c r="A764" s="239" t="s">
        <v>4400</v>
      </c>
      <c r="B764" s="174">
        <v>3</v>
      </c>
      <c r="C764" s="175">
        <v>3</v>
      </c>
      <c r="D764" s="272" t="s">
        <v>645</v>
      </c>
      <c r="E764" s="177" t="s">
        <v>646</v>
      </c>
      <c r="F764" s="291" t="s">
        <v>4401</v>
      </c>
      <c r="G764" s="281"/>
      <c r="H764" s="180" t="s">
        <v>1348</v>
      </c>
      <c r="I764" s="181" t="s">
        <v>1349</v>
      </c>
      <c r="J764" s="180" t="s">
        <v>788</v>
      </c>
      <c r="L764" s="585"/>
      <c r="M764" s="253" t="s">
        <v>368</v>
      </c>
      <c r="N764" s="186" t="s">
        <v>505</v>
      </c>
      <c r="O764" s="187">
        <v>2011</v>
      </c>
      <c r="R764" s="243"/>
      <c r="S764" s="243">
        <f t="shared" si="483"/>
        <v>6017</v>
      </c>
      <c r="T764" s="243">
        <v>280</v>
      </c>
      <c r="W764" s="288"/>
      <c r="X764" s="275"/>
      <c r="Y764" s="288"/>
      <c r="Z764" s="288"/>
      <c r="AA764" s="288"/>
      <c r="AB764" s="193" t="s">
        <v>645</v>
      </c>
      <c r="AC764" s="275"/>
      <c r="AD764" s="275"/>
      <c r="AE764" s="288"/>
      <c r="AF764" s="288"/>
      <c r="AG764" s="288"/>
      <c r="AH764" s="282">
        <v>280</v>
      </c>
      <c r="AI764" s="192">
        <v>6262</v>
      </c>
      <c r="AJ764" s="192">
        <v>6541</v>
      </c>
      <c r="AK764" s="255">
        <f t="shared" si="484"/>
        <v>280</v>
      </c>
      <c r="AL764" s="256" t="b">
        <f t="shared" si="485"/>
        <v>0</v>
      </c>
      <c r="AM764" s="243"/>
      <c r="AN764" s="243"/>
      <c r="AO764" s="276"/>
      <c r="AP764" s="258" t="b">
        <f>MATCH($F764,$F$2:$F764,0)=ROW($F764)-1</f>
        <v>1</v>
      </c>
      <c r="AV764" s="174" t="s">
        <v>111</v>
      </c>
      <c r="AW764" s="243"/>
      <c r="AX764" s="243"/>
      <c r="AY764" s="259" t="str">
        <f t="shared" si="486"/>
        <v>KF513795</v>
      </c>
      <c r="AZ764" s="260" t="str">
        <f t="shared" si="487"/>
        <v>3e.GBR.hum</v>
      </c>
      <c r="BA764" s="260" t="str">
        <f t="shared" si="488"/>
        <v>3e.GBR.hum.2011</v>
      </c>
      <c r="BB764" s="200" t="str">
        <f t="shared" si="489"/>
        <v>KF513795.HEV_EW283</v>
      </c>
      <c r="BC764" s="201" t="str">
        <f t="shared" si="490"/>
        <v>KF513795</v>
      </c>
      <c r="BD764" s="201" t="str">
        <f t="shared" si="491"/>
        <v>KF513795</v>
      </c>
      <c r="BE764" s="200" t="str">
        <f t="shared" si="492"/>
        <v>KF513795=</v>
      </c>
      <c r="BF764" s="200" t="str">
        <f t="shared" si="493"/>
        <v>KF513795=out</v>
      </c>
      <c r="BG764" s="200" t="str">
        <f t="shared" si="494"/>
        <v>KF513795=out</v>
      </c>
      <c r="BH764" s="200" t="str">
        <f t="shared" si="495"/>
        <v>KF513795=HEV_EW283</v>
      </c>
      <c r="BI764" s="200" t="str">
        <f t="shared" si="496"/>
        <v>KF513795=HEV_EW283. 3e.GBR.hum</v>
      </c>
      <c r="BJ764" s="200" t="str">
        <f t="shared" si="497"/>
        <v>KF513795=HEV_EW283. 3e.GBR.hum.2011</v>
      </c>
      <c r="BK764" s="200" t="str">
        <f t="shared" si="498"/>
        <v>KF513795=HEV_EW283. 3e.GBR.hum</v>
      </c>
      <c r="BL764" s="200" t="str">
        <f t="shared" si="499"/>
        <v>KF513795=3e.GBR.hum</v>
      </c>
      <c r="BM764" s="200" t="str">
        <f t="shared" si="500"/>
        <v>KF513795=3e</v>
      </c>
      <c r="BN764" s="200" t="str">
        <f t="shared" si="501"/>
        <v>KF513795=3feg</v>
      </c>
      <c r="BO764" s="200" t="str">
        <f t="shared" si="502"/>
        <v>KF513795=3</v>
      </c>
      <c r="BP764" s="200" t="str">
        <f t="shared" si="503"/>
        <v>3e=</v>
      </c>
      <c r="BQ764" s="261" t="str">
        <f t="shared" si="504"/>
        <v>KF513795</v>
      </c>
      <c r="BR764" s="262" t="str">
        <f t="shared" si="505"/>
        <v>HEV_EW283</v>
      </c>
      <c r="BS764" s="263" t="str">
        <f t="shared" si="506"/>
        <v>3e.GBR.hum.2011</v>
      </c>
      <c r="BT764" s="264" t="str">
        <f t="shared" si="507"/>
        <v/>
      </c>
      <c r="BU764" s="264" t="str">
        <f t="shared" si="508"/>
        <v/>
      </c>
      <c r="BV764" s="264" t="str">
        <f t="shared" si="509"/>
        <v/>
      </c>
      <c r="BW764" s="264" t="str">
        <f t="shared" si="510"/>
        <v/>
      </c>
      <c r="BX764" s="264" t="str">
        <f t="shared" si="511"/>
        <v/>
      </c>
      <c r="BY764" s="265" t="str">
        <f t="shared" si="512"/>
        <v>3e</v>
      </c>
      <c r="CA764" s="207" t="s">
        <v>506</v>
      </c>
      <c r="CB764" s="200" t="str">
        <f t="shared" si="513"/>
        <v>xx</v>
      </c>
      <c r="CC764" s="200" t="str">
        <f t="shared" si="514"/>
        <v>Non_select</v>
      </c>
      <c r="CD764" s="200" t="str">
        <f t="shared" si="515"/>
        <v>xx</v>
      </c>
      <c r="CE764" s="200" t="str">
        <f t="shared" si="516"/>
        <v/>
      </c>
      <c r="CG764" s="200" t="str">
        <f t="shared" si="517"/>
        <v>KF513795</v>
      </c>
      <c r="CH764" s="208" t="s">
        <v>360</v>
      </c>
      <c r="CI764" s="208" t="s">
        <v>361</v>
      </c>
      <c r="CJ764" s="208" t="s">
        <v>362</v>
      </c>
      <c r="CO764" s="208"/>
      <c r="CV764" s="268">
        <f t="shared" si="482"/>
        <v>3</v>
      </c>
      <c r="CW764" s="266" t="e">
        <v>#VALUE!</v>
      </c>
      <c r="CX764" s="200" t="str">
        <f t="shared" si="518"/>
        <v>Hepatitis E virus strain  , partial cds</v>
      </c>
    </row>
    <row r="765" spans="1:102" ht="11.85" hidden="1" customHeight="1" x14ac:dyDescent="0.25">
      <c r="A765" s="182" t="s">
        <v>2575</v>
      </c>
      <c r="B765" s="174" t="s">
        <v>502</v>
      </c>
      <c r="C765" s="175">
        <v>4</v>
      </c>
      <c r="D765" s="176" t="s">
        <v>545</v>
      </c>
      <c r="E765" s="267" t="s">
        <v>365</v>
      </c>
      <c r="F765" s="291" t="s">
        <v>2576</v>
      </c>
      <c r="G765" s="243"/>
      <c r="H765" s="180" t="s">
        <v>476</v>
      </c>
      <c r="I765" s="181" t="s">
        <v>477</v>
      </c>
      <c r="J765" s="180" t="s">
        <v>351</v>
      </c>
      <c r="K765" s="243"/>
      <c r="L765" s="243"/>
      <c r="M765" s="253" t="s">
        <v>353</v>
      </c>
      <c r="N765" s="257"/>
      <c r="O765" s="187">
        <v>2009</v>
      </c>
      <c r="P765" s="188" t="s">
        <v>2577</v>
      </c>
      <c r="Q765" s="243"/>
      <c r="R765" s="243"/>
      <c r="S765" s="243" t="e">
        <f t="shared" si="483"/>
        <v>#N/A</v>
      </c>
      <c r="T765" s="243"/>
      <c r="U765" s="274"/>
      <c r="V765" s="274"/>
      <c r="W765" s="272"/>
      <c r="X765" s="275"/>
      <c r="Y765" s="272"/>
      <c r="Z765" s="272"/>
      <c r="AA765" s="272"/>
      <c r="AC765" s="253" t="s">
        <v>288</v>
      </c>
      <c r="AD765" s="191" t="s">
        <v>355</v>
      </c>
      <c r="AE765" s="192" t="s">
        <v>355</v>
      </c>
      <c r="AF765" s="192" t="s">
        <v>355</v>
      </c>
      <c r="AG765" s="192" t="s">
        <v>355</v>
      </c>
      <c r="AH765" s="195" t="s">
        <v>355</v>
      </c>
      <c r="AI765" s="243"/>
      <c r="AJ765" s="243"/>
      <c r="AK765" s="255">
        <f t="shared" si="484"/>
        <v>1</v>
      </c>
      <c r="AL765" s="256" t="b">
        <f t="shared" si="485"/>
        <v>0</v>
      </c>
      <c r="AM765" s="243"/>
      <c r="AN765" s="243"/>
      <c r="AO765" s="276"/>
      <c r="AP765" s="258" t="b">
        <f>MATCH($F765,$F$2:$F765,0)=ROW($F765)-1</f>
        <v>1</v>
      </c>
      <c r="AQ765" s="174" t="s">
        <v>111</v>
      </c>
      <c r="AR765" s="174" t="s">
        <v>111</v>
      </c>
      <c r="AS765" s="174" t="s">
        <v>111</v>
      </c>
      <c r="AT765" s="174" t="s">
        <v>111</v>
      </c>
      <c r="AU765" s="174" t="s">
        <v>111</v>
      </c>
      <c r="AV765" s="174" t="s">
        <v>111</v>
      </c>
      <c r="AW765" s="180"/>
      <c r="AX765" s="243"/>
      <c r="AY765" s="259" t="str">
        <f t="shared" si="486"/>
        <v>GU119960</v>
      </c>
      <c r="AZ765" s="260" t="str">
        <f t="shared" si="487"/>
        <v>4a.CHN.pig</v>
      </c>
      <c r="BA765" s="260" t="str">
        <f t="shared" si="488"/>
        <v>4a.CHN.pig.2009</v>
      </c>
      <c r="BB765" s="200" t="str">
        <f t="shared" si="489"/>
        <v>GU119960.CHN-XJ-SW33</v>
      </c>
      <c r="BC765" s="201" t="str">
        <f t="shared" si="490"/>
        <v>GU119960</v>
      </c>
      <c r="BD765" s="201" t="str">
        <f t="shared" si="491"/>
        <v>GU119960</v>
      </c>
      <c r="BE765" s="200" t="str">
        <f t="shared" si="492"/>
        <v>GU119960=</v>
      </c>
      <c r="BF765" s="200" t="str">
        <f t="shared" si="493"/>
        <v>GU119960=out</v>
      </c>
      <c r="BG765" s="200" t="str">
        <f t="shared" si="494"/>
        <v>GU119960=out</v>
      </c>
      <c r="BH765" s="200" t="str">
        <f t="shared" si="495"/>
        <v>GU119960=CHN-XJ-SW33</v>
      </c>
      <c r="BI765" s="200" t="str">
        <f t="shared" si="496"/>
        <v>GU119960=CHN-XJ-SW33. 4a.CHN.pig.CG</v>
      </c>
      <c r="BJ765" s="200" t="str">
        <f t="shared" si="497"/>
        <v>GU119960=CHN-XJ-SW33. 4a.CHN.pig.CG.2009</v>
      </c>
      <c r="BK765" s="200" t="str">
        <f t="shared" si="498"/>
        <v>GU119960=CHN-XJ-SW33. 4a.CHN.pig</v>
      </c>
      <c r="BL765" s="200" t="str">
        <f t="shared" si="499"/>
        <v>GU119960=4a.CHN.pig</v>
      </c>
      <c r="BM765" s="200" t="str">
        <f t="shared" si="500"/>
        <v>GU119960=4a</v>
      </c>
      <c r="BN765" s="200" t="str">
        <f t="shared" si="501"/>
        <v>GU119960=4</v>
      </c>
      <c r="BO765" s="200" t="str">
        <f t="shared" si="502"/>
        <v>GU119960=4</v>
      </c>
      <c r="BP765" s="200" t="str">
        <f t="shared" si="503"/>
        <v>4a=</v>
      </c>
      <c r="BQ765" s="261" t="str">
        <f t="shared" si="504"/>
        <v>GU119960</v>
      </c>
      <c r="BR765" s="262" t="str">
        <f t="shared" si="505"/>
        <v>CHN-XJ-SW33</v>
      </c>
      <c r="BS765" s="263" t="str">
        <f t="shared" si="506"/>
        <v>4a.CHN.pig.2009</v>
      </c>
      <c r="BT765" s="264" t="str">
        <f t="shared" si="507"/>
        <v/>
      </c>
      <c r="BU765" s="264" t="str">
        <f t="shared" si="508"/>
        <v/>
      </c>
      <c r="BV765" s="264" t="str">
        <f t="shared" si="509"/>
        <v/>
      </c>
      <c r="BW765" s="264" t="str">
        <f t="shared" si="510"/>
        <v/>
      </c>
      <c r="BX765" s="264" t="str">
        <f t="shared" si="511"/>
        <v/>
      </c>
      <c r="BY765" s="265" t="str">
        <f t="shared" si="512"/>
        <v/>
      </c>
      <c r="BZ765" s="243"/>
      <c r="CA765" s="207" t="s">
        <v>506</v>
      </c>
      <c r="CB765" s="200" t="str">
        <f t="shared" si="513"/>
        <v>xx</v>
      </c>
      <c r="CC765" s="200" t="str">
        <f t="shared" si="514"/>
        <v>Non_select</v>
      </c>
      <c r="CD765" s="200" t="str">
        <f t="shared" si="515"/>
        <v>xx</v>
      </c>
      <c r="CE765" s="200" t="str">
        <f t="shared" si="516"/>
        <v/>
      </c>
      <c r="CF765" s="243"/>
      <c r="CG765" s="200" t="str">
        <f t="shared" si="517"/>
        <v>GU119960</v>
      </c>
      <c r="CH765" s="208" t="s">
        <v>360</v>
      </c>
      <c r="CI765" s="208" t="s">
        <v>361</v>
      </c>
      <c r="CJ765" s="208" t="s">
        <v>362</v>
      </c>
      <c r="CK765" s="243"/>
      <c r="CL765" s="243"/>
      <c r="CM765" s="243"/>
      <c r="CN765" s="243"/>
      <c r="CO765" s="208"/>
      <c r="CP765" s="243"/>
      <c r="CQ765" s="243"/>
      <c r="CR765" s="243"/>
      <c r="CS765" s="243"/>
      <c r="CT765" s="243"/>
      <c r="CU765" s="243"/>
      <c r="CV765" s="268">
        <f t="shared" si="482"/>
        <v>4</v>
      </c>
      <c r="CW765" s="266" t="str">
        <f>D765</f>
        <v>4a</v>
      </c>
      <c r="CX765" s="200" t="str">
        <f t="shared" si="518"/>
        <v>Hepatitis E virus strain  , partial cds</v>
      </c>
    </row>
    <row r="766" spans="1:102" ht="11.85" hidden="1" customHeight="1" x14ac:dyDescent="0.25">
      <c r="A766" s="182" t="s">
        <v>2578</v>
      </c>
      <c r="B766" s="174" t="s">
        <v>502</v>
      </c>
      <c r="C766" s="175">
        <v>4</v>
      </c>
      <c r="D766" s="176" t="s">
        <v>545</v>
      </c>
      <c r="E766" s="267" t="s">
        <v>365</v>
      </c>
      <c r="F766" s="291" t="s">
        <v>2579</v>
      </c>
      <c r="G766" s="243"/>
      <c r="H766" s="180" t="s">
        <v>476</v>
      </c>
      <c r="I766" s="181" t="s">
        <v>477</v>
      </c>
      <c r="J766" s="180" t="s">
        <v>351</v>
      </c>
      <c r="K766" s="243"/>
      <c r="L766" s="243"/>
      <c r="M766" s="253" t="s">
        <v>353</v>
      </c>
      <c r="N766" s="257"/>
      <c r="O766" s="187">
        <v>2009</v>
      </c>
      <c r="P766" s="188" t="s">
        <v>2577</v>
      </c>
      <c r="Q766" s="243"/>
      <c r="R766" s="243"/>
      <c r="S766" s="243" t="e">
        <f t="shared" si="483"/>
        <v>#N/A</v>
      </c>
      <c r="T766" s="243"/>
      <c r="U766" s="274"/>
      <c r="V766" s="274"/>
      <c r="W766" s="272"/>
      <c r="X766" s="275"/>
      <c r="Y766" s="272"/>
      <c r="Z766" s="272"/>
      <c r="AA766" s="272"/>
      <c r="AC766" s="253" t="s">
        <v>288</v>
      </c>
      <c r="AD766" s="191" t="s">
        <v>355</v>
      </c>
      <c r="AE766" s="192" t="s">
        <v>355</v>
      </c>
      <c r="AF766" s="192" t="s">
        <v>355</v>
      </c>
      <c r="AG766" s="192" t="s">
        <v>355</v>
      </c>
      <c r="AH766" s="195" t="s">
        <v>355</v>
      </c>
      <c r="AI766" s="243"/>
      <c r="AJ766" s="243"/>
      <c r="AK766" s="255">
        <f t="shared" si="484"/>
        <v>1</v>
      </c>
      <c r="AL766" s="256" t="b">
        <f t="shared" si="485"/>
        <v>0</v>
      </c>
      <c r="AM766" s="243"/>
      <c r="AN766" s="243"/>
      <c r="AO766" s="276"/>
      <c r="AP766" s="258" t="b">
        <f>MATCH($F766,$F$2:$F766,0)=ROW($F766)-1</f>
        <v>1</v>
      </c>
      <c r="AQ766" s="174" t="s">
        <v>111</v>
      </c>
      <c r="AR766" s="174" t="s">
        <v>111</v>
      </c>
      <c r="AS766" s="174" t="s">
        <v>111</v>
      </c>
      <c r="AT766" s="174" t="s">
        <v>111</v>
      </c>
      <c r="AU766" s="174" t="s">
        <v>111</v>
      </c>
      <c r="AV766" s="174" t="s">
        <v>111</v>
      </c>
      <c r="AW766" s="180"/>
      <c r="AX766" s="243"/>
      <c r="AY766" s="259" t="str">
        <f t="shared" si="486"/>
        <v>GU119961</v>
      </c>
      <c r="AZ766" s="260" t="str">
        <f t="shared" si="487"/>
        <v>4a.CHN.pig</v>
      </c>
      <c r="BA766" s="260" t="str">
        <f t="shared" si="488"/>
        <v>4a.CHN.pig.2009</v>
      </c>
      <c r="BB766" s="200" t="str">
        <f t="shared" si="489"/>
        <v>GU119961.CHN-XJ-SW13</v>
      </c>
      <c r="BC766" s="201" t="str">
        <f t="shared" si="490"/>
        <v>GU119961</v>
      </c>
      <c r="BD766" s="201" t="str">
        <f t="shared" si="491"/>
        <v>GU119961</v>
      </c>
      <c r="BE766" s="200" t="str">
        <f t="shared" si="492"/>
        <v>GU119961=</v>
      </c>
      <c r="BF766" s="200" t="str">
        <f t="shared" si="493"/>
        <v>GU119961=out</v>
      </c>
      <c r="BG766" s="200" t="str">
        <f t="shared" si="494"/>
        <v>GU119961=out</v>
      </c>
      <c r="BH766" s="200" t="str">
        <f t="shared" si="495"/>
        <v>GU119961=CHN-XJ-SW13</v>
      </c>
      <c r="BI766" s="200" t="str">
        <f t="shared" si="496"/>
        <v>GU119961=CHN-XJ-SW13. 4a.CHN.pig.CG</v>
      </c>
      <c r="BJ766" s="200" t="str">
        <f t="shared" si="497"/>
        <v>GU119961=CHN-XJ-SW13. 4a.CHN.pig.CG.2009</v>
      </c>
      <c r="BK766" s="200" t="str">
        <f t="shared" si="498"/>
        <v>GU119961=CHN-XJ-SW13. 4a.CHN.pig</v>
      </c>
      <c r="BL766" s="200" t="str">
        <f t="shared" si="499"/>
        <v>GU119961=4a.CHN.pig</v>
      </c>
      <c r="BM766" s="200" t="str">
        <f t="shared" si="500"/>
        <v>GU119961=4a</v>
      </c>
      <c r="BN766" s="200" t="str">
        <f t="shared" si="501"/>
        <v>GU119961=4</v>
      </c>
      <c r="BO766" s="200" t="str">
        <f t="shared" si="502"/>
        <v>GU119961=4</v>
      </c>
      <c r="BP766" s="200" t="str">
        <f t="shared" si="503"/>
        <v>4a=</v>
      </c>
      <c r="BQ766" s="261" t="str">
        <f t="shared" si="504"/>
        <v>GU119961</v>
      </c>
      <c r="BR766" s="262" t="str">
        <f t="shared" si="505"/>
        <v>CHN-XJ-SW13</v>
      </c>
      <c r="BS766" s="263" t="str">
        <f t="shared" si="506"/>
        <v>4a.CHN.pig.2009</v>
      </c>
      <c r="BT766" s="264" t="str">
        <f t="shared" si="507"/>
        <v/>
      </c>
      <c r="BU766" s="264" t="str">
        <f t="shared" si="508"/>
        <v/>
      </c>
      <c r="BV766" s="264" t="str">
        <f t="shared" si="509"/>
        <v/>
      </c>
      <c r="BW766" s="264" t="str">
        <f t="shared" si="510"/>
        <v/>
      </c>
      <c r="BX766" s="264" t="str">
        <f t="shared" si="511"/>
        <v/>
      </c>
      <c r="BY766" s="265" t="str">
        <f t="shared" si="512"/>
        <v/>
      </c>
      <c r="BZ766" s="243"/>
      <c r="CA766" s="207" t="s">
        <v>506</v>
      </c>
      <c r="CB766" s="200" t="str">
        <f t="shared" si="513"/>
        <v>xx</v>
      </c>
      <c r="CC766" s="200" t="str">
        <f t="shared" si="514"/>
        <v>Non_select</v>
      </c>
      <c r="CD766" s="200" t="str">
        <f t="shared" si="515"/>
        <v>xx</v>
      </c>
      <c r="CE766" s="200" t="str">
        <f t="shared" si="516"/>
        <v/>
      </c>
      <c r="CF766" s="243"/>
      <c r="CG766" s="200" t="str">
        <f t="shared" si="517"/>
        <v>GU119961</v>
      </c>
      <c r="CH766" s="208" t="s">
        <v>360</v>
      </c>
      <c r="CI766" s="208" t="s">
        <v>361</v>
      </c>
      <c r="CJ766" s="208" t="s">
        <v>362</v>
      </c>
      <c r="CK766" s="243"/>
      <c r="CL766" s="243"/>
      <c r="CM766" s="243"/>
      <c r="CN766" s="243"/>
      <c r="CO766" s="208"/>
      <c r="CP766" s="243"/>
      <c r="CQ766" s="243"/>
      <c r="CR766" s="243"/>
      <c r="CS766" s="243"/>
      <c r="CT766" s="243"/>
      <c r="CU766" s="243"/>
      <c r="CV766" s="268">
        <f t="shared" si="482"/>
        <v>4</v>
      </c>
      <c r="CW766" s="266" t="str">
        <f>D766</f>
        <v>4a</v>
      </c>
      <c r="CX766" s="200" t="str">
        <f t="shared" si="518"/>
        <v>Hepatitis E virus strain  , partial cds</v>
      </c>
    </row>
    <row r="767" spans="1:102" s="180" customFormat="1" ht="11.85" customHeight="1" x14ac:dyDescent="0.2">
      <c r="A767" s="239" t="s">
        <v>4436</v>
      </c>
      <c r="B767" s="174">
        <v>3</v>
      </c>
      <c r="C767" s="175">
        <v>3</v>
      </c>
      <c r="D767" s="272" t="s">
        <v>645</v>
      </c>
      <c r="E767" s="177" t="s">
        <v>646</v>
      </c>
      <c r="F767" s="291" t="s">
        <v>4437</v>
      </c>
      <c r="G767" s="281"/>
      <c r="H767" s="180" t="s">
        <v>1348</v>
      </c>
      <c r="I767" s="181" t="s">
        <v>1349</v>
      </c>
      <c r="J767" s="180" t="s">
        <v>788</v>
      </c>
      <c r="K767" s="183"/>
      <c r="L767" s="585"/>
      <c r="M767" s="253" t="s">
        <v>368</v>
      </c>
      <c r="N767" s="270" t="s">
        <v>505</v>
      </c>
      <c r="O767" s="187">
        <v>2005</v>
      </c>
      <c r="P767" s="188"/>
      <c r="Q767" s="188"/>
      <c r="R767" s="243"/>
      <c r="S767" s="243">
        <f t="shared" si="483"/>
        <v>6017</v>
      </c>
      <c r="T767" s="243">
        <v>280</v>
      </c>
      <c r="U767" s="189"/>
      <c r="V767" s="189"/>
      <c r="W767" s="288"/>
      <c r="X767" s="191"/>
      <c r="Y767" s="275"/>
      <c r="Z767" s="275"/>
      <c r="AA767" s="275"/>
      <c r="AB767" s="275" t="s">
        <v>4060</v>
      </c>
      <c r="AC767" s="185"/>
      <c r="AD767" s="191"/>
      <c r="AE767" s="288"/>
      <c r="AF767" s="288"/>
      <c r="AG767" s="288"/>
      <c r="AH767" s="282">
        <v>280</v>
      </c>
      <c r="AI767" s="192">
        <v>6262</v>
      </c>
      <c r="AJ767" s="288">
        <v>6541</v>
      </c>
      <c r="AK767" s="255">
        <f t="shared" si="484"/>
        <v>280</v>
      </c>
      <c r="AL767" s="256" t="b">
        <f t="shared" si="485"/>
        <v>0</v>
      </c>
      <c r="AM767" s="243"/>
      <c r="AN767" s="243"/>
      <c r="AO767" s="276"/>
      <c r="AP767" s="258" t="b">
        <f>MATCH($F767,$F$2:$F767,0)=ROW($F767)-1</f>
        <v>1</v>
      </c>
      <c r="AQ767" s="174"/>
      <c r="AR767" s="174"/>
      <c r="AS767" s="174"/>
      <c r="AT767" s="174"/>
      <c r="AU767" s="174"/>
      <c r="AV767" s="174" t="s">
        <v>111</v>
      </c>
      <c r="AW767" s="243"/>
      <c r="AX767" s="243"/>
      <c r="AY767" s="259" t="str">
        <f t="shared" si="486"/>
        <v>KF513813</v>
      </c>
      <c r="AZ767" s="260" t="str">
        <f t="shared" si="487"/>
        <v>3e.GBR.hum</v>
      </c>
      <c r="BA767" s="260" t="str">
        <f t="shared" si="488"/>
        <v>3e.GBR.hum.2005</v>
      </c>
      <c r="BB767" s="200" t="str">
        <f t="shared" si="489"/>
        <v>KF513813.HEV_EW29</v>
      </c>
      <c r="BC767" s="201" t="str">
        <f t="shared" si="490"/>
        <v>KF513813</v>
      </c>
      <c r="BD767" s="201" t="str">
        <f t="shared" si="491"/>
        <v>KF513813</v>
      </c>
      <c r="BE767" s="200" t="str">
        <f t="shared" si="492"/>
        <v>KF513813=</v>
      </c>
      <c r="BF767" s="200" t="str">
        <f t="shared" si="493"/>
        <v>KF513813=out</v>
      </c>
      <c r="BG767" s="200" t="str">
        <f t="shared" si="494"/>
        <v>KF513813=out</v>
      </c>
      <c r="BH767" s="200" t="str">
        <f t="shared" si="495"/>
        <v>KF513813=HEV_EW29</v>
      </c>
      <c r="BI767" s="200" t="str">
        <f t="shared" si="496"/>
        <v>KF513813=HEV_EW29. 3e.GBR.hum</v>
      </c>
      <c r="BJ767" s="200" t="str">
        <f t="shared" si="497"/>
        <v>KF513813=HEV_EW29. 3e.GBR.hum.2005</v>
      </c>
      <c r="BK767" s="200" t="str">
        <f t="shared" si="498"/>
        <v>KF513813=HEV_EW29. 3e.GBR.hum</v>
      </c>
      <c r="BL767" s="200" t="str">
        <f t="shared" si="499"/>
        <v>KF513813=3e.GBR.hum</v>
      </c>
      <c r="BM767" s="200" t="str">
        <f t="shared" si="500"/>
        <v>KF513813=3e</v>
      </c>
      <c r="BN767" s="200" t="str">
        <f t="shared" si="501"/>
        <v>KF513813=3feg</v>
      </c>
      <c r="BO767" s="200" t="str">
        <f t="shared" si="502"/>
        <v>KF513813=3</v>
      </c>
      <c r="BP767" s="200" t="str">
        <f t="shared" si="503"/>
        <v>3e=</v>
      </c>
      <c r="BQ767" s="261" t="str">
        <f t="shared" si="504"/>
        <v>KF513813</v>
      </c>
      <c r="BR767" s="262" t="str">
        <f t="shared" si="505"/>
        <v>HEV_EW29</v>
      </c>
      <c r="BS767" s="263" t="str">
        <f t="shared" si="506"/>
        <v>3e.GBR.hum.2005</v>
      </c>
      <c r="BT767" s="264" t="str">
        <f t="shared" si="507"/>
        <v/>
      </c>
      <c r="BU767" s="264" t="str">
        <f t="shared" si="508"/>
        <v/>
      </c>
      <c r="BV767" s="264" t="str">
        <f t="shared" si="509"/>
        <v/>
      </c>
      <c r="BW767" s="264" t="str">
        <f t="shared" si="510"/>
        <v/>
      </c>
      <c r="BX767" s="264" t="str">
        <f t="shared" si="511"/>
        <v/>
      </c>
      <c r="BY767" s="265" t="str">
        <f t="shared" si="512"/>
        <v>3eg</v>
      </c>
      <c r="BZ767" s="207"/>
      <c r="CA767" s="207" t="s">
        <v>506</v>
      </c>
      <c r="CB767" s="200" t="str">
        <f t="shared" si="513"/>
        <v>xx</v>
      </c>
      <c r="CC767" s="200" t="str">
        <f t="shared" si="514"/>
        <v>Non_select</v>
      </c>
      <c r="CD767" s="200" t="str">
        <f t="shared" si="515"/>
        <v>xx</v>
      </c>
      <c r="CE767" s="200" t="str">
        <f t="shared" si="516"/>
        <v/>
      </c>
      <c r="CF767" s="207"/>
      <c r="CG767" s="200" t="str">
        <f t="shared" si="517"/>
        <v>KF513813</v>
      </c>
      <c r="CH767" s="208" t="s">
        <v>360</v>
      </c>
      <c r="CI767" s="208" t="s">
        <v>361</v>
      </c>
      <c r="CJ767" s="208" t="s">
        <v>362</v>
      </c>
      <c r="CK767" s="208"/>
      <c r="CL767" s="208"/>
      <c r="CM767" s="208"/>
      <c r="CN767" s="208"/>
      <c r="CO767" s="208"/>
      <c r="CP767" s="208"/>
      <c r="CQ767" s="200"/>
      <c r="CR767" s="200"/>
      <c r="CS767" s="200"/>
      <c r="CT767" s="200"/>
      <c r="CU767" s="200"/>
      <c r="CV767" s="268">
        <f t="shared" si="482"/>
        <v>3</v>
      </c>
      <c r="CW767" s="266" t="e">
        <v>#VALUE!</v>
      </c>
      <c r="CX767" s="200" t="str">
        <f t="shared" si="518"/>
        <v>Hepatitis E virus strain  , partial cds</v>
      </c>
    </row>
    <row r="768" spans="1:102" ht="11.85" hidden="1" customHeight="1" x14ac:dyDescent="0.25">
      <c r="A768" s="182" t="s">
        <v>2582</v>
      </c>
      <c r="B768" s="174" t="s">
        <v>502</v>
      </c>
      <c r="C768" s="175">
        <v>4</v>
      </c>
      <c r="D768" s="272"/>
      <c r="E768" s="272"/>
      <c r="F768" s="291" t="s">
        <v>2583</v>
      </c>
      <c r="G768" s="243"/>
      <c r="H768" s="180" t="s">
        <v>476</v>
      </c>
      <c r="I768" s="181" t="s">
        <v>477</v>
      </c>
      <c r="J768" s="180" t="s">
        <v>351</v>
      </c>
      <c r="K768" s="243"/>
      <c r="L768" s="243"/>
      <c r="M768" s="253" t="s">
        <v>353</v>
      </c>
      <c r="N768" s="193" t="s">
        <v>743</v>
      </c>
      <c r="O768" s="187">
        <v>2008</v>
      </c>
      <c r="P768" s="188" t="s">
        <v>519</v>
      </c>
      <c r="Q768" s="243"/>
      <c r="R768" s="243"/>
      <c r="S768" s="243" t="e">
        <f t="shared" si="483"/>
        <v>#N/A</v>
      </c>
      <c r="T768" s="243"/>
      <c r="U768" s="274"/>
      <c r="V768" s="274"/>
      <c r="W768" s="272"/>
      <c r="X768" s="275"/>
      <c r="Y768" s="272"/>
      <c r="Z768" s="272"/>
      <c r="AA768" s="272"/>
      <c r="AC768" s="253" t="s">
        <v>288</v>
      </c>
      <c r="AD768" s="191" t="s">
        <v>355</v>
      </c>
      <c r="AE768" s="192" t="s">
        <v>355</v>
      </c>
      <c r="AF768" s="192" t="s">
        <v>355</v>
      </c>
      <c r="AG768" s="192" t="s">
        <v>355</v>
      </c>
      <c r="AH768" s="195" t="s">
        <v>355</v>
      </c>
      <c r="AI768" s="243"/>
      <c r="AJ768" s="243"/>
      <c r="AK768" s="255">
        <f t="shared" si="484"/>
        <v>1</v>
      </c>
      <c r="AL768" s="256" t="b">
        <f t="shared" si="485"/>
        <v>0</v>
      </c>
      <c r="AM768" s="243"/>
      <c r="AN768" s="243"/>
      <c r="AO768" s="276"/>
      <c r="AP768" s="258" t="b">
        <f>MATCH($F768,$F$2:$F768,0)=ROW($F768)-1</f>
        <v>1</v>
      </c>
      <c r="AQ768" s="174" t="s">
        <v>111</v>
      </c>
      <c r="AR768" s="174" t="s">
        <v>111</v>
      </c>
      <c r="AS768" s="174" t="s">
        <v>111</v>
      </c>
      <c r="AT768" s="174" t="s">
        <v>111</v>
      </c>
      <c r="AU768" s="174" t="s">
        <v>111</v>
      </c>
      <c r="AV768" s="174" t="s">
        <v>111</v>
      </c>
      <c r="AW768" s="180"/>
      <c r="AX768" s="243"/>
      <c r="AY768" s="259" t="str">
        <f t="shared" si="486"/>
        <v>GU206559</v>
      </c>
      <c r="AZ768" s="260" t="str">
        <f t="shared" si="487"/>
        <v>.CHN.pig</v>
      </c>
      <c r="BA768" s="260" t="str">
        <f t="shared" si="488"/>
        <v>.CHN.pig.2008</v>
      </c>
      <c r="BB768" s="200" t="str">
        <f t="shared" si="489"/>
        <v>GU206559.bjsw1</v>
      </c>
      <c r="BC768" s="201" t="str">
        <f t="shared" si="490"/>
        <v>GU206559</v>
      </c>
      <c r="BD768" s="201" t="str">
        <f t="shared" si="491"/>
        <v>GU206559</v>
      </c>
      <c r="BE768" s="200" t="str">
        <f t="shared" si="492"/>
        <v>GU206559=</v>
      </c>
      <c r="BF768" s="200" t="str">
        <f t="shared" si="493"/>
        <v>GU206559=out</v>
      </c>
      <c r="BG768" s="200" t="str">
        <f t="shared" si="494"/>
        <v>GU206559=out</v>
      </c>
      <c r="BH768" s="200" t="str">
        <f t="shared" si="495"/>
        <v>GU206559=bjsw1</v>
      </c>
      <c r="BI768" s="200" t="str">
        <f t="shared" si="496"/>
        <v>GU206559=bjsw1. .CHN.pig.CG</v>
      </c>
      <c r="BJ768" s="200" t="str">
        <f t="shared" si="497"/>
        <v>GU206559=bjsw1. .CHN.pig.CG.2008</v>
      </c>
      <c r="BK768" s="200" t="str">
        <f t="shared" si="498"/>
        <v>GU206559=bjsw1. .CHN.pig</v>
      </c>
      <c r="BL768" s="200" t="str">
        <f t="shared" si="499"/>
        <v>GU206559=.CHN.pig</v>
      </c>
      <c r="BM768" s="200" t="str">
        <f t="shared" si="500"/>
        <v>GU206559=</v>
      </c>
      <c r="BN768" s="200" t="str">
        <f t="shared" si="501"/>
        <v>GU206559=</v>
      </c>
      <c r="BO768" s="200" t="str">
        <f t="shared" si="502"/>
        <v>GU206559=4</v>
      </c>
      <c r="BP768" s="200" t="str">
        <f t="shared" si="503"/>
        <v>=</v>
      </c>
      <c r="BQ768" s="261" t="str">
        <f t="shared" si="504"/>
        <v>GU206559</v>
      </c>
      <c r="BR768" s="262" t="str">
        <f t="shared" si="505"/>
        <v>bjsw1</v>
      </c>
      <c r="BS768" s="263" t="str">
        <f t="shared" si="506"/>
        <v>.CHN.pig.2008</v>
      </c>
      <c r="BT768" s="264" t="str">
        <f t="shared" si="507"/>
        <v/>
      </c>
      <c r="BU768" s="264" t="str">
        <f t="shared" si="508"/>
        <v/>
      </c>
      <c r="BV768" s="264" t="str">
        <f t="shared" si="509"/>
        <v/>
      </c>
      <c r="BW768" s="264" t="str">
        <f t="shared" si="510"/>
        <v/>
      </c>
      <c r="BX768" s="264" t="str">
        <f t="shared" si="511"/>
        <v/>
      </c>
      <c r="BY768" s="265" t="str">
        <f t="shared" si="512"/>
        <v/>
      </c>
      <c r="BZ768" s="243"/>
      <c r="CA768" s="207" t="s">
        <v>506</v>
      </c>
      <c r="CB768" s="200" t="str">
        <f t="shared" si="513"/>
        <v>xx</v>
      </c>
      <c r="CC768" s="200" t="str">
        <f t="shared" si="514"/>
        <v>Non_select</v>
      </c>
      <c r="CD768" s="200" t="str">
        <f t="shared" si="515"/>
        <v>xx</v>
      </c>
      <c r="CE768" s="200" t="str">
        <f t="shared" si="516"/>
        <v/>
      </c>
      <c r="CF768" s="243"/>
      <c r="CG768" s="200" t="str">
        <f t="shared" si="517"/>
        <v>GU206559</v>
      </c>
      <c r="CH768" s="208" t="s">
        <v>360</v>
      </c>
      <c r="CI768" s="208" t="s">
        <v>361</v>
      </c>
      <c r="CJ768" s="208" t="s">
        <v>362</v>
      </c>
      <c r="CK768" s="243"/>
      <c r="CL768" s="243"/>
      <c r="CM768" s="243"/>
      <c r="CN768" s="243"/>
      <c r="CO768" s="208"/>
      <c r="CP768" s="243"/>
      <c r="CQ768" s="243"/>
      <c r="CR768" s="243"/>
      <c r="CS768" s="243"/>
      <c r="CT768" s="243"/>
      <c r="CU768" s="243"/>
      <c r="CV768" s="268">
        <f t="shared" si="482"/>
        <v>4</v>
      </c>
      <c r="CW768" s="266">
        <f>D768</f>
        <v>0</v>
      </c>
      <c r="CX768" s="200" t="str">
        <f t="shared" si="518"/>
        <v>Hepatitis E virus strain  , partial cds</v>
      </c>
    </row>
    <row r="769" spans="1:102" ht="11.85" customHeight="1" x14ac:dyDescent="0.25">
      <c r="A769" s="239" t="s">
        <v>4418</v>
      </c>
      <c r="B769" s="174">
        <v>3</v>
      </c>
      <c r="C769" s="175">
        <v>3</v>
      </c>
      <c r="D769" s="272" t="s">
        <v>645</v>
      </c>
      <c r="E769" s="177" t="s">
        <v>646</v>
      </c>
      <c r="F769" s="291" t="s">
        <v>4419</v>
      </c>
      <c r="G769" s="281"/>
      <c r="H769" s="180" t="s">
        <v>1348</v>
      </c>
      <c r="I769" s="181" t="s">
        <v>1349</v>
      </c>
      <c r="J769" s="180" t="s">
        <v>788</v>
      </c>
      <c r="L769" s="585"/>
      <c r="M769" s="253" t="s">
        <v>368</v>
      </c>
      <c r="N769" s="270" t="s">
        <v>505</v>
      </c>
      <c r="O769" s="187">
        <v>2011</v>
      </c>
      <c r="R769" s="243"/>
      <c r="S769" s="243">
        <f t="shared" si="483"/>
        <v>6017</v>
      </c>
      <c r="T769" s="243">
        <v>280</v>
      </c>
      <c r="W769" s="288"/>
      <c r="X769" s="275"/>
      <c r="Y769" s="288"/>
      <c r="Z769" s="288"/>
      <c r="AA769" s="288"/>
      <c r="AB769" s="290" t="s">
        <v>645</v>
      </c>
      <c r="AC769" s="275"/>
      <c r="AE769" s="288"/>
      <c r="AF769" s="288"/>
      <c r="AG769" s="288"/>
      <c r="AH769" s="282">
        <v>280</v>
      </c>
      <c r="AI769" s="192">
        <v>6262</v>
      </c>
      <c r="AJ769" s="192">
        <v>6541</v>
      </c>
      <c r="AK769" s="255">
        <f t="shared" si="484"/>
        <v>280</v>
      </c>
      <c r="AL769" s="256" t="b">
        <f t="shared" si="485"/>
        <v>0</v>
      </c>
      <c r="AM769" s="243"/>
      <c r="AN769" s="243"/>
      <c r="AO769" s="257"/>
      <c r="AP769" s="258" t="b">
        <f>MATCH($F769,$F$2:$F769,0)=ROW($F769)-1</f>
        <v>1</v>
      </c>
      <c r="AV769" s="174" t="s">
        <v>111</v>
      </c>
      <c r="AW769" s="243"/>
      <c r="AX769" s="243"/>
      <c r="AY769" s="259" t="str">
        <f t="shared" si="486"/>
        <v>KF513804</v>
      </c>
      <c r="AZ769" s="260" t="str">
        <f t="shared" si="487"/>
        <v>3e.GBR.hum</v>
      </c>
      <c r="BA769" s="260" t="str">
        <f t="shared" si="488"/>
        <v>3e.GBR.hum.2011</v>
      </c>
      <c r="BB769" s="200" t="str">
        <f t="shared" si="489"/>
        <v>KF513804.HEV_EW291</v>
      </c>
      <c r="BC769" s="201" t="str">
        <f t="shared" si="490"/>
        <v>KF513804</v>
      </c>
      <c r="BD769" s="201" t="str">
        <f t="shared" si="491"/>
        <v>KF513804</v>
      </c>
      <c r="BE769" s="200" t="str">
        <f t="shared" si="492"/>
        <v>KF513804=</v>
      </c>
      <c r="BF769" s="200" t="str">
        <f t="shared" si="493"/>
        <v>KF513804=out</v>
      </c>
      <c r="BG769" s="200" t="str">
        <f t="shared" si="494"/>
        <v>KF513804=out</v>
      </c>
      <c r="BH769" s="200" t="str">
        <f t="shared" si="495"/>
        <v>KF513804=HEV_EW291</v>
      </c>
      <c r="BI769" s="200" t="str">
        <f t="shared" si="496"/>
        <v>KF513804=HEV_EW291. 3e.GBR.hum</v>
      </c>
      <c r="BJ769" s="200" t="str">
        <f t="shared" si="497"/>
        <v>KF513804=HEV_EW291. 3e.GBR.hum.2011</v>
      </c>
      <c r="BK769" s="200" t="str">
        <f t="shared" si="498"/>
        <v>KF513804=HEV_EW291. 3e.GBR.hum</v>
      </c>
      <c r="BL769" s="200" t="str">
        <f t="shared" si="499"/>
        <v>KF513804=3e.GBR.hum</v>
      </c>
      <c r="BM769" s="200" t="str">
        <f t="shared" si="500"/>
        <v>KF513804=3e</v>
      </c>
      <c r="BN769" s="200" t="str">
        <f t="shared" si="501"/>
        <v>KF513804=3feg</v>
      </c>
      <c r="BO769" s="200" t="str">
        <f t="shared" si="502"/>
        <v>KF513804=3</v>
      </c>
      <c r="BP769" s="200" t="str">
        <f t="shared" si="503"/>
        <v>3e=</v>
      </c>
      <c r="BQ769" s="261" t="str">
        <f t="shared" si="504"/>
        <v>KF513804</v>
      </c>
      <c r="BR769" s="262" t="str">
        <f t="shared" si="505"/>
        <v>HEV_EW291</v>
      </c>
      <c r="BS769" s="263" t="str">
        <f t="shared" si="506"/>
        <v>3e.GBR.hum.2011</v>
      </c>
      <c r="BT769" s="264" t="str">
        <f t="shared" si="507"/>
        <v/>
      </c>
      <c r="BU769" s="264" t="str">
        <f t="shared" si="508"/>
        <v/>
      </c>
      <c r="BV769" s="264" t="str">
        <f t="shared" si="509"/>
        <v/>
      </c>
      <c r="BW769" s="264" t="str">
        <f t="shared" si="510"/>
        <v/>
      </c>
      <c r="BX769" s="264" t="str">
        <f t="shared" si="511"/>
        <v/>
      </c>
      <c r="BY769" s="265" t="str">
        <f t="shared" si="512"/>
        <v>3e</v>
      </c>
      <c r="CA769" s="207" t="s">
        <v>506</v>
      </c>
      <c r="CB769" s="200" t="str">
        <f t="shared" si="513"/>
        <v>xx</v>
      </c>
      <c r="CC769" s="200" t="str">
        <f t="shared" si="514"/>
        <v>Non_select</v>
      </c>
      <c r="CD769" s="200" t="str">
        <f t="shared" si="515"/>
        <v>xx</v>
      </c>
      <c r="CE769" s="200" t="str">
        <f t="shared" si="516"/>
        <v/>
      </c>
      <c r="CG769" s="200" t="str">
        <f t="shared" si="517"/>
        <v>KF513804</v>
      </c>
      <c r="CH769" s="208" t="s">
        <v>360</v>
      </c>
      <c r="CI769" s="208" t="s">
        <v>361</v>
      </c>
      <c r="CJ769" s="208" t="s">
        <v>362</v>
      </c>
      <c r="CO769" s="208"/>
      <c r="CV769" s="268">
        <f t="shared" ref="CV769:CV832" si="520">C769</f>
        <v>3</v>
      </c>
      <c r="CW769" s="266" t="e">
        <v>#VALUE!</v>
      </c>
      <c r="CX769" s="200" t="str">
        <f t="shared" si="518"/>
        <v>Hepatitis E virus strain  , partial cds</v>
      </c>
    </row>
    <row r="770" spans="1:102" ht="11.85" customHeight="1" x14ac:dyDescent="0.25">
      <c r="A770" s="292" t="s">
        <v>4422</v>
      </c>
      <c r="B770" s="174">
        <v>3</v>
      </c>
      <c r="C770" s="175">
        <v>3</v>
      </c>
      <c r="D770" s="272" t="s">
        <v>645</v>
      </c>
      <c r="E770" s="177" t="s">
        <v>646</v>
      </c>
      <c r="F770" s="334" t="s">
        <v>4423</v>
      </c>
      <c r="G770" s="281"/>
      <c r="H770" s="281" t="s">
        <v>1348</v>
      </c>
      <c r="I770" s="457" t="s">
        <v>1349</v>
      </c>
      <c r="J770" s="281" t="s">
        <v>788</v>
      </c>
      <c r="L770" s="585"/>
      <c r="M770" s="253" t="s">
        <v>368</v>
      </c>
      <c r="N770" s="270" t="s">
        <v>505</v>
      </c>
      <c r="O770" s="187">
        <v>2011</v>
      </c>
      <c r="P770" s="187"/>
      <c r="Q770" s="187"/>
      <c r="R770" s="281"/>
      <c r="S770" s="281">
        <f t="shared" ref="S770:S833" si="521">INDEX(Burma,MATCH(SeqBeg,MEGAlign))</f>
        <v>6017</v>
      </c>
      <c r="T770" s="281">
        <v>280</v>
      </c>
      <c r="W770" s="288"/>
      <c r="X770" s="275"/>
      <c r="Y770" s="288"/>
      <c r="Z770" s="288"/>
      <c r="AA770" s="288"/>
      <c r="AB770" s="193" t="s">
        <v>645</v>
      </c>
      <c r="AC770" s="275"/>
      <c r="AE770" s="288"/>
      <c r="AF770" s="288"/>
      <c r="AG770" s="288"/>
      <c r="AH770" s="282">
        <v>280</v>
      </c>
      <c r="AI770" s="192">
        <v>6262</v>
      </c>
      <c r="AJ770" s="192">
        <v>6541</v>
      </c>
      <c r="AK770" s="255">
        <f t="shared" ref="AK770:AK833" si="522">SeqEnd-SeqBeg+1</f>
        <v>280</v>
      </c>
      <c r="AL770" s="256" t="b">
        <f t="shared" ref="AL770:AL833" si="523">AND( SeqBeg&lt;=Beg, End &lt;=SeqEnd )</f>
        <v>0</v>
      </c>
      <c r="AM770" s="281"/>
      <c r="AN770" s="281"/>
      <c r="AO770" s="257"/>
      <c r="AP770" s="258" t="b">
        <f>MATCH($F770,$F$2:$F770,0)=ROW($F770)-1</f>
        <v>1</v>
      </c>
      <c r="AQ770" s="272"/>
      <c r="AV770" s="174" t="s">
        <v>111</v>
      </c>
      <c r="AW770" s="281"/>
      <c r="AX770" s="281"/>
      <c r="AY770" s="259" t="str">
        <f t="shared" ref="AY770:AY833" si="524">HYPERLINK("http://www.ncbi.nlm.nih.gov/nuccore/" &amp; BQ770, BQ770)</f>
        <v>KF513806</v>
      </c>
      <c r="AZ770" s="260" t="str">
        <f t="shared" ref="AZ770:AZ833" si="525">Subtype  &amp; IF(CountryCod="","", "." &amp; CountryCod) &amp; IF(region="","", "." &amp; region) &amp; IF(Host="","","."&amp;Host) &amp; IF(Inst="","",  "." &amp; Inst ) &amp; IF(Lu="","","(*)")</f>
        <v>3e.GBR.hum</v>
      </c>
      <c r="BA770" s="260" t="str">
        <f t="shared" ref="BA770:BA833" si="526">Etiq  &amp; IF(year="","", "." &amp; year)</f>
        <v>3e.GBR.hum.2011</v>
      </c>
      <c r="BB770" s="200" t="str">
        <f t="shared" ref="BB770:BB833" si="527">T_acc &amp; "." &amp; T_str_isol</f>
        <v>KF513806.HEV_EW293</v>
      </c>
      <c r="BC770" s="201" t="str">
        <f t="shared" ref="BC770:BC833" si="528">IF(AX770="",IF(ISNUMBER(FIND(".",A770)),LEFT(A770,FIND(".",A770)-1),A770),AX770)</f>
        <v>KF513806</v>
      </c>
      <c r="BD770" s="201" t="str">
        <f t="shared" ref="BD770:BD833" si="529">IF(ISNUMBER(FIND("-",BC770)),LEFT(BC770,FIND("-",BC770)-1),BC770)</f>
        <v>KF513806</v>
      </c>
      <c r="BE770" s="200" t="str">
        <f t="shared" ref="BE770:BE833" si="530">MEGAname &amp; "="</f>
        <v>KF513806=</v>
      </c>
      <c r="BF770" s="200" t="str">
        <f t="shared" ref="BF770:BF833" si="531">Clear &amp; IF(span,"Span","out")</f>
        <v>KF513806=out</v>
      </c>
      <c r="BG770" s="200" t="str">
        <f t="shared" ref="BG770:BG833" si="532">Clear &amp; IF(span, IF(B770=".","Selected",B770),"out")</f>
        <v>KF513806=out</v>
      </c>
      <c r="BH770" s="200" t="str">
        <f t="shared" ref="BH770:BH833" si="533">Clear &amp; Strain</f>
        <v>KF513806=HEV_EW293</v>
      </c>
      <c r="BI770" s="200" t="str">
        <f t="shared" ref="BI770:BI833" si="534">Gr_str_et  &amp; IF(CGen="", "", "." &amp; CGen)</f>
        <v>KF513806=HEV_EW293. 3e.GBR.hum</v>
      </c>
      <c r="BJ770" s="200" t="str">
        <f t="shared" ref="BJ770:BJ833" si="535">Gr_str_et_CG  &amp; IF(year="", "", "." &amp; year)</f>
        <v>KF513806=HEV_EW293. 3e.GBR.hum.2011</v>
      </c>
      <c r="BK770" s="200" t="str">
        <f t="shared" ref="BK770:BK833" si="536">Clear &amp; Strain &amp; ". " &amp; Etiq</f>
        <v>KF513806=HEV_EW293. 3e.GBR.hum</v>
      </c>
      <c r="BL770" s="200" t="str">
        <f t="shared" ref="BL770:BL833" si="537">Clear &amp; Etiq</f>
        <v>KF513806=3e.GBR.hum</v>
      </c>
      <c r="BM770" s="200" t="str">
        <f t="shared" ref="BM770:BM833" si="538">Clear &amp; Subtype</f>
        <v>KF513806=3e</v>
      </c>
      <c r="BN770" s="200" t="str">
        <f t="shared" ref="BN770:BN833" si="539">Clear &amp; Grupe</f>
        <v>KF513806=3feg</v>
      </c>
      <c r="BO770" s="200" t="str">
        <f t="shared" ref="BO770:BO833" si="540">Clear &amp; Genotype</f>
        <v>KF513806=3</v>
      </c>
      <c r="BP770" s="200" t="str">
        <f t="shared" ref="BP770:BP833" si="541">Subtype &amp; "="</f>
        <v>3e=</v>
      </c>
      <c r="BQ770" s="261" t="str">
        <f t="shared" ref="BQ770:BQ833" si="542">IF(BD770="XX","",BD770)</f>
        <v>KF513806</v>
      </c>
      <c r="BR770" s="262" t="str">
        <f t="shared" ref="BR770:BR833" si="543">Strain &amp; IF(G770="","", " / " &amp; G770)</f>
        <v>HEV_EW293</v>
      </c>
      <c r="BS770" s="263" t="str">
        <f t="shared" ref="BS770:BS833" si="544">Etiq_y</f>
        <v>3e.GBR.hum.2011</v>
      </c>
      <c r="BT770" s="264" t="str">
        <f t="shared" ref="BT770:BT833" si="545">IF(W770="","",W770)</f>
        <v/>
      </c>
      <c r="BU770" s="264" t="str">
        <f t="shared" ref="BU770:BU833" si="546">IF(X770="","", X770 &amp; IF(LEFT(AQ770,1)="s","+","") )</f>
        <v/>
      </c>
      <c r="BV770" s="264" t="str">
        <f t="shared" ref="BV770:BV833" si="547">IF(Y770="","", Y770 &amp; IF(LEFT(AS770,1)="s","+","") )</f>
        <v/>
      </c>
      <c r="BW770" s="264" t="str">
        <f t="shared" ref="BW770:BW833" si="548">IF(Z770="","", Z770 &amp; IF(LEFT(AT770,1)="s","+","") )</f>
        <v/>
      </c>
      <c r="BX770" s="264" t="str">
        <f t="shared" ref="BX770:BX833" si="549">IF(AA770="","", AA770 &amp; IF(LEFT(AU770,1)="s","+","") )</f>
        <v/>
      </c>
      <c r="BY770" s="265" t="str">
        <f t="shared" ref="BY770:BY833" si="550">IF(AB770="","", AB770 &amp; IF(LEFT(AV770,1)="s","+","") )</f>
        <v>3e</v>
      </c>
      <c r="BZ770" s="283"/>
      <c r="CA770" s="283" t="s">
        <v>506</v>
      </c>
      <c r="CB770" s="284" t="str">
        <f t="shared" ref="CB770:CB833" si="551">IF(CA770&lt;&gt;"",IF(ISNUMBER(FIND("=",CA770)),LEFT(CA770,FIND("=",CA770)-1),CA770),CA770)</f>
        <v>xx</v>
      </c>
      <c r="CC770" s="284" t="str">
        <f t="shared" ref="CC770:CC833" si="552">IF(CA770&lt;&gt;"",IF(ISNUMBER(FIND("=",CA770)),RIGHT(CA770,LEN(CA770)-FIND("=",CA770)),""),"")</f>
        <v>Non_select</v>
      </c>
      <c r="CD770" s="284" t="str">
        <f t="shared" ref="CD770:CD833" si="553">IF(CB770&lt;&gt;"",IF(ISNUMBER(FIND(".",CB770)),LEFT(CB770,FIND(".",CB770)-1),CB770),CB770)</f>
        <v>xx</v>
      </c>
      <c r="CE770" s="284" t="str">
        <f t="shared" ref="CE770:CE833" si="554">IF(CB770&lt;&gt;"",IF(ISNUMBER(FIND(".",CB770)),RIGHT(CB770,LEN(CB770)-FIND(".",CB770)),""),"")</f>
        <v/>
      </c>
      <c r="CF770" s="283"/>
      <c r="CG770" s="284" t="str">
        <f t="shared" ref="CG770:CG833" si="555">A770</f>
        <v>KF513806</v>
      </c>
      <c r="CH770" s="619" t="s">
        <v>360</v>
      </c>
      <c r="CI770" s="619" t="s">
        <v>361</v>
      </c>
      <c r="CJ770" s="619" t="s">
        <v>362</v>
      </c>
      <c r="CK770" s="619"/>
      <c r="CL770" s="619"/>
      <c r="CM770" s="619"/>
      <c r="CN770" s="619"/>
      <c r="CO770" s="619"/>
      <c r="CP770" s="619"/>
      <c r="CQ770" s="284"/>
      <c r="CR770" s="284"/>
      <c r="CS770" s="284"/>
      <c r="CT770" s="284"/>
      <c r="CU770" s="284"/>
      <c r="CV770" s="620">
        <f t="shared" si="520"/>
        <v>3</v>
      </c>
      <c r="CW770" s="287" t="e">
        <v>#VALUE!</v>
      </c>
      <c r="CX770" s="200" t="str">
        <f t="shared" ref="CX770:CX833" si="556">CONCATENATE(CH770," strain ",CQ770," ",CP770,", partial cds")</f>
        <v>Hepatitis E virus strain  , partial cds</v>
      </c>
    </row>
    <row r="771" spans="1:102" ht="11.85" customHeight="1" x14ac:dyDescent="0.25">
      <c r="A771" s="239" t="s">
        <v>4426</v>
      </c>
      <c r="B771" s="174">
        <v>3</v>
      </c>
      <c r="C771" s="175">
        <v>3</v>
      </c>
      <c r="D771" s="272" t="s">
        <v>645</v>
      </c>
      <c r="E771" s="177" t="s">
        <v>646</v>
      </c>
      <c r="F771" s="291" t="s">
        <v>4427</v>
      </c>
      <c r="G771" s="281"/>
      <c r="H771" s="180" t="s">
        <v>1348</v>
      </c>
      <c r="I771" s="457" t="s">
        <v>1349</v>
      </c>
      <c r="J771" s="281" t="s">
        <v>788</v>
      </c>
      <c r="L771" s="585"/>
      <c r="M771" s="253" t="s">
        <v>368</v>
      </c>
      <c r="N771" s="270" t="s">
        <v>505</v>
      </c>
      <c r="O771" s="187">
        <v>2011</v>
      </c>
      <c r="R771" s="243"/>
      <c r="S771" s="243">
        <f t="shared" si="521"/>
        <v>6017</v>
      </c>
      <c r="T771" s="243">
        <v>280</v>
      </c>
      <c r="W771" s="288"/>
      <c r="X771" s="275"/>
      <c r="Y771" s="288"/>
      <c r="Z771" s="288"/>
      <c r="AA771" s="288"/>
      <c r="AB771" s="193" t="s">
        <v>645</v>
      </c>
      <c r="AC771" s="275"/>
      <c r="AE771" s="288"/>
      <c r="AF771" s="288"/>
      <c r="AG771" s="288"/>
      <c r="AH771" s="282">
        <v>280</v>
      </c>
      <c r="AI771" s="192">
        <v>6262</v>
      </c>
      <c r="AJ771" s="192">
        <v>6541</v>
      </c>
      <c r="AK771" s="255">
        <f t="shared" si="522"/>
        <v>280</v>
      </c>
      <c r="AL771" s="256" t="b">
        <f t="shared" si="523"/>
        <v>0</v>
      </c>
      <c r="AM771" s="243"/>
      <c r="AN771" s="243"/>
      <c r="AO771" s="257"/>
      <c r="AP771" s="258" t="b">
        <f>MATCH($F771,$F$2:$F771,0)=ROW($F771)-1</f>
        <v>1</v>
      </c>
      <c r="AV771" s="174" t="s">
        <v>111</v>
      </c>
      <c r="AW771" s="243"/>
      <c r="AX771" s="243"/>
      <c r="AY771" s="259" t="str">
        <f t="shared" si="524"/>
        <v>KF513808</v>
      </c>
      <c r="AZ771" s="260" t="str">
        <f t="shared" si="525"/>
        <v>3e.GBR.hum</v>
      </c>
      <c r="BA771" s="260" t="str">
        <f t="shared" si="526"/>
        <v>3e.GBR.hum.2011</v>
      </c>
      <c r="BB771" s="200" t="str">
        <f t="shared" si="527"/>
        <v>KF513808.HEV_EW295</v>
      </c>
      <c r="BC771" s="201" t="str">
        <f t="shared" si="528"/>
        <v>KF513808</v>
      </c>
      <c r="BD771" s="201" t="str">
        <f t="shared" si="529"/>
        <v>KF513808</v>
      </c>
      <c r="BE771" s="200" t="str">
        <f t="shared" si="530"/>
        <v>KF513808=</v>
      </c>
      <c r="BF771" s="200" t="str">
        <f t="shared" si="531"/>
        <v>KF513808=out</v>
      </c>
      <c r="BG771" s="200" t="str">
        <f t="shared" si="532"/>
        <v>KF513808=out</v>
      </c>
      <c r="BH771" s="200" t="str">
        <f t="shared" si="533"/>
        <v>KF513808=HEV_EW295</v>
      </c>
      <c r="BI771" s="200" t="str">
        <f t="shared" si="534"/>
        <v>KF513808=HEV_EW295. 3e.GBR.hum</v>
      </c>
      <c r="BJ771" s="200" t="str">
        <f t="shared" si="535"/>
        <v>KF513808=HEV_EW295. 3e.GBR.hum.2011</v>
      </c>
      <c r="BK771" s="200" t="str">
        <f t="shared" si="536"/>
        <v>KF513808=HEV_EW295. 3e.GBR.hum</v>
      </c>
      <c r="BL771" s="200" t="str">
        <f t="shared" si="537"/>
        <v>KF513808=3e.GBR.hum</v>
      </c>
      <c r="BM771" s="200" t="str">
        <f t="shared" si="538"/>
        <v>KF513808=3e</v>
      </c>
      <c r="BN771" s="200" t="str">
        <f t="shared" si="539"/>
        <v>KF513808=3feg</v>
      </c>
      <c r="BO771" s="200" t="str">
        <f t="shared" si="540"/>
        <v>KF513808=3</v>
      </c>
      <c r="BP771" s="200" t="str">
        <f t="shared" si="541"/>
        <v>3e=</v>
      </c>
      <c r="BQ771" s="261" t="str">
        <f t="shared" si="542"/>
        <v>KF513808</v>
      </c>
      <c r="BR771" s="262" t="str">
        <f t="shared" si="543"/>
        <v>HEV_EW295</v>
      </c>
      <c r="BS771" s="263" t="str">
        <f t="shared" si="544"/>
        <v>3e.GBR.hum.2011</v>
      </c>
      <c r="BT771" s="264" t="str">
        <f t="shared" si="545"/>
        <v/>
      </c>
      <c r="BU771" s="264" t="str">
        <f t="shared" si="546"/>
        <v/>
      </c>
      <c r="BV771" s="264" t="str">
        <f t="shared" si="547"/>
        <v/>
      </c>
      <c r="BW771" s="264" t="str">
        <f t="shared" si="548"/>
        <v/>
      </c>
      <c r="BX771" s="264" t="str">
        <f t="shared" si="549"/>
        <v/>
      </c>
      <c r="BY771" s="265" t="str">
        <f t="shared" si="550"/>
        <v>3e</v>
      </c>
      <c r="CA771" s="207" t="s">
        <v>506</v>
      </c>
      <c r="CB771" s="200" t="str">
        <f t="shared" si="551"/>
        <v>xx</v>
      </c>
      <c r="CC771" s="200" t="str">
        <f t="shared" si="552"/>
        <v>Non_select</v>
      </c>
      <c r="CD771" s="200" t="str">
        <f t="shared" si="553"/>
        <v>xx</v>
      </c>
      <c r="CE771" s="200" t="str">
        <f t="shared" si="554"/>
        <v/>
      </c>
      <c r="CG771" s="200" t="str">
        <f t="shared" si="555"/>
        <v>KF513808</v>
      </c>
      <c r="CH771" s="208" t="s">
        <v>360</v>
      </c>
      <c r="CI771" s="208" t="s">
        <v>361</v>
      </c>
      <c r="CJ771" s="208" t="s">
        <v>362</v>
      </c>
      <c r="CO771" s="208"/>
      <c r="CV771" s="268">
        <f t="shared" si="520"/>
        <v>3</v>
      </c>
      <c r="CW771" s="266" t="e">
        <v>#VALUE!</v>
      </c>
      <c r="CX771" s="200" t="str">
        <f t="shared" si="556"/>
        <v>Hepatitis E virus strain  , partial cds</v>
      </c>
    </row>
    <row r="772" spans="1:102" ht="11.85" customHeight="1" x14ac:dyDescent="0.25">
      <c r="A772" s="239" t="s">
        <v>4430</v>
      </c>
      <c r="B772" s="174">
        <v>3</v>
      </c>
      <c r="C772" s="175">
        <v>3</v>
      </c>
      <c r="D772" s="272" t="s">
        <v>645</v>
      </c>
      <c r="E772" s="177" t="s">
        <v>646</v>
      </c>
      <c r="F772" s="291" t="s">
        <v>4431</v>
      </c>
      <c r="G772" s="281"/>
      <c r="H772" s="243" t="s">
        <v>1348</v>
      </c>
      <c r="I772" s="457" t="s">
        <v>1349</v>
      </c>
      <c r="J772" s="281" t="s">
        <v>788</v>
      </c>
      <c r="L772" s="585"/>
      <c r="M772" s="253" t="s">
        <v>368</v>
      </c>
      <c r="N772" s="270" t="s">
        <v>505</v>
      </c>
      <c r="O772" s="187">
        <v>2011</v>
      </c>
      <c r="R772" s="243"/>
      <c r="S772" s="243">
        <f t="shared" si="521"/>
        <v>6017</v>
      </c>
      <c r="T772" s="243">
        <v>280</v>
      </c>
      <c r="W772" s="288"/>
      <c r="X772" s="275"/>
      <c r="Y772" s="288"/>
      <c r="Z772" s="288"/>
      <c r="AA772" s="288"/>
      <c r="AB772" s="193" t="s">
        <v>645</v>
      </c>
      <c r="AC772" s="275"/>
      <c r="AE772" s="288"/>
      <c r="AF772" s="288"/>
      <c r="AG772" s="288"/>
      <c r="AH772" s="282">
        <v>280</v>
      </c>
      <c r="AI772" s="192">
        <v>6262</v>
      </c>
      <c r="AJ772" s="192">
        <v>6541</v>
      </c>
      <c r="AK772" s="255">
        <f t="shared" si="522"/>
        <v>280</v>
      </c>
      <c r="AL772" s="256" t="b">
        <f t="shared" si="523"/>
        <v>0</v>
      </c>
      <c r="AM772" s="243"/>
      <c r="AN772" s="243"/>
      <c r="AO772" s="276"/>
      <c r="AP772" s="258" t="b">
        <f>MATCH($F772,$F$2:$F772,0)=ROW($F772)-1</f>
        <v>1</v>
      </c>
      <c r="AQ772" s="272"/>
      <c r="AV772" s="174" t="s">
        <v>111</v>
      </c>
      <c r="AW772" s="243"/>
      <c r="AX772" s="243"/>
      <c r="AY772" s="259" t="str">
        <f t="shared" si="524"/>
        <v>KF513810</v>
      </c>
      <c r="AZ772" s="260" t="str">
        <f t="shared" si="525"/>
        <v>3e.GBR.hum</v>
      </c>
      <c r="BA772" s="260" t="str">
        <f t="shared" si="526"/>
        <v>3e.GBR.hum.2011</v>
      </c>
      <c r="BB772" s="200" t="str">
        <f t="shared" si="527"/>
        <v>KF513810.HEV_EW297</v>
      </c>
      <c r="BC772" s="201" t="str">
        <f t="shared" si="528"/>
        <v>KF513810</v>
      </c>
      <c r="BD772" s="201" t="str">
        <f t="shared" si="529"/>
        <v>KF513810</v>
      </c>
      <c r="BE772" s="200" t="str">
        <f t="shared" si="530"/>
        <v>KF513810=</v>
      </c>
      <c r="BF772" s="200" t="str">
        <f t="shared" si="531"/>
        <v>KF513810=out</v>
      </c>
      <c r="BG772" s="200" t="str">
        <f t="shared" si="532"/>
        <v>KF513810=out</v>
      </c>
      <c r="BH772" s="200" t="str">
        <f t="shared" si="533"/>
        <v>KF513810=HEV_EW297</v>
      </c>
      <c r="BI772" s="200" t="str">
        <f t="shared" si="534"/>
        <v>KF513810=HEV_EW297. 3e.GBR.hum</v>
      </c>
      <c r="BJ772" s="200" t="str">
        <f t="shared" si="535"/>
        <v>KF513810=HEV_EW297. 3e.GBR.hum.2011</v>
      </c>
      <c r="BK772" s="200" t="str">
        <f t="shared" si="536"/>
        <v>KF513810=HEV_EW297. 3e.GBR.hum</v>
      </c>
      <c r="BL772" s="200" t="str">
        <f t="shared" si="537"/>
        <v>KF513810=3e.GBR.hum</v>
      </c>
      <c r="BM772" s="200" t="str">
        <f t="shared" si="538"/>
        <v>KF513810=3e</v>
      </c>
      <c r="BN772" s="200" t="str">
        <f t="shared" si="539"/>
        <v>KF513810=3feg</v>
      </c>
      <c r="BO772" s="200" t="str">
        <f t="shared" si="540"/>
        <v>KF513810=3</v>
      </c>
      <c r="BP772" s="200" t="str">
        <f t="shared" si="541"/>
        <v>3e=</v>
      </c>
      <c r="BQ772" s="261" t="str">
        <f t="shared" si="542"/>
        <v>KF513810</v>
      </c>
      <c r="BR772" s="262" t="str">
        <f t="shared" si="543"/>
        <v>HEV_EW297</v>
      </c>
      <c r="BS772" s="263" t="str">
        <f t="shared" si="544"/>
        <v>3e.GBR.hum.2011</v>
      </c>
      <c r="BT772" s="264" t="str">
        <f t="shared" si="545"/>
        <v/>
      </c>
      <c r="BU772" s="264" t="str">
        <f t="shared" si="546"/>
        <v/>
      </c>
      <c r="BV772" s="264" t="str">
        <f t="shared" si="547"/>
        <v/>
      </c>
      <c r="BW772" s="264" t="str">
        <f t="shared" si="548"/>
        <v/>
      </c>
      <c r="BX772" s="264" t="str">
        <f t="shared" si="549"/>
        <v/>
      </c>
      <c r="BY772" s="265" t="str">
        <f t="shared" si="550"/>
        <v>3e</v>
      </c>
      <c r="CA772" s="207" t="s">
        <v>506</v>
      </c>
      <c r="CB772" s="200" t="str">
        <f t="shared" si="551"/>
        <v>xx</v>
      </c>
      <c r="CC772" s="200" t="str">
        <f t="shared" si="552"/>
        <v>Non_select</v>
      </c>
      <c r="CD772" s="200" t="str">
        <f t="shared" si="553"/>
        <v>xx</v>
      </c>
      <c r="CE772" s="200" t="str">
        <f t="shared" si="554"/>
        <v/>
      </c>
      <c r="CG772" s="200" t="str">
        <f t="shared" si="555"/>
        <v>KF513810</v>
      </c>
      <c r="CH772" s="208" t="s">
        <v>360</v>
      </c>
      <c r="CI772" s="208" t="s">
        <v>361</v>
      </c>
      <c r="CJ772" s="208" t="s">
        <v>362</v>
      </c>
      <c r="CO772" s="208"/>
      <c r="CV772" s="268">
        <f t="shared" si="520"/>
        <v>3</v>
      </c>
      <c r="CW772" s="266" t="e">
        <v>#VALUE!</v>
      </c>
      <c r="CX772" s="200" t="str">
        <f t="shared" si="556"/>
        <v>Hepatitis E virus strain  , partial cds</v>
      </c>
    </row>
    <row r="773" spans="1:102" ht="11.85" customHeight="1" x14ac:dyDescent="0.25">
      <c r="A773" s="239" t="s">
        <v>4660</v>
      </c>
      <c r="B773" s="174">
        <v>3</v>
      </c>
      <c r="C773" s="175">
        <v>3</v>
      </c>
      <c r="D773" s="272" t="s">
        <v>645</v>
      </c>
      <c r="E773" s="177" t="s">
        <v>646</v>
      </c>
      <c r="F773" s="291" t="s">
        <v>4661</v>
      </c>
      <c r="G773" s="281"/>
      <c r="H773" s="180" t="s">
        <v>1348</v>
      </c>
      <c r="I773" s="468" t="s">
        <v>1349</v>
      </c>
      <c r="J773" s="243" t="s">
        <v>788</v>
      </c>
      <c r="L773" s="585"/>
      <c r="M773" s="253" t="s">
        <v>368</v>
      </c>
      <c r="N773" s="270" t="s">
        <v>505</v>
      </c>
      <c r="O773" s="187">
        <v>2002</v>
      </c>
      <c r="R773" s="243"/>
      <c r="S773" s="243">
        <f t="shared" si="521"/>
        <v>6017</v>
      </c>
      <c r="T773" s="243">
        <v>280</v>
      </c>
      <c r="W773" s="288"/>
      <c r="X773" s="275"/>
      <c r="Y773" s="288"/>
      <c r="Z773" s="288"/>
      <c r="AA773" s="288"/>
      <c r="AB773" s="193" t="s">
        <v>645</v>
      </c>
      <c r="AC773" s="275"/>
      <c r="AE773" s="288"/>
      <c r="AF773" s="288"/>
      <c r="AG773" s="288"/>
      <c r="AH773" s="282">
        <v>280</v>
      </c>
      <c r="AI773" s="192">
        <v>6262</v>
      </c>
      <c r="AJ773" s="192">
        <v>6541</v>
      </c>
      <c r="AK773" s="255">
        <f t="shared" si="522"/>
        <v>280</v>
      </c>
      <c r="AL773" s="256" t="b">
        <f t="shared" si="523"/>
        <v>0</v>
      </c>
      <c r="AM773" s="243"/>
      <c r="AN773" s="243"/>
      <c r="AO773" s="257"/>
      <c r="AP773" s="258" t="b">
        <f>MATCH($F773,$F$2:$F773,0)=ROW($F773)-1</f>
        <v>1</v>
      </c>
      <c r="AV773" s="174" t="s">
        <v>111</v>
      </c>
      <c r="AW773" s="243"/>
      <c r="AX773" s="243"/>
      <c r="AY773" s="259" t="str">
        <f t="shared" si="524"/>
        <v>KF513925</v>
      </c>
      <c r="AZ773" s="260" t="str">
        <f t="shared" si="525"/>
        <v>3e.GBR.hum</v>
      </c>
      <c r="BA773" s="260" t="str">
        <f t="shared" si="526"/>
        <v>3e.GBR.hum.2002</v>
      </c>
      <c r="BB773" s="200" t="str">
        <f t="shared" si="527"/>
        <v>KF513925.HEV_EW3</v>
      </c>
      <c r="BC773" s="201" t="str">
        <f t="shared" si="528"/>
        <v>KF513925</v>
      </c>
      <c r="BD773" s="201" t="str">
        <f t="shared" si="529"/>
        <v>KF513925</v>
      </c>
      <c r="BE773" s="200" t="str">
        <f t="shared" si="530"/>
        <v>KF513925=</v>
      </c>
      <c r="BF773" s="200" t="str">
        <f t="shared" si="531"/>
        <v>KF513925=out</v>
      </c>
      <c r="BG773" s="200" t="str">
        <f t="shared" si="532"/>
        <v>KF513925=out</v>
      </c>
      <c r="BH773" s="200" t="str">
        <f t="shared" si="533"/>
        <v>KF513925=HEV_EW3</v>
      </c>
      <c r="BI773" s="200" t="str">
        <f t="shared" si="534"/>
        <v>KF513925=HEV_EW3. 3e.GBR.hum</v>
      </c>
      <c r="BJ773" s="200" t="str">
        <f t="shared" si="535"/>
        <v>KF513925=HEV_EW3. 3e.GBR.hum.2002</v>
      </c>
      <c r="BK773" s="200" t="str">
        <f t="shared" si="536"/>
        <v>KF513925=HEV_EW3. 3e.GBR.hum</v>
      </c>
      <c r="BL773" s="200" t="str">
        <f t="shared" si="537"/>
        <v>KF513925=3e.GBR.hum</v>
      </c>
      <c r="BM773" s="200" t="str">
        <f t="shared" si="538"/>
        <v>KF513925=3e</v>
      </c>
      <c r="BN773" s="200" t="str">
        <f t="shared" si="539"/>
        <v>KF513925=3feg</v>
      </c>
      <c r="BO773" s="200" t="str">
        <f t="shared" si="540"/>
        <v>KF513925=3</v>
      </c>
      <c r="BP773" s="200" t="str">
        <f t="shared" si="541"/>
        <v>3e=</v>
      </c>
      <c r="BQ773" s="261" t="str">
        <f t="shared" si="542"/>
        <v>KF513925</v>
      </c>
      <c r="BR773" s="262" t="str">
        <f t="shared" si="543"/>
        <v>HEV_EW3</v>
      </c>
      <c r="BS773" s="263" t="str">
        <f t="shared" si="544"/>
        <v>3e.GBR.hum.2002</v>
      </c>
      <c r="BT773" s="264" t="str">
        <f t="shared" si="545"/>
        <v/>
      </c>
      <c r="BU773" s="264" t="str">
        <f t="shared" si="546"/>
        <v/>
      </c>
      <c r="BV773" s="264" t="str">
        <f t="shared" si="547"/>
        <v/>
      </c>
      <c r="BW773" s="264" t="str">
        <f t="shared" si="548"/>
        <v/>
      </c>
      <c r="BX773" s="264" t="str">
        <f t="shared" si="549"/>
        <v/>
      </c>
      <c r="BY773" s="265" t="str">
        <f t="shared" si="550"/>
        <v>3e</v>
      </c>
      <c r="CA773" s="207" t="s">
        <v>506</v>
      </c>
      <c r="CB773" s="200" t="str">
        <f t="shared" si="551"/>
        <v>xx</v>
      </c>
      <c r="CC773" s="200" t="str">
        <f t="shared" si="552"/>
        <v>Non_select</v>
      </c>
      <c r="CD773" s="200" t="str">
        <f t="shared" si="553"/>
        <v>xx</v>
      </c>
      <c r="CE773" s="200" t="str">
        <f t="shared" si="554"/>
        <v/>
      </c>
      <c r="CG773" s="200" t="str">
        <f t="shared" si="555"/>
        <v>KF513925</v>
      </c>
      <c r="CH773" s="208" t="s">
        <v>360</v>
      </c>
      <c r="CI773" s="208" t="s">
        <v>361</v>
      </c>
      <c r="CJ773" s="208" t="s">
        <v>362</v>
      </c>
      <c r="CO773" s="208"/>
      <c r="CV773" s="268">
        <f t="shared" si="520"/>
        <v>3</v>
      </c>
      <c r="CW773" s="266" t="e">
        <v>#VALUE!</v>
      </c>
      <c r="CX773" s="200" t="str">
        <f t="shared" si="556"/>
        <v>Hepatitis E virus strain  , partial cds</v>
      </c>
    </row>
    <row r="774" spans="1:102" ht="11.85" customHeight="1" x14ac:dyDescent="0.25">
      <c r="A774" s="239" t="s">
        <v>4460</v>
      </c>
      <c r="B774" s="174">
        <v>3</v>
      </c>
      <c r="C774" s="175">
        <v>3</v>
      </c>
      <c r="D774" s="272" t="s">
        <v>645</v>
      </c>
      <c r="E774" s="177" t="s">
        <v>646</v>
      </c>
      <c r="F774" s="291" t="s">
        <v>4461</v>
      </c>
      <c r="G774" s="281"/>
      <c r="H774" s="180" t="s">
        <v>1348</v>
      </c>
      <c r="I774" s="468" t="s">
        <v>1349</v>
      </c>
      <c r="J774" s="243" t="s">
        <v>788</v>
      </c>
      <c r="L774" s="585"/>
      <c r="M774" s="253" t="s">
        <v>368</v>
      </c>
      <c r="N774" s="270" t="s">
        <v>505</v>
      </c>
      <c r="O774" s="187">
        <v>2005</v>
      </c>
      <c r="R774" s="243"/>
      <c r="S774" s="243">
        <f t="shared" si="521"/>
        <v>6017</v>
      </c>
      <c r="T774" s="243">
        <v>280</v>
      </c>
      <c r="W774" s="288"/>
      <c r="X774" s="275"/>
      <c r="Y774" s="288"/>
      <c r="Z774" s="288"/>
      <c r="AA774" s="288"/>
      <c r="AB774" s="193" t="s">
        <v>645</v>
      </c>
      <c r="AC774" s="275"/>
      <c r="AE774" s="288"/>
      <c r="AF774" s="288"/>
      <c r="AG774" s="288"/>
      <c r="AH774" s="282">
        <v>280</v>
      </c>
      <c r="AI774" s="192">
        <v>6262</v>
      </c>
      <c r="AJ774" s="192">
        <v>6541</v>
      </c>
      <c r="AK774" s="255">
        <f t="shared" si="522"/>
        <v>280</v>
      </c>
      <c r="AL774" s="256" t="b">
        <f t="shared" si="523"/>
        <v>0</v>
      </c>
      <c r="AM774" s="243"/>
      <c r="AN774" s="243"/>
      <c r="AO774" s="257"/>
      <c r="AP774" s="258" t="b">
        <f>MATCH($F774,$F$2:$F774,0)=ROW($F774)-1</f>
        <v>1</v>
      </c>
      <c r="AQ774" s="272"/>
      <c r="AV774" s="174" t="s">
        <v>111</v>
      </c>
      <c r="AW774" s="243"/>
      <c r="AX774" s="243"/>
      <c r="AY774" s="259" t="str">
        <f t="shared" si="524"/>
        <v>KF513825</v>
      </c>
      <c r="AZ774" s="260" t="str">
        <f t="shared" si="525"/>
        <v>3e.GBR.hum</v>
      </c>
      <c r="BA774" s="260" t="str">
        <f t="shared" si="526"/>
        <v>3e.GBR.hum.2005</v>
      </c>
      <c r="BB774" s="200" t="str">
        <f t="shared" si="527"/>
        <v>KF513825.HEV_EW30</v>
      </c>
      <c r="BC774" s="201" t="str">
        <f t="shared" si="528"/>
        <v>KF513825</v>
      </c>
      <c r="BD774" s="201" t="str">
        <f t="shared" si="529"/>
        <v>KF513825</v>
      </c>
      <c r="BE774" s="200" t="str">
        <f t="shared" si="530"/>
        <v>KF513825=</v>
      </c>
      <c r="BF774" s="200" t="str">
        <f t="shared" si="531"/>
        <v>KF513825=out</v>
      </c>
      <c r="BG774" s="200" t="str">
        <f t="shared" si="532"/>
        <v>KF513825=out</v>
      </c>
      <c r="BH774" s="200" t="str">
        <f t="shared" si="533"/>
        <v>KF513825=HEV_EW30</v>
      </c>
      <c r="BI774" s="200" t="str">
        <f t="shared" si="534"/>
        <v>KF513825=HEV_EW30. 3e.GBR.hum</v>
      </c>
      <c r="BJ774" s="200" t="str">
        <f t="shared" si="535"/>
        <v>KF513825=HEV_EW30. 3e.GBR.hum.2005</v>
      </c>
      <c r="BK774" s="200" t="str">
        <f t="shared" si="536"/>
        <v>KF513825=HEV_EW30. 3e.GBR.hum</v>
      </c>
      <c r="BL774" s="200" t="str">
        <f t="shared" si="537"/>
        <v>KF513825=3e.GBR.hum</v>
      </c>
      <c r="BM774" s="200" t="str">
        <f t="shared" si="538"/>
        <v>KF513825=3e</v>
      </c>
      <c r="BN774" s="200" t="str">
        <f t="shared" si="539"/>
        <v>KF513825=3feg</v>
      </c>
      <c r="BO774" s="200" t="str">
        <f t="shared" si="540"/>
        <v>KF513825=3</v>
      </c>
      <c r="BP774" s="200" t="str">
        <f t="shared" si="541"/>
        <v>3e=</v>
      </c>
      <c r="BQ774" s="261" t="str">
        <f t="shared" si="542"/>
        <v>KF513825</v>
      </c>
      <c r="BR774" s="262" t="str">
        <f t="shared" si="543"/>
        <v>HEV_EW30</v>
      </c>
      <c r="BS774" s="263" t="str">
        <f t="shared" si="544"/>
        <v>3e.GBR.hum.2005</v>
      </c>
      <c r="BT774" s="264" t="str">
        <f t="shared" si="545"/>
        <v/>
      </c>
      <c r="BU774" s="264" t="str">
        <f t="shared" si="546"/>
        <v/>
      </c>
      <c r="BV774" s="264" t="str">
        <f t="shared" si="547"/>
        <v/>
      </c>
      <c r="BW774" s="264" t="str">
        <f t="shared" si="548"/>
        <v/>
      </c>
      <c r="BX774" s="264" t="str">
        <f t="shared" si="549"/>
        <v/>
      </c>
      <c r="BY774" s="265" t="str">
        <f t="shared" si="550"/>
        <v>3e</v>
      </c>
      <c r="CA774" s="207" t="s">
        <v>506</v>
      </c>
      <c r="CB774" s="200" t="str">
        <f t="shared" si="551"/>
        <v>xx</v>
      </c>
      <c r="CC774" s="200" t="str">
        <f t="shared" si="552"/>
        <v>Non_select</v>
      </c>
      <c r="CD774" s="200" t="str">
        <f t="shared" si="553"/>
        <v>xx</v>
      </c>
      <c r="CE774" s="200" t="str">
        <f t="shared" si="554"/>
        <v/>
      </c>
      <c r="CG774" s="200" t="str">
        <f t="shared" si="555"/>
        <v>KF513825</v>
      </c>
      <c r="CH774" s="208" t="s">
        <v>360</v>
      </c>
      <c r="CI774" s="208" t="s">
        <v>361</v>
      </c>
      <c r="CJ774" s="208" t="s">
        <v>362</v>
      </c>
      <c r="CO774" s="208"/>
      <c r="CV774" s="268">
        <f t="shared" si="520"/>
        <v>3</v>
      </c>
      <c r="CW774" s="266" t="e">
        <v>#VALUE!</v>
      </c>
      <c r="CX774" s="200" t="str">
        <f t="shared" si="556"/>
        <v>Hepatitis E virus strain  , partial cds</v>
      </c>
    </row>
    <row r="775" spans="1:102" ht="11.85" hidden="1" customHeight="1" x14ac:dyDescent="0.25">
      <c r="A775" s="182" t="s">
        <v>2602</v>
      </c>
      <c r="B775" s="340" t="s">
        <v>502</v>
      </c>
      <c r="C775" s="341" t="s">
        <v>294</v>
      </c>
      <c r="D775" s="342" t="s">
        <v>294</v>
      </c>
      <c r="E775" s="343" t="s">
        <v>294</v>
      </c>
      <c r="F775" s="344" t="s">
        <v>2603</v>
      </c>
      <c r="G775" s="319"/>
      <c r="H775" s="345"/>
      <c r="I775" s="346"/>
      <c r="J775" s="345"/>
      <c r="K775" s="322"/>
      <c r="L775" s="323"/>
      <c r="M775" s="324" t="s">
        <v>994</v>
      </c>
      <c r="N775" s="347"/>
      <c r="O775" s="325"/>
      <c r="P775" s="348"/>
      <c r="Q775" s="348"/>
      <c r="R775" s="349"/>
      <c r="S775" s="349" t="e">
        <f t="shared" si="521"/>
        <v>#N/A</v>
      </c>
      <c r="T775" s="349"/>
      <c r="U775" s="327"/>
      <c r="V775" s="327"/>
      <c r="W775" s="347" t="s">
        <v>294</v>
      </c>
      <c r="X775" s="350"/>
      <c r="Y775" s="351"/>
      <c r="Z775" s="351"/>
      <c r="AA775" s="351"/>
      <c r="AB775" s="347"/>
      <c r="AC775" s="352" t="s">
        <v>288</v>
      </c>
      <c r="AD775" s="350" t="s">
        <v>355</v>
      </c>
      <c r="AE775" s="351" t="s">
        <v>355</v>
      </c>
      <c r="AF775" s="351" t="s">
        <v>355</v>
      </c>
      <c r="AG775" s="351" t="s">
        <v>355</v>
      </c>
      <c r="AH775" s="353" t="s">
        <v>355</v>
      </c>
      <c r="AI775" s="351"/>
      <c r="AJ775" s="351"/>
      <c r="AK775" s="255">
        <f t="shared" si="522"/>
        <v>1</v>
      </c>
      <c r="AL775" s="256" t="b">
        <f t="shared" si="523"/>
        <v>0</v>
      </c>
      <c r="AM775" s="349"/>
      <c r="AN775" s="349"/>
      <c r="AO775" s="319"/>
      <c r="AP775" s="258" t="b">
        <f>MATCH($F775,$F$2:$F775,0)=ROW($F775)-1</f>
        <v>1</v>
      </c>
      <c r="AQ775" s="340" t="s">
        <v>871</v>
      </c>
      <c r="AR775" s="340" t="s">
        <v>871</v>
      </c>
      <c r="AS775" s="340" t="s">
        <v>871</v>
      </c>
      <c r="AT775" s="340" t="s">
        <v>871</v>
      </c>
      <c r="AU775" s="340" t="s">
        <v>871</v>
      </c>
      <c r="AV775" s="340" t="s">
        <v>871</v>
      </c>
      <c r="AW775" s="349"/>
      <c r="AX775" s="349"/>
      <c r="AY775" s="259" t="str">
        <f t="shared" si="524"/>
        <v>GU345042</v>
      </c>
      <c r="AZ775" s="260" t="str">
        <f t="shared" si="525"/>
        <v>C1.rat</v>
      </c>
      <c r="BA775" s="260" t="str">
        <f t="shared" si="526"/>
        <v>C1.rat</v>
      </c>
      <c r="BB775" s="200" t="str">
        <f t="shared" si="527"/>
        <v>GU345042.R63</v>
      </c>
      <c r="BC775" s="201" t="str">
        <f t="shared" si="528"/>
        <v>GU345042</v>
      </c>
      <c r="BD775" s="201" t="str">
        <f t="shared" si="529"/>
        <v>GU345042</v>
      </c>
      <c r="BE775" s="200" t="str">
        <f t="shared" si="530"/>
        <v>GU345042=</v>
      </c>
      <c r="BF775" s="200" t="str">
        <f t="shared" si="531"/>
        <v>GU345042=out</v>
      </c>
      <c r="BG775" s="200" t="str">
        <f t="shared" si="532"/>
        <v>GU345042=out</v>
      </c>
      <c r="BH775" s="200" t="str">
        <f t="shared" si="533"/>
        <v>GU345042=R63</v>
      </c>
      <c r="BI775" s="200" t="str">
        <f t="shared" si="534"/>
        <v>GU345042=R63. C1.rat.CG</v>
      </c>
      <c r="BJ775" s="200" t="str">
        <f t="shared" si="535"/>
        <v>GU345042=R63. C1.rat.CG</v>
      </c>
      <c r="BK775" s="200" t="str">
        <f t="shared" si="536"/>
        <v>GU345042=R63. C1.rat</v>
      </c>
      <c r="BL775" s="200" t="str">
        <f t="shared" si="537"/>
        <v>GU345042=C1.rat</v>
      </c>
      <c r="BM775" s="200" t="str">
        <f t="shared" si="538"/>
        <v>GU345042=C1</v>
      </c>
      <c r="BN775" s="200" t="str">
        <f t="shared" si="539"/>
        <v>GU345042=C1</v>
      </c>
      <c r="BO775" s="200" t="str">
        <f t="shared" si="540"/>
        <v>GU345042=C1</v>
      </c>
      <c r="BP775" s="200" t="str">
        <f t="shared" si="541"/>
        <v>C1=</v>
      </c>
      <c r="BQ775" s="261" t="str">
        <f t="shared" si="542"/>
        <v>GU345042</v>
      </c>
      <c r="BR775" s="262" t="str">
        <f t="shared" si="543"/>
        <v>R63</v>
      </c>
      <c r="BS775" s="263" t="str">
        <f t="shared" si="544"/>
        <v>C1.rat</v>
      </c>
      <c r="BT775" s="264" t="str">
        <f t="shared" si="545"/>
        <v>C1</v>
      </c>
      <c r="BU775" s="264" t="str">
        <f t="shared" si="546"/>
        <v/>
      </c>
      <c r="BV775" s="264" t="str">
        <f t="shared" si="547"/>
        <v/>
      </c>
      <c r="BW775" s="264" t="str">
        <f t="shared" si="548"/>
        <v/>
      </c>
      <c r="BX775" s="264" t="str">
        <f t="shared" si="549"/>
        <v/>
      </c>
      <c r="BY775" s="265" t="str">
        <f t="shared" si="550"/>
        <v/>
      </c>
      <c r="BZ775" s="331"/>
      <c r="CA775" s="331" t="s">
        <v>506</v>
      </c>
      <c r="CB775" s="331" t="str">
        <f t="shared" si="551"/>
        <v>xx</v>
      </c>
      <c r="CC775" s="331" t="str">
        <f t="shared" si="552"/>
        <v>Non_select</v>
      </c>
      <c r="CD775" s="331" t="str">
        <f t="shared" si="553"/>
        <v>xx</v>
      </c>
      <c r="CE775" s="331" t="str">
        <f t="shared" si="554"/>
        <v/>
      </c>
      <c r="CF775" s="331"/>
      <c r="CG775" s="331" t="str">
        <f t="shared" si="555"/>
        <v>GU345042</v>
      </c>
      <c r="CH775" s="354" t="s">
        <v>360</v>
      </c>
      <c r="CI775" s="354" t="s">
        <v>361</v>
      </c>
      <c r="CJ775" s="354" t="s">
        <v>362</v>
      </c>
      <c r="CK775" s="354"/>
      <c r="CL775" s="354"/>
      <c r="CM775" s="354"/>
      <c r="CN775" s="354"/>
      <c r="CO775" s="354"/>
      <c r="CP775" s="354"/>
      <c r="CQ775" s="331"/>
      <c r="CR775" s="331"/>
      <c r="CS775" s="331"/>
      <c r="CT775" s="331"/>
      <c r="CU775" s="331"/>
      <c r="CV775" s="331" t="str">
        <f t="shared" si="520"/>
        <v>C1</v>
      </c>
      <c r="CW775" s="355" t="str">
        <f>D775</f>
        <v>C1</v>
      </c>
      <c r="CX775" s="331" t="str">
        <f t="shared" si="556"/>
        <v>Hepatitis E virus strain  , partial cds</v>
      </c>
    </row>
    <row r="776" spans="1:102" ht="11.85" hidden="1" customHeight="1" x14ac:dyDescent="0.25">
      <c r="A776" s="182" t="s">
        <v>2604</v>
      </c>
      <c r="B776" s="340" t="s">
        <v>502</v>
      </c>
      <c r="C776" s="272"/>
      <c r="D776" s="272"/>
      <c r="E776" s="272"/>
      <c r="F776" s="243"/>
      <c r="G776" s="243"/>
      <c r="H776" s="243"/>
      <c r="I776" s="243"/>
      <c r="J776" s="243"/>
      <c r="K776" s="243"/>
      <c r="L776" s="243"/>
      <c r="M776" s="253" t="s">
        <v>994</v>
      </c>
      <c r="N776" s="257"/>
      <c r="O776" s="243"/>
      <c r="P776" s="243"/>
      <c r="Q776" s="243"/>
      <c r="R776" s="243"/>
      <c r="S776" s="243" t="e">
        <f t="shared" si="521"/>
        <v>#N/A</v>
      </c>
      <c r="T776" s="243"/>
      <c r="U776" s="274"/>
      <c r="V776" s="274"/>
      <c r="W776" s="272"/>
      <c r="X776" s="275"/>
      <c r="Y776" s="272"/>
      <c r="Z776" s="272"/>
      <c r="AA776" s="272"/>
      <c r="AC776" s="253" t="s">
        <v>288</v>
      </c>
      <c r="AD776" s="191" t="s">
        <v>355</v>
      </c>
      <c r="AE776" s="192" t="s">
        <v>355</v>
      </c>
      <c r="AF776" s="192" t="s">
        <v>355</v>
      </c>
      <c r="AG776" s="192" t="s">
        <v>355</v>
      </c>
      <c r="AH776" s="195" t="s">
        <v>355</v>
      </c>
      <c r="AI776" s="243"/>
      <c r="AJ776" s="243"/>
      <c r="AK776" s="255">
        <f t="shared" si="522"/>
        <v>1</v>
      </c>
      <c r="AL776" s="256" t="b">
        <f t="shared" si="523"/>
        <v>0</v>
      </c>
      <c r="AM776" s="243"/>
      <c r="AN776" s="243"/>
      <c r="AO776" s="276"/>
      <c r="AP776" s="258" t="e">
        <f>MATCH($F776,$F$2:$F776,0)=ROW($F776)-1</f>
        <v>#N/A</v>
      </c>
      <c r="AQ776" s="174" t="s">
        <v>111</v>
      </c>
      <c r="AR776" s="174" t="s">
        <v>111</v>
      </c>
      <c r="AS776" s="174" t="s">
        <v>111</v>
      </c>
      <c r="AT776" s="174" t="s">
        <v>111</v>
      </c>
      <c r="AU776" s="174" t="s">
        <v>111</v>
      </c>
      <c r="AV776" s="174" t="s">
        <v>111</v>
      </c>
      <c r="AW776" s="180"/>
      <c r="AX776" s="243"/>
      <c r="AY776" s="259" t="str">
        <f t="shared" si="524"/>
        <v>GU345043</v>
      </c>
      <c r="AZ776" s="260" t="str">
        <f t="shared" si="525"/>
        <v>.rat</v>
      </c>
      <c r="BA776" s="260" t="str">
        <f t="shared" si="526"/>
        <v>.rat</v>
      </c>
      <c r="BB776" s="200" t="str">
        <f t="shared" si="527"/>
        <v>GU345043.</v>
      </c>
      <c r="BC776" s="201" t="str">
        <f t="shared" si="528"/>
        <v>GU345043</v>
      </c>
      <c r="BD776" s="201" t="str">
        <f t="shared" si="529"/>
        <v>GU345043</v>
      </c>
      <c r="BE776" s="200" t="str">
        <f t="shared" si="530"/>
        <v>GU345043=</v>
      </c>
      <c r="BF776" s="200" t="str">
        <f t="shared" si="531"/>
        <v>GU345043=out</v>
      </c>
      <c r="BG776" s="200" t="str">
        <f t="shared" si="532"/>
        <v>GU345043=out</v>
      </c>
      <c r="BH776" s="200" t="str">
        <f t="shared" si="533"/>
        <v>GU345043=</v>
      </c>
      <c r="BI776" s="200" t="str">
        <f t="shared" si="534"/>
        <v>GU345043=. .rat.CG</v>
      </c>
      <c r="BJ776" s="200" t="str">
        <f t="shared" si="535"/>
        <v>GU345043=. .rat.CG</v>
      </c>
      <c r="BK776" s="200" t="str">
        <f t="shared" si="536"/>
        <v>GU345043=. .rat</v>
      </c>
      <c r="BL776" s="200" t="str">
        <f t="shared" si="537"/>
        <v>GU345043=.rat</v>
      </c>
      <c r="BM776" s="200" t="str">
        <f t="shared" si="538"/>
        <v>GU345043=</v>
      </c>
      <c r="BN776" s="200" t="str">
        <f t="shared" si="539"/>
        <v>GU345043=</v>
      </c>
      <c r="BO776" s="200" t="str">
        <f t="shared" si="540"/>
        <v>GU345043=</v>
      </c>
      <c r="BP776" s="200" t="str">
        <f t="shared" si="541"/>
        <v>=</v>
      </c>
      <c r="BQ776" s="261" t="str">
        <f t="shared" si="542"/>
        <v>GU345043</v>
      </c>
      <c r="BR776" s="262" t="str">
        <f t="shared" si="543"/>
        <v/>
      </c>
      <c r="BS776" s="263" t="str">
        <f t="shared" si="544"/>
        <v>.rat</v>
      </c>
      <c r="BT776" s="264" t="str">
        <f t="shared" si="545"/>
        <v/>
      </c>
      <c r="BU776" s="264" t="str">
        <f t="shared" si="546"/>
        <v/>
      </c>
      <c r="BV776" s="264" t="str">
        <f t="shared" si="547"/>
        <v/>
      </c>
      <c r="BW776" s="264" t="str">
        <f t="shared" si="548"/>
        <v/>
      </c>
      <c r="BX776" s="264" t="str">
        <f t="shared" si="549"/>
        <v/>
      </c>
      <c r="BY776" s="265" t="str">
        <f t="shared" si="550"/>
        <v/>
      </c>
      <c r="BZ776" s="243"/>
      <c r="CA776" s="207" t="s">
        <v>506</v>
      </c>
      <c r="CB776" s="200" t="str">
        <f t="shared" si="551"/>
        <v>xx</v>
      </c>
      <c r="CC776" s="200" t="str">
        <f t="shared" si="552"/>
        <v>Non_select</v>
      </c>
      <c r="CD776" s="200" t="str">
        <f t="shared" si="553"/>
        <v>xx</v>
      </c>
      <c r="CE776" s="200" t="str">
        <f t="shared" si="554"/>
        <v/>
      </c>
      <c r="CF776" s="243"/>
      <c r="CG776" s="200" t="str">
        <f t="shared" si="555"/>
        <v>GU345043</v>
      </c>
      <c r="CH776" s="208" t="s">
        <v>360</v>
      </c>
      <c r="CI776" s="208" t="s">
        <v>361</v>
      </c>
      <c r="CJ776" s="208" t="s">
        <v>362</v>
      </c>
      <c r="CK776" s="243"/>
      <c r="CL776" s="243"/>
      <c r="CM776" s="243"/>
      <c r="CN776" s="243"/>
      <c r="CO776" s="208"/>
      <c r="CP776" s="243"/>
      <c r="CQ776" s="243"/>
      <c r="CR776" s="243"/>
      <c r="CS776" s="243"/>
      <c r="CT776" s="243"/>
      <c r="CU776" s="243"/>
      <c r="CV776" s="200">
        <f t="shared" si="520"/>
        <v>0</v>
      </c>
      <c r="CW776" s="266">
        <f>D776</f>
        <v>0</v>
      </c>
      <c r="CX776" s="200" t="str">
        <f t="shared" si="556"/>
        <v>Hepatitis E virus strain  , partial cds</v>
      </c>
    </row>
    <row r="777" spans="1:102" ht="11.85" hidden="1" customHeight="1" x14ac:dyDescent="0.25">
      <c r="A777" s="182" t="s">
        <v>2605</v>
      </c>
      <c r="B777" s="340" t="s">
        <v>502</v>
      </c>
      <c r="C777" s="175">
        <v>4</v>
      </c>
      <c r="D777" s="272"/>
      <c r="E777" s="272"/>
      <c r="F777" s="291" t="s">
        <v>2606</v>
      </c>
      <c r="G777" s="243"/>
      <c r="H777" s="180" t="s">
        <v>476</v>
      </c>
      <c r="I777" s="181" t="s">
        <v>477</v>
      </c>
      <c r="J777" s="180" t="s">
        <v>351</v>
      </c>
      <c r="K777" s="243"/>
      <c r="L777" s="243"/>
      <c r="M777" s="253" t="s">
        <v>753</v>
      </c>
      <c r="N777" s="257"/>
      <c r="O777" s="187">
        <v>2008</v>
      </c>
      <c r="P777" s="188" t="s">
        <v>2607</v>
      </c>
      <c r="Q777" s="243"/>
      <c r="R777" s="243"/>
      <c r="S777" s="243" t="e">
        <f t="shared" si="521"/>
        <v>#N/A</v>
      </c>
      <c r="T777" s="243"/>
      <c r="U777" s="274"/>
      <c r="V777" s="274"/>
      <c r="W777" s="272"/>
      <c r="X777" s="275"/>
      <c r="Y777" s="272"/>
      <c r="Z777" s="272"/>
      <c r="AA777" s="272"/>
      <c r="AC777" s="253" t="s">
        <v>288</v>
      </c>
      <c r="AD777" s="191" t="s">
        <v>355</v>
      </c>
      <c r="AE777" s="192" t="s">
        <v>355</v>
      </c>
      <c r="AF777" s="192" t="s">
        <v>355</v>
      </c>
      <c r="AG777" s="192" t="s">
        <v>355</v>
      </c>
      <c r="AH777" s="195" t="s">
        <v>355</v>
      </c>
      <c r="AI777" s="243"/>
      <c r="AJ777" s="243"/>
      <c r="AK777" s="255">
        <f t="shared" si="522"/>
        <v>1</v>
      </c>
      <c r="AL777" s="256" t="b">
        <f t="shared" si="523"/>
        <v>0</v>
      </c>
      <c r="AM777" s="243"/>
      <c r="AN777" s="243"/>
      <c r="AO777" s="276"/>
      <c r="AP777" s="258" t="b">
        <f>MATCH($F777,$F$2:$F777,0)=ROW($F777)-1</f>
        <v>1</v>
      </c>
      <c r="AQ777" s="174" t="s">
        <v>111</v>
      </c>
      <c r="AR777" s="174" t="s">
        <v>111</v>
      </c>
      <c r="AS777" s="174" t="s">
        <v>111</v>
      </c>
      <c r="AT777" s="174" t="s">
        <v>111</v>
      </c>
      <c r="AU777" s="174" t="s">
        <v>111</v>
      </c>
      <c r="AV777" s="174" t="s">
        <v>111</v>
      </c>
      <c r="AW777" s="180"/>
      <c r="AX777" s="243"/>
      <c r="AY777" s="259" t="str">
        <f t="shared" si="524"/>
        <v>GU361892</v>
      </c>
      <c r="AZ777" s="260" t="str">
        <f t="shared" si="525"/>
        <v>.CHN.cells</v>
      </c>
      <c r="BA777" s="260" t="str">
        <f t="shared" si="526"/>
        <v>.CHN.cells.2008</v>
      </c>
      <c r="BB777" s="200" t="str">
        <f t="shared" si="527"/>
        <v>GU361892.hb-3</v>
      </c>
      <c r="BC777" s="201" t="str">
        <f t="shared" si="528"/>
        <v>GU361892</v>
      </c>
      <c r="BD777" s="201" t="str">
        <f t="shared" si="529"/>
        <v>GU361892</v>
      </c>
      <c r="BE777" s="200" t="str">
        <f t="shared" si="530"/>
        <v>GU361892=</v>
      </c>
      <c r="BF777" s="200" t="str">
        <f t="shared" si="531"/>
        <v>GU361892=out</v>
      </c>
      <c r="BG777" s="200" t="str">
        <f t="shared" si="532"/>
        <v>GU361892=out</v>
      </c>
      <c r="BH777" s="200" t="str">
        <f t="shared" si="533"/>
        <v>GU361892=hb-3</v>
      </c>
      <c r="BI777" s="200" t="str">
        <f t="shared" si="534"/>
        <v>GU361892=hb-3. .CHN.cells.CG</v>
      </c>
      <c r="BJ777" s="200" t="str">
        <f t="shared" si="535"/>
        <v>GU361892=hb-3. .CHN.cells.CG.2008</v>
      </c>
      <c r="BK777" s="200" t="str">
        <f t="shared" si="536"/>
        <v>GU361892=hb-3. .CHN.cells</v>
      </c>
      <c r="BL777" s="200" t="str">
        <f t="shared" si="537"/>
        <v>GU361892=.CHN.cells</v>
      </c>
      <c r="BM777" s="200" t="str">
        <f t="shared" si="538"/>
        <v>GU361892=</v>
      </c>
      <c r="BN777" s="200" t="str">
        <f t="shared" si="539"/>
        <v>GU361892=</v>
      </c>
      <c r="BO777" s="200" t="str">
        <f t="shared" si="540"/>
        <v>GU361892=4</v>
      </c>
      <c r="BP777" s="200" t="str">
        <f t="shared" si="541"/>
        <v>=</v>
      </c>
      <c r="BQ777" s="261" t="str">
        <f t="shared" si="542"/>
        <v>GU361892</v>
      </c>
      <c r="BR777" s="262" t="str">
        <f t="shared" si="543"/>
        <v>hb-3</v>
      </c>
      <c r="BS777" s="263" t="str">
        <f t="shared" si="544"/>
        <v>.CHN.cells.2008</v>
      </c>
      <c r="BT777" s="264" t="str">
        <f t="shared" si="545"/>
        <v/>
      </c>
      <c r="BU777" s="264" t="str">
        <f t="shared" si="546"/>
        <v/>
      </c>
      <c r="BV777" s="264" t="str">
        <f t="shared" si="547"/>
        <v/>
      </c>
      <c r="BW777" s="264" t="str">
        <f t="shared" si="548"/>
        <v/>
      </c>
      <c r="BX777" s="264" t="str">
        <f t="shared" si="549"/>
        <v/>
      </c>
      <c r="BY777" s="265" t="str">
        <f t="shared" si="550"/>
        <v/>
      </c>
      <c r="BZ777" s="243"/>
      <c r="CA777" s="207" t="s">
        <v>506</v>
      </c>
      <c r="CB777" s="200" t="str">
        <f t="shared" si="551"/>
        <v>xx</v>
      </c>
      <c r="CC777" s="200" t="str">
        <f t="shared" si="552"/>
        <v>Non_select</v>
      </c>
      <c r="CD777" s="200" t="str">
        <f t="shared" si="553"/>
        <v>xx</v>
      </c>
      <c r="CE777" s="200" t="str">
        <f t="shared" si="554"/>
        <v/>
      </c>
      <c r="CF777" s="243"/>
      <c r="CG777" s="200" t="str">
        <f t="shared" si="555"/>
        <v>GU361892</v>
      </c>
      <c r="CH777" s="208" t="s">
        <v>360</v>
      </c>
      <c r="CI777" s="208" t="s">
        <v>361</v>
      </c>
      <c r="CJ777" s="208" t="s">
        <v>362</v>
      </c>
      <c r="CK777" s="243"/>
      <c r="CL777" s="243"/>
      <c r="CM777" s="243"/>
      <c r="CN777" s="243"/>
      <c r="CO777" s="208"/>
      <c r="CP777" s="243"/>
      <c r="CQ777" s="243"/>
      <c r="CR777" s="243"/>
      <c r="CS777" s="243"/>
      <c r="CT777" s="243"/>
      <c r="CU777" s="243"/>
      <c r="CV777" s="268">
        <f t="shared" si="520"/>
        <v>4</v>
      </c>
      <c r="CW777" s="266">
        <f>D777</f>
        <v>0</v>
      </c>
      <c r="CX777" s="200" t="str">
        <f t="shared" si="556"/>
        <v>Hepatitis E virus strain  , partial cds</v>
      </c>
    </row>
    <row r="778" spans="1:102" ht="11.85" customHeight="1" x14ac:dyDescent="0.25">
      <c r="A778" s="239" t="s">
        <v>4440</v>
      </c>
      <c r="B778" s="174">
        <v>3</v>
      </c>
      <c r="C778" s="175">
        <v>3</v>
      </c>
      <c r="D778" s="272" t="s">
        <v>645</v>
      </c>
      <c r="E778" s="177" t="s">
        <v>646</v>
      </c>
      <c r="F778" s="291" t="s">
        <v>4441</v>
      </c>
      <c r="G778" s="281"/>
      <c r="H778" s="180" t="s">
        <v>1348</v>
      </c>
      <c r="I778" s="181" t="s">
        <v>1349</v>
      </c>
      <c r="J778" s="180" t="s">
        <v>788</v>
      </c>
      <c r="L778" s="270"/>
      <c r="M778" s="253" t="s">
        <v>368</v>
      </c>
      <c r="N778" s="270" t="s">
        <v>505</v>
      </c>
      <c r="O778" s="187">
        <v>2011</v>
      </c>
      <c r="S778" s="180">
        <f t="shared" si="521"/>
        <v>6017</v>
      </c>
      <c r="T778" s="180">
        <v>280</v>
      </c>
      <c r="W778" s="288"/>
      <c r="X778" s="275"/>
      <c r="Y778" s="288"/>
      <c r="Z778" s="288"/>
      <c r="AA778" s="288"/>
      <c r="AB778" s="193" t="s">
        <v>645</v>
      </c>
      <c r="AC778" s="275"/>
      <c r="AE778" s="288"/>
      <c r="AF778" s="288"/>
      <c r="AG778" s="288"/>
      <c r="AH778" s="282">
        <v>280</v>
      </c>
      <c r="AI778" s="192">
        <v>6262</v>
      </c>
      <c r="AJ778" s="192">
        <v>6541</v>
      </c>
      <c r="AK778" s="255">
        <f t="shared" si="522"/>
        <v>280</v>
      </c>
      <c r="AL778" s="256" t="b">
        <f t="shared" si="523"/>
        <v>0</v>
      </c>
      <c r="AM778" s="243"/>
      <c r="AN778" s="243"/>
      <c r="AO778" s="257"/>
      <c r="AP778" s="258" t="b">
        <f>MATCH($F778,$F$2:$F778,0)=ROW($F778)-1</f>
        <v>1</v>
      </c>
      <c r="AV778" s="174" t="s">
        <v>111</v>
      </c>
      <c r="AW778" s="243"/>
      <c r="AX778" s="243"/>
      <c r="AY778" s="259" t="str">
        <f t="shared" si="524"/>
        <v>KF513815</v>
      </c>
      <c r="AZ778" s="260" t="str">
        <f t="shared" si="525"/>
        <v>3e.GBR.hum</v>
      </c>
      <c r="BA778" s="260" t="str">
        <f t="shared" si="526"/>
        <v>3e.GBR.hum.2011</v>
      </c>
      <c r="BB778" s="200" t="str">
        <f t="shared" si="527"/>
        <v>KF513815.HEV_EW300</v>
      </c>
      <c r="BC778" s="201" t="str">
        <f t="shared" si="528"/>
        <v>KF513815</v>
      </c>
      <c r="BD778" s="201" t="str">
        <f t="shared" si="529"/>
        <v>KF513815</v>
      </c>
      <c r="BE778" s="200" t="str">
        <f t="shared" si="530"/>
        <v>KF513815=</v>
      </c>
      <c r="BF778" s="200" t="str">
        <f t="shared" si="531"/>
        <v>KF513815=out</v>
      </c>
      <c r="BG778" s="200" t="str">
        <f t="shared" si="532"/>
        <v>KF513815=out</v>
      </c>
      <c r="BH778" s="200" t="str">
        <f t="shared" si="533"/>
        <v>KF513815=HEV_EW300</v>
      </c>
      <c r="BI778" s="200" t="str">
        <f t="shared" si="534"/>
        <v>KF513815=HEV_EW300. 3e.GBR.hum</v>
      </c>
      <c r="BJ778" s="200" t="str">
        <f t="shared" si="535"/>
        <v>KF513815=HEV_EW300. 3e.GBR.hum.2011</v>
      </c>
      <c r="BK778" s="200" t="str">
        <f t="shared" si="536"/>
        <v>KF513815=HEV_EW300. 3e.GBR.hum</v>
      </c>
      <c r="BL778" s="200" t="str">
        <f t="shared" si="537"/>
        <v>KF513815=3e.GBR.hum</v>
      </c>
      <c r="BM778" s="200" t="str">
        <f t="shared" si="538"/>
        <v>KF513815=3e</v>
      </c>
      <c r="BN778" s="200" t="str">
        <f t="shared" si="539"/>
        <v>KF513815=3feg</v>
      </c>
      <c r="BO778" s="200" t="str">
        <f t="shared" si="540"/>
        <v>KF513815=3</v>
      </c>
      <c r="BP778" s="200" t="str">
        <f t="shared" si="541"/>
        <v>3e=</v>
      </c>
      <c r="BQ778" s="261" t="str">
        <f t="shared" si="542"/>
        <v>KF513815</v>
      </c>
      <c r="BR778" s="262" t="str">
        <f t="shared" si="543"/>
        <v>HEV_EW300</v>
      </c>
      <c r="BS778" s="263" t="str">
        <f t="shared" si="544"/>
        <v>3e.GBR.hum.2011</v>
      </c>
      <c r="BT778" s="264" t="str">
        <f t="shared" si="545"/>
        <v/>
      </c>
      <c r="BU778" s="264" t="str">
        <f t="shared" si="546"/>
        <v/>
      </c>
      <c r="BV778" s="264" t="str">
        <f t="shared" si="547"/>
        <v/>
      </c>
      <c r="BW778" s="264" t="str">
        <f t="shared" si="548"/>
        <v/>
      </c>
      <c r="BX778" s="264" t="str">
        <f t="shared" si="549"/>
        <v/>
      </c>
      <c r="BY778" s="265" t="str">
        <f t="shared" si="550"/>
        <v>3e</v>
      </c>
      <c r="CA778" s="207" t="s">
        <v>506</v>
      </c>
      <c r="CB778" s="200" t="str">
        <f t="shared" si="551"/>
        <v>xx</v>
      </c>
      <c r="CC778" s="200" t="str">
        <f t="shared" si="552"/>
        <v>Non_select</v>
      </c>
      <c r="CD778" s="200" t="str">
        <f t="shared" si="553"/>
        <v>xx</v>
      </c>
      <c r="CE778" s="200" t="str">
        <f t="shared" si="554"/>
        <v/>
      </c>
      <c r="CG778" s="200" t="str">
        <f t="shared" si="555"/>
        <v>KF513815</v>
      </c>
      <c r="CH778" s="208" t="s">
        <v>360</v>
      </c>
      <c r="CI778" s="208" t="s">
        <v>361</v>
      </c>
      <c r="CJ778" s="208" t="s">
        <v>362</v>
      </c>
      <c r="CO778" s="208"/>
      <c r="CV778" s="268">
        <f t="shared" si="520"/>
        <v>3</v>
      </c>
      <c r="CW778" s="266" t="e">
        <v>#VALUE!</v>
      </c>
      <c r="CX778" s="200" t="str">
        <f t="shared" si="556"/>
        <v>Hepatitis E virus strain  , partial cds</v>
      </c>
    </row>
    <row r="779" spans="1:102" ht="11.85" customHeight="1" x14ac:dyDescent="0.25">
      <c r="A779" s="239" t="s">
        <v>4482</v>
      </c>
      <c r="B779" s="174">
        <v>3</v>
      </c>
      <c r="C779" s="175">
        <v>3</v>
      </c>
      <c r="D779" s="272" t="s">
        <v>645</v>
      </c>
      <c r="E779" s="177" t="s">
        <v>646</v>
      </c>
      <c r="F779" s="291" t="s">
        <v>4483</v>
      </c>
      <c r="G779" s="281"/>
      <c r="H779" s="180" t="s">
        <v>1348</v>
      </c>
      <c r="I779" s="181" t="s">
        <v>1349</v>
      </c>
      <c r="J779" s="180" t="s">
        <v>788</v>
      </c>
      <c r="L779" s="270"/>
      <c r="M779" s="253" t="s">
        <v>368</v>
      </c>
      <c r="N779" s="270" t="s">
        <v>505</v>
      </c>
      <c r="O779" s="187">
        <v>2005</v>
      </c>
      <c r="S779" s="180">
        <f t="shared" si="521"/>
        <v>6017</v>
      </c>
      <c r="T779" s="180">
        <v>280</v>
      </c>
      <c r="W779" s="288"/>
      <c r="X779" s="275"/>
      <c r="Y779" s="288"/>
      <c r="Z779" s="288"/>
      <c r="AA779" s="288"/>
      <c r="AB779" s="290" t="s">
        <v>645</v>
      </c>
      <c r="AC779" s="275"/>
      <c r="AD779" s="275"/>
      <c r="AE779" s="288"/>
      <c r="AF779" s="288"/>
      <c r="AG779" s="288"/>
      <c r="AH779" s="195">
        <v>280</v>
      </c>
      <c r="AI779" s="192">
        <v>6262</v>
      </c>
      <c r="AJ779" s="192">
        <v>6541</v>
      </c>
      <c r="AK779" s="255">
        <f t="shared" si="522"/>
        <v>280</v>
      </c>
      <c r="AL779" s="256" t="b">
        <f t="shared" si="523"/>
        <v>0</v>
      </c>
      <c r="AM779" s="243"/>
      <c r="AN779" s="243"/>
      <c r="AO779" s="276"/>
      <c r="AP779" s="258" t="b">
        <f>MATCH($F779,$F$2:$F779,0)=ROW($F779)-1</f>
        <v>1</v>
      </c>
      <c r="AV779" s="174" t="s">
        <v>111</v>
      </c>
      <c r="AW779" s="243"/>
      <c r="AX779" s="243"/>
      <c r="AY779" s="259" t="str">
        <f t="shared" si="524"/>
        <v>KF513836</v>
      </c>
      <c r="AZ779" s="260" t="str">
        <f t="shared" si="525"/>
        <v>3e.GBR.hum</v>
      </c>
      <c r="BA779" s="260" t="str">
        <f t="shared" si="526"/>
        <v>3e.GBR.hum.2005</v>
      </c>
      <c r="BB779" s="200" t="str">
        <f t="shared" si="527"/>
        <v>KF513836.HEV_EW31</v>
      </c>
      <c r="BC779" s="201" t="str">
        <f t="shared" si="528"/>
        <v>KF513836</v>
      </c>
      <c r="BD779" s="201" t="str">
        <f t="shared" si="529"/>
        <v>KF513836</v>
      </c>
      <c r="BE779" s="200" t="str">
        <f t="shared" si="530"/>
        <v>KF513836=</v>
      </c>
      <c r="BF779" s="200" t="str">
        <f t="shared" si="531"/>
        <v>KF513836=out</v>
      </c>
      <c r="BG779" s="200" t="str">
        <f t="shared" si="532"/>
        <v>KF513836=out</v>
      </c>
      <c r="BH779" s="200" t="str">
        <f t="shared" si="533"/>
        <v>KF513836=HEV_EW31</v>
      </c>
      <c r="BI779" s="200" t="str">
        <f t="shared" si="534"/>
        <v>KF513836=HEV_EW31. 3e.GBR.hum</v>
      </c>
      <c r="BJ779" s="200" t="str">
        <f t="shared" si="535"/>
        <v>KF513836=HEV_EW31. 3e.GBR.hum.2005</v>
      </c>
      <c r="BK779" s="200" t="str">
        <f t="shared" si="536"/>
        <v>KF513836=HEV_EW31. 3e.GBR.hum</v>
      </c>
      <c r="BL779" s="200" t="str">
        <f t="shared" si="537"/>
        <v>KF513836=3e.GBR.hum</v>
      </c>
      <c r="BM779" s="200" t="str">
        <f t="shared" si="538"/>
        <v>KF513836=3e</v>
      </c>
      <c r="BN779" s="200" t="str">
        <f t="shared" si="539"/>
        <v>KF513836=3feg</v>
      </c>
      <c r="BO779" s="200" t="str">
        <f t="shared" si="540"/>
        <v>KF513836=3</v>
      </c>
      <c r="BP779" s="200" t="str">
        <f t="shared" si="541"/>
        <v>3e=</v>
      </c>
      <c r="BQ779" s="261" t="str">
        <f t="shared" si="542"/>
        <v>KF513836</v>
      </c>
      <c r="BR779" s="262" t="str">
        <f t="shared" si="543"/>
        <v>HEV_EW31</v>
      </c>
      <c r="BS779" s="263" t="str">
        <f t="shared" si="544"/>
        <v>3e.GBR.hum.2005</v>
      </c>
      <c r="BT779" s="264" t="str">
        <f t="shared" si="545"/>
        <v/>
      </c>
      <c r="BU779" s="264" t="str">
        <f t="shared" si="546"/>
        <v/>
      </c>
      <c r="BV779" s="264" t="str">
        <f t="shared" si="547"/>
        <v/>
      </c>
      <c r="BW779" s="264" t="str">
        <f t="shared" si="548"/>
        <v/>
      </c>
      <c r="BX779" s="264" t="str">
        <f t="shared" si="549"/>
        <v/>
      </c>
      <c r="BY779" s="265" t="str">
        <f t="shared" si="550"/>
        <v>3e</v>
      </c>
      <c r="CA779" s="207" t="s">
        <v>506</v>
      </c>
      <c r="CB779" s="200" t="str">
        <f t="shared" si="551"/>
        <v>xx</v>
      </c>
      <c r="CC779" s="200" t="str">
        <f t="shared" si="552"/>
        <v>Non_select</v>
      </c>
      <c r="CD779" s="200" t="str">
        <f t="shared" si="553"/>
        <v>xx</v>
      </c>
      <c r="CE779" s="200" t="str">
        <f t="shared" si="554"/>
        <v/>
      </c>
      <c r="CG779" s="200" t="str">
        <f t="shared" si="555"/>
        <v>KF513836</v>
      </c>
      <c r="CH779" s="208" t="s">
        <v>360</v>
      </c>
      <c r="CI779" s="208" t="s">
        <v>361</v>
      </c>
      <c r="CJ779" s="208" t="s">
        <v>362</v>
      </c>
      <c r="CO779" s="208"/>
      <c r="CV779" s="268">
        <f t="shared" si="520"/>
        <v>3</v>
      </c>
      <c r="CW779" s="266" t="e">
        <v>#VALUE!</v>
      </c>
      <c r="CX779" s="200" t="str">
        <f t="shared" si="556"/>
        <v>Hepatitis E virus strain  , partial cds</v>
      </c>
    </row>
    <row r="780" spans="1:102" ht="11.85" customHeight="1" x14ac:dyDescent="0.25">
      <c r="A780" s="239" t="s">
        <v>4474</v>
      </c>
      <c r="B780" s="174">
        <v>3</v>
      </c>
      <c r="C780" s="175">
        <v>3</v>
      </c>
      <c r="D780" s="272" t="s">
        <v>645</v>
      </c>
      <c r="E780" s="177" t="s">
        <v>646</v>
      </c>
      <c r="F780" s="291" t="s">
        <v>4475</v>
      </c>
      <c r="G780" s="281"/>
      <c r="H780" s="180" t="s">
        <v>1348</v>
      </c>
      <c r="I780" s="181" t="s">
        <v>1349</v>
      </c>
      <c r="J780" s="180" t="s">
        <v>788</v>
      </c>
      <c r="L780" s="585"/>
      <c r="M780" s="253" t="s">
        <v>368</v>
      </c>
      <c r="N780" s="186" t="s">
        <v>505</v>
      </c>
      <c r="O780" s="187">
        <v>2011</v>
      </c>
      <c r="R780" s="243"/>
      <c r="S780" s="243">
        <f t="shared" si="521"/>
        <v>6017</v>
      </c>
      <c r="T780" s="243">
        <v>280</v>
      </c>
      <c r="W780" s="288"/>
      <c r="X780" s="275"/>
      <c r="Y780" s="288"/>
      <c r="Z780" s="288"/>
      <c r="AA780" s="288"/>
      <c r="AB780" s="193" t="s">
        <v>645</v>
      </c>
      <c r="AC780" s="275"/>
      <c r="AD780" s="275"/>
      <c r="AE780" s="288"/>
      <c r="AF780" s="288"/>
      <c r="AG780" s="288"/>
      <c r="AH780" s="282">
        <v>280</v>
      </c>
      <c r="AI780" s="192">
        <v>6262</v>
      </c>
      <c r="AJ780" s="192">
        <v>6541</v>
      </c>
      <c r="AK780" s="255">
        <f t="shared" si="522"/>
        <v>280</v>
      </c>
      <c r="AL780" s="256" t="b">
        <f t="shared" si="523"/>
        <v>0</v>
      </c>
      <c r="AM780" s="243"/>
      <c r="AN780" s="243"/>
      <c r="AO780" s="276"/>
      <c r="AP780" s="258" t="b">
        <f>MATCH($F780,$F$2:$F780,0)=ROW($F780)-1</f>
        <v>1</v>
      </c>
      <c r="AV780" s="174" t="s">
        <v>111</v>
      </c>
      <c r="AW780" s="180"/>
      <c r="AX780" s="243"/>
      <c r="AY780" s="259" t="str">
        <f t="shared" si="524"/>
        <v>KF513832</v>
      </c>
      <c r="AZ780" s="260" t="str">
        <f t="shared" si="525"/>
        <v>3e.GBR.hum</v>
      </c>
      <c r="BA780" s="260" t="str">
        <f t="shared" si="526"/>
        <v>3e.GBR.hum.2011</v>
      </c>
      <c r="BB780" s="200" t="str">
        <f t="shared" si="527"/>
        <v>KF513832.HEV_EW316</v>
      </c>
      <c r="BC780" s="201" t="str">
        <f t="shared" si="528"/>
        <v>KF513832</v>
      </c>
      <c r="BD780" s="201" t="str">
        <f t="shared" si="529"/>
        <v>KF513832</v>
      </c>
      <c r="BE780" s="200" t="str">
        <f t="shared" si="530"/>
        <v>KF513832=</v>
      </c>
      <c r="BF780" s="200" t="str">
        <f t="shared" si="531"/>
        <v>KF513832=out</v>
      </c>
      <c r="BG780" s="200" t="str">
        <f t="shared" si="532"/>
        <v>KF513832=out</v>
      </c>
      <c r="BH780" s="200" t="str">
        <f t="shared" si="533"/>
        <v>KF513832=HEV_EW316</v>
      </c>
      <c r="BI780" s="200" t="str">
        <f t="shared" si="534"/>
        <v>KF513832=HEV_EW316. 3e.GBR.hum</v>
      </c>
      <c r="BJ780" s="200" t="str">
        <f t="shared" si="535"/>
        <v>KF513832=HEV_EW316. 3e.GBR.hum.2011</v>
      </c>
      <c r="BK780" s="200" t="str">
        <f t="shared" si="536"/>
        <v>KF513832=HEV_EW316. 3e.GBR.hum</v>
      </c>
      <c r="BL780" s="200" t="str">
        <f t="shared" si="537"/>
        <v>KF513832=3e.GBR.hum</v>
      </c>
      <c r="BM780" s="200" t="str">
        <f t="shared" si="538"/>
        <v>KF513832=3e</v>
      </c>
      <c r="BN780" s="200" t="str">
        <f t="shared" si="539"/>
        <v>KF513832=3feg</v>
      </c>
      <c r="BO780" s="200" t="str">
        <f t="shared" si="540"/>
        <v>KF513832=3</v>
      </c>
      <c r="BP780" s="200" t="str">
        <f t="shared" si="541"/>
        <v>3e=</v>
      </c>
      <c r="BQ780" s="261" t="str">
        <f t="shared" si="542"/>
        <v>KF513832</v>
      </c>
      <c r="BR780" s="262" t="str">
        <f t="shared" si="543"/>
        <v>HEV_EW316</v>
      </c>
      <c r="BS780" s="263" t="str">
        <f t="shared" si="544"/>
        <v>3e.GBR.hum.2011</v>
      </c>
      <c r="BT780" s="264" t="str">
        <f t="shared" si="545"/>
        <v/>
      </c>
      <c r="BU780" s="264" t="str">
        <f t="shared" si="546"/>
        <v/>
      </c>
      <c r="BV780" s="264" t="str">
        <f t="shared" si="547"/>
        <v/>
      </c>
      <c r="BW780" s="264" t="str">
        <f t="shared" si="548"/>
        <v/>
      </c>
      <c r="BX780" s="264" t="str">
        <f t="shared" si="549"/>
        <v/>
      </c>
      <c r="BY780" s="265" t="str">
        <f t="shared" si="550"/>
        <v>3e</v>
      </c>
      <c r="CA780" s="207" t="s">
        <v>506</v>
      </c>
      <c r="CB780" s="200" t="str">
        <f t="shared" si="551"/>
        <v>xx</v>
      </c>
      <c r="CC780" s="200" t="str">
        <f t="shared" si="552"/>
        <v>Non_select</v>
      </c>
      <c r="CD780" s="200" t="str">
        <f t="shared" si="553"/>
        <v>xx</v>
      </c>
      <c r="CE780" s="200" t="str">
        <f t="shared" si="554"/>
        <v/>
      </c>
      <c r="CG780" s="200" t="str">
        <f t="shared" si="555"/>
        <v>KF513832</v>
      </c>
      <c r="CH780" s="208" t="s">
        <v>360</v>
      </c>
      <c r="CI780" s="208" t="s">
        <v>361</v>
      </c>
      <c r="CJ780" s="208" t="s">
        <v>362</v>
      </c>
      <c r="CO780" s="208"/>
      <c r="CV780" s="268">
        <f t="shared" si="520"/>
        <v>3</v>
      </c>
      <c r="CW780" s="266" t="e">
        <v>#VALUE!</v>
      </c>
      <c r="CX780" s="200" t="str">
        <f t="shared" si="556"/>
        <v>Hepatitis E virus strain  , partial cds</v>
      </c>
    </row>
    <row r="781" spans="1:102" ht="11.85" customHeight="1" x14ac:dyDescent="0.25">
      <c r="A781" s="239" t="s">
        <v>4478</v>
      </c>
      <c r="B781" s="174">
        <v>3</v>
      </c>
      <c r="C781" s="175">
        <v>3</v>
      </c>
      <c r="D781" s="272" t="s">
        <v>645</v>
      </c>
      <c r="E781" s="177" t="s">
        <v>646</v>
      </c>
      <c r="F781" s="291" t="s">
        <v>4479</v>
      </c>
      <c r="G781" s="281"/>
      <c r="H781" s="243" t="s">
        <v>1348</v>
      </c>
      <c r="I781" s="468" t="s">
        <v>1349</v>
      </c>
      <c r="J781" s="243" t="s">
        <v>788</v>
      </c>
      <c r="L781" s="270"/>
      <c r="M781" s="253" t="s">
        <v>368</v>
      </c>
      <c r="N781" s="270" t="s">
        <v>505</v>
      </c>
      <c r="O781" s="187">
        <v>2011</v>
      </c>
      <c r="R781" s="243"/>
      <c r="S781" s="243">
        <f t="shared" si="521"/>
        <v>6017</v>
      </c>
      <c r="T781" s="243">
        <v>280</v>
      </c>
      <c r="W781" s="290"/>
      <c r="X781" s="275"/>
      <c r="Y781" s="288"/>
      <c r="Z781" s="288"/>
      <c r="AA781" s="288"/>
      <c r="AB781" s="290" t="s">
        <v>645</v>
      </c>
      <c r="AC781" s="185"/>
      <c r="AE781" s="288"/>
      <c r="AF781" s="288"/>
      <c r="AG781" s="288"/>
      <c r="AH781" s="195">
        <v>280</v>
      </c>
      <c r="AI781" s="192">
        <v>6262</v>
      </c>
      <c r="AJ781" s="288">
        <v>6541</v>
      </c>
      <c r="AK781" s="255">
        <f t="shared" si="522"/>
        <v>280</v>
      </c>
      <c r="AL781" s="256" t="b">
        <f t="shared" si="523"/>
        <v>0</v>
      </c>
      <c r="AM781" s="243"/>
      <c r="AN781" s="243"/>
      <c r="AO781" s="257"/>
      <c r="AP781" s="258" t="b">
        <f>MATCH($F781,$F$2:$F781,0)=ROW($F781)-1</f>
        <v>1</v>
      </c>
      <c r="AQ781" s="272"/>
      <c r="AR781" s="272"/>
      <c r="AS781" s="272"/>
      <c r="AT781" s="272"/>
      <c r="AU781" s="272"/>
      <c r="AV781" s="272" t="s">
        <v>111</v>
      </c>
      <c r="AW781" s="243"/>
      <c r="AX781" s="243"/>
      <c r="AY781" s="259" t="str">
        <f t="shared" si="524"/>
        <v>KF513834</v>
      </c>
      <c r="AZ781" s="260" t="str">
        <f t="shared" si="525"/>
        <v>3e.GBR.hum</v>
      </c>
      <c r="BA781" s="260" t="str">
        <f t="shared" si="526"/>
        <v>3e.GBR.hum.2011</v>
      </c>
      <c r="BB781" s="200" t="str">
        <f t="shared" si="527"/>
        <v>KF513834.HEV_EW318</v>
      </c>
      <c r="BC781" s="201" t="str">
        <f t="shared" si="528"/>
        <v>KF513834</v>
      </c>
      <c r="BD781" s="201" t="str">
        <f t="shared" si="529"/>
        <v>KF513834</v>
      </c>
      <c r="BE781" s="200" t="str">
        <f t="shared" si="530"/>
        <v>KF513834=</v>
      </c>
      <c r="BF781" s="200" t="str">
        <f t="shared" si="531"/>
        <v>KF513834=out</v>
      </c>
      <c r="BG781" s="200" t="str">
        <f t="shared" si="532"/>
        <v>KF513834=out</v>
      </c>
      <c r="BH781" s="200" t="str">
        <f t="shared" si="533"/>
        <v>KF513834=HEV_EW318</v>
      </c>
      <c r="BI781" s="200" t="str">
        <f t="shared" si="534"/>
        <v>KF513834=HEV_EW318. 3e.GBR.hum</v>
      </c>
      <c r="BJ781" s="200" t="str">
        <f t="shared" si="535"/>
        <v>KF513834=HEV_EW318. 3e.GBR.hum.2011</v>
      </c>
      <c r="BK781" s="200" t="str">
        <f t="shared" si="536"/>
        <v>KF513834=HEV_EW318. 3e.GBR.hum</v>
      </c>
      <c r="BL781" s="200" t="str">
        <f t="shared" si="537"/>
        <v>KF513834=3e.GBR.hum</v>
      </c>
      <c r="BM781" s="200" t="str">
        <f t="shared" si="538"/>
        <v>KF513834=3e</v>
      </c>
      <c r="BN781" s="200" t="str">
        <f t="shared" si="539"/>
        <v>KF513834=3feg</v>
      </c>
      <c r="BO781" s="200" t="str">
        <f t="shared" si="540"/>
        <v>KF513834=3</v>
      </c>
      <c r="BP781" s="200" t="str">
        <f t="shared" si="541"/>
        <v>3e=</v>
      </c>
      <c r="BQ781" s="261" t="str">
        <f t="shared" si="542"/>
        <v>KF513834</v>
      </c>
      <c r="BR781" s="262" t="str">
        <f t="shared" si="543"/>
        <v>HEV_EW318</v>
      </c>
      <c r="BS781" s="263" t="str">
        <f t="shared" si="544"/>
        <v>3e.GBR.hum.2011</v>
      </c>
      <c r="BT781" s="264" t="str">
        <f t="shared" si="545"/>
        <v/>
      </c>
      <c r="BU781" s="264" t="str">
        <f t="shared" si="546"/>
        <v/>
      </c>
      <c r="BV781" s="264" t="str">
        <f t="shared" si="547"/>
        <v/>
      </c>
      <c r="BW781" s="264" t="str">
        <f t="shared" si="548"/>
        <v/>
      </c>
      <c r="BX781" s="264" t="str">
        <f t="shared" si="549"/>
        <v/>
      </c>
      <c r="BY781" s="265" t="str">
        <f t="shared" si="550"/>
        <v>3e</v>
      </c>
      <c r="CA781" s="207" t="s">
        <v>506</v>
      </c>
      <c r="CB781" s="200" t="str">
        <f t="shared" si="551"/>
        <v>xx</v>
      </c>
      <c r="CC781" s="200" t="str">
        <f t="shared" si="552"/>
        <v>Non_select</v>
      </c>
      <c r="CD781" s="200" t="str">
        <f t="shared" si="553"/>
        <v>xx</v>
      </c>
      <c r="CE781" s="200" t="str">
        <f t="shared" si="554"/>
        <v/>
      </c>
      <c r="CG781" s="200" t="str">
        <f t="shared" si="555"/>
        <v>KF513834</v>
      </c>
      <c r="CH781" s="208" t="s">
        <v>360</v>
      </c>
      <c r="CI781" s="208" t="s">
        <v>361</v>
      </c>
      <c r="CJ781" s="208" t="s">
        <v>362</v>
      </c>
      <c r="CO781" s="208"/>
      <c r="CV781" s="268">
        <f t="shared" si="520"/>
        <v>3</v>
      </c>
      <c r="CW781" s="266" t="e">
        <v>#VALUE!</v>
      </c>
      <c r="CX781" s="200" t="str">
        <f t="shared" si="556"/>
        <v>Hepatitis E virus strain  , partial cds</v>
      </c>
    </row>
    <row r="782" spans="1:102" ht="11.85" customHeight="1" x14ac:dyDescent="0.25">
      <c r="A782" s="239" t="s">
        <v>4480</v>
      </c>
      <c r="B782" s="174">
        <v>3</v>
      </c>
      <c r="C782" s="175">
        <v>3</v>
      </c>
      <c r="D782" s="272" t="s">
        <v>645</v>
      </c>
      <c r="E782" s="177" t="s">
        <v>646</v>
      </c>
      <c r="F782" s="291" t="s">
        <v>4481</v>
      </c>
      <c r="G782" s="281"/>
      <c r="H782" s="180" t="s">
        <v>1348</v>
      </c>
      <c r="I782" s="181" t="s">
        <v>1349</v>
      </c>
      <c r="J782" s="180" t="s">
        <v>788</v>
      </c>
      <c r="L782" s="585"/>
      <c r="M782" s="253" t="s">
        <v>368</v>
      </c>
      <c r="N782" s="270" t="s">
        <v>505</v>
      </c>
      <c r="O782" s="187">
        <v>2010</v>
      </c>
      <c r="R782" s="243"/>
      <c r="S782" s="243">
        <f t="shared" si="521"/>
        <v>6017</v>
      </c>
      <c r="T782" s="243">
        <v>280</v>
      </c>
      <c r="W782" s="288"/>
      <c r="X782" s="275"/>
      <c r="Y782" s="288"/>
      <c r="Z782" s="288"/>
      <c r="AA782" s="288"/>
      <c r="AB782" s="193" t="s">
        <v>645</v>
      </c>
      <c r="AC782" s="275"/>
      <c r="AD782" s="275"/>
      <c r="AE782" s="288"/>
      <c r="AF782" s="288"/>
      <c r="AG782" s="288"/>
      <c r="AH782" s="282">
        <v>280</v>
      </c>
      <c r="AI782" s="192">
        <v>6262</v>
      </c>
      <c r="AJ782" s="192">
        <v>6541</v>
      </c>
      <c r="AK782" s="255">
        <f t="shared" si="522"/>
        <v>280</v>
      </c>
      <c r="AL782" s="256" t="b">
        <f t="shared" si="523"/>
        <v>0</v>
      </c>
      <c r="AM782" s="243"/>
      <c r="AN782" s="243"/>
      <c r="AO782" s="276"/>
      <c r="AP782" s="258" t="b">
        <f>MATCH($F782,$F$2:$F782,0)=ROW($F782)-1</f>
        <v>1</v>
      </c>
      <c r="AV782" s="174" t="s">
        <v>111</v>
      </c>
      <c r="AW782" s="243"/>
      <c r="AX782" s="243"/>
      <c r="AY782" s="259" t="str">
        <f t="shared" si="524"/>
        <v>KF513835</v>
      </c>
      <c r="AZ782" s="260" t="str">
        <f t="shared" si="525"/>
        <v>3e.GBR.hum</v>
      </c>
      <c r="BA782" s="260" t="str">
        <f t="shared" si="526"/>
        <v>3e.GBR.hum.2010</v>
      </c>
      <c r="BB782" s="200" t="str">
        <f t="shared" si="527"/>
        <v>KF513835.HEV_EW319</v>
      </c>
      <c r="BC782" s="201" t="str">
        <f t="shared" si="528"/>
        <v>KF513835</v>
      </c>
      <c r="BD782" s="201" t="str">
        <f t="shared" si="529"/>
        <v>KF513835</v>
      </c>
      <c r="BE782" s="200" t="str">
        <f t="shared" si="530"/>
        <v>KF513835=</v>
      </c>
      <c r="BF782" s="200" t="str">
        <f t="shared" si="531"/>
        <v>KF513835=out</v>
      </c>
      <c r="BG782" s="200" t="str">
        <f t="shared" si="532"/>
        <v>KF513835=out</v>
      </c>
      <c r="BH782" s="200" t="str">
        <f t="shared" si="533"/>
        <v>KF513835=HEV_EW319</v>
      </c>
      <c r="BI782" s="200" t="str">
        <f t="shared" si="534"/>
        <v>KF513835=HEV_EW319. 3e.GBR.hum</v>
      </c>
      <c r="BJ782" s="200" t="str">
        <f t="shared" si="535"/>
        <v>KF513835=HEV_EW319. 3e.GBR.hum.2010</v>
      </c>
      <c r="BK782" s="200" t="str">
        <f t="shared" si="536"/>
        <v>KF513835=HEV_EW319. 3e.GBR.hum</v>
      </c>
      <c r="BL782" s="200" t="str">
        <f t="shared" si="537"/>
        <v>KF513835=3e.GBR.hum</v>
      </c>
      <c r="BM782" s="200" t="str">
        <f t="shared" si="538"/>
        <v>KF513835=3e</v>
      </c>
      <c r="BN782" s="200" t="str">
        <f t="shared" si="539"/>
        <v>KF513835=3feg</v>
      </c>
      <c r="BO782" s="200" t="str">
        <f t="shared" si="540"/>
        <v>KF513835=3</v>
      </c>
      <c r="BP782" s="200" t="str">
        <f t="shared" si="541"/>
        <v>3e=</v>
      </c>
      <c r="BQ782" s="261" t="str">
        <f t="shared" si="542"/>
        <v>KF513835</v>
      </c>
      <c r="BR782" s="262" t="str">
        <f t="shared" si="543"/>
        <v>HEV_EW319</v>
      </c>
      <c r="BS782" s="263" t="str">
        <f t="shared" si="544"/>
        <v>3e.GBR.hum.2010</v>
      </c>
      <c r="BT782" s="264" t="str">
        <f t="shared" si="545"/>
        <v/>
      </c>
      <c r="BU782" s="264" t="str">
        <f t="shared" si="546"/>
        <v/>
      </c>
      <c r="BV782" s="264" t="str">
        <f t="shared" si="547"/>
        <v/>
      </c>
      <c r="BW782" s="264" t="str">
        <f t="shared" si="548"/>
        <v/>
      </c>
      <c r="BX782" s="264" t="str">
        <f t="shared" si="549"/>
        <v/>
      </c>
      <c r="BY782" s="265" t="str">
        <f t="shared" si="550"/>
        <v>3e</v>
      </c>
      <c r="CA782" s="207" t="s">
        <v>506</v>
      </c>
      <c r="CB782" s="200" t="str">
        <f t="shared" si="551"/>
        <v>xx</v>
      </c>
      <c r="CC782" s="200" t="str">
        <f t="shared" si="552"/>
        <v>Non_select</v>
      </c>
      <c r="CD782" s="200" t="str">
        <f t="shared" si="553"/>
        <v>xx</v>
      </c>
      <c r="CE782" s="200" t="str">
        <f t="shared" si="554"/>
        <v/>
      </c>
      <c r="CG782" s="200" t="str">
        <f t="shared" si="555"/>
        <v>KF513835</v>
      </c>
      <c r="CH782" s="208" t="s">
        <v>360</v>
      </c>
      <c r="CI782" s="208" t="s">
        <v>361</v>
      </c>
      <c r="CJ782" s="208" t="s">
        <v>362</v>
      </c>
      <c r="CO782" s="208"/>
      <c r="CV782" s="268">
        <f t="shared" si="520"/>
        <v>3</v>
      </c>
      <c r="CW782" s="266" t="e">
        <v>#VALUE!</v>
      </c>
      <c r="CX782" s="200" t="str">
        <f t="shared" si="556"/>
        <v>Hepatitis E virus strain  , partial cds</v>
      </c>
    </row>
    <row r="783" spans="1:102" ht="11.85" hidden="1" customHeight="1" x14ac:dyDescent="0.25">
      <c r="A783" s="182" t="s">
        <v>2620</v>
      </c>
      <c r="B783" s="174" t="s">
        <v>502</v>
      </c>
      <c r="C783" s="272"/>
      <c r="D783" s="272"/>
      <c r="E783" s="272"/>
      <c r="F783" s="243"/>
      <c r="G783" s="243"/>
      <c r="H783" s="180" t="s">
        <v>476</v>
      </c>
      <c r="I783" s="181" t="s">
        <v>477</v>
      </c>
      <c r="J783" s="180" t="s">
        <v>351</v>
      </c>
      <c r="K783" s="243"/>
      <c r="L783" s="243"/>
      <c r="M783" s="253" t="s">
        <v>1421</v>
      </c>
      <c r="N783" s="257"/>
      <c r="O783" s="243"/>
      <c r="P783" s="243"/>
      <c r="Q783" s="243"/>
      <c r="R783" s="243"/>
      <c r="S783" s="243" t="e">
        <f t="shared" si="521"/>
        <v>#N/A</v>
      </c>
      <c r="T783" s="243"/>
      <c r="U783" s="274"/>
      <c r="V783" s="274"/>
      <c r="W783" s="272"/>
      <c r="X783" s="275"/>
      <c r="Y783" s="272"/>
      <c r="Z783" s="272"/>
      <c r="AA783" s="272"/>
      <c r="AC783" s="275"/>
      <c r="AD783" s="275"/>
      <c r="AE783" s="272"/>
      <c r="AF783" s="272"/>
      <c r="AG783" s="272"/>
      <c r="AH783" s="282"/>
      <c r="AI783" s="243"/>
      <c r="AJ783" s="243"/>
      <c r="AK783" s="255">
        <f t="shared" si="522"/>
        <v>1</v>
      </c>
      <c r="AL783" s="256" t="b">
        <f t="shared" si="523"/>
        <v>0</v>
      </c>
      <c r="AM783" s="243"/>
      <c r="AN783" s="243"/>
      <c r="AO783" s="276"/>
      <c r="AP783" s="258" t="e">
        <f>MATCH($F783,$F$2:$F783,0)=ROW($F783)-1</f>
        <v>#N/A</v>
      </c>
      <c r="AQ783" s="174" t="s">
        <v>111</v>
      </c>
      <c r="AR783" s="174" t="s">
        <v>111</v>
      </c>
      <c r="AS783" s="174" t="s">
        <v>111</v>
      </c>
      <c r="AT783" s="174" t="s">
        <v>111</v>
      </c>
      <c r="AU783" s="174" t="s">
        <v>111</v>
      </c>
      <c r="AV783" s="174" t="s">
        <v>111</v>
      </c>
      <c r="AW783" s="180"/>
      <c r="AX783" s="243"/>
      <c r="AY783" s="259" t="str">
        <f t="shared" si="524"/>
        <v>GU954430</v>
      </c>
      <c r="AZ783" s="260" t="str">
        <f t="shared" si="525"/>
        <v>.CHN.chicken</v>
      </c>
      <c r="BA783" s="260" t="str">
        <f t="shared" si="526"/>
        <v>.CHN.chicken</v>
      </c>
      <c r="BB783" s="200" t="str">
        <f t="shared" si="527"/>
        <v>GU954430.</v>
      </c>
      <c r="BC783" s="201" t="str">
        <f t="shared" si="528"/>
        <v>GU954430</v>
      </c>
      <c r="BD783" s="201" t="str">
        <f t="shared" si="529"/>
        <v>GU954430</v>
      </c>
      <c r="BE783" s="200" t="str">
        <f t="shared" si="530"/>
        <v>GU954430=</v>
      </c>
      <c r="BF783" s="200" t="str">
        <f t="shared" si="531"/>
        <v>GU954430=out</v>
      </c>
      <c r="BG783" s="200" t="str">
        <f t="shared" si="532"/>
        <v>GU954430=out</v>
      </c>
      <c r="BH783" s="200" t="str">
        <f t="shared" si="533"/>
        <v>GU954430=</v>
      </c>
      <c r="BI783" s="200" t="str">
        <f t="shared" si="534"/>
        <v>GU954430=. .CHN.chicken</v>
      </c>
      <c r="BJ783" s="200" t="str">
        <f t="shared" si="535"/>
        <v>GU954430=. .CHN.chicken</v>
      </c>
      <c r="BK783" s="200" t="str">
        <f t="shared" si="536"/>
        <v>GU954430=. .CHN.chicken</v>
      </c>
      <c r="BL783" s="200" t="str">
        <f t="shared" si="537"/>
        <v>GU954430=.CHN.chicken</v>
      </c>
      <c r="BM783" s="200" t="str">
        <f t="shared" si="538"/>
        <v>GU954430=</v>
      </c>
      <c r="BN783" s="200" t="str">
        <f t="shared" si="539"/>
        <v>GU954430=</v>
      </c>
      <c r="BO783" s="200" t="str">
        <f t="shared" si="540"/>
        <v>GU954430=</v>
      </c>
      <c r="BP783" s="200" t="str">
        <f t="shared" si="541"/>
        <v>=</v>
      </c>
      <c r="BQ783" s="261" t="str">
        <f t="shared" si="542"/>
        <v>GU954430</v>
      </c>
      <c r="BR783" s="262" t="str">
        <f t="shared" si="543"/>
        <v/>
      </c>
      <c r="BS783" s="263" t="str">
        <f t="shared" si="544"/>
        <v>.CHN.chicken</v>
      </c>
      <c r="BT783" s="264" t="str">
        <f t="shared" si="545"/>
        <v/>
      </c>
      <c r="BU783" s="264" t="str">
        <f t="shared" si="546"/>
        <v/>
      </c>
      <c r="BV783" s="264" t="str">
        <f t="shared" si="547"/>
        <v/>
      </c>
      <c r="BW783" s="264" t="str">
        <f t="shared" si="548"/>
        <v/>
      </c>
      <c r="BX783" s="264" t="str">
        <f t="shared" si="549"/>
        <v/>
      </c>
      <c r="BY783" s="265" t="str">
        <f t="shared" si="550"/>
        <v/>
      </c>
      <c r="BZ783" s="243"/>
      <c r="CA783" s="207" t="s">
        <v>506</v>
      </c>
      <c r="CB783" s="200" t="str">
        <f t="shared" si="551"/>
        <v>xx</v>
      </c>
      <c r="CC783" s="200" t="str">
        <f t="shared" si="552"/>
        <v>Non_select</v>
      </c>
      <c r="CD783" s="200" t="str">
        <f t="shared" si="553"/>
        <v>xx</v>
      </c>
      <c r="CE783" s="200" t="str">
        <f t="shared" si="554"/>
        <v/>
      </c>
      <c r="CF783" s="243"/>
      <c r="CG783" s="200" t="str">
        <f t="shared" si="555"/>
        <v>GU954430</v>
      </c>
      <c r="CH783" s="208" t="s">
        <v>360</v>
      </c>
      <c r="CI783" s="208" t="s">
        <v>361</v>
      </c>
      <c r="CJ783" s="208" t="s">
        <v>362</v>
      </c>
      <c r="CK783" s="243"/>
      <c r="CL783" s="243"/>
      <c r="CM783" s="243"/>
      <c r="CN783" s="243"/>
      <c r="CO783" s="208"/>
      <c r="CP783" s="243"/>
      <c r="CQ783" s="243"/>
      <c r="CR783" s="243"/>
      <c r="CS783" s="243"/>
      <c r="CT783" s="243"/>
      <c r="CU783" s="243"/>
      <c r="CV783" s="200">
        <f t="shared" si="520"/>
        <v>0</v>
      </c>
      <c r="CW783" s="266">
        <f>D783</f>
        <v>0</v>
      </c>
      <c r="CX783" s="200" t="str">
        <f t="shared" si="556"/>
        <v>Hepatitis E virus strain  , partial cds</v>
      </c>
    </row>
    <row r="784" spans="1:102" ht="11.85" customHeight="1" x14ac:dyDescent="0.25">
      <c r="A784" s="239" t="s">
        <v>4504</v>
      </c>
      <c r="B784" s="174">
        <v>3</v>
      </c>
      <c r="C784" s="175">
        <v>3</v>
      </c>
      <c r="D784" s="272" t="s">
        <v>645</v>
      </c>
      <c r="E784" s="177" t="s">
        <v>646</v>
      </c>
      <c r="F784" s="291" t="s">
        <v>4505</v>
      </c>
      <c r="G784" s="281"/>
      <c r="H784" s="180" t="s">
        <v>1348</v>
      </c>
      <c r="I784" s="181" t="s">
        <v>1349</v>
      </c>
      <c r="J784" s="180" t="s">
        <v>788</v>
      </c>
      <c r="L784" s="585"/>
      <c r="M784" s="253" t="s">
        <v>368</v>
      </c>
      <c r="N784" s="186" t="s">
        <v>505</v>
      </c>
      <c r="O784" s="187">
        <v>2005</v>
      </c>
      <c r="S784" s="180">
        <f t="shared" si="521"/>
        <v>6017</v>
      </c>
      <c r="T784" s="243">
        <v>280</v>
      </c>
      <c r="W784" s="288"/>
      <c r="X784" s="275"/>
      <c r="Y784" s="288"/>
      <c r="Z784" s="288"/>
      <c r="AA784" s="288"/>
      <c r="AB784" s="193" t="s">
        <v>4060</v>
      </c>
      <c r="AC784" s="275"/>
      <c r="AE784" s="288"/>
      <c r="AF784" s="288"/>
      <c r="AG784" s="288"/>
      <c r="AH784" s="282">
        <v>280</v>
      </c>
      <c r="AI784" s="192">
        <v>6262</v>
      </c>
      <c r="AJ784" s="192">
        <v>6541</v>
      </c>
      <c r="AK784" s="255">
        <f t="shared" si="522"/>
        <v>280</v>
      </c>
      <c r="AL784" s="256" t="b">
        <f t="shared" si="523"/>
        <v>0</v>
      </c>
      <c r="AM784" s="243"/>
      <c r="AN784" s="243"/>
      <c r="AO784" s="276"/>
      <c r="AP784" s="258" t="b">
        <f>MATCH($F784,$F$2:$F784,0)=ROW($F784)-1</f>
        <v>1</v>
      </c>
      <c r="AV784" s="174" t="s">
        <v>111</v>
      </c>
      <c r="AW784" s="180"/>
      <c r="AX784" s="243"/>
      <c r="AY784" s="259" t="str">
        <f t="shared" si="524"/>
        <v>KF513847</v>
      </c>
      <c r="AZ784" s="260" t="str">
        <f t="shared" si="525"/>
        <v>3e.GBR.hum</v>
      </c>
      <c r="BA784" s="260" t="str">
        <f t="shared" si="526"/>
        <v>3e.GBR.hum.2005</v>
      </c>
      <c r="BB784" s="200" t="str">
        <f t="shared" si="527"/>
        <v>KF513847.HEV_EW32</v>
      </c>
      <c r="BC784" s="201" t="str">
        <f t="shared" si="528"/>
        <v>KF513847</v>
      </c>
      <c r="BD784" s="201" t="str">
        <f t="shared" si="529"/>
        <v>KF513847</v>
      </c>
      <c r="BE784" s="200" t="str">
        <f t="shared" si="530"/>
        <v>KF513847=</v>
      </c>
      <c r="BF784" s="200" t="str">
        <f t="shared" si="531"/>
        <v>KF513847=out</v>
      </c>
      <c r="BG784" s="200" t="str">
        <f t="shared" si="532"/>
        <v>KF513847=out</v>
      </c>
      <c r="BH784" s="200" t="str">
        <f t="shared" si="533"/>
        <v>KF513847=HEV_EW32</v>
      </c>
      <c r="BI784" s="200" t="str">
        <f t="shared" si="534"/>
        <v>KF513847=HEV_EW32. 3e.GBR.hum</v>
      </c>
      <c r="BJ784" s="200" t="str">
        <f t="shared" si="535"/>
        <v>KF513847=HEV_EW32. 3e.GBR.hum.2005</v>
      </c>
      <c r="BK784" s="200" t="str">
        <f t="shared" si="536"/>
        <v>KF513847=HEV_EW32. 3e.GBR.hum</v>
      </c>
      <c r="BL784" s="200" t="str">
        <f t="shared" si="537"/>
        <v>KF513847=3e.GBR.hum</v>
      </c>
      <c r="BM784" s="200" t="str">
        <f t="shared" si="538"/>
        <v>KF513847=3e</v>
      </c>
      <c r="BN784" s="200" t="str">
        <f t="shared" si="539"/>
        <v>KF513847=3feg</v>
      </c>
      <c r="BO784" s="200" t="str">
        <f t="shared" si="540"/>
        <v>KF513847=3</v>
      </c>
      <c r="BP784" s="200" t="str">
        <f t="shared" si="541"/>
        <v>3e=</v>
      </c>
      <c r="BQ784" s="261" t="str">
        <f t="shared" si="542"/>
        <v>KF513847</v>
      </c>
      <c r="BR784" s="262" t="str">
        <f t="shared" si="543"/>
        <v>HEV_EW32</v>
      </c>
      <c r="BS784" s="263" t="str">
        <f t="shared" si="544"/>
        <v>3e.GBR.hum.2005</v>
      </c>
      <c r="BT784" s="264" t="str">
        <f t="shared" si="545"/>
        <v/>
      </c>
      <c r="BU784" s="264" t="str">
        <f t="shared" si="546"/>
        <v/>
      </c>
      <c r="BV784" s="264" t="str">
        <f t="shared" si="547"/>
        <v/>
      </c>
      <c r="BW784" s="264" t="str">
        <f t="shared" si="548"/>
        <v/>
      </c>
      <c r="BX784" s="264" t="str">
        <f t="shared" si="549"/>
        <v/>
      </c>
      <c r="BY784" s="265" t="str">
        <f t="shared" si="550"/>
        <v>3eg</v>
      </c>
      <c r="CA784" s="207" t="s">
        <v>506</v>
      </c>
      <c r="CB784" s="200" t="str">
        <f t="shared" si="551"/>
        <v>xx</v>
      </c>
      <c r="CC784" s="200" t="str">
        <f t="shared" si="552"/>
        <v>Non_select</v>
      </c>
      <c r="CD784" s="200" t="str">
        <f t="shared" si="553"/>
        <v>xx</v>
      </c>
      <c r="CE784" s="200" t="str">
        <f t="shared" si="554"/>
        <v/>
      </c>
      <c r="CG784" s="200" t="str">
        <f t="shared" si="555"/>
        <v>KF513847</v>
      </c>
      <c r="CH784" s="208" t="s">
        <v>360</v>
      </c>
      <c r="CI784" s="208" t="s">
        <v>361</v>
      </c>
      <c r="CJ784" s="208" t="s">
        <v>362</v>
      </c>
      <c r="CO784" s="208"/>
      <c r="CV784" s="268">
        <f t="shared" si="520"/>
        <v>3</v>
      </c>
      <c r="CW784" s="266" t="e">
        <v>#VALUE!</v>
      </c>
      <c r="CX784" s="200" t="str">
        <f t="shared" si="556"/>
        <v>Hepatitis E virus strain  , partial cds</v>
      </c>
    </row>
    <row r="785" spans="1:102" ht="11.85" customHeight="1" x14ac:dyDescent="0.25">
      <c r="A785" s="239" t="s">
        <v>4496</v>
      </c>
      <c r="B785" s="174">
        <v>3</v>
      </c>
      <c r="C785" s="175">
        <v>3</v>
      </c>
      <c r="D785" s="272" t="s">
        <v>645</v>
      </c>
      <c r="E785" s="177" t="s">
        <v>646</v>
      </c>
      <c r="F785" s="291" t="s">
        <v>4497</v>
      </c>
      <c r="G785" s="281"/>
      <c r="H785" s="180" t="s">
        <v>1348</v>
      </c>
      <c r="I785" s="181" t="s">
        <v>1349</v>
      </c>
      <c r="J785" s="180" t="s">
        <v>788</v>
      </c>
      <c r="L785" s="585"/>
      <c r="M785" s="253" t="s">
        <v>368</v>
      </c>
      <c r="N785" s="186" t="s">
        <v>505</v>
      </c>
      <c r="O785" s="187">
        <v>2011</v>
      </c>
      <c r="S785" s="180">
        <f t="shared" si="521"/>
        <v>6017</v>
      </c>
      <c r="T785" s="243">
        <v>280</v>
      </c>
      <c r="W785" s="288"/>
      <c r="X785" s="275"/>
      <c r="Y785" s="288"/>
      <c r="Z785" s="288"/>
      <c r="AA785" s="288"/>
      <c r="AB785" s="290" t="s">
        <v>645</v>
      </c>
      <c r="AC785" s="275"/>
      <c r="AE785" s="288"/>
      <c r="AF785" s="288"/>
      <c r="AG785" s="288"/>
      <c r="AH785" s="282">
        <v>280</v>
      </c>
      <c r="AI785" s="192">
        <v>6262</v>
      </c>
      <c r="AJ785" s="192">
        <v>6541</v>
      </c>
      <c r="AK785" s="255">
        <f t="shared" si="522"/>
        <v>280</v>
      </c>
      <c r="AL785" s="256" t="b">
        <f t="shared" si="523"/>
        <v>0</v>
      </c>
      <c r="AM785" s="243"/>
      <c r="AN785" s="243"/>
      <c r="AO785" s="276"/>
      <c r="AP785" s="258" t="b">
        <f>MATCH($F785,$F$2:$F785,0)=ROW($F785)-1</f>
        <v>1</v>
      </c>
      <c r="AV785" s="174" t="s">
        <v>111</v>
      </c>
      <c r="AW785" s="243"/>
      <c r="AX785" s="243"/>
      <c r="AY785" s="259" t="str">
        <f t="shared" si="524"/>
        <v>KF513843</v>
      </c>
      <c r="AZ785" s="260" t="str">
        <f t="shared" si="525"/>
        <v>3e.GBR.hum</v>
      </c>
      <c r="BA785" s="260" t="str">
        <f t="shared" si="526"/>
        <v>3e.GBR.hum.2011</v>
      </c>
      <c r="BB785" s="200" t="str">
        <f t="shared" si="527"/>
        <v>KF513843.HEV_EW326</v>
      </c>
      <c r="BC785" s="201" t="str">
        <f t="shared" si="528"/>
        <v>KF513843</v>
      </c>
      <c r="BD785" s="201" t="str">
        <f t="shared" si="529"/>
        <v>KF513843</v>
      </c>
      <c r="BE785" s="200" t="str">
        <f t="shared" si="530"/>
        <v>KF513843=</v>
      </c>
      <c r="BF785" s="200" t="str">
        <f t="shared" si="531"/>
        <v>KF513843=out</v>
      </c>
      <c r="BG785" s="200" t="str">
        <f t="shared" si="532"/>
        <v>KF513843=out</v>
      </c>
      <c r="BH785" s="200" t="str">
        <f t="shared" si="533"/>
        <v>KF513843=HEV_EW326</v>
      </c>
      <c r="BI785" s="200" t="str">
        <f t="shared" si="534"/>
        <v>KF513843=HEV_EW326. 3e.GBR.hum</v>
      </c>
      <c r="BJ785" s="200" t="str">
        <f t="shared" si="535"/>
        <v>KF513843=HEV_EW326. 3e.GBR.hum.2011</v>
      </c>
      <c r="BK785" s="200" t="str">
        <f t="shared" si="536"/>
        <v>KF513843=HEV_EW326. 3e.GBR.hum</v>
      </c>
      <c r="BL785" s="200" t="str">
        <f t="shared" si="537"/>
        <v>KF513843=3e.GBR.hum</v>
      </c>
      <c r="BM785" s="200" t="str">
        <f t="shared" si="538"/>
        <v>KF513843=3e</v>
      </c>
      <c r="BN785" s="200" t="str">
        <f t="shared" si="539"/>
        <v>KF513843=3feg</v>
      </c>
      <c r="BO785" s="200" t="str">
        <f t="shared" si="540"/>
        <v>KF513843=3</v>
      </c>
      <c r="BP785" s="200" t="str">
        <f t="shared" si="541"/>
        <v>3e=</v>
      </c>
      <c r="BQ785" s="261" t="str">
        <f t="shared" si="542"/>
        <v>KF513843</v>
      </c>
      <c r="BR785" s="262" t="str">
        <f t="shared" si="543"/>
        <v>HEV_EW326</v>
      </c>
      <c r="BS785" s="263" t="str">
        <f t="shared" si="544"/>
        <v>3e.GBR.hum.2011</v>
      </c>
      <c r="BT785" s="264" t="str">
        <f t="shared" si="545"/>
        <v/>
      </c>
      <c r="BU785" s="264" t="str">
        <f t="shared" si="546"/>
        <v/>
      </c>
      <c r="BV785" s="264" t="str">
        <f t="shared" si="547"/>
        <v/>
      </c>
      <c r="BW785" s="264" t="str">
        <f t="shared" si="548"/>
        <v/>
      </c>
      <c r="BX785" s="264" t="str">
        <f t="shared" si="549"/>
        <v/>
      </c>
      <c r="BY785" s="265" t="str">
        <f t="shared" si="550"/>
        <v>3e</v>
      </c>
      <c r="CA785" s="207" t="s">
        <v>506</v>
      </c>
      <c r="CB785" s="200" t="str">
        <f t="shared" si="551"/>
        <v>xx</v>
      </c>
      <c r="CC785" s="200" t="str">
        <f t="shared" si="552"/>
        <v>Non_select</v>
      </c>
      <c r="CD785" s="200" t="str">
        <f t="shared" si="553"/>
        <v>xx</v>
      </c>
      <c r="CE785" s="200" t="str">
        <f t="shared" si="554"/>
        <v/>
      </c>
      <c r="CG785" s="200" t="str">
        <f t="shared" si="555"/>
        <v>KF513843</v>
      </c>
      <c r="CH785" s="208" t="s">
        <v>360</v>
      </c>
      <c r="CI785" s="208" t="s">
        <v>361</v>
      </c>
      <c r="CJ785" s="208" t="s">
        <v>362</v>
      </c>
      <c r="CO785" s="208"/>
      <c r="CV785" s="268">
        <f t="shared" si="520"/>
        <v>3</v>
      </c>
      <c r="CW785" s="266" t="e">
        <v>#VALUE!</v>
      </c>
      <c r="CX785" s="200" t="str">
        <f t="shared" si="556"/>
        <v>Hepatitis E virus strain  , partial cds</v>
      </c>
    </row>
    <row r="786" spans="1:102" ht="11.85" customHeight="1" x14ac:dyDescent="0.25">
      <c r="A786" s="239" t="s">
        <v>4526</v>
      </c>
      <c r="B786" s="174">
        <v>3</v>
      </c>
      <c r="C786" s="175">
        <v>3</v>
      </c>
      <c r="D786" s="272" t="s">
        <v>645</v>
      </c>
      <c r="E786" s="177" t="s">
        <v>646</v>
      </c>
      <c r="F786" s="291" t="s">
        <v>4527</v>
      </c>
      <c r="G786" s="281"/>
      <c r="H786" s="180" t="s">
        <v>1348</v>
      </c>
      <c r="I786" s="181" t="s">
        <v>1349</v>
      </c>
      <c r="J786" s="180" t="s">
        <v>788</v>
      </c>
      <c r="L786" s="585"/>
      <c r="M786" s="253" t="s">
        <v>368</v>
      </c>
      <c r="N786" s="186" t="s">
        <v>505</v>
      </c>
      <c r="O786" s="187">
        <v>2005</v>
      </c>
      <c r="S786" s="180">
        <f t="shared" si="521"/>
        <v>6017</v>
      </c>
      <c r="T786" s="243">
        <v>280</v>
      </c>
      <c r="W786" s="288"/>
      <c r="X786" s="275"/>
      <c r="Y786" s="288"/>
      <c r="Z786" s="288"/>
      <c r="AA786" s="288"/>
      <c r="AB786" s="290" t="s">
        <v>4060</v>
      </c>
      <c r="AC786" s="275"/>
      <c r="AE786" s="288"/>
      <c r="AF786" s="288"/>
      <c r="AG786" s="288"/>
      <c r="AH786" s="282">
        <v>280</v>
      </c>
      <c r="AI786" s="192">
        <v>6262</v>
      </c>
      <c r="AJ786" s="192">
        <v>6541</v>
      </c>
      <c r="AK786" s="255">
        <f t="shared" si="522"/>
        <v>280</v>
      </c>
      <c r="AL786" s="256" t="b">
        <f t="shared" si="523"/>
        <v>0</v>
      </c>
      <c r="AM786" s="243"/>
      <c r="AN786" s="243"/>
      <c r="AO786" s="276"/>
      <c r="AP786" s="258" t="b">
        <f>MATCH($F786,$F$2:$F786,0)=ROW($F786)-1</f>
        <v>1</v>
      </c>
      <c r="AV786" s="174" t="s">
        <v>111</v>
      </c>
      <c r="AW786" s="180"/>
      <c r="AX786" s="243"/>
      <c r="AY786" s="259" t="str">
        <f t="shared" si="524"/>
        <v>KF513858</v>
      </c>
      <c r="AZ786" s="260" t="str">
        <f t="shared" si="525"/>
        <v>3e.GBR.hum</v>
      </c>
      <c r="BA786" s="260" t="str">
        <f t="shared" si="526"/>
        <v>3e.GBR.hum.2005</v>
      </c>
      <c r="BB786" s="200" t="str">
        <f t="shared" si="527"/>
        <v>KF513858.HEV_EW33</v>
      </c>
      <c r="BC786" s="201" t="str">
        <f t="shared" si="528"/>
        <v>KF513858</v>
      </c>
      <c r="BD786" s="201" t="str">
        <f t="shared" si="529"/>
        <v>KF513858</v>
      </c>
      <c r="BE786" s="200" t="str">
        <f t="shared" si="530"/>
        <v>KF513858=</v>
      </c>
      <c r="BF786" s="200" t="str">
        <f t="shared" si="531"/>
        <v>KF513858=out</v>
      </c>
      <c r="BG786" s="200" t="str">
        <f t="shared" si="532"/>
        <v>KF513858=out</v>
      </c>
      <c r="BH786" s="200" t="str">
        <f t="shared" si="533"/>
        <v>KF513858=HEV_EW33</v>
      </c>
      <c r="BI786" s="200" t="str">
        <f t="shared" si="534"/>
        <v>KF513858=HEV_EW33. 3e.GBR.hum</v>
      </c>
      <c r="BJ786" s="200" t="str">
        <f t="shared" si="535"/>
        <v>KF513858=HEV_EW33. 3e.GBR.hum.2005</v>
      </c>
      <c r="BK786" s="200" t="str">
        <f t="shared" si="536"/>
        <v>KF513858=HEV_EW33. 3e.GBR.hum</v>
      </c>
      <c r="BL786" s="200" t="str">
        <f t="shared" si="537"/>
        <v>KF513858=3e.GBR.hum</v>
      </c>
      <c r="BM786" s="200" t="str">
        <f t="shared" si="538"/>
        <v>KF513858=3e</v>
      </c>
      <c r="BN786" s="200" t="str">
        <f t="shared" si="539"/>
        <v>KF513858=3feg</v>
      </c>
      <c r="BO786" s="200" t="str">
        <f t="shared" si="540"/>
        <v>KF513858=3</v>
      </c>
      <c r="BP786" s="200" t="str">
        <f t="shared" si="541"/>
        <v>3e=</v>
      </c>
      <c r="BQ786" s="261" t="str">
        <f t="shared" si="542"/>
        <v>KF513858</v>
      </c>
      <c r="BR786" s="262" t="str">
        <f t="shared" si="543"/>
        <v>HEV_EW33</v>
      </c>
      <c r="BS786" s="263" t="str">
        <f t="shared" si="544"/>
        <v>3e.GBR.hum.2005</v>
      </c>
      <c r="BT786" s="264" t="str">
        <f t="shared" si="545"/>
        <v/>
      </c>
      <c r="BU786" s="264" t="str">
        <f t="shared" si="546"/>
        <v/>
      </c>
      <c r="BV786" s="264" t="str">
        <f t="shared" si="547"/>
        <v/>
      </c>
      <c r="BW786" s="264" t="str">
        <f t="shared" si="548"/>
        <v/>
      </c>
      <c r="BX786" s="264" t="str">
        <f t="shared" si="549"/>
        <v/>
      </c>
      <c r="BY786" s="265" t="str">
        <f t="shared" si="550"/>
        <v>3eg</v>
      </c>
      <c r="CA786" s="207" t="s">
        <v>506</v>
      </c>
      <c r="CB786" s="200" t="str">
        <f t="shared" si="551"/>
        <v>xx</v>
      </c>
      <c r="CC786" s="200" t="str">
        <f t="shared" si="552"/>
        <v>Non_select</v>
      </c>
      <c r="CD786" s="200" t="str">
        <f t="shared" si="553"/>
        <v>xx</v>
      </c>
      <c r="CE786" s="200" t="str">
        <f t="shared" si="554"/>
        <v/>
      </c>
      <c r="CG786" s="200" t="str">
        <f t="shared" si="555"/>
        <v>KF513858</v>
      </c>
      <c r="CH786" s="208" t="s">
        <v>360</v>
      </c>
      <c r="CI786" s="208" t="s">
        <v>361</v>
      </c>
      <c r="CJ786" s="208" t="s">
        <v>362</v>
      </c>
      <c r="CO786" s="208"/>
      <c r="CV786" s="268">
        <f t="shared" si="520"/>
        <v>3</v>
      </c>
      <c r="CW786" s="266" t="e">
        <v>#VALUE!</v>
      </c>
      <c r="CX786" s="200" t="str">
        <f t="shared" si="556"/>
        <v>Hepatitis E virus strain  , partial cds</v>
      </c>
    </row>
    <row r="787" spans="1:102" ht="11.85" customHeight="1" x14ac:dyDescent="0.25">
      <c r="A787" s="239" t="s">
        <v>4508</v>
      </c>
      <c r="B787" s="174">
        <v>3</v>
      </c>
      <c r="C787" s="175">
        <v>3</v>
      </c>
      <c r="D787" s="272" t="s">
        <v>645</v>
      </c>
      <c r="E787" s="177" t="s">
        <v>646</v>
      </c>
      <c r="F787" s="291" t="s">
        <v>4509</v>
      </c>
      <c r="G787" s="281"/>
      <c r="H787" s="180" t="s">
        <v>1348</v>
      </c>
      <c r="I787" s="181" t="s">
        <v>1349</v>
      </c>
      <c r="J787" s="180" t="s">
        <v>788</v>
      </c>
      <c r="L787" s="585"/>
      <c r="M787" s="253" t="s">
        <v>368</v>
      </c>
      <c r="N787" s="186" t="s">
        <v>505</v>
      </c>
      <c r="O787" s="187">
        <v>2011</v>
      </c>
      <c r="S787" s="180">
        <f t="shared" si="521"/>
        <v>6017</v>
      </c>
      <c r="T787" s="243">
        <v>280</v>
      </c>
      <c r="W787" s="288"/>
      <c r="X787" s="275"/>
      <c r="Y787" s="288"/>
      <c r="Z787" s="288"/>
      <c r="AA787" s="288"/>
      <c r="AB787" s="282" t="s">
        <v>645</v>
      </c>
      <c r="AC787" s="275"/>
      <c r="AD787" s="275"/>
      <c r="AE787" s="288"/>
      <c r="AF787" s="288"/>
      <c r="AG787" s="288"/>
      <c r="AH787" s="282">
        <v>280</v>
      </c>
      <c r="AI787" s="192">
        <v>6262</v>
      </c>
      <c r="AJ787" s="192">
        <v>6541</v>
      </c>
      <c r="AK787" s="255">
        <f t="shared" si="522"/>
        <v>280</v>
      </c>
      <c r="AL787" s="256" t="b">
        <f t="shared" si="523"/>
        <v>0</v>
      </c>
      <c r="AM787" s="243"/>
      <c r="AN787" s="243"/>
      <c r="AO787" s="276"/>
      <c r="AP787" s="258" t="b">
        <f>MATCH($F787,$F$2:$F787,0)=ROW($F787)-1</f>
        <v>1</v>
      </c>
      <c r="AV787" s="174" t="s">
        <v>111</v>
      </c>
      <c r="AW787" s="243"/>
      <c r="AX787" s="243"/>
      <c r="AY787" s="259" t="str">
        <f t="shared" si="524"/>
        <v>KF513849</v>
      </c>
      <c r="AZ787" s="260" t="str">
        <f t="shared" si="525"/>
        <v>3e.GBR.hum</v>
      </c>
      <c r="BA787" s="260" t="str">
        <f t="shared" si="526"/>
        <v>3e.GBR.hum.2011</v>
      </c>
      <c r="BB787" s="200" t="str">
        <f t="shared" si="527"/>
        <v>KF513849.HEV_EW331</v>
      </c>
      <c r="BC787" s="201" t="str">
        <f t="shared" si="528"/>
        <v>KF513849</v>
      </c>
      <c r="BD787" s="201" t="str">
        <f t="shared" si="529"/>
        <v>KF513849</v>
      </c>
      <c r="BE787" s="200" t="str">
        <f t="shared" si="530"/>
        <v>KF513849=</v>
      </c>
      <c r="BF787" s="200" t="str">
        <f t="shared" si="531"/>
        <v>KF513849=out</v>
      </c>
      <c r="BG787" s="200" t="str">
        <f t="shared" si="532"/>
        <v>KF513849=out</v>
      </c>
      <c r="BH787" s="200" t="str">
        <f t="shared" si="533"/>
        <v>KF513849=HEV_EW331</v>
      </c>
      <c r="BI787" s="200" t="str">
        <f t="shared" si="534"/>
        <v>KF513849=HEV_EW331. 3e.GBR.hum</v>
      </c>
      <c r="BJ787" s="200" t="str">
        <f t="shared" si="535"/>
        <v>KF513849=HEV_EW331. 3e.GBR.hum.2011</v>
      </c>
      <c r="BK787" s="200" t="str">
        <f t="shared" si="536"/>
        <v>KF513849=HEV_EW331. 3e.GBR.hum</v>
      </c>
      <c r="BL787" s="200" t="str">
        <f t="shared" si="537"/>
        <v>KF513849=3e.GBR.hum</v>
      </c>
      <c r="BM787" s="200" t="str">
        <f t="shared" si="538"/>
        <v>KF513849=3e</v>
      </c>
      <c r="BN787" s="200" t="str">
        <f t="shared" si="539"/>
        <v>KF513849=3feg</v>
      </c>
      <c r="BO787" s="200" t="str">
        <f t="shared" si="540"/>
        <v>KF513849=3</v>
      </c>
      <c r="BP787" s="200" t="str">
        <f t="shared" si="541"/>
        <v>3e=</v>
      </c>
      <c r="BQ787" s="261" t="str">
        <f t="shared" si="542"/>
        <v>KF513849</v>
      </c>
      <c r="BR787" s="262" t="str">
        <f t="shared" si="543"/>
        <v>HEV_EW331</v>
      </c>
      <c r="BS787" s="263" t="str">
        <f t="shared" si="544"/>
        <v>3e.GBR.hum.2011</v>
      </c>
      <c r="BT787" s="264" t="str">
        <f t="shared" si="545"/>
        <v/>
      </c>
      <c r="BU787" s="264" t="str">
        <f t="shared" si="546"/>
        <v/>
      </c>
      <c r="BV787" s="264" t="str">
        <f t="shared" si="547"/>
        <v/>
      </c>
      <c r="BW787" s="264" t="str">
        <f t="shared" si="548"/>
        <v/>
      </c>
      <c r="BX787" s="264" t="str">
        <f t="shared" si="549"/>
        <v/>
      </c>
      <c r="BY787" s="265" t="str">
        <f t="shared" si="550"/>
        <v>3e</v>
      </c>
      <c r="CA787" s="207" t="s">
        <v>506</v>
      </c>
      <c r="CB787" s="200" t="str">
        <f t="shared" si="551"/>
        <v>xx</v>
      </c>
      <c r="CC787" s="200" t="str">
        <f t="shared" si="552"/>
        <v>Non_select</v>
      </c>
      <c r="CD787" s="200" t="str">
        <f t="shared" si="553"/>
        <v>xx</v>
      </c>
      <c r="CE787" s="200" t="str">
        <f t="shared" si="554"/>
        <v/>
      </c>
      <c r="CG787" s="200" t="str">
        <f t="shared" si="555"/>
        <v>KF513849</v>
      </c>
      <c r="CH787" s="208" t="s">
        <v>360</v>
      </c>
      <c r="CI787" s="208" t="s">
        <v>361</v>
      </c>
      <c r="CJ787" s="208" t="s">
        <v>362</v>
      </c>
      <c r="CO787" s="208"/>
      <c r="CV787" s="268">
        <f t="shared" si="520"/>
        <v>3</v>
      </c>
      <c r="CW787" s="266" t="e">
        <v>#VALUE!</v>
      </c>
      <c r="CX787" s="200" t="str">
        <f t="shared" si="556"/>
        <v>Hepatitis E virus strain  , partial cds</v>
      </c>
    </row>
    <row r="788" spans="1:102" ht="11.85" customHeight="1" x14ac:dyDescent="0.25">
      <c r="A788" s="292" t="s">
        <v>4524</v>
      </c>
      <c r="B788" s="174">
        <v>3</v>
      </c>
      <c r="C788" s="175">
        <v>3</v>
      </c>
      <c r="D788" s="272" t="s">
        <v>645</v>
      </c>
      <c r="E788" s="177" t="s">
        <v>646</v>
      </c>
      <c r="F788" s="291" t="s">
        <v>4525</v>
      </c>
      <c r="G788" s="281"/>
      <c r="H788" s="180" t="s">
        <v>1348</v>
      </c>
      <c r="I788" s="181" t="s">
        <v>1349</v>
      </c>
      <c r="J788" s="180" t="s">
        <v>788</v>
      </c>
      <c r="L788" s="585"/>
      <c r="M788" s="253" t="s">
        <v>368</v>
      </c>
      <c r="N788" s="186" t="s">
        <v>505</v>
      </c>
      <c r="O788" s="187">
        <v>2011</v>
      </c>
      <c r="P788" s="187"/>
      <c r="Q788" s="187"/>
      <c r="R788" s="281"/>
      <c r="S788" s="281">
        <f t="shared" si="521"/>
        <v>6017</v>
      </c>
      <c r="T788" s="281">
        <v>280</v>
      </c>
      <c r="W788" s="288"/>
      <c r="X788" s="275"/>
      <c r="Y788" s="288"/>
      <c r="Z788" s="288"/>
      <c r="AA788" s="288"/>
      <c r="AB788" s="282" t="s">
        <v>645</v>
      </c>
      <c r="AC788" s="275"/>
      <c r="AD788" s="275"/>
      <c r="AE788" s="288"/>
      <c r="AF788" s="288"/>
      <c r="AG788" s="288"/>
      <c r="AH788" s="282">
        <v>280</v>
      </c>
      <c r="AI788" s="192">
        <v>6262</v>
      </c>
      <c r="AJ788" s="192">
        <v>6541</v>
      </c>
      <c r="AK788" s="255">
        <f t="shared" si="522"/>
        <v>280</v>
      </c>
      <c r="AL788" s="256" t="b">
        <f t="shared" si="523"/>
        <v>0</v>
      </c>
      <c r="AM788" s="281"/>
      <c r="AN788" s="281"/>
      <c r="AO788" s="276"/>
      <c r="AP788" s="258" t="b">
        <f>MATCH($F788,$F$2:$F788,0)=ROW($F788)-1</f>
        <v>1</v>
      </c>
      <c r="AQ788" s="288"/>
      <c r="AR788" s="288"/>
      <c r="AS788" s="288"/>
      <c r="AT788" s="288"/>
      <c r="AU788" s="288"/>
      <c r="AV788" s="288" t="s">
        <v>111</v>
      </c>
      <c r="AW788" s="281"/>
      <c r="AX788" s="281"/>
      <c r="AY788" s="259" t="str">
        <f t="shared" si="524"/>
        <v>KF513857</v>
      </c>
      <c r="AZ788" s="260" t="str">
        <f t="shared" si="525"/>
        <v>3e.GBR.hum</v>
      </c>
      <c r="BA788" s="260" t="str">
        <f t="shared" si="526"/>
        <v>3e.GBR.hum.2011</v>
      </c>
      <c r="BB788" s="200" t="str">
        <f t="shared" si="527"/>
        <v>KF513857.HEV_EW339</v>
      </c>
      <c r="BC788" s="201" t="str">
        <f t="shared" si="528"/>
        <v>KF513857</v>
      </c>
      <c r="BD788" s="201" t="str">
        <f t="shared" si="529"/>
        <v>KF513857</v>
      </c>
      <c r="BE788" s="200" t="str">
        <f t="shared" si="530"/>
        <v>KF513857=</v>
      </c>
      <c r="BF788" s="200" t="str">
        <f t="shared" si="531"/>
        <v>KF513857=out</v>
      </c>
      <c r="BG788" s="200" t="str">
        <f t="shared" si="532"/>
        <v>KF513857=out</v>
      </c>
      <c r="BH788" s="200" t="str">
        <f t="shared" si="533"/>
        <v>KF513857=HEV_EW339</v>
      </c>
      <c r="BI788" s="200" t="str">
        <f t="shared" si="534"/>
        <v>KF513857=HEV_EW339. 3e.GBR.hum</v>
      </c>
      <c r="BJ788" s="200" t="str">
        <f t="shared" si="535"/>
        <v>KF513857=HEV_EW339. 3e.GBR.hum.2011</v>
      </c>
      <c r="BK788" s="200" t="str">
        <f t="shared" si="536"/>
        <v>KF513857=HEV_EW339. 3e.GBR.hum</v>
      </c>
      <c r="BL788" s="200" t="str">
        <f t="shared" si="537"/>
        <v>KF513857=3e.GBR.hum</v>
      </c>
      <c r="BM788" s="200" t="str">
        <f t="shared" si="538"/>
        <v>KF513857=3e</v>
      </c>
      <c r="BN788" s="200" t="str">
        <f t="shared" si="539"/>
        <v>KF513857=3feg</v>
      </c>
      <c r="BO788" s="200" t="str">
        <f t="shared" si="540"/>
        <v>KF513857=3</v>
      </c>
      <c r="BP788" s="200" t="str">
        <f t="shared" si="541"/>
        <v>3e=</v>
      </c>
      <c r="BQ788" s="261" t="str">
        <f t="shared" si="542"/>
        <v>KF513857</v>
      </c>
      <c r="BR788" s="262" t="str">
        <f t="shared" si="543"/>
        <v>HEV_EW339</v>
      </c>
      <c r="BS788" s="263" t="str">
        <f t="shared" si="544"/>
        <v>3e.GBR.hum.2011</v>
      </c>
      <c r="BT788" s="264" t="str">
        <f t="shared" si="545"/>
        <v/>
      </c>
      <c r="BU788" s="264" t="str">
        <f t="shared" si="546"/>
        <v/>
      </c>
      <c r="BV788" s="264" t="str">
        <f t="shared" si="547"/>
        <v/>
      </c>
      <c r="BW788" s="264" t="str">
        <f t="shared" si="548"/>
        <v/>
      </c>
      <c r="BX788" s="264" t="str">
        <f t="shared" si="549"/>
        <v/>
      </c>
      <c r="BY788" s="265" t="str">
        <f t="shared" si="550"/>
        <v>3e</v>
      </c>
      <c r="BZ788" s="283"/>
      <c r="CA788" s="283" t="s">
        <v>506</v>
      </c>
      <c r="CB788" s="284" t="str">
        <f t="shared" si="551"/>
        <v>xx</v>
      </c>
      <c r="CC788" s="284" t="str">
        <f t="shared" si="552"/>
        <v>Non_select</v>
      </c>
      <c r="CD788" s="284" t="str">
        <f t="shared" si="553"/>
        <v>xx</v>
      </c>
      <c r="CE788" s="284" t="str">
        <f t="shared" si="554"/>
        <v/>
      </c>
      <c r="CF788" s="283"/>
      <c r="CG788" s="284" t="str">
        <f t="shared" si="555"/>
        <v>KF513857</v>
      </c>
      <c r="CH788" s="619" t="s">
        <v>360</v>
      </c>
      <c r="CI788" s="619" t="s">
        <v>361</v>
      </c>
      <c r="CJ788" s="619" t="s">
        <v>362</v>
      </c>
      <c r="CK788" s="619"/>
      <c r="CL788" s="619"/>
      <c r="CM788" s="619"/>
      <c r="CN788" s="619"/>
      <c r="CO788" s="619"/>
      <c r="CP788" s="619"/>
      <c r="CQ788" s="284"/>
      <c r="CR788" s="284"/>
      <c r="CS788" s="284"/>
      <c r="CT788" s="284"/>
      <c r="CU788" s="284"/>
      <c r="CV788" s="620">
        <f t="shared" si="520"/>
        <v>3</v>
      </c>
      <c r="CW788" s="287" t="e">
        <v>#VALUE!</v>
      </c>
      <c r="CX788" s="200" t="str">
        <f t="shared" si="556"/>
        <v>Hepatitis E virus strain  , partial cds</v>
      </c>
    </row>
    <row r="789" spans="1:102" ht="11.85" customHeight="1" x14ac:dyDescent="0.25">
      <c r="A789" s="239" t="s">
        <v>4548</v>
      </c>
      <c r="B789" s="174">
        <v>3</v>
      </c>
      <c r="C789" s="175">
        <v>3</v>
      </c>
      <c r="D789" s="272" t="s">
        <v>645</v>
      </c>
      <c r="E789" s="177" t="s">
        <v>646</v>
      </c>
      <c r="F789" s="291" t="s">
        <v>4549</v>
      </c>
      <c r="G789" s="281"/>
      <c r="H789" s="180" t="s">
        <v>1348</v>
      </c>
      <c r="I789" s="181" t="s">
        <v>1349</v>
      </c>
      <c r="J789" s="180" t="s">
        <v>788</v>
      </c>
      <c r="L789" s="270"/>
      <c r="M789" s="253" t="s">
        <v>368</v>
      </c>
      <c r="N789" s="186" t="s">
        <v>505</v>
      </c>
      <c r="O789" s="187">
        <v>2005</v>
      </c>
      <c r="S789" s="180">
        <f t="shared" si="521"/>
        <v>6017</v>
      </c>
      <c r="T789" s="243">
        <v>280</v>
      </c>
      <c r="W789" s="288"/>
      <c r="X789" s="275"/>
      <c r="Y789" s="288"/>
      <c r="Z789" s="288"/>
      <c r="AA789" s="288"/>
      <c r="AB789" s="193" t="s">
        <v>645</v>
      </c>
      <c r="AC789" s="275"/>
      <c r="AE789" s="288"/>
      <c r="AF789" s="288"/>
      <c r="AG789" s="288"/>
      <c r="AH789" s="282">
        <v>280</v>
      </c>
      <c r="AI789" s="192">
        <v>6262</v>
      </c>
      <c r="AJ789" s="192">
        <v>6541</v>
      </c>
      <c r="AK789" s="255">
        <f t="shared" si="522"/>
        <v>280</v>
      </c>
      <c r="AL789" s="256" t="b">
        <f t="shared" si="523"/>
        <v>0</v>
      </c>
      <c r="AM789" s="243"/>
      <c r="AN789" s="243"/>
      <c r="AO789" s="276"/>
      <c r="AP789" s="258" t="b">
        <f>MATCH($F789,$F$2:$F789,0)=ROW($F789)-1</f>
        <v>1</v>
      </c>
      <c r="AV789" s="174" t="s">
        <v>111</v>
      </c>
      <c r="AW789" s="243"/>
      <c r="AX789" s="243"/>
      <c r="AY789" s="259" t="str">
        <f t="shared" si="524"/>
        <v>KF513869</v>
      </c>
      <c r="AZ789" s="260" t="str">
        <f t="shared" si="525"/>
        <v>3e.GBR.hum</v>
      </c>
      <c r="BA789" s="260" t="str">
        <f t="shared" si="526"/>
        <v>3e.GBR.hum.2005</v>
      </c>
      <c r="BB789" s="200" t="str">
        <f t="shared" si="527"/>
        <v>KF513869.HEV_EW34</v>
      </c>
      <c r="BC789" s="201" t="str">
        <f t="shared" si="528"/>
        <v>KF513869</v>
      </c>
      <c r="BD789" s="201" t="str">
        <f t="shared" si="529"/>
        <v>KF513869</v>
      </c>
      <c r="BE789" s="200" t="str">
        <f t="shared" si="530"/>
        <v>KF513869=</v>
      </c>
      <c r="BF789" s="200" t="str">
        <f t="shared" si="531"/>
        <v>KF513869=out</v>
      </c>
      <c r="BG789" s="200" t="str">
        <f t="shared" si="532"/>
        <v>KF513869=out</v>
      </c>
      <c r="BH789" s="200" t="str">
        <f t="shared" si="533"/>
        <v>KF513869=HEV_EW34</v>
      </c>
      <c r="BI789" s="200" t="str">
        <f t="shared" si="534"/>
        <v>KF513869=HEV_EW34. 3e.GBR.hum</v>
      </c>
      <c r="BJ789" s="200" t="str">
        <f t="shared" si="535"/>
        <v>KF513869=HEV_EW34. 3e.GBR.hum.2005</v>
      </c>
      <c r="BK789" s="200" t="str">
        <f t="shared" si="536"/>
        <v>KF513869=HEV_EW34. 3e.GBR.hum</v>
      </c>
      <c r="BL789" s="200" t="str">
        <f t="shared" si="537"/>
        <v>KF513869=3e.GBR.hum</v>
      </c>
      <c r="BM789" s="200" t="str">
        <f t="shared" si="538"/>
        <v>KF513869=3e</v>
      </c>
      <c r="BN789" s="200" t="str">
        <f t="shared" si="539"/>
        <v>KF513869=3feg</v>
      </c>
      <c r="BO789" s="200" t="str">
        <f t="shared" si="540"/>
        <v>KF513869=3</v>
      </c>
      <c r="BP789" s="200" t="str">
        <f t="shared" si="541"/>
        <v>3e=</v>
      </c>
      <c r="BQ789" s="261" t="str">
        <f t="shared" si="542"/>
        <v>KF513869</v>
      </c>
      <c r="BR789" s="262" t="str">
        <f t="shared" si="543"/>
        <v>HEV_EW34</v>
      </c>
      <c r="BS789" s="263" t="str">
        <f t="shared" si="544"/>
        <v>3e.GBR.hum.2005</v>
      </c>
      <c r="BT789" s="264" t="str">
        <f t="shared" si="545"/>
        <v/>
      </c>
      <c r="BU789" s="264" t="str">
        <f t="shared" si="546"/>
        <v/>
      </c>
      <c r="BV789" s="264" t="str">
        <f t="shared" si="547"/>
        <v/>
      </c>
      <c r="BW789" s="264" t="str">
        <f t="shared" si="548"/>
        <v/>
      </c>
      <c r="BX789" s="264" t="str">
        <f t="shared" si="549"/>
        <v/>
      </c>
      <c r="BY789" s="265" t="str">
        <f t="shared" si="550"/>
        <v>3e</v>
      </c>
      <c r="CA789" s="207" t="s">
        <v>506</v>
      </c>
      <c r="CB789" s="200" t="str">
        <f t="shared" si="551"/>
        <v>xx</v>
      </c>
      <c r="CC789" s="200" t="str">
        <f t="shared" si="552"/>
        <v>Non_select</v>
      </c>
      <c r="CD789" s="200" t="str">
        <f t="shared" si="553"/>
        <v>xx</v>
      </c>
      <c r="CE789" s="200" t="str">
        <f t="shared" si="554"/>
        <v/>
      </c>
      <c r="CG789" s="200" t="str">
        <f t="shared" si="555"/>
        <v>KF513869</v>
      </c>
      <c r="CH789" s="208" t="s">
        <v>360</v>
      </c>
      <c r="CI789" s="208" t="s">
        <v>361</v>
      </c>
      <c r="CJ789" s="208" t="s">
        <v>362</v>
      </c>
      <c r="CO789" s="208"/>
      <c r="CV789" s="268">
        <f t="shared" si="520"/>
        <v>3</v>
      </c>
      <c r="CW789" s="266" t="e">
        <v>#VALUE!</v>
      </c>
      <c r="CX789" s="200" t="str">
        <f t="shared" si="556"/>
        <v>Hepatitis E virus strain  , partial cds</v>
      </c>
    </row>
    <row r="790" spans="1:102" ht="11.85" hidden="1" customHeight="1" x14ac:dyDescent="0.25">
      <c r="A790" s="182" t="s">
        <v>2635</v>
      </c>
      <c r="B790" s="174" t="s">
        <v>502</v>
      </c>
      <c r="C790" s="175">
        <v>3</v>
      </c>
      <c r="D790" s="176" t="s">
        <v>2561</v>
      </c>
      <c r="E790" s="177" t="s">
        <v>2561</v>
      </c>
      <c r="F790" s="291" t="s">
        <v>2633</v>
      </c>
      <c r="G790" s="243"/>
      <c r="H790" s="180" t="s">
        <v>1372</v>
      </c>
      <c r="I790" s="181" t="s">
        <v>1373</v>
      </c>
      <c r="J790" s="180" t="s">
        <v>788</v>
      </c>
      <c r="K790" s="183" t="s">
        <v>2478</v>
      </c>
      <c r="L790" s="186" t="s">
        <v>2477</v>
      </c>
      <c r="M790" s="253" t="s">
        <v>368</v>
      </c>
      <c r="N790" s="193" t="s">
        <v>743</v>
      </c>
      <c r="O790" s="187">
        <v>2010</v>
      </c>
      <c r="P790" s="188" t="s">
        <v>530</v>
      </c>
      <c r="Q790" s="243"/>
      <c r="R790" s="180" t="s">
        <v>1374</v>
      </c>
      <c r="S790" s="180" t="e">
        <f t="shared" si="521"/>
        <v>#N/A</v>
      </c>
      <c r="T790" s="187"/>
      <c r="U790" s="274"/>
      <c r="V790" s="274"/>
      <c r="W790" s="272"/>
      <c r="X790" s="275"/>
      <c r="Y790" s="272"/>
      <c r="Z790" s="272"/>
      <c r="AA790" s="272"/>
      <c r="AC790" s="275"/>
      <c r="AD790" s="275"/>
      <c r="AE790" s="272"/>
      <c r="AF790" s="272"/>
      <c r="AG790" s="272"/>
      <c r="AH790" s="282"/>
      <c r="AI790" s="243"/>
      <c r="AJ790" s="243"/>
      <c r="AK790" s="255">
        <f t="shared" si="522"/>
        <v>1</v>
      </c>
      <c r="AL790" s="256" t="b">
        <f t="shared" si="523"/>
        <v>0</v>
      </c>
      <c r="AM790" s="243"/>
      <c r="AN790" s="243"/>
      <c r="AO790" s="276"/>
      <c r="AP790" s="258" t="b">
        <f>MATCH($F790,$F$2:$F790,0)=ROW($F790)-1</f>
        <v>0</v>
      </c>
      <c r="AQ790" s="174" t="s">
        <v>111</v>
      </c>
      <c r="AR790" s="174" t="s">
        <v>111</v>
      </c>
      <c r="AS790" s="174" t="s">
        <v>111</v>
      </c>
      <c r="AT790" s="174" t="s">
        <v>111</v>
      </c>
      <c r="AU790" s="174" t="s">
        <v>111</v>
      </c>
      <c r="AV790" s="174" t="s">
        <v>111</v>
      </c>
      <c r="AW790" s="180"/>
      <c r="AX790" s="243"/>
      <c r="AY790" s="259" t="str">
        <f t="shared" si="524"/>
        <v>HE716854</v>
      </c>
      <c r="AZ790" s="260" t="str">
        <f t="shared" si="525"/>
        <v>3.DEU.Nordrhein-Westfalen.hum.UReg</v>
      </c>
      <c r="BA790" s="260" t="str">
        <f t="shared" si="526"/>
        <v>3.DEU.Nordrhein-Westfalen.hum.UReg.2010</v>
      </c>
      <c r="BB790" s="200" t="str">
        <f t="shared" si="527"/>
        <v>HE716854.V1008053</v>
      </c>
      <c r="BC790" s="201" t="str">
        <f t="shared" si="528"/>
        <v>HE716854</v>
      </c>
      <c r="BD790" s="201" t="str">
        <f t="shared" si="529"/>
        <v>HE716854</v>
      </c>
      <c r="BE790" s="200" t="str">
        <f t="shared" si="530"/>
        <v>HE716854=</v>
      </c>
      <c r="BF790" s="200" t="str">
        <f t="shared" si="531"/>
        <v>HE716854=out</v>
      </c>
      <c r="BG790" s="200" t="str">
        <f t="shared" si="532"/>
        <v>HE716854=out</v>
      </c>
      <c r="BH790" s="200" t="str">
        <f t="shared" si="533"/>
        <v>HE716854=V1008053</v>
      </c>
      <c r="BI790" s="200" t="str">
        <f t="shared" si="534"/>
        <v>HE716854=V1008053. 3.DEU.Nordrhein-Westfalen.hum.UReg</v>
      </c>
      <c r="BJ790" s="200" t="str">
        <f t="shared" si="535"/>
        <v>HE716854=V1008053. 3.DEU.Nordrhein-Westfalen.hum.UReg.2010</v>
      </c>
      <c r="BK790" s="200" t="str">
        <f t="shared" si="536"/>
        <v>HE716854=V1008053. 3.DEU.Nordrhein-Westfalen.hum.UReg</v>
      </c>
      <c r="BL790" s="200" t="str">
        <f t="shared" si="537"/>
        <v>HE716854=3.DEU.Nordrhein-Westfalen.hum.UReg</v>
      </c>
      <c r="BM790" s="200" t="str">
        <f t="shared" si="538"/>
        <v>HE716854=3</v>
      </c>
      <c r="BN790" s="200" t="str">
        <f t="shared" si="539"/>
        <v>HE716854=3</v>
      </c>
      <c r="BO790" s="200" t="str">
        <f t="shared" si="540"/>
        <v>HE716854=3</v>
      </c>
      <c r="BP790" s="200" t="str">
        <f t="shared" si="541"/>
        <v>3=</v>
      </c>
      <c r="BQ790" s="261" t="str">
        <f t="shared" si="542"/>
        <v>HE716854</v>
      </c>
      <c r="BR790" s="262" t="str">
        <f t="shared" si="543"/>
        <v>V1008053</v>
      </c>
      <c r="BS790" s="263" t="str">
        <f t="shared" si="544"/>
        <v>3.DEU.Nordrhein-Westfalen.hum.UReg.2010</v>
      </c>
      <c r="BT790" s="264" t="str">
        <f t="shared" si="545"/>
        <v/>
      </c>
      <c r="BU790" s="264" t="str">
        <f t="shared" si="546"/>
        <v/>
      </c>
      <c r="BV790" s="264" t="str">
        <f t="shared" si="547"/>
        <v/>
      </c>
      <c r="BW790" s="264" t="str">
        <f t="shared" si="548"/>
        <v/>
      </c>
      <c r="BX790" s="264" t="str">
        <f t="shared" si="549"/>
        <v/>
      </c>
      <c r="BY790" s="265" t="str">
        <f t="shared" si="550"/>
        <v/>
      </c>
      <c r="BZ790" s="243"/>
      <c r="CA790" s="207" t="s">
        <v>506</v>
      </c>
      <c r="CB790" s="200" t="str">
        <f t="shared" si="551"/>
        <v>xx</v>
      </c>
      <c r="CC790" s="200" t="str">
        <f t="shared" si="552"/>
        <v>Non_select</v>
      </c>
      <c r="CD790" s="200" t="str">
        <f t="shared" si="553"/>
        <v>xx</v>
      </c>
      <c r="CE790" s="200" t="str">
        <f t="shared" si="554"/>
        <v/>
      </c>
      <c r="CF790" s="243"/>
      <c r="CG790" s="200" t="str">
        <f t="shared" si="555"/>
        <v>HE716854</v>
      </c>
      <c r="CH790" s="208" t="s">
        <v>360</v>
      </c>
      <c r="CI790" s="208" t="s">
        <v>361</v>
      </c>
      <c r="CJ790" s="208" t="s">
        <v>362</v>
      </c>
      <c r="CK790" s="243"/>
      <c r="CL790" s="243"/>
      <c r="CM790" s="243"/>
      <c r="CN790" s="243"/>
      <c r="CO790" s="208"/>
      <c r="CP790" s="243"/>
      <c r="CQ790" s="243"/>
      <c r="CR790" s="243"/>
      <c r="CS790" s="243"/>
      <c r="CT790" s="243"/>
      <c r="CU790" s="243"/>
      <c r="CV790" s="268">
        <f t="shared" si="520"/>
        <v>3</v>
      </c>
      <c r="CW790" s="266" t="str">
        <f>D790</f>
        <v>3</v>
      </c>
      <c r="CX790" s="200" t="str">
        <f t="shared" si="556"/>
        <v>Hepatitis E virus strain  , partial cds</v>
      </c>
    </row>
    <row r="791" spans="1:102" ht="11.85" customHeight="1" x14ac:dyDescent="0.25">
      <c r="A791" s="239" t="s">
        <v>4532</v>
      </c>
      <c r="B791" s="174">
        <v>3</v>
      </c>
      <c r="C791" s="175">
        <v>3</v>
      </c>
      <c r="D791" s="272" t="s">
        <v>645</v>
      </c>
      <c r="E791" s="177" t="s">
        <v>646</v>
      </c>
      <c r="F791" s="291" t="s">
        <v>4533</v>
      </c>
      <c r="G791" s="281"/>
      <c r="H791" s="180" t="s">
        <v>1348</v>
      </c>
      <c r="I791" s="181" t="s">
        <v>1349</v>
      </c>
      <c r="J791" s="180" t="s">
        <v>788</v>
      </c>
      <c r="L791" s="270"/>
      <c r="M791" s="253" t="s">
        <v>368</v>
      </c>
      <c r="N791" s="270" t="s">
        <v>505</v>
      </c>
      <c r="O791" s="187">
        <v>2011</v>
      </c>
      <c r="R791" s="243"/>
      <c r="S791" s="243">
        <f t="shared" si="521"/>
        <v>6017</v>
      </c>
      <c r="T791" s="243">
        <v>280</v>
      </c>
      <c r="W791" s="288"/>
      <c r="X791" s="275"/>
      <c r="Y791" s="288"/>
      <c r="Z791" s="288"/>
      <c r="AA791" s="288"/>
      <c r="AB791" s="290" t="s">
        <v>645</v>
      </c>
      <c r="AC791" s="275"/>
      <c r="AD791" s="275"/>
      <c r="AE791" s="288"/>
      <c r="AF791" s="288"/>
      <c r="AG791" s="288"/>
      <c r="AH791" s="282">
        <v>280</v>
      </c>
      <c r="AI791" s="288">
        <v>6262</v>
      </c>
      <c r="AJ791" s="288">
        <v>6541</v>
      </c>
      <c r="AK791" s="255">
        <f t="shared" si="522"/>
        <v>280</v>
      </c>
      <c r="AL791" s="256" t="b">
        <f t="shared" si="523"/>
        <v>0</v>
      </c>
      <c r="AM791" s="243"/>
      <c r="AN791" s="243"/>
      <c r="AO791" s="276"/>
      <c r="AP791" s="258" t="b">
        <f>MATCH($F791,$F$2:$F791,0)=ROW($F791)-1</f>
        <v>1</v>
      </c>
      <c r="AQ791" s="272"/>
      <c r="AR791" s="272"/>
      <c r="AS791" s="272"/>
      <c r="AT791" s="272"/>
      <c r="AU791" s="272"/>
      <c r="AV791" s="272" t="s">
        <v>111</v>
      </c>
      <c r="AW791" s="243"/>
      <c r="AX791" s="243"/>
      <c r="AY791" s="259" t="str">
        <f t="shared" si="524"/>
        <v>KF513861</v>
      </c>
      <c r="AZ791" s="260" t="str">
        <f t="shared" si="525"/>
        <v>3e.GBR.hum</v>
      </c>
      <c r="BA791" s="260" t="str">
        <f t="shared" si="526"/>
        <v>3e.GBR.hum.2011</v>
      </c>
      <c r="BB791" s="200" t="str">
        <f t="shared" si="527"/>
        <v>KF513861.HEV_EW342</v>
      </c>
      <c r="BC791" s="201" t="str">
        <f t="shared" si="528"/>
        <v>KF513861</v>
      </c>
      <c r="BD791" s="201" t="str">
        <f t="shared" si="529"/>
        <v>KF513861</v>
      </c>
      <c r="BE791" s="200" t="str">
        <f t="shared" si="530"/>
        <v>KF513861=</v>
      </c>
      <c r="BF791" s="200" t="str">
        <f t="shared" si="531"/>
        <v>KF513861=out</v>
      </c>
      <c r="BG791" s="200" t="str">
        <f t="shared" si="532"/>
        <v>KF513861=out</v>
      </c>
      <c r="BH791" s="200" t="str">
        <f t="shared" si="533"/>
        <v>KF513861=HEV_EW342</v>
      </c>
      <c r="BI791" s="200" t="str">
        <f t="shared" si="534"/>
        <v>KF513861=HEV_EW342. 3e.GBR.hum</v>
      </c>
      <c r="BJ791" s="200" t="str">
        <f t="shared" si="535"/>
        <v>KF513861=HEV_EW342. 3e.GBR.hum.2011</v>
      </c>
      <c r="BK791" s="200" t="str">
        <f t="shared" si="536"/>
        <v>KF513861=HEV_EW342. 3e.GBR.hum</v>
      </c>
      <c r="BL791" s="200" t="str">
        <f t="shared" si="537"/>
        <v>KF513861=3e.GBR.hum</v>
      </c>
      <c r="BM791" s="200" t="str">
        <f t="shared" si="538"/>
        <v>KF513861=3e</v>
      </c>
      <c r="BN791" s="200" t="str">
        <f t="shared" si="539"/>
        <v>KF513861=3feg</v>
      </c>
      <c r="BO791" s="200" t="str">
        <f t="shared" si="540"/>
        <v>KF513861=3</v>
      </c>
      <c r="BP791" s="200" t="str">
        <f t="shared" si="541"/>
        <v>3e=</v>
      </c>
      <c r="BQ791" s="261" t="str">
        <f t="shared" si="542"/>
        <v>KF513861</v>
      </c>
      <c r="BR791" s="262" t="str">
        <f t="shared" si="543"/>
        <v>HEV_EW342</v>
      </c>
      <c r="BS791" s="263" t="str">
        <f t="shared" si="544"/>
        <v>3e.GBR.hum.2011</v>
      </c>
      <c r="BT791" s="264" t="str">
        <f t="shared" si="545"/>
        <v/>
      </c>
      <c r="BU791" s="264" t="str">
        <f t="shared" si="546"/>
        <v/>
      </c>
      <c r="BV791" s="264" t="str">
        <f t="shared" si="547"/>
        <v/>
      </c>
      <c r="BW791" s="264" t="str">
        <f t="shared" si="548"/>
        <v/>
      </c>
      <c r="BX791" s="264" t="str">
        <f t="shared" si="549"/>
        <v/>
      </c>
      <c r="BY791" s="265" t="str">
        <f t="shared" si="550"/>
        <v>3e</v>
      </c>
      <c r="CA791" s="207" t="s">
        <v>506</v>
      </c>
      <c r="CB791" s="200" t="str">
        <f t="shared" si="551"/>
        <v>xx</v>
      </c>
      <c r="CC791" s="200" t="str">
        <f t="shared" si="552"/>
        <v>Non_select</v>
      </c>
      <c r="CD791" s="200" t="str">
        <f t="shared" si="553"/>
        <v>xx</v>
      </c>
      <c r="CE791" s="200" t="str">
        <f t="shared" si="554"/>
        <v/>
      </c>
      <c r="CG791" s="200" t="str">
        <f t="shared" si="555"/>
        <v>KF513861</v>
      </c>
      <c r="CH791" s="208" t="s">
        <v>360</v>
      </c>
      <c r="CI791" s="208" t="s">
        <v>361</v>
      </c>
      <c r="CJ791" s="208" t="s">
        <v>362</v>
      </c>
      <c r="CO791" s="208"/>
      <c r="CV791" s="268">
        <f t="shared" si="520"/>
        <v>3</v>
      </c>
      <c r="CW791" s="266" t="e">
        <v>#VALUE!</v>
      </c>
      <c r="CX791" s="200" t="str">
        <f t="shared" si="556"/>
        <v>Hepatitis E virus strain  , partial cds</v>
      </c>
    </row>
    <row r="792" spans="1:102" ht="11.85" customHeight="1" x14ac:dyDescent="0.25">
      <c r="A792" s="239" t="s">
        <v>4534</v>
      </c>
      <c r="B792" s="174">
        <v>3</v>
      </c>
      <c r="C792" s="175">
        <v>3</v>
      </c>
      <c r="D792" s="272" t="s">
        <v>645</v>
      </c>
      <c r="E792" s="177" t="s">
        <v>646</v>
      </c>
      <c r="F792" s="291" t="s">
        <v>4535</v>
      </c>
      <c r="G792" s="281"/>
      <c r="H792" s="180" t="s">
        <v>1348</v>
      </c>
      <c r="I792" s="181" t="s">
        <v>1349</v>
      </c>
      <c r="J792" s="180" t="s">
        <v>788</v>
      </c>
      <c r="L792" s="270"/>
      <c r="M792" s="253" t="s">
        <v>368</v>
      </c>
      <c r="N792" s="186" t="s">
        <v>505</v>
      </c>
      <c r="O792" s="187">
        <v>2011</v>
      </c>
      <c r="S792" s="180">
        <f t="shared" si="521"/>
        <v>6017</v>
      </c>
      <c r="T792" s="180">
        <v>280</v>
      </c>
      <c r="W792" s="288"/>
      <c r="X792" s="275"/>
      <c r="Y792" s="288"/>
      <c r="Z792" s="288"/>
      <c r="AA792" s="288"/>
      <c r="AB792" s="290" t="s">
        <v>645</v>
      </c>
      <c r="AC792" s="275"/>
      <c r="AD792" s="275"/>
      <c r="AE792" s="288"/>
      <c r="AF792" s="288"/>
      <c r="AG792" s="288"/>
      <c r="AH792" s="195">
        <v>280</v>
      </c>
      <c r="AI792" s="192">
        <v>6262</v>
      </c>
      <c r="AJ792" s="192">
        <v>6541</v>
      </c>
      <c r="AK792" s="255">
        <f t="shared" si="522"/>
        <v>280</v>
      </c>
      <c r="AL792" s="256" t="b">
        <f t="shared" si="523"/>
        <v>0</v>
      </c>
      <c r="AM792" s="243"/>
      <c r="AN792" s="243"/>
      <c r="AO792" s="276"/>
      <c r="AP792" s="258" t="b">
        <f>MATCH($F792,$F$2:$F792,0)=ROW($F792)-1</f>
        <v>1</v>
      </c>
      <c r="AV792" s="174" t="s">
        <v>111</v>
      </c>
      <c r="AW792" s="180"/>
      <c r="AX792" s="243"/>
      <c r="AY792" s="259" t="str">
        <f t="shared" si="524"/>
        <v>KF513862</v>
      </c>
      <c r="AZ792" s="260" t="str">
        <f t="shared" si="525"/>
        <v>3e.GBR.hum</v>
      </c>
      <c r="BA792" s="260" t="str">
        <f t="shared" si="526"/>
        <v>3e.GBR.hum.2011</v>
      </c>
      <c r="BB792" s="200" t="str">
        <f t="shared" si="527"/>
        <v>KF513862.HEV_EW343</v>
      </c>
      <c r="BC792" s="201" t="str">
        <f t="shared" si="528"/>
        <v>KF513862</v>
      </c>
      <c r="BD792" s="201" t="str">
        <f t="shared" si="529"/>
        <v>KF513862</v>
      </c>
      <c r="BE792" s="200" t="str">
        <f t="shared" si="530"/>
        <v>KF513862=</v>
      </c>
      <c r="BF792" s="200" t="str">
        <f t="shared" si="531"/>
        <v>KF513862=out</v>
      </c>
      <c r="BG792" s="200" t="str">
        <f t="shared" si="532"/>
        <v>KF513862=out</v>
      </c>
      <c r="BH792" s="200" t="str">
        <f t="shared" si="533"/>
        <v>KF513862=HEV_EW343</v>
      </c>
      <c r="BI792" s="200" t="str">
        <f t="shared" si="534"/>
        <v>KF513862=HEV_EW343. 3e.GBR.hum</v>
      </c>
      <c r="BJ792" s="200" t="str">
        <f t="shared" si="535"/>
        <v>KF513862=HEV_EW343. 3e.GBR.hum.2011</v>
      </c>
      <c r="BK792" s="200" t="str">
        <f t="shared" si="536"/>
        <v>KF513862=HEV_EW343. 3e.GBR.hum</v>
      </c>
      <c r="BL792" s="200" t="str">
        <f t="shared" si="537"/>
        <v>KF513862=3e.GBR.hum</v>
      </c>
      <c r="BM792" s="200" t="str">
        <f t="shared" si="538"/>
        <v>KF513862=3e</v>
      </c>
      <c r="BN792" s="200" t="str">
        <f t="shared" si="539"/>
        <v>KF513862=3feg</v>
      </c>
      <c r="BO792" s="200" t="str">
        <f t="shared" si="540"/>
        <v>KF513862=3</v>
      </c>
      <c r="BP792" s="200" t="str">
        <f t="shared" si="541"/>
        <v>3e=</v>
      </c>
      <c r="BQ792" s="261" t="str">
        <f t="shared" si="542"/>
        <v>KF513862</v>
      </c>
      <c r="BR792" s="262" t="str">
        <f t="shared" si="543"/>
        <v>HEV_EW343</v>
      </c>
      <c r="BS792" s="263" t="str">
        <f t="shared" si="544"/>
        <v>3e.GBR.hum.2011</v>
      </c>
      <c r="BT792" s="264" t="str">
        <f t="shared" si="545"/>
        <v/>
      </c>
      <c r="BU792" s="264" t="str">
        <f t="shared" si="546"/>
        <v/>
      </c>
      <c r="BV792" s="264" t="str">
        <f t="shared" si="547"/>
        <v/>
      </c>
      <c r="BW792" s="264" t="str">
        <f t="shared" si="548"/>
        <v/>
      </c>
      <c r="BX792" s="264" t="str">
        <f t="shared" si="549"/>
        <v/>
      </c>
      <c r="BY792" s="265" t="str">
        <f t="shared" si="550"/>
        <v>3e</v>
      </c>
      <c r="CA792" s="207" t="s">
        <v>506</v>
      </c>
      <c r="CB792" s="200" t="str">
        <f t="shared" si="551"/>
        <v>xx</v>
      </c>
      <c r="CC792" s="200" t="str">
        <f t="shared" si="552"/>
        <v>Non_select</v>
      </c>
      <c r="CD792" s="200" t="str">
        <f t="shared" si="553"/>
        <v>xx</v>
      </c>
      <c r="CE792" s="200" t="str">
        <f t="shared" si="554"/>
        <v/>
      </c>
      <c r="CG792" s="200" t="str">
        <f t="shared" si="555"/>
        <v>KF513862</v>
      </c>
      <c r="CH792" s="208" t="s">
        <v>360</v>
      </c>
      <c r="CI792" s="208" t="s">
        <v>361</v>
      </c>
      <c r="CJ792" s="208" t="s">
        <v>362</v>
      </c>
      <c r="CO792" s="208"/>
      <c r="CV792" s="268">
        <f t="shared" si="520"/>
        <v>3</v>
      </c>
      <c r="CW792" s="266" t="e">
        <v>#VALUE!</v>
      </c>
      <c r="CX792" s="200" t="str">
        <f t="shared" si="556"/>
        <v>Hepatitis E virus strain  , partial cds</v>
      </c>
    </row>
    <row r="793" spans="1:102" ht="11.85" customHeight="1" x14ac:dyDescent="0.25">
      <c r="A793" s="239" t="s">
        <v>4536</v>
      </c>
      <c r="B793" s="174">
        <v>3</v>
      </c>
      <c r="C793" s="175">
        <v>3</v>
      </c>
      <c r="D793" s="272" t="s">
        <v>645</v>
      </c>
      <c r="E793" s="177" t="s">
        <v>646</v>
      </c>
      <c r="F793" s="291" t="s">
        <v>4537</v>
      </c>
      <c r="G793" s="276"/>
      <c r="H793" s="180" t="s">
        <v>1348</v>
      </c>
      <c r="I793" s="181" t="s">
        <v>1349</v>
      </c>
      <c r="J793" s="180" t="s">
        <v>788</v>
      </c>
      <c r="L793" s="270"/>
      <c r="M793" s="253" t="s">
        <v>368</v>
      </c>
      <c r="N793" s="186" t="s">
        <v>505</v>
      </c>
      <c r="O793" s="187">
        <v>2011</v>
      </c>
      <c r="S793" s="180">
        <f t="shared" si="521"/>
        <v>6017</v>
      </c>
      <c r="T793" s="180">
        <v>280</v>
      </c>
      <c r="W793" s="288"/>
      <c r="X793" s="275"/>
      <c r="Y793" s="288"/>
      <c r="Z793" s="288"/>
      <c r="AA793" s="288"/>
      <c r="AB793" s="290" t="s">
        <v>645</v>
      </c>
      <c r="AC793" s="275"/>
      <c r="AD793" s="275"/>
      <c r="AE793" s="288"/>
      <c r="AF793" s="288"/>
      <c r="AG793" s="288"/>
      <c r="AH793" s="195">
        <v>280</v>
      </c>
      <c r="AI793" s="192">
        <v>6262</v>
      </c>
      <c r="AJ793" s="192">
        <v>6541</v>
      </c>
      <c r="AK793" s="255">
        <f t="shared" si="522"/>
        <v>280</v>
      </c>
      <c r="AL793" s="256" t="b">
        <f t="shared" si="523"/>
        <v>0</v>
      </c>
      <c r="AM793" s="243"/>
      <c r="AN793" s="243"/>
      <c r="AO793" s="276"/>
      <c r="AP793" s="258" t="b">
        <f>MATCH($F793,$F$2:$F793,0)=ROW($F793)-1</f>
        <v>1</v>
      </c>
      <c r="AV793" s="174" t="s">
        <v>111</v>
      </c>
      <c r="AW793" s="243"/>
      <c r="AX793" s="243"/>
      <c r="AY793" s="259" t="str">
        <f t="shared" si="524"/>
        <v>KF513863</v>
      </c>
      <c r="AZ793" s="260" t="str">
        <f t="shared" si="525"/>
        <v>3e.GBR.hum</v>
      </c>
      <c r="BA793" s="260" t="str">
        <f t="shared" si="526"/>
        <v>3e.GBR.hum.2011</v>
      </c>
      <c r="BB793" s="200" t="str">
        <f t="shared" si="527"/>
        <v>KF513863.HEV_EW344</v>
      </c>
      <c r="BC793" s="201" t="str">
        <f t="shared" si="528"/>
        <v>KF513863</v>
      </c>
      <c r="BD793" s="201" t="str">
        <f t="shared" si="529"/>
        <v>KF513863</v>
      </c>
      <c r="BE793" s="200" t="str">
        <f t="shared" si="530"/>
        <v>KF513863=</v>
      </c>
      <c r="BF793" s="200" t="str">
        <f t="shared" si="531"/>
        <v>KF513863=out</v>
      </c>
      <c r="BG793" s="200" t="str">
        <f t="shared" si="532"/>
        <v>KF513863=out</v>
      </c>
      <c r="BH793" s="200" t="str">
        <f t="shared" si="533"/>
        <v>KF513863=HEV_EW344</v>
      </c>
      <c r="BI793" s="200" t="str">
        <f t="shared" si="534"/>
        <v>KF513863=HEV_EW344. 3e.GBR.hum</v>
      </c>
      <c r="BJ793" s="200" t="str">
        <f t="shared" si="535"/>
        <v>KF513863=HEV_EW344. 3e.GBR.hum.2011</v>
      </c>
      <c r="BK793" s="200" t="str">
        <f t="shared" si="536"/>
        <v>KF513863=HEV_EW344. 3e.GBR.hum</v>
      </c>
      <c r="BL793" s="200" t="str">
        <f t="shared" si="537"/>
        <v>KF513863=3e.GBR.hum</v>
      </c>
      <c r="BM793" s="200" t="str">
        <f t="shared" si="538"/>
        <v>KF513863=3e</v>
      </c>
      <c r="BN793" s="200" t="str">
        <f t="shared" si="539"/>
        <v>KF513863=3feg</v>
      </c>
      <c r="BO793" s="200" t="str">
        <f t="shared" si="540"/>
        <v>KF513863=3</v>
      </c>
      <c r="BP793" s="200" t="str">
        <f t="shared" si="541"/>
        <v>3e=</v>
      </c>
      <c r="BQ793" s="261" t="str">
        <f t="shared" si="542"/>
        <v>KF513863</v>
      </c>
      <c r="BR793" s="262" t="str">
        <f t="shared" si="543"/>
        <v>HEV_EW344</v>
      </c>
      <c r="BS793" s="263" t="str">
        <f t="shared" si="544"/>
        <v>3e.GBR.hum.2011</v>
      </c>
      <c r="BT793" s="264" t="str">
        <f t="shared" si="545"/>
        <v/>
      </c>
      <c r="BU793" s="264" t="str">
        <f t="shared" si="546"/>
        <v/>
      </c>
      <c r="BV793" s="264" t="str">
        <f t="shared" si="547"/>
        <v/>
      </c>
      <c r="BW793" s="264" t="str">
        <f t="shared" si="548"/>
        <v/>
      </c>
      <c r="BX793" s="264" t="str">
        <f t="shared" si="549"/>
        <v/>
      </c>
      <c r="BY793" s="265" t="str">
        <f t="shared" si="550"/>
        <v>3e</v>
      </c>
      <c r="CA793" s="207" t="s">
        <v>506</v>
      </c>
      <c r="CB793" s="200" t="str">
        <f t="shared" si="551"/>
        <v>xx</v>
      </c>
      <c r="CC793" s="200" t="str">
        <f t="shared" si="552"/>
        <v>Non_select</v>
      </c>
      <c r="CD793" s="200" t="str">
        <f t="shared" si="553"/>
        <v>xx</v>
      </c>
      <c r="CE793" s="200" t="str">
        <f t="shared" si="554"/>
        <v/>
      </c>
      <c r="CG793" s="200" t="str">
        <f t="shared" si="555"/>
        <v>KF513863</v>
      </c>
      <c r="CH793" s="208" t="s">
        <v>360</v>
      </c>
      <c r="CI793" s="208" t="s">
        <v>361</v>
      </c>
      <c r="CJ793" s="208" t="s">
        <v>362</v>
      </c>
      <c r="CO793" s="208"/>
      <c r="CV793" s="268">
        <f t="shared" si="520"/>
        <v>3</v>
      </c>
      <c r="CW793" s="266" t="e">
        <v>#VALUE!</v>
      </c>
      <c r="CX793" s="200" t="str">
        <f t="shared" si="556"/>
        <v>Hepatitis E virus strain  , partial cds</v>
      </c>
    </row>
    <row r="794" spans="1:102" ht="11.85" customHeight="1" x14ac:dyDescent="0.25">
      <c r="A794" s="239" t="s">
        <v>4542</v>
      </c>
      <c r="B794" s="174">
        <v>3</v>
      </c>
      <c r="C794" s="175">
        <v>3</v>
      </c>
      <c r="D794" s="272" t="s">
        <v>645</v>
      </c>
      <c r="E794" s="177" t="s">
        <v>646</v>
      </c>
      <c r="F794" s="291" t="s">
        <v>4543</v>
      </c>
      <c r="G794" s="281"/>
      <c r="H794" s="180" t="s">
        <v>1348</v>
      </c>
      <c r="I794" s="181" t="s">
        <v>1349</v>
      </c>
      <c r="J794" s="180" t="s">
        <v>788</v>
      </c>
      <c r="L794" s="270"/>
      <c r="M794" s="253" t="s">
        <v>368</v>
      </c>
      <c r="N794" s="186" t="s">
        <v>505</v>
      </c>
      <c r="O794" s="187">
        <v>2011</v>
      </c>
      <c r="S794" s="180">
        <f t="shared" si="521"/>
        <v>6017</v>
      </c>
      <c r="T794" s="180">
        <v>280</v>
      </c>
      <c r="W794" s="288"/>
      <c r="X794" s="275"/>
      <c r="Y794" s="288"/>
      <c r="Z794" s="288"/>
      <c r="AA794" s="288"/>
      <c r="AB794" s="290" t="s">
        <v>645</v>
      </c>
      <c r="AC794" s="275"/>
      <c r="AD794" s="275"/>
      <c r="AE794" s="288"/>
      <c r="AF794" s="288"/>
      <c r="AG794" s="288"/>
      <c r="AH794" s="195">
        <v>280</v>
      </c>
      <c r="AI794" s="192">
        <v>6262</v>
      </c>
      <c r="AJ794" s="192">
        <v>6541</v>
      </c>
      <c r="AK794" s="255">
        <f t="shared" si="522"/>
        <v>280</v>
      </c>
      <c r="AL794" s="256" t="b">
        <f t="shared" si="523"/>
        <v>0</v>
      </c>
      <c r="AN794" s="243"/>
      <c r="AO794" s="276"/>
      <c r="AP794" s="258" t="b">
        <f>MATCH($F794,$F$2:$F794,0)=ROW($F794)-1</f>
        <v>1</v>
      </c>
      <c r="AV794" s="174" t="s">
        <v>111</v>
      </c>
      <c r="AW794" s="180"/>
      <c r="AX794" s="243"/>
      <c r="AY794" s="259" t="str">
        <f t="shared" si="524"/>
        <v>KF513866</v>
      </c>
      <c r="AZ794" s="260" t="str">
        <f t="shared" si="525"/>
        <v>3e.GBR.hum</v>
      </c>
      <c r="BA794" s="260" t="str">
        <f t="shared" si="526"/>
        <v>3e.GBR.hum.2011</v>
      </c>
      <c r="BB794" s="200" t="str">
        <f t="shared" si="527"/>
        <v>KF513866.HEV_EW347</v>
      </c>
      <c r="BC794" s="201" t="str">
        <f t="shared" si="528"/>
        <v>KF513866</v>
      </c>
      <c r="BD794" s="201" t="str">
        <f t="shared" si="529"/>
        <v>KF513866</v>
      </c>
      <c r="BE794" s="200" t="str">
        <f t="shared" si="530"/>
        <v>KF513866=</v>
      </c>
      <c r="BF794" s="200" t="str">
        <f t="shared" si="531"/>
        <v>KF513866=out</v>
      </c>
      <c r="BG794" s="200" t="str">
        <f t="shared" si="532"/>
        <v>KF513866=out</v>
      </c>
      <c r="BH794" s="200" t="str">
        <f t="shared" si="533"/>
        <v>KF513866=HEV_EW347</v>
      </c>
      <c r="BI794" s="200" t="str">
        <f t="shared" si="534"/>
        <v>KF513866=HEV_EW347. 3e.GBR.hum</v>
      </c>
      <c r="BJ794" s="200" t="str">
        <f t="shared" si="535"/>
        <v>KF513866=HEV_EW347. 3e.GBR.hum.2011</v>
      </c>
      <c r="BK794" s="200" t="str">
        <f t="shared" si="536"/>
        <v>KF513866=HEV_EW347. 3e.GBR.hum</v>
      </c>
      <c r="BL794" s="200" t="str">
        <f t="shared" si="537"/>
        <v>KF513866=3e.GBR.hum</v>
      </c>
      <c r="BM794" s="200" t="str">
        <f t="shared" si="538"/>
        <v>KF513866=3e</v>
      </c>
      <c r="BN794" s="200" t="str">
        <f t="shared" si="539"/>
        <v>KF513866=3feg</v>
      </c>
      <c r="BO794" s="200" t="str">
        <f t="shared" si="540"/>
        <v>KF513866=3</v>
      </c>
      <c r="BP794" s="200" t="str">
        <f t="shared" si="541"/>
        <v>3e=</v>
      </c>
      <c r="BQ794" s="261" t="str">
        <f t="shared" si="542"/>
        <v>KF513866</v>
      </c>
      <c r="BR794" s="262" t="str">
        <f t="shared" si="543"/>
        <v>HEV_EW347</v>
      </c>
      <c r="BS794" s="263" t="str">
        <f t="shared" si="544"/>
        <v>3e.GBR.hum.2011</v>
      </c>
      <c r="BT794" s="264" t="str">
        <f t="shared" si="545"/>
        <v/>
      </c>
      <c r="BU794" s="264" t="str">
        <f t="shared" si="546"/>
        <v/>
      </c>
      <c r="BV794" s="264" t="str">
        <f t="shared" si="547"/>
        <v/>
      </c>
      <c r="BW794" s="264" t="str">
        <f t="shared" si="548"/>
        <v/>
      </c>
      <c r="BX794" s="264" t="str">
        <f t="shared" si="549"/>
        <v/>
      </c>
      <c r="BY794" s="265" t="str">
        <f t="shared" si="550"/>
        <v>3e</v>
      </c>
      <c r="CA794" s="207" t="s">
        <v>506</v>
      </c>
      <c r="CB794" s="200" t="str">
        <f t="shared" si="551"/>
        <v>xx</v>
      </c>
      <c r="CC794" s="200" t="str">
        <f t="shared" si="552"/>
        <v>Non_select</v>
      </c>
      <c r="CD794" s="200" t="str">
        <f t="shared" si="553"/>
        <v>xx</v>
      </c>
      <c r="CE794" s="200" t="str">
        <f t="shared" si="554"/>
        <v/>
      </c>
      <c r="CG794" s="200" t="str">
        <f t="shared" si="555"/>
        <v>KF513866</v>
      </c>
      <c r="CH794" s="208" t="s">
        <v>360</v>
      </c>
      <c r="CI794" s="208" t="s">
        <v>361</v>
      </c>
      <c r="CJ794" s="208" t="s">
        <v>362</v>
      </c>
      <c r="CO794" s="208"/>
      <c r="CV794" s="268">
        <f t="shared" si="520"/>
        <v>3</v>
      </c>
      <c r="CW794" s="266" t="e">
        <v>#VALUE!</v>
      </c>
      <c r="CX794" s="200" t="str">
        <f t="shared" si="556"/>
        <v>Hepatitis E virus strain  , partial cds</v>
      </c>
    </row>
    <row r="795" spans="1:102" ht="11.85" customHeight="1" x14ac:dyDescent="0.25">
      <c r="A795" s="239" t="s">
        <v>4570</v>
      </c>
      <c r="B795" s="174">
        <v>3</v>
      </c>
      <c r="C795" s="175">
        <v>3</v>
      </c>
      <c r="D795" s="272" t="s">
        <v>645</v>
      </c>
      <c r="E795" s="177" t="s">
        <v>646</v>
      </c>
      <c r="F795" s="291" t="s">
        <v>4571</v>
      </c>
      <c r="G795" s="281"/>
      <c r="H795" s="180" t="s">
        <v>1348</v>
      </c>
      <c r="I795" s="181" t="s">
        <v>1349</v>
      </c>
      <c r="J795" s="180" t="s">
        <v>788</v>
      </c>
      <c r="L795" s="270"/>
      <c r="M795" s="253" t="s">
        <v>368</v>
      </c>
      <c r="N795" s="186" t="s">
        <v>505</v>
      </c>
      <c r="O795" s="187">
        <v>2005</v>
      </c>
      <c r="S795" s="180">
        <f t="shared" si="521"/>
        <v>6017</v>
      </c>
      <c r="T795" s="180">
        <v>280</v>
      </c>
      <c r="W795" s="288"/>
      <c r="X795" s="275"/>
      <c r="Y795" s="288"/>
      <c r="Z795" s="288"/>
      <c r="AA795" s="288"/>
      <c r="AB795" s="290" t="s">
        <v>645</v>
      </c>
      <c r="AC795" s="275"/>
      <c r="AD795" s="275"/>
      <c r="AE795" s="288"/>
      <c r="AF795" s="288"/>
      <c r="AG795" s="288"/>
      <c r="AH795" s="195">
        <v>280</v>
      </c>
      <c r="AI795" s="192">
        <v>6262</v>
      </c>
      <c r="AJ795" s="192">
        <v>6541</v>
      </c>
      <c r="AK795" s="255">
        <f t="shared" si="522"/>
        <v>280</v>
      </c>
      <c r="AL795" s="256" t="b">
        <f t="shared" si="523"/>
        <v>0</v>
      </c>
      <c r="AN795" s="243"/>
      <c r="AO795" s="276"/>
      <c r="AP795" s="258" t="b">
        <f>MATCH($F795,$F$2:$F795,0)=ROW($F795)-1</f>
        <v>1</v>
      </c>
      <c r="AV795" s="174" t="s">
        <v>111</v>
      </c>
      <c r="AW795" s="243"/>
      <c r="AX795" s="243"/>
      <c r="AY795" s="259" t="str">
        <f t="shared" si="524"/>
        <v>KF513880</v>
      </c>
      <c r="AZ795" s="260" t="str">
        <f t="shared" si="525"/>
        <v>3e.GBR.hum</v>
      </c>
      <c r="BA795" s="260" t="str">
        <f t="shared" si="526"/>
        <v>3e.GBR.hum.2005</v>
      </c>
      <c r="BB795" s="200" t="str">
        <f t="shared" si="527"/>
        <v>KF513880.HEV_EW35</v>
      </c>
      <c r="BC795" s="201" t="str">
        <f t="shared" si="528"/>
        <v>KF513880</v>
      </c>
      <c r="BD795" s="201" t="str">
        <f t="shared" si="529"/>
        <v>KF513880</v>
      </c>
      <c r="BE795" s="200" t="str">
        <f t="shared" si="530"/>
        <v>KF513880=</v>
      </c>
      <c r="BF795" s="200" t="str">
        <f t="shared" si="531"/>
        <v>KF513880=out</v>
      </c>
      <c r="BG795" s="200" t="str">
        <f t="shared" si="532"/>
        <v>KF513880=out</v>
      </c>
      <c r="BH795" s="200" t="str">
        <f t="shared" si="533"/>
        <v>KF513880=HEV_EW35</v>
      </c>
      <c r="BI795" s="200" t="str">
        <f t="shared" si="534"/>
        <v>KF513880=HEV_EW35. 3e.GBR.hum</v>
      </c>
      <c r="BJ795" s="200" t="str">
        <f t="shared" si="535"/>
        <v>KF513880=HEV_EW35. 3e.GBR.hum.2005</v>
      </c>
      <c r="BK795" s="200" t="str">
        <f t="shared" si="536"/>
        <v>KF513880=HEV_EW35. 3e.GBR.hum</v>
      </c>
      <c r="BL795" s="200" t="str">
        <f t="shared" si="537"/>
        <v>KF513880=3e.GBR.hum</v>
      </c>
      <c r="BM795" s="200" t="str">
        <f t="shared" si="538"/>
        <v>KF513880=3e</v>
      </c>
      <c r="BN795" s="200" t="str">
        <f t="shared" si="539"/>
        <v>KF513880=3feg</v>
      </c>
      <c r="BO795" s="200" t="str">
        <f t="shared" si="540"/>
        <v>KF513880=3</v>
      </c>
      <c r="BP795" s="200" t="str">
        <f t="shared" si="541"/>
        <v>3e=</v>
      </c>
      <c r="BQ795" s="261" t="str">
        <f t="shared" si="542"/>
        <v>KF513880</v>
      </c>
      <c r="BR795" s="262" t="str">
        <f t="shared" si="543"/>
        <v>HEV_EW35</v>
      </c>
      <c r="BS795" s="263" t="str">
        <f t="shared" si="544"/>
        <v>3e.GBR.hum.2005</v>
      </c>
      <c r="BT795" s="264" t="str">
        <f t="shared" si="545"/>
        <v/>
      </c>
      <c r="BU795" s="264" t="str">
        <f t="shared" si="546"/>
        <v/>
      </c>
      <c r="BV795" s="264" t="str">
        <f t="shared" si="547"/>
        <v/>
      </c>
      <c r="BW795" s="264" t="str">
        <f t="shared" si="548"/>
        <v/>
      </c>
      <c r="BX795" s="264" t="str">
        <f t="shared" si="549"/>
        <v/>
      </c>
      <c r="BY795" s="265" t="str">
        <f t="shared" si="550"/>
        <v>3e</v>
      </c>
      <c r="CA795" s="207" t="s">
        <v>506</v>
      </c>
      <c r="CB795" s="200" t="str">
        <f t="shared" si="551"/>
        <v>xx</v>
      </c>
      <c r="CC795" s="200" t="str">
        <f t="shared" si="552"/>
        <v>Non_select</v>
      </c>
      <c r="CD795" s="200" t="str">
        <f t="shared" si="553"/>
        <v>xx</v>
      </c>
      <c r="CE795" s="200" t="str">
        <f t="shared" si="554"/>
        <v/>
      </c>
      <c r="CG795" s="200" t="str">
        <f t="shared" si="555"/>
        <v>KF513880</v>
      </c>
      <c r="CH795" s="208" t="s">
        <v>360</v>
      </c>
      <c r="CI795" s="208" t="s">
        <v>361</v>
      </c>
      <c r="CJ795" s="208" t="s">
        <v>362</v>
      </c>
      <c r="CO795" s="208"/>
      <c r="CV795" s="268">
        <f t="shared" si="520"/>
        <v>3</v>
      </c>
      <c r="CW795" s="266" t="e">
        <v>#VALUE!</v>
      </c>
      <c r="CX795" s="200" t="str">
        <f t="shared" si="556"/>
        <v>Hepatitis E virus strain  , partial cds</v>
      </c>
    </row>
    <row r="796" spans="1:102" s="180" customFormat="1" ht="11.85" hidden="1" customHeight="1" x14ac:dyDescent="0.25">
      <c r="A796" s="182" t="s">
        <v>2663</v>
      </c>
      <c r="B796" s="174" t="s">
        <v>2664</v>
      </c>
      <c r="C796" s="269">
        <v>3</v>
      </c>
      <c r="D796" s="176" t="s">
        <v>1171</v>
      </c>
      <c r="E796" s="177" t="s">
        <v>661</v>
      </c>
      <c r="F796" s="182" t="s">
        <v>2665</v>
      </c>
      <c r="G796" s="243"/>
      <c r="H796" s="180" t="s">
        <v>1372</v>
      </c>
      <c r="I796" s="181" t="s">
        <v>1373</v>
      </c>
      <c r="J796" s="180" t="s">
        <v>788</v>
      </c>
      <c r="K796" s="183" t="s">
        <v>2666</v>
      </c>
      <c r="L796" s="186" t="s">
        <v>2667</v>
      </c>
      <c r="M796" s="253" t="s">
        <v>513</v>
      </c>
      <c r="N796" s="193" t="s">
        <v>505</v>
      </c>
      <c r="O796" s="188">
        <v>2008</v>
      </c>
      <c r="P796" s="243"/>
      <c r="Q796" s="243"/>
      <c r="R796" s="180" t="s">
        <v>89</v>
      </c>
      <c r="S796" s="180">
        <f t="shared" si="521"/>
        <v>6295</v>
      </c>
      <c r="U796" s="274"/>
      <c r="V796" s="274"/>
      <c r="W796" s="272"/>
      <c r="X796" s="275"/>
      <c r="Y796" s="272"/>
      <c r="Z796" s="272"/>
      <c r="AA796" s="272"/>
      <c r="AB796" s="252" t="s">
        <v>1171</v>
      </c>
      <c r="AC796" s="275"/>
      <c r="AD796" s="275"/>
      <c r="AE796" s="272"/>
      <c r="AF796" s="272"/>
      <c r="AG796" s="272"/>
      <c r="AH796" s="195" t="s">
        <v>1110</v>
      </c>
      <c r="AI796" s="192">
        <v>6540</v>
      </c>
      <c r="AJ796" s="192">
        <v>6708</v>
      </c>
      <c r="AK796" s="255">
        <f t="shared" si="522"/>
        <v>169</v>
      </c>
      <c r="AL796" s="256" t="b">
        <f t="shared" si="523"/>
        <v>0</v>
      </c>
      <c r="AM796" s="180">
        <v>168</v>
      </c>
      <c r="AN796" s="243"/>
      <c r="AO796" s="276" t="s">
        <v>358</v>
      </c>
      <c r="AP796" s="258" t="b">
        <f>MATCH($F796,$F$2:$F796,0)=ROW($F796)-1</f>
        <v>1</v>
      </c>
      <c r="AQ796" s="174" t="s">
        <v>111</v>
      </c>
      <c r="AR796" s="174" t="s">
        <v>111</v>
      </c>
      <c r="AS796" s="174" t="s">
        <v>111</v>
      </c>
      <c r="AT796" s="174" t="s">
        <v>111</v>
      </c>
      <c r="AU796" s="174" t="s">
        <v>111</v>
      </c>
      <c r="AV796" s="174" t="s">
        <v>1303</v>
      </c>
      <c r="AX796" s="243"/>
      <c r="AY796" s="259" t="str">
        <f t="shared" si="524"/>
        <v>HE797858</v>
      </c>
      <c r="AZ796" s="260" t="str">
        <f t="shared" si="525"/>
        <v>3i.DEU.BW,SIG.wb.FLI</v>
      </c>
      <c r="BA796" s="260" t="str">
        <f t="shared" si="526"/>
        <v>3i.DEU.BW,SIG.wb.FLI.2008</v>
      </c>
      <c r="BB796" s="200" t="str">
        <f t="shared" si="527"/>
        <v>HE797858.WS08-009</v>
      </c>
      <c r="BC796" s="201" t="str">
        <f t="shared" si="528"/>
        <v>HE797858</v>
      </c>
      <c r="BD796" s="201" t="str">
        <f t="shared" si="529"/>
        <v>HE797858</v>
      </c>
      <c r="BE796" s="200" t="str">
        <f t="shared" si="530"/>
        <v>HE797858=</v>
      </c>
      <c r="BF796" s="200" t="str">
        <f t="shared" si="531"/>
        <v>HE797858=out</v>
      </c>
      <c r="BG796" s="200" t="str">
        <f t="shared" si="532"/>
        <v>HE797858=out</v>
      </c>
      <c r="BH796" s="200" t="str">
        <f t="shared" si="533"/>
        <v>HE797858=WS08-009</v>
      </c>
      <c r="BI796" s="200" t="str">
        <f t="shared" si="534"/>
        <v>HE797858=WS08-009. 3i.DEU.BW,SIG.wb.FLI</v>
      </c>
      <c r="BJ796" s="200" t="str">
        <f t="shared" si="535"/>
        <v>HE797858=WS08-009. 3i.DEU.BW,SIG.wb.FLI.2008</v>
      </c>
      <c r="BK796" s="200" t="str">
        <f t="shared" si="536"/>
        <v>HE797858=WS08-009. 3i.DEU.BW,SIG.wb.FLI</v>
      </c>
      <c r="BL796" s="200" t="str">
        <f t="shared" si="537"/>
        <v>HE797858=3i.DEU.BW,SIG.wb.FLI</v>
      </c>
      <c r="BM796" s="200" t="str">
        <f t="shared" si="538"/>
        <v>HE797858=3i</v>
      </c>
      <c r="BN796" s="200" t="str">
        <f t="shared" si="539"/>
        <v>HE797858=3chi</v>
      </c>
      <c r="BO796" s="200" t="str">
        <f t="shared" si="540"/>
        <v>HE797858=3</v>
      </c>
      <c r="BP796" s="200" t="str">
        <f t="shared" si="541"/>
        <v>3i=</v>
      </c>
      <c r="BQ796" s="261" t="str">
        <f t="shared" si="542"/>
        <v>HE797858</v>
      </c>
      <c r="BR796" s="262" t="str">
        <f t="shared" si="543"/>
        <v>WS08-009</v>
      </c>
      <c r="BS796" s="263" t="str">
        <f t="shared" si="544"/>
        <v>3i.DEU.BW,SIG.wb.FLI.2008</v>
      </c>
      <c r="BT796" s="264" t="str">
        <f t="shared" si="545"/>
        <v/>
      </c>
      <c r="BU796" s="264" t="str">
        <f t="shared" si="546"/>
        <v/>
      </c>
      <c r="BV796" s="264" t="str">
        <f t="shared" si="547"/>
        <v/>
      </c>
      <c r="BW796" s="264" t="str">
        <f t="shared" si="548"/>
        <v/>
      </c>
      <c r="BX796" s="264" t="str">
        <f t="shared" si="549"/>
        <v/>
      </c>
      <c r="BY796" s="265" t="str">
        <f t="shared" si="550"/>
        <v>3i</v>
      </c>
      <c r="BZ796" s="243"/>
      <c r="CA796" s="207" t="s">
        <v>2668</v>
      </c>
      <c r="CB796" s="200" t="str">
        <f t="shared" si="551"/>
        <v>HE797858</v>
      </c>
      <c r="CC796" s="200" t="str">
        <f t="shared" si="552"/>
        <v>3i</v>
      </c>
      <c r="CD796" s="200" t="str">
        <f t="shared" si="553"/>
        <v>HE797858</v>
      </c>
      <c r="CE796" s="200" t="str">
        <f t="shared" si="554"/>
        <v/>
      </c>
      <c r="CF796" s="243"/>
      <c r="CG796" s="200" t="str">
        <f t="shared" si="555"/>
        <v>HE797858</v>
      </c>
      <c r="CH796" s="208" t="s">
        <v>360</v>
      </c>
      <c r="CI796" s="208" t="s">
        <v>361</v>
      </c>
      <c r="CJ796" s="208" t="s">
        <v>362</v>
      </c>
      <c r="CK796" s="208" t="s">
        <v>2333</v>
      </c>
      <c r="CL796" s="209" t="s">
        <v>2640</v>
      </c>
      <c r="CM796" s="209" t="s">
        <v>2641</v>
      </c>
      <c r="CN796" s="209" t="s">
        <v>2642</v>
      </c>
      <c r="CO796" s="209" t="s">
        <v>2643</v>
      </c>
      <c r="CP796" s="208" t="s">
        <v>2644</v>
      </c>
      <c r="CQ796" s="200" t="str">
        <f t="shared" ref="CQ796:CQ802" si="557">F796</f>
        <v>WS08-009</v>
      </c>
      <c r="CR796" s="200" t="str">
        <f t="shared" ref="CR796:CR802" si="558">IF(G796="","",G796)</f>
        <v/>
      </c>
      <c r="CS796" s="200" t="str">
        <f t="shared" ref="CS796:CS802" si="559">CONCATENATE(H796,":",L796)</f>
        <v>Germany:Baden-Wuerttemberg, Sigmaringen</v>
      </c>
      <c r="CT796" s="200" t="str">
        <f t="shared" ref="CT796:CT802" si="560">CONCATENATE(IF(Q796="","",CONCATENATE(Q796,"-")),IF(P796="","",CONCATENATE(P796,"-")),IF(O796="","",O796))</f>
        <v>2008</v>
      </c>
      <c r="CU796" s="200" t="str">
        <f t="shared" ref="CU796:CU802" si="561">IF(N796="","",N796)</f>
        <v>serum</v>
      </c>
      <c r="CV796" s="200">
        <f t="shared" si="520"/>
        <v>3</v>
      </c>
      <c r="CW796" s="266" t="str">
        <f t="shared" ref="CW796:CW802" si="562">D796</f>
        <v>3i</v>
      </c>
      <c r="CX796" s="200" t="str">
        <f t="shared" si="556"/>
        <v>Hepatitis E virus strain WS08-009 capsid protein gene (ORF2), partial cds</v>
      </c>
    </row>
    <row r="797" spans="1:102" s="180" customFormat="1" ht="11.85" hidden="1" customHeight="1" x14ac:dyDescent="0.25">
      <c r="A797" s="182" t="s">
        <v>2669</v>
      </c>
      <c r="B797" s="174" t="s">
        <v>2664</v>
      </c>
      <c r="C797" s="269">
        <v>3</v>
      </c>
      <c r="D797" s="176" t="s">
        <v>784</v>
      </c>
      <c r="E797" s="177" t="s">
        <v>661</v>
      </c>
      <c r="F797" s="182" t="s">
        <v>2670</v>
      </c>
      <c r="G797" s="243"/>
      <c r="H797" s="180" t="s">
        <v>1372</v>
      </c>
      <c r="I797" s="181" t="s">
        <v>1373</v>
      </c>
      <c r="J797" s="180" t="s">
        <v>788</v>
      </c>
      <c r="K797" s="183" t="s">
        <v>2666</v>
      </c>
      <c r="L797" s="186" t="s">
        <v>2667</v>
      </c>
      <c r="M797" s="253" t="s">
        <v>513</v>
      </c>
      <c r="N797" s="193" t="s">
        <v>505</v>
      </c>
      <c r="O797" s="188">
        <v>2008</v>
      </c>
      <c r="P797" s="243"/>
      <c r="Q797" s="243"/>
      <c r="R797" s="180" t="s">
        <v>89</v>
      </c>
      <c r="S797" s="180">
        <f t="shared" si="521"/>
        <v>6277</v>
      </c>
      <c r="U797" s="274"/>
      <c r="V797" s="274"/>
      <c r="W797" s="272"/>
      <c r="X797" s="275"/>
      <c r="Y797" s="272"/>
      <c r="Z797" s="272"/>
      <c r="AA797" s="272"/>
      <c r="AB797" s="252" t="s">
        <v>784</v>
      </c>
      <c r="AC797" s="275"/>
      <c r="AD797" s="275"/>
      <c r="AE797" s="272"/>
      <c r="AF797" s="272"/>
      <c r="AG797" s="272"/>
      <c r="AH797" s="195" t="s">
        <v>1110</v>
      </c>
      <c r="AI797" s="192">
        <v>6522</v>
      </c>
      <c r="AJ797" s="192">
        <v>6708</v>
      </c>
      <c r="AK797" s="255">
        <f t="shared" si="522"/>
        <v>187</v>
      </c>
      <c r="AL797" s="256" t="b">
        <f t="shared" si="523"/>
        <v>0</v>
      </c>
      <c r="AM797" s="243"/>
      <c r="AN797" s="243"/>
      <c r="AO797" s="276" t="s">
        <v>358</v>
      </c>
      <c r="AP797" s="258" t="b">
        <f>MATCH($F797,$F$2:$F797,0)=ROW($F797)-1</f>
        <v>1</v>
      </c>
      <c r="AQ797" s="174" t="s">
        <v>111</v>
      </c>
      <c r="AR797" s="174" t="s">
        <v>111</v>
      </c>
      <c r="AS797" s="174" t="s">
        <v>111</v>
      </c>
      <c r="AT797" s="174" t="s">
        <v>111</v>
      </c>
      <c r="AU797" s="174" t="s">
        <v>111</v>
      </c>
      <c r="AV797" s="174" t="s">
        <v>1303</v>
      </c>
      <c r="AX797" s="243"/>
      <c r="AY797" s="259" t="str">
        <f t="shared" si="524"/>
        <v>HE797859</v>
      </c>
      <c r="AZ797" s="260" t="str">
        <f t="shared" si="525"/>
        <v>3c.DEU.BW,SIG.wb.FLI</v>
      </c>
      <c r="BA797" s="260" t="str">
        <f t="shared" si="526"/>
        <v>3c.DEU.BW,SIG.wb.FLI.2008</v>
      </c>
      <c r="BB797" s="200" t="str">
        <f t="shared" si="527"/>
        <v>HE797859.WS08-012</v>
      </c>
      <c r="BC797" s="201" t="str">
        <f t="shared" si="528"/>
        <v>HE797859</v>
      </c>
      <c r="BD797" s="201" t="str">
        <f t="shared" si="529"/>
        <v>HE797859</v>
      </c>
      <c r="BE797" s="200" t="str">
        <f t="shared" si="530"/>
        <v>HE797859=</v>
      </c>
      <c r="BF797" s="200" t="str">
        <f t="shared" si="531"/>
        <v>HE797859=out</v>
      </c>
      <c r="BG797" s="200" t="str">
        <f t="shared" si="532"/>
        <v>HE797859=out</v>
      </c>
      <c r="BH797" s="200" t="str">
        <f t="shared" si="533"/>
        <v>HE797859=WS08-012</v>
      </c>
      <c r="BI797" s="200" t="str">
        <f t="shared" si="534"/>
        <v>HE797859=WS08-012. 3c.DEU.BW,SIG.wb.FLI</v>
      </c>
      <c r="BJ797" s="200" t="str">
        <f t="shared" si="535"/>
        <v>HE797859=WS08-012. 3c.DEU.BW,SIG.wb.FLI.2008</v>
      </c>
      <c r="BK797" s="200" t="str">
        <f t="shared" si="536"/>
        <v>HE797859=WS08-012. 3c.DEU.BW,SIG.wb.FLI</v>
      </c>
      <c r="BL797" s="200" t="str">
        <f t="shared" si="537"/>
        <v>HE797859=3c.DEU.BW,SIG.wb.FLI</v>
      </c>
      <c r="BM797" s="200" t="str">
        <f t="shared" si="538"/>
        <v>HE797859=3c</v>
      </c>
      <c r="BN797" s="200" t="str">
        <f t="shared" si="539"/>
        <v>HE797859=3chi</v>
      </c>
      <c r="BO797" s="200" t="str">
        <f t="shared" si="540"/>
        <v>HE797859=3</v>
      </c>
      <c r="BP797" s="200" t="str">
        <f t="shared" si="541"/>
        <v>3c=</v>
      </c>
      <c r="BQ797" s="261" t="str">
        <f t="shared" si="542"/>
        <v>HE797859</v>
      </c>
      <c r="BR797" s="262" t="str">
        <f t="shared" si="543"/>
        <v>WS08-012</v>
      </c>
      <c r="BS797" s="263" t="str">
        <f t="shared" si="544"/>
        <v>3c.DEU.BW,SIG.wb.FLI.2008</v>
      </c>
      <c r="BT797" s="264" t="str">
        <f t="shared" si="545"/>
        <v/>
      </c>
      <c r="BU797" s="264" t="str">
        <f t="shared" si="546"/>
        <v/>
      </c>
      <c r="BV797" s="264" t="str">
        <f t="shared" si="547"/>
        <v/>
      </c>
      <c r="BW797" s="264" t="str">
        <f t="shared" si="548"/>
        <v/>
      </c>
      <c r="BX797" s="264" t="str">
        <f t="shared" si="549"/>
        <v/>
      </c>
      <c r="BY797" s="265" t="str">
        <f t="shared" si="550"/>
        <v>3c</v>
      </c>
      <c r="BZ797" s="243"/>
      <c r="CA797" s="207" t="s">
        <v>2671</v>
      </c>
      <c r="CB797" s="200" t="str">
        <f t="shared" si="551"/>
        <v>HE797859</v>
      </c>
      <c r="CC797" s="200" t="str">
        <f t="shared" si="552"/>
        <v>3c</v>
      </c>
      <c r="CD797" s="200" t="str">
        <f t="shared" si="553"/>
        <v>HE797859</v>
      </c>
      <c r="CE797" s="200" t="str">
        <f t="shared" si="554"/>
        <v/>
      </c>
      <c r="CF797" s="243"/>
      <c r="CG797" s="200" t="str">
        <f t="shared" si="555"/>
        <v>HE797859</v>
      </c>
      <c r="CH797" s="208" t="s">
        <v>360</v>
      </c>
      <c r="CI797" s="208" t="s">
        <v>361</v>
      </c>
      <c r="CJ797" s="208" t="s">
        <v>362</v>
      </c>
      <c r="CK797" s="208" t="s">
        <v>2333</v>
      </c>
      <c r="CL797" s="209" t="s">
        <v>2640</v>
      </c>
      <c r="CM797" s="209" t="s">
        <v>2641</v>
      </c>
      <c r="CN797" s="209" t="s">
        <v>2642</v>
      </c>
      <c r="CO797" s="209" t="s">
        <v>2643</v>
      </c>
      <c r="CP797" s="208" t="s">
        <v>2644</v>
      </c>
      <c r="CQ797" s="200" t="str">
        <f t="shared" si="557"/>
        <v>WS08-012</v>
      </c>
      <c r="CR797" s="200" t="str">
        <f t="shared" si="558"/>
        <v/>
      </c>
      <c r="CS797" s="200" t="str">
        <f t="shared" si="559"/>
        <v>Germany:Baden-Wuerttemberg, Sigmaringen</v>
      </c>
      <c r="CT797" s="200" t="str">
        <f t="shared" si="560"/>
        <v>2008</v>
      </c>
      <c r="CU797" s="200" t="str">
        <f t="shared" si="561"/>
        <v>serum</v>
      </c>
      <c r="CV797" s="200">
        <f t="shared" si="520"/>
        <v>3</v>
      </c>
      <c r="CW797" s="266" t="str">
        <f t="shared" si="562"/>
        <v>3c</v>
      </c>
      <c r="CX797" s="200" t="str">
        <f t="shared" si="556"/>
        <v>Hepatitis E virus strain WS08-012 capsid protein gene (ORF2), partial cds</v>
      </c>
    </row>
    <row r="798" spans="1:102" s="180" customFormat="1" ht="11.85" hidden="1" customHeight="1" x14ac:dyDescent="0.25">
      <c r="A798" s="182" t="s">
        <v>2672</v>
      </c>
      <c r="B798" s="174" t="s">
        <v>2664</v>
      </c>
      <c r="C798" s="269">
        <v>3</v>
      </c>
      <c r="D798" s="176" t="s">
        <v>1171</v>
      </c>
      <c r="E798" s="177" t="s">
        <v>661</v>
      </c>
      <c r="F798" s="182" t="s">
        <v>2673</v>
      </c>
      <c r="G798" s="243"/>
      <c r="H798" s="180" t="s">
        <v>1372</v>
      </c>
      <c r="I798" s="181" t="s">
        <v>1373</v>
      </c>
      <c r="J798" s="180" t="s">
        <v>788</v>
      </c>
      <c r="K798" s="183" t="s">
        <v>2666</v>
      </c>
      <c r="L798" s="186" t="s">
        <v>2667</v>
      </c>
      <c r="M798" s="253" t="s">
        <v>513</v>
      </c>
      <c r="N798" s="193" t="s">
        <v>505</v>
      </c>
      <c r="O798" s="188">
        <v>2008</v>
      </c>
      <c r="P798" s="243"/>
      <c r="Q798" s="243"/>
      <c r="R798" s="180" t="s">
        <v>89</v>
      </c>
      <c r="S798" s="180">
        <f t="shared" si="521"/>
        <v>6277</v>
      </c>
      <c r="U798" s="274"/>
      <c r="V798" s="274"/>
      <c r="W798" s="272"/>
      <c r="X798" s="275"/>
      <c r="Y798" s="272"/>
      <c r="Z798" s="174"/>
      <c r="AA798" s="272"/>
      <c r="AB798" s="252" t="s">
        <v>1171</v>
      </c>
      <c r="AC798" s="275"/>
      <c r="AD798" s="275"/>
      <c r="AE798" s="272"/>
      <c r="AF798" s="272"/>
      <c r="AG798" s="272"/>
      <c r="AH798" s="195" t="s">
        <v>1110</v>
      </c>
      <c r="AI798" s="192">
        <v>6522</v>
      </c>
      <c r="AJ798" s="192">
        <v>6708</v>
      </c>
      <c r="AK798" s="255">
        <f t="shared" si="522"/>
        <v>187</v>
      </c>
      <c r="AL798" s="256" t="b">
        <f t="shared" si="523"/>
        <v>0</v>
      </c>
      <c r="AM798" s="243"/>
      <c r="AN798" s="243"/>
      <c r="AO798" s="276" t="s">
        <v>358</v>
      </c>
      <c r="AP798" s="258" t="b">
        <f>MATCH($F798,$F$2:$F798,0)=ROW($F798)-1</f>
        <v>1</v>
      </c>
      <c r="AQ798" s="174" t="s">
        <v>111</v>
      </c>
      <c r="AR798" s="174" t="s">
        <v>111</v>
      </c>
      <c r="AS798" s="174" t="s">
        <v>111</v>
      </c>
      <c r="AT798" s="174" t="s">
        <v>111</v>
      </c>
      <c r="AU798" s="174" t="s">
        <v>111</v>
      </c>
      <c r="AV798" s="174" t="s">
        <v>1303</v>
      </c>
      <c r="AX798" s="243"/>
      <c r="AY798" s="259" t="str">
        <f t="shared" si="524"/>
        <v>HE797860</v>
      </c>
      <c r="AZ798" s="260" t="str">
        <f t="shared" si="525"/>
        <v>3i.DEU.BW,SIG.wb.FLI</v>
      </c>
      <c r="BA798" s="260" t="str">
        <f t="shared" si="526"/>
        <v>3i.DEU.BW,SIG.wb.FLI.2008</v>
      </c>
      <c r="BB798" s="200" t="str">
        <f t="shared" si="527"/>
        <v>HE797860.WS08-020</v>
      </c>
      <c r="BC798" s="201" t="str">
        <f t="shared" si="528"/>
        <v>HE797860</v>
      </c>
      <c r="BD798" s="201" t="str">
        <f t="shared" si="529"/>
        <v>HE797860</v>
      </c>
      <c r="BE798" s="200" t="str">
        <f t="shared" si="530"/>
        <v>HE797860=</v>
      </c>
      <c r="BF798" s="200" t="str">
        <f t="shared" si="531"/>
        <v>HE797860=out</v>
      </c>
      <c r="BG798" s="200" t="str">
        <f t="shared" si="532"/>
        <v>HE797860=out</v>
      </c>
      <c r="BH798" s="200" t="str">
        <f t="shared" si="533"/>
        <v>HE797860=WS08-020</v>
      </c>
      <c r="BI798" s="200" t="str">
        <f t="shared" si="534"/>
        <v>HE797860=WS08-020. 3i.DEU.BW,SIG.wb.FLI</v>
      </c>
      <c r="BJ798" s="200" t="str">
        <f t="shared" si="535"/>
        <v>HE797860=WS08-020. 3i.DEU.BW,SIG.wb.FLI.2008</v>
      </c>
      <c r="BK798" s="200" t="str">
        <f t="shared" si="536"/>
        <v>HE797860=WS08-020. 3i.DEU.BW,SIG.wb.FLI</v>
      </c>
      <c r="BL798" s="200" t="str">
        <f t="shared" si="537"/>
        <v>HE797860=3i.DEU.BW,SIG.wb.FLI</v>
      </c>
      <c r="BM798" s="200" t="str">
        <f t="shared" si="538"/>
        <v>HE797860=3i</v>
      </c>
      <c r="BN798" s="200" t="str">
        <f t="shared" si="539"/>
        <v>HE797860=3chi</v>
      </c>
      <c r="BO798" s="200" t="str">
        <f t="shared" si="540"/>
        <v>HE797860=3</v>
      </c>
      <c r="BP798" s="200" t="str">
        <f t="shared" si="541"/>
        <v>3i=</v>
      </c>
      <c r="BQ798" s="261" t="str">
        <f t="shared" si="542"/>
        <v>HE797860</v>
      </c>
      <c r="BR798" s="262" t="str">
        <f t="shared" si="543"/>
        <v>WS08-020</v>
      </c>
      <c r="BS798" s="263" t="str">
        <f t="shared" si="544"/>
        <v>3i.DEU.BW,SIG.wb.FLI.2008</v>
      </c>
      <c r="BT798" s="264" t="str">
        <f t="shared" si="545"/>
        <v/>
      </c>
      <c r="BU798" s="264" t="str">
        <f t="shared" si="546"/>
        <v/>
      </c>
      <c r="BV798" s="264" t="str">
        <f t="shared" si="547"/>
        <v/>
      </c>
      <c r="BW798" s="264" t="str">
        <f t="shared" si="548"/>
        <v/>
      </c>
      <c r="BX798" s="264" t="str">
        <f t="shared" si="549"/>
        <v/>
      </c>
      <c r="BY798" s="265" t="str">
        <f t="shared" si="550"/>
        <v>3i</v>
      </c>
      <c r="BZ798" s="243"/>
      <c r="CA798" s="207" t="s">
        <v>2674</v>
      </c>
      <c r="CB798" s="200" t="str">
        <f t="shared" si="551"/>
        <v>HE797860</v>
      </c>
      <c r="CC798" s="200" t="str">
        <f t="shared" si="552"/>
        <v>3i</v>
      </c>
      <c r="CD798" s="200" t="str">
        <f t="shared" si="553"/>
        <v>HE797860</v>
      </c>
      <c r="CE798" s="200" t="str">
        <f t="shared" si="554"/>
        <v/>
      </c>
      <c r="CF798" s="243"/>
      <c r="CG798" s="200" t="str">
        <f t="shared" si="555"/>
        <v>HE797860</v>
      </c>
      <c r="CH798" s="208" t="s">
        <v>360</v>
      </c>
      <c r="CI798" s="208" t="s">
        <v>361</v>
      </c>
      <c r="CJ798" s="208" t="s">
        <v>362</v>
      </c>
      <c r="CK798" s="208" t="s">
        <v>2333</v>
      </c>
      <c r="CL798" s="209" t="s">
        <v>2640</v>
      </c>
      <c r="CM798" s="209" t="s">
        <v>2641</v>
      </c>
      <c r="CN798" s="209" t="s">
        <v>2642</v>
      </c>
      <c r="CO798" s="209" t="s">
        <v>2643</v>
      </c>
      <c r="CP798" s="208" t="s">
        <v>2644</v>
      </c>
      <c r="CQ798" s="200" t="str">
        <f t="shared" si="557"/>
        <v>WS08-020</v>
      </c>
      <c r="CR798" s="200" t="str">
        <f t="shared" si="558"/>
        <v/>
      </c>
      <c r="CS798" s="200" t="str">
        <f t="shared" si="559"/>
        <v>Germany:Baden-Wuerttemberg, Sigmaringen</v>
      </c>
      <c r="CT798" s="200" t="str">
        <f t="shared" si="560"/>
        <v>2008</v>
      </c>
      <c r="CU798" s="200" t="str">
        <f t="shared" si="561"/>
        <v>serum</v>
      </c>
      <c r="CV798" s="200">
        <f t="shared" si="520"/>
        <v>3</v>
      </c>
      <c r="CW798" s="266" t="str">
        <f t="shared" si="562"/>
        <v>3i</v>
      </c>
      <c r="CX798" s="200" t="str">
        <f t="shared" si="556"/>
        <v>Hepatitis E virus strain WS08-020 capsid protein gene (ORF2), partial cds</v>
      </c>
    </row>
    <row r="799" spans="1:102" s="180" customFormat="1" ht="11.85" hidden="1" customHeight="1" x14ac:dyDescent="0.25">
      <c r="A799" s="182" t="s">
        <v>2675</v>
      </c>
      <c r="B799" s="174" t="s">
        <v>2664</v>
      </c>
      <c r="C799" s="269">
        <v>3</v>
      </c>
      <c r="D799" s="176" t="s">
        <v>1171</v>
      </c>
      <c r="E799" s="177" t="s">
        <v>661</v>
      </c>
      <c r="F799" s="182" t="s">
        <v>2676</v>
      </c>
      <c r="G799" s="243"/>
      <c r="H799" s="180" t="s">
        <v>1372</v>
      </c>
      <c r="I799" s="181" t="s">
        <v>1373</v>
      </c>
      <c r="J799" s="180" t="s">
        <v>788</v>
      </c>
      <c r="K799" s="183" t="s">
        <v>2666</v>
      </c>
      <c r="L799" s="186" t="s">
        <v>2667</v>
      </c>
      <c r="M799" s="253" t="s">
        <v>513</v>
      </c>
      <c r="N799" s="193" t="s">
        <v>505</v>
      </c>
      <c r="O799" s="188">
        <v>2008</v>
      </c>
      <c r="P799" s="243"/>
      <c r="Q799" s="243"/>
      <c r="R799" s="180" t="s">
        <v>89</v>
      </c>
      <c r="S799" s="180">
        <f t="shared" si="521"/>
        <v>6277</v>
      </c>
      <c r="U799" s="274"/>
      <c r="V799" s="274"/>
      <c r="W799" s="272"/>
      <c r="X799" s="275"/>
      <c r="Y799" s="272"/>
      <c r="Z799" s="272"/>
      <c r="AA799" s="272"/>
      <c r="AB799" s="252" t="s">
        <v>1171</v>
      </c>
      <c r="AC799" s="275"/>
      <c r="AD799" s="275"/>
      <c r="AE799" s="272"/>
      <c r="AF799" s="272"/>
      <c r="AG799" s="272"/>
      <c r="AH799" s="195" t="s">
        <v>1110</v>
      </c>
      <c r="AI799" s="192">
        <v>6522</v>
      </c>
      <c r="AJ799" s="192">
        <v>6708</v>
      </c>
      <c r="AK799" s="255">
        <f t="shared" si="522"/>
        <v>187</v>
      </c>
      <c r="AL799" s="256" t="b">
        <f t="shared" si="523"/>
        <v>0</v>
      </c>
      <c r="AM799" s="243"/>
      <c r="AN799" s="243"/>
      <c r="AO799" s="276" t="s">
        <v>358</v>
      </c>
      <c r="AP799" s="258" t="b">
        <f>MATCH($F799,$F$2:$F799,0)=ROW($F799)-1</f>
        <v>1</v>
      </c>
      <c r="AQ799" s="174" t="s">
        <v>111</v>
      </c>
      <c r="AR799" s="174" t="s">
        <v>111</v>
      </c>
      <c r="AS799" s="174" t="s">
        <v>111</v>
      </c>
      <c r="AT799" s="174" t="s">
        <v>111</v>
      </c>
      <c r="AU799" s="174" t="s">
        <v>111</v>
      </c>
      <c r="AV799" s="174" t="s">
        <v>1303</v>
      </c>
      <c r="AX799" s="243"/>
      <c r="AY799" s="259" t="str">
        <f t="shared" si="524"/>
        <v>HE797861</v>
      </c>
      <c r="AZ799" s="260" t="str">
        <f t="shared" si="525"/>
        <v>3i.DEU.BW,SIG.wb.FLI</v>
      </c>
      <c r="BA799" s="260" t="str">
        <f t="shared" si="526"/>
        <v>3i.DEU.BW,SIG.wb.FLI.2008</v>
      </c>
      <c r="BB799" s="200" t="str">
        <f t="shared" si="527"/>
        <v>HE797861.WS08-031</v>
      </c>
      <c r="BC799" s="201" t="str">
        <f t="shared" si="528"/>
        <v>HE797861</v>
      </c>
      <c r="BD799" s="201" t="str">
        <f t="shared" si="529"/>
        <v>HE797861</v>
      </c>
      <c r="BE799" s="200" t="str">
        <f t="shared" si="530"/>
        <v>HE797861=</v>
      </c>
      <c r="BF799" s="200" t="str">
        <f t="shared" si="531"/>
        <v>HE797861=out</v>
      </c>
      <c r="BG799" s="200" t="str">
        <f t="shared" si="532"/>
        <v>HE797861=out</v>
      </c>
      <c r="BH799" s="200" t="str">
        <f t="shared" si="533"/>
        <v>HE797861=WS08-031</v>
      </c>
      <c r="BI799" s="200" t="str">
        <f t="shared" si="534"/>
        <v>HE797861=WS08-031. 3i.DEU.BW,SIG.wb.FLI</v>
      </c>
      <c r="BJ799" s="200" t="str">
        <f t="shared" si="535"/>
        <v>HE797861=WS08-031. 3i.DEU.BW,SIG.wb.FLI.2008</v>
      </c>
      <c r="BK799" s="200" t="str">
        <f t="shared" si="536"/>
        <v>HE797861=WS08-031. 3i.DEU.BW,SIG.wb.FLI</v>
      </c>
      <c r="BL799" s="200" t="str">
        <f t="shared" si="537"/>
        <v>HE797861=3i.DEU.BW,SIG.wb.FLI</v>
      </c>
      <c r="BM799" s="200" t="str">
        <f t="shared" si="538"/>
        <v>HE797861=3i</v>
      </c>
      <c r="BN799" s="200" t="str">
        <f t="shared" si="539"/>
        <v>HE797861=3chi</v>
      </c>
      <c r="BO799" s="200" t="str">
        <f t="shared" si="540"/>
        <v>HE797861=3</v>
      </c>
      <c r="BP799" s="200" t="str">
        <f t="shared" si="541"/>
        <v>3i=</v>
      </c>
      <c r="BQ799" s="261" t="str">
        <f t="shared" si="542"/>
        <v>HE797861</v>
      </c>
      <c r="BR799" s="262" t="str">
        <f t="shared" si="543"/>
        <v>WS08-031</v>
      </c>
      <c r="BS799" s="263" t="str">
        <f t="shared" si="544"/>
        <v>3i.DEU.BW,SIG.wb.FLI.2008</v>
      </c>
      <c r="BT799" s="264" t="str">
        <f t="shared" si="545"/>
        <v/>
      </c>
      <c r="BU799" s="264" t="str">
        <f t="shared" si="546"/>
        <v/>
      </c>
      <c r="BV799" s="264" t="str">
        <f t="shared" si="547"/>
        <v/>
      </c>
      <c r="BW799" s="264" t="str">
        <f t="shared" si="548"/>
        <v/>
      </c>
      <c r="BX799" s="264" t="str">
        <f t="shared" si="549"/>
        <v/>
      </c>
      <c r="BY799" s="265" t="str">
        <f t="shared" si="550"/>
        <v>3i</v>
      </c>
      <c r="BZ799" s="243"/>
      <c r="CA799" s="207" t="s">
        <v>2677</v>
      </c>
      <c r="CB799" s="200" t="str">
        <f t="shared" si="551"/>
        <v>HE797861</v>
      </c>
      <c r="CC799" s="200" t="str">
        <f t="shared" si="552"/>
        <v>3i</v>
      </c>
      <c r="CD799" s="200" t="str">
        <f t="shared" si="553"/>
        <v>HE797861</v>
      </c>
      <c r="CE799" s="200" t="str">
        <f t="shared" si="554"/>
        <v/>
      </c>
      <c r="CF799" s="243"/>
      <c r="CG799" s="200" t="str">
        <f t="shared" si="555"/>
        <v>HE797861</v>
      </c>
      <c r="CH799" s="208" t="s">
        <v>360</v>
      </c>
      <c r="CI799" s="208" t="s">
        <v>361</v>
      </c>
      <c r="CJ799" s="208" t="s">
        <v>362</v>
      </c>
      <c r="CK799" s="208" t="s">
        <v>2333</v>
      </c>
      <c r="CL799" s="209" t="s">
        <v>2640</v>
      </c>
      <c r="CM799" s="209" t="s">
        <v>2641</v>
      </c>
      <c r="CN799" s="209" t="s">
        <v>2642</v>
      </c>
      <c r="CO799" s="209" t="s">
        <v>2643</v>
      </c>
      <c r="CP799" s="208" t="s">
        <v>2644</v>
      </c>
      <c r="CQ799" s="200" t="str">
        <f t="shared" si="557"/>
        <v>WS08-031</v>
      </c>
      <c r="CR799" s="200" t="str">
        <f t="shared" si="558"/>
        <v/>
      </c>
      <c r="CS799" s="200" t="str">
        <f t="shared" si="559"/>
        <v>Germany:Baden-Wuerttemberg, Sigmaringen</v>
      </c>
      <c r="CT799" s="200" t="str">
        <f t="shared" si="560"/>
        <v>2008</v>
      </c>
      <c r="CU799" s="200" t="str">
        <f t="shared" si="561"/>
        <v>serum</v>
      </c>
      <c r="CV799" s="200">
        <f t="shared" si="520"/>
        <v>3</v>
      </c>
      <c r="CW799" s="266" t="str">
        <f t="shared" si="562"/>
        <v>3i</v>
      </c>
      <c r="CX799" s="200" t="str">
        <f t="shared" si="556"/>
        <v>Hepatitis E virus strain WS08-031 capsid protein gene (ORF2), partial cds</v>
      </c>
    </row>
    <row r="800" spans="1:102" s="180" customFormat="1" ht="11.85" hidden="1" customHeight="1" x14ac:dyDescent="0.25">
      <c r="A800" s="182" t="s">
        <v>2678</v>
      </c>
      <c r="B800" s="174" t="s">
        <v>2664</v>
      </c>
      <c r="C800" s="269">
        <v>3</v>
      </c>
      <c r="D800" s="176" t="s">
        <v>645</v>
      </c>
      <c r="E800" s="177" t="s">
        <v>646</v>
      </c>
      <c r="F800" s="182" t="s">
        <v>2679</v>
      </c>
      <c r="G800" s="243"/>
      <c r="H800" s="180" t="s">
        <v>1372</v>
      </c>
      <c r="I800" s="181" t="s">
        <v>1373</v>
      </c>
      <c r="J800" s="180" t="s">
        <v>788</v>
      </c>
      <c r="K800" s="183" t="s">
        <v>2680</v>
      </c>
      <c r="L800" s="186" t="s">
        <v>2681</v>
      </c>
      <c r="M800" s="253" t="s">
        <v>513</v>
      </c>
      <c r="N800" s="193" t="s">
        <v>505</v>
      </c>
      <c r="O800" s="188">
        <v>2008</v>
      </c>
      <c r="P800" s="243"/>
      <c r="Q800" s="243"/>
      <c r="R800" s="180" t="s">
        <v>89</v>
      </c>
      <c r="S800" s="180">
        <f t="shared" si="521"/>
        <v>6277</v>
      </c>
      <c r="U800" s="274"/>
      <c r="V800" s="274"/>
      <c r="W800" s="272"/>
      <c r="X800" s="289"/>
      <c r="Y800" s="272"/>
      <c r="Z800" s="272"/>
      <c r="AA800" s="272"/>
      <c r="AB800" s="252" t="s">
        <v>645</v>
      </c>
      <c r="AC800" s="275"/>
      <c r="AD800" s="275"/>
      <c r="AE800" s="272"/>
      <c r="AF800" s="272"/>
      <c r="AG800" s="272"/>
      <c r="AH800" s="195" t="s">
        <v>1110</v>
      </c>
      <c r="AI800" s="192">
        <v>6522</v>
      </c>
      <c r="AJ800" s="192">
        <v>6708</v>
      </c>
      <c r="AK800" s="255">
        <f t="shared" si="522"/>
        <v>187</v>
      </c>
      <c r="AL800" s="256" t="b">
        <f t="shared" si="523"/>
        <v>0</v>
      </c>
      <c r="AM800" s="243"/>
      <c r="AN800" s="243"/>
      <c r="AO800" s="276" t="s">
        <v>358</v>
      </c>
      <c r="AP800" s="258" t="b">
        <f>MATCH($F800,$F$2:$F800,0)=ROW($F800)-1</f>
        <v>1</v>
      </c>
      <c r="AQ800" s="174" t="s">
        <v>111</v>
      </c>
      <c r="AR800" s="174" t="s">
        <v>111</v>
      </c>
      <c r="AS800" s="174" t="s">
        <v>111</v>
      </c>
      <c r="AT800" s="174" t="s">
        <v>111</v>
      </c>
      <c r="AU800" s="174" t="s">
        <v>111</v>
      </c>
      <c r="AV800" s="174" t="s">
        <v>1303</v>
      </c>
      <c r="AX800" s="243"/>
      <c r="AY800" s="259" t="str">
        <f t="shared" si="524"/>
        <v>HE797862</v>
      </c>
      <c r="AZ800" s="260" t="str">
        <f t="shared" si="525"/>
        <v>3e.DEU.BW,RV.wb.FLI</v>
      </c>
      <c r="BA800" s="260" t="str">
        <f t="shared" si="526"/>
        <v>3e.DEU.BW,RV.wb.FLI.2008</v>
      </c>
      <c r="BB800" s="200" t="str">
        <f t="shared" si="527"/>
        <v>HE797862.WS08-047</v>
      </c>
      <c r="BC800" s="201" t="str">
        <f t="shared" si="528"/>
        <v>HE797862</v>
      </c>
      <c r="BD800" s="201" t="str">
        <f t="shared" si="529"/>
        <v>HE797862</v>
      </c>
      <c r="BE800" s="200" t="str">
        <f t="shared" si="530"/>
        <v>HE797862=</v>
      </c>
      <c r="BF800" s="200" t="str">
        <f t="shared" si="531"/>
        <v>HE797862=out</v>
      </c>
      <c r="BG800" s="200" t="str">
        <f t="shared" si="532"/>
        <v>HE797862=out</v>
      </c>
      <c r="BH800" s="200" t="str">
        <f t="shared" si="533"/>
        <v>HE797862=WS08-047</v>
      </c>
      <c r="BI800" s="200" t="str">
        <f t="shared" si="534"/>
        <v>HE797862=WS08-047. 3e.DEU.BW,RV.wb.FLI</v>
      </c>
      <c r="BJ800" s="200" t="str">
        <f t="shared" si="535"/>
        <v>HE797862=WS08-047. 3e.DEU.BW,RV.wb.FLI.2008</v>
      </c>
      <c r="BK800" s="200" t="str">
        <f t="shared" si="536"/>
        <v>HE797862=WS08-047. 3e.DEU.BW,RV.wb.FLI</v>
      </c>
      <c r="BL800" s="200" t="str">
        <f t="shared" si="537"/>
        <v>HE797862=3e.DEU.BW,RV.wb.FLI</v>
      </c>
      <c r="BM800" s="200" t="str">
        <f t="shared" si="538"/>
        <v>HE797862=3e</v>
      </c>
      <c r="BN800" s="200" t="str">
        <f t="shared" si="539"/>
        <v>HE797862=3feg</v>
      </c>
      <c r="BO800" s="200" t="str">
        <f t="shared" si="540"/>
        <v>HE797862=3</v>
      </c>
      <c r="BP800" s="200" t="str">
        <f t="shared" si="541"/>
        <v>3e=</v>
      </c>
      <c r="BQ800" s="261" t="str">
        <f t="shared" si="542"/>
        <v>HE797862</v>
      </c>
      <c r="BR800" s="262" t="str">
        <f t="shared" si="543"/>
        <v>WS08-047</v>
      </c>
      <c r="BS800" s="263" t="str">
        <f t="shared" si="544"/>
        <v>3e.DEU.BW,RV.wb.FLI.2008</v>
      </c>
      <c r="BT800" s="264" t="str">
        <f t="shared" si="545"/>
        <v/>
      </c>
      <c r="BU800" s="264" t="str">
        <f t="shared" si="546"/>
        <v/>
      </c>
      <c r="BV800" s="264" t="str">
        <f t="shared" si="547"/>
        <v/>
      </c>
      <c r="BW800" s="264" t="str">
        <f t="shared" si="548"/>
        <v/>
      </c>
      <c r="BX800" s="264" t="str">
        <f t="shared" si="549"/>
        <v/>
      </c>
      <c r="BY800" s="265" t="str">
        <f t="shared" si="550"/>
        <v>3e</v>
      </c>
      <c r="BZ800" s="243"/>
      <c r="CA800" s="207" t="s">
        <v>2682</v>
      </c>
      <c r="CB800" s="200" t="str">
        <f t="shared" si="551"/>
        <v>HE797862</v>
      </c>
      <c r="CC800" s="200" t="str">
        <f t="shared" si="552"/>
        <v>3e</v>
      </c>
      <c r="CD800" s="200" t="str">
        <f t="shared" si="553"/>
        <v>HE797862</v>
      </c>
      <c r="CE800" s="200" t="str">
        <f t="shared" si="554"/>
        <v/>
      </c>
      <c r="CF800" s="243"/>
      <c r="CG800" s="200" t="str">
        <f t="shared" si="555"/>
        <v>HE797862</v>
      </c>
      <c r="CH800" s="208" t="s">
        <v>360</v>
      </c>
      <c r="CI800" s="208" t="s">
        <v>361</v>
      </c>
      <c r="CJ800" s="208" t="s">
        <v>362</v>
      </c>
      <c r="CK800" s="208" t="s">
        <v>2333</v>
      </c>
      <c r="CL800" s="209" t="s">
        <v>2640</v>
      </c>
      <c r="CM800" s="209" t="s">
        <v>2641</v>
      </c>
      <c r="CN800" s="209" t="s">
        <v>2642</v>
      </c>
      <c r="CO800" s="209" t="s">
        <v>2643</v>
      </c>
      <c r="CP800" s="208" t="s">
        <v>2644</v>
      </c>
      <c r="CQ800" s="200" t="str">
        <f t="shared" si="557"/>
        <v>WS08-047</v>
      </c>
      <c r="CR800" s="200" t="str">
        <f t="shared" si="558"/>
        <v/>
      </c>
      <c r="CS800" s="200" t="str">
        <f t="shared" si="559"/>
        <v>Germany:Baden-Wuerttemberg, Ravensburg</v>
      </c>
      <c r="CT800" s="200" t="str">
        <f t="shared" si="560"/>
        <v>2008</v>
      </c>
      <c r="CU800" s="200" t="str">
        <f t="shared" si="561"/>
        <v>serum</v>
      </c>
      <c r="CV800" s="200">
        <f t="shared" si="520"/>
        <v>3</v>
      </c>
      <c r="CW800" s="266" t="str">
        <f t="shared" si="562"/>
        <v>3e</v>
      </c>
      <c r="CX800" s="200" t="str">
        <f t="shared" si="556"/>
        <v>Hepatitis E virus strain WS08-047 capsid protein gene (ORF2), partial cds</v>
      </c>
    </row>
    <row r="801" spans="1:102" ht="11.85" hidden="1" customHeight="1" x14ac:dyDescent="0.25">
      <c r="A801" s="182" t="s">
        <v>2683</v>
      </c>
      <c r="B801" s="174" t="s">
        <v>2664</v>
      </c>
      <c r="C801" s="269">
        <v>3</v>
      </c>
      <c r="D801" s="176" t="s">
        <v>645</v>
      </c>
      <c r="E801" s="177" t="s">
        <v>646</v>
      </c>
      <c r="F801" s="182" t="s">
        <v>2679</v>
      </c>
      <c r="G801" s="243"/>
      <c r="H801" s="180" t="s">
        <v>1372</v>
      </c>
      <c r="I801" s="181" t="s">
        <v>1373</v>
      </c>
      <c r="J801" s="180" t="s">
        <v>788</v>
      </c>
      <c r="K801" s="183" t="s">
        <v>2680</v>
      </c>
      <c r="L801" s="186" t="s">
        <v>2681</v>
      </c>
      <c r="M801" s="253" t="s">
        <v>513</v>
      </c>
      <c r="N801" s="193" t="s">
        <v>505</v>
      </c>
      <c r="O801" s="188">
        <v>2008</v>
      </c>
      <c r="P801" s="243"/>
      <c r="Q801" s="243"/>
      <c r="R801" s="180" t="s">
        <v>89</v>
      </c>
      <c r="S801" s="180">
        <f t="shared" si="521"/>
        <v>5180</v>
      </c>
      <c r="U801" s="274"/>
      <c r="V801" s="274"/>
      <c r="W801" s="272"/>
      <c r="X801" s="275"/>
      <c r="Y801" s="174"/>
      <c r="Z801" s="272"/>
      <c r="AA801" s="177" t="s">
        <v>2684</v>
      </c>
      <c r="AC801" s="275"/>
      <c r="AD801" s="275"/>
      <c r="AE801" s="272"/>
      <c r="AF801" s="272"/>
      <c r="AG801" s="192" t="s">
        <v>355</v>
      </c>
      <c r="AH801" s="282"/>
      <c r="AI801" s="192">
        <v>5424</v>
      </c>
      <c r="AJ801" s="192">
        <v>5588</v>
      </c>
      <c r="AK801" s="255">
        <f t="shared" si="522"/>
        <v>165</v>
      </c>
      <c r="AL801" s="256" t="b">
        <f t="shared" si="523"/>
        <v>0</v>
      </c>
      <c r="AM801" s="243"/>
      <c r="AN801" s="243"/>
      <c r="AO801" s="276" t="s">
        <v>358</v>
      </c>
      <c r="AP801" s="258" t="b">
        <f>MATCH($F801,$F$2:$F801,0)=ROW($F801)-1</f>
        <v>0</v>
      </c>
      <c r="AQ801" s="174" t="s">
        <v>111</v>
      </c>
      <c r="AR801" s="174" t="s">
        <v>111</v>
      </c>
      <c r="AS801" s="174" t="s">
        <v>111</v>
      </c>
      <c r="AT801" s="174" t="s">
        <v>111</v>
      </c>
      <c r="AU801" s="174" t="s">
        <v>1303</v>
      </c>
      <c r="AV801" s="174" t="s">
        <v>111</v>
      </c>
      <c r="AW801" s="180"/>
      <c r="AX801" s="243"/>
      <c r="AY801" s="259" t="str">
        <f t="shared" si="524"/>
        <v>HE797863</v>
      </c>
      <c r="AZ801" s="260" t="str">
        <f t="shared" si="525"/>
        <v>3e.DEU.BW,RV.wb.FLI</v>
      </c>
      <c r="BA801" s="260" t="str">
        <f t="shared" si="526"/>
        <v>3e.DEU.BW,RV.wb.FLI.2008</v>
      </c>
      <c r="BB801" s="200" t="str">
        <f t="shared" si="527"/>
        <v>HE797863.WS08-047</v>
      </c>
      <c r="BC801" s="201" t="str">
        <f t="shared" si="528"/>
        <v>HE797863</v>
      </c>
      <c r="BD801" s="201" t="str">
        <f t="shared" si="529"/>
        <v>HE797863</v>
      </c>
      <c r="BE801" s="200" t="str">
        <f t="shared" si="530"/>
        <v>HE797863=</v>
      </c>
      <c r="BF801" s="200" t="str">
        <f t="shared" si="531"/>
        <v>HE797863=out</v>
      </c>
      <c r="BG801" s="200" t="str">
        <f t="shared" si="532"/>
        <v>HE797863=out</v>
      </c>
      <c r="BH801" s="200" t="str">
        <f t="shared" si="533"/>
        <v>HE797863=WS08-047</v>
      </c>
      <c r="BI801" s="200" t="str">
        <f t="shared" si="534"/>
        <v>HE797863=WS08-047. 3e.DEU.BW,RV.wb.FLI</v>
      </c>
      <c r="BJ801" s="200" t="str">
        <f t="shared" si="535"/>
        <v>HE797863=WS08-047. 3e.DEU.BW,RV.wb.FLI.2008</v>
      </c>
      <c r="BK801" s="200" t="str">
        <f t="shared" si="536"/>
        <v>HE797863=WS08-047. 3e.DEU.BW,RV.wb.FLI</v>
      </c>
      <c r="BL801" s="200" t="str">
        <f t="shared" si="537"/>
        <v>HE797863=3e.DEU.BW,RV.wb.FLI</v>
      </c>
      <c r="BM801" s="200" t="str">
        <f t="shared" si="538"/>
        <v>HE797863=3e</v>
      </c>
      <c r="BN801" s="200" t="str">
        <f t="shared" si="539"/>
        <v>HE797863=3feg</v>
      </c>
      <c r="BO801" s="200" t="str">
        <f t="shared" si="540"/>
        <v>HE797863=3</v>
      </c>
      <c r="BP801" s="200" t="str">
        <f t="shared" si="541"/>
        <v>3e=</v>
      </c>
      <c r="BQ801" s="261" t="str">
        <f t="shared" si="542"/>
        <v>HE797863</v>
      </c>
      <c r="BR801" s="262" t="str">
        <f t="shared" si="543"/>
        <v>WS08-047</v>
      </c>
      <c r="BS801" s="263" t="str">
        <f t="shared" si="544"/>
        <v>3e.DEU.BW,RV.wb.FLI.2008</v>
      </c>
      <c r="BT801" s="264" t="str">
        <f t="shared" si="545"/>
        <v/>
      </c>
      <c r="BU801" s="264" t="str">
        <f t="shared" si="546"/>
        <v/>
      </c>
      <c r="BV801" s="264" t="str">
        <f t="shared" si="547"/>
        <v/>
      </c>
      <c r="BW801" s="264" t="str">
        <f t="shared" si="548"/>
        <v/>
      </c>
      <c r="BX801" s="264" t="str">
        <f t="shared" si="549"/>
        <v>3e?</v>
      </c>
      <c r="BY801" s="265" t="str">
        <f t="shared" si="550"/>
        <v/>
      </c>
      <c r="BZ801" s="243"/>
      <c r="CA801" s="207" t="s">
        <v>2685</v>
      </c>
      <c r="CB801" s="200" t="str">
        <f t="shared" si="551"/>
        <v>HE797863</v>
      </c>
      <c r="CC801" s="200" t="str">
        <f t="shared" si="552"/>
        <v>3e</v>
      </c>
      <c r="CD801" s="200" t="str">
        <f t="shared" si="553"/>
        <v>HE797863</v>
      </c>
      <c r="CE801" s="200" t="str">
        <f t="shared" si="554"/>
        <v/>
      </c>
      <c r="CF801" s="243"/>
      <c r="CG801" s="200" t="str">
        <f t="shared" si="555"/>
        <v>HE797863</v>
      </c>
      <c r="CH801" s="208" t="s">
        <v>360</v>
      </c>
      <c r="CI801" s="208" t="s">
        <v>361</v>
      </c>
      <c r="CJ801" s="208" t="s">
        <v>362</v>
      </c>
      <c r="CK801" s="208" t="s">
        <v>2333</v>
      </c>
      <c r="CL801" s="467" t="s">
        <v>2686</v>
      </c>
      <c r="CM801" s="209" t="s">
        <v>2687</v>
      </c>
      <c r="CN801" s="467" t="s">
        <v>2688</v>
      </c>
      <c r="CO801" s="209" t="s">
        <v>2689</v>
      </c>
      <c r="CP801" s="208" t="s">
        <v>2690</v>
      </c>
      <c r="CQ801" s="200" t="str">
        <f t="shared" si="557"/>
        <v>WS08-047</v>
      </c>
      <c r="CR801" s="200" t="str">
        <f t="shared" si="558"/>
        <v/>
      </c>
      <c r="CS801" s="200" t="str">
        <f t="shared" si="559"/>
        <v>Germany:Baden-Wuerttemberg, Ravensburg</v>
      </c>
      <c r="CT801" s="200" t="str">
        <f t="shared" si="560"/>
        <v>2008</v>
      </c>
      <c r="CU801" s="200" t="str">
        <f t="shared" si="561"/>
        <v>serum</v>
      </c>
      <c r="CV801" s="200">
        <f t="shared" si="520"/>
        <v>3</v>
      </c>
      <c r="CW801" s="266" t="str">
        <f t="shared" si="562"/>
        <v>3e</v>
      </c>
      <c r="CX801" s="200" t="str">
        <f t="shared" si="556"/>
        <v>Hepatitis E virus strain WS08-047 phosphoprotein gene (ORF3), partial cds</v>
      </c>
    </row>
    <row r="802" spans="1:102" s="180" customFormat="1" ht="11.85" hidden="1" customHeight="1" x14ac:dyDescent="0.25">
      <c r="A802" s="182" t="s">
        <v>2691</v>
      </c>
      <c r="B802" s="174" t="s">
        <v>2664</v>
      </c>
      <c r="C802" s="269">
        <v>3</v>
      </c>
      <c r="D802" s="176" t="s">
        <v>1171</v>
      </c>
      <c r="E802" s="177" t="s">
        <v>661</v>
      </c>
      <c r="F802" s="182" t="s">
        <v>2692</v>
      </c>
      <c r="G802" s="243"/>
      <c r="H802" s="180" t="s">
        <v>1372</v>
      </c>
      <c r="I802" s="181" t="s">
        <v>1373</v>
      </c>
      <c r="J802" s="180" t="s">
        <v>788</v>
      </c>
      <c r="K802" s="377" t="s">
        <v>2693</v>
      </c>
      <c r="L802" s="186" t="s">
        <v>2694</v>
      </c>
      <c r="M802" s="253" t="s">
        <v>513</v>
      </c>
      <c r="N802" s="193" t="s">
        <v>505</v>
      </c>
      <c r="O802" s="188">
        <v>2009</v>
      </c>
      <c r="P802" s="243"/>
      <c r="Q802" s="243"/>
      <c r="R802" s="180" t="s">
        <v>89</v>
      </c>
      <c r="S802" s="180">
        <f t="shared" si="521"/>
        <v>6277</v>
      </c>
      <c r="U802" s="274"/>
      <c r="V802" s="274"/>
      <c r="W802" s="272"/>
      <c r="X802" s="275"/>
      <c r="Y802" s="272"/>
      <c r="Z802" s="174"/>
      <c r="AA802" s="272"/>
      <c r="AB802" s="252" t="s">
        <v>1171</v>
      </c>
      <c r="AC802" s="275"/>
      <c r="AD802" s="275"/>
      <c r="AE802" s="272"/>
      <c r="AF802" s="272"/>
      <c r="AG802" s="272"/>
      <c r="AH802" s="195" t="s">
        <v>1110</v>
      </c>
      <c r="AI802" s="192">
        <v>6522</v>
      </c>
      <c r="AJ802" s="192">
        <v>6685</v>
      </c>
      <c r="AK802" s="255">
        <f t="shared" si="522"/>
        <v>164</v>
      </c>
      <c r="AL802" s="256" t="b">
        <f t="shared" si="523"/>
        <v>0</v>
      </c>
      <c r="AM802" s="180" t="s">
        <v>2657</v>
      </c>
      <c r="AN802" s="243"/>
      <c r="AO802" s="276" t="s">
        <v>358</v>
      </c>
      <c r="AP802" s="258" t="b">
        <f>MATCH($F802,$F$2:$F802,0)=ROW($F802)-1</f>
        <v>1</v>
      </c>
      <c r="AQ802" s="174" t="s">
        <v>111</v>
      </c>
      <c r="AR802" s="174" t="s">
        <v>111</v>
      </c>
      <c r="AS802" s="174" t="s">
        <v>111</v>
      </c>
      <c r="AT802" s="174" t="s">
        <v>111</v>
      </c>
      <c r="AU802" s="174" t="s">
        <v>111</v>
      </c>
      <c r="AV802" s="174" t="s">
        <v>1303</v>
      </c>
      <c r="AX802" s="243"/>
      <c r="AY802" s="259" t="str">
        <f t="shared" si="524"/>
        <v>HE797864</v>
      </c>
      <c r="AZ802" s="260" t="str">
        <f t="shared" si="525"/>
        <v>3i.DEU.BW,EM.wb.FLI</v>
      </c>
      <c r="BA802" s="260" t="str">
        <f t="shared" si="526"/>
        <v>3i.DEU.BW,EM.wb.FLI.2009</v>
      </c>
      <c r="BB802" s="200" t="str">
        <f t="shared" si="527"/>
        <v>HE797864.WS09-318</v>
      </c>
      <c r="BC802" s="201" t="str">
        <f t="shared" si="528"/>
        <v>HE797864</v>
      </c>
      <c r="BD802" s="201" t="str">
        <f t="shared" si="529"/>
        <v>HE797864</v>
      </c>
      <c r="BE802" s="200" t="str">
        <f t="shared" si="530"/>
        <v>HE797864=</v>
      </c>
      <c r="BF802" s="200" t="str">
        <f t="shared" si="531"/>
        <v>HE797864=out</v>
      </c>
      <c r="BG802" s="200" t="str">
        <f t="shared" si="532"/>
        <v>HE797864=out</v>
      </c>
      <c r="BH802" s="200" t="str">
        <f t="shared" si="533"/>
        <v>HE797864=WS09-318</v>
      </c>
      <c r="BI802" s="200" t="str">
        <f t="shared" si="534"/>
        <v>HE797864=WS09-318. 3i.DEU.BW,EM.wb.FLI</v>
      </c>
      <c r="BJ802" s="200" t="str">
        <f t="shared" si="535"/>
        <v>HE797864=WS09-318. 3i.DEU.BW,EM.wb.FLI.2009</v>
      </c>
      <c r="BK802" s="200" t="str">
        <f t="shared" si="536"/>
        <v>HE797864=WS09-318. 3i.DEU.BW,EM.wb.FLI</v>
      </c>
      <c r="BL802" s="200" t="str">
        <f t="shared" si="537"/>
        <v>HE797864=3i.DEU.BW,EM.wb.FLI</v>
      </c>
      <c r="BM802" s="200" t="str">
        <f t="shared" si="538"/>
        <v>HE797864=3i</v>
      </c>
      <c r="BN802" s="200" t="str">
        <f t="shared" si="539"/>
        <v>HE797864=3chi</v>
      </c>
      <c r="BO802" s="200" t="str">
        <f t="shared" si="540"/>
        <v>HE797864=3</v>
      </c>
      <c r="BP802" s="200" t="str">
        <f t="shared" si="541"/>
        <v>3i=</v>
      </c>
      <c r="BQ802" s="261" t="str">
        <f t="shared" si="542"/>
        <v>HE797864</v>
      </c>
      <c r="BR802" s="262" t="str">
        <f t="shared" si="543"/>
        <v>WS09-318</v>
      </c>
      <c r="BS802" s="263" t="str">
        <f t="shared" si="544"/>
        <v>3i.DEU.BW,EM.wb.FLI.2009</v>
      </c>
      <c r="BT802" s="264" t="str">
        <f t="shared" si="545"/>
        <v/>
      </c>
      <c r="BU802" s="264" t="str">
        <f t="shared" si="546"/>
        <v/>
      </c>
      <c r="BV802" s="264" t="str">
        <f t="shared" si="547"/>
        <v/>
      </c>
      <c r="BW802" s="264" t="str">
        <f t="shared" si="548"/>
        <v/>
      </c>
      <c r="BX802" s="264" t="str">
        <f t="shared" si="549"/>
        <v/>
      </c>
      <c r="BY802" s="265" t="str">
        <f t="shared" si="550"/>
        <v>3i</v>
      </c>
      <c r="BZ802" s="243"/>
      <c r="CA802" s="207" t="s">
        <v>2695</v>
      </c>
      <c r="CB802" s="200" t="str">
        <f t="shared" si="551"/>
        <v>HE797864</v>
      </c>
      <c r="CC802" s="200" t="str">
        <f t="shared" si="552"/>
        <v>3i</v>
      </c>
      <c r="CD802" s="200" t="str">
        <f t="shared" si="553"/>
        <v>HE797864</v>
      </c>
      <c r="CE802" s="200" t="str">
        <f t="shared" si="554"/>
        <v/>
      </c>
      <c r="CF802" s="243"/>
      <c r="CG802" s="200" t="str">
        <f t="shared" si="555"/>
        <v>HE797864</v>
      </c>
      <c r="CH802" s="208" t="s">
        <v>360</v>
      </c>
      <c r="CI802" s="208" t="s">
        <v>361</v>
      </c>
      <c r="CJ802" s="208" t="s">
        <v>362</v>
      </c>
      <c r="CK802" s="208" t="s">
        <v>2333</v>
      </c>
      <c r="CL802" s="209" t="s">
        <v>2640</v>
      </c>
      <c r="CM802" s="209" t="s">
        <v>2641</v>
      </c>
      <c r="CN802" s="209" t="s">
        <v>2642</v>
      </c>
      <c r="CO802" s="209" t="s">
        <v>2643</v>
      </c>
      <c r="CP802" s="208" t="s">
        <v>2644</v>
      </c>
      <c r="CQ802" s="200" t="str">
        <f t="shared" si="557"/>
        <v>WS09-318</v>
      </c>
      <c r="CR802" s="200" t="str">
        <f t="shared" si="558"/>
        <v/>
      </c>
      <c r="CS802" s="200" t="str">
        <f t="shared" si="559"/>
        <v>Germany:Baden-Wuerttemberg, Emmendingen, Teningen</v>
      </c>
      <c r="CT802" s="200" t="str">
        <f t="shared" si="560"/>
        <v>2009</v>
      </c>
      <c r="CU802" s="200" t="str">
        <f t="shared" si="561"/>
        <v>serum</v>
      </c>
      <c r="CV802" s="200">
        <f t="shared" si="520"/>
        <v>3</v>
      </c>
      <c r="CW802" s="266" t="str">
        <f t="shared" si="562"/>
        <v>3i</v>
      </c>
      <c r="CX802" s="200" t="str">
        <f t="shared" si="556"/>
        <v>Hepatitis E virus strain WS09-318 capsid protein gene (ORF2), partial cds</v>
      </c>
    </row>
    <row r="803" spans="1:102" ht="11.85" customHeight="1" x14ac:dyDescent="0.25">
      <c r="A803" s="239" t="s">
        <v>4550</v>
      </c>
      <c r="B803" s="174">
        <v>3</v>
      </c>
      <c r="C803" s="175">
        <v>3</v>
      </c>
      <c r="D803" s="272" t="s">
        <v>645</v>
      </c>
      <c r="E803" s="177" t="s">
        <v>646</v>
      </c>
      <c r="F803" s="291" t="s">
        <v>4551</v>
      </c>
      <c r="G803" s="281"/>
      <c r="H803" s="180" t="s">
        <v>1348</v>
      </c>
      <c r="I803" s="181" t="s">
        <v>1349</v>
      </c>
      <c r="J803" s="180" t="s">
        <v>788</v>
      </c>
      <c r="L803" s="270"/>
      <c r="M803" s="253" t="s">
        <v>368</v>
      </c>
      <c r="N803" s="186" t="s">
        <v>505</v>
      </c>
      <c r="O803" s="187">
        <v>2011</v>
      </c>
      <c r="S803" s="180">
        <f t="shared" si="521"/>
        <v>6017</v>
      </c>
      <c r="T803" s="180">
        <v>280</v>
      </c>
      <c r="W803" s="288"/>
      <c r="X803" s="275"/>
      <c r="Y803" s="288"/>
      <c r="Z803" s="288"/>
      <c r="AA803" s="288"/>
      <c r="AB803" s="193" t="s">
        <v>645</v>
      </c>
      <c r="AC803" s="275"/>
      <c r="AE803" s="288"/>
      <c r="AF803" s="288"/>
      <c r="AG803" s="288"/>
      <c r="AH803" s="282">
        <v>280</v>
      </c>
      <c r="AI803" s="192">
        <v>6262</v>
      </c>
      <c r="AJ803" s="192">
        <v>6541</v>
      </c>
      <c r="AK803" s="255">
        <f t="shared" si="522"/>
        <v>280</v>
      </c>
      <c r="AL803" s="256" t="b">
        <f t="shared" si="523"/>
        <v>0</v>
      </c>
      <c r="AM803" s="243"/>
      <c r="AN803" s="243"/>
      <c r="AO803" s="276"/>
      <c r="AP803" s="258" t="b">
        <f>MATCH($F803,$F$2:$F803,0)=ROW($F803)-1</f>
        <v>1</v>
      </c>
      <c r="AV803" s="174" t="s">
        <v>111</v>
      </c>
      <c r="AW803" s="180"/>
      <c r="AX803" s="243"/>
      <c r="AY803" s="259" t="str">
        <f t="shared" si="524"/>
        <v>KF513870</v>
      </c>
      <c r="AZ803" s="260" t="str">
        <f t="shared" si="525"/>
        <v>3e.GBR.hum</v>
      </c>
      <c r="BA803" s="260" t="str">
        <f t="shared" si="526"/>
        <v>3e.GBR.hum.2011</v>
      </c>
      <c r="BB803" s="200" t="str">
        <f t="shared" si="527"/>
        <v>KF513870.HEV_EW350</v>
      </c>
      <c r="BC803" s="201" t="str">
        <f t="shared" si="528"/>
        <v>KF513870</v>
      </c>
      <c r="BD803" s="201" t="str">
        <f t="shared" si="529"/>
        <v>KF513870</v>
      </c>
      <c r="BE803" s="200" t="str">
        <f t="shared" si="530"/>
        <v>KF513870=</v>
      </c>
      <c r="BF803" s="200" t="str">
        <f t="shared" si="531"/>
        <v>KF513870=out</v>
      </c>
      <c r="BG803" s="200" t="str">
        <f t="shared" si="532"/>
        <v>KF513870=out</v>
      </c>
      <c r="BH803" s="200" t="str">
        <f t="shared" si="533"/>
        <v>KF513870=HEV_EW350</v>
      </c>
      <c r="BI803" s="200" t="str">
        <f t="shared" si="534"/>
        <v>KF513870=HEV_EW350. 3e.GBR.hum</v>
      </c>
      <c r="BJ803" s="200" t="str">
        <f t="shared" si="535"/>
        <v>KF513870=HEV_EW350. 3e.GBR.hum.2011</v>
      </c>
      <c r="BK803" s="200" t="str">
        <f t="shared" si="536"/>
        <v>KF513870=HEV_EW350. 3e.GBR.hum</v>
      </c>
      <c r="BL803" s="200" t="str">
        <f t="shared" si="537"/>
        <v>KF513870=3e.GBR.hum</v>
      </c>
      <c r="BM803" s="200" t="str">
        <f t="shared" si="538"/>
        <v>KF513870=3e</v>
      </c>
      <c r="BN803" s="200" t="str">
        <f t="shared" si="539"/>
        <v>KF513870=3feg</v>
      </c>
      <c r="BO803" s="200" t="str">
        <f t="shared" si="540"/>
        <v>KF513870=3</v>
      </c>
      <c r="BP803" s="200" t="str">
        <f t="shared" si="541"/>
        <v>3e=</v>
      </c>
      <c r="BQ803" s="261" t="str">
        <f t="shared" si="542"/>
        <v>KF513870</v>
      </c>
      <c r="BR803" s="262" t="str">
        <f t="shared" si="543"/>
        <v>HEV_EW350</v>
      </c>
      <c r="BS803" s="263" t="str">
        <f t="shared" si="544"/>
        <v>3e.GBR.hum.2011</v>
      </c>
      <c r="BT803" s="264" t="str">
        <f t="shared" si="545"/>
        <v/>
      </c>
      <c r="BU803" s="264" t="str">
        <f t="shared" si="546"/>
        <v/>
      </c>
      <c r="BV803" s="264" t="str">
        <f t="shared" si="547"/>
        <v/>
      </c>
      <c r="BW803" s="264" t="str">
        <f t="shared" si="548"/>
        <v/>
      </c>
      <c r="BX803" s="264" t="str">
        <f t="shared" si="549"/>
        <v/>
      </c>
      <c r="BY803" s="265" t="str">
        <f t="shared" si="550"/>
        <v>3e</v>
      </c>
      <c r="CA803" s="207" t="s">
        <v>506</v>
      </c>
      <c r="CB803" s="200" t="str">
        <f t="shared" si="551"/>
        <v>xx</v>
      </c>
      <c r="CC803" s="200" t="str">
        <f t="shared" si="552"/>
        <v>Non_select</v>
      </c>
      <c r="CD803" s="200" t="str">
        <f t="shared" si="553"/>
        <v>xx</v>
      </c>
      <c r="CE803" s="200" t="str">
        <f t="shared" si="554"/>
        <v/>
      </c>
      <c r="CG803" s="200" t="str">
        <f t="shared" si="555"/>
        <v>KF513870</v>
      </c>
      <c r="CH803" s="208" t="s">
        <v>360</v>
      </c>
      <c r="CI803" s="208" t="s">
        <v>361</v>
      </c>
      <c r="CJ803" s="208" t="s">
        <v>362</v>
      </c>
      <c r="CO803" s="208"/>
      <c r="CV803" s="268">
        <f t="shared" si="520"/>
        <v>3</v>
      </c>
      <c r="CW803" s="266" t="e">
        <v>#VALUE!</v>
      </c>
      <c r="CX803" s="200" t="str">
        <f t="shared" si="556"/>
        <v>Hepatitis E virus strain  , partial cds</v>
      </c>
    </row>
    <row r="804" spans="1:102" ht="11.85" customHeight="1" x14ac:dyDescent="0.25">
      <c r="A804" s="239" t="s">
        <v>4552</v>
      </c>
      <c r="B804" s="174">
        <v>3</v>
      </c>
      <c r="C804" s="175">
        <v>3</v>
      </c>
      <c r="D804" s="272" t="s">
        <v>645</v>
      </c>
      <c r="E804" s="177" t="s">
        <v>646</v>
      </c>
      <c r="F804" s="291" t="s">
        <v>4553</v>
      </c>
      <c r="G804" s="281"/>
      <c r="H804" s="180" t="s">
        <v>1348</v>
      </c>
      <c r="I804" s="181" t="s">
        <v>1349</v>
      </c>
      <c r="J804" s="180" t="s">
        <v>788</v>
      </c>
      <c r="L804" s="270"/>
      <c r="M804" s="253" t="s">
        <v>368</v>
      </c>
      <c r="N804" s="186" t="s">
        <v>505</v>
      </c>
      <c r="O804" s="187">
        <v>2011</v>
      </c>
      <c r="S804" s="180">
        <f t="shared" si="521"/>
        <v>6017</v>
      </c>
      <c r="T804" s="180">
        <v>280</v>
      </c>
      <c r="W804" s="288"/>
      <c r="X804" s="275"/>
      <c r="Y804" s="288"/>
      <c r="Z804" s="288"/>
      <c r="AA804" s="288"/>
      <c r="AB804" s="282" t="s">
        <v>645</v>
      </c>
      <c r="AC804" s="275"/>
      <c r="AD804" s="275"/>
      <c r="AE804" s="288"/>
      <c r="AF804" s="288"/>
      <c r="AH804" s="282">
        <v>280</v>
      </c>
      <c r="AI804" s="192">
        <v>6262</v>
      </c>
      <c r="AJ804" s="192">
        <v>6541</v>
      </c>
      <c r="AK804" s="255">
        <f t="shared" si="522"/>
        <v>280</v>
      </c>
      <c r="AL804" s="256" t="b">
        <f t="shared" si="523"/>
        <v>0</v>
      </c>
      <c r="AM804" s="243"/>
      <c r="AN804" s="243"/>
      <c r="AO804" s="276"/>
      <c r="AP804" s="258" t="b">
        <f>MATCH($F804,$F$2:$F804,0)=ROW($F804)-1</f>
        <v>1</v>
      </c>
      <c r="AV804" s="174" t="s">
        <v>111</v>
      </c>
      <c r="AW804" s="243"/>
      <c r="AX804" s="243"/>
      <c r="AY804" s="259" t="str">
        <f t="shared" si="524"/>
        <v>KF513871</v>
      </c>
      <c r="AZ804" s="260" t="str">
        <f t="shared" si="525"/>
        <v>3e.GBR.hum</v>
      </c>
      <c r="BA804" s="260" t="str">
        <f t="shared" si="526"/>
        <v>3e.GBR.hum.2011</v>
      </c>
      <c r="BB804" s="200" t="str">
        <f t="shared" si="527"/>
        <v>KF513871.HEV_EW351</v>
      </c>
      <c r="BC804" s="201" t="str">
        <f t="shared" si="528"/>
        <v>KF513871</v>
      </c>
      <c r="BD804" s="201" t="str">
        <f t="shared" si="529"/>
        <v>KF513871</v>
      </c>
      <c r="BE804" s="200" t="str">
        <f t="shared" si="530"/>
        <v>KF513871=</v>
      </c>
      <c r="BF804" s="200" t="str">
        <f t="shared" si="531"/>
        <v>KF513871=out</v>
      </c>
      <c r="BG804" s="200" t="str">
        <f t="shared" si="532"/>
        <v>KF513871=out</v>
      </c>
      <c r="BH804" s="200" t="str">
        <f t="shared" si="533"/>
        <v>KF513871=HEV_EW351</v>
      </c>
      <c r="BI804" s="200" t="str">
        <f t="shared" si="534"/>
        <v>KF513871=HEV_EW351. 3e.GBR.hum</v>
      </c>
      <c r="BJ804" s="200" t="str">
        <f t="shared" si="535"/>
        <v>KF513871=HEV_EW351. 3e.GBR.hum.2011</v>
      </c>
      <c r="BK804" s="200" t="str">
        <f t="shared" si="536"/>
        <v>KF513871=HEV_EW351. 3e.GBR.hum</v>
      </c>
      <c r="BL804" s="200" t="str">
        <f t="shared" si="537"/>
        <v>KF513871=3e.GBR.hum</v>
      </c>
      <c r="BM804" s="200" t="str">
        <f t="shared" si="538"/>
        <v>KF513871=3e</v>
      </c>
      <c r="BN804" s="200" t="str">
        <f t="shared" si="539"/>
        <v>KF513871=3feg</v>
      </c>
      <c r="BO804" s="200" t="str">
        <f t="shared" si="540"/>
        <v>KF513871=3</v>
      </c>
      <c r="BP804" s="200" t="str">
        <f t="shared" si="541"/>
        <v>3e=</v>
      </c>
      <c r="BQ804" s="261" t="str">
        <f t="shared" si="542"/>
        <v>KF513871</v>
      </c>
      <c r="BR804" s="262" t="str">
        <f t="shared" si="543"/>
        <v>HEV_EW351</v>
      </c>
      <c r="BS804" s="263" t="str">
        <f t="shared" si="544"/>
        <v>3e.GBR.hum.2011</v>
      </c>
      <c r="BT804" s="264" t="str">
        <f t="shared" si="545"/>
        <v/>
      </c>
      <c r="BU804" s="264" t="str">
        <f t="shared" si="546"/>
        <v/>
      </c>
      <c r="BV804" s="264" t="str">
        <f t="shared" si="547"/>
        <v/>
      </c>
      <c r="BW804" s="264" t="str">
        <f t="shared" si="548"/>
        <v/>
      </c>
      <c r="BX804" s="264" t="str">
        <f t="shared" si="549"/>
        <v/>
      </c>
      <c r="BY804" s="265" t="str">
        <f t="shared" si="550"/>
        <v>3e</v>
      </c>
      <c r="CA804" s="207" t="s">
        <v>506</v>
      </c>
      <c r="CB804" s="200" t="str">
        <f t="shared" si="551"/>
        <v>xx</v>
      </c>
      <c r="CC804" s="200" t="str">
        <f t="shared" si="552"/>
        <v>Non_select</v>
      </c>
      <c r="CD804" s="200" t="str">
        <f t="shared" si="553"/>
        <v>xx</v>
      </c>
      <c r="CE804" s="200" t="str">
        <f t="shared" si="554"/>
        <v/>
      </c>
      <c r="CG804" s="200" t="str">
        <f t="shared" si="555"/>
        <v>KF513871</v>
      </c>
      <c r="CH804" s="208" t="s">
        <v>360</v>
      </c>
      <c r="CI804" s="208" t="s">
        <v>361</v>
      </c>
      <c r="CJ804" s="208" t="s">
        <v>362</v>
      </c>
      <c r="CO804" s="208"/>
      <c r="CV804" s="268">
        <f t="shared" si="520"/>
        <v>3</v>
      </c>
      <c r="CW804" s="266" t="e">
        <v>#VALUE!</v>
      </c>
      <c r="CX804" s="200" t="str">
        <f t="shared" si="556"/>
        <v>Hepatitis E virus strain  , partial cds</v>
      </c>
    </row>
    <row r="805" spans="1:102" ht="11.85" hidden="1" customHeight="1" x14ac:dyDescent="0.25">
      <c r="A805" s="182" t="s">
        <v>2702</v>
      </c>
      <c r="B805" s="174" t="s">
        <v>502</v>
      </c>
      <c r="C805" s="272"/>
      <c r="D805" s="272"/>
      <c r="E805" s="272"/>
      <c r="F805" s="243"/>
      <c r="G805" s="243"/>
      <c r="H805" s="243"/>
      <c r="I805" s="243"/>
      <c r="J805" s="243"/>
      <c r="K805" s="243"/>
      <c r="L805" s="243"/>
      <c r="M805" s="253" t="s">
        <v>1394</v>
      </c>
      <c r="N805" s="257"/>
      <c r="O805" s="243"/>
      <c r="P805" s="243"/>
      <c r="Q805" s="243"/>
      <c r="R805" s="243"/>
      <c r="S805" s="243" t="e">
        <f t="shared" si="521"/>
        <v>#N/A</v>
      </c>
      <c r="T805" s="243"/>
      <c r="U805" s="274"/>
      <c r="V805" s="274"/>
      <c r="W805" s="193" t="s">
        <v>288</v>
      </c>
      <c r="X805" s="275"/>
      <c r="Y805" s="272"/>
      <c r="Z805" s="272"/>
      <c r="AA805" s="272"/>
      <c r="AC805" s="275"/>
      <c r="AD805" s="275"/>
      <c r="AE805" s="272"/>
      <c r="AF805" s="272"/>
      <c r="AG805" s="272"/>
      <c r="AH805" s="282"/>
      <c r="AI805" s="243"/>
      <c r="AJ805" s="243"/>
      <c r="AK805" s="255">
        <f t="shared" si="522"/>
        <v>1</v>
      </c>
      <c r="AL805" s="256" t="b">
        <f t="shared" si="523"/>
        <v>0</v>
      </c>
      <c r="AM805" s="243"/>
      <c r="AN805" s="243"/>
      <c r="AO805" s="276"/>
      <c r="AP805" s="258" t="e">
        <f>MATCH($F805,$F$2:$F805,0)=ROW($F805)-1</f>
        <v>#N/A</v>
      </c>
      <c r="AQ805" s="174" t="s">
        <v>111</v>
      </c>
      <c r="AR805" s="174" t="s">
        <v>111</v>
      </c>
      <c r="AS805" s="174" t="s">
        <v>111</v>
      </c>
      <c r="AT805" s="174" t="s">
        <v>111</v>
      </c>
      <c r="AU805" s="174" t="s">
        <v>111</v>
      </c>
      <c r="AV805" s="174" t="s">
        <v>111</v>
      </c>
      <c r="AW805" s="180"/>
      <c r="AX805" s="243"/>
      <c r="AY805" s="259" t="str">
        <f t="shared" si="524"/>
        <v>HI577563</v>
      </c>
      <c r="AZ805" s="260" t="str">
        <f t="shared" si="525"/>
        <v>.patent</v>
      </c>
      <c r="BA805" s="260" t="str">
        <f t="shared" si="526"/>
        <v>.patent</v>
      </c>
      <c r="BB805" s="200" t="str">
        <f t="shared" si="527"/>
        <v>HI577563.</v>
      </c>
      <c r="BC805" s="201" t="str">
        <f t="shared" si="528"/>
        <v>HI577563</v>
      </c>
      <c r="BD805" s="201" t="str">
        <f t="shared" si="529"/>
        <v>HI577563</v>
      </c>
      <c r="BE805" s="200" t="str">
        <f t="shared" si="530"/>
        <v>HI577563=</v>
      </c>
      <c r="BF805" s="200" t="str">
        <f t="shared" si="531"/>
        <v>HI577563=out</v>
      </c>
      <c r="BG805" s="200" t="str">
        <f t="shared" si="532"/>
        <v>HI577563=out</v>
      </c>
      <c r="BH805" s="200" t="str">
        <f t="shared" si="533"/>
        <v>HI577563=</v>
      </c>
      <c r="BI805" s="200" t="str">
        <f t="shared" si="534"/>
        <v>HI577563=. .patent</v>
      </c>
      <c r="BJ805" s="200" t="str">
        <f t="shared" si="535"/>
        <v>HI577563=. .patent</v>
      </c>
      <c r="BK805" s="200" t="str">
        <f t="shared" si="536"/>
        <v>HI577563=. .patent</v>
      </c>
      <c r="BL805" s="200" t="str">
        <f t="shared" si="537"/>
        <v>HI577563=.patent</v>
      </c>
      <c r="BM805" s="200" t="str">
        <f t="shared" si="538"/>
        <v>HI577563=</v>
      </c>
      <c r="BN805" s="200" t="str">
        <f t="shared" si="539"/>
        <v>HI577563=</v>
      </c>
      <c r="BO805" s="200" t="str">
        <f t="shared" si="540"/>
        <v>HI577563=</v>
      </c>
      <c r="BP805" s="200" t="str">
        <f t="shared" si="541"/>
        <v>=</v>
      </c>
      <c r="BQ805" s="261" t="str">
        <f t="shared" si="542"/>
        <v>HI577563</v>
      </c>
      <c r="BR805" s="262" t="str">
        <f t="shared" si="543"/>
        <v/>
      </c>
      <c r="BS805" s="263" t="str">
        <f t="shared" si="544"/>
        <v>.patent</v>
      </c>
      <c r="BT805" s="264" t="str">
        <f t="shared" si="545"/>
        <v>CG</v>
      </c>
      <c r="BU805" s="264" t="str">
        <f t="shared" si="546"/>
        <v/>
      </c>
      <c r="BV805" s="264" t="str">
        <f t="shared" si="547"/>
        <v/>
      </c>
      <c r="BW805" s="264" t="str">
        <f t="shared" si="548"/>
        <v/>
      </c>
      <c r="BX805" s="264" t="str">
        <f t="shared" si="549"/>
        <v/>
      </c>
      <c r="BY805" s="265" t="str">
        <f t="shared" si="550"/>
        <v/>
      </c>
      <c r="BZ805" s="243"/>
      <c r="CA805" s="207" t="s">
        <v>506</v>
      </c>
      <c r="CB805" s="200" t="str">
        <f t="shared" si="551"/>
        <v>xx</v>
      </c>
      <c r="CC805" s="200" t="str">
        <f t="shared" si="552"/>
        <v>Non_select</v>
      </c>
      <c r="CD805" s="200" t="str">
        <f t="shared" si="553"/>
        <v>xx</v>
      </c>
      <c r="CE805" s="200" t="str">
        <f t="shared" si="554"/>
        <v/>
      </c>
      <c r="CF805" s="243"/>
      <c r="CG805" s="200" t="str">
        <f t="shared" si="555"/>
        <v>HI577563</v>
      </c>
      <c r="CH805" s="208" t="s">
        <v>360</v>
      </c>
      <c r="CI805" s="208" t="s">
        <v>361</v>
      </c>
      <c r="CJ805" s="208" t="s">
        <v>362</v>
      </c>
      <c r="CK805" s="243"/>
      <c r="CL805" s="243"/>
      <c r="CM805" s="243"/>
      <c r="CN805" s="243"/>
      <c r="CO805" s="208"/>
      <c r="CP805" s="243"/>
      <c r="CQ805" s="243"/>
      <c r="CR805" s="243"/>
      <c r="CS805" s="243"/>
      <c r="CT805" s="243"/>
      <c r="CU805" s="243"/>
      <c r="CV805" s="200">
        <f t="shared" si="520"/>
        <v>0</v>
      </c>
      <c r="CW805" s="266">
        <f>D805</f>
        <v>0</v>
      </c>
      <c r="CX805" s="200" t="str">
        <f t="shared" si="556"/>
        <v>Hepatitis E virus strain  , partial cds</v>
      </c>
    </row>
    <row r="806" spans="1:102" s="180" customFormat="1" ht="11.85" customHeight="1" x14ac:dyDescent="0.2">
      <c r="A806" s="239" t="s">
        <v>4554</v>
      </c>
      <c r="B806" s="174">
        <v>3</v>
      </c>
      <c r="C806" s="175">
        <v>3</v>
      </c>
      <c r="D806" s="272" t="s">
        <v>645</v>
      </c>
      <c r="E806" s="177" t="s">
        <v>646</v>
      </c>
      <c r="F806" s="291" t="s">
        <v>4555</v>
      </c>
      <c r="G806" s="281"/>
      <c r="H806" s="180" t="s">
        <v>1348</v>
      </c>
      <c r="I806" s="181" t="s">
        <v>1349</v>
      </c>
      <c r="J806" s="180" t="s">
        <v>788</v>
      </c>
      <c r="K806" s="183"/>
      <c r="L806" s="585"/>
      <c r="M806" s="253" t="s">
        <v>368</v>
      </c>
      <c r="N806" s="270" t="s">
        <v>505</v>
      </c>
      <c r="O806" s="187">
        <v>2011</v>
      </c>
      <c r="P806" s="188"/>
      <c r="Q806" s="188"/>
      <c r="R806" s="243"/>
      <c r="S806" s="243">
        <f t="shared" si="521"/>
        <v>6017</v>
      </c>
      <c r="T806" s="243">
        <v>280</v>
      </c>
      <c r="U806" s="189"/>
      <c r="V806" s="189"/>
      <c r="W806" s="288"/>
      <c r="X806" s="275"/>
      <c r="Y806" s="288"/>
      <c r="Z806" s="288"/>
      <c r="AA806" s="288"/>
      <c r="AB806" s="290" t="s">
        <v>645</v>
      </c>
      <c r="AC806" s="275"/>
      <c r="AD806" s="275"/>
      <c r="AE806" s="288"/>
      <c r="AF806" s="288"/>
      <c r="AG806" s="288"/>
      <c r="AH806" s="282">
        <v>280</v>
      </c>
      <c r="AI806" s="192">
        <v>6262</v>
      </c>
      <c r="AJ806" s="192">
        <v>6541</v>
      </c>
      <c r="AK806" s="255">
        <f t="shared" si="522"/>
        <v>280</v>
      </c>
      <c r="AL806" s="256" t="b">
        <f t="shared" si="523"/>
        <v>0</v>
      </c>
      <c r="AM806" s="243"/>
      <c r="AN806" s="243"/>
      <c r="AO806" s="276"/>
      <c r="AP806" s="258" t="b">
        <f>MATCH($F806,$F$2:$F806,0)=ROW($F806)-1</f>
        <v>1</v>
      </c>
      <c r="AQ806" s="174"/>
      <c r="AR806" s="272"/>
      <c r="AS806" s="272"/>
      <c r="AT806" s="272"/>
      <c r="AU806" s="272"/>
      <c r="AV806" s="174" t="s">
        <v>111</v>
      </c>
      <c r="AX806" s="243"/>
      <c r="AY806" s="259" t="str">
        <f t="shared" si="524"/>
        <v>KF513872</v>
      </c>
      <c r="AZ806" s="260" t="str">
        <f t="shared" si="525"/>
        <v>3e.GBR.hum</v>
      </c>
      <c r="BA806" s="260" t="str">
        <f t="shared" si="526"/>
        <v>3e.GBR.hum.2011</v>
      </c>
      <c r="BB806" s="200" t="str">
        <f t="shared" si="527"/>
        <v>KF513872.HEV_EW352</v>
      </c>
      <c r="BC806" s="201" t="str">
        <f t="shared" si="528"/>
        <v>KF513872</v>
      </c>
      <c r="BD806" s="201" t="str">
        <f t="shared" si="529"/>
        <v>KF513872</v>
      </c>
      <c r="BE806" s="200" t="str">
        <f t="shared" si="530"/>
        <v>KF513872=</v>
      </c>
      <c r="BF806" s="200" t="str">
        <f t="shared" si="531"/>
        <v>KF513872=out</v>
      </c>
      <c r="BG806" s="200" t="str">
        <f t="shared" si="532"/>
        <v>KF513872=out</v>
      </c>
      <c r="BH806" s="200" t="str">
        <f t="shared" si="533"/>
        <v>KF513872=HEV_EW352</v>
      </c>
      <c r="BI806" s="200" t="str">
        <f t="shared" si="534"/>
        <v>KF513872=HEV_EW352. 3e.GBR.hum</v>
      </c>
      <c r="BJ806" s="200" t="str">
        <f t="shared" si="535"/>
        <v>KF513872=HEV_EW352. 3e.GBR.hum.2011</v>
      </c>
      <c r="BK806" s="200" t="str">
        <f t="shared" si="536"/>
        <v>KF513872=HEV_EW352. 3e.GBR.hum</v>
      </c>
      <c r="BL806" s="200" t="str">
        <f t="shared" si="537"/>
        <v>KF513872=3e.GBR.hum</v>
      </c>
      <c r="BM806" s="200" t="str">
        <f t="shared" si="538"/>
        <v>KF513872=3e</v>
      </c>
      <c r="BN806" s="200" t="str">
        <f t="shared" si="539"/>
        <v>KF513872=3feg</v>
      </c>
      <c r="BO806" s="200" t="str">
        <f t="shared" si="540"/>
        <v>KF513872=3</v>
      </c>
      <c r="BP806" s="200" t="str">
        <f t="shared" si="541"/>
        <v>3e=</v>
      </c>
      <c r="BQ806" s="261" t="str">
        <f t="shared" si="542"/>
        <v>KF513872</v>
      </c>
      <c r="BR806" s="262" t="str">
        <f t="shared" si="543"/>
        <v>HEV_EW352</v>
      </c>
      <c r="BS806" s="263" t="str">
        <f t="shared" si="544"/>
        <v>3e.GBR.hum.2011</v>
      </c>
      <c r="BT806" s="264" t="str">
        <f t="shared" si="545"/>
        <v/>
      </c>
      <c r="BU806" s="264" t="str">
        <f t="shared" si="546"/>
        <v/>
      </c>
      <c r="BV806" s="264" t="str">
        <f t="shared" si="547"/>
        <v/>
      </c>
      <c r="BW806" s="264" t="str">
        <f t="shared" si="548"/>
        <v/>
      </c>
      <c r="BX806" s="264" t="str">
        <f t="shared" si="549"/>
        <v/>
      </c>
      <c r="BY806" s="265" t="str">
        <f t="shared" si="550"/>
        <v>3e</v>
      </c>
      <c r="BZ806" s="207"/>
      <c r="CA806" s="207" t="s">
        <v>506</v>
      </c>
      <c r="CB806" s="200" t="str">
        <f t="shared" si="551"/>
        <v>xx</v>
      </c>
      <c r="CC806" s="200" t="str">
        <f t="shared" si="552"/>
        <v>Non_select</v>
      </c>
      <c r="CD806" s="200" t="str">
        <f t="shared" si="553"/>
        <v>xx</v>
      </c>
      <c r="CE806" s="200" t="str">
        <f t="shared" si="554"/>
        <v/>
      </c>
      <c r="CF806" s="207"/>
      <c r="CG806" s="200" t="str">
        <f t="shared" si="555"/>
        <v>KF513872</v>
      </c>
      <c r="CH806" s="208" t="s">
        <v>360</v>
      </c>
      <c r="CI806" s="208" t="s">
        <v>361</v>
      </c>
      <c r="CJ806" s="208" t="s">
        <v>362</v>
      </c>
      <c r="CK806" s="208"/>
      <c r="CL806" s="208"/>
      <c r="CM806" s="208"/>
      <c r="CN806" s="208"/>
      <c r="CO806" s="208"/>
      <c r="CP806" s="208"/>
      <c r="CQ806" s="200"/>
      <c r="CR806" s="200"/>
      <c r="CS806" s="200"/>
      <c r="CT806" s="200"/>
      <c r="CU806" s="200"/>
      <c r="CV806" s="268">
        <f t="shared" si="520"/>
        <v>3</v>
      </c>
      <c r="CW806" s="266" t="e">
        <v>#VALUE!</v>
      </c>
      <c r="CX806" s="200" t="str">
        <f t="shared" si="556"/>
        <v>Hepatitis E virus strain  , partial cds</v>
      </c>
    </row>
    <row r="807" spans="1:102" ht="11.85" customHeight="1" x14ac:dyDescent="0.25">
      <c r="A807" s="239" t="s">
        <v>4556</v>
      </c>
      <c r="B807" s="174">
        <v>3</v>
      </c>
      <c r="C807" s="175">
        <v>3</v>
      </c>
      <c r="D807" s="272" t="s">
        <v>645</v>
      </c>
      <c r="E807" s="177" t="s">
        <v>646</v>
      </c>
      <c r="F807" s="291" t="s">
        <v>4557</v>
      </c>
      <c r="G807" s="281"/>
      <c r="H807" s="180" t="s">
        <v>1348</v>
      </c>
      <c r="I807" s="181" t="s">
        <v>1349</v>
      </c>
      <c r="J807" s="180" t="s">
        <v>788</v>
      </c>
      <c r="L807" s="585"/>
      <c r="M807" s="253" t="s">
        <v>368</v>
      </c>
      <c r="N807" s="270" t="s">
        <v>505</v>
      </c>
      <c r="O807" s="187">
        <v>2011</v>
      </c>
      <c r="R807" s="243"/>
      <c r="S807" s="243">
        <f t="shared" si="521"/>
        <v>6017</v>
      </c>
      <c r="T807" s="243">
        <v>280</v>
      </c>
      <c r="W807" s="290"/>
      <c r="Y807" s="288"/>
      <c r="Z807" s="288"/>
      <c r="AA807" s="288"/>
      <c r="AB807" s="193" t="s">
        <v>645</v>
      </c>
      <c r="AC807" s="185"/>
      <c r="AE807" s="288"/>
      <c r="AF807" s="288"/>
      <c r="AG807" s="288"/>
      <c r="AH807" s="195">
        <v>280</v>
      </c>
      <c r="AI807" s="192">
        <v>6262</v>
      </c>
      <c r="AJ807" s="288">
        <v>6541</v>
      </c>
      <c r="AK807" s="255">
        <f t="shared" si="522"/>
        <v>280</v>
      </c>
      <c r="AL807" s="256" t="b">
        <f t="shared" si="523"/>
        <v>0</v>
      </c>
      <c r="AM807" s="243"/>
      <c r="AN807" s="243"/>
      <c r="AO807" s="257"/>
      <c r="AP807" s="258" t="b">
        <f>MATCH($F807,$F$2:$F807,0)=ROW($F807)-1</f>
        <v>1</v>
      </c>
      <c r="AV807" s="174" t="s">
        <v>111</v>
      </c>
      <c r="AW807" s="243"/>
      <c r="AX807" s="243"/>
      <c r="AY807" s="259" t="str">
        <f t="shared" si="524"/>
        <v>KF513873</v>
      </c>
      <c r="AZ807" s="260" t="str">
        <f t="shared" si="525"/>
        <v>3e.GBR.hum</v>
      </c>
      <c r="BA807" s="260" t="str">
        <f t="shared" si="526"/>
        <v>3e.GBR.hum.2011</v>
      </c>
      <c r="BB807" s="200" t="str">
        <f t="shared" si="527"/>
        <v>KF513873.HEV_EW353</v>
      </c>
      <c r="BC807" s="201" t="str">
        <f t="shared" si="528"/>
        <v>KF513873</v>
      </c>
      <c r="BD807" s="201" t="str">
        <f t="shared" si="529"/>
        <v>KF513873</v>
      </c>
      <c r="BE807" s="200" t="str">
        <f t="shared" si="530"/>
        <v>KF513873=</v>
      </c>
      <c r="BF807" s="200" t="str">
        <f t="shared" si="531"/>
        <v>KF513873=out</v>
      </c>
      <c r="BG807" s="200" t="str">
        <f t="shared" si="532"/>
        <v>KF513873=out</v>
      </c>
      <c r="BH807" s="200" t="str">
        <f t="shared" si="533"/>
        <v>KF513873=HEV_EW353</v>
      </c>
      <c r="BI807" s="200" t="str">
        <f t="shared" si="534"/>
        <v>KF513873=HEV_EW353. 3e.GBR.hum</v>
      </c>
      <c r="BJ807" s="200" t="str">
        <f t="shared" si="535"/>
        <v>KF513873=HEV_EW353. 3e.GBR.hum.2011</v>
      </c>
      <c r="BK807" s="200" t="str">
        <f t="shared" si="536"/>
        <v>KF513873=HEV_EW353. 3e.GBR.hum</v>
      </c>
      <c r="BL807" s="200" t="str">
        <f t="shared" si="537"/>
        <v>KF513873=3e.GBR.hum</v>
      </c>
      <c r="BM807" s="200" t="str">
        <f t="shared" si="538"/>
        <v>KF513873=3e</v>
      </c>
      <c r="BN807" s="200" t="str">
        <f t="shared" si="539"/>
        <v>KF513873=3feg</v>
      </c>
      <c r="BO807" s="200" t="str">
        <f t="shared" si="540"/>
        <v>KF513873=3</v>
      </c>
      <c r="BP807" s="200" t="str">
        <f t="shared" si="541"/>
        <v>3e=</v>
      </c>
      <c r="BQ807" s="261" t="str">
        <f t="shared" si="542"/>
        <v>KF513873</v>
      </c>
      <c r="BR807" s="262" t="str">
        <f t="shared" si="543"/>
        <v>HEV_EW353</v>
      </c>
      <c r="BS807" s="263" t="str">
        <f t="shared" si="544"/>
        <v>3e.GBR.hum.2011</v>
      </c>
      <c r="BT807" s="264" t="str">
        <f t="shared" si="545"/>
        <v/>
      </c>
      <c r="BU807" s="264" t="str">
        <f t="shared" si="546"/>
        <v/>
      </c>
      <c r="BV807" s="264" t="str">
        <f t="shared" si="547"/>
        <v/>
      </c>
      <c r="BW807" s="264" t="str">
        <f t="shared" si="548"/>
        <v/>
      </c>
      <c r="BX807" s="264" t="str">
        <f t="shared" si="549"/>
        <v/>
      </c>
      <c r="BY807" s="265" t="str">
        <f t="shared" si="550"/>
        <v>3e</v>
      </c>
      <c r="CA807" s="207" t="s">
        <v>506</v>
      </c>
      <c r="CB807" s="200" t="str">
        <f t="shared" si="551"/>
        <v>xx</v>
      </c>
      <c r="CC807" s="200" t="str">
        <f t="shared" si="552"/>
        <v>Non_select</v>
      </c>
      <c r="CD807" s="200" t="str">
        <f t="shared" si="553"/>
        <v>xx</v>
      </c>
      <c r="CE807" s="200" t="str">
        <f t="shared" si="554"/>
        <v/>
      </c>
      <c r="CG807" s="200" t="str">
        <f t="shared" si="555"/>
        <v>KF513873</v>
      </c>
      <c r="CH807" s="208" t="s">
        <v>360</v>
      </c>
      <c r="CI807" s="208" t="s">
        <v>361</v>
      </c>
      <c r="CJ807" s="208" t="s">
        <v>362</v>
      </c>
      <c r="CO807" s="208"/>
      <c r="CV807" s="268">
        <f t="shared" si="520"/>
        <v>3</v>
      </c>
      <c r="CW807" s="266" t="e">
        <v>#VALUE!</v>
      </c>
      <c r="CX807" s="200" t="str">
        <f t="shared" si="556"/>
        <v>Hepatitis E virus strain  , partial cds</v>
      </c>
    </row>
    <row r="808" spans="1:102" ht="11.85" hidden="1" customHeight="1" x14ac:dyDescent="0.25">
      <c r="A808" s="182" t="s">
        <v>2709</v>
      </c>
      <c r="B808" s="174" t="s">
        <v>502</v>
      </c>
      <c r="C808" s="175">
        <v>4</v>
      </c>
      <c r="D808" s="272"/>
      <c r="E808" s="272"/>
      <c r="F808" s="291" t="s">
        <v>2710</v>
      </c>
      <c r="G808" s="243"/>
      <c r="H808" s="180" t="s">
        <v>476</v>
      </c>
      <c r="I808" s="181" t="s">
        <v>477</v>
      </c>
      <c r="J808" s="180" t="s">
        <v>351</v>
      </c>
      <c r="K808" s="243"/>
      <c r="L808" s="243"/>
      <c r="M808" s="253" t="s">
        <v>353</v>
      </c>
      <c r="N808" s="193" t="s">
        <v>743</v>
      </c>
      <c r="O808" s="187">
        <v>2008</v>
      </c>
      <c r="P808" s="188" t="s">
        <v>519</v>
      </c>
      <c r="Q808" s="243"/>
      <c r="R808" s="243"/>
      <c r="S808" s="243" t="e">
        <f t="shared" si="521"/>
        <v>#N/A</v>
      </c>
      <c r="T808" s="243"/>
      <c r="U808" s="274"/>
      <c r="V808" s="274"/>
      <c r="W808" s="193" t="s">
        <v>288</v>
      </c>
      <c r="X808" s="275"/>
      <c r="Y808" s="272"/>
      <c r="Z808" s="272"/>
      <c r="AA808" s="272"/>
      <c r="AC808" s="275"/>
      <c r="AD808" s="275"/>
      <c r="AE808" s="272"/>
      <c r="AF808" s="272"/>
      <c r="AG808" s="272"/>
      <c r="AH808" s="282"/>
      <c r="AI808" s="243"/>
      <c r="AJ808" s="243"/>
      <c r="AK808" s="255">
        <f t="shared" si="522"/>
        <v>1</v>
      </c>
      <c r="AL808" s="256" t="b">
        <f t="shared" si="523"/>
        <v>0</v>
      </c>
      <c r="AM808" s="243"/>
      <c r="AN808" s="243"/>
      <c r="AO808" s="276"/>
      <c r="AP808" s="258" t="b">
        <f>MATCH($F808,$F$2:$F808,0)=ROW($F808)-1</f>
        <v>1</v>
      </c>
      <c r="AQ808" s="174" t="s">
        <v>111</v>
      </c>
      <c r="AR808" s="174" t="s">
        <v>111</v>
      </c>
      <c r="AS808" s="174" t="s">
        <v>111</v>
      </c>
      <c r="AT808" s="174" t="s">
        <v>111</v>
      </c>
      <c r="AU808" s="174" t="s">
        <v>111</v>
      </c>
      <c r="AV808" s="174" t="s">
        <v>111</v>
      </c>
      <c r="AW808" s="180"/>
      <c r="AX808" s="243"/>
      <c r="AY808" s="259" t="str">
        <f t="shared" si="524"/>
        <v>HM152568</v>
      </c>
      <c r="AZ808" s="260" t="str">
        <f t="shared" si="525"/>
        <v>.CHN.pig</v>
      </c>
      <c r="BA808" s="260" t="str">
        <f t="shared" si="526"/>
        <v>.CHN.pig.2008</v>
      </c>
      <c r="BB808" s="200" t="str">
        <f t="shared" si="527"/>
        <v>HM152568.bisw5</v>
      </c>
      <c r="BC808" s="201" t="str">
        <f t="shared" si="528"/>
        <v>HM152568</v>
      </c>
      <c r="BD808" s="201" t="str">
        <f t="shared" si="529"/>
        <v>HM152568</v>
      </c>
      <c r="BE808" s="200" t="str">
        <f t="shared" si="530"/>
        <v>HM152568=</v>
      </c>
      <c r="BF808" s="200" t="str">
        <f t="shared" si="531"/>
        <v>HM152568=out</v>
      </c>
      <c r="BG808" s="200" t="str">
        <f t="shared" si="532"/>
        <v>HM152568=out</v>
      </c>
      <c r="BH808" s="200" t="str">
        <f t="shared" si="533"/>
        <v>HM152568=bisw5</v>
      </c>
      <c r="BI808" s="200" t="str">
        <f t="shared" si="534"/>
        <v>HM152568=bisw5. .CHN.pig</v>
      </c>
      <c r="BJ808" s="200" t="str">
        <f t="shared" si="535"/>
        <v>HM152568=bisw5. .CHN.pig.2008</v>
      </c>
      <c r="BK808" s="200" t="str">
        <f t="shared" si="536"/>
        <v>HM152568=bisw5. .CHN.pig</v>
      </c>
      <c r="BL808" s="200" t="str">
        <f t="shared" si="537"/>
        <v>HM152568=.CHN.pig</v>
      </c>
      <c r="BM808" s="200" t="str">
        <f t="shared" si="538"/>
        <v>HM152568=</v>
      </c>
      <c r="BN808" s="200" t="str">
        <f t="shared" si="539"/>
        <v>HM152568=</v>
      </c>
      <c r="BO808" s="200" t="str">
        <f t="shared" si="540"/>
        <v>HM152568=4</v>
      </c>
      <c r="BP808" s="200" t="str">
        <f t="shared" si="541"/>
        <v>=</v>
      </c>
      <c r="BQ808" s="261" t="str">
        <f t="shared" si="542"/>
        <v>HM152568</v>
      </c>
      <c r="BR808" s="262" t="str">
        <f t="shared" si="543"/>
        <v>bisw5</v>
      </c>
      <c r="BS808" s="263" t="str">
        <f t="shared" si="544"/>
        <v>.CHN.pig.2008</v>
      </c>
      <c r="BT808" s="264" t="str">
        <f t="shared" si="545"/>
        <v>CG</v>
      </c>
      <c r="BU808" s="264" t="str">
        <f t="shared" si="546"/>
        <v/>
      </c>
      <c r="BV808" s="264" t="str">
        <f t="shared" si="547"/>
        <v/>
      </c>
      <c r="BW808" s="264" t="str">
        <f t="shared" si="548"/>
        <v/>
      </c>
      <c r="BX808" s="264" t="str">
        <f t="shared" si="549"/>
        <v/>
      </c>
      <c r="BY808" s="265" t="str">
        <f t="shared" si="550"/>
        <v/>
      </c>
      <c r="BZ808" s="243"/>
      <c r="CA808" s="207" t="s">
        <v>506</v>
      </c>
      <c r="CB808" s="200" t="str">
        <f t="shared" si="551"/>
        <v>xx</v>
      </c>
      <c r="CC808" s="200" t="str">
        <f t="shared" si="552"/>
        <v>Non_select</v>
      </c>
      <c r="CD808" s="200" t="str">
        <f t="shared" si="553"/>
        <v>xx</v>
      </c>
      <c r="CE808" s="200" t="str">
        <f t="shared" si="554"/>
        <v/>
      </c>
      <c r="CF808" s="243"/>
      <c r="CG808" s="200" t="str">
        <f t="shared" si="555"/>
        <v>HM152568</v>
      </c>
      <c r="CH808" s="208" t="s">
        <v>360</v>
      </c>
      <c r="CI808" s="208" t="s">
        <v>361</v>
      </c>
      <c r="CJ808" s="208" t="s">
        <v>362</v>
      </c>
      <c r="CK808" s="243"/>
      <c r="CL808" s="243"/>
      <c r="CM808" s="243"/>
      <c r="CN808" s="243"/>
      <c r="CO808" s="208"/>
      <c r="CP808" s="243"/>
      <c r="CQ808" s="243"/>
      <c r="CR808" s="243"/>
      <c r="CS808" s="243"/>
      <c r="CT808" s="243"/>
      <c r="CU808" s="243"/>
      <c r="CV808" s="268">
        <f t="shared" si="520"/>
        <v>4</v>
      </c>
      <c r="CW808" s="266">
        <f>D808</f>
        <v>0</v>
      </c>
      <c r="CX808" s="200" t="str">
        <f t="shared" si="556"/>
        <v>Hepatitis E virus strain  , partial cds</v>
      </c>
    </row>
    <row r="809" spans="1:102" ht="11.85" hidden="1" customHeight="1" x14ac:dyDescent="0.25">
      <c r="A809" s="182" t="s">
        <v>2711</v>
      </c>
      <c r="B809" s="174" t="s">
        <v>502</v>
      </c>
      <c r="C809" s="175">
        <v>4</v>
      </c>
      <c r="D809" s="272"/>
      <c r="E809" s="272"/>
      <c r="F809" s="291" t="s">
        <v>2712</v>
      </c>
      <c r="G809" s="243"/>
      <c r="H809" s="180" t="s">
        <v>476</v>
      </c>
      <c r="I809" s="181" t="s">
        <v>477</v>
      </c>
      <c r="J809" s="180" t="s">
        <v>351</v>
      </c>
      <c r="K809" s="243"/>
      <c r="L809" s="243"/>
      <c r="M809" s="253" t="s">
        <v>368</v>
      </c>
      <c r="N809" s="193" t="s">
        <v>505</v>
      </c>
      <c r="O809" s="187">
        <v>2008</v>
      </c>
      <c r="P809" s="243"/>
      <c r="Q809" s="243"/>
      <c r="R809" s="243"/>
      <c r="S809" s="243" t="e">
        <f t="shared" si="521"/>
        <v>#N/A</v>
      </c>
      <c r="T809" s="243"/>
      <c r="U809" s="274"/>
      <c r="V809" s="274"/>
      <c r="W809" s="193" t="s">
        <v>288</v>
      </c>
      <c r="X809" s="275"/>
      <c r="Y809" s="272"/>
      <c r="Z809" s="272"/>
      <c r="AA809" s="272"/>
      <c r="AC809" s="275"/>
      <c r="AD809" s="275"/>
      <c r="AE809" s="272"/>
      <c r="AF809" s="272"/>
      <c r="AG809" s="272"/>
      <c r="AH809" s="282"/>
      <c r="AI809" s="243"/>
      <c r="AJ809" s="243"/>
      <c r="AK809" s="255">
        <f t="shared" si="522"/>
        <v>1</v>
      </c>
      <c r="AL809" s="256" t="b">
        <f t="shared" si="523"/>
        <v>0</v>
      </c>
      <c r="AM809" s="243"/>
      <c r="AN809" s="243"/>
      <c r="AO809" s="276"/>
      <c r="AP809" s="258" t="b">
        <f>MATCH($F809,$F$2:$F809,0)=ROW($F809)-1</f>
        <v>1</v>
      </c>
      <c r="AQ809" s="174" t="s">
        <v>111</v>
      </c>
      <c r="AR809" s="174" t="s">
        <v>111</v>
      </c>
      <c r="AS809" s="174" t="s">
        <v>111</v>
      </c>
      <c r="AT809" s="174" t="s">
        <v>111</v>
      </c>
      <c r="AU809" s="174" t="s">
        <v>111</v>
      </c>
      <c r="AV809" s="174" t="s">
        <v>111</v>
      </c>
      <c r="AW809" s="180"/>
      <c r="AX809" s="243"/>
      <c r="AY809" s="259" t="str">
        <f t="shared" si="524"/>
        <v>HM439284</v>
      </c>
      <c r="AZ809" s="260" t="str">
        <f t="shared" si="525"/>
        <v>.CHN.hum</v>
      </c>
      <c r="BA809" s="260" t="str">
        <f t="shared" si="526"/>
        <v>.CHN.hum.2008</v>
      </c>
      <c r="BB809" s="200" t="str">
        <f t="shared" si="527"/>
        <v>HM439284.EChZ20</v>
      </c>
      <c r="BC809" s="201" t="str">
        <f t="shared" si="528"/>
        <v>HM439284</v>
      </c>
      <c r="BD809" s="201" t="str">
        <f t="shared" si="529"/>
        <v>HM439284</v>
      </c>
      <c r="BE809" s="200" t="str">
        <f t="shared" si="530"/>
        <v>HM439284=</v>
      </c>
      <c r="BF809" s="200" t="str">
        <f t="shared" si="531"/>
        <v>HM439284=out</v>
      </c>
      <c r="BG809" s="200" t="str">
        <f t="shared" si="532"/>
        <v>HM439284=out</v>
      </c>
      <c r="BH809" s="200" t="str">
        <f t="shared" si="533"/>
        <v>HM439284=EChZ20</v>
      </c>
      <c r="BI809" s="200" t="str">
        <f t="shared" si="534"/>
        <v>HM439284=EChZ20. .CHN.hum</v>
      </c>
      <c r="BJ809" s="200" t="str">
        <f t="shared" si="535"/>
        <v>HM439284=EChZ20. .CHN.hum.2008</v>
      </c>
      <c r="BK809" s="200" t="str">
        <f t="shared" si="536"/>
        <v>HM439284=EChZ20. .CHN.hum</v>
      </c>
      <c r="BL809" s="200" t="str">
        <f t="shared" si="537"/>
        <v>HM439284=.CHN.hum</v>
      </c>
      <c r="BM809" s="200" t="str">
        <f t="shared" si="538"/>
        <v>HM439284=</v>
      </c>
      <c r="BN809" s="200" t="str">
        <f t="shared" si="539"/>
        <v>HM439284=</v>
      </c>
      <c r="BO809" s="200" t="str">
        <f t="shared" si="540"/>
        <v>HM439284=4</v>
      </c>
      <c r="BP809" s="200" t="str">
        <f t="shared" si="541"/>
        <v>=</v>
      </c>
      <c r="BQ809" s="261" t="str">
        <f t="shared" si="542"/>
        <v>HM439284</v>
      </c>
      <c r="BR809" s="262" t="str">
        <f t="shared" si="543"/>
        <v>EChZ20</v>
      </c>
      <c r="BS809" s="263" t="str">
        <f t="shared" si="544"/>
        <v>.CHN.hum.2008</v>
      </c>
      <c r="BT809" s="264" t="str">
        <f t="shared" si="545"/>
        <v>CG</v>
      </c>
      <c r="BU809" s="264" t="str">
        <f t="shared" si="546"/>
        <v/>
      </c>
      <c r="BV809" s="264" t="str">
        <f t="shared" si="547"/>
        <v/>
      </c>
      <c r="BW809" s="264" t="str">
        <f t="shared" si="548"/>
        <v/>
      </c>
      <c r="BX809" s="264" t="str">
        <f t="shared" si="549"/>
        <v/>
      </c>
      <c r="BY809" s="265" t="str">
        <f t="shared" si="550"/>
        <v/>
      </c>
      <c r="BZ809" s="243"/>
      <c r="CA809" s="207" t="s">
        <v>506</v>
      </c>
      <c r="CB809" s="200" t="str">
        <f t="shared" si="551"/>
        <v>xx</v>
      </c>
      <c r="CC809" s="200" t="str">
        <f t="shared" si="552"/>
        <v>Non_select</v>
      </c>
      <c r="CD809" s="200" t="str">
        <f t="shared" si="553"/>
        <v>xx</v>
      </c>
      <c r="CE809" s="200" t="str">
        <f t="shared" si="554"/>
        <v/>
      </c>
      <c r="CF809" s="243"/>
      <c r="CG809" s="200" t="str">
        <f t="shared" si="555"/>
        <v>HM439284</v>
      </c>
      <c r="CH809" s="208" t="s">
        <v>360</v>
      </c>
      <c r="CI809" s="208" t="s">
        <v>361</v>
      </c>
      <c r="CJ809" s="208" t="s">
        <v>362</v>
      </c>
      <c r="CK809" s="243"/>
      <c r="CL809" s="243"/>
      <c r="CM809" s="243"/>
      <c r="CN809" s="243"/>
      <c r="CO809" s="208"/>
      <c r="CP809" s="243"/>
      <c r="CQ809" s="243"/>
      <c r="CR809" s="243"/>
      <c r="CS809" s="243"/>
      <c r="CT809" s="243"/>
      <c r="CU809" s="243"/>
      <c r="CV809" s="268">
        <f t="shared" si="520"/>
        <v>4</v>
      </c>
      <c r="CW809" s="266">
        <f>D809</f>
        <v>0</v>
      </c>
      <c r="CX809" s="200" t="str">
        <f t="shared" si="556"/>
        <v>Hepatitis E virus strain  , partial cds</v>
      </c>
    </row>
    <row r="810" spans="1:102" ht="11.85" customHeight="1" x14ac:dyDescent="0.25">
      <c r="A810" s="239" t="s">
        <v>4558</v>
      </c>
      <c r="B810" s="174">
        <v>3</v>
      </c>
      <c r="C810" s="175">
        <v>3</v>
      </c>
      <c r="D810" s="272" t="s">
        <v>645</v>
      </c>
      <c r="E810" s="177" t="s">
        <v>646</v>
      </c>
      <c r="F810" s="291" t="s">
        <v>4559</v>
      </c>
      <c r="G810" s="281"/>
      <c r="H810" s="180" t="s">
        <v>1348</v>
      </c>
      <c r="I810" s="181" t="s">
        <v>1349</v>
      </c>
      <c r="J810" s="180" t="s">
        <v>788</v>
      </c>
      <c r="L810" s="585"/>
      <c r="M810" s="253" t="s">
        <v>368</v>
      </c>
      <c r="N810" s="270" t="s">
        <v>505</v>
      </c>
      <c r="O810" s="187">
        <v>2012</v>
      </c>
      <c r="R810" s="243"/>
      <c r="S810" s="243">
        <f t="shared" si="521"/>
        <v>6017</v>
      </c>
      <c r="T810" s="243">
        <v>280</v>
      </c>
      <c r="W810" s="288"/>
      <c r="X810" s="275"/>
      <c r="Y810" s="288"/>
      <c r="Z810" s="288"/>
      <c r="AA810" s="288"/>
      <c r="AB810" s="290" t="s">
        <v>645</v>
      </c>
      <c r="AC810" s="275"/>
      <c r="AD810" s="275"/>
      <c r="AE810" s="288"/>
      <c r="AF810" s="288"/>
      <c r="AG810" s="288"/>
      <c r="AH810" s="282">
        <v>280</v>
      </c>
      <c r="AI810" s="192">
        <v>6262</v>
      </c>
      <c r="AJ810" s="288">
        <v>6541</v>
      </c>
      <c r="AK810" s="255">
        <f t="shared" si="522"/>
        <v>280</v>
      </c>
      <c r="AL810" s="256" t="b">
        <f t="shared" si="523"/>
        <v>0</v>
      </c>
      <c r="AM810" s="243"/>
      <c r="AN810" s="243"/>
      <c r="AO810" s="276"/>
      <c r="AP810" s="258" t="b">
        <f>MATCH($F810,$F$2:$F810,0)=ROW($F810)-1</f>
        <v>1</v>
      </c>
      <c r="AU810" s="272"/>
      <c r="AV810" s="174" t="s">
        <v>111</v>
      </c>
      <c r="AW810" s="180"/>
      <c r="AX810" s="243"/>
      <c r="AY810" s="259" t="str">
        <f t="shared" si="524"/>
        <v>KF513874</v>
      </c>
      <c r="AZ810" s="260" t="str">
        <f t="shared" si="525"/>
        <v>3e.GBR.hum</v>
      </c>
      <c r="BA810" s="260" t="str">
        <f t="shared" si="526"/>
        <v>3e.GBR.hum.2012</v>
      </c>
      <c r="BB810" s="200" t="str">
        <f t="shared" si="527"/>
        <v>KF513874.HEV_EW354</v>
      </c>
      <c r="BC810" s="201" t="str">
        <f t="shared" si="528"/>
        <v>KF513874</v>
      </c>
      <c r="BD810" s="201" t="str">
        <f t="shared" si="529"/>
        <v>KF513874</v>
      </c>
      <c r="BE810" s="200" t="str">
        <f t="shared" si="530"/>
        <v>KF513874=</v>
      </c>
      <c r="BF810" s="200" t="str">
        <f t="shared" si="531"/>
        <v>KF513874=out</v>
      </c>
      <c r="BG810" s="200" t="str">
        <f t="shared" si="532"/>
        <v>KF513874=out</v>
      </c>
      <c r="BH810" s="200" t="str">
        <f t="shared" si="533"/>
        <v>KF513874=HEV_EW354</v>
      </c>
      <c r="BI810" s="200" t="str">
        <f t="shared" si="534"/>
        <v>KF513874=HEV_EW354. 3e.GBR.hum</v>
      </c>
      <c r="BJ810" s="200" t="str">
        <f t="shared" si="535"/>
        <v>KF513874=HEV_EW354. 3e.GBR.hum.2012</v>
      </c>
      <c r="BK810" s="200" t="str">
        <f t="shared" si="536"/>
        <v>KF513874=HEV_EW354. 3e.GBR.hum</v>
      </c>
      <c r="BL810" s="200" t="str">
        <f t="shared" si="537"/>
        <v>KF513874=3e.GBR.hum</v>
      </c>
      <c r="BM810" s="200" t="str">
        <f t="shared" si="538"/>
        <v>KF513874=3e</v>
      </c>
      <c r="BN810" s="200" t="str">
        <f t="shared" si="539"/>
        <v>KF513874=3feg</v>
      </c>
      <c r="BO810" s="200" t="str">
        <f t="shared" si="540"/>
        <v>KF513874=3</v>
      </c>
      <c r="BP810" s="200" t="str">
        <f t="shared" si="541"/>
        <v>3e=</v>
      </c>
      <c r="BQ810" s="261" t="str">
        <f t="shared" si="542"/>
        <v>KF513874</v>
      </c>
      <c r="BR810" s="262" t="str">
        <f t="shared" si="543"/>
        <v>HEV_EW354</v>
      </c>
      <c r="BS810" s="263" t="str">
        <f t="shared" si="544"/>
        <v>3e.GBR.hum.2012</v>
      </c>
      <c r="BT810" s="264" t="str">
        <f t="shared" si="545"/>
        <v/>
      </c>
      <c r="BU810" s="264" t="str">
        <f t="shared" si="546"/>
        <v/>
      </c>
      <c r="BV810" s="264" t="str">
        <f t="shared" si="547"/>
        <v/>
      </c>
      <c r="BW810" s="264" t="str">
        <f t="shared" si="548"/>
        <v/>
      </c>
      <c r="BX810" s="264" t="str">
        <f t="shared" si="549"/>
        <v/>
      </c>
      <c r="BY810" s="265" t="str">
        <f t="shared" si="550"/>
        <v>3e</v>
      </c>
      <c r="CA810" s="207" t="s">
        <v>506</v>
      </c>
      <c r="CB810" s="200" t="str">
        <f t="shared" si="551"/>
        <v>xx</v>
      </c>
      <c r="CC810" s="200" t="str">
        <f t="shared" si="552"/>
        <v>Non_select</v>
      </c>
      <c r="CD810" s="200" t="str">
        <f t="shared" si="553"/>
        <v>xx</v>
      </c>
      <c r="CE810" s="200" t="str">
        <f t="shared" si="554"/>
        <v/>
      </c>
      <c r="CG810" s="200" t="str">
        <f t="shared" si="555"/>
        <v>KF513874</v>
      </c>
      <c r="CH810" s="208" t="s">
        <v>360</v>
      </c>
      <c r="CI810" s="208" t="s">
        <v>361</v>
      </c>
      <c r="CJ810" s="208" t="s">
        <v>362</v>
      </c>
      <c r="CO810" s="208"/>
      <c r="CV810" s="268">
        <f t="shared" si="520"/>
        <v>3</v>
      </c>
      <c r="CW810" s="266" t="e">
        <v>#VALUE!</v>
      </c>
      <c r="CX810" s="200" t="str">
        <f t="shared" si="556"/>
        <v>Hepatitis E virus strain  , partial cds</v>
      </c>
    </row>
    <row r="811" spans="1:102" ht="11.85" customHeight="1" x14ac:dyDescent="0.25">
      <c r="A811" s="239" t="s">
        <v>4564</v>
      </c>
      <c r="B811" s="174">
        <v>3</v>
      </c>
      <c r="C811" s="175">
        <v>3</v>
      </c>
      <c r="D811" s="272" t="s">
        <v>645</v>
      </c>
      <c r="E811" s="177" t="s">
        <v>646</v>
      </c>
      <c r="F811" s="291" t="s">
        <v>4565</v>
      </c>
      <c r="G811" s="281"/>
      <c r="H811" s="180" t="s">
        <v>1348</v>
      </c>
      <c r="I811" s="181" t="s">
        <v>1349</v>
      </c>
      <c r="J811" s="180" t="s">
        <v>788</v>
      </c>
      <c r="L811" s="585"/>
      <c r="M811" s="253" t="s">
        <v>368</v>
      </c>
      <c r="N811" s="270" t="s">
        <v>505</v>
      </c>
      <c r="O811" s="187">
        <v>2011</v>
      </c>
      <c r="R811" s="243"/>
      <c r="S811" s="243">
        <f t="shared" si="521"/>
        <v>6017</v>
      </c>
      <c r="T811" s="243">
        <v>280</v>
      </c>
      <c r="W811" s="288"/>
      <c r="X811" s="275"/>
      <c r="Y811" s="288"/>
      <c r="Z811" s="288"/>
      <c r="AA811" s="288"/>
      <c r="AB811" s="193" t="s">
        <v>645</v>
      </c>
      <c r="AC811" s="275"/>
      <c r="AE811" s="288"/>
      <c r="AF811" s="288"/>
      <c r="AG811" s="288"/>
      <c r="AH811" s="282">
        <v>280</v>
      </c>
      <c r="AI811" s="192">
        <v>6262</v>
      </c>
      <c r="AJ811" s="192">
        <v>6541</v>
      </c>
      <c r="AK811" s="255">
        <f t="shared" si="522"/>
        <v>280</v>
      </c>
      <c r="AL811" s="256" t="b">
        <f t="shared" si="523"/>
        <v>0</v>
      </c>
      <c r="AM811" s="243"/>
      <c r="AN811" s="243"/>
      <c r="AO811" s="257"/>
      <c r="AP811" s="258" t="b">
        <f>MATCH($F811,$F$2:$F811,0)=ROW($F811)-1</f>
        <v>1</v>
      </c>
      <c r="AQ811" s="272"/>
      <c r="AV811" s="174" t="s">
        <v>111</v>
      </c>
      <c r="AW811" s="243"/>
      <c r="AX811" s="243"/>
      <c r="AY811" s="259" t="str">
        <f t="shared" si="524"/>
        <v>KF513877</v>
      </c>
      <c r="AZ811" s="260" t="str">
        <f t="shared" si="525"/>
        <v>3e.GBR.hum</v>
      </c>
      <c r="BA811" s="260" t="str">
        <f t="shared" si="526"/>
        <v>3e.GBR.hum.2011</v>
      </c>
      <c r="BB811" s="200" t="str">
        <f t="shared" si="527"/>
        <v>KF513877.HEV_EW357</v>
      </c>
      <c r="BC811" s="201" t="str">
        <f t="shared" si="528"/>
        <v>KF513877</v>
      </c>
      <c r="BD811" s="201" t="str">
        <f t="shared" si="529"/>
        <v>KF513877</v>
      </c>
      <c r="BE811" s="200" t="str">
        <f t="shared" si="530"/>
        <v>KF513877=</v>
      </c>
      <c r="BF811" s="200" t="str">
        <f t="shared" si="531"/>
        <v>KF513877=out</v>
      </c>
      <c r="BG811" s="200" t="str">
        <f t="shared" si="532"/>
        <v>KF513877=out</v>
      </c>
      <c r="BH811" s="200" t="str">
        <f t="shared" si="533"/>
        <v>KF513877=HEV_EW357</v>
      </c>
      <c r="BI811" s="200" t="str">
        <f t="shared" si="534"/>
        <v>KF513877=HEV_EW357. 3e.GBR.hum</v>
      </c>
      <c r="BJ811" s="200" t="str">
        <f t="shared" si="535"/>
        <v>KF513877=HEV_EW357. 3e.GBR.hum.2011</v>
      </c>
      <c r="BK811" s="200" t="str">
        <f t="shared" si="536"/>
        <v>KF513877=HEV_EW357. 3e.GBR.hum</v>
      </c>
      <c r="BL811" s="200" t="str">
        <f t="shared" si="537"/>
        <v>KF513877=3e.GBR.hum</v>
      </c>
      <c r="BM811" s="200" t="str">
        <f t="shared" si="538"/>
        <v>KF513877=3e</v>
      </c>
      <c r="BN811" s="200" t="str">
        <f t="shared" si="539"/>
        <v>KF513877=3feg</v>
      </c>
      <c r="BO811" s="200" t="str">
        <f t="shared" si="540"/>
        <v>KF513877=3</v>
      </c>
      <c r="BP811" s="200" t="str">
        <f t="shared" si="541"/>
        <v>3e=</v>
      </c>
      <c r="BQ811" s="261" t="str">
        <f t="shared" si="542"/>
        <v>KF513877</v>
      </c>
      <c r="BR811" s="262" t="str">
        <f t="shared" si="543"/>
        <v>HEV_EW357</v>
      </c>
      <c r="BS811" s="263" t="str">
        <f t="shared" si="544"/>
        <v>3e.GBR.hum.2011</v>
      </c>
      <c r="BT811" s="264" t="str">
        <f t="shared" si="545"/>
        <v/>
      </c>
      <c r="BU811" s="264" t="str">
        <f t="shared" si="546"/>
        <v/>
      </c>
      <c r="BV811" s="264" t="str">
        <f t="shared" si="547"/>
        <v/>
      </c>
      <c r="BW811" s="264" t="str">
        <f t="shared" si="548"/>
        <v/>
      </c>
      <c r="BX811" s="264" t="str">
        <f t="shared" si="549"/>
        <v/>
      </c>
      <c r="BY811" s="265" t="str">
        <f t="shared" si="550"/>
        <v>3e</v>
      </c>
      <c r="CA811" s="207" t="s">
        <v>506</v>
      </c>
      <c r="CB811" s="200" t="str">
        <f t="shared" si="551"/>
        <v>xx</v>
      </c>
      <c r="CC811" s="200" t="str">
        <f t="shared" si="552"/>
        <v>Non_select</v>
      </c>
      <c r="CD811" s="200" t="str">
        <f t="shared" si="553"/>
        <v>xx</v>
      </c>
      <c r="CE811" s="200" t="str">
        <f t="shared" si="554"/>
        <v/>
      </c>
      <c r="CG811" s="200" t="str">
        <f t="shared" si="555"/>
        <v>KF513877</v>
      </c>
      <c r="CH811" s="208" t="s">
        <v>360</v>
      </c>
      <c r="CI811" s="208" t="s">
        <v>361</v>
      </c>
      <c r="CJ811" s="208" t="s">
        <v>362</v>
      </c>
      <c r="CO811" s="208"/>
      <c r="CV811" s="268">
        <f t="shared" si="520"/>
        <v>3</v>
      </c>
      <c r="CW811" s="266" t="e">
        <v>#VALUE!</v>
      </c>
      <c r="CX811" s="200" t="str">
        <f t="shared" si="556"/>
        <v>Hepatitis E virus strain  , partial cds</v>
      </c>
    </row>
    <row r="812" spans="1:102" ht="11.85" customHeight="1" x14ac:dyDescent="0.25">
      <c r="A812" s="239" t="s">
        <v>4566</v>
      </c>
      <c r="B812" s="174">
        <v>3</v>
      </c>
      <c r="C812" s="175">
        <v>3</v>
      </c>
      <c r="D812" s="272" t="s">
        <v>645</v>
      </c>
      <c r="E812" s="177" t="s">
        <v>646</v>
      </c>
      <c r="F812" s="291" t="s">
        <v>4567</v>
      </c>
      <c r="G812" s="281"/>
      <c r="H812" s="180" t="s">
        <v>1348</v>
      </c>
      <c r="I812" s="181" t="s">
        <v>1349</v>
      </c>
      <c r="J812" s="180" t="s">
        <v>788</v>
      </c>
      <c r="L812" s="585"/>
      <c r="M812" s="253" t="s">
        <v>368</v>
      </c>
      <c r="N812" s="270" t="s">
        <v>505</v>
      </c>
      <c r="O812" s="187">
        <v>2011</v>
      </c>
      <c r="R812" s="243"/>
      <c r="S812" s="243">
        <f t="shared" si="521"/>
        <v>6017</v>
      </c>
      <c r="T812" s="243">
        <v>280</v>
      </c>
      <c r="W812" s="288"/>
      <c r="X812" s="275"/>
      <c r="Y812" s="288"/>
      <c r="Z812" s="288"/>
      <c r="AA812" s="288"/>
      <c r="AB812" s="193" t="s">
        <v>645</v>
      </c>
      <c r="AC812" s="275"/>
      <c r="AE812" s="288"/>
      <c r="AF812" s="288"/>
      <c r="AG812" s="288"/>
      <c r="AH812" s="282">
        <v>280</v>
      </c>
      <c r="AI812" s="192">
        <v>6262</v>
      </c>
      <c r="AJ812" s="192">
        <v>6541</v>
      </c>
      <c r="AK812" s="255">
        <f t="shared" si="522"/>
        <v>280</v>
      </c>
      <c r="AL812" s="256" t="b">
        <f t="shared" si="523"/>
        <v>0</v>
      </c>
      <c r="AM812" s="243"/>
      <c r="AN812" s="243"/>
      <c r="AO812" s="257"/>
      <c r="AP812" s="258" t="b">
        <f>MATCH($F812,$F$2:$F812,0)=ROW($F812)-1</f>
        <v>1</v>
      </c>
      <c r="AQ812" s="272"/>
      <c r="AV812" s="174" t="s">
        <v>111</v>
      </c>
      <c r="AW812" s="243"/>
      <c r="AX812" s="243"/>
      <c r="AY812" s="259" t="str">
        <f t="shared" si="524"/>
        <v>KF513878</v>
      </c>
      <c r="AZ812" s="260" t="str">
        <f t="shared" si="525"/>
        <v>3e.GBR.hum</v>
      </c>
      <c r="BA812" s="260" t="str">
        <f t="shared" si="526"/>
        <v>3e.GBR.hum.2011</v>
      </c>
      <c r="BB812" s="200" t="str">
        <f t="shared" si="527"/>
        <v>KF513878.HEV_EW358</v>
      </c>
      <c r="BC812" s="201" t="str">
        <f t="shared" si="528"/>
        <v>KF513878</v>
      </c>
      <c r="BD812" s="201" t="str">
        <f t="shared" si="529"/>
        <v>KF513878</v>
      </c>
      <c r="BE812" s="200" t="str">
        <f t="shared" si="530"/>
        <v>KF513878=</v>
      </c>
      <c r="BF812" s="200" t="str">
        <f t="shared" si="531"/>
        <v>KF513878=out</v>
      </c>
      <c r="BG812" s="200" t="str">
        <f t="shared" si="532"/>
        <v>KF513878=out</v>
      </c>
      <c r="BH812" s="200" t="str">
        <f t="shared" si="533"/>
        <v>KF513878=HEV_EW358</v>
      </c>
      <c r="BI812" s="200" t="str">
        <f t="shared" si="534"/>
        <v>KF513878=HEV_EW358. 3e.GBR.hum</v>
      </c>
      <c r="BJ812" s="200" t="str">
        <f t="shared" si="535"/>
        <v>KF513878=HEV_EW358. 3e.GBR.hum.2011</v>
      </c>
      <c r="BK812" s="200" t="str">
        <f t="shared" si="536"/>
        <v>KF513878=HEV_EW358. 3e.GBR.hum</v>
      </c>
      <c r="BL812" s="200" t="str">
        <f t="shared" si="537"/>
        <v>KF513878=3e.GBR.hum</v>
      </c>
      <c r="BM812" s="200" t="str">
        <f t="shared" si="538"/>
        <v>KF513878=3e</v>
      </c>
      <c r="BN812" s="200" t="str">
        <f t="shared" si="539"/>
        <v>KF513878=3feg</v>
      </c>
      <c r="BO812" s="200" t="str">
        <f t="shared" si="540"/>
        <v>KF513878=3</v>
      </c>
      <c r="BP812" s="200" t="str">
        <f t="shared" si="541"/>
        <v>3e=</v>
      </c>
      <c r="BQ812" s="261" t="str">
        <f t="shared" si="542"/>
        <v>KF513878</v>
      </c>
      <c r="BR812" s="262" t="str">
        <f t="shared" si="543"/>
        <v>HEV_EW358</v>
      </c>
      <c r="BS812" s="263" t="str">
        <f t="shared" si="544"/>
        <v>3e.GBR.hum.2011</v>
      </c>
      <c r="BT812" s="264" t="str">
        <f t="shared" si="545"/>
        <v/>
      </c>
      <c r="BU812" s="264" t="str">
        <f t="shared" si="546"/>
        <v/>
      </c>
      <c r="BV812" s="264" t="str">
        <f t="shared" si="547"/>
        <v/>
      </c>
      <c r="BW812" s="264" t="str">
        <f t="shared" si="548"/>
        <v/>
      </c>
      <c r="BX812" s="264" t="str">
        <f t="shared" si="549"/>
        <v/>
      </c>
      <c r="BY812" s="265" t="str">
        <f t="shared" si="550"/>
        <v>3e</v>
      </c>
      <c r="CA812" s="207" t="s">
        <v>506</v>
      </c>
      <c r="CB812" s="200" t="str">
        <f t="shared" si="551"/>
        <v>xx</v>
      </c>
      <c r="CC812" s="200" t="str">
        <f t="shared" si="552"/>
        <v>Non_select</v>
      </c>
      <c r="CD812" s="200" t="str">
        <f t="shared" si="553"/>
        <v>xx</v>
      </c>
      <c r="CE812" s="200" t="str">
        <f t="shared" si="554"/>
        <v/>
      </c>
      <c r="CG812" s="200" t="str">
        <f t="shared" si="555"/>
        <v>KF513878</v>
      </c>
      <c r="CH812" s="208" t="s">
        <v>360</v>
      </c>
      <c r="CI812" s="208" t="s">
        <v>361</v>
      </c>
      <c r="CJ812" s="208" t="s">
        <v>362</v>
      </c>
      <c r="CO812" s="208"/>
      <c r="CV812" s="268">
        <f t="shared" si="520"/>
        <v>3</v>
      </c>
      <c r="CW812" s="266" t="e">
        <v>#VALUE!</v>
      </c>
      <c r="CX812" s="200" t="str">
        <f t="shared" si="556"/>
        <v>Hepatitis E virus strain  , partial cds</v>
      </c>
    </row>
    <row r="813" spans="1:102" ht="11.85" customHeight="1" x14ac:dyDescent="0.25">
      <c r="A813" s="239" t="s">
        <v>4592</v>
      </c>
      <c r="B813" s="174">
        <v>3</v>
      </c>
      <c r="C813" s="175">
        <v>3</v>
      </c>
      <c r="D813" s="272" t="s">
        <v>645</v>
      </c>
      <c r="E813" s="177" t="s">
        <v>646</v>
      </c>
      <c r="F813" s="291" t="s">
        <v>4593</v>
      </c>
      <c r="G813" s="281"/>
      <c r="H813" s="180" t="s">
        <v>1348</v>
      </c>
      <c r="I813" s="468" t="s">
        <v>1349</v>
      </c>
      <c r="J813" s="243" t="s">
        <v>788</v>
      </c>
      <c r="L813" s="585"/>
      <c r="M813" s="253" t="s">
        <v>368</v>
      </c>
      <c r="N813" s="270" t="s">
        <v>505</v>
      </c>
      <c r="O813" s="187">
        <v>2005</v>
      </c>
      <c r="R813" s="243"/>
      <c r="S813" s="243">
        <f t="shared" si="521"/>
        <v>6017</v>
      </c>
      <c r="T813" s="243">
        <v>280</v>
      </c>
      <c r="W813" s="288"/>
      <c r="X813" s="275"/>
      <c r="Y813" s="288"/>
      <c r="Z813" s="288"/>
      <c r="AA813" s="288"/>
      <c r="AB813" s="193" t="s">
        <v>645</v>
      </c>
      <c r="AC813" s="275"/>
      <c r="AE813" s="288"/>
      <c r="AF813" s="288"/>
      <c r="AG813" s="288"/>
      <c r="AH813" s="282">
        <v>280</v>
      </c>
      <c r="AI813" s="192">
        <v>6262</v>
      </c>
      <c r="AJ813" s="192">
        <v>6541</v>
      </c>
      <c r="AK813" s="255">
        <f t="shared" si="522"/>
        <v>280</v>
      </c>
      <c r="AL813" s="256" t="b">
        <f t="shared" si="523"/>
        <v>0</v>
      </c>
      <c r="AM813" s="243"/>
      <c r="AN813" s="243"/>
      <c r="AO813" s="257"/>
      <c r="AP813" s="258" t="b">
        <f>MATCH($F813,$F$2:$F813,0)=ROW($F813)-1</f>
        <v>1</v>
      </c>
      <c r="AQ813" s="272"/>
      <c r="AV813" s="174" t="s">
        <v>111</v>
      </c>
      <c r="AW813" s="243"/>
      <c r="AX813" s="243"/>
      <c r="AY813" s="259" t="str">
        <f t="shared" si="524"/>
        <v>KF513891</v>
      </c>
      <c r="AZ813" s="260" t="str">
        <f t="shared" si="525"/>
        <v>3e.GBR.hum</v>
      </c>
      <c r="BA813" s="260" t="str">
        <f t="shared" si="526"/>
        <v>3e.GBR.hum.2005</v>
      </c>
      <c r="BB813" s="200" t="str">
        <f t="shared" si="527"/>
        <v>KF513891.HEV_EW36</v>
      </c>
      <c r="BC813" s="201" t="str">
        <f t="shared" si="528"/>
        <v>KF513891</v>
      </c>
      <c r="BD813" s="201" t="str">
        <f t="shared" si="529"/>
        <v>KF513891</v>
      </c>
      <c r="BE813" s="200" t="str">
        <f t="shared" si="530"/>
        <v>KF513891=</v>
      </c>
      <c r="BF813" s="200" t="str">
        <f t="shared" si="531"/>
        <v>KF513891=out</v>
      </c>
      <c r="BG813" s="200" t="str">
        <f t="shared" si="532"/>
        <v>KF513891=out</v>
      </c>
      <c r="BH813" s="200" t="str">
        <f t="shared" si="533"/>
        <v>KF513891=HEV_EW36</v>
      </c>
      <c r="BI813" s="200" t="str">
        <f t="shared" si="534"/>
        <v>KF513891=HEV_EW36. 3e.GBR.hum</v>
      </c>
      <c r="BJ813" s="200" t="str">
        <f t="shared" si="535"/>
        <v>KF513891=HEV_EW36. 3e.GBR.hum.2005</v>
      </c>
      <c r="BK813" s="200" t="str">
        <f t="shared" si="536"/>
        <v>KF513891=HEV_EW36. 3e.GBR.hum</v>
      </c>
      <c r="BL813" s="200" t="str">
        <f t="shared" si="537"/>
        <v>KF513891=3e.GBR.hum</v>
      </c>
      <c r="BM813" s="200" t="str">
        <f t="shared" si="538"/>
        <v>KF513891=3e</v>
      </c>
      <c r="BN813" s="200" t="str">
        <f t="shared" si="539"/>
        <v>KF513891=3feg</v>
      </c>
      <c r="BO813" s="200" t="str">
        <f t="shared" si="540"/>
        <v>KF513891=3</v>
      </c>
      <c r="BP813" s="200" t="str">
        <f t="shared" si="541"/>
        <v>3e=</v>
      </c>
      <c r="BQ813" s="261" t="str">
        <f t="shared" si="542"/>
        <v>KF513891</v>
      </c>
      <c r="BR813" s="262" t="str">
        <f t="shared" si="543"/>
        <v>HEV_EW36</v>
      </c>
      <c r="BS813" s="263" t="str">
        <f t="shared" si="544"/>
        <v>3e.GBR.hum.2005</v>
      </c>
      <c r="BT813" s="264" t="str">
        <f t="shared" si="545"/>
        <v/>
      </c>
      <c r="BU813" s="264" t="str">
        <f t="shared" si="546"/>
        <v/>
      </c>
      <c r="BV813" s="264" t="str">
        <f t="shared" si="547"/>
        <v/>
      </c>
      <c r="BW813" s="264" t="str">
        <f t="shared" si="548"/>
        <v/>
      </c>
      <c r="BX813" s="264" t="str">
        <f t="shared" si="549"/>
        <v/>
      </c>
      <c r="BY813" s="265" t="str">
        <f t="shared" si="550"/>
        <v>3e</v>
      </c>
      <c r="CA813" s="207" t="s">
        <v>506</v>
      </c>
      <c r="CB813" s="200" t="str">
        <f t="shared" si="551"/>
        <v>xx</v>
      </c>
      <c r="CC813" s="200" t="str">
        <f t="shared" si="552"/>
        <v>Non_select</v>
      </c>
      <c r="CD813" s="200" t="str">
        <f t="shared" si="553"/>
        <v>xx</v>
      </c>
      <c r="CE813" s="200" t="str">
        <f t="shared" si="554"/>
        <v/>
      </c>
      <c r="CG813" s="200" t="str">
        <f t="shared" si="555"/>
        <v>KF513891</v>
      </c>
      <c r="CH813" s="208" t="s">
        <v>360</v>
      </c>
      <c r="CI813" s="208" t="s">
        <v>361</v>
      </c>
      <c r="CJ813" s="208" t="s">
        <v>362</v>
      </c>
      <c r="CO813" s="208"/>
      <c r="CV813" s="268">
        <f t="shared" si="520"/>
        <v>3</v>
      </c>
      <c r="CW813" s="266" t="e">
        <v>#VALUE!</v>
      </c>
      <c r="CX813" s="200" t="str">
        <f t="shared" si="556"/>
        <v>Hepatitis E virus strain  , partial cds</v>
      </c>
    </row>
    <row r="814" spans="1:102" ht="11.85" customHeight="1" x14ac:dyDescent="0.25">
      <c r="A814" s="239" t="s">
        <v>4572</v>
      </c>
      <c r="B814" s="174">
        <v>3</v>
      </c>
      <c r="C814" s="175">
        <v>3</v>
      </c>
      <c r="D814" s="272" t="s">
        <v>645</v>
      </c>
      <c r="E814" s="177" t="s">
        <v>646</v>
      </c>
      <c r="F814" s="291" t="s">
        <v>4573</v>
      </c>
      <c r="G814" s="281"/>
      <c r="H814" s="180" t="s">
        <v>1348</v>
      </c>
      <c r="I814" s="181" t="s">
        <v>1349</v>
      </c>
      <c r="J814" s="180" t="s">
        <v>788</v>
      </c>
      <c r="L814" s="585"/>
      <c r="M814" s="253" t="s">
        <v>368</v>
      </c>
      <c r="N814" s="270" t="s">
        <v>505</v>
      </c>
      <c r="O814" s="187">
        <v>2012</v>
      </c>
      <c r="R814" s="243"/>
      <c r="S814" s="243">
        <f t="shared" si="521"/>
        <v>6017</v>
      </c>
      <c r="T814" s="243">
        <v>280</v>
      </c>
      <c r="W814" s="288"/>
      <c r="X814" s="275"/>
      <c r="Y814" s="288"/>
      <c r="Z814" s="288"/>
      <c r="AA814" s="288"/>
      <c r="AB814" s="193" t="s">
        <v>645</v>
      </c>
      <c r="AC814" s="275"/>
      <c r="AE814" s="288"/>
      <c r="AF814" s="288"/>
      <c r="AG814" s="288"/>
      <c r="AH814" s="282">
        <v>280</v>
      </c>
      <c r="AI814" s="192">
        <v>6262</v>
      </c>
      <c r="AJ814" s="192">
        <v>6541</v>
      </c>
      <c r="AK814" s="255">
        <f t="shared" si="522"/>
        <v>280</v>
      </c>
      <c r="AL814" s="256" t="b">
        <f t="shared" si="523"/>
        <v>0</v>
      </c>
      <c r="AM814" s="243"/>
      <c r="AN814" s="243"/>
      <c r="AO814" s="257"/>
      <c r="AP814" s="258" t="b">
        <f>MATCH($F814,$F$2:$F814,0)=ROW($F814)-1</f>
        <v>1</v>
      </c>
      <c r="AQ814" s="272"/>
      <c r="AV814" s="174" t="s">
        <v>111</v>
      </c>
      <c r="AW814" s="243"/>
      <c r="AX814" s="243"/>
      <c r="AY814" s="259" t="str">
        <f t="shared" si="524"/>
        <v>KF513881</v>
      </c>
      <c r="AZ814" s="260" t="str">
        <f t="shared" si="525"/>
        <v>3e.GBR.hum</v>
      </c>
      <c r="BA814" s="260" t="str">
        <f t="shared" si="526"/>
        <v>3e.GBR.hum.2012</v>
      </c>
      <c r="BB814" s="200" t="str">
        <f t="shared" si="527"/>
        <v>KF513881.HEV_EW360</v>
      </c>
      <c r="BC814" s="201" t="str">
        <f t="shared" si="528"/>
        <v>KF513881</v>
      </c>
      <c r="BD814" s="201" t="str">
        <f t="shared" si="529"/>
        <v>KF513881</v>
      </c>
      <c r="BE814" s="200" t="str">
        <f t="shared" si="530"/>
        <v>KF513881=</v>
      </c>
      <c r="BF814" s="200" t="str">
        <f t="shared" si="531"/>
        <v>KF513881=out</v>
      </c>
      <c r="BG814" s="200" t="str">
        <f t="shared" si="532"/>
        <v>KF513881=out</v>
      </c>
      <c r="BH814" s="200" t="str">
        <f t="shared" si="533"/>
        <v>KF513881=HEV_EW360</v>
      </c>
      <c r="BI814" s="200" t="str">
        <f t="shared" si="534"/>
        <v>KF513881=HEV_EW360. 3e.GBR.hum</v>
      </c>
      <c r="BJ814" s="200" t="str">
        <f t="shared" si="535"/>
        <v>KF513881=HEV_EW360. 3e.GBR.hum.2012</v>
      </c>
      <c r="BK814" s="200" t="str">
        <f t="shared" si="536"/>
        <v>KF513881=HEV_EW360. 3e.GBR.hum</v>
      </c>
      <c r="BL814" s="200" t="str">
        <f t="shared" si="537"/>
        <v>KF513881=3e.GBR.hum</v>
      </c>
      <c r="BM814" s="200" t="str">
        <f t="shared" si="538"/>
        <v>KF513881=3e</v>
      </c>
      <c r="BN814" s="200" t="str">
        <f t="shared" si="539"/>
        <v>KF513881=3feg</v>
      </c>
      <c r="BO814" s="200" t="str">
        <f t="shared" si="540"/>
        <v>KF513881=3</v>
      </c>
      <c r="BP814" s="200" t="str">
        <f t="shared" si="541"/>
        <v>3e=</v>
      </c>
      <c r="BQ814" s="261" t="str">
        <f t="shared" si="542"/>
        <v>KF513881</v>
      </c>
      <c r="BR814" s="262" t="str">
        <f t="shared" si="543"/>
        <v>HEV_EW360</v>
      </c>
      <c r="BS814" s="263" t="str">
        <f t="shared" si="544"/>
        <v>3e.GBR.hum.2012</v>
      </c>
      <c r="BT814" s="264" t="str">
        <f t="shared" si="545"/>
        <v/>
      </c>
      <c r="BU814" s="264" t="str">
        <f t="shared" si="546"/>
        <v/>
      </c>
      <c r="BV814" s="264" t="str">
        <f t="shared" si="547"/>
        <v/>
      </c>
      <c r="BW814" s="264" t="str">
        <f t="shared" si="548"/>
        <v/>
      </c>
      <c r="BX814" s="264" t="str">
        <f t="shared" si="549"/>
        <v/>
      </c>
      <c r="BY814" s="265" t="str">
        <f t="shared" si="550"/>
        <v>3e</v>
      </c>
      <c r="CA814" s="207" t="s">
        <v>506</v>
      </c>
      <c r="CB814" s="200" t="str">
        <f t="shared" si="551"/>
        <v>xx</v>
      </c>
      <c r="CC814" s="200" t="str">
        <f t="shared" si="552"/>
        <v>Non_select</v>
      </c>
      <c r="CD814" s="200" t="str">
        <f t="shared" si="553"/>
        <v>xx</v>
      </c>
      <c r="CE814" s="200" t="str">
        <f t="shared" si="554"/>
        <v/>
      </c>
      <c r="CG814" s="200" t="str">
        <f t="shared" si="555"/>
        <v>KF513881</v>
      </c>
      <c r="CH814" s="208" t="s">
        <v>360</v>
      </c>
      <c r="CI814" s="208" t="s">
        <v>361</v>
      </c>
      <c r="CJ814" s="208" t="s">
        <v>362</v>
      </c>
      <c r="CO814" s="208"/>
      <c r="CV814" s="268">
        <f t="shared" si="520"/>
        <v>3</v>
      </c>
      <c r="CW814" s="266" t="e">
        <v>#VALUE!</v>
      </c>
      <c r="CX814" s="200" t="str">
        <f t="shared" si="556"/>
        <v>Hepatitis E virus strain  , partial cds</v>
      </c>
    </row>
    <row r="815" spans="1:102" ht="11.85" customHeight="1" x14ac:dyDescent="0.25">
      <c r="A815" s="239" t="s">
        <v>4574</v>
      </c>
      <c r="B815" s="174">
        <v>3</v>
      </c>
      <c r="C815" s="175">
        <v>3</v>
      </c>
      <c r="D815" s="272" t="s">
        <v>645</v>
      </c>
      <c r="E815" s="177" t="s">
        <v>646</v>
      </c>
      <c r="F815" s="291" t="s">
        <v>4575</v>
      </c>
      <c r="G815" s="281"/>
      <c r="H815" s="180" t="s">
        <v>1348</v>
      </c>
      <c r="I815" s="468" t="s">
        <v>1349</v>
      </c>
      <c r="J815" s="243" t="s">
        <v>788</v>
      </c>
      <c r="L815" s="585"/>
      <c r="M815" s="253" t="s">
        <v>368</v>
      </c>
      <c r="N815" s="270" t="s">
        <v>505</v>
      </c>
      <c r="O815" s="187">
        <v>2011</v>
      </c>
      <c r="R815" s="243"/>
      <c r="S815" s="243">
        <f t="shared" si="521"/>
        <v>6017</v>
      </c>
      <c r="T815" s="243">
        <v>280</v>
      </c>
      <c r="W815" s="288"/>
      <c r="X815" s="275"/>
      <c r="Y815" s="288"/>
      <c r="Z815" s="288"/>
      <c r="AA815" s="288"/>
      <c r="AB815" s="193" t="s">
        <v>645</v>
      </c>
      <c r="AC815" s="275"/>
      <c r="AE815" s="288"/>
      <c r="AF815" s="288"/>
      <c r="AG815" s="288"/>
      <c r="AH815" s="282">
        <v>280</v>
      </c>
      <c r="AI815" s="192">
        <v>6262</v>
      </c>
      <c r="AJ815" s="192">
        <v>6541</v>
      </c>
      <c r="AK815" s="255">
        <f t="shared" si="522"/>
        <v>280</v>
      </c>
      <c r="AL815" s="256" t="b">
        <f t="shared" si="523"/>
        <v>0</v>
      </c>
      <c r="AM815" s="243"/>
      <c r="AN815" s="243"/>
      <c r="AO815" s="257"/>
      <c r="AP815" s="258" t="b">
        <f>MATCH($F815,$F$2:$F815,0)=ROW($F815)-1</f>
        <v>1</v>
      </c>
      <c r="AV815" s="174" t="s">
        <v>111</v>
      </c>
      <c r="AW815" s="243"/>
      <c r="AX815" s="243"/>
      <c r="AY815" s="259" t="str">
        <f t="shared" si="524"/>
        <v>KF513882</v>
      </c>
      <c r="AZ815" s="260" t="str">
        <f t="shared" si="525"/>
        <v>3e.GBR.hum</v>
      </c>
      <c r="BA815" s="260" t="str">
        <f t="shared" si="526"/>
        <v>3e.GBR.hum.2011</v>
      </c>
      <c r="BB815" s="200" t="str">
        <f t="shared" si="527"/>
        <v>KF513882.HEV_EW361</v>
      </c>
      <c r="BC815" s="201" t="str">
        <f t="shared" si="528"/>
        <v>KF513882</v>
      </c>
      <c r="BD815" s="201" t="str">
        <f t="shared" si="529"/>
        <v>KF513882</v>
      </c>
      <c r="BE815" s="200" t="str">
        <f t="shared" si="530"/>
        <v>KF513882=</v>
      </c>
      <c r="BF815" s="200" t="str">
        <f t="shared" si="531"/>
        <v>KF513882=out</v>
      </c>
      <c r="BG815" s="200" t="str">
        <f t="shared" si="532"/>
        <v>KF513882=out</v>
      </c>
      <c r="BH815" s="200" t="str">
        <f t="shared" si="533"/>
        <v>KF513882=HEV_EW361</v>
      </c>
      <c r="BI815" s="200" t="str">
        <f t="shared" si="534"/>
        <v>KF513882=HEV_EW361. 3e.GBR.hum</v>
      </c>
      <c r="BJ815" s="200" t="str">
        <f t="shared" si="535"/>
        <v>KF513882=HEV_EW361. 3e.GBR.hum.2011</v>
      </c>
      <c r="BK815" s="200" t="str">
        <f t="shared" si="536"/>
        <v>KF513882=HEV_EW361. 3e.GBR.hum</v>
      </c>
      <c r="BL815" s="200" t="str">
        <f t="shared" si="537"/>
        <v>KF513882=3e.GBR.hum</v>
      </c>
      <c r="BM815" s="200" t="str">
        <f t="shared" si="538"/>
        <v>KF513882=3e</v>
      </c>
      <c r="BN815" s="200" t="str">
        <f t="shared" si="539"/>
        <v>KF513882=3feg</v>
      </c>
      <c r="BO815" s="200" t="str">
        <f t="shared" si="540"/>
        <v>KF513882=3</v>
      </c>
      <c r="BP815" s="200" t="str">
        <f t="shared" si="541"/>
        <v>3e=</v>
      </c>
      <c r="BQ815" s="261" t="str">
        <f t="shared" si="542"/>
        <v>KF513882</v>
      </c>
      <c r="BR815" s="262" t="str">
        <f t="shared" si="543"/>
        <v>HEV_EW361</v>
      </c>
      <c r="BS815" s="263" t="str">
        <f t="shared" si="544"/>
        <v>3e.GBR.hum.2011</v>
      </c>
      <c r="BT815" s="264" t="str">
        <f t="shared" si="545"/>
        <v/>
      </c>
      <c r="BU815" s="264" t="str">
        <f t="shared" si="546"/>
        <v/>
      </c>
      <c r="BV815" s="264" t="str">
        <f t="shared" si="547"/>
        <v/>
      </c>
      <c r="BW815" s="264" t="str">
        <f t="shared" si="548"/>
        <v/>
      </c>
      <c r="BX815" s="264" t="str">
        <f t="shared" si="549"/>
        <v/>
      </c>
      <c r="BY815" s="265" t="str">
        <f t="shared" si="550"/>
        <v>3e</v>
      </c>
      <c r="CA815" s="207" t="s">
        <v>506</v>
      </c>
      <c r="CB815" s="200" t="str">
        <f t="shared" si="551"/>
        <v>xx</v>
      </c>
      <c r="CC815" s="200" t="str">
        <f t="shared" si="552"/>
        <v>Non_select</v>
      </c>
      <c r="CD815" s="200" t="str">
        <f t="shared" si="553"/>
        <v>xx</v>
      </c>
      <c r="CE815" s="200" t="str">
        <f t="shared" si="554"/>
        <v/>
      </c>
      <c r="CG815" s="200" t="str">
        <f t="shared" si="555"/>
        <v>KF513882</v>
      </c>
      <c r="CH815" s="208" t="s">
        <v>360</v>
      </c>
      <c r="CI815" s="208" t="s">
        <v>361</v>
      </c>
      <c r="CJ815" s="208" t="s">
        <v>362</v>
      </c>
      <c r="CO815" s="208"/>
      <c r="CV815" s="268">
        <f t="shared" si="520"/>
        <v>3</v>
      </c>
      <c r="CW815" s="266" t="e">
        <v>#VALUE!</v>
      </c>
      <c r="CX815" s="200" t="str">
        <f t="shared" si="556"/>
        <v>Hepatitis E virus strain  , partial cds</v>
      </c>
    </row>
    <row r="816" spans="1:102" ht="11.85" customHeight="1" x14ac:dyDescent="0.25">
      <c r="A816" s="239" t="s">
        <v>4584</v>
      </c>
      <c r="B816" s="174">
        <v>3</v>
      </c>
      <c r="C816" s="175">
        <v>3</v>
      </c>
      <c r="D816" s="272" t="s">
        <v>645</v>
      </c>
      <c r="E816" s="177" t="s">
        <v>646</v>
      </c>
      <c r="F816" s="291" t="s">
        <v>4585</v>
      </c>
      <c r="G816" s="281"/>
      <c r="H816" s="180" t="s">
        <v>1348</v>
      </c>
      <c r="I816" s="181" t="s">
        <v>1349</v>
      </c>
      <c r="J816" s="180" t="s">
        <v>788</v>
      </c>
      <c r="L816" s="585"/>
      <c r="M816" s="253" t="s">
        <v>368</v>
      </c>
      <c r="N816" s="186" t="s">
        <v>505</v>
      </c>
      <c r="O816" s="187">
        <v>2012</v>
      </c>
      <c r="R816" s="243"/>
      <c r="S816" s="243">
        <f t="shared" si="521"/>
        <v>6017</v>
      </c>
      <c r="T816" s="243">
        <v>280</v>
      </c>
      <c r="W816" s="288"/>
      <c r="X816" s="275"/>
      <c r="Y816" s="288"/>
      <c r="Z816" s="288"/>
      <c r="AA816" s="288"/>
      <c r="AB816" s="193" t="s">
        <v>645</v>
      </c>
      <c r="AC816" s="275"/>
      <c r="AD816" s="275"/>
      <c r="AE816" s="288"/>
      <c r="AF816" s="288"/>
      <c r="AG816" s="288"/>
      <c r="AH816" s="282">
        <v>280</v>
      </c>
      <c r="AI816" s="192">
        <v>6262</v>
      </c>
      <c r="AJ816" s="192">
        <v>6541</v>
      </c>
      <c r="AK816" s="255">
        <f t="shared" si="522"/>
        <v>280</v>
      </c>
      <c r="AL816" s="256" t="b">
        <f t="shared" si="523"/>
        <v>0</v>
      </c>
      <c r="AM816" s="243"/>
      <c r="AN816" s="243"/>
      <c r="AO816" s="276"/>
      <c r="AP816" s="258" t="b">
        <f>MATCH($F816,$F$2:$F816,0)=ROW($F816)-1</f>
        <v>1</v>
      </c>
      <c r="AV816" s="174" t="s">
        <v>111</v>
      </c>
      <c r="AW816" s="243"/>
      <c r="AX816" s="243"/>
      <c r="AY816" s="259" t="str">
        <f t="shared" si="524"/>
        <v>KF513887</v>
      </c>
      <c r="AZ816" s="260" t="str">
        <f t="shared" si="525"/>
        <v>3e.GBR.hum</v>
      </c>
      <c r="BA816" s="260" t="str">
        <f t="shared" si="526"/>
        <v>3e.GBR.hum.2012</v>
      </c>
      <c r="BB816" s="200" t="str">
        <f t="shared" si="527"/>
        <v>KF513887.HEV_EW366</v>
      </c>
      <c r="BC816" s="201" t="str">
        <f t="shared" si="528"/>
        <v>KF513887</v>
      </c>
      <c r="BD816" s="201" t="str">
        <f t="shared" si="529"/>
        <v>KF513887</v>
      </c>
      <c r="BE816" s="200" t="str">
        <f t="shared" si="530"/>
        <v>KF513887=</v>
      </c>
      <c r="BF816" s="200" t="str">
        <f t="shared" si="531"/>
        <v>KF513887=out</v>
      </c>
      <c r="BG816" s="200" t="str">
        <f t="shared" si="532"/>
        <v>KF513887=out</v>
      </c>
      <c r="BH816" s="200" t="str">
        <f t="shared" si="533"/>
        <v>KF513887=HEV_EW366</v>
      </c>
      <c r="BI816" s="200" t="str">
        <f t="shared" si="534"/>
        <v>KF513887=HEV_EW366. 3e.GBR.hum</v>
      </c>
      <c r="BJ816" s="200" t="str">
        <f t="shared" si="535"/>
        <v>KF513887=HEV_EW366. 3e.GBR.hum.2012</v>
      </c>
      <c r="BK816" s="200" t="str">
        <f t="shared" si="536"/>
        <v>KF513887=HEV_EW366. 3e.GBR.hum</v>
      </c>
      <c r="BL816" s="200" t="str">
        <f t="shared" si="537"/>
        <v>KF513887=3e.GBR.hum</v>
      </c>
      <c r="BM816" s="200" t="str">
        <f t="shared" si="538"/>
        <v>KF513887=3e</v>
      </c>
      <c r="BN816" s="200" t="str">
        <f t="shared" si="539"/>
        <v>KF513887=3feg</v>
      </c>
      <c r="BO816" s="200" t="str">
        <f t="shared" si="540"/>
        <v>KF513887=3</v>
      </c>
      <c r="BP816" s="200" t="str">
        <f t="shared" si="541"/>
        <v>3e=</v>
      </c>
      <c r="BQ816" s="261" t="str">
        <f t="shared" si="542"/>
        <v>KF513887</v>
      </c>
      <c r="BR816" s="262" t="str">
        <f t="shared" si="543"/>
        <v>HEV_EW366</v>
      </c>
      <c r="BS816" s="263" t="str">
        <f t="shared" si="544"/>
        <v>3e.GBR.hum.2012</v>
      </c>
      <c r="BT816" s="264" t="str">
        <f t="shared" si="545"/>
        <v/>
      </c>
      <c r="BU816" s="264" t="str">
        <f t="shared" si="546"/>
        <v/>
      </c>
      <c r="BV816" s="264" t="str">
        <f t="shared" si="547"/>
        <v/>
      </c>
      <c r="BW816" s="264" t="str">
        <f t="shared" si="548"/>
        <v/>
      </c>
      <c r="BX816" s="264" t="str">
        <f t="shared" si="549"/>
        <v/>
      </c>
      <c r="BY816" s="265" t="str">
        <f t="shared" si="550"/>
        <v>3e</v>
      </c>
      <c r="CA816" s="207" t="s">
        <v>506</v>
      </c>
      <c r="CB816" s="200" t="str">
        <f t="shared" si="551"/>
        <v>xx</v>
      </c>
      <c r="CC816" s="200" t="str">
        <f t="shared" si="552"/>
        <v>Non_select</v>
      </c>
      <c r="CD816" s="200" t="str">
        <f t="shared" si="553"/>
        <v>xx</v>
      </c>
      <c r="CE816" s="200" t="str">
        <f t="shared" si="554"/>
        <v/>
      </c>
      <c r="CG816" s="200" t="str">
        <f t="shared" si="555"/>
        <v>KF513887</v>
      </c>
      <c r="CH816" s="208" t="s">
        <v>360</v>
      </c>
      <c r="CI816" s="208" t="s">
        <v>361</v>
      </c>
      <c r="CJ816" s="208" t="s">
        <v>362</v>
      </c>
      <c r="CO816" s="208"/>
      <c r="CV816" s="268">
        <f t="shared" si="520"/>
        <v>3</v>
      </c>
      <c r="CW816" s="266" t="e">
        <v>#VALUE!</v>
      </c>
      <c r="CX816" s="200" t="str">
        <f t="shared" si="556"/>
        <v>Hepatitis E virus strain  , partial cds</v>
      </c>
    </row>
    <row r="817" spans="1:102" ht="11.85" customHeight="1" x14ac:dyDescent="0.25">
      <c r="A817" s="239" t="s">
        <v>4588</v>
      </c>
      <c r="B817" s="174">
        <v>3</v>
      </c>
      <c r="C817" s="175">
        <v>3</v>
      </c>
      <c r="D817" s="272" t="s">
        <v>645</v>
      </c>
      <c r="E817" s="177" t="s">
        <v>646</v>
      </c>
      <c r="F817" s="291" t="s">
        <v>4589</v>
      </c>
      <c r="G817" s="281"/>
      <c r="H817" s="180" t="s">
        <v>1348</v>
      </c>
      <c r="I817" s="181" t="s">
        <v>1349</v>
      </c>
      <c r="J817" s="180" t="s">
        <v>788</v>
      </c>
      <c r="L817" s="585"/>
      <c r="M817" s="253" t="s">
        <v>368</v>
      </c>
      <c r="N817" s="186" t="s">
        <v>505</v>
      </c>
      <c r="O817" s="187">
        <v>2012</v>
      </c>
      <c r="R817" s="243"/>
      <c r="S817" s="243">
        <f t="shared" si="521"/>
        <v>6017</v>
      </c>
      <c r="T817" s="243">
        <v>280</v>
      </c>
      <c r="W817" s="288"/>
      <c r="X817" s="275"/>
      <c r="Y817" s="288"/>
      <c r="Z817" s="288"/>
      <c r="AA817" s="288"/>
      <c r="AB817" s="193" t="s">
        <v>645</v>
      </c>
      <c r="AC817" s="275"/>
      <c r="AD817" s="275"/>
      <c r="AE817" s="288"/>
      <c r="AF817" s="288"/>
      <c r="AG817" s="288"/>
      <c r="AH817" s="282">
        <v>280</v>
      </c>
      <c r="AI817" s="192">
        <v>6262</v>
      </c>
      <c r="AJ817" s="192">
        <v>6541</v>
      </c>
      <c r="AK817" s="255">
        <f t="shared" si="522"/>
        <v>280</v>
      </c>
      <c r="AL817" s="256" t="b">
        <f t="shared" si="523"/>
        <v>0</v>
      </c>
      <c r="AM817" s="243"/>
      <c r="AN817" s="243"/>
      <c r="AO817" s="276"/>
      <c r="AP817" s="258" t="b">
        <f>MATCH($F817,$F$2:$F817,0)=ROW($F817)-1</f>
        <v>1</v>
      </c>
      <c r="AU817" s="272"/>
      <c r="AV817" s="174" t="s">
        <v>111</v>
      </c>
      <c r="AW817" s="243"/>
      <c r="AX817" s="243"/>
      <c r="AY817" s="259" t="str">
        <f t="shared" si="524"/>
        <v>KF513889</v>
      </c>
      <c r="AZ817" s="260" t="str">
        <f t="shared" si="525"/>
        <v>3e.GBR.hum</v>
      </c>
      <c r="BA817" s="260" t="str">
        <f t="shared" si="526"/>
        <v>3e.GBR.hum.2012</v>
      </c>
      <c r="BB817" s="200" t="str">
        <f t="shared" si="527"/>
        <v>KF513889.HEV_EW368</v>
      </c>
      <c r="BC817" s="201" t="str">
        <f t="shared" si="528"/>
        <v>KF513889</v>
      </c>
      <c r="BD817" s="201" t="str">
        <f t="shared" si="529"/>
        <v>KF513889</v>
      </c>
      <c r="BE817" s="200" t="str">
        <f t="shared" si="530"/>
        <v>KF513889=</v>
      </c>
      <c r="BF817" s="200" t="str">
        <f t="shared" si="531"/>
        <v>KF513889=out</v>
      </c>
      <c r="BG817" s="200" t="str">
        <f t="shared" si="532"/>
        <v>KF513889=out</v>
      </c>
      <c r="BH817" s="200" t="str">
        <f t="shared" si="533"/>
        <v>KF513889=HEV_EW368</v>
      </c>
      <c r="BI817" s="200" t="str">
        <f t="shared" si="534"/>
        <v>KF513889=HEV_EW368. 3e.GBR.hum</v>
      </c>
      <c r="BJ817" s="200" t="str">
        <f t="shared" si="535"/>
        <v>KF513889=HEV_EW368. 3e.GBR.hum.2012</v>
      </c>
      <c r="BK817" s="200" t="str">
        <f t="shared" si="536"/>
        <v>KF513889=HEV_EW368. 3e.GBR.hum</v>
      </c>
      <c r="BL817" s="200" t="str">
        <f t="shared" si="537"/>
        <v>KF513889=3e.GBR.hum</v>
      </c>
      <c r="BM817" s="200" t="str">
        <f t="shared" si="538"/>
        <v>KF513889=3e</v>
      </c>
      <c r="BN817" s="200" t="str">
        <f t="shared" si="539"/>
        <v>KF513889=3feg</v>
      </c>
      <c r="BO817" s="200" t="str">
        <f t="shared" si="540"/>
        <v>KF513889=3</v>
      </c>
      <c r="BP817" s="200" t="str">
        <f t="shared" si="541"/>
        <v>3e=</v>
      </c>
      <c r="BQ817" s="261" t="str">
        <f t="shared" si="542"/>
        <v>KF513889</v>
      </c>
      <c r="BR817" s="262" t="str">
        <f t="shared" si="543"/>
        <v>HEV_EW368</v>
      </c>
      <c r="BS817" s="263" t="str">
        <f t="shared" si="544"/>
        <v>3e.GBR.hum.2012</v>
      </c>
      <c r="BT817" s="264" t="str">
        <f t="shared" si="545"/>
        <v/>
      </c>
      <c r="BU817" s="264" t="str">
        <f t="shared" si="546"/>
        <v/>
      </c>
      <c r="BV817" s="264" t="str">
        <f t="shared" si="547"/>
        <v/>
      </c>
      <c r="BW817" s="264" t="str">
        <f t="shared" si="548"/>
        <v/>
      </c>
      <c r="BX817" s="264" t="str">
        <f t="shared" si="549"/>
        <v/>
      </c>
      <c r="BY817" s="265" t="str">
        <f t="shared" si="550"/>
        <v>3e</v>
      </c>
      <c r="CA817" s="207" t="s">
        <v>506</v>
      </c>
      <c r="CB817" s="200" t="str">
        <f t="shared" si="551"/>
        <v>xx</v>
      </c>
      <c r="CC817" s="200" t="str">
        <f t="shared" si="552"/>
        <v>Non_select</v>
      </c>
      <c r="CD817" s="200" t="str">
        <f t="shared" si="553"/>
        <v>xx</v>
      </c>
      <c r="CE817" s="200" t="str">
        <f t="shared" si="554"/>
        <v/>
      </c>
      <c r="CG817" s="200" t="str">
        <f t="shared" si="555"/>
        <v>KF513889</v>
      </c>
      <c r="CH817" s="208" t="s">
        <v>360</v>
      </c>
      <c r="CI817" s="208" t="s">
        <v>361</v>
      </c>
      <c r="CJ817" s="208" t="s">
        <v>362</v>
      </c>
      <c r="CO817" s="208"/>
      <c r="CV817" s="268">
        <f t="shared" si="520"/>
        <v>3</v>
      </c>
      <c r="CW817" s="266" t="e">
        <v>#VALUE!</v>
      </c>
      <c r="CX817" s="200" t="str">
        <f t="shared" si="556"/>
        <v>Hepatitis E virus strain  , partial cds</v>
      </c>
    </row>
    <row r="818" spans="1:102" ht="11.85" customHeight="1" x14ac:dyDescent="0.25">
      <c r="A818" s="239" t="s">
        <v>4590</v>
      </c>
      <c r="B818" s="174">
        <v>3</v>
      </c>
      <c r="C818" s="175">
        <v>3</v>
      </c>
      <c r="D818" s="272" t="s">
        <v>645</v>
      </c>
      <c r="E818" s="177" t="s">
        <v>646</v>
      </c>
      <c r="F818" s="291" t="s">
        <v>4591</v>
      </c>
      <c r="G818" s="281"/>
      <c r="H818" s="180" t="s">
        <v>1348</v>
      </c>
      <c r="I818" s="181" t="s">
        <v>1349</v>
      </c>
      <c r="J818" s="180" t="s">
        <v>788</v>
      </c>
      <c r="L818" s="585"/>
      <c r="M818" s="253" t="s">
        <v>368</v>
      </c>
      <c r="N818" s="186" t="s">
        <v>505</v>
      </c>
      <c r="O818" s="187">
        <v>2012</v>
      </c>
      <c r="R818" s="243"/>
      <c r="S818" s="243">
        <f t="shared" si="521"/>
        <v>6017</v>
      </c>
      <c r="T818" s="243">
        <v>280</v>
      </c>
      <c r="W818" s="288"/>
      <c r="X818" s="275"/>
      <c r="Y818" s="288"/>
      <c r="Z818" s="288"/>
      <c r="AA818" s="288"/>
      <c r="AB818" s="290" t="s">
        <v>645</v>
      </c>
      <c r="AC818" s="275"/>
      <c r="AD818" s="275"/>
      <c r="AE818" s="288"/>
      <c r="AF818" s="288"/>
      <c r="AG818" s="288"/>
      <c r="AH818" s="282">
        <v>280</v>
      </c>
      <c r="AI818" s="192">
        <v>6262</v>
      </c>
      <c r="AJ818" s="192">
        <v>6541</v>
      </c>
      <c r="AK818" s="255">
        <f t="shared" si="522"/>
        <v>280</v>
      </c>
      <c r="AL818" s="256" t="b">
        <f t="shared" si="523"/>
        <v>0</v>
      </c>
      <c r="AM818" s="243"/>
      <c r="AN818" s="243"/>
      <c r="AO818" s="276"/>
      <c r="AP818" s="258" t="b">
        <f>MATCH($F818,$F$2:$F818,0)=ROW($F818)-1</f>
        <v>1</v>
      </c>
      <c r="AU818" s="272"/>
      <c r="AV818" s="174" t="s">
        <v>111</v>
      </c>
      <c r="AW818" s="180"/>
      <c r="AX818" s="243"/>
      <c r="AY818" s="259" t="str">
        <f t="shared" si="524"/>
        <v>KF513890</v>
      </c>
      <c r="AZ818" s="260" t="str">
        <f t="shared" si="525"/>
        <v>3e.GBR.hum</v>
      </c>
      <c r="BA818" s="260" t="str">
        <f t="shared" si="526"/>
        <v>3e.GBR.hum.2012</v>
      </c>
      <c r="BB818" s="200" t="str">
        <f t="shared" si="527"/>
        <v>KF513890.HEV_EW369</v>
      </c>
      <c r="BC818" s="201" t="str">
        <f t="shared" si="528"/>
        <v>KF513890</v>
      </c>
      <c r="BD818" s="201" t="str">
        <f t="shared" si="529"/>
        <v>KF513890</v>
      </c>
      <c r="BE818" s="200" t="str">
        <f t="shared" si="530"/>
        <v>KF513890=</v>
      </c>
      <c r="BF818" s="200" t="str">
        <f t="shared" si="531"/>
        <v>KF513890=out</v>
      </c>
      <c r="BG818" s="200" t="str">
        <f t="shared" si="532"/>
        <v>KF513890=out</v>
      </c>
      <c r="BH818" s="200" t="str">
        <f t="shared" si="533"/>
        <v>KF513890=HEV_EW369</v>
      </c>
      <c r="BI818" s="200" t="str">
        <f t="shared" si="534"/>
        <v>KF513890=HEV_EW369. 3e.GBR.hum</v>
      </c>
      <c r="BJ818" s="200" t="str">
        <f t="shared" si="535"/>
        <v>KF513890=HEV_EW369. 3e.GBR.hum.2012</v>
      </c>
      <c r="BK818" s="200" t="str">
        <f t="shared" si="536"/>
        <v>KF513890=HEV_EW369. 3e.GBR.hum</v>
      </c>
      <c r="BL818" s="200" t="str">
        <f t="shared" si="537"/>
        <v>KF513890=3e.GBR.hum</v>
      </c>
      <c r="BM818" s="200" t="str">
        <f t="shared" si="538"/>
        <v>KF513890=3e</v>
      </c>
      <c r="BN818" s="200" t="str">
        <f t="shared" si="539"/>
        <v>KF513890=3feg</v>
      </c>
      <c r="BO818" s="200" t="str">
        <f t="shared" si="540"/>
        <v>KF513890=3</v>
      </c>
      <c r="BP818" s="200" t="str">
        <f t="shared" si="541"/>
        <v>3e=</v>
      </c>
      <c r="BQ818" s="261" t="str">
        <f t="shared" si="542"/>
        <v>KF513890</v>
      </c>
      <c r="BR818" s="262" t="str">
        <f t="shared" si="543"/>
        <v>HEV_EW369</v>
      </c>
      <c r="BS818" s="263" t="str">
        <f t="shared" si="544"/>
        <v>3e.GBR.hum.2012</v>
      </c>
      <c r="BT818" s="264" t="str">
        <f t="shared" si="545"/>
        <v/>
      </c>
      <c r="BU818" s="264" t="str">
        <f t="shared" si="546"/>
        <v/>
      </c>
      <c r="BV818" s="264" t="str">
        <f t="shared" si="547"/>
        <v/>
      </c>
      <c r="BW818" s="264" t="str">
        <f t="shared" si="548"/>
        <v/>
      </c>
      <c r="BX818" s="264" t="str">
        <f t="shared" si="549"/>
        <v/>
      </c>
      <c r="BY818" s="265" t="str">
        <f t="shared" si="550"/>
        <v>3e</v>
      </c>
      <c r="CA818" s="207" t="s">
        <v>506</v>
      </c>
      <c r="CB818" s="200" t="str">
        <f t="shared" si="551"/>
        <v>xx</v>
      </c>
      <c r="CC818" s="200" t="str">
        <f t="shared" si="552"/>
        <v>Non_select</v>
      </c>
      <c r="CD818" s="200" t="str">
        <f t="shared" si="553"/>
        <v>xx</v>
      </c>
      <c r="CE818" s="200" t="str">
        <f t="shared" si="554"/>
        <v/>
      </c>
      <c r="CG818" s="200" t="str">
        <f t="shared" si="555"/>
        <v>KF513890</v>
      </c>
      <c r="CH818" s="208" t="s">
        <v>360</v>
      </c>
      <c r="CI818" s="208" t="s">
        <v>361</v>
      </c>
      <c r="CJ818" s="208" t="s">
        <v>362</v>
      </c>
      <c r="CO818" s="208"/>
      <c r="CV818" s="268">
        <f t="shared" si="520"/>
        <v>3</v>
      </c>
      <c r="CW818" s="266" t="e">
        <v>#VALUE!</v>
      </c>
      <c r="CX818" s="200" t="str">
        <f t="shared" si="556"/>
        <v>Hepatitis E virus strain  , partial cds</v>
      </c>
    </row>
    <row r="819" spans="1:102" ht="11.85" customHeight="1" x14ac:dyDescent="0.25">
      <c r="A819" s="239" t="s">
        <v>4614</v>
      </c>
      <c r="B819" s="174">
        <v>3</v>
      </c>
      <c r="C819" s="175">
        <v>3</v>
      </c>
      <c r="D819" s="272" t="s">
        <v>645</v>
      </c>
      <c r="E819" s="177" t="s">
        <v>646</v>
      </c>
      <c r="F819" s="291" t="s">
        <v>4615</v>
      </c>
      <c r="G819" s="281"/>
      <c r="H819" s="180" t="s">
        <v>1348</v>
      </c>
      <c r="I819" s="181" t="s">
        <v>1349</v>
      </c>
      <c r="J819" s="180" t="s">
        <v>788</v>
      </c>
      <c r="L819" s="585"/>
      <c r="M819" s="253" t="s">
        <v>368</v>
      </c>
      <c r="N819" s="186" t="s">
        <v>505</v>
      </c>
      <c r="O819" s="187">
        <v>2005</v>
      </c>
      <c r="R819" s="243"/>
      <c r="S819" s="243">
        <f t="shared" si="521"/>
        <v>6017</v>
      </c>
      <c r="T819" s="243">
        <v>280</v>
      </c>
      <c r="W819" s="288"/>
      <c r="X819" s="275"/>
      <c r="Y819" s="288"/>
      <c r="Z819" s="288"/>
      <c r="AA819" s="288"/>
      <c r="AB819" s="193" t="s">
        <v>645</v>
      </c>
      <c r="AC819" s="275"/>
      <c r="AD819" s="275"/>
      <c r="AE819" s="288"/>
      <c r="AF819" s="288"/>
      <c r="AG819" s="288"/>
      <c r="AH819" s="282">
        <v>280</v>
      </c>
      <c r="AI819" s="192">
        <v>6262</v>
      </c>
      <c r="AJ819" s="192">
        <v>6541</v>
      </c>
      <c r="AK819" s="255">
        <f t="shared" si="522"/>
        <v>280</v>
      </c>
      <c r="AL819" s="256" t="b">
        <f t="shared" si="523"/>
        <v>0</v>
      </c>
      <c r="AM819" s="243"/>
      <c r="AN819" s="243"/>
      <c r="AO819" s="276"/>
      <c r="AP819" s="258" t="b">
        <f>MATCH($F819,$F$2:$F819,0)=ROW($F819)-1</f>
        <v>1</v>
      </c>
      <c r="AU819" s="272"/>
      <c r="AV819" s="174" t="s">
        <v>111</v>
      </c>
      <c r="AW819" s="180"/>
      <c r="AX819" s="243"/>
      <c r="AY819" s="259" t="str">
        <f t="shared" si="524"/>
        <v>KF513902</v>
      </c>
      <c r="AZ819" s="260" t="str">
        <f t="shared" si="525"/>
        <v>3e.GBR.hum</v>
      </c>
      <c r="BA819" s="260" t="str">
        <f t="shared" si="526"/>
        <v>3e.GBR.hum.2005</v>
      </c>
      <c r="BB819" s="200" t="str">
        <f t="shared" si="527"/>
        <v>KF513902.HEV_EW37</v>
      </c>
      <c r="BC819" s="201" t="str">
        <f t="shared" si="528"/>
        <v>KF513902</v>
      </c>
      <c r="BD819" s="201" t="str">
        <f t="shared" si="529"/>
        <v>KF513902</v>
      </c>
      <c r="BE819" s="200" t="str">
        <f t="shared" si="530"/>
        <v>KF513902=</v>
      </c>
      <c r="BF819" s="200" t="str">
        <f t="shared" si="531"/>
        <v>KF513902=out</v>
      </c>
      <c r="BG819" s="200" t="str">
        <f t="shared" si="532"/>
        <v>KF513902=out</v>
      </c>
      <c r="BH819" s="200" t="str">
        <f t="shared" si="533"/>
        <v>KF513902=HEV_EW37</v>
      </c>
      <c r="BI819" s="200" t="str">
        <f t="shared" si="534"/>
        <v>KF513902=HEV_EW37. 3e.GBR.hum</v>
      </c>
      <c r="BJ819" s="200" t="str">
        <f t="shared" si="535"/>
        <v>KF513902=HEV_EW37. 3e.GBR.hum.2005</v>
      </c>
      <c r="BK819" s="200" t="str">
        <f t="shared" si="536"/>
        <v>KF513902=HEV_EW37. 3e.GBR.hum</v>
      </c>
      <c r="BL819" s="200" t="str">
        <f t="shared" si="537"/>
        <v>KF513902=3e.GBR.hum</v>
      </c>
      <c r="BM819" s="200" t="str">
        <f t="shared" si="538"/>
        <v>KF513902=3e</v>
      </c>
      <c r="BN819" s="200" t="str">
        <f t="shared" si="539"/>
        <v>KF513902=3feg</v>
      </c>
      <c r="BO819" s="200" t="str">
        <f t="shared" si="540"/>
        <v>KF513902=3</v>
      </c>
      <c r="BP819" s="200" t="str">
        <f t="shared" si="541"/>
        <v>3e=</v>
      </c>
      <c r="BQ819" s="261" t="str">
        <f t="shared" si="542"/>
        <v>KF513902</v>
      </c>
      <c r="BR819" s="262" t="str">
        <f t="shared" si="543"/>
        <v>HEV_EW37</v>
      </c>
      <c r="BS819" s="263" t="str">
        <f t="shared" si="544"/>
        <v>3e.GBR.hum.2005</v>
      </c>
      <c r="BT819" s="264" t="str">
        <f t="shared" si="545"/>
        <v/>
      </c>
      <c r="BU819" s="264" t="str">
        <f t="shared" si="546"/>
        <v/>
      </c>
      <c r="BV819" s="264" t="str">
        <f t="shared" si="547"/>
        <v/>
      </c>
      <c r="BW819" s="264" t="str">
        <f t="shared" si="548"/>
        <v/>
      </c>
      <c r="BX819" s="264" t="str">
        <f t="shared" si="549"/>
        <v/>
      </c>
      <c r="BY819" s="265" t="str">
        <f t="shared" si="550"/>
        <v>3e</v>
      </c>
      <c r="CA819" s="207" t="s">
        <v>506</v>
      </c>
      <c r="CB819" s="200" t="str">
        <f t="shared" si="551"/>
        <v>xx</v>
      </c>
      <c r="CC819" s="200" t="str">
        <f t="shared" si="552"/>
        <v>Non_select</v>
      </c>
      <c r="CD819" s="200" t="str">
        <f t="shared" si="553"/>
        <v>xx</v>
      </c>
      <c r="CE819" s="200" t="str">
        <f t="shared" si="554"/>
        <v/>
      </c>
      <c r="CG819" s="200" t="str">
        <f t="shared" si="555"/>
        <v>KF513902</v>
      </c>
      <c r="CH819" s="208" t="s">
        <v>360</v>
      </c>
      <c r="CI819" s="208" t="s">
        <v>361</v>
      </c>
      <c r="CJ819" s="208" t="s">
        <v>362</v>
      </c>
      <c r="CO819" s="208"/>
      <c r="CV819" s="268">
        <f t="shared" si="520"/>
        <v>3</v>
      </c>
      <c r="CW819" s="266" t="e">
        <v>#VALUE!</v>
      </c>
      <c r="CX819" s="200" t="str">
        <f t="shared" si="556"/>
        <v>Hepatitis E virus strain  , partial cds</v>
      </c>
    </row>
    <row r="820" spans="1:102" ht="11.85" customHeight="1" x14ac:dyDescent="0.25">
      <c r="A820" s="239" t="s">
        <v>4598</v>
      </c>
      <c r="B820" s="174">
        <v>3</v>
      </c>
      <c r="C820" s="175">
        <v>3</v>
      </c>
      <c r="D820" s="272" t="s">
        <v>645</v>
      </c>
      <c r="E820" s="177" t="s">
        <v>646</v>
      </c>
      <c r="F820" s="291" t="s">
        <v>4599</v>
      </c>
      <c r="G820" s="281"/>
      <c r="H820" s="180" t="s">
        <v>1348</v>
      </c>
      <c r="I820" s="181" t="s">
        <v>1349</v>
      </c>
      <c r="J820" s="180" t="s">
        <v>788</v>
      </c>
      <c r="L820" s="585"/>
      <c r="M820" s="253" t="s">
        <v>368</v>
      </c>
      <c r="N820" s="270" t="s">
        <v>505</v>
      </c>
      <c r="O820" s="187">
        <v>2012</v>
      </c>
      <c r="R820" s="243"/>
      <c r="S820" s="243">
        <f t="shared" si="521"/>
        <v>6017</v>
      </c>
      <c r="T820" s="243">
        <v>280</v>
      </c>
      <c r="W820" s="288"/>
      <c r="X820" s="275"/>
      <c r="Y820" s="288"/>
      <c r="Z820" s="288"/>
      <c r="AA820" s="288"/>
      <c r="AB820" s="290" t="s">
        <v>645</v>
      </c>
      <c r="AC820" s="275"/>
      <c r="AD820" s="275"/>
      <c r="AE820" s="288"/>
      <c r="AF820" s="288"/>
      <c r="AG820" s="288"/>
      <c r="AH820" s="282">
        <v>280</v>
      </c>
      <c r="AI820" s="192">
        <v>6262</v>
      </c>
      <c r="AJ820" s="288">
        <v>6541</v>
      </c>
      <c r="AK820" s="255">
        <f t="shared" si="522"/>
        <v>280</v>
      </c>
      <c r="AL820" s="256" t="b">
        <f t="shared" si="523"/>
        <v>0</v>
      </c>
      <c r="AM820" s="243"/>
      <c r="AN820" s="243"/>
      <c r="AO820" s="276"/>
      <c r="AP820" s="258" t="b">
        <f>MATCH($F820,$F$2:$F820,0)=ROW($F820)-1</f>
        <v>1</v>
      </c>
      <c r="AU820" s="272"/>
      <c r="AV820" s="174" t="s">
        <v>111</v>
      </c>
      <c r="AW820" s="243"/>
      <c r="AX820" s="243"/>
      <c r="AY820" s="259" t="str">
        <f t="shared" si="524"/>
        <v>KF513894</v>
      </c>
      <c r="AZ820" s="260" t="str">
        <f t="shared" si="525"/>
        <v>3e.GBR.hum</v>
      </c>
      <c r="BA820" s="260" t="str">
        <f t="shared" si="526"/>
        <v>3e.GBR.hum.2012</v>
      </c>
      <c r="BB820" s="200" t="str">
        <f t="shared" si="527"/>
        <v>KF513894.HEV_EW372</v>
      </c>
      <c r="BC820" s="201" t="str">
        <f t="shared" si="528"/>
        <v>KF513894</v>
      </c>
      <c r="BD820" s="201" t="str">
        <f t="shared" si="529"/>
        <v>KF513894</v>
      </c>
      <c r="BE820" s="200" t="str">
        <f t="shared" si="530"/>
        <v>KF513894=</v>
      </c>
      <c r="BF820" s="200" t="str">
        <f t="shared" si="531"/>
        <v>KF513894=out</v>
      </c>
      <c r="BG820" s="200" t="str">
        <f t="shared" si="532"/>
        <v>KF513894=out</v>
      </c>
      <c r="BH820" s="200" t="str">
        <f t="shared" si="533"/>
        <v>KF513894=HEV_EW372</v>
      </c>
      <c r="BI820" s="200" t="str">
        <f t="shared" si="534"/>
        <v>KF513894=HEV_EW372. 3e.GBR.hum</v>
      </c>
      <c r="BJ820" s="200" t="str">
        <f t="shared" si="535"/>
        <v>KF513894=HEV_EW372. 3e.GBR.hum.2012</v>
      </c>
      <c r="BK820" s="200" t="str">
        <f t="shared" si="536"/>
        <v>KF513894=HEV_EW372. 3e.GBR.hum</v>
      </c>
      <c r="BL820" s="200" t="str">
        <f t="shared" si="537"/>
        <v>KF513894=3e.GBR.hum</v>
      </c>
      <c r="BM820" s="200" t="str">
        <f t="shared" si="538"/>
        <v>KF513894=3e</v>
      </c>
      <c r="BN820" s="200" t="str">
        <f t="shared" si="539"/>
        <v>KF513894=3feg</v>
      </c>
      <c r="BO820" s="200" t="str">
        <f t="shared" si="540"/>
        <v>KF513894=3</v>
      </c>
      <c r="BP820" s="200" t="str">
        <f t="shared" si="541"/>
        <v>3e=</v>
      </c>
      <c r="BQ820" s="261" t="str">
        <f t="shared" si="542"/>
        <v>KF513894</v>
      </c>
      <c r="BR820" s="262" t="str">
        <f t="shared" si="543"/>
        <v>HEV_EW372</v>
      </c>
      <c r="BS820" s="263" t="str">
        <f t="shared" si="544"/>
        <v>3e.GBR.hum.2012</v>
      </c>
      <c r="BT820" s="264" t="str">
        <f t="shared" si="545"/>
        <v/>
      </c>
      <c r="BU820" s="264" t="str">
        <f t="shared" si="546"/>
        <v/>
      </c>
      <c r="BV820" s="264" t="str">
        <f t="shared" si="547"/>
        <v/>
      </c>
      <c r="BW820" s="264" t="str">
        <f t="shared" si="548"/>
        <v/>
      </c>
      <c r="BX820" s="264" t="str">
        <f t="shared" si="549"/>
        <v/>
      </c>
      <c r="BY820" s="265" t="str">
        <f t="shared" si="550"/>
        <v>3e</v>
      </c>
      <c r="CA820" s="207" t="s">
        <v>506</v>
      </c>
      <c r="CB820" s="200" t="str">
        <f t="shared" si="551"/>
        <v>xx</v>
      </c>
      <c r="CC820" s="200" t="str">
        <f t="shared" si="552"/>
        <v>Non_select</v>
      </c>
      <c r="CD820" s="200" t="str">
        <f t="shared" si="553"/>
        <v>xx</v>
      </c>
      <c r="CE820" s="200" t="str">
        <f t="shared" si="554"/>
        <v/>
      </c>
      <c r="CG820" s="200" t="str">
        <f t="shared" si="555"/>
        <v>KF513894</v>
      </c>
      <c r="CH820" s="208" t="s">
        <v>360</v>
      </c>
      <c r="CI820" s="208" t="s">
        <v>361</v>
      </c>
      <c r="CJ820" s="208" t="s">
        <v>362</v>
      </c>
      <c r="CO820" s="208"/>
      <c r="CV820" s="268">
        <f t="shared" si="520"/>
        <v>3</v>
      </c>
      <c r="CW820" s="266" t="e">
        <v>#VALUE!</v>
      </c>
      <c r="CX820" s="200" t="str">
        <f t="shared" si="556"/>
        <v>Hepatitis E virus strain  , partial cds</v>
      </c>
    </row>
    <row r="821" spans="1:102" ht="11.85" customHeight="1" x14ac:dyDescent="0.25">
      <c r="A821" s="239" t="s">
        <v>4608</v>
      </c>
      <c r="B821" s="174">
        <v>3</v>
      </c>
      <c r="C821" s="175">
        <v>3</v>
      </c>
      <c r="D821" s="272" t="s">
        <v>645</v>
      </c>
      <c r="E821" s="177" t="s">
        <v>646</v>
      </c>
      <c r="F821" s="291" t="s">
        <v>4609</v>
      </c>
      <c r="G821" s="281"/>
      <c r="H821" s="243" t="s">
        <v>1348</v>
      </c>
      <c r="I821" s="468" t="s">
        <v>1349</v>
      </c>
      <c r="J821" s="243" t="s">
        <v>788</v>
      </c>
      <c r="L821" s="585"/>
      <c r="M821" s="253" t="s">
        <v>368</v>
      </c>
      <c r="N821" s="270" t="s">
        <v>505</v>
      </c>
      <c r="O821" s="187">
        <v>2012</v>
      </c>
      <c r="R821" s="243"/>
      <c r="S821" s="243">
        <f t="shared" si="521"/>
        <v>6017</v>
      </c>
      <c r="T821" s="243">
        <v>280</v>
      </c>
      <c r="W821" s="288"/>
      <c r="X821" s="275"/>
      <c r="Y821" s="288"/>
      <c r="Z821" s="288"/>
      <c r="AA821" s="288"/>
      <c r="AB821" s="290" t="s">
        <v>645</v>
      </c>
      <c r="AC821" s="275"/>
      <c r="AD821" s="275"/>
      <c r="AE821" s="288"/>
      <c r="AF821" s="288"/>
      <c r="AG821" s="288"/>
      <c r="AH821" s="282">
        <v>280</v>
      </c>
      <c r="AI821" s="192">
        <v>6262</v>
      </c>
      <c r="AJ821" s="192">
        <v>6541</v>
      </c>
      <c r="AK821" s="255">
        <f t="shared" si="522"/>
        <v>280</v>
      </c>
      <c r="AL821" s="256" t="b">
        <f t="shared" si="523"/>
        <v>0</v>
      </c>
      <c r="AM821" s="243"/>
      <c r="AN821" s="243"/>
      <c r="AO821" s="276"/>
      <c r="AP821" s="258" t="b">
        <f>MATCH($F821,$F$2:$F821,0)=ROW($F821)-1</f>
        <v>1</v>
      </c>
      <c r="AQ821" s="272"/>
      <c r="AR821" s="272"/>
      <c r="AS821" s="272"/>
      <c r="AT821" s="272"/>
      <c r="AU821" s="272"/>
      <c r="AV821" s="272" t="s">
        <v>111</v>
      </c>
      <c r="AW821" s="243"/>
      <c r="AX821" s="243"/>
      <c r="AY821" s="259" t="str">
        <f t="shared" si="524"/>
        <v>KF513899</v>
      </c>
      <c r="AZ821" s="260" t="str">
        <f t="shared" si="525"/>
        <v>3e.GBR.hum</v>
      </c>
      <c r="BA821" s="260" t="str">
        <f t="shared" si="526"/>
        <v>3e.GBR.hum.2012</v>
      </c>
      <c r="BB821" s="200" t="str">
        <f t="shared" si="527"/>
        <v>KF513899.HEV_EW377</v>
      </c>
      <c r="BC821" s="201" t="str">
        <f t="shared" si="528"/>
        <v>KF513899</v>
      </c>
      <c r="BD821" s="201" t="str">
        <f t="shared" si="529"/>
        <v>KF513899</v>
      </c>
      <c r="BE821" s="200" t="str">
        <f t="shared" si="530"/>
        <v>KF513899=</v>
      </c>
      <c r="BF821" s="200" t="str">
        <f t="shared" si="531"/>
        <v>KF513899=out</v>
      </c>
      <c r="BG821" s="200" t="str">
        <f t="shared" si="532"/>
        <v>KF513899=out</v>
      </c>
      <c r="BH821" s="200" t="str">
        <f t="shared" si="533"/>
        <v>KF513899=HEV_EW377</v>
      </c>
      <c r="BI821" s="200" t="str">
        <f t="shared" si="534"/>
        <v>KF513899=HEV_EW377. 3e.GBR.hum</v>
      </c>
      <c r="BJ821" s="200" t="str">
        <f t="shared" si="535"/>
        <v>KF513899=HEV_EW377. 3e.GBR.hum.2012</v>
      </c>
      <c r="BK821" s="200" t="str">
        <f t="shared" si="536"/>
        <v>KF513899=HEV_EW377. 3e.GBR.hum</v>
      </c>
      <c r="BL821" s="200" t="str">
        <f t="shared" si="537"/>
        <v>KF513899=3e.GBR.hum</v>
      </c>
      <c r="BM821" s="200" t="str">
        <f t="shared" si="538"/>
        <v>KF513899=3e</v>
      </c>
      <c r="BN821" s="200" t="str">
        <f t="shared" si="539"/>
        <v>KF513899=3feg</v>
      </c>
      <c r="BO821" s="200" t="str">
        <f t="shared" si="540"/>
        <v>KF513899=3</v>
      </c>
      <c r="BP821" s="200" t="str">
        <f t="shared" si="541"/>
        <v>3e=</v>
      </c>
      <c r="BQ821" s="261" t="str">
        <f t="shared" si="542"/>
        <v>KF513899</v>
      </c>
      <c r="BR821" s="262" t="str">
        <f t="shared" si="543"/>
        <v>HEV_EW377</v>
      </c>
      <c r="BS821" s="263" t="str">
        <f t="shared" si="544"/>
        <v>3e.GBR.hum.2012</v>
      </c>
      <c r="BT821" s="264" t="str">
        <f t="shared" si="545"/>
        <v/>
      </c>
      <c r="BU821" s="264" t="str">
        <f t="shared" si="546"/>
        <v/>
      </c>
      <c r="BV821" s="264" t="str">
        <f t="shared" si="547"/>
        <v/>
      </c>
      <c r="BW821" s="264" t="str">
        <f t="shared" si="548"/>
        <v/>
      </c>
      <c r="BX821" s="264" t="str">
        <f t="shared" si="549"/>
        <v/>
      </c>
      <c r="BY821" s="265" t="str">
        <f t="shared" si="550"/>
        <v>3e</v>
      </c>
      <c r="CA821" s="207" t="s">
        <v>506</v>
      </c>
      <c r="CB821" s="200" t="str">
        <f t="shared" si="551"/>
        <v>xx</v>
      </c>
      <c r="CC821" s="200" t="str">
        <f t="shared" si="552"/>
        <v>Non_select</v>
      </c>
      <c r="CD821" s="200" t="str">
        <f t="shared" si="553"/>
        <v>xx</v>
      </c>
      <c r="CE821" s="200" t="str">
        <f t="shared" si="554"/>
        <v/>
      </c>
      <c r="CG821" s="200" t="str">
        <f t="shared" si="555"/>
        <v>KF513899</v>
      </c>
      <c r="CH821" s="208" t="s">
        <v>360</v>
      </c>
      <c r="CI821" s="208" t="s">
        <v>361</v>
      </c>
      <c r="CJ821" s="208" t="s">
        <v>362</v>
      </c>
      <c r="CO821" s="208"/>
      <c r="CV821" s="268">
        <f t="shared" si="520"/>
        <v>3</v>
      </c>
      <c r="CW821" s="266" t="e">
        <v>#VALUE!</v>
      </c>
      <c r="CX821" s="200" t="str">
        <f t="shared" si="556"/>
        <v>Hepatitis E virus strain  , partial cds</v>
      </c>
    </row>
    <row r="822" spans="1:102" ht="11.85" hidden="1" customHeight="1" x14ac:dyDescent="0.25">
      <c r="A822" s="182" t="s">
        <v>2747</v>
      </c>
      <c r="B822" s="192" t="s">
        <v>502</v>
      </c>
      <c r="C822" s="272"/>
      <c r="D822" s="272"/>
      <c r="E822" s="272"/>
      <c r="F822" s="291" t="s">
        <v>2748</v>
      </c>
      <c r="G822" s="243"/>
      <c r="H822" s="180" t="s">
        <v>2749</v>
      </c>
      <c r="I822" s="181" t="s">
        <v>2750</v>
      </c>
      <c r="J822" s="243" t="s">
        <v>382</v>
      </c>
      <c r="K822" s="243"/>
      <c r="L822" s="243"/>
      <c r="M822" s="253" t="s">
        <v>368</v>
      </c>
      <c r="N822" s="257"/>
      <c r="O822" s="187">
        <v>2010</v>
      </c>
      <c r="P822" s="243"/>
      <c r="Q822" s="243"/>
      <c r="R822" s="243"/>
      <c r="S822" s="243" t="e">
        <f t="shared" si="521"/>
        <v>#N/A</v>
      </c>
      <c r="T822" s="243"/>
      <c r="U822" s="274"/>
      <c r="V822" s="274"/>
      <c r="W822" s="272"/>
      <c r="X822" s="275"/>
      <c r="Y822" s="272"/>
      <c r="Z822" s="272"/>
      <c r="AA822" s="272"/>
      <c r="AC822" s="275"/>
      <c r="AD822" s="275"/>
      <c r="AE822" s="272"/>
      <c r="AF822" s="272"/>
      <c r="AG822" s="272"/>
      <c r="AH822" s="282"/>
      <c r="AI822" s="243"/>
      <c r="AJ822" s="243"/>
      <c r="AK822" s="255">
        <f t="shared" si="522"/>
        <v>1</v>
      </c>
      <c r="AL822" s="256" t="b">
        <f t="shared" si="523"/>
        <v>0</v>
      </c>
      <c r="AM822" s="243"/>
      <c r="AN822" s="243"/>
      <c r="AO822" s="276"/>
      <c r="AP822" s="258" t="b">
        <f>MATCH($F822,$F$2:$F822,0)=ROW($F822)-1</f>
        <v>1</v>
      </c>
      <c r="AQ822" s="174" t="s">
        <v>111</v>
      </c>
      <c r="AR822" s="174" t="s">
        <v>111</v>
      </c>
      <c r="AS822" s="174" t="s">
        <v>111</v>
      </c>
      <c r="AT822" s="174" t="s">
        <v>111</v>
      </c>
      <c r="AU822" s="174" t="s">
        <v>111</v>
      </c>
      <c r="AV822" s="174" t="s">
        <v>111</v>
      </c>
      <c r="AW822" s="180"/>
      <c r="AX822" s="243"/>
      <c r="AY822" s="259" t="str">
        <f t="shared" si="524"/>
        <v>HM775425</v>
      </c>
      <c r="AZ822" s="260" t="str">
        <f t="shared" si="525"/>
        <v>.URY.hum</v>
      </c>
      <c r="BA822" s="260" t="str">
        <f t="shared" si="526"/>
        <v>.URY.hum.2010</v>
      </c>
      <c r="BB822" s="200" t="str">
        <f t="shared" si="527"/>
        <v>HM775425.He_Uy2</v>
      </c>
      <c r="BC822" s="201" t="str">
        <f t="shared" si="528"/>
        <v>HM775425</v>
      </c>
      <c r="BD822" s="201" t="str">
        <f t="shared" si="529"/>
        <v>HM775425</v>
      </c>
      <c r="BE822" s="200" t="str">
        <f t="shared" si="530"/>
        <v>HM775425=</v>
      </c>
      <c r="BF822" s="200" t="str">
        <f t="shared" si="531"/>
        <v>HM775425=out</v>
      </c>
      <c r="BG822" s="200" t="str">
        <f t="shared" si="532"/>
        <v>HM775425=out</v>
      </c>
      <c r="BH822" s="200" t="str">
        <f t="shared" si="533"/>
        <v>HM775425=He_Uy2</v>
      </c>
      <c r="BI822" s="200" t="str">
        <f t="shared" si="534"/>
        <v>HM775425=He_Uy2. .URY.hum</v>
      </c>
      <c r="BJ822" s="200" t="str">
        <f t="shared" si="535"/>
        <v>HM775425=He_Uy2. .URY.hum.2010</v>
      </c>
      <c r="BK822" s="200" t="str">
        <f t="shared" si="536"/>
        <v>HM775425=He_Uy2. .URY.hum</v>
      </c>
      <c r="BL822" s="200" t="str">
        <f t="shared" si="537"/>
        <v>HM775425=.URY.hum</v>
      </c>
      <c r="BM822" s="200" t="str">
        <f t="shared" si="538"/>
        <v>HM775425=</v>
      </c>
      <c r="BN822" s="200" t="str">
        <f t="shared" si="539"/>
        <v>HM775425=</v>
      </c>
      <c r="BO822" s="200" t="str">
        <f t="shared" si="540"/>
        <v>HM775425=</v>
      </c>
      <c r="BP822" s="200" t="str">
        <f t="shared" si="541"/>
        <v>=</v>
      </c>
      <c r="BQ822" s="261" t="str">
        <f t="shared" si="542"/>
        <v>HM775425</v>
      </c>
      <c r="BR822" s="262" t="str">
        <f t="shared" si="543"/>
        <v>He_Uy2</v>
      </c>
      <c r="BS822" s="263" t="str">
        <f t="shared" si="544"/>
        <v>.URY.hum.2010</v>
      </c>
      <c r="BT822" s="264" t="str">
        <f t="shared" si="545"/>
        <v/>
      </c>
      <c r="BU822" s="264" t="str">
        <f t="shared" si="546"/>
        <v/>
      </c>
      <c r="BV822" s="264" t="str">
        <f t="shared" si="547"/>
        <v/>
      </c>
      <c r="BW822" s="264" t="str">
        <f t="shared" si="548"/>
        <v/>
      </c>
      <c r="BX822" s="264" t="str">
        <f t="shared" si="549"/>
        <v/>
      </c>
      <c r="BY822" s="265" t="str">
        <f t="shared" si="550"/>
        <v/>
      </c>
      <c r="BZ822" s="243"/>
      <c r="CA822" s="207" t="s">
        <v>506</v>
      </c>
      <c r="CB822" s="200" t="str">
        <f t="shared" si="551"/>
        <v>xx</v>
      </c>
      <c r="CC822" s="200" t="str">
        <f t="shared" si="552"/>
        <v>Non_select</v>
      </c>
      <c r="CD822" s="200" t="str">
        <f t="shared" si="553"/>
        <v>xx</v>
      </c>
      <c r="CE822" s="200" t="str">
        <f t="shared" si="554"/>
        <v/>
      </c>
      <c r="CF822" s="243"/>
      <c r="CG822" s="200" t="str">
        <f t="shared" si="555"/>
        <v>HM775425</v>
      </c>
      <c r="CH822" s="208" t="s">
        <v>360</v>
      </c>
      <c r="CI822" s="208" t="s">
        <v>361</v>
      </c>
      <c r="CJ822" s="208" t="s">
        <v>362</v>
      </c>
      <c r="CK822" s="243"/>
      <c r="CL822" s="243"/>
      <c r="CM822" s="243"/>
      <c r="CN822" s="243"/>
      <c r="CO822" s="208"/>
      <c r="CP822" s="243"/>
      <c r="CQ822" s="243"/>
      <c r="CR822" s="243"/>
      <c r="CS822" s="243"/>
      <c r="CT822" s="243"/>
      <c r="CU822" s="243"/>
      <c r="CV822" s="200">
        <f t="shared" si="520"/>
        <v>0</v>
      </c>
      <c r="CW822" s="266">
        <f>D822</f>
        <v>0</v>
      </c>
      <c r="CX822" s="200" t="str">
        <f t="shared" si="556"/>
        <v>Hepatitis E virus strain  , partial cds</v>
      </c>
    </row>
    <row r="823" spans="1:102" ht="11.85" hidden="1" customHeight="1" x14ac:dyDescent="0.25">
      <c r="A823" s="182" t="s">
        <v>2751</v>
      </c>
      <c r="B823" s="192" t="s">
        <v>502</v>
      </c>
      <c r="C823" s="272"/>
      <c r="D823" s="272"/>
      <c r="E823" s="272"/>
      <c r="F823" s="291" t="s">
        <v>2752</v>
      </c>
      <c r="G823" s="243"/>
      <c r="H823" s="180" t="s">
        <v>2749</v>
      </c>
      <c r="I823" s="181" t="s">
        <v>2750</v>
      </c>
      <c r="J823" s="243" t="s">
        <v>382</v>
      </c>
      <c r="K823" s="243"/>
      <c r="L823" s="243"/>
      <c r="M823" s="253" t="s">
        <v>368</v>
      </c>
      <c r="N823" s="257"/>
      <c r="O823" s="187">
        <v>2010</v>
      </c>
      <c r="P823" s="243"/>
      <c r="Q823" s="243"/>
      <c r="R823" s="243"/>
      <c r="S823" s="243" t="e">
        <f t="shared" si="521"/>
        <v>#N/A</v>
      </c>
      <c r="T823" s="243"/>
      <c r="U823" s="274"/>
      <c r="V823" s="274"/>
      <c r="W823" s="272"/>
      <c r="X823" s="275"/>
      <c r="Y823" s="272"/>
      <c r="Z823" s="272"/>
      <c r="AA823" s="272"/>
      <c r="AC823" s="275"/>
      <c r="AD823" s="275"/>
      <c r="AE823" s="272"/>
      <c r="AF823" s="272"/>
      <c r="AG823" s="272"/>
      <c r="AH823" s="282"/>
      <c r="AI823" s="243"/>
      <c r="AJ823" s="243"/>
      <c r="AK823" s="255">
        <f t="shared" si="522"/>
        <v>1</v>
      </c>
      <c r="AL823" s="256" t="b">
        <f t="shared" si="523"/>
        <v>0</v>
      </c>
      <c r="AM823" s="243"/>
      <c r="AN823" s="243"/>
      <c r="AO823" s="276"/>
      <c r="AP823" s="258" t="b">
        <f>MATCH($F823,$F$2:$F823,0)=ROW($F823)-1</f>
        <v>0</v>
      </c>
      <c r="AQ823" s="174" t="s">
        <v>111</v>
      </c>
      <c r="AR823" s="174" t="s">
        <v>111</v>
      </c>
      <c r="AS823" s="174" t="s">
        <v>111</v>
      </c>
      <c r="AT823" s="174" t="s">
        <v>111</v>
      </c>
      <c r="AU823" s="174" t="s">
        <v>111</v>
      </c>
      <c r="AV823" s="174" t="s">
        <v>111</v>
      </c>
      <c r="AW823" s="180"/>
      <c r="AX823" s="243"/>
      <c r="AY823" s="259" t="str">
        <f t="shared" si="524"/>
        <v>HM775426</v>
      </c>
      <c r="AZ823" s="260" t="str">
        <f t="shared" si="525"/>
        <v>.URY.hum</v>
      </c>
      <c r="BA823" s="260" t="str">
        <f t="shared" si="526"/>
        <v>.URY.hum.2010</v>
      </c>
      <c r="BB823" s="200" t="str">
        <f t="shared" si="527"/>
        <v>HM775426.He_Uy3</v>
      </c>
      <c r="BC823" s="201" t="str">
        <f t="shared" si="528"/>
        <v>HM775426</v>
      </c>
      <c r="BD823" s="201" t="str">
        <f t="shared" si="529"/>
        <v>HM775426</v>
      </c>
      <c r="BE823" s="200" t="str">
        <f t="shared" si="530"/>
        <v>HM775426=</v>
      </c>
      <c r="BF823" s="200" t="str">
        <f t="shared" si="531"/>
        <v>HM775426=out</v>
      </c>
      <c r="BG823" s="200" t="str">
        <f t="shared" si="532"/>
        <v>HM775426=out</v>
      </c>
      <c r="BH823" s="200" t="str">
        <f t="shared" si="533"/>
        <v>HM775426=He_Uy3</v>
      </c>
      <c r="BI823" s="200" t="str">
        <f t="shared" si="534"/>
        <v>HM775426=He_Uy3. .URY.hum</v>
      </c>
      <c r="BJ823" s="200" t="str">
        <f t="shared" si="535"/>
        <v>HM775426=He_Uy3. .URY.hum.2010</v>
      </c>
      <c r="BK823" s="200" t="str">
        <f t="shared" si="536"/>
        <v>HM775426=He_Uy3. .URY.hum</v>
      </c>
      <c r="BL823" s="200" t="str">
        <f t="shared" si="537"/>
        <v>HM775426=.URY.hum</v>
      </c>
      <c r="BM823" s="200" t="str">
        <f t="shared" si="538"/>
        <v>HM775426=</v>
      </c>
      <c r="BN823" s="200" t="str">
        <f t="shared" si="539"/>
        <v>HM775426=</v>
      </c>
      <c r="BO823" s="200" t="str">
        <f t="shared" si="540"/>
        <v>HM775426=</v>
      </c>
      <c r="BP823" s="200" t="str">
        <f t="shared" si="541"/>
        <v>=</v>
      </c>
      <c r="BQ823" s="261" t="str">
        <f t="shared" si="542"/>
        <v>HM775426</v>
      </c>
      <c r="BR823" s="262" t="str">
        <f t="shared" si="543"/>
        <v>He_Uy3</v>
      </c>
      <c r="BS823" s="263" t="str">
        <f t="shared" si="544"/>
        <v>.URY.hum.2010</v>
      </c>
      <c r="BT823" s="264" t="str">
        <f t="shared" si="545"/>
        <v/>
      </c>
      <c r="BU823" s="264" t="str">
        <f t="shared" si="546"/>
        <v/>
      </c>
      <c r="BV823" s="264" t="str">
        <f t="shared" si="547"/>
        <v/>
      </c>
      <c r="BW823" s="264" t="str">
        <f t="shared" si="548"/>
        <v/>
      </c>
      <c r="BX823" s="264" t="str">
        <f t="shared" si="549"/>
        <v/>
      </c>
      <c r="BY823" s="265" t="str">
        <f t="shared" si="550"/>
        <v/>
      </c>
      <c r="BZ823" s="243"/>
      <c r="CA823" s="207" t="s">
        <v>506</v>
      </c>
      <c r="CB823" s="200" t="str">
        <f t="shared" si="551"/>
        <v>xx</v>
      </c>
      <c r="CC823" s="200" t="str">
        <f t="shared" si="552"/>
        <v>Non_select</v>
      </c>
      <c r="CD823" s="200" t="str">
        <f t="shared" si="553"/>
        <v>xx</v>
      </c>
      <c r="CE823" s="200" t="str">
        <f t="shared" si="554"/>
        <v/>
      </c>
      <c r="CF823" s="243"/>
      <c r="CG823" s="200" t="str">
        <f t="shared" si="555"/>
        <v>HM775426</v>
      </c>
      <c r="CH823" s="208" t="s">
        <v>360</v>
      </c>
      <c r="CI823" s="208" t="s">
        <v>361</v>
      </c>
      <c r="CJ823" s="208" t="s">
        <v>362</v>
      </c>
      <c r="CK823" s="243"/>
      <c r="CL823" s="243"/>
      <c r="CM823" s="243"/>
      <c r="CN823" s="243"/>
      <c r="CO823" s="208"/>
      <c r="CP823" s="243"/>
      <c r="CQ823" s="243"/>
      <c r="CR823" s="243"/>
      <c r="CS823" s="243"/>
      <c r="CT823" s="243"/>
      <c r="CU823" s="243"/>
      <c r="CV823" s="200">
        <f t="shared" si="520"/>
        <v>0</v>
      </c>
      <c r="CW823" s="266">
        <f>D823</f>
        <v>0</v>
      </c>
      <c r="CX823" s="200" t="str">
        <f t="shared" si="556"/>
        <v>Hepatitis E virus strain  , partial cds</v>
      </c>
    </row>
    <row r="824" spans="1:102" ht="11.85" hidden="1" customHeight="1" x14ac:dyDescent="0.25">
      <c r="A824" s="182" t="s">
        <v>2753</v>
      </c>
      <c r="B824" s="192" t="s">
        <v>502</v>
      </c>
      <c r="C824" s="272"/>
      <c r="D824" s="272"/>
      <c r="E824" s="272"/>
      <c r="F824" s="291" t="s">
        <v>2754</v>
      </c>
      <c r="G824" s="243"/>
      <c r="H824" s="180" t="s">
        <v>2749</v>
      </c>
      <c r="I824" s="181" t="s">
        <v>2750</v>
      </c>
      <c r="J824" s="243" t="s">
        <v>382</v>
      </c>
      <c r="K824" s="243"/>
      <c r="L824" s="243"/>
      <c r="M824" s="253" t="s">
        <v>368</v>
      </c>
      <c r="N824" s="257"/>
      <c r="O824" s="187">
        <v>2010</v>
      </c>
      <c r="P824" s="243"/>
      <c r="Q824" s="243"/>
      <c r="R824" s="243"/>
      <c r="S824" s="243" t="e">
        <f t="shared" si="521"/>
        <v>#N/A</v>
      </c>
      <c r="T824" s="243"/>
      <c r="U824" s="274"/>
      <c r="V824" s="274"/>
      <c r="W824" s="272"/>
      <c r="X824" s="275"/>
      <c r="Y824" s="272"/>
      <c r="Z824" s="272"/>
      <c r="AA824" s="272"/>
      <c r="AC824" s="275"/>
      <c r="AD824" s="275"/>
      <c r="AE824" s="272"/>
      <c r="AF824" s="272"/>
      <c r="AG824" s="272"/>
      <c r="AH824" s="282"/>
      <c r="AI824" s="243"/>
      <c r="AJ824" s="243"/>
      <c r="AK824" s="255">
        <f t="shared" si="522"/>
        <v>1</v>
      </c>
      <c r="AL824" s="256" t="b">
        <f t="shared" si="523"/>
        <v>0</v>
      </c>
      <c r="AM824" s="243"/>
      <c r="AN824" s="243"/>
      <c r="AO824" s="276"/>
      <c r="AP824" s="258" t="b">
        <f>MATCH($F824,$F$2:$F824,0)=ROW($F824)-1</f>
        <v>0</v>
      </c>
      <c r="AQ824" s="174" t="s">
        <v>111</v>
      </c>
      <c r="AR824" s="174" t="s">
        <v>111</v>
      </c>
      <c r="AS824" s="174" t="s">
        <v>111</v>
      </c>
      <c r="AT824" s="174" t="s">
        <v>111</v>
      </c>
      <c r="AU824" s="174" t="s">
        <v>111</v>
      </c>
      <c r="AV824" s="174" t="s">
        <v>111</v>
      </c>
      <c r="AW824" s="180"/>
      <c r="AX824" s="243"/>
      <c r="AY824" s="259" t="str">
        <f t="shared" si="524"/>
        <v>HM775427</v>
      </c>
      <c r="AZ824" s="260" t="str">
        <f t="shared" si="525"/>
        <v>.URY.hum</v>
      </c>
      <c r="BA824" s="260" t="str">
        <f t="shared" si="526"/>
        <v>.URY.hum.2010</v>
      </c>
      <c r="BB824" s="200" t="str">
        <f t="shared" si="527"/>
        <v>HM775427.He_Uy4</v>
      </c>
      <c r="BC824" s="201" t="str">
        <f t="shared" si="528"/>
        <v>HM775427</v>
      </c>
      <c r="BD824" s="201" t="str">
        <f t="shared" si="529"/>
        <v>HM775427</v>
      </c>
      <c r="BE824" s="200" t="str">
        <f t="shared" si="530"/>
        <v>HM775427=</v>
      </c>
      <c r="BF824" s="200" t="str">
        <f t="shared" si="531"/>
        <v>HM775427=out</v>
      </c>
      <c r="BG824" s="200" t="str">
        <f t="shared" si="532"/>
        <v>HM775427=out</v>
      </c>
      <c r="BH824" s="200" t="str">
        <f t="shared" si="533"/>
        <v>HM775427=He_Uy4</v>
      </c>
      <c r="BI824" s="200" t="str">
        <f t="shared" si="534"/>
        <v>HM775427=He_Uy4. .URY.hum</v>
      </c>
      <c r="BJ824" s="200" t="str">
        <f t="shared" si="535"/>
        <v>HM775427=He_Uy4. .URY.hum.2010</v>
      </c>
      <c r="BK824" s="200" t="str">
        <f t="shared" si="536"/>
        <v>HM775427=He_Uy4. .URY.hum</v>
      </c>
      <c r="BL824" s="200" t="str">
        <f t="shared" si="537"/>
        <v>HM775427=.URY.hum</v>
      </c>
      <c r="BM824" s="200" t="str">
        <f t="shared" si="538"/>
        <v>HM775427=</v>
      </c>
      <c r="BN824" s="200" t="str">
        <f t="shared" si="539"/>
        <v>HM775427=</v>
      </c>
      <c r="BO824" s="200" t="str">
        <f t="shared" si="540"/>
        <v>HM775427=</v>
      </c>
      <c r="BP824" s="200" t="str">
        <f t="shared" si="541"/>
        <v>=</v>
      </c>
      <c r="BQ824" s="261" t="str">
        <f t="shared" si="542"/>
        <v>HM775427</v>
      </c>
      <c r="BR824" s="262" t="str">
        <f t="shared" si="543"/>
        <v>He_Uy4</v>
      </c>
      <c r="BS824" s="263" t="str">
        <f t="shared" si="544"/>
        <v>.URY.hum.2010</v>
      </c>
      <c r="BT824" s="264" t="str">
        <f t="shared" si="545"/>
        <v/>
      </c>
      <c r="BU824" s="264" t="str">
        <f t="shared" si="546"/>
        <v/>
      </c>
      <c r="BV824" s="264" t="str">
        <f t="shared" si="547"/>
        <v/>
      </c>
      <c r="BW824" s="264" t="str">
        <f t="shared" si="548"/>
        <v/>
      </c>
      <c r="BX824" s="264" t="str">
        <f t="shared" si="549"/>
        <v/>
      </c>
      <c r="BY824" s="265" t="str">
        <f t="shared" si="550"/>
        <v/>
      </c>
      <c r="BZ824" s="243"/>
      <c r="CA824" s="207" t="s">
        <v>506</v>
      </c>
      <c r="CB824" s="200" t="str">
        <f t="shared" si="551"/>
        <v>xx</v>
      </c>
      <c r="CC824" s="200" t="str">
        <f t="shared" si="552"/>
        <v>Non_select</v>
      </c>
      <c r="CD824" s="200" t="str">
        <f t="shared" si="553"/>
        <v>xx</v>
      </c>
      <c r="CE824" s="200" t="str">
        <f t="shared" si="554"/>
        <v/>
      </c>
      <c r="CF824" s="243"/>
      <c r="CG824" s="200" t="str">
        <f t="shared" si="555"/>
        <v>HM775427</v>
      </c>
      <c r="CH824" s="208" t="s">
        <v>360</v>
      </c>
      <c r="CI824" s="208" t="s">
        <v>361</v>
      </c>
      <c r="CJ824" s="208" t="s">
        <v>362</v>
      </c>
      <c r="CK824" s="243"/>
      <c r="CL824" s="243"/>
      <c r="CM824" s="243"/>
      <c r="CN824" s="243"/>
      <c r="CO824" s="208"/>
      <c r="CP824" s="243"/>
      <c r="CQ824" s="243"/>
      <c r="CR824" s="243"/>
      <c r="CS824" s="243"/>
      <c r="CT824" s="243"/>
      <c r="CU824" s="243"/>
      <c r="CV824" s="200">
        <f t="shared" si="520"/>
        <v>0</v>
      </c>
      <c r="CW824" s="266">
        <f>D824</f>
        <v>0</v>
      </c>
      <c r="CX824" s="200" t="str">
        <f t="shared" si="556"/>
        <v>Hepatitis E virus strain  , partial cds</v>
      </c>
    </row>
    <row r="825" spans="1:102" ht="11.85" hidden="1" customHeight="1" x14ac:dyDescent="0.25">
      <c r="A825" s="182" t="s">
        <v>2755</v>
      </c>
      <c r="B825" s="192" t="s">
        <v>502</v>
      </c>
      <c r="C825" s="272"/>
      <c r="D825" s="272"/>
      <c r="E825" s="272"/>
      <c r="F825" s="291" t="s">
        <v>2756</v>
      </c>
      <c r="G825" s="243"/>
      <c r="H825" s="180" t="s">
        <v>2749</v>
      </c>
      <c r="I825" s="181" t="s">
        <v>2750</v>
      </c>
      <c r="J825" s="243" t="s">
        <v>382</v>
      </c>
      <c r="K825" s="243"/>
      <c r="L825" s="243"/>
      <c r="M825" s="253" t="s">
        <v>368</v>
      </c>
      <c r="N825" s="257"/>
      <c r="O825" s="187">
        <v>2010</v>
      </c>
      <c r="P825" s="243"/>
      <c r="Q825" s="243"/>
      <c r="R825" s="243"/>
      <c r="S825" s="243" t="e">
        <f t="shared" si="521"/>
        <v>#N/A</v>
      </c>
      <c r="T825" s="243"/>
      <c r="U825" s="274"/>
      <c r="V825" s="274"/>
      <c r="W825" s="272"/>
      <c r="X825" s="275"/>
      <c r="Y825" s="272"/>
      <c r="Z825" s="272"/>
      <c r="AA825" s="272"/>
      <c r="AC825" s="275"/>
      <c r="AD825" s="275"/>
      <c r="AE825" s="272"/>
      <c r="AF825" s="272"/>
      <c r="AG825" s="272"/>
      <c r="AH825" s="282"/>
      <c r="AI825" s="243"/>
      <c r="AJ825" s="243"/>
      <c r="AK825" s="255">
        <f t="shared" si="522"/>
        <v>1</v>
      </c>
      <c r="AL825" s="256" t="b">
        <f t="shared" si="523"/>
        <v>0</v>
      </c>
      <c r="AM825" s="243"/>
      <c r="AN825" s="243"/>
      <c r="AO825" s="276"/>
      <c r="AP825" s="258" t="b">
        <f>MATCH($F825,$F$2:$F825,0)=ROW($F825)-1</f>
        <v>1</v>
      </c>
      <c r="AQ825" s="174" t="s">
        <v>111</v>
      </c>
      <c r="AR825" s="174" t="s">
        <v>111</v>
      </c>
      <c r="AS825" s="174" t="s">
        <v>111</v>
      </c>
      <c r="AT825" s="174" t="s">
        <v>111</v>
      </c>
      <c r="AU825" s="174" t="s">
        <v>111</v>
      </c>
      <c r="AV825" s="174" t="s">
        <v>111</v>
      </c>
      <c r="AW825" s="180"/>
      <c r="AX825" s="243"/>
      <c r="AY825" s="259" t="str">
        <f t="shared" si="524"/>
        <v>HM775428</v>
      </c>
      <c r="AZ825" s="260" t="str">
        <f t="shared" si="525"/>
        <v>.URY.hum</v>
      </c>
      <c r="BA825" s="260" t="str">
        <f t="shared" si="526"/>
        <v>.URY.hum.2010</v>
      </c>
      <c r="BB825" s="200" t="str">
        <f t="shared" si="527"/>
        <v>HM775428.He_Uy6</v>
      </c>
      <c r="BC825" s="201" t="str">
        <f t="shared" si="528"/>
        <v>HM775428</v>
      </c>
      <c r="BD825" s="201" t="str">
        <f t="shared" si="529"/>
        <v>HM775428</v>
      </c>
      <c r="BE825" s="200" t="str">
        <f t="shared" si="530"/>
        <v>HM775428=</v>
      </c>
      <c r="BF825" s="200" t="str">
        <f t="shared" si="531"/>
        <v>HM775428=out</v>
      </c>
      <c r="BG825" s="200" t="str">
        <f t="shared" si="532"/>
        <v>HM775428=out</v>
      </c>
      <c r="BH825" s="200" t="str">
        <f t="shared" si="533"/>
        <v>HM775428=He_Uy6</v>
      </c>
      <c r="BI825" s="200" t="str">
        <f t="shared" si="534"/>
        <v>HM775428=He_Uy6. .URY.hum</v>
      </c>
      <c r="BJ825" s="200" t="str">
        <f t="shared" si="535"/>
        <v>HM775428=He_Uy6. .URY.hum.2010</v>
      </c>
      <c r="BK825" s="200" t="str">
        <f t="shared" si="536"/>
        <v>HM775428=He_Uy6. .URY.hum</v>
      </c>
      <c r="BL825" s="200" t="str">
        <f t="shared" si="537"/>
        <v>HM775428=.URY.hum</v>
      </c>
      <c r="BM825" s="200" t="str">
        <f t="shared" si="538"/>
        <v>HM775428=</v>
      </c>
      <c r="BN825" s="200" t="str">
        <f t="shared" si="539"/>
        <v>HM775428=</v>
      </c>
      <c r="BO825" s="200" t="str">
        <f t="shared" si="540"/>
        <v>HM775428=</v>
      </c>
      <c r="BP825" s="200" t="str">
        <f t="shared" si="541"/>
        <v>=</v>
      </c>
      <c r="BQ825" s="261" t="str">
        <f t="shared" si="542"/>
        <v>HM775428</v>
      </c>
      <c r="BR825" s="262" t="str">
        <f t="shared" si="543"/>
        <v>He_Uy6</v>
      </c>
      <c r="BS825" s="263" t="str">
        <f t="shared" si="544"/>
        <v>.URY.hum.2010</v>
      </c>
      <c r="BT825" s="264" t="str">
        <f t="shared" si="545"/>
        <v/>
      </c>
      <c r="BU825" s="264" t="str">
        <f t="shared" si="546"/>
        <v/>
      </c>
      <c r="BV825" s="264" t="str">
        <f t="shared" si="547"/>
        <v/>
      </c>
      <c r="BW825" s="264" t="str">
        <f t="shared" si="548"/>
        <v/>
      </c>
      <c r="BX825" s="264" t="str">
        <f t="shared" si="549"/>
        <v/>
      </c>
      <c r="BY825" s="265" t="str">
        <f t="shared" si="550"/>
        <v/>
      </c>
      <c r="BZ825" s="243"/>
      <c r="CA825" s="207" t="s">
        <v>506</v>
      </c>
      <c r="CB825" s="200" t="str">
        <f t="shared" si="551"/>
        <v>xx</v>
      </c>
      <c r="CC825" s="200" t="str">
        <f t="shared" si="552"/>
        <v>Non_select</v>
      </c>
      <c r="CD825" s="200" t="str">
        <f t="shared" si="553"/>
        <v>xx</v>
      </c>
      <c r="CE825" s="200" t="str">
        <f t="shared" si="554"/>
        <v/>
      </c>
      <c r="CF825" s="243"/>
      <c r="CG825" s="200" t="str">
        <f t="shared" si="555"/>
        <v>HM775428</v>
      </c>
      <c r="CH825" s="208" t="s">
        <v>360</v>
      </c>
      <c r="CI825" s="208" t="s">
        <v>361</v>
      </c>
      <c r="CJ825" s="208" t="s">
        <v>362</v>
      </c>
      <c r="CK825" s="243"/>
      <c r="CL825" s="243"/>
      <c r="CM825" s="243"/>
      <c r="CN825" s="243"/>
      <c r="CO825" s="208"/>
      <c r="CP825" s="243"/>
      <c r="CQ825" s="243"/>
      <c r="CR825" s="243"/>
      <c r="CS825" s="243"/>
      <c r="CT825" s="243"/>
      <c r="CU825" s="243"/>
      <c r="CV825" s="200">
        <f t="shared" si="520"/>
        <v>0</v>
      </c>
      <c r="CW825" s="266">
        <f>D825</f>
        <v>0</v>
      </c>
      <c r="CX825" s="200" t="str">
        <f t="shared" si="556"/>
        <v>Hepatitis E virus strain  , partial cds</v>
      </c>
    </row>
    <row r="826" spans="1:102" ht="11.85" hidden="1" customHeight="1" x14ac:dyDescent="0.25">
      <c r="A826" s="182" t="s">
        <v>2757</v>
      </c>
      <c r="B826" s="192" t="s">
        <v>502</v>
      </c>
      <c r="C826" s="272"/>
      <c r="D826" s="272"/>
      <c r="E826" s="272"/>
      <c r="F826" s="291" t="s">
        <v>2758</v>
      </c>
      <c r="G826" s="243"/>
      <c r="H826" s="180" t="s">
        <v>2749</v>
      </c>
      <c r="I826" s="181" t="s">
        <v>2750</v>
      </c>
      <c r="J826" s="243" t="s">
        <v>382</v>
      </c>
      <c r="K826" s="243"/>
      <c r="L826" s="243"/>
      <c r="M826" s="253" t="s">
        <v>368</v>
      </c>
      <c r="N826" s="257"/>
      <c r="O826" s="187">
        <v>2010</v>
      </c>
      <c r="P826" s="243"/>
      <c r="Q826" s="243"/>
      <c r="R826" s="243"/>
      <c r="S826" s="243" t="e">
        <f t="shared" si="521"/>
        <v>#N/A</v>
      </c>
      <c r="T826" s="243"/>
      <c r="U826" s="274"/>
      <c r="V826" s="274"/>
      <c r="W826" s="272"/>
      <c r="X826" s="275"/>
      <c r="Y826" s="272"/>
      <c r="Z826" s="272"/>
      <c r="AA826" s="272"/>
      <c r="AC826" s="275"/>
      <c r="AD826" s="275"/>
      <c r="AE826" s="272"/>
      <c r="AF826" s="272"/>
      <c r="AG826" s="272"/>
      <c r="AH826" s="282"/>
      <c r="AI826" s="243"/>
      <c r="AJ826" s="243"/>
      <c r="AK826" s="255">
        <f t="shared" si="522"/>
        <v>1</v>
      </c>
      <c r="AL826" s="256" t="b">
        <f t="shared" si="523"/>
        <v>0</v>
      </c>
      <c r="AM826" s="243"/>
      <c r="AN826" s="243"/>
      <c r="AO826" s="276"/>
      <c r="AP826" s="258" t="b">
        <f>MATCH($F826,$F$2:$F826,0)=ROW($F826)-1</f>
        <v>1</v>
      </c>
      <c r="AQ826" s="174" t="s">
        <v>111</v>
      </c>
      <c r="AR826" s="174" t="s">
        <v>111</v>
      </c>
      <c r="AS826" s="174" t="s">
        <v>111</v>
      </c>
      <c r="AT826" s="174" t="s">
        <v>111</v>
      </c>
      <c r="AU826" s="174" t="s">
        <v>111</v>
      </c>
      <c r="AV826" s="174" t="s">
        <v>111</v>
      </c>
      <c r="AW826" s="180"/>
      <c r="AX826" s="243"/>
      <c r="AY826" s="259" t="str">
        <f t="shared" si="524"/>
        <v>HM775429</v>
      </c>
      <c r="AZ826" s="260" t="str">
        <f t="shared" si="525"/>
        <v>.URY.hum</v>
      </c>
      <c r="BA826" s="260" t="str">
        <f t="shared" si="526"/>
        <v>.URY.hum.2010</v>
      </c>
      <c r="BB826" s="200" t="str">
        <f t="shared" si="527"/>
        <v>HM775429.He_Uy1</v>
      </c>
      <c r="BC826" s="201" t="str">
        <f t="shared" si="528"/>
        <v>HM775429</v>
      </c>
      <c r="BD826" s="201" t="str">
        <f t="shared" si="529"/>
        <v>HM775429</v>
      </c>
      <c r="BE826" s="200" t="str">
        <f t="shared" si="530"/>
        <v>HM775429=</v>
      </c>
      <c r="BF826" s="200" t="str">
        <f t="shared" si="531"/>
        <v>HM775429=out</v>
      </c>
      <c r="BG826" s="200" t="str">
        <f t="shared" si="532"/>
        <v>HM775429=out</v>
      </c>
      <c r="BH826" s="200" t="str">
        <f t="shared" si="533"/>
        <v>HM775429=He_Uy1</v>
      </c>
      <c r="BI826" s="200" t="str">
        <f t="shared" si="534"/>
        <v>HM775429=He_Uy1. .URY.hum</v>
      </c>
      <c r="BJ826" s="200" t="str">
        <f t="shared" si="535"/>
        <v>HM775429=He_Uy1. .URY.hum.2010</v>
      </c>
      <c r="BK826" s="200" t="str">
        <f t="shared" si="536"/>
        <v>HM775429=He_Uy1. .URY.hum</v>
      </c>
      <c r="BL826" s="200" t="str">
        <f t="shared" si="537"/>
        <v>HM775429=.URY.hum</v>
      </c>
      <c r="BM826" s="200" t="str">
        <f t="shared" si="538"/>
        <v>HM775429=</v>
      </c>
      <c r="BN826" s="200" t="str">
        <f t="shared" si="539"/>
        <v>HM775429=</v>
      </c>
      <c r="BO826" s="200" t="str">
        <f t="shared" si="540"/>
        <v>HM775429=</v>
      </c>
      <c r="BP826" s="200" t="str">
        <f t="shared" si="541"/>
        <v>=</v>
      </c>
      <c r="BQ826" s="261" t="str">
        <f t="shared" si="542"/>
        <v>HM775429</v>
      </c>
      <c r="BR826" s="262" t="str">
        <f t="shared" si="543"/>
        <v>He_Uy1</v>
      </c>
      <c r="BS826" s="263" t="str">
        <f t="shared" si="544"/>
        <v>.URY.hum.2010</v>
      </c>
      <c r="BT826" s="264" t="str">
        <f t="shared" si="545"/>
        <v/>
      </c>
      <c r="BU826" s="264" t="str">
        <f t="shared" si="546"/>
        <v/>
      </c>
      <c r="BV826" s="264" t="str">
        <f t="shared" si="547"/>
        <v/>
      </c>
      <c r="BW826" s="264" t="str">
        <f t="shared" si="548"/>
        <v/>
      </c>
      <c r="BX826" s="264" t="str">
        <f t="shared" si="549"/>
        <v/>
      </c>
      <c r="BY826" s="265" t="str">
        <f t="shared" si="550"/>
        <v/>
      </c>
      <c r="BZ826" s="243"/>
      <c r="CA826" s="207" t="s">
        <v>506</v>
      </c>
      <c r="CB826" s="200" t="str">
        <f t="shared" si="551"/>
        <v>xx</v>
      </c>
      <c r="CC826" s="200" t="str">
        <f t="shared" si="552"/>
        <v>Non_select</v>
      </c>
      <c r="CD826" s="200" t="str">
        <f t="shared" si="553"/>
        <v>xx</v>
      </c>
      <c r="CE826" s="200" t="str">
        <f t="shared" si="554"/>
        <v/>
      </c>
      <c r="CF826" s="243"/>
      <c r="CG826" s="200" t="str">
        <f t="shared" si="555"/>
        <v>HM775429</v>
      </c>
      <c r="CH826" s="208" t="s">
        <v>360</v>
      </c>
      <c r="CI826" s="208" t="s">
        <v>361</v>
      </c>
      <c r="CJ826" s="208" t="s">
        <v>362</v>
      </c>
      <c r="CK826" s="243"/>
      <c r="CL826" s="243"/>
      <c r="CM826" s="243"/>
      <c r="CN826" s="243"/>
      <c r="CO826" s="208"/>
      <c r="CP826" s="243"/>
      <c r="CQ826" s="243"/>
      <c r="CR826" s="243"/>
      <c r="CS826" s="243"/>
      <c r="CT826" s="243"/>
      <c r="CU826" s="243"/>
      <c r="CV826" s="200">
        <f t="shared" si="520"/>
        <v>0</v>
      </c>
      <c r="CW826" s="266">
        <f>D826</f>
        <v>0</v>
      </c>
      <c r="CX826" s="200" t="str">
        <f t="shared" si="556"/>
        <v>Hepatitis E virus strain  , partial cds</v>
      </c>
    </row>
    <row r="827" spans="1:102" s="180" customFormat="1" ht="11.85" customHeight="1" x14ac:dyDescent="0.2">
      <c r="A827" s="239" t="s">
        <v>4612</v>
      </c>
      <c r="B827" s="174">
        <v>3</v>
      </c>
      <c r="C827" s="175">
        <v>3</v>
      </c>
      <c r="D827" s="272" t="s">
        <v>645</v>
      </c>
      <c r="E827" s="177" t="s">
        <v>646</v>
      </c>
      <c r="F827" s="291" t="s">
        <v>4613</v>
      </c>
      <c r="G827" s="281"/>
      <c r="H827" s="180" t="s">
        <v>1348</v>
      </c>
      <c r="I827" s="181" t="s">
        <v>1349</v>
      </c>
      <c r="J827" s="243" t="s">
        <v>788</v>
      </c>
      <c r="K827" s="183"/>
      <c r="L827" s="585"/>
      <c r="M827" s="253" t="s">
        <v>368</v>
      </c>
      <c r="N827" s="186" t="s">
        <v>505</v>
      </c>
      <c r="O827" s="187">
        <v>2012</v>
      </c>
      <c r="P827" s="188"/>
      <c r="Q827" s="188"/>
      <c r="R827" s="243"/>
      <c r="S827" s="243">
        <f t="shared" si="521"/>
        <v>6017</v>
      </c>
      <c r="T827" s="243">
        <v>280</v>
      </c>
      <c r="U827" s="189"/>
      <c r="V827" s="189"/>
      <c r="W827" s="290"/>
      <c r="X827" s="191"/>
      <c r="Y827" s="275"/>
      <c r="Z827" s="275"/>
      <c r="AA827" s="275"/>
      <c r="AB827" s="275" t="s">
        <v>645</v>
      </c>
      <c r="AC827" s="185"/>
      <c r="AD827" s="191"/>
      <c r="AE827" s="288"/>
      <c r="AF827" s="288"/>
      <c r="AG827" s="288"/>
      <c r="AH827" s="195">
        <v>280</v>
      </c>
      <c r="AI827" s="192">
        <v>6262</v>
      </c>
      <c r="AJ827" s="192">
        <v>6541</v>
      </c>
      <c r="AK827" s="255">
        <f t="shared" si="522"/>
        <v>280</v>
      </c>
      <c r="AL827" s="256" t="b">
        <f t="shared" si="523"/>
        <v>0</v>
      </c>
      <c r="AM827" s="243"/>
      <c r="AN827" s="243"/>
      <c r="AO827" s="276"/>
      <c r="AP827" s="258" t="b">
        <f>MATCH($F827,$F$2:$F827,0)=ROW($F827)-1</f>
        <v>1</v>
      </c>
      <c r="AQ827" s="174"/>
      <c r="AR827" s="174"/>
      <c r="AS827" s="174"/>
      <c r="AT827" s="174"/>
      <c r="AU827" s="174"/>
      <c r="AV827" s="174" t="s">
        <v>111</v>
      </c>
      <c r="AX827" s="243"/>
      <c r="AY827" s="259" t="str">
        <f t="shared" si="524"/>
        <v>KF513901</v>
      </c>
      <c r="AZ827" s="260" t="str">
        <f t="shared" si="525"/>
        <v>3e.GBR.hum</v>
      </c>
      <c r="BA827" s="260" t="str">
        <f t="shared" si="526"/>
        <v>3e.GBR.hum.2012</v>
      </c>
      <c r="BB827" s="200" t="str">
        <f t="shared" si="527"/>
        <v>KF513901.HEV_EW379</v>
      </c>
      <c r="BC827" s="201" t="str">
        <f t="shared" si="528"/>
        <v>KF513901</v>
      </c>
      <c r="BD827" s="201" t="str">
        <f t="shared" si="529"/>
        <v>KF513901</v>
      </c>
      <c r="BE827" s="200" t="str">
        <f t="shared" si="530"/>
        <v>KF513901=</v>
      </c>
      <c r="BF827" s="200" t="str">
        <f t="shared" si="531"/>
        <v>KF513901=out</v>
      </c>
      <c r="BG827" s="200" t="str">
        <f t="shared" si="532"/>
        <v>KF513901=out</v>
      </c>
      <c r="BH827" s="200" t="str">
        <f t="shared" si="533"/>
        <v>KF513901=HEV_EW379</v>
      </c>
      <c r="BI827" s="200" t="str">
        <f t="shared" si="534"/>
        <v>KF513901=HEV_EW379. 3e.GBR.hum</v>
      </c>
      <c r="BJ827" s="200" t="str">
        <f t="shared" si="535"/>
        <v>KF513901=HEV_EW379. 3e.GBR.hum.2012</v>
      </c>
      <c r="BK827" s="200" t="str">
        <f t="shared" si="536"/>
        <v>KF513901=HEV_EW379. 3e.GBR.hum</v>
      </c>
      <c r="BL827" s="200" t="str">
        <f t="shared" si="537"/>
        <v>KF513901=3e.GBR.hum</v>
      </c>
      <c r="BM827" s="200" t="str">
        <f t="shared" si="538"/>
        <v>KF513901=3e</v>
      </c>
      <c r="BN827" s="200" t="str">
        <f t="shared" si="539"/>
        <v>KF513901=3feg</v>
      </c>
      <c r="BO827" s="200" t="str">
        <f t="shared" si="540"/>
        <v>KF513901=3</v>
      </c>
      <c r="BP827" s="200" t="str">
        <f t="shared" si="541"/>
        <v>3e=</v>
      </c>
      <c r="BQ827" s="261" t="str">
        <f t="shared" si="542"/>
        <v>KF513901</v>
      </c>
      <c r="BR827" s="262" t="str">
        <f t="shared" si="543"/>
        <v>HEV_EW379</v>
      </c>
      <c r="BS827" s="263" t="str">
        <f t="shared" si="544"/>
        <v>3e.GBR.hum.2012</v>
      </c>
      <c r="BT827" s="264" t="str">
        <f t="shared" si="545"/>
        <v/>
      </c>
      <c r="BU827" s="264" t="str">
        <f t="shared" si="546"/>
        <v/>
      </c>
      <c r="BV827" s="264" t="str">
        <f t="shared" si="547"/>
        <v/>
      </c>
      <c r="BW827" s="264" t="str">
        <f t="shared" si="548"/>
        <v/>
      </c>
      <c r="BX827" s="264" t="str">
        <f t="shared" si="549"/>
        <v/>
      </c>
      <c r="BY827" s="265" t="str">
        <f t="shared" si="550"/>
        <v>3e</v>
      </c>
      <c r="BZ827" s="207"/>
      <c r="CA827" s="207" t="s">
        <v>506</v>
      </c>
      <c r="CB827" s="200" t="str">
        <f t="shared" si="551"/>
        <v>xx</v>
      </c>
      <c r="CC827" s="200" t="str">
        <f t="shared" si="552"/>
        <v>Non_select</v>
      </c>
      <c r="CD827" s="200" t="str">
        <f t="shared" si="553"/>
        <v>xx</v>
      </c>
      <c r="CE827" s="200" t="str">
        <f t="shared" si="554"/>
        <v/>
      </c>
      <c r="CF827" s="207"/>
      <c r="CG827" s="200" t="str">
        <f t="shared" si="555"/>
        <v>KF513901</v>
      </c>
      <c r="CH827" s="208" t="s">
        <v>360</v>
      </c>
      <c r="CI827" s="208" t="s">
        <v>361</v>
      </c>
      <c r="CJ827" s="208" t="s">
        <v>362</v>
      </c>
      <c r="CK827" s="208"/>
      <c r="CL827" s="208"/>
      <c r="CM827" s="208"/>
      <c r="CN827" s="208"/>
      <c r="CO827" s="208"/>
      <c r="CP827" s="208"/>
      <c r="CQ827" s="200"/>
      <c r="CR827" s="200"/>
      <c r="CS827" s="200"/>
      <c r="CT827" s="200"/>
      <c r="CU827" s="200"/>
      <c r="CV827" s="268">
        <f t="shared" si="520"/>
        <v>3</v>
      </c>
      <c r="CW827" s="266" t="e">
        <v>#VALUE!</v>
      </c>
      <c r="CX827" s="200" t="str">
        <f t="shared" si="556"/>
        <v>Hepatitis E virus strain  , partial cds</v>
      </c>
    </row>
    <row r="828" spans="1:102" ht="11.85" hidden="1" customHeight="1" x14ac:dyDescent="0.25">
      <c r="A828" s="182" t="s">
        <v>2763</v>
      </c>
      <c r="B828" s="174" t="s">
        <v>502</v>
      </c>
      <c r="C828" s="175">
        <v>3</v>
      </c>
      <c r="D828" s="272"/>
      <c r="E828" s="272"/>
      <c r="F828" s="291" t="s">
        <v>2760</v>
      </c>
      <c r="G828" s="243"/>
      <c r="H828" s="180" t="s">
        <v>381</v>
      </c>
      <c r="I828" s="181" t="s">
        <v>381</v>
      </c>
      <c r="J828" s="180" t="s">
        <v>382</v>
      </c>
      <c r="K828" s="243"/>
      <c r="L828" s="243"/>
      <c r="M828" s="253" t="s">
        <v>753</v>
      </c>
      <c r="N828" s="257"/>
      <c r="O828" s="187">
        <v>2010</v>
      </c>
      <c r="P828" s="243"/>
      <c r="Q828" s="243"/>
      <c r="R828" s="243"/>
      <c r="S828" s="243" t="e">
        <f t="shared" si="521"/>
        <v>#N/A</v>
      </c>
      <c r="T828" s="243"/>
      <c r="U828" s="274"/>
      <c r="V828" s="274"/>
      <c r="W828" s="193" t="s">
        <v>288</v>
      </c>
      <c r="X828" s="275"/>
      <c r="Y828" s="272"/>
      <c r="Z828" s="272"/>
      <c r="AA828" s="272"/>
      <c r="AC828" s="275"/>
      <c r="AD828" s="275"/>
      <c r="AE828" s="272"/>
      <c r="AF828" s="272"/>
      <c r="AG828" s="272"/>
      <c r="AH828" s="282"/>
      <c r="AI828" s="243"/>
      <c r="AJ828" s="243"/>
      <c r="AK828" s="255">
        <f t="shared" si="522"/>
        <v>1</v>
      </c>
      <c r="AL828" s="256" t="b">
        <f t="shared" si="523"/>
        <v>0</v>
      </c>
      <c r="AM828" s="243"/>
      <c r="AN828" s="243"/>
      <c r="AO828" s="276"/>
      <c r="AP828" s="258" t="b">
        <f>MATCH($F828,$F$2:$F828,0)=ROW($F828)-1</f>
        <v>1</v>
      </c>
      <c r="AQ828" s="174" t="s">
        <v>111</v>
      </c>
      <c r="AR828" s="174" t="s">
        <v>111</v>
      </c>
      <c r="AS828" s="174" t="s">
        <v>111</v>
      </c>
      <c r="AT828" s="174" t="s">
        <v>111</v>
      </c>
      <c r="AU828" s="174" t="s">
        <v>111</v>
      </c>
      <c r="AV828" s="174" t="s">
        <v>111</v>
      </c>
      <c r="AW828" s="180"/>
      <c r="AX828" s="243"/>
      <c r="AY828" s="259" t="str">
        <f t="shared" si="524"/>
        <v>HQ389544</v>
      </c>
      <c r="AZ828" s="260" t="str">
        <f t="shared" si="525"/>
        <v>.USA.cells</v>
      </c>
      <c r="BA828" s="260" t="str">
        <f t="shared" si="526"/>
        <v>.USA.cells.2010</v>
      </c>
      <c r="BB828" s="200" t="str">
        <f t="shared" si="527"/>
        <v>HQ389544.Kernow-C1</v>
      </c>
      <c r="BC828" s="201" t="str">
        <f t="shared" si="528"/>
        <v>HQ389544</v>
      </c>
      <c r="BD828" s="201" t="str">
        <f t="shared" si="529"/>
        <v>HQ389544</v>
      </c>
      <c r="BE828" s="200" t="str">
        <f t="shared" si="530"/>
        <v>HQ389544=</v>
      </c>
      <c r="BF828" s="200" t="str">
        <f t="shared" si="531"/>
        <v>HQ389544=out</v>
      </c>
      <c r="BG828" s="200" t="str">
        <f t="shared" si="532"/>
        <v>HQ389544=out</v>
      </c>
      <c r="BH828" s="200" t="str">
        <f t="shared" si="533"/>
        <v>HQ389544=Kernow-C1</v>
      </c>
      <c r="BI828" s="200" t="str">
        <f t="shared" si="534"/>
        <v>HQ389544=Kernow-C1. .USA.cells</v>
      </c>
      <c r="BJ828" s="200" t="str">
        <f t="shared" si="535"/>
        <v>HQ389544=Kernow-C1. .USA.cells.2010</v>
      </c>
      <c r="BK828" s="200" t="str">
        <f t="shared" si="536"/>
        <v>HQ389544=Kernow-C1. .USA.cells</v>
      </c>
      <c r="BL828" s="200" t="str">
        <f t="shared" si="537"/>
        <v>HQ389544=.USA.cells</v>
      </c>
      <c r="BM828" s="200" t="str">
        <f t="shared" si="538"/>
        <v>HQ389544=</v>
      </c>
      <c r="BN828" s="200" t="str">
        <f t="shared" si="539"/>
        <v>HQ389544=</v>
      </c>
      <c r="BO828" s="200" t="str">
        <f t="shared" si="540"/>
        <v>HQ389544=3</v>
      </c>
      <c r="BP828" s="200" t="str">
        <f t="shared" si="541"/>
        <v>=</v>
      </c>
      <c r="BQ828" s="261" t="str">
        <f t="shared" si="542"/>
        <v>HQ389544</v>
      </c>
      <c r="BR828" s="262" t="str">
        <f t="shared" si="543"/>
        <v>Kernow-C1</v>
      </c>
      <c r="BS828" s="263" t="str">
        <f t="shared" si="544"/>
        <v>.USA.cells.2010</v>
      </c>
      <c r="BT828" s="264" t="str">
        <f t="shared" si="545"/>
        <v>CG</v>
      </c>
      <c r="BU828" s="264" t="str">
        <f t="shared" si="546"/>
        <v/>
      </c>
      <c r="BV828" s="264" t="str">
        <f t="shared" si="547"/>
        <v/>
      </c>
      <c r="BW828" s="264" t="str">
        <f t="shared" si="548"/>
        <v/>
      </c>
      <c r="BX828" s="264" t="str">
        <f t="shared" si="549"/>
        <v/>
      </c>
      <c r="BY828" s="265" t="str">
        <f t="shared" si="550"/>
        <v/>
      </c>
      <c r="BZ828" s="243"/>
      <c r="CA828" s="207" t="s">
        <v>506</v>
      </c>
      <c r="CB828" s="200" t="str">
        <f t="shared" si="551"/>
        <v>xx</v>
      </c>
      <c r="CC828" s="200" t="str">
        <f t="shared" si="552"/>
        <v>Non_select</v>
      </c>
      <c r="CD828" s="200" t="str">
        <f t="shared" si="553"/>
        <v>xx</v>
      </c>
      <c r="CE828" s="200" t="str">
        <f t="shared" si="554"/>
        <v/>
      </c>
      <c r="CF828" s="243"/>
      <c r="CG828" s="200" t="str">
        <f t="shared" si="555"/>
        <v>HQ389544</v>
      </c>
      <c r="CH828" s="208" t="s">
        <v>360</v>
      </c>
      <c r="CI828" s="208" t="s">
        <v>361</v>
      </c>
      <c r="CJ828" s="208" t="s">
        <v>362</v>
      </c>
      <c r="CK828" s="243"/>
      <c r="CL828" s="243"/>
      <c r="CM828" s="243"/>
      <c r="CN828" s="243"/>
      <c r="CO828" s="208"/>
      <c r="CP828" s="243"/>
      <c r="CQ828" s="243"/>
      <c r="CR828" s="243"/>
      <c r="CS828" s="243"/>
      <c r="CT828" s="243"/>
      <c r="CU828" s="243"/>
      <c r="CV828" s="268">
        <f t="shared" si="520"/>
        <v>3</v>
      </c>
      <c r="CW828" s="266">
        <f>D828</f>
        <v>0</v>
      </c>
      <c r="CX828" s="200" t="str">
        <f t="shared" si="556"/>
        <v>Hepatitis E virus strain  , partial cds</v>
      </c>
    </row>
    <row r="829" spans="1:102" s="180" customFormat="1" ht="11.85" customHeight="1" x14ac:dyDescent="0.2">
      <c r="A829" s="239" t="s">
        <v>4636</v>
      </c>
      <c r="B829" s="174">
        <v>3</v>
      </c>
      <c r="C829" s="175">
        <v>3</v>
      </c>
      <c r="D829" s="272" t="s">
        <v>645</v>
      </c>
      <c r="E829" s="177" t="s">
        <v>646</v>
      </c>
      <c r="F829" s="291" t="s">
        <v>4637</v>
      </c>
      <c r="G829" s="281"/>
      <c r="H829" s="180" t="s">
        <v>1348</v>
      </c>
      <c r="I829" s="181" t="s">
        <v>1349</v>
      </c>
      <c r="J829" s="180" t="s">
        <v>788</v>
      </c>
      <c r="K829" s="183"/>
      <c r="L829" s="585"/>
      <c r="M829" s="253" t="s">
        <v>368</v>
      </c>
      <c r="N829" s="270" t="s">
        <v>505</v>
      </c>
      <c r="O829" s="187">
        <v>2005</v>
      </c>
      <c r="P829" s="188"/>
      <c r="Q829" s="188"/>
      <c r="R829" s="243"/>
      <c r="S829" s="243">
        <f t="shared" si="521"/>
        <v>6017</v>
      </c>
      <c r="T829" s="243">
        <v>280</v>
      </c>
      <c r="U829" s="189"/>
      <c r="V829" s="189"/>
      <c r="W829" s="288"/>
      <c r="X829" s="275"/>
      <c r="Y829" s="288"/>
      <c r="Z829" s="288"/>
      <c r="AA829" s="288"/>
      <c r="AB829" s="193" t="s">
        <v>4060</v>
      </c>
      <c r="AC829" s="275"/>
      <c r="AD829" s="275"/>
      <c r="AE829" s="288"/>
      <c r="AF829" s="288"/>
      <c r="AG829" s="288"/>
      <c r="AH829" s="195">
        <v>280</v>
      </c>
      <c r="AI829" s="192">
        <v>6262</v>
      </c>
      <c r="AJ829" s="192">
        <v>6541</v>
      </c>
      <c r="AK829" s="255">
        <f t="shared" si="522"/>
        <v>280</v>
      </c>
      <c r="AL829" s="256" t="b">
        <f t="shared" si="523"/>
        <v>0</v>
      </c>
      <c r="AM829" s="243"/>
      <c r="AN829" s="243"/>
      <c r="AO829" s="276"/>
      <c r="AP829" s="258" t="b">
        <f>MATCH($F829,$F$2:$F829,0)=ROW($F829)-1</f>
        <v>1</v>
      </c>
      <c r="AQ829" s="174"/>
      <c r="AR829" s="174"/>
      <c r="AS829" s="174"/>
      <c r="AT829" s="174"/>
      <c r="AU829" s="174"/>
      <c r="AV829" s="174" t="s">
        <v>111</v>
      </c>
      <c r="AX829" s="243"/>
      <c r="AY829" s="259" t="str">
        <f t="shared" si="524"/>
        <v>KF513913</v>
      </c>
      <c r="AZ829" s="260" t="str">
        <f t="shared" si="525"/>
        <v>3e.GBR.hum</v>
      </c>
      <c r="BA829" s="260" t="str">
        <f t="shared" si="526"/>
        <v>3e.GBR.hum.2005</v>
      </c>
      <c r="BB829" s="200" t="str">
        <f t="shared" si="527"/>
        <v>KF513913.HEV_EW38</v>
      </c>
      <c r="BC829" s="201" t="str">
        <f t="shared" si="528"/>
        <v>KF513913</v>
      </c>
      <c r="BD829" s="201" t="str">
        <f t="shared" si="529"/>
        <v>KF513913</v>
      </c>
      <c r="BE829" s="200" t="str">
        <f t="shared" si="530"/>
        <v>KF513913=</v>
      </c>
      <c r="BF829" s="200" t="str">
        <f t="shared" si="531"/>
        <v>KF513913=out</v>
      </c>
      <c r="BG829" s="200" t="str">
        <f t="shared" si="532"/>
        <v>KF513913=out</v>
      </c>
      <c r="BH829" s="200" t="str">
        <f t="shared" si="533"/>
        <v>KF513913=HEV_EW38</v>
      </c>
      <c r="BI829" s="200" t="str">
        <f t="shared" si="534"/>
        <v>KF513913=HEV_EW38. 3e.GBR.hum</v>
      </c>
      <c r="BJ829" s="200" t="str">
        <f t="shared" si="535"/>
        <v>KF513913=HEV_EW38. 3e.GBR.hum.2005</v>
      </c>
      <c r="BK829" s="200" t="str">
        <f t="shared" si="536"/>
        <v>KF513913=HEV_EW38. 3e.GBR.hum</v>
      </c>
      <c r="BL829" s="200" t="str">
        <f t="shared" si="537"/>
        <v>KF513913=3e.GBR.hum</v>
      </c>
      <c r="BM829" s="200" t="str">
        <f t="shared" si="538"/>
        <v>KF513913=3e</v>
      </c>
      <c r="BN829" s="200" t="str">
        <f t="shared" si="539"/>
        <v>KF513913=3feg</v>
      </c>
      <c r="BO829" s="200" t="str">
        <f t="shared" si="540"/>
        <v>KF513913=3</v>
      </c>
      <c r="BP829" s="200" t="str">
        <f t="shared" si="541"/>
        <v>3e=</v>
      </c>
      <c r="BQ829" s="261" t="str">
        <f t="shared" si="542"/>
        <v>KF513913</v>
      </c>
      <c r="BR829" s="262" t="str">
        <f t="shared" si="543"/>
        <v>HEV_EW38</v>
      </c>
      <c r="BS829" s="263" t="str">
        <f t="shared" si="544"/>
        <v>3e.GBR.hum.2005</v>
      </c>
      <c r="BT829" s="264" t="str">
        <f t="shared" si="545"/>
        <v/>
      </c>
      <c r="BU829" s="264" t="str">
        <f t="shared" si="546"/>
        <v/>
      </c>
      <c r="BV829" s="264" t="str">
        <f t="shared" si="547"/>
        <v/>
      </c>
      <c r="BW829" s="264" t="str">
        <f t="shared" si="548"/>
        <v/>
      </c>
      <c r="BX829" s="264" t="str">
        <f t="shared" si="549"/>
        <v/>
      </c>
      <c r="BY829" s="265" t="str">
        <f t="shared" si="550"/>
        <v>3eg</v>
      </c>
      <c r="BZ829" s="207"/>
      <c r="CA829" s="207" t="s">
        <v>506</v>
      </c>
      <c r="CB829" s="200" t="str">
        <f t="shared" si="551"/>
        <v>xx</v>
      </c>
      <c r="CC829" s="200" t="str">
        <f t="shared" si="552"/>
        <v>Non_select</v>
      </c>
      <c r="CD829" s="200" t="str">
        <f t="shared" si="553"/>
        <v>xx</v>
      </c>
      <c r="CE829" s="200" t="str">
        <f t="shared" si="554"/>
        <v/>
      </c>
      <c r="CF829" s="207"/>
      <c r="CG829" s="200" t="str">
        <f t="shared" si="555"/>
        <v>KF513913</v>
      </c>
      <c r="CH829" s="208" t="s">
        <v>360</v>
      </c>
      <c r="CI829" s="208" t="s">
        <v>361</v>
      </c>
      <c r="CJ829" s="208" t="s">
        <v>362</v>
      </c>
      <c r="CK829" s="208"/>
      <c r="CL829" s="208"/>
      <c r="CM829" s="208"/>
      <c r="CN829" s="208"/>
      <c r="CO829" s="208"/>
      <c r="CP829" s="208"/>
      <c r="CQ829" s="200"/>
      <c r="CR829" s="200"/>
      <c r="CS829" s="200"/>
      <c r="CT829" s="200"/>
      <c r="CU829" s="200"/>
      <c r="CV829" s="268">
        <f t="shared" si="520"/>
        <v>3</v>
      </c>
      <c r="CW829" s="266" t="e">
        <v>#VALUE!</v>
      </c>
      <c r="CX829" s="200" t="str">
        <f t="shared" si="556"/>
        <v>Hepatitis E virus strain  , partial cds</v>
      </c>
    </row>
    <row r="830" spans="1:102" ht="11.85" customHeight="1" x14ac:dyDescent="0.25">
      <c r="A830" s="239" t="s">
        <v>4620</v>
      </c>
      <c r="B830" s="174">
        <v>3</v>
      </c>
      <c r="C830" s="175">
        <v>3</v>
      </c>
      <c r="D830" s="272" t="s">
        <v>645</v>
      </c>
      <c r="E830" s="177" t="s">
        <v>646</v>
      </c>
      <c r="F830" s="291" t="s">
        <v>4621</v>
      </c>
      <c r="G830" s="281"/>
      <c r="H830" s="180" t="s">
        <v>1348</v>
      </c>
      <c r="I830" s="181" t="s">
        <v>1349</v>
      </c>
      <c r="J830" s="180" t="s">
        <v>788</v>
      </c>
      <c r="L830" s="585"/>
      <c r="M830" s="253" t="s">
        <v>368</v>
      </c>
      <c r="N830" s="270" t="s">
        <v>505</v>
      </c>
      <c r="O830" s="187">
        <v>2012</v>
      </c>
      <c r="R830" s="243"/>
      <c r="S830" s="243">
        <f t="shared" si="521"/>
        <v>6017</v>
      </c>
      <c r="T830" s="243">
        <v>280</v>
      </c>
      <c r="W830" s="288"/>
      <c r="X830" s="275"/>
      <c r="Y830" s="288"/>
      <c r="Z830" s="288"/>
      <c r="AA830" s="288"/>
      <c r="AB830" s="193" t="s">
        <v>645</v>
      </c>
      <c r="AC830" s="275"/>
      <c r="AD830" s="275"/>
      <c r="AE830" s="288"/>
      <c r="AF830" s="288"/>
      <c r="AG830" s="288"/>
      <c r="AH830" s="282">
        <v>280</v>
      </c>
      <c r="AI830" s="192">
        <v>6262</v>
      </c>
      <c r="AJ830" s="192">
        <v>6541</v>
      </c>
      <c r="AK830" s="255">
        <f t="shared" si="522"/>
        <v>280</v>
      </c>
      <c r="AL830" s="256" t="b">
        <f t="shared" si="523"/>
        <v>0</v>
      </c>
      <c r="AM830" s="281"/>
      <c r="AN830" s="243"/>
      <c r="AO830" s="276"/>
      <c r="AP830" s="258" t="b">
        <f>MATCH($F830,$F$2:$F830,0)=ROW($F830)-1</f>
        <v>1</v>
      </c>
      <c r="AT830" s="272"/>
      <c r="AV830" s="174" t="s">
        <v>111</v>
      </c>
      <c r="AW830" s="180"/>
      <c r="AX830" s="243"/>
      <c r="AY830" s="259" t="str">
        <f t="shared" si="524"/>
        <v>KF513905</v>
      </c>
      <c r="AZ830" s="260" t="str">
        <f t="shared" si="525"/>
        <v>3e.GBR.hum</v>
      </c>
      <c r="BA830" s="260" t="str">
        <f t="shared" si="526"/>
        <v>3e.GBR.hum.2012</v>
      </c>
      <c r="BB830" s="200" t="str">
        <f t="shared" si="527"/>
        <v>KF513905.HEV_EW382</v>
      </c>
      <c r="BC830" s="201" t="str">
        <f t="shared" si="528"/>
        <v>KF513905</v>
      </c>
      <c r="BD830" s="201" t="str">
        <f t="shared" si="529"/>
        <v>KF513905</v>
      </c>
      <c r="BE830" s="200" t="str">
        <f t="shared" si="530"/>
        <v>KF513905=</v>
      </c>
      <c r="BF830" s="200" t="str">
        <f t="shared" si="531"/>
        <v>KF513905=out</v>
      </c>
      <c r="BG830" s="200" t="str">
        <f t="shared" si="532"/>
        <v>KF513905=out</v>
      </c>
      <c r="BH830" s="200" t="str">
        <f t="shared" si="533"/>
        <v>KF513905=HEV_EW382</v>
      </c>
      <c r="BI830" s="200" t="str">
        <f t="shared" si="534"/>
        <v>KF513905=HEV_EW382. 3e.GBR.hum</v>
      </c>
      <c r="BJ830" s="200" t="str">
        <f t="shared" si="535"/>
        <v>KF513905=HEV_EW382. 3e.GBR.hum.2012</v>
      </c>
      <c r="BK830" s="200" t="str">
        <f t="shared" si="536"/>
        <v>KF513905=HEV_EW382. 3e.GBR.hum</v>
      </c>
      <c r="BL830" s="200" t="str">
        <f t="shared" si="537"/>
        <v>KF513905=3e.GBR.hum</v>
      </c>
      <c r="BM830" s="200" t="str">
        <f t="shared" si="538"/>
        <v>KF513905=3e</v>
      </c>
      <c r="BN830" s="200" t="str">
        <f t="shared" si="539"/>
        <v>KF513905=3feg</v>
      </c>
      <c r="BO830" s="200" t="str">
        <f t="shared" si="540"/>
        <v>KF513905=3</v>
      </c>
      <c r="BP830" s="200" t="str">
        <f t="shared" si="541"/>
        <v>3e=</v>
      </c>
      <c r="BQ830" s="261" t="str">
        <f t="shared" si="542"/>
        <v>KF513905</v>
      </c>
      <c r="BR830" s="262" t="str">
        <f t="shared" si="543"/>
        <v>HEV_EW382</v>
      </c>
      <c r="BS830" s="263" t="str">
        <f t="shared" si="544"/>
        <v>3e.GBR.hum.2012</v>
      </c>
      <c r="BT830" s="264" t="str">
        <f t="shared" si="545"/>
        <v/>
      </c>
      <c r="BU830" s="264" t="str">
        <f t="shared" si="546"/>
        <v/>
      </c>
      <c r="BV830" s="264" t="str">
        <f t="shared" si="547"/>
        <v/>
      </c>
      <c r="BW830" s="264" t="str">
        <f t="shared" si="548"/>
        <v/>
      </c>
      <c r="BX830" s="264" t="str">
        <f t="shared" si="549"/>
        <v/>
      </c>
      <c r="BY830" s="265" t="str">
        <f t="shared" si="550"/>
        <v>3e</v>
      </c>
      <c r="CA830" s="207" t="s">
        <v>506</v>
      </c>
      <c r="CB830" s="200" t="str">
        <f t="shared" si="551"/>
        <v>xx</v>
      </c>
      <c r="CC830" s="200" t="str">
        <f t="shared" si="552"/>
        <v>Non_select</v>
      </c>
      <c r="CD830" s="200" t="str">
        <f t="shared" si="553"/>
        <v>xx</v>
      </c>
      <c r="CE830" s="200" t="str">
        <f t="shared" si="554"/>
        <v/>
      </c>
      <c r="CG830" s="200" t="str">
        <f t="shared" si="555"/>
        <v>KF513905</v>
      </c>
      <c r="CH830" s="208" t="s">
        <v>360</v>
      </c>
      <c r="CI830" s="208" t="s">
        <v>361</v>
      </c>
      <c r="CJ830" s="208" t="s">
        <v>362</v>
      </c>
      <c r="CO830" s="208"/>
      <c r="CV830" s="268">
        <f t="shared" si="520"/>
        <v>3</v>
      </c>
      <c r="CW830" s="266" t="e">
        <v>#VALUE!</v>
      </c>
      <c r="CX830" s="200" t="str">
        <f t="shared" si="556"/>
        <v>Hepatitis E virus strain  , partial cds</v>
      </c>
    </row>
    <row r="831" spans="1:102" ht="11.85" customHeight="1" x14ac:dyDescent="0.25">
      <c r="A831" s="239" t="s">
        <v>4626</v>
      </c>
      <c r="B831" s="174">
        <v>3</v>
      </c>
      <c r="C831" s="175">
        <v>3</v>
      </c>
      <c r="D831" s="272" t="s">
        <v>645</v>
      </c>
      <c r="E831" s="177" t="s">
        <v>646</v>
      </c>
      <c r="F831" s="291" t="s">
        <v>4627</v>
      </c>
      <c r="G831" s="281"/>
      <c r="H831" s="180" t="s">
        <v>1348</v>
      </c>
      <c r="I831" s="181" t="s">
        <v>1349</v>
      </c>
      <c r="J831" s="180" t="s">
        <v>788</v>
      </c>
      <c r="L831" s="585"/>
      <c r="M831" s="253" t="s">
        <v>368</v>
      </c>
      <c r="N831" s="270" t="s">
        <v>505</v>
      </c>
      <c r="O831" s="187">
        <v>2012</v>
      </c>
      <c r="R831" s="243"/>
      <c r="S831" s="243">
        <f t="shared" si="521"/>
        <v>6017</v>
      </c>
      <c r="T831" s="243">
        <v>280</v>
      </c>
      <c r="W831" s="288"/>
      <c r="X831" s="275"/>
      <c r="Y831" s="288"/>
      <c r="Z831" s="288"/>
      <c r="AA831" s="288"/>
      <c r="AB831" s="290" t="s">
        <v>4060</v>
      </c>
      <c r="AC831" s="275"/>
      <c r="AD831" s="275"/>
      <c r="AE831" s="288"/>
      <c r="AF831" s="288"/>
      <c r="AG831" s="288"/>
      <c r="AH831" s="282">
        <v>280</v>
      </c>
      <c r="AI831" s="192">
        <v>6262</v>
      </c>
      <c r="AJ831" s="192">
        <v>6541</v>
      </c>
      <c r="AK831" s="255">
        <f t="shared" si="522"/>
        <v>280</v>
      </c>
      <c r="AL831" s="256" t="b">
        <f t="shared" si="523"/>
        <v>0</v>
      </c>
      <c r="AM831" s="243"/>
      <c r="AN831" s="243"/>
      <c r="AO831" s="276"/>
      <c r="AP831" s="258" t="b">
        <f>MATCH($F831,$F$2:$F831,0)=ROW($F831)-1</f>
        <v>1</v>
      </c>
      <c r="AT831" s="272"/>
      <c r="AV831" s="174" t="s">
        <v>111</v>
      </c>
      <c r="AW831" s="180"/>
      <c r="AX831" s="243"/>
      <c r="AY831" s="259" t="str">
        <f t="shared" si="524"/>
        <v>KF513908</v>
      </c>
      <c r="AZ831" s="260" t="str">
        <f t="shared" si="525"/>
        <v>3e.GBR.hum</v>
      </c>
      <c r="BA831" s="260" t="str">
        <f t="shared" si="526"/>
        <v>3e.GBR.hum.2012</v>
      </c>
      <c r="BB831" s="200" t="str">
        <f t="shared" si="527"/>
        <v>KF513908.HEV_EW385</v>
      </c>
      <c r="BC831" s="201" t="str">
        <f t="shared" si="528"/>
        <v>KF513908</v>
      </c>
      <c r="BD831" s="201" t="str">
        <f t="shared" si="529"/>
        <v>KF513908</v>
      </c>
      <c r="BE831" s="200" t="str">
        <f t="shared" si="530"/>
        <v>KF513908=</v>
      </c>
      <c r="BF831" s="200" t="str">
        <f t="shared" si="531"/>
        <v>KF513908=out</v>
      </c>
      <c r="BG831" s="200" t="str">
        <f t="shared" si="532"/>
        <v>KF513908=out</v>
      </c>
      <c r="BH831" s="200" t="str">
        <f t="shared" si="533"/>
        <v>KF513908=HEV_EW385</v>
      </c>
      <c r="BI831" s="200" t="str">
        <f t="shared" si="534"/>
        <v>KF513908=HEV_EW385. 3e.GBR.hum</v>
      </c>
      <c r="BJ831" s="200" t="str">
        <f t="shared" si="535"/>
        <v>KF513908=HEV_EW385. 3e.GBR.hum.2012</v>
      </c>
      <c r="BK831" s="200" t="str">
        <f t="shared" si="536"/>
        <v>KF513908=HEV_EW385. 3e.GBR.hum</v>
      </c>
      <c r="BL831" s="200" t="str">
        <f t="shared" si="537"/>
        <v>KF513908=3e.GBR.hum</v>
      </c>
      <c r="BM831" s="200" t="str">
        <f t="shared" si="538"/>
        <v>KF513908=3e</v>
      </c>
      <c r="BN831" s="200" t="str">
        <f t="shared" si="539"/>
        <v>KF513908=3feg</v>
      </c>
      <c r="BO831" s="200" t="str">
        <f t="shared" si="540"/>
        <v>KF513908=3</v>
      </c>
      <c r="BP831" s="200" t="str">
        <f t="shared" si="541"/>
        <v>3e=</v>
      </c>
      <c r="BQ831" s="261" t="str">
        <f t="shared" si="542"/>
        <v>KF513908</v>
      </c>
      <c r="BR831" s="262" t="str">
        <f t="shared" si="543"/>
        <v>HEV_EW385</v>
      </c>
      <c r="BS831" s="263" t="str">
        <f t="shared" si="544"/>
        <v>3e.GBR.hum.2012</v>
      </c>
      <c r="BT831" s="264" t="str">
        <f t="shared" si="545"/>
        <v/>
      </c>
      <c r="BU831" s="264" t="str">
        <f t="shared" si="546"/>
        <v/>
      </c>
      <c r="BV831" s="264" t="str">
        <f t="shared" si="547"/>
        <v/>
      </c>
      <c r="BW831" s="264" t="str">
        <f t="shared" si="548"/>
        <v/>
      </c>
      <c r="BX831" s="264" t="str">
        <f t="shared" si="549"/>
        <v/>
      </c>
      <c r="BY831" s="265" t="str">
        <f t="shared" si="550"/>
        <v>3eg</v>
      </c>
      <c r="CA831" s="207" t="s">
        <v>506</v>
      </c>
      <c r="CB831" s="200" t="str">
        <f t="shared" si="551"/>
        <v>xx</v>
      </c>
      <c r="CC831" s="200" t="str">
        <f t="shared" si="552"/>
        <v>Non_select</v>
      </c>
      <c r="CD831" s="200" t="str">
        <f t="shared" si="553"/>
        <v>xx</v>
      </c>
      <c r="CE831" s="200" t="str">
        <f t="shared" si="554"/>
        <v/>
      </c>
      <c r="CG831" s="200" t="str">
        <f t="shared" si="555"/>
        <v>KF513908</v>
      </c>
      <c r="CH831" s="208" t="s">
        <v>360</v>
      </c>
      <c r="CI831" s="208" t="s">
        <v>361</v>
      </c>
      <c r="CJ831" s="208" t="s">
        <v>362</v>
      </c>
      <c r="CO831" s="208"/>
      <c r="CV831" s="268">
        <f t="shared" si="520"/>
        <v>3</v>
      </c>
      <c r="CW831" s="266" t="e">
        <v>#VALUE!</v>
      </c>
      <c r="CX831" s="200" t="str">
        <f t="shared" si="556"/>
        <v>Hepatitis E virus strain  , partial cds</v>
      </c>
    </row>
    <row r="832" spans="1:102" ht="11.85" customHeight="1" x14ac:dyDescent="0.25">
      <c r="A832" s="292" t="s">
        <v>4632</v>
      </c>
      <c r="B832" s="174">
        <v>3</v>
      </c>
      <c r="C832" s="603">
        <v>3</v>
      </c>
      <c r="D832" s="288" t="s">
        <v>645</v>
      </c>
      <c r="E832" s="177" t="s">
        <v>646</v>
      </c>
      <c r="F832" s="334" t="s">
        <v>4633</v>
      </c>
      <c r="G832" s="281"/>
      <c r="H832" s="281" t="s">
        <v>1348</v>
      </c>
      <c r="I832" s="457" t="s">
        <v>1349</v>
      </c>
      <c r="J832" s="281" t="s">
        <v>788</v>
      </c>
      <c r="L832" s="585"/>
      <c r="M832" s="253" t="s">
        <v>368</v>
      </c>
      <c r="N832" s="270" t="s">
        <v>505</v>
      </c>
      <c r="O832" s="187">
        <v>2012</v>
      </c>
      <c r="P832" s="187"/>
      <c r="Q832" s="187"/>
      <c r="R832" s="281"/>
      <c r="S832" s="243">
        <f t="shared" si="521"/>
        <v>6017</v>
      </c>
      <c r="T832" s="281">
        <v>280</v>
      </c>
      <c r="W832" s="288"/>
      <c r="X832" s="275"/>
      <c r="Y832" s="288"/>
      <c r="Z832" s="288"/>
      <c r="AA832" s="288"/>
      <c r="AB832" s="290" t="s">
        <v>645</v>
      </c>
      <c r="AC832" s="275"/>
      <c r="AD832" s="275"/>
      <c r="AE832" s="288"/>
      <c r="AF832" s="288"/>
      <c r="AG832" s="288"/>
      <c r="AH832" s="282">
        <v>280</v>
      </c>
      <c r="AI832" s="192">
        <v>6262</v>
      </c>
      <c r="AJ832" s="192">
        <v>6541</v>
      </c>
      <c r="AK832" s="255">
        <f t="shared" si="522"/>
        <v>280</v>
      </c>
      <c r="AL832" s="256" t="b">
        <f t="shared" si="523"/>
        <v>0</v>
      </c>
      <c r="AM832" s="281"/>
      <c r="AN832" s="281"/>
      <c r="AO832" s="276"/>
      <c r="AP832" s="258" t="b">
        <f>MATCH($F832,$F$2:$F832,0)=ROW($F832)-1</f>
        <v>1</v>
      </c>
      <c r="AQ832" s="288"/>
      <c r="AR832" s="288"/>
      <c r="AS832" s="288"/>
      <c r="AT832" s="288"/>
      <c r="AU832" s="288"/>
      <c r="AV832" s="288" t="s">
        <v>111</v>
      </c>
      <c r="AW832" s="281"/>
      <c r="AX832" s="281"/>
      <c r="AY832" s="259" t="str">
        <f t="shared" si="524"/>
        <v>KF513911</v>
      </c>
      <c r="AZ832" s="260" t="str">
        <f t="shared" si="525"/>
        <v>3e.GBR.hum</v>
      </c>
      <c r="BA832" s="260" t="str">
        <f t="shared" si="526"/>
        <v>3e.GBR.hum.2012</v>
      </c>
      <c r="BB832" s="200" t="str">
        <f t="shared" si="527"/>
        <v>KF513911.HEV_EW388</v>
      </c>
      <c r="BC832" s="201" t="str">
        <f t="shared" si="528"/>
        <v>KF513911</v>
      </c>
      <c r="BD832" s="201" t="str">
        <f t="shared" si="529"/>
        <v>KF513911</v>
      </c>
      <c r="BE832" s="200" t="str">
        <f t="shared" si="530"/>
        <v>KF513911=</v>
      </c>
      <c r="BF832" s="200" t="str">
        <f t="shared" si="531"/>
        <v>KF513911=out</v>
      </c>
      <c r="BG832" s="200" t="str">
        <f t="shared" si="532"/>
        <v>KF513911=out</v>
      </c>
      <c r="BH832" s="200" t="str">
        <f t="shared" si="533"/>
        <v>KF513911=HEV_EW388</v>
      </c>
      <c r="BI832" s="200" t="str">
        <f t="shared" si="534"/>
        <v>KF513911=HEV_EW388. 3e.GBR.hum</v>
      </c>
      <c r="BJ832" s="200" t="str">
        <f t="shared" si="535"/>
        <v>KF513911=HEV_EW388. 3e.GBR.hum.2012</v>
      </c>
      <c r="BK832" s="200" t="str">
        <f t="shared" si="536"/>
        <v>KF513911=HEV_EW388. 3e.GBR.hum</v>
      </c>
      <c r="BL832" s="200" t="str">
        <f t="shared" si="537"/>
        <v>KF513911=3e.GBR.hum</v>
      </c>
      <c r="BM832" s="200" t="str">
        <f t="shared" si="538"/>
        <v>KF513911=3e</v>
      </c>
      <c r="BN832" s="200" t="str">
        <f t="shared" si="539"/>
        <v>KF513911=3feg</v>
      </c>
      <c r="BO832" s="200" t="str">
        <f t="shared" si="540"/>
        <v>KF513911=3</v>
      </c>
      <c r="BP832" s="200" t="str">
        <f t="shared" si="541"/>
        <v>3e=</v>
      </c>
      <c r="BQ832" s="261" t="str">
        <f t="shared" si="542"/>
        <v>KF513911</v>
      </c>
      <c r="BR832" s="262" t="str">
        <f t="shared" si="543"/>
        <v>HEV_EW388</v>
      </c>
      <c r="BS832" s="263" t="str">
        <f t="shared" si="544"/>
        <v>3e.GBR.hum.2012</v>
      </c>
      <c r="BT832" s="264" t="str">
        <f t="shared" si="545"/>
        <v/>
      </c>
      <c r="BU832" s="264" t="str">
        <f t="shared" si="546"/>
        <v/>
      </c>
      <c r="BV832" s="264" t="str">
        <f t="shared" si="547"/>
        <v/>
      </c>
      <c r="BW832" s="264" t="str">
        <f t="shared" si="548"/>
        <v/>
      </c>
      <c r="BX832" s="264" t="str">
        <f t="shared" si="549"/>
        <v/>
      </c>
      <c r="BY832" s="265" t="str">
        <f t="shared" si="550"/>
        <v>3e</v>
      </c>
      <c r="BZ832" s="283"/>
      <c r="CA832" s="283" t="s">
        <v>506</v>
      </c>
      <c r="CB832" s="284" t="str">
        <f t="shared" si="551"/>
        <v>xx</v>
      </c>
      <c r="CC832" s="284" t="str">
        <f t="shared" si="552"/>
        <v>Non_select</v>
      </c>
      <c r="CD832" s="284" t="str">
        <f t="shared" si="553"/>
        <v>xx</v>
      </c>
      <c r="CE832" s="284" t="str">
        <f t="shared" si="554"/>
        <v/>
      </c>
      <c r="CF832" s="283"/>
      <c r="CG832" s="284" t="str">
        <f t="shared" si="555"/>
        <v>KF513911</v>
      </c>
      <c r="CH832" s="619" t="s">
        <v>360</v>
      </c>
      <c r="CI832" s="619" t="s">
        <v>361</v>
      </c>
      <c r="CJ832" s="619" t="s">
        <v>362</v>
      </c>
      <c r="CK832" s="619"/>
      <c r="CL832" s="619"/>
      <c r="CM832" s="619"/>
      <c r="CN832" s="619"/>
      <c r="CO832" s="619"/>
      <c r="CP832" s="619"/>
      <c r="CQ832" s="284"/>
      <c r="CR832" s="284"/>
      <c r="CS832" s="284"/>
      <c r="CT832" s="284"/>
      <c r="CU832" s="284"/>
      <c r="CV832" s="620">
        <f t="shared" si="520"/>
        <v>3</v>
      </c>
      <c r="CW832" s="287" t="e">
        <v>#VALUE!</v>
      </c>
      <c r="CX832" s="200" t="str">
        <f t="shared" si="556"/>
        <v>Hepatitis E virus strain  , partial cds</v>
      </c>
    </row>
    <row r="833" spans="1:102" ht="11.85" customHeight="1" x14ac:dyDescent="0.25">
      <c r="A833" s="239" t="s">
        <v>4658</v>
      </c>
      <c r="B833" s="174">
        <v>3</v>
      </c>
      <c r="C833" s="175">
        <v>3</v>
      </c>
      <c r="D833" s="272" t="s">
        <v>645</v>
      </c>
      <c r="E833" s="177" t="s">
        <v>646</v>
      </c>
      <c r="F833" s="291" t="s">
        <v>4659</v>
      </c>
      <c r="G833" s="281"/>
      <c r="H833" s="180" t="s">
        <v>1348</v>
      </c>
      <c r="I833" s="181" t="s">
        <v>1349</v>
      </c>
      <c r="J833" s="180" t="s">
        <v>788</v>
      </c>
      <c r="L833" s="585"/>
      <c r="M833" s="253" t="s">
        <v>368</v>
      </c>
      <c r="N833" s="270" t="s">
        <v>505</v>
      </c>
      <c r="O833" s="187">
        <v>2005</v>
      </c>
      <c r="R833" s="243"/>
      <c r="S833" s="243">
        <f t="shared" si="521"/>
        <v>6017</v>
      </c>
      <c r="T833" s="243">
        <v>280</v>
      </c>
      <c r="W833" s="288"/>
      <c r="X833" s="275"/>
      <c r="Y833" s="288"/>
      <c r="Z833" s="288"/>
      <c r="AA833" s="288"/>
      <c r="AB833" s="290" t="s">
        <v>645</v>
      </c>
      <c r="AC833" s="275"/>
      <c r="AD833" s="275"/>
      <c r="AE833" s="288"/>
      <c r="AF833" s="288"/>
      <c r="AG833" s="288"/>
      <c r="AH833" s="282">
        <v>280</v>
      </c>
      <c r="AI833" s="192">
        <v>6262</v>
      </c>
      <c r="AJ833" s="192">
        <v>6541</v>
      </c>
      <c r="AK833" s="255">
        <f t="shared" si="522"/>
        <v>280</v>
      </c>
      <c r="AL833" s="256" t="b">
        <f t="shared" si="523"/>
        <v>0</v>
      </c>
      <c r="AM833" s="243"/>
      <c r="AN833" s="243"/>
      <c r="AO833" s="276"/>
      <c r="AP833" s="258" t="b">
        <f>MATCH($F833,$F$2:$F833,0)=ROW($F833)-1</f>
        <v>1</v>
      </c>
      <c r="AT833" s="272"/>
      <c r="AV833" s="174" t="s">
        <v>111</v>
      </c>
      <c r="AW833" s="180"/>
      <c r="AX833" s="243"/>
      <c r="AY833" s="259" t="str">
        <f t="shared" si="524"/>
        <v>KF513924</v>
      </c>
      <c r="AZ833" s="260" t="str">
        <f t="shared" si="525"/>
        <v>3e.GBR.hum</v>
      </c>
      <c r="BA833" s="260" t="str">
        <f t="shared" si="526"/>
        <v>3e.GBR.hum.2005</v>
      </c>
      <c r="BB833" s="200" t="str">
        <f t="shared" si="527"/>
        <v>KF513924.HEV_EW39</v>
      </c>
      <c r="BC833" s="201" t="str">
        <f t="shared" si="528"/>
        <v>KF513924</v>
      </c>
      <c r="BD833" s="201" t="str">
        <f t="shared" si="529"/>
        <v>KF513924</v>
      </c>
      <c r="BE833" s="200" t="str">
        <f t="shared" si="530"/>
        <v>KF513924=</v>
      </c>
      <c r="BF833" s="200" t="str">
        <f t="shared" si="531"/>
        <v>KF513924=out</v>
      </c>
      <c r="BG833" s="200" t="str">
        <f t="shared" si="532"/>
        <v>KF513924=out</v>
      </c>
      <c r="BH833" s="200" t="str">
        <f t="shared" si="533"/>
        <v>KF513924=HEV_EW39</v>
      </c>
      <c r="BI833" s="200" t="str">
        <f t="shared" si="534"/>
        <v>KF513924=HEV_EW39. 3e.GBR.hum</v>
      </c>
      <c r="BJ833" s="200" t="str">
        <f t="shared" si="535"/>
        <v>KF513924=HEV_EW39. 3e.GBR.hum.2005</v>
      </c>
      <c r="BK833" s="200" t="str">
        <f t="shared" si="536"/>
        <v>KF513924=HEV_EW39. 3e.GBR.hum</v>
      </c>
      <c r="BL833" s="200" t="str">
        <f t="shared" si="537"/>
        <v>KF513924=3e.GBR.hum</v>
      </c>
      <c r="BM833" s="200" t="str">
        <f t="shared" si="538"/>
        <v>KF513924=3e</v>
      </c>
      <c r="BN833" s="200" t="str">
        <f t="shared" si="539"/>
        <v>KF513924=3feg</v>
      </c>
      <c r="BO833" s="200" t="str">
        <f t="shared" si="540"/>
        <v>KF513924=3</v>
      </c>
      <c r="BP833" s="200" t="str">
        <f t="shared" si="541"/>
        <v>3e=</v>
      </c>
      <c r="BQ833" s="261" t="str">
        <f t="shared" si="542"/>
        <v>KF513924</v>
      </c>
      <c r="BR833" s="262" t="str">
        <f t="shared" si="543"/>
        <v>HEV_EW39</v>
      </c>
      <c r="BS833" s="263" t="str">
        <f t="shared" si="544"/>
        <v>3e.GBR.hum.2005</v>
      </c>
      <c r="BT833" s="264" t="str">
        <f t="shared" si="545"/>
        <v/>
      </c>
      <c r="BU833" s="264" t="str">
        <f t="shared" si="546"/>
        <v/>
      </c>
      <c r="BV833" s="264" t="str">
        <f t="shared" si="547"/>
        <v/>
      </c>
      <c r="BW833" s="264" t="str">
        <f t="shared" si="548"/>
        <v/>
      </c>
      <c r="BX833" s="264" t="str">
        <f t="shared" si="549"/>
        <v/>
      </c>
      <c r="BY833" s="265" t="str">
        <f t="shared" si="550"/>
        <v>3e</v>
      </c>
      <c r="CA833" s="207" t="s">
        <v>506</v>
      </c>
      <c r="CB833" s="200" t="str">
        <f t="shared" si="551"/>
        <v>xx</v>
      </c>
      <c r="CC833" s="200" t="str">
        <f t="shared" si="552"/>
        <v>Non_select</v>
      </c>
      <c r="CD833" s="200" t="str">
        <f t="shared" si="553"/>
        <v>xx</v>
      </c>
      <c r="CE833" s="200" t="str">
        <f t="shared" si="554"/>
        <v/>
      </c>
      <c r="CG833" s="200" t="str">
        <f t="shared" si="555"/>
        <v>KF513924</v>
      </c>
      <c r="CH833" s="208" t="s">
        <v>360</v>
      </c>
      <c r="CI833" s="208" t="s">
        <v>361</v>
      </c>
      <c r="CJ833" s="208" t="s">
        <v>362</v>
      </c>
      <c r="CO833" s="208"/>
      <c r="CV833" s="268">
        <f t="shared" ref="CV833:CV896" si="563">C833</f>
        <v>3</v>
      </c>
      <c r="CW833" s="266" t="str">
        <f>D832</f>
        <v>3e</v>
      </c>
      <c r="CX833" s="200" t="str">
        <f t="shared" si="556"/>
        <v>Hepatitis E virus strain  , partial cds</v>
      </c>
    </row>
    <row r="834" spans="1:102" ht="11.85" customHeight="1" x14ac:dyDescent="0.25">
      <c r="A834" s="239" t="s">
        <v>4642</v>
      </c>
      <c r="B834" s="174">
        <v>3</v>
      </c>
      <c r="C834" s="175">
        <v>3</v>
      </c>
      <c r="D834" s="272" t="s">
        <v>645</v>
      </c>
      <c r="E834" s="177" t="s">
        <v>646</v>
      </c>
      <c r="F834" s="291" t="s">
        <v>4643</v>
      </c>
      <c r="G834" s="281"/>
      <c r="H834" s="243" t="s">
        <v>1348</v>
      </c>
      <c r="I834" s="468" t="s">
        <v>1349</v>
      </c>
      <c r="J834" s="243" t="s">
        <v>788</v>
      </c>
      <c r="L834" s="585"/>
      <c r="M834" s="253" t="s">
        <v>368</v>
      </c>
      <c r="N834" s="270" t="s">
        <v>505</v>
      </c>
      <c r="O834" s="187">
        <v>2012</v>
      </c>
      <c r="R834" s="243"/>
      <c r="S834" s="243">
        <f t="shared" ref="S834:S897" si="564">INDEX(Burma,MATCH(SeqBeg,MEGAlign))</f>
        <v>6017</v>
      </c>
      <c r="T834" s="243">
        <v>280</v>
      </c>
      <c r="W834" s="288"/>
      <c r="X834" s="275"/>
      <c r="Y834" s="288"/>
      <c r="Z834" s="288"/>
      <c r="AA834" s="288"/>
      <c r="AB834" s="290" t="s">
        <v>4060</v>
      </c>
      <c r="AC834" s="275"/>
      <c r="AD834" s="275"/>
      <c r="AE834" s="288"/>
      <c r="AF834" s="288"/>
      <c r="AG834" s="288"/>
      <c r="AH834" s="282">
        <v>280</v>
      </c>
      <c r="AI834" s="192">
        <v>6262</v>
      </c>
      <c r="AJ834" s="192">
        <v>6541</v>
      </c>
      <c r="AK834" s="255">
        <f t="shared" ref="AK834:AK897" si="565">SeqEnd-SeqBeg+1</f>
        <v>280</v>
      </c>
      <c r="AL834" s="256" t="b">
        <f t="shared" ref="AL834:AL897" si="566">AND( SeqBeg&lt;=Beg, End &lt;=SeqEnd )</f>
        <v>0</v>
      </c>
      <c r="AM834" s="243"/>
      <c r="AN834" s="243"/>
      <c r="AO834" s="276"/>
      <c r="AP834" s="258" t="b">
        <f>MATCH($F834,$F$2:$F834,0)=ROW($F834)-1</f>
        <v>1</v>
      </c>
      <c r="AQ834" s="272"/>
      <c r="AR834" s="272"/>
      <c r="AS834" s="272"/>
      <c r="AT834" s="272"/>
      <c r="AU834" s="272"/>
      <c r="AV834" s="272" t="s">
        <v>111</v>
      </c>
      <c r="AW834" s="243"/>
      <c r="AX834" s="243"/>
      <c r="AY834" s="259" t="str">
        <f t="shared" ref="AY834:AY897" si="567">HYPERLINK("http://www.ncbi.nlm.nih.gov/nuccore/" &amp; BQ834, BQ834)</f>
        <v>KF513916</v>
      </c>
      <c r="AZ834" s="260" t="str">
        <f t="shared" ref="AZ834:AZ897" si="568">Subtype  &amp; IF(CountryCod="","", "." &amp; CountryCod) &amp; IF(region="","", "." &amp; region) &amp; IF(Host="","","."&amp;Host) &amp; IF(Inst="","",  "." &amp; Inst ) &amp; IF(Lu="","","(*)")</f>
        <v>3e.GBR.hum</v>
      </c>
      <c r="BA834" s="260" t="str">
        <f t="shared" ref="BA834:BA897" si="569">Etiq  &amp; IF(year="","", "." &amp; year)</f>
        <v>3e.GBR.hum.2012</v>
      </c>
      <c r="BB834" s="200" t="str">
        <f t="shared" ref="BB834:BB897" si="570">T_acc &amp; "." &amp; T_str_isol</f>
        <v>KF513916.HEV_EW392</v>
      </c>
      <c r="BC834" s="201" t="str">
        <f t="shared" ref="BC834:BC897" si="571">IF(AX834="",IF(ISNUMBER(FIND(".",A834)),LEFT(A834,FIND(".",A834)-1),A834),AX834)</f>
        <v>KF513916</v>
      </c>
      <c r="BD834" s="201" t="str">
        <f t="shared" ref="BD834:BD897" si="572">IF(ISNUMBER(FIND("-",BC834)),LEFT(BC834,FIND("-",BC834)-1),BC834)</f>
        <v>KF513916</v>
      </c>
      <c r="BE834" s="200" t="str">
        <f t="shared" ref="BE834:BE897" si="573">MEGAname &amp; "="</f>
        <v>KF513916=</v>
      </c>
      <c r="BF834" s="200" t="str">
        <f t="shared" ref="BF834:BF897" si="574">Clear &amp; IF(span,"Span","out")</f>
        <v>KF513916=out</v>
      </c>
      <c r="BG834" s="200" t="str">
        <f t="shared" ref="BG834:BG897" si="575">Clear &amp; IF(span, IF(B834=".","Selected",B834),"out")</f>
        <v>KF513916=out</v>
      </c>
      <c r="BH834" s="200" t="str">
        <f t="shared" ref="BH834:BH897" si="576">Clear &amp; Strain</f>
        <v>KF513916=HEV_EW392</v>
      </c>
      <c r="BI834" s="200" t="str">
        <f t="shared" ref="BI834:BI897" si="577">Gr_str_et  &amp; IF(CGen="", "", "." &amp; CGen)</f>
        <v>KF513916=HEV_EW392. 3e.GBR.hum</v>
      </c>
      <c r="BJ834" s="200" t="str">
        <f t="shared" ref="BJ834:BJ897" si="578">Gr_str_et_CG  &amp; IF(year="", "", "." &amp; year)</f>
        <v>KF513916=HEV_EW392. 3e.GBR.hum.2012</v>
      </c>
      <c r="BK834" s="200" t="str">
        <f t="shared" ref="BK834:BK897" si="579">Clear &amp; Strain &amp; ". " &amp; Etiq</f>
        <v>KF513916=HEV_EW392. 3e.GBR.hum</v>
      </c>
      <c r="BL834" s="200" t="str">
        <f t="shared" ref="BL834:BL897" si="580">Clear &amp; Etiq</f>
        <v>KF513916=3e.GBR.hum</v>
      </c>
      <c r="BM834" s="200" t="str">
        <f t="shared" ref="BM834:BM897" si="581">Clear &amp; Subtype</f>
        <v>KF513916=3e</v>
      </c>
      <c r="BN834" s="200" t="str">
        <f t="shared" ref="BN834:BN897" si="582">Clear &amp; Grupe</f>
        <v>KF513916=3feg</v>
      </c>
      <c r="BO834" s="200" t="str">
        <f t="shared" ref="BO834:BO897" si="583">Clear &amp; Genotype</f>
        <v>KF513916=3</v>
      </c>
      <c r="BP834" s="200" t="str">
        <f t="shared" ref="BP834:BP897" si="584">Subtype &amp; "="</f>
        <v>3e=</v>
      </c>
      <c r="BQ834" s="261" t="str">
        <f t="shared" ref="BQ834:BQ897" si="585">IF(BD834="XX","",BD834)</f>
        <v>KF513916</v>
      </c>
      <c r="BR834" s="262" t="str">
        <f t="shared" ref="BR834:BR897" si="586">Strain &amp; IF(G834="","", " / " &amp; G834)</f>
        <v>HEV_EW392</v>
      </c>
      <c r="BS834" s="263" t="str">
        <f t="shared" ref="BS834:BS897" si="587">Etiq_y</f>
        <v>3e.GBR.hum.2012</v>
      </c>
      <c r="BT834" s="264" t="str">
        <f t="shared" ref="BT834:BT897" si="588">IF(W834="","",W834)</f>
        <v/>
      </c>
      <c r="BU834" s="264" t="str">
        <f t="shared" ref="BU834:BU897" si="589">IF(X834="","", X834 &amp; IF(LEFT(AQ834,1)="s","+","") )</f>
        <v/>
      </c>
      <c r="BV834" s="264" t="str">
        <f t="shared" ref="BV834:BV897" si="590">IF(Y834="","", Y834 &amp; IF(LEFT(AS834,1)="s","+","") )</f>
        <v/>
      </c>
      <c r="BW834" s="264" t="str">
        <f t="shared" ref="BW834:BW897" si="591">IF(Z834="","", Z834 &amp; IF(LEFT(AT834,1)="s","+","") )</f>
        <v/>
      </c>
      <c r="BX834" s="264" t="str">
        <f t="shared" ref="BX834:BX897" si="592">IF(AA834="","", AA834 &amp; IF(LEFT(AU834,1)="s","+","") )</f>
        <v/>
      </c>
      <c r="BY834" s="265" t="str">
        <f t="shared" ref="BY834:BY897" si="593">IF(AB834="","", AB834 &amp; IF(LEFT(AV834,1)="s","+","") )</f>
        <v>3eg</v>
      </c>
      <c r="CA834" s="207" t="s">
        <v>506</v>
      </c>
      <c r="CB834" s="200" t="str">
        <f t="shared" ref="CB834:CB897" si="594">IF(CA834&lt;&gt;"",IF(ISNUMBER(FIND("=",CA834)),LEFT(CA834,FIND("=",CA834)-1),CA834),CA834)</f>
        <v>xx</v>
      </c>
      <c r="CC834" s="200" t="str">
        <f t="shared" ref="CC834:CC897" si="595">IF(CA834&lt;&gt;"",IF(ISNUMBER(FIND("=",CA834)),RIGHT(CA834,LEN(CA834)-FIND("=",CA834)),""),"")</f>
        <v>Non_select</v>
      </c>
      <c r="CD834" s="200" t="str">
        <f t="shared" ref="CD834:CD897" si="596">IF(CB834&lt;&gt;"",IF(ISNUMBER(FIND(".",CB834)),LEFT(CB834,FIND(".",CB834)-1),CB834),CB834)</f>
        <v>xx</v>
      </c>
      <c r="CE834" s="200" t="str">
        <f t="shared" ref="CE834:CE897" si="597">IF(CB834&lt;&gt;"",IF(ISNUMBER(FIND(".",CB834)),RIGHT(CB834,LEN(CB834)-FIND(".",CB834)),""),"")</f>
        <v/>
      </c>
      <c r="CG834" s="200" t="str">
        <f t="shared" ref="CG834:CG897" si="598">A834</f>
        <v>KF513916</v>
      </c>
      <c r="CH834" s="208" t="s">
        <v>360</v>
      </c>
      <c r="CI834" s="208" t="s">
        <v>361</v>
      </c>
      <c r="CJ834" s="208" t="s">
        <v>362</v>
      </c>
      <c r="CO834" s="208"/>
      <c r="CV834" s="268">
        <f t="shared" si="563"/>
        <v>3</v>
      </c>
      <c r="CW834" s="266" t="e">
        <v>#VALUE!</v>
      </c>
      <c r="CX834" s="200" t="str">
        <f t="shared" ref="CX834:CX897" si="599">CONCATENATE(CH834," strain ",CQ834," ",CP834,", partial cds")</f>
        <v>Hepatitis E virus strain  , partial cds</v>
      </c>
    </row>
    <row r="835" spans="1:102" ht="11.85" customHeight="1" x14ac:dyDescent="0.25">
      <c r="A835" s="239" t="s">
        <v>4883</v>
      </c>
      <c r="B835" s="174">
        <v>3</v>
      </c>
      <c r="C835" s="175">
        <v>3</v>
      </c>
      <c r="D835" s="272" t="s">
        <v>645</v>
      </c>
      <c r="E835" s="177" t="s">
        <v>646</v>
      </c>
      <c r="F835" s="291" t="s">
        <v>4884</v>
      </c>
      <c r="G835" s="281"/>
      <c r="H835" s="180" t="s">
        <v>1348</v>
      </c>
      <c r="I835" s="181" t="s">
        <v>1349</v>
      </c>
      <c r="J835" s="180" t="s">
        <v>788</v>
      </c>
      <c r="L835" s="585"/>
      <c r="M835" s="253" t="s">
        <v>368</v>
      </c>
      <c r="N835" s="270" t="s">
        <v>505</v>
      </c>
      <c r="O835" s="187">
        <v>2003</v>
      </c>
      <c r="R835" s="243"/>
      <c r="S835" s="243">
        <f t="shared" si="564"/>
        <v>6017</v>
      </c>
      <c r="T835" s="243">
        <v>280</v>
      </c>
      <c r="W835" s="288"/>
      <c r="X835" s="275"/>
      <c r="Y835" s="288"/>
      <c r="Z835" s="288"/>
      <c r="AA835" s="288"/>
      <c r="AB835" s="290" t="s">
        <v>645</v>
      </c>
      <c r="AC835" s="275"/>
      <c r="AD835" s="275"/>
      <c r="AE835" s="288"/>
      <c r="AF835" s="288"/>
      <c r="AG835" s="288"/>
      <c r="AH835" s="282">
        <v>280</v>
      </c>
      <c r="AI835" s="192">
        <v>6262</v>
      </c>
      <c r="AJ835" s="192">
        <v>6541</v>
      </c>
      <c r="AK835" s="255">
        <f t="shared" si="565"/>
        <v>280</v>
      </c>
      <c r="AL835" s="256" t="b">
        <f t="shared" si="566"/>
        <v>0</v>
      </c>
      <c r="AM835" s="243"/>
      <c r="AN835" s="243"/>
      <c r="AO835" s="276"/>
      <c r="AP835" s="258" t="b">
        <f>MATCH($F835,$F$2:$F835,0)=ROW($F835)-1</f>
        <v>1</v>
      </c>
      <c r="AT835" s="272"/>
      <c r="AV835" s="174" t="s">
        <v>111</v>
      </c>
      <c r="AW835" s="180"/>
      <c r="AX835" s="243"/>
      <c r="AY835" s="259" t="str">
        <f t="shared" si="567"/>
        <v>KF514036</v>
      </c>
      <c r="AZ835" s="260" t="str">
        <f t="shared" si="568"/>
        <v>3e.GBR.hum</v>
      </c>
      <c r="BA835" s="260" t="str">
        <f t="shared" si="569"/>
        <v>3e.GBR.hum.2003</v>
      </c>
      <c r="BB835" s="200" t="str">
        <f t="shared" si="570"/>
        <v>KF514036.HEV_EW4</v>
      </c>
      <c r="BC835" s="201" t="str">
        <f t="shared" si="571"/>
        <v>KF514036</v>
      </c>
      <c r="BD835" s="201" t="str">
        <f t="shared" si="572"/>
        <v>KF514036</v>
      </c>
      <c r="BE835" s="200" t="str">
        <f t="shared" si="573"/>
        <v>KF514036=</v>
      </c>
      <c r="BF835" s="200" t="str">
        <f t="shared" si="574"/>
        <v>KF514036=out</v>
      </c>
      <c r="BG835" s="200" t="str">
        <f t="shared" si="575"/>
        <v>KF514036=out</v>
      </c>
      <c r="BH835" s="200" t="str">
        <f t="shared" si="576"/>
        <v>KF514036=HEV_EW4</v>
      </c>
      <c r="BI835" s="200" t="str">
        <f t="shared" si="577"/>
        <v>KF514036=HEV_EW4. 3e.GBR.hum</v>
      </c>
      <c r="BJ835" s="200" t="str">
        <f t="shared" si="578"/>
        <v>KF514036=HEV_EW4. 3e.GBR.hum.2003</v>
      </c>
      <c r="BK835" s="200" t="str">
        <f t="shared" si="579"/>
        <v>KF514036=HEV_EW4. 3e.GBR.hum</v>
      </c>
      <c r="BL835" s="200" t="str">
        <f t="shared" si="580"/>
        <v>KF514036=3e.GBR.hum</v>
      </c>
      <c r="BM835" s="200" t="str">
        <f t="shared" si="581"/>
        <v>KF514036=3e</v>
      </c>
      <c r="BN835" s="200" t="str">
        <f t="shared" si="582"/>
        <v>KF514036=3feg</v>
      </c>
      <c r="BO835" s="200" t="str">
        <f t="shared" si="583"/>
        <v>KF514036=3</v>
      </c>
      <c r="BP835" s="200" t="str">
        <f t="shared" si="584"/>
        <v>3e=</v>
      </c>
      <c r="BQ835" s="261" t="str">
        <f t="shared" si="585"/>
        <v>KF514036</v>
      </c>
      <c r="BR835" s="262" t="str">
        <f t="shared" si="586"/>
        <v>HEV_EW4</v>
      </c>
      <c r="BS835" s="263" t="str">
        <f t="shared" si="587"/>
        <v>3e.GBR.hum.2003</v>
      </c>
      <c r="BT835" s="264" t="str">
        <f t="shared" si="588"/>
        <v/>
      </c>
      <c r="BU835" s="264" t="str">
        <f t="shared" si="589"/>
        <v/>
      </c>
      <c r="BV835" s="264" t="str">
        <f t="shared" si="590"/>
        <v/>
      </c>
      <c r="BW835" s="264" t="str">
        <f t="shared" si="591"/>
        <v/>
      </c>
      <c r="BX835" s="264" t="str">
        <f t="shared" si="592"/>
        <v/>
      </c>
      <c r="BY835" s="265" t="str">
        <f t="shared" si="593"/>
        <v>3e</v>
      </c>
      <c r="CA835" s="207" t="s">
        <v>506</v>
      </c>
      <c r="CB835" s="200" t="str">
        <f t="shared" si="594"/>
        <v>xx</v>
      </c>
      <c r="CC835" s="200" t="str">
        <f t="shared" si="595"/>
        <v>Non_select</v>
      </c>
      <c r="CD835" s="200" t="str">
        <f t="shared" si="596"/>
        <v>xx</v>
      </c>
      <c r="CE835" s="200" t="str">
        <f t="shared" si="597"/>
        <v/>
      </c>
      <c r="CG835" s="200" t="str">
        <f t="shared" si="598"/>
        <v>KF514036</v>
      </c>
      <c r="CH835" s="208" t="s">
        <v>360</v>
      </c>
      <c r="CI835" s="208" t="s">
        <v>361</v>
      </c>
      <c r="CJ835" s="208" t="s">
        <v>362</v>
      </c>
      <c r="CO835" s="208"/>
      <c r="CV835" s="268">
        <f t="shared" si="563"/>
        <v>3</v>
      </c>
      <c r="CW835" s="266" t="e">
        <v>#VALUE!</v>
      </c>
      <c r="CX835" s="200" t="str">
        <f t="shared" si="599"/>
        <v>Hepatitis E virus strain  , partial cds</v>
      </c>
    </row>
    <row r="836" spans="1:102" ht="11.85" customHeight="1" x14ac:dyDescent="0.25">
      <c r="A836" s="239" t="s">
        <v>4682</v>
      </c>
      <c r="B836" s="174">
        <v>3</v>
      </c>
      <c r="C836" s="175">
        <v>3</v>
      </c>
      <c r="D836" s="272" t="s">
        <v>645</v>
      </c>
      <c r="E836" s="177" t="s">
        <v>646</v>
      </c>
      <c r="F836" s="291" t="s">
        <v>4683</v>
      </c>
      <c r="G836" s="281"/>
      <c r="H836" s="180" t="s">
        <v>1348</v>
      </c>
      <c r="I836" s="181" t="s">
        <v>1349</v>
      </c>
      <c r="J836" s="180" t="s">
        <v>788</v>
      </c>
      <c r="L836" s="585"/>
      <c r="M836" s="253" t="s">
        <v>368</v>
      </c>
      <c r="N836" s="270" t="s">
        <v>505</v>
      </c>
      <c r="O836" s="187">
        <v>2005</v>
      </c>
      <c r="R836" s="243"/>
      <c r="S836" s="243">
        <f t="shared" si="564"/>
        <v>6017</v>
      </c>
      <c r="T836" s="243">
        <v>280</v>
      </c>
      <c r="W836" s="288"/>
      <c r="X836" s="275"/>
      <c r="Y836" s="288"/>
      <c r="Z836" s="288"/>
      <c r="AA836" s="288"/>
      <c r="AB836" s="290" t="s">
        <v>645</v>
      </c>
      <c r="AC836" s="275"/>
      <c r="AD836" s="275"/>
      <c r="AE836" s="288"/>
      <c r="AF836" s="288"/>
      <c r="AG836" s="288"/>
      <c r="AH836" s="195">
        <v>280</v>
      </c>
      <c r="AI836" s="192">
        <v>6262</v>
      </c>
      <c r="AJ836" s="192">
        <v>6541</v>
      </c>
      <c r="AK836" s="255">
        <f t="shared" si="565"/>
        <v>280</v>
      </c>
      <c r="AL836" s="256" t="b">
        <f t="shared" si="566"/>
        <v>0</v>
      </c>
      <c r="AM836" s="243"/>
      <c r="AN836" s="243"/>
      <c r="AO836" s="276"/>
      <c r="AP836" s="258" t="b">
        <f>MATCH($F836,$F$2:$F836,0)=ROW($F836)-1</f>
        <v>1</v>
      </c>
      <c r="AV836" s="272" t="s">
        <v>111</v>
      </c>
      <c r="AW836" s="180"/>
      <c r="AX836" s="243"/>
      <c r="AY836" s="259" t="str">
        <f t="shared" si="567"/>
        <v>KF513936</v>
      </c>
      <c r="AZ836" s="260" t="str">
        <f t="shared" si="568"/>
        <v>3e.GBR.hum</v>
      </c>
      <c r="BA836" s="260" t="str">
        <f t="shared" si="569"/>
        <v>3e.GBR.hum.2005</v>
      </c>
      <c r="BB836" s="200" t="str">
        <f t="shared" si="570"/>
        <v>KF513936.HEV_EW40</v>
      </c>
      <c r="BC836" s="201" t="str">
        <f t="shared" si="571"/>
        <v>KF513936</v>
      </c>
      <c r="BD836" s="201" t="str">
        <f t="shared" si="572"/>
        <v>KF513936</v>
      </c>
      <c r="BE836" s="200" t="str">
        <f t="shared" si="573"/>
        <v>KF513936=</v>
      </c>
      <c r="BF836" s="200" t="str">
        <f t="shared" si="574"/>
        <v>KF513936=out</v>
      </c>
      <c r="BG836" s="200" t="str">
        <f t="shared" si="575"/>
        <v>KF513936=out</v>
      </c>
      <c r="BH836" s="200" t="str">
        <f t="shared" si="576"/>
        <v>KF513936=HEV_EW40</v>
      </c>
      <c r="BI836" s="200" t="str">
        <f t="shared" si="577"/>
        <v>KF513936=HEV_EW40. 3e.GBR.hum</v>
      </c>
      <c r="BJ836" s="200" t="str">
        <f t="shared" si="578"/>
        <v>KF513936=HEV_EW40. 3e.GBR.hum.2005</v>
      </c>
      <c r="BK836" s="200" t="str">
        <f t="shared" si="579"/>
        <v>KF513936=HEV_EW40. 3e.GBR.hum</v>
      </c>
      <c r="BL836" s="200" t="str">
        <f t="shared" si="580"/>
        <v>KF513936=3e.GBR.hum</v>
      </c>
      <c r="BM836" s="200" t="str">
        <f t="shared" si="581"/>
        <v>KF513936=3e</v>
      </c>
      <c r="BN836" s="200" t="str">
        <f t="shared" si="582"/>
        <v>KF513936=3feg</v>
      </c>
      <c r="BO836" s="200" t="str">
        <f t="shared" si="583"/>
        <v>KF513936=3</v>
      </c>
      <c r="BP836" s="200" t="str">
        <f t="shared" si="584"/>
        <v>3e=</v>
      </c>
      <c r="BQ836" s="261" t="str">
        <f t="shared" si="585"/>
        <v>KF513936</v>
      </c>
      <c r="BR836" s="262" t="str">
        <f t="shared" si="586"/>
        <v>HEV_EW40</v>
      </c>
      <c r="BS836" s="263" t="str">
        <f t="shared" si="587"/>
        <v>3e.GBR.hum.2005</v>
      </c>
      <c r="BT836" s="264" t="str">
        <f t="shared" si="588"/>
        <v/>
      </c>
      <c r="BU836" s="264" t="str">
        <f t="shared" si="589"/>
        <v/>
      </c>
      <c r="BV836" s="264" t="str">
        <f t="shared" si="590"/>
        <v/>
      </c>
      <c r="BW836" s="264" t="str">
        <f t="shared" si="591"/>
        <v/>
      </c>
      <c r="BX836" s="264" t="str">
        <f t="shared" si="592"/>
        <v/>
      </c>
      <c r="BY836" s="265" t="str">
        <f t="shared" si="593"/>
        <v>3e</v>
      </c>
      <c r="CA836" s="207" t="s">
        <v>506</v>
      </c>
      <c r="CB836" s="200" t="str">
        <f t="shared" si="594"/>
        <v>xx</v>
      </c>
      <c r="CC836" s="200" t="str">
        <f t="shared" si="595"/>
        <v>Non_select</v>
      </c>
      <c r="CD836" s="200" t="str">
        <f t="shared" si="596"/>
        <v>xx</v>
      </c>
      <c r="CE836" s="200" t="str">
        <f t="shared" si="597"/>
        <v/>
      </c>
      <c r="CG836" s="200" t="str">
        <f t="shared" si="598"/>
        <v>KF513936</v>
      </c>
      <c r="CH836" s="208" t="s">
        <v>360</v>
      </c>
      <c r="CI836" s="208" t="s">
        <v>361</v>
      </c>
      <c r="CJ836" s="208" t="s">
        <v>362</v>
      </c>
      <c r="CO836" s="208"/>
      <c r="CV836" s="268">
        <f t="shared" si="563"/>
        <v>3</v>
      </c>
      <c r="CW836" s="266" t="e">
        <v>#VALUE!</v>
      </c>
      <c r="CX836" s="200" t="str">
        <f t="shared" si="599"/>
        <v>Hepatitis E virus strain  , partial cds</v>
      </c>
    </row>
    <row r="837" spans="1:102" ht="11.85" hidden="1" customHeight="1" x14ac:dyDescent="0.25">
      <c r="A837" s="182" t="s">
        <v>2790</v>
      </c>
      <c r="B837" s="174" t="s">
        <v>502</v>
      </c>
      <c r="C837" s="175">
        <v>4</v>
      </c>
      <c r="D837" s="272"/>
      <c r="E837" s="272"/>
      <c r="F837" s="243"/>
      <c r="G837" s="243"/>
      <c r="H837" s="180" t="s">
        <v>1190</v>
      </c>
      <c r="I837" s="181" t="s">
        <v>477</v>
      </c>
      <c r="J837" s="180" t="s">
        <v>351</v>
      </c>
      <c r="K837" s="183" t="s">
        <v>1191</v>
      </c>
      <c r="L837" s="186" t="s">
        <v>1191</v>
      </c>
      <c r="M837" s="253" t="s">
        <v>753</v>
      </c>
      <c r="N837" s="257"/>
      <c r="O837" s="243"/>
      <c r="P837" s="243"/>
      <c r="Q837" s="243"/>
      <c r="R837" s="243"/>
      <c r="S837" s="243" t="e">
        <f t="shared" si="564"/>
        <v>#N/A</v>
      </c>
      <c r="T837" s="243"/>
      <c r="U837" s="274"/>
      <c r="V837" s="274"/>
      <c r="W837" s="272"/>
      <c r="X837" s="275"/>
      <c r="Y837" s="272"/>
      <c r="Z837" s="272"/>
      <c r="AA837" s="272"/>
      <c r="AC837" s="253" t="s">
        <v>288</v>
      </c>
      <c r="AD837" s="191" t="s">
        <v>355</v>
      </c>
      <c r="AE837" s="192" t="s">
        <v>355</v>
      </c>
      <c r="AF837" s="192" t="s">
        <v>355</v>
      </c>
      <c r="AG837" s="192" t="s">
        <v>355</v>
      </c>
      <c r="AH837" s="195" t="s">
        <v>355</v>
      </c>
      <c r="AI837" s="243"/>
      <c r="AJ837" s="243"/>
      <c r="AK837" s="255">
        <f t="shared" si="565"/>
        <v>1</v>
      </c>
      <c r="AL837" s="256" t="b">
        <f t="shared" si="566"/>
        <v>0</v>
      </c>
      <c r="AM837" s="243"/>
      <c r="AN837" s="243"/>
      <c r="AO837" s="276"/>
      <c r="AP837" s="258" t="e">
        <f>MATCH($F837,$F$2:$F837,0)=ROW($F837)-1</f>
        <v>#N/A</v>
      </c>
      <c r="AQ837" s="174" t="s">
        <v>111</v>
      </c>
      <c r="AR837" s="174" t="s">
        <v>111</v>
      </c>
      <c r="AS837" s="174" t="s">
        <v>111</v>
      </c>
      <c r="AT837" s="174" t="s">
        <v>111</v>
      </c>
      <c r="AU837" s="174" t="s">
        <v>111</v>
      </c>
      <c r="AV837" s="174" t="s">
        <v>111</v>
      </c>
      <c r="AW837" s="180"/>
      <c r="AX837" s="243"/>
      <c r="AY837" s="259" t="str">
        <f t="shared" si="567"/>
        <v>HQ634346</v>
      </c>
      <c r="AZ837" s="260" t="str">
        <f t="shared" si="568"/>
        <v>.CHN.TWN.cells</v>
      </c>
      <c r="BA837" s="260" t="str">
        <f t="shared" si="569"/>
        <v>.CHN.TWN.cells</v>
      </c>
      <c r="BB837" s="200" t="str">
        <f t="shared" si="570"/>
        <v>HQ634346.</v>
      </c>
      <c r="BC837" s="201" t="str">
        <f t="shared" si="571"/>
        <v>HQ634346</v>
      </c>
      <c r="BD837" s="201" t="str">
        <f t="shared" si="572"/>
        <v>HQ634346</v>
      </c>
      <c r="BE837" s="200" t="str">
        <f t="shared" si="573"/>
        <v>HQ634346=</v>
      </c>
      <c r="BF837" s="200" t="str">
        <f t="shared" si="574"/>
        <v>HQ634346=out</v>
      </c>
      <c r="BG837" s="200" t="str">
        <f t="shared" si="575"/>
        <v>HQ634346=out</v>
      </c>
      <c r="BH837" s="200" t="str">
        <f t="shared" si="576"/>
        <v>HQ634346=</v>
      </c>
      <c r="BI837" s="200" t="str">
        <f t="shared" si="577"/>
        <v>HQ634346=. .CHN.TWN.cells.CG</v>
      </c>
      <c r="BJ837" s="200" t="str">
        <f t="shared" si="578"/>
        <v>HQ634346=. .CHN.TWN.cells.CG</v>
      </c>
      <c r="BK837" s="200" t="str">
        <f t="shared" si="579"/>
        <v>HQ634346=. .CHN.TWN.cells</v>
      </c>
      <c r="BL837" s="200" t="str">
        <f t="shared" si="580"/>
        <v>HQ634346=.CHN.TWN.cells</v>
      </c>
      <c r="BM837" s="200" t="str">
        <f t="shared" si="581"/>
        <v>HQ634346=</v>
      </c>
      <c r="BN837" s="200" t="str">
        <f t="shared" si="582"/>
        <v>HQ634346=</v>
      </c>
      <c r="BO837" s="200" t="str">
        <f t="shared" si="583"/>
        <v>HQ634346=4</v>
      </c>
      <c r="BP837" s="200" t="str">
        <f t="shared" si="584"/>
        <v>=</v>
      </c>
      <c r="BQ837" s="261" t="str">
        <f t="shared" si="585"/>
        <v>HQ634346</v>
      </c>
      <c r="BR837" s="262" t="str">
        <f t="shared" si="586"/>
        <v/>
      </c>
      <c r="BS837" s="263" t="str">
        <f t="shared" si="587"/>
        <v>.CHN.TWN.cells</v>
      </c>
      <c r="BT837" s="264" t="str">
        <f t="shared" si="588"/>
        <v/>
      </c>
      <c r="BU837" s="264" t="str">
        <f t="shared" si="589"/>
        <v/>
      </c>
      <c r="BV837" s="264" t="str">
        <f t="shared" si="590"/>
        <v/>
      </c>
      <c r="BW837" s="264" t="str">
        <f t="shared" si="591"/>
        <v/>
      </c>
      <c r="BX837" s="264" t="str">
        <f t="shared" si="592"/>
        <v/>
      </c>
      <c r="BY837" s="265" t="str">
        <f t="shared" si="593"/>
        <v/>
      </c>
      <c r="BZ837" s="243"/>
      <c r="CA837" s="207" t="s">
        <v>506</v>
      </c>
      <c r="CB837" s="200" t="str">
        <f t="shared" si="594"/>
        <v>xx</v>
      </c>
      <c r="CC837" s="200" t="str">
        <f t="shared" si="595"/>
        <v>Non_select</v>
      </c>
      <c r="CD837" s="200" t="str">
        <f t="shared" si="596"/>
        <v>xx</v>
      </c>
      <c r="CE837" s="200" t="str">
        <f t="shared" si="597"/>
        <v/>
      </c>
      <c r="CF837" s="243"/>
      <c r="CG837" s="200" t="str">
        <f t="shared" si="598"/>
        <v>HQ634346</v>
      </c>
      <c r="CH837" s="208" t="s">
        <v>360</v>
      </c>
      <c r="CI837" s="208" t="s">
        <v>361</v>
      </c>
      <c r="CJ837" s="208" t="s">
        <v>362</v>
      </c>
      <c r="CK837" s="243"/>
      <c r="CL837" s="243"/>
      <c r="CM837" s="243"/>
      <c r="CN837" s="243"/>
      <c r="CO837" s="208"/>
      <c r="CP837" s="243"/>
      <c r="CQ837" s="243"/>
      <c r="CR837" s="243"/>
      <c r="CS837" s="243"/>
      <c r="CT837" s="243"/>
      <c r="CU837" s="243"/>
      <c r="CV837" s="268">
        <f t="shared" si="563"/>
        <v>4</v>
      </c>
      <c r="CW837" s="266">
        <f>D837</f>
        <v>0</v>
      </c>
      <c r="CX837" s="200" t="str">
        <f t="shared" si="599"/>
        <v>Hepatitis E virus strain  , partial cds</v>
      </c>
    </row>
    <row r="838" spans="1:102" ht="11.85" customHeight="1" x14ac:dyDescent="0.25">
      <c r="A838" s="239" t="s">
        <v>4666</v>
      </c>
      <c r="B838" s="174">
        <v>3</v>
      </c>
      <c r="C838" s="175">
        <v>3</v>
      </c>
      <c r="D838" s="272" t="s">
        <v>645</v>
      </c>
      <c r="E838" s="177" t="s">
        <v>646</v>
      </c>
      <c r="F838" s="291" t="s">
        <v>4667</v>
      </c>
      <c r="G838" s="281"/>
      <c r="H838" s="180" t="s">
        <v>1348</v>
      </c>
      <c r="I838" s="181" t="s">
        <v>1349</v>
      </c>
      <c r="J838" s="180" t="s">
        <v>788</v>
      </c>
      <c r="L838" s="585"/>
      <c r="M838" s="253" t="s">
        <v>368</v>
      </c>
      <c r="N838" s="270" t="s">
        <v>505</v>
      </c>
      <c r="O838" s="187">
        <v>2012</v>
      </c>
      <c r="R838" s="243"/>
      <c r="S838" s="243">
        <f t="shared" si="564"/>
        <v>6017</v>
      </c>
      <c r="T838" s="243">
        <v>280</v>
      </c>
      <c r="W838" s="288"/>
      <c r="X838" s="275"/>
      <c r="Y838" s="288"/>
      <c r="Z838" s="288"/>
      <c r="AA838" s="288"/>
      <c r="AB838" s="290" t="s">
        <v>645</v>
      </c>
      <c r="AC838" s="275"/>
      <c r="AD838" s="275"/>
      <c r="AE838" s="288"/>
      <c r="AF838" s="288"/>
      <c r="AG838" s="288"/>
      <c r="AH838" s="195">
        <v>280</v>
      </c>
      <c r="AI838" s="192">
        <v>6262</v>
      </c>
      <c r="AJ838" s="192">
        <v>6541</v>
      </c>
      <c r="AK838" s="255">
        <f t="shared" si="565"/>
        <v>280</v>
      </c>
      <c r="AL838" s="256" t="b">
        <f t="shared" si="566"/>
        <v>0</v>
      </c>
      <c r="AM838" s="281"/>
      <c r="AN838" s="243"/>
      <c r="AO838" s="276"/>
      <c r="AP838" s="258" t="b">
        <f>MATCH($F838,$F$2:$F838,0)=ROW($F838)-1</f>
        <v>1</v>
      </c>
      <c r="AV838" s="174" t="s">
        <v>111</v>
      </c>
      <c r="AW838" s="180"/>
      <c r="AX838" s="243"/>
      <c r="AY838" s="259" t="str">
        <f t="shared" si="567"/>
        <v>KF513928</v>
      </c>
      <c r="AZ838" s="260" t="str">
        <f t="shared" si="568"/>
        <v>3e.GBR.hum</v>
      </c>
      <c r="BA838" s="260" t="str">
        <f t="shared" si="569"/>
        <v>3e.GBR.hum.2012</v>
      </c>
      <c r="BB838" s="200" t="str">
        <f t="shared" si="570"/>
        <v>KF513928.HEV_EW402</v>
      </c>
      <c r="BC838" s="201" t="str">
        <f t="shared" si="571"/>
        <v>KF513928</v>
      </c>
      <c r="BD838" s="201" t="str">
        <f t="shared" si="572"/>
        <v>KF513928</v>
      </c>
      <c r="BE838" s="200" t="str">
        <f t="shared" si="573"/>
        <v>KF513928=</v>
      </c>
      <c r="BF838" s="200" t="str">
        <f t="shared" si="574"/>
        <v>KF513928=out</v>
      </c>
      <c r="BG838" s="200" t="str">
        <f t="shared" si="575"/>
        <v>KF513928=out</v>
      </c>
      <c r="BH838" s="200" t="str">
        <f t="shared" si="576"/>
        <v>KF513928=HEV_EW402</v>
      </c>
      <c r="BI838" s="200" t="str">
        <f t="shared" si="577"/>
        <v>KF513928=HEV_EW402. 3e.GBR.hum</v>
      </c>
      <c r="BJ838" s="200" t="str">
        <f t="shared" si="578"/>
        <v>KF513928=HEV_EW402. 3e.GBR.hum.2012</v>
      </c>
      <c r="BK838" s="200" t="str">
        <f t="shared" si="579"/>
        <v>KF513928=HEV_EW402. 3e.GBR.hum</v>
      </c>
      <c r="BL838" s="200" t="str">
        <f t="shared" si="580"/>
        <v>KF513928=3e.GBR.hum</v>
      </c>
      <c r="BM838" s="200" t="str">
        <f t="shared" si="581"/>
        <v>KF513928=3e</v>
      </c>
      <c r="BN838" s="200" t="str">
        <f t="shared" si="582"/>
        <v>KF513928=3feg</v>
      </c>
      <c r="BO838" s="200" t="str">
        <f t="shared" si="583"/>
        <v>KF513928=3</v>
      </c>
      <c r="BP838" s="200" t="str">
        <f t="shared" si="584"/>
        <v>3e=</v>
      </c>
      <c r="BQ838" s="261" t="str">
        <f t="shared" si="585"/>
        <v>KF513928</v>
      </c>
      <c r="BR838" s="262" t="str">
        <f t="shared" si="586"/>
        <v>HEV_EW402</v>
      </c>
      <c r="BS838" s="263" t="str">
        <f t="shared" si="587"/>
        <v>3e.GBR.hum.2012</v>
      </c>
      <c r="BT838" s="264" t="str">
        <f t="shared" si="588"/>
        <v/>
      </c>
      <c r="BU838" s="264" t="str">
        <f t="shared" si="589"/>
        <v/>
      </c>
      <c r="BV838" s="264" t="str">
        <f t="shared" si="590"/>
        <v/>
      </c>
      <c r="BW838" s="264" t="str">
        <f t="shared" si="591"/>
        <v/>
      </c>
      <c r="BX838" s="264" t="str">
        <f t="shared" si="592"/>
        <v/>
      </c>
      <c r="BY838" s="265" t="str">
        <f t="shared" si="593"/>
        <v>3e</v>
      </c>
      <c r="CA838" s="207" t="s">
        <v>506</v>
      </c>
      <c r="CB838" s="200" t="str">
        <f t="shared" si="594"/>
        <v>xx</v>
      </c>
      <c r="CC838" s="200" t="str">
        <f t="shared" si="595"/>
        <v>Non_select</v>
      </c>
      <c r="CD838" s="200" t="str">
        <f t="shared" si="596"/>
        <v>xx</v>
      </c>
      <c r="CE838" s="200" t="str">
        <f t="shared" si="597"/>
        <v/>
      </c>
      <c r="CG838" s="200" t="str">
        <f t="shared" si="598"/>
        <v>KF513928</v>
      </c>
      <c r="CH838" s="208" t="s">
        <v>360</v>
      </c>
      <c r="CI838" s="208" t="s">
        <v>361</v>
      </c>
      <c r="CJ838" s="208" t="s">
        <v>362</v>
      </c>
      <c r="CO838" s="208"/>
      <c r="CV838" s="268">
        <f t="shared" si="563"/>
        <v>3</v>
      </c>
      <c r="CW838" s="266" t="e">
        <v>#VALUE!</v>
      </c>
      <c r="CX838" s="200" t="str">
        <f t="shared" si="599"/>
        <v>Hepatitis E virus strain  , partial cds</v>
      </c>
    </row>
    <row r="839" spans="1:102" ht="11.85" customHeight="1" x14ac:dyDescent="0.25">
      <c r="A839" s="239" t="s">
        <v>4704</v>
      </c>
      <c r="B839" s="174">
        <v>3</v>
      </c>
      <c r="C839" s="175">
        <v>3</v>
      </c>
      <c r="D839" s="272" t="s">
        <v>645</v>
      </c>
      <c r="E839" s="177" t="s">
        <v>646</v>
      </c>
      <c r="F839" s="291" t="s">
        <v>4705</v>
      </c>
      <c r="G839" s="281"/>
      <c r="H839" s="180" t="s">
        <v>1348</v>
      </c>
      <c r="I839" s="181" t="s">
        <v>1349</v>
      </c>
      <c r="J839" s="180" t="s">
        <v>788</v>
      </c>
      <c r="L839" s="585"/>
      <c r="M839" s="253" t="s">
        <v>368</v>
      </c>
      <c r="N839" s="270" t="s">
        <v>505</v>
      </c>
      <c r="O839" s="187">
        <v>2005</v>
      </c>
      <c r="R839" s="243"/>
      <c r="S839" s="243">
        <f t="shared" si="564"/>
        <v>6017</v>
      </c>
      <c r="T839" s="243">
        <v>280</v>
      </c>
      <c r="W839" s="288"/>
      <c r="X839" s="275"/>
      <c r="Y839" s="288"/>
      <c r="Z839" s="288"/>
      <c r="AA839" s="288"/>
      <c r="AB839" s="193" t="s">
        <v>645</v>
      </c>
      <c r="AC839" s="275"/>
      <c r="AD839" s="275"/>
      <c r="AE839" s="288"/>
      <c r="AF839" s="288"/>
      <c r="AG839" s="288"/>
      <c r="AH839" s="195">
        <v>280</v>
      </c>
      <c r="AI839" s="192">
        <v>6262</v>
      </c>
      <c r="AJ839" s="192">
        <v>6541</v>
      </c>
      <c r="AK839" s="255">
        <f t="shared" si="565"/>
        <v>280</v>
      </c>
      <c r="AL839" s="256" t="b">
        <f t="shared" si="566"/>
        <v>0</v>
      </c>
      <c r="AM839" s="281"/>
      <c r="AN839" s="243"/>
      <c r="AO839" s="276"/>
      <c r="AP839" s="258" t="b">
        <f>MATCH($F839,$F$2:$F839,0)=ROW($F839)-1</f>
        <v>1</v>
      </c>
      <c r="AV839" s="174" t="s">
        <v>111</v>
      </c>
      <c r="AW839" s="180"/>
      <c r="AX839" s="243"/>
      <c r="AY839" s="259" t="str">
        <f t="shared" si="567"/>
        <v>KF513947</v>
      </c>
      <c r="AZ839" s="260" t="str">
        <f t="shared" si="568"/>
        <v>3e.GBR.hum</v>
      </c>
      <c r="BA839" s="260" t="str">
        <f t="shared" si="569"/>
        <v>3e.GBR.hum.2005</v>
      </c>
      <c r="BB839" s="200" t="str">
        <f t="shared" si="570"/>
        <v>KF513947.HEV_EW41</v>
      </c>
      <c r="BC839" s="201" t="str">
        <f t="shared" si="571"/>
        <v>KF513947</v>
      </c>
      <c r="BD839" s="201" t="str">
        <f t="shared" si="572"/>
        <v>KF513947</v>
      </c>
      <c r="BE839" s="200" t="str">
        <f t="shared" si="573"/>
        <v>KF513947=</v>
      </c>
      <c r="BF839" s="200" t="str">
        <f t="shared" si="574"/>
        <v>KF513947=out</v>
      </c>
      <c r="BG839" s="200" t="str">
        <f t="shared" si="575"/>
        <v>KF513947=out</v>
      </c>
      <c r="BH839" s="200" t="str">
        <f t="shared" si="576"/>
        <v>KF513947=HEV_EW41</v>
      </c>
      <c r="BI839" s="200" t="str">
        <f t="shared" si="577"/>
        <v>KF513947=HEV_EW41. 3e.GBR.hum</v>
      </c>
      <c r="BJ839" s="200" t="str">
        <f t="shared" si="578"/>
        <v>KF513947=HEV_EW41. 3e.GBR.hum.2005</v>
      </c>
      <c r="BK839" s="200" t="str">
        <f t="shared" si="579"/>
        <v>KF513947=HEV_EW41. 3e.GBR.hum</v>
      </c>
      <c r="BL839" s="200" t="str">
        <f t="shared" si="580"/>
        <v>KF513947=3e.GBR.hum</v>
      </c>
      <c r="BM839" s="200" t="str">
        <f t="shared" si="581"/>
        <v>KF513947=3e</v>
      </c>
      <c r="BN839" s="200" t="str">
        <f t="shared" si="582"/>
        <v>KF513947=3feg</v>
      </c>
      <c r="BO839" s="200" t="str">
        <f t="shared" si="583"/>
        <v>KF513947=3</v>
      </c>
      <c r="BP839" s="200" t="str">
        <f t="shared" si="584"/>
        <v>3e=</v>
      </c>
      <c r="BQ839" s="261" t="str">
        <f t="shared" si="585"/>
        <v>KF513947</v>
      </c>
      <c r="BR839" s="262" t="str">
        <f t="shared" si="586"/>
        <v>HEV_EW41</v>
      </c>
      <c r="BS839" s="263" t="str">
        <f t="shared" si="587"/>
        <v>3e.GBR.hum.2005</v>
      </c>
      <c r="BT839" s="264" t="str">
        <f t="shared" si="588"/>
        <v/>
      </c>
      <c r="BU839" s="264" t="str">
        <f t="shared" si="589"/>
        <v/>
      </c>
      <c r="BV839" s="264" t="str">
        <f t="shared" si="590"/>
        <v/>
      </c>
      <c r="BW839" s="264" t="str">
        <f t="shared" si="591"/>
        <v/>
      </c>
      <c r="BX839" s="264" t="str">
        <f t="shared" si="592"/>
        <v/>
      </c>
      <c r="BY839" s="265" t="str">
        <f t="shared" si="593"/>
        <v>3e</v>
      </c>
      <c r="CA839" s="207" t="s">
        <v>506</v>
      </c>
      <c r="CB839" s="200" t="str">
        <f t="shared" si="594"/>
        <v>xx</v>
      </c>
      <c r="CC839" s="200" t="str">
        <f t="shared" si="595"/>
        <v>Non_select</v>
      </c>
      <c r="CD839" s="200" t="str">
        <f t="shared" si="596"/>
        <v>xx</v>
      </c>
      <c r="CE839" s="200" t="str">
        <f t="shared" si="597"/>
        <v/>
      </c>
      <c r="CG839" s="200" t="str">
        <f t="shared" si="598"/>
        <v>KF513947</v>
      </c>
      <c r="CH839" s="208" t="s">
        <v>360</v>
      </c>
      <c r="CI839" s="208" t="s">
        <v>361</v>
      </c>
      <c r="CJ839" s="208" t="s">
        <v>362</v>
      </c>
      <c r="CO839" s="208"/>
      <c r="CV839" s="268">
        <f t="shared" si="563"/>
        <v>3</v>
      </c>
      <c r="CW839" s="266" t="e">
        <v>#VALUE!</v>
      </c>
      <c r="CX839" s="200" t="str">
        <f t="shared" si="599"/>
        <v>Hepatitis E virus strain  , partial cds</v>
      </c>
    </row>
    <row r="840" spans="1:102" ht="11.85" customHeight="1" x14ac:dyDescent="0.25">
      <c r="A840" s="239" t="s">
        <v>4690</v>
      </c>
      <c r="B840" s="174">
        <v>3</v>
      </c>
      <c r="C840" s="175">
        <v>3</v>
      </c>
      <c r="D840" s="272" t="s">
        <v>645</v>
      </c>
      <c r="E840" s="177" t="s">
        <v>646</v>
      </c>
      <c r="F840" s="291" t="s">
        <v>4691</v>
      </c>
      <c r="G840" s="281"/>
      <c r="H840" s="180" t="s">
        <v>1348</v>
      </c>
      <c r="I840" s="181" t="s">
        <v>1349</v>
      </c>
      <c r="J840" s="180" t="s">
        <v>788</v>
      </c>
      <c r="L840" s="585"/>
      <c r="M840" s="253" t="s">
        <v>368</v>
      </c>
      <c r="N840" s="270" t="s">
        <v>505</v>
      </c>
      <c r="O840" s="187">
        <v>2012</v>
      </c>
      <c r="R840" s="243"/>
      <c r="S840" s="243">
        <f t="shared" si="564"/>
        <v>6017</v>
      </c>
      <c r="T840" s="243">
        <v>280</v>
      </c>
      <c r="W840" s="288"/>
      <c r="X840" s="275"/>
      <c r="Y840" s="288"/>
      <c r="Z840" s="288"/>
      <c r="AA840" s="288"/>
      <c r="AB840" s="290" t="s">
        <v>645</v>
      </c>
      <c r="AC840" s="275"/>
      <c r="AD840" s="275"/>
      <c r="AE840" s="288"/>
      <c r="AF840" s="288"/>
      <c r="AG840" s="288"/>
      <c r="AH840" s="195">
        <v>280</v>
      </c>
      <c r="AI840" s="192">
        <v>6262</v>
      </c>
      <c r="AJ840" s="192">
        <v>6541</v>
      </c>
      <c r="AK840" s="255">
        <f t="shared" si="565"/>
        <v>280</v>
      </c>
      <c r="AL840" s="256" t="b">
        <f t="shared" si="566"/>
        <v>0</v>
      </c>
      <c r="AM840" s="281"/>
      <c r="AN840" s="243"/>
      <c r="AO840" s="276"/>
      <c r="AP840" s="258" t="b">
        <f>MATCH($F840,$F$2:$F840,0)=ROW($F840)-1</f>
        <v>1</v>
      </c>
      <c r="AV840" s="272" t="s">
        <v>111</v>
      </c>
      <c r="AW840" s="180"/>
      <c r="AX840" s="243"/>
      <c r="AY840" s="259" t="str">
        <f t="shared" si="567"/>
        <v>KF513940</v>
      </c>
      <c r="AZ840" s="260" t="str">
        <f t="shared" si="568"/>
        <v>3e.GBR.hum</v>
      </c>
      <c r="BA840" s="260" t="str">
        <f t="shared" si="569"/>
        <v>3e.GBR.hum.2012</v>
      </c>
      <c r="BB840" s="200" t="str">
        <f t="shared" si="570"/>
        <v>KF513940.HEV_EW413</v>
      </c>
      <c r="BC840" s="201" t="str">
        <f t="shared" si="571"/>
        <v>KF513940</v>
      </c>
      <c r="BD840" s="201" t="str">
        <f t="shared" si="572"/>
        <v>KF513940</v>
      </c>
      <c r="BE840" s="200" t="str">
        <f t="shared" si="573"/>
        <v>KF513940=</v>
      </c>
      <c r="BF840" s="200" t="str">
        <f t="shared" si="574"/>
        <v>KF513940=out</v>
      </c>
      <c r="BG840" s="200" t="str">
        <f t="shared" si="575"/>
        <v>KF513940=out</v>
      </c>
      <c r="BH840" s="200" t="str">
        <f t="shared" si="576"/>
        <v>KF513940=HEV_EW413</v>
      </c>
      <c r="BI840" s="200" t="str">
        <f t="shared" si="577"/>
        <v>KF513940=HEV_EW413. 3e.GBR.hum</v>
      </c>
      <c r="BJ840" s="200" t="str">
        <f t="shared" si="578"/>
        <v>KF513940=HEV_EW413. 3e.GBR.hum.2012</v>
      </c>
      <c r="BK840" s="200" t="str">
        <f t="shared" si="579"/>
        <v>KF513940=HEV_EW413. 3e.GBR.hum</v>
      </c>
      <c r="BL840" s="200" t="str">
        <f t="shared" si="580"/>
        <v>KF513940=3e.GBR.hum</v>
      </c>
      <c r="BM840" s="200" t="str">
        <f t="shared" si="581"/>
        <v>KF513940=3e</v>
      </c>
      <c r="BN840" s="200" t="str">
        <f t="shared" si="582"/>
        <v>KF513940=3feg</v>
      </c>
      <c r="BO840" s="200" t="str">
        <f t="shared" si="583"/>
        <v>KF513940=3</v>
      </c>
      <c r="BP840" s="200" t="str">
        <f t="shared" si="584"/>
        <v>3e=</v>
      </c>
      <c r="BQ840" s="261" t="str">
        <f t="shared" si="585"/>
        <v>KF513940</v>
      </c>
      <c r="BR840" s="262" t="str">
        <f t="shared" si="586"/>
        <v>HEV_EW413</v>
      </c>
      <c r="BS840" s="263" t="str">
        <f t="shared" si="587"/>
        <v>3e.GBR.hum.2012</v>
      </c>
      <c r="BT840" s="264" t="str">
        <f t="shared" si="588"/>
        <v/>
      </c>
      <c r="BU840" s="264" t="str">
        <f t="shared" si="589"/>
        <v/>
      </c>
      <c r="BV840" s="264" t="str">
        <f t="shared" si="590"/>
        <v/>
      </c>
      <c r="BW840" s="264" t="str">
        <f t="shared" si="591"/>
        <v/>
      </c>
      <c r="BX840" s="264" t="str">
        <f t="shared" si="592"/>
        <v/>
      </c>
      <c r="BY840" s="265" t="str">
        <f t="shared" si="593"/>
        <v>3e</v>
      </c>
      <c r="CA840" s="207" t="s">
        <v>506</v>
      </c>
      <c r="CB840" s="200" t="str">
        <f t="shared" si="594"/>
        <v>xx</v>
      </c>
      <c r="CC840" s="200" t="str">
        <f t="shared" si="595"/>
        <v>Non_select</v>
      </c>
      <c r="CD840" s="200" t="str">
        <f t="shared" si="596"/>
        <v>xx</v>
      </c>
      <c r="CE840" s="200" t="str">
        <f t="shared" si="597"/>
        <v/>
      </c>
      <c r="CG840" s="200" t="str">
        <f t="shared" si="598"/>
        <v>KF513940</v>
      </c>
      <c r="CH840" s="208" t="s">
        <v>360</v>
      </c>
      <c r="CI840" s="208" t="s">
        <v>361</v>
      </c>
      <c r="CJ840" s="208" t="s">
        <v>362</v>
      </c>
      <c r="CO840" s="208"/>
      <c r="CV840" s="268">
        <f t="shared" si="563"/>
        <v>3</v>
      </c>
      <c r="CW840" s="266" t="e">
        <v>#VALUE!</v>
      </c>
      <c r="CX840" s="200" t="str">
        <f t="shared" si="599"/>
        <v>Hepatitis E virus strain  , partial cds</v>
      </c>
    </row>
    <row r="841" spans="1:102" ht="11.85" customHeight="1" x14ac:dyDescent="0.25">
      <c r="A841" s="239" t="s">
        <v>4698</v>
      </c>
      <c r="B841" s="174">
        <v>3</v>
      </c>
      <c r="C841" s="175">
        <v>3</v>
      </c>
      <c r="D841" s="272" t="s">
        <v>645</v>
      </c>
      <c r="E841" s="177" t="s">
        <v>646</v>
      </c>
      <c r="F841" s="291" t="s">
        <v>4699</v>
      </c>
      <c r="G841" s="281"/>
      <c r="H841" s="180" t="s">
        <v>1348</v>
      </c>
      <c r="I841" s="181" t="s">
        <v>1349</v>
      </c>
      <c r="J841" s="180" t="s">
        <v>788</v>
      </c>
      <c r="L841" s="585"/>
      <c r="M841" s="253" t="s">
        <v>368</v>
      </c>
      <c r="N841" s="270" t="s">
        <v>505</v>
      </c>
      <c r="O841" s="187">
        <v>2012</v>
      </c>
      <c r="R841" s="243"/>
      <c r="S841" s="243">
        <f t="shared" si="564"/>
        <v>6017</v>
      </c>
      <c r="T841" s="243">
        <v>280</v>
      </c>
      <c r="W841" s="288"/>
      <c r="X841" s="275"/>
      <c r="Y841" s="288"/>
      <c r="Z841" s="288"/>
      <c r="AA841" s="288"/>
      <c r="AB841" s="290" t="s">
        <v>645</v>
      </c>
      <c r="AC841" s="275"/>
      <c r="AD841" s="275"/>
      <c r="AE841" s="288"/>
      <c r="AF841" s="288"/>
      <c r="AG841" s="288"/>
      <c r="AH841" s="195">
        <v>280</v>
      </c>
      <c r="AI841" s="192">
        <v>6262</v>
      </c>
      <c r="AJ841" s="192">
        <v>6541</v>
      </c>
      <c r="AK841" s="255">
        <f t="shared" si="565"/>
        <v>280</v>
      </c>
      <c r="AL841" s="256" t="b">
        <f t="shared" si="566"/>
        <v>0</v>
      </c>
      <c r="AM841" s="243"/>
      <c r="AN841" s="243"/>
      <c r="AO841" s="276"/>
      <c r="AP841" s="258" t="b">
        <f>MATCH($F841,$F$2:$F841,0)=ROW($F841)-1</f>
        <v>1</v>
      </c>
      <c r="AV841" s="272" t="s">
        <v>111</v>
      </c>
      <c r="AW841" s="180"/>
      <c r="AX841" s="243"/>
      <c r="AY841" s="259" t="str">
        <f t="shared" si="567"/>
        <v>KF513944</v>
      </c>
      <c r="AZ841" s="260" t="str">
        <f t="shared" si="568"/>
        <v>3e.GBR.hum</v>
      </c>
      <c r="BA841" s="260" t="str">
        <f t="shared" si="569"/>
        <v>3e.GBR.hum.2012</v>
      </c>
      <c r="BB841" s="200" t="str">
        <f t="shared" si="570"/>
        <v>KF513944.HEV_EW417</v>
      </c>
      <c r="BC841" s="201" t="str">
        <f t="shared" si="571"/>
        <v>KF513944</v>
      </c>
      <c r="BD841" s="201" t="str">
        <f t="shared" si="572"/>
        <v>KF513944</v>
      </c>
      <c r="BE841" s="200" t="str">
        <f t="shared" si="573"/>
        <v>KF513944=</v>
      </c>
      <c r="BF841" s="200" t="str">
        <f t="shared" si="574"/>
        <v>KF513944=out</v>
      </c>
      <c r="BG841" s="200" t="str">
        <f t="shared" si="575"/>
        <v>KF513944=out</v>
      </c>
      <c r="BH841" s="200" t="str">
        <f t="shared" si="576"/>
        <v>KF513944=HEV_EW417</v>
      </c>
      <c r="BI841" s="200" t="str">
        <f t="shared" si="577"/>
        <v>KF513944=HEV_EW417. 3e.GBR.hum</v>
      </c>
      <c r="BJ841" s="200" t="str">
        <f t="shared" si="578"/>
        <v>KF513944=HEV_EW417. 3e.GBR.hum.2012</v>
      </c>
      <c r="BK841" s="200" t="str">
        <f t="shared" si="579"/>
        <v>KF513944=HEV_EW417. 3e.GBR.hum</v>
      </c>
      <c r="BL841" s="200" t="str">
        <f t="shared" si="580"/>
        <v>KF513944=3e.GBR.hum</v>
      </c>
      <c r="BM841" s="200" t="str">
        <f t="shared" si="581"/>
        <v>KF513944=3e</v>
      </c>
      <c r="BN841" s="200" t="str">
        <f t="shared" si="582"/>
        <v>KF513944=3feg</v>
      </c>
      <c r="BO841" s="200" t="str">
        <f t="shared" si="583"/>
        <v>KF513944=3</v>
      </c>
      <c r="BP841" s="200" t="str">
        <f t="shared" si="584"/>
        <v>3e=</v>
      </c>
      <c r="BQ841" s="261" t="str">
        <f t="shared" si="585"/>
        <v>KF513944</v>
      </c>
      <c r="BR841" s="262" t="str">
        <f t="shared" si="586"/>
        <v>HEV_EW417</v>
      </c>
      <c r="BS841" s="263" t="str">
        <f t="shared" si="587"/>
        <v>3e.GBR.hum.2012</v>
      </c>
      <c r="BT841" s="264" t="str">
        <f t="shared" si="588"/>
        <v/>
      </c>
      <c r="BU841" s="264" t="str">
        <f t="shared" si="589"/>
        <v/>
      </c>
      <c r="BV841" s="264" t="str">
        <f t="shared" si="590"/>
        <v/>
      </c>
      <c r="BW841" s="264" t="str">
        <f t="shared" si="591"/>
        <v/>
      </c>
      <c r="BX841" s="264" t="str">
        <f t="shared" si="592"/>
        <v/>
      </c>
      <c r="BY841" s="265" t="str">
        <f t="shared" si="593"/>
        <v>3e</v>
      </c>
      <c r="CA841" s="207" t="s">
        <v>506</v>
      </c>
      <c r="CB841" s="200" t="str">
        <f t="shared" si="594"/>
        <v>xx</v>
      </c>
      <c r="CC841" s="200" t="str">
        <f t="shared" si="595"/>
        <v>Non_select</v>
      </c>
      <c r="CD841" s="200" t="str">
        <f t="shared" si="596"/>
        <v>xx</v>
      </c>
      <c r="CE841" s="200" t="str">
        <f t="shared" si="597"/>
        <v/>
      </c>
      <c r="CG841" s="200" t="str">
        <f t="shared" si="598"/>
        <v>KF513944</v>
      </c>
      <c r="CH841" s="208" t="s">
        <v>360</v>
      </c>
      <c r="CI841" s="208" t="s">
        <v>361</v>
      </c>
      <c r="CJ841" s="208" t="s">
        <v>362</v>
      </c>
      <c r="CO841" s="208"/>
      <c r="CV841" s="268">
        <f t="shared" si="563"/>
        <v>3</v>
      </c>
      <c r="CW841" s="266" t="e">
        <v>#VALUE!</v>
      </c>
      <c r="CX841" s="200" t="str">
        <f t="shared" si="599"/>
        <v>Hepatitis E virus strain  , partial cds</v>
      </c>
    </row>
    <row r="842" spans="1:102" s="180" customFormat="1" ht="11.85" customHeight="1" x14ac:dyDescent="0.2">
      <c r="A842" s="239" t="s">
        <v>4727</v>
      </c>
      <c r="B842" s="174">
        <v>3</v>
      </c>
      <c r="C842" s="175">
        <v>3</v>
      </c>
      <c r="D842" s="272" t="s">
        <v>645</v>
      </c>
      <c r="E842" s="177" t="s">
        <v>646</v>
      </c>
      <c r="F842" s="291" t="s">
        <v>4728</v>
      </c>
      <c r="G842" s="281"/>
      <c r="H842" s="180" t="s">
        <v>1348</v>
      </c>
      <c r="I842" s="181" t="s">
        <v>1349</v>
      </c>
      <c r="J842" s="180" t="s">
        <v>788</v>
      </c>
      <c r="K842" s="183"/>
      <c r="L842" s="270"/>
      <c r="M842" s="253" t="s">
        <v>368</v>
      </c>
      <c r="N842" s="270" t="s">
        <v>505</v>
      </c>
      <c r="O842" s="187">
        <v>2005</v>
      </c>
      <c r="P842" s="188"/>
      <c r="Q842" s="188"/>
      <c r="R842" s="243"/>
      <c r="S842" s="243">
        <f t="shared" si="564"/>
        <v>6017</v>
      </c>
      <c r="T842" s="243">
        <v>280</v>
      </c>
      <c r="U842" s="189"/>
      <c r="V842" s="189"/>
      <c r="W842" s="288"/>
      <c r="X842" s="275"/>
      <c r="Y842" s="288"/>
      <c r="Z842" s="288"/>
      <c r="AA842" s="288"/>
      <c r="AB842" s="290" t="s">
        <v>645</v>
      </c>
      <c r="AC842" s="275"/>
      <c r="AD842" s="275"/>
      <c r="AE842" s="288"/>
      <c r="AF842" s="288"/>
      <c r="AG842" s="288"/>
      <c r="AH842" s="195">
        <v>280</v>
      </c>
      <c r="AI842" s="192">
        <v>6262</v>
      </c>
      <c r="AJ842" s="288">
        <v>6541</v>
      </c>
      <c r="AK842" s="255">
        <f t="shared" si="565"/>
        <v>280</v>
      </c>
      <c r="AL842" s="256" t="b">
        <f t="shared" si="566"/>
        <v>0</v>
      </c>
      <c r="AM842" s="243"/>
      <c r="AN842" s="243"/>
      <c r="AO842" s="276"/>
      <c r="AP842" s="258" t="b">
        <f>MATCH($F842,$F$2:$F842,0)=ROW($F842)-1</f>
        <v>1</v>
      </c>
      <c r="AQ842" s="174"/>
      <c r="AR842" s="174"/>
      <c r="AS842" s="174"/>
      <c r="AT842" s="174"/>
      <c r="AU842" s="174"/>
      <c r="AV842" s="174" t="s">
        <v>111</v>
      </c>
      <c r="AX842" s="243"/>
      <c r="AY842" s="259" t="str">
        <f t="shared" si="567"/>
        <v>KF513958</v>
      </c>
      <c r="AZ842" s="260" t="str">
        <f t="shared" si="568"/>
        <v>3e.GBR.hum</v>
      </c>
      <c r="BA842" s="260" t="str">
        <f t="shared" si="569"/>
        <v>3e.GBR.hum.2005</v>
      </c>
      <c r="BB842" s="200" t="str">
        <f t="shared" si="570"/>
        <v>KF513958.HEV_EW42</v>
      </c>
      <c r="BC842" s="201" t="str">
        <f t="shared" si="571"/>
        <v>KF513958</v>
      </c>
      <c r="BD842" s="201" t="str">
        <f t="shared" si="572"/>
        <v>KF513958</v>
      </c>
      <c r="BE842" s="200" t="str">
        <f t="shared" si="573"/>
        <v>KF513958=</v>
      </c>
      <c r="BF842" s="200" t="str">
        <f t="shared" si="574"/>
        <v>KF513958=out</v>
      </c>
      <c r="BG842" s="200" t="str">
        <f t="shared" si="575"/>
        <v>KF513958=out</v>
      </c>
      <c r="BH842" s="200" t="str">
        <f t="shared" si="576"/>
        <v>KF513958=HEV_EW42</v>
      </c>
      <c r="BI842" s="200" t="str">
        <f t="shared" si="577"/>
        <v>KF513958=HEV_EW42. 3e.GBR.hum</v>
      </c>
      <c r="BJ842" s="200" t="str">
        <f t="shared" si="578"/>
        <v>KF513958=HEV_EW42. 3e.GBR.hum.2005</v>
      </c>
      <c r="BK842" s="200" t="str">
        <f t="shared" si="579"/>
        <v>KF513958=HEV_EW42. 3e.GBR.hum</v>
      </c>
      <c r="BL842" s="200" t="str">
        <f t="shared" si="580"/>
        <v>KF513958=3e.GBR.hum</v>
      </c>
      <c r="BM842" s="200" t="str">
        <f t="shared" si="581"/>
        <v>KF513958=3e</v>
      </c>
      <c r="BN842" s="200" t="str">
        <f t="shared" si="582"/>
        <v>KF513958=3feg</v>
      </c>
      <c r="BO842" s="200" t="str">
        <f t="shared" si="583"/>
        <v>KF513958=3</v>
      </c>
      <c r="BP842" s="200" t="str">
        <f t="shared" si="584"/>
        <v>3e=</v>
      </c>
      <c r="BQ842" s="261" t="str">
        <f t="shared" si="585"/>
        <v>KF513958</v>
      </c>
      <c r="BR842" s="262" t="str">
        <f t="shared" si="586"/>
        <v>HEV_EW42</v>
      </c>
      <c r="BS842" s="263" t="str">
        <f t="shared" si="587"/>
        <v>3e.GBR.hum.2005</v>
      </c>
      <c r="BT842" s="264" t="str">
        <f t="shared" si="588"/>
        <v/>
      </c>
      <c r="BU842" s="264" t="str">
        <f t="shared" si="589"/>
        <v/>
      </c>
      <c r="BV842" s="264" t="str">
        <f t="shared" si="590"/>
        <v/>
      </c>
      <c r="BW842" s="264" t="str">
        <f t="shared" si="591"/>
        <v/>
      </c>
      <c r="BX842" s="264" t="str">
        <f t="shared" si="592"/>
        <v/>
      </c>
      <c r="BY842" s="265" t="str">
        <f t="shared" si="593"/>
        <v>3e</v>
      </c>
      <c r="BZ842" s="207"/>
      <c r="CA842" s="207" t="s">
        <v>506</v>
      </c>
      <c r="CB842" s="200" t="str">
        <f t="shared" si="594"/>
        <v>xx</v>
      </c>
      <c r="CC842" s="200" t="str">
        <f t="shared" si="595"/>
        <v>Non_select</v>
      </c>
      <c r="CD842" s="200" t="str">
        <f t="shared" si="596"/>
        <v>xx</v>
      </c>
      <c r="CE842" s="200" t="str">
        <f t="shared" si="597"/>
        <v/>
      </c>
      <c r="CF842" s="207"/>
      <c r="CG842" s="200" t="str">
        <f t="shared" si="598"/>
        <v>KF513958</v>
      </c>
      <c r="CH842" s="208" t="s">
        <v>360</v>
      </c>
      <c r="CI842" s="208" t="s">
        <v>361</v>
      </c>
      <c r="CJ842" s="208" t="s">
        <v>362</v>
      </c>
      <c r="CK842" s="208"/>
      <c r="CL842" s="208"/>
      <c r="CM842" s="208"/>
      <c r="CN842" s="208"/>
      <c r="CO842" s="208"/>
      <c r="CP842" s="208"/>
      <c r="CQ842" s="200"/>
      <c r="CR842" s="200"/>
      <c r="CS842" s="200"/>
      <c r="CT842" s="200"/>
      <c r="CU842" s="200"/>
      <c r="CV842" s="268">
        <f t="shared" si="563"/>
        <v>3</v>
      </c>
      <c r="CW842" s="266" t="str">
        <f>D841</f>
        <v>3e</v>
      </c>
      <c r="CX842" s="200" t="str">
        <f t="shared" si="599"/>
        <v>Hepatitis E virus strain  , partial cds</v>
      </c>
    </row>
    <row r="843" spans="1:102" ht="11.85" customHeight="1" x14ac:dyDescent="0.25">
      <c r="A843" s="239" t="s">
        <v>4710</v>
      </c>
      <c r="B843" s="174">
        <v>3</v>
      </c>
      <c r="C843" s="175">
        <v>3</v>
      </c>
      <c r="D843" s="272" t="s">
        <v>645</v>
      </c>
      <c r="E843" s="177" t="s">
        <v>646</v>
      </c>
      <c r="F843" s="291" t="s">
        <v>4711</v>
      </c>
      <c r="G843" s="276"/>
      <c r="H843" s="243" t="s">
        <v>1348</v>
      </c>
      <c r="I843" s="468" t="s">
        <v>1349</v>
      </c>
      <c r="J843" s="243" t="s">
        <v>788</v>
      </c>
      <c r="L843" s="270"/>
      <c r="M843" s="253" t="s">
        <v>368</v>
      </c>
      <c r="N843" s="186" t="s">
        <v>505</v>
      </c>
      <c r="O843" s="187">
        <v>2012</v>
      </c>
      <c r="R843" s="243"/>
      <c r="S843" s="243">
        <f t="shared" si="564"/>
        <v>6017</v>
      </c>
      <c r="T843" s="243">
        <v>280</v>
      </c>
      <c r="W843" s="290"/>
      <c r="Y843" s="288"/>
      <c r="Z843" s="288"/>
      <c r="AA843" s="288"/>
      <c r="AB843" s="193" t="s">
        <v>645</v>
      </c>
      <c r="AC843" s="185"/>
      <c r="AE843" s="288"/>
      <c r="AF843" s="288"/>
      <c r="AG843" s="288"/>
      <c r="AH843" s="195">
        <v>280</v>
      </c>
      <c r="AI843" s="192">
        <v>6262</v>
      </c>
      <c r="AJ843" s="192">
        <v>6541</v>
      </c>
      <c r="AK843" s="255">
        <f t="shared" si="565"/>
        <v>280</v>
      </c>
      <c r="AL843" s="256" t="b">
        <f t="shared" si="566"/>
        <v>0</v>
      </c>
      <c r="AM843" s="243"/>
      <c r="AN843" s="243"/>
      <c r="AO843" s="276"/>
      <c r="AP843" s="258" t="b">
        <f>MATCH($F843,$F$2:$F843,0)=ROW($F843)-1</f>
        <v>1</v>
      </c>
      <c r="AQ843" s="272"/>
      <c r="AR843" s="272"/>
      <c r="AS843" s="272"/>
      <c r="AT843" s="272"/>
      <c r="AU843" s="272"/>
      <c r="AV843" s="272" t="s">
        <v>111</v>
      </c>
      <c r="AW843" s="243"/>
      <c r="AX843" s="243"/>
      <c r="AY843" s="259" t="str">
        <f t="shared" si="567"/>
        <v>KF513950</v>
      </c>
      <c r="AZ843" s="260" t="str">
        <f t="shared" si="568"/>
        <v>3e.GBR.hum</v>
      </c>
      <c r="BA843" s="260" t="str">
        <f t="shared" si="569"/>
        <v>3e.GBR.hum.2012</v>
      </c>
      <c r="BB843" s="200" t="str">
        <f t="shared" si="570"/>
        <v>KF513950.HEV_EW422</v>
      </c>
      <c r="BC843" s="201" t="str">
        <f t="shared" si="571"/>
        <v>KF513950</v>
      </c>
      <c r="BD843" s="201" t="str">
        <f t="shared" si="572"/>
        <v>KF513950</v>
      </c>
      <c r="BE843" s="200" t="str">
        <f t="shared" si="573"/>
        <v>KF513950=</v>
      </c>
      <c r="BF843" s="200" t="str">
        <f t="shared" si="574"/>
        <v>KF513950=out</v>
      </c>
      <c r="BG843" s="200" t="str">
        <f t="shared" si="575"/>
        <v>KF513950=out</v>
      </c>
      <c r="BH843" s="200" t="str">
        <f t="shared" si="576"/>
        <v>KF513950=HEV_EW422</v>
      </c>
      <c r="BI843" s="200" t="str">
        <f t="shared" si="577"/>
        <v>KF513950=HEV_EW422. 3e.GBR.hum</v>
      </c>
      <c r="BJ843" s="200" t="str">
        <f t="shared" si="578"/>
        <v>KF513950=HEV_EW422. 3e.GBR.hum.2012</v>
      </c>
      <c r="BK843" s="200" t="str">
        <f t="shared" si="579"/>
        <v>KF513950=HEV_EW422. 3e.GBR.hum</v>
      </c>
      <c r="BL843" s="200" t="str">
        <f t="shared" si="580"/>
        <v>KF513950=3e.GBR.hum</v>
      </c>
      <c r="BM843" s="200" t="str">
        <f t="shared" si="581"/>
        <v>KF513950=3e</v>
      </c>
      <c r="BN843" s="200" t="str">
        <f t="shared" si="582"/>
        <v>KF513950=3feg</v>
      </c>
      <c r="BO843" s="200" t="str">
        <f t="shared" si="583"/>
        <v>KF513950=3</v>
      </c>
      <c r="BP843" s="200" t="str">
        <f t="shared" si="584"/>
        <v>3e=</v>
      </c>
      <c r="BQ843" s="261" t="str">
        <f t="shared" si="585"/>
        <v>KF513950</v>
      </c>
      <c r="BR843" s="262" t="str">
        <f t="shared" si="586"/>
        <v>HEV_EW422</v>
      </c>
      <c r="BS843" s="263" t="str">
        <f t="shared" si="587"/>
        <v>3e.GBR.hum.2012</v>
      </c>
      <c r="BT843" s="264" t="str">
        <f t="shared" si="588"/>
        <v/>
      </c>
      <c r="BU843" s="264" t="str">
        <f t="shared" si="589"/>
        <v/>
      </c>
      <c r="BV843" s="264" t="str">
        <f t="shared" si="590"/>
        <v/>
      </c>
      <c r="BW843" s="264" t="str">
        <f t="shared" si="591"/>
        <v/>
      </c>
      <c r="BX843" s="264" t="str">
        <f t="shared" si="592"/>
        <v/>
      </c>
      <c r="BY843" s="265" t="str">
        <f t="shared" si="593"/>
        <v>3e</v>
      </c>
      <c r="CA843" s="207" t="s">
        <v>506</v>
      </c>
      <c r="CB843" s="200" t="str">
        <f t="shared" si="594"/>
        <v>xx</v>
      </c>
      <c r="CC843" s="200" t="str">
        <f t="shared" si="595"/>
        <v>Non_select</v>
      </c>
      <c r="CD843" s="200" t="str">
        <f t="shared" si="596"/>
        <v>xx</v>
      </c>
      <c r="CE843" s="200" t="str">
        <f t="shared" si="597"/>
        <v/>
      </c>
      <c r="CG843" s="200" t="str">
        <f t="shared" si="598"/>
        <v>KF513950</v>
      </c>
      <c r="CH843" s="208" t="s">
        <v>360</v>
      </c>
      <c r="CI843" s="208" t="s">
        <v>361</v>
      </c>
      <c r="CJ843" s="208" t="s">
        <v>362</v>
      </c>
      <c r="CO843" s="208"/>
      <c r="CV843" s="268">
        <f t="shared" si="563"/>
        <v>3</v>
      </c>
      <c r="CW843" s="266" t="e">
        <v>#VALUE!</v>
      </c>
      <c r="CX843" s="200" t="str">
        <f t="shared" si="599"/>
        <v>Hepatitis E virus strain  , partial cds</v>
      </c>
    </row>
    <row r="844" spans="1:102" ht="11.85" customHeight="1" x14ac:dyDescent="0.25">
      <c r="A844" s="239" t="s">
        <v>4712</v>
      </c>
      <c r="B844" s="174">
        <v>3</v>
      </c>
      <c r="C844" s="175">
        <v>3</v>
      </c>
      <c r="D844" s="272" t="s">
        <v>645</v>
      </c>
      <c r="E844" s="177" t="s">
        <v>646</v>
      </c>
      <c r="F844" s="291" t="s">
        <v>4713</v>
      </c>
      <c r="G844" s="276"/>
      <c r="H844" s="243" t="s">
        <v>1348</v>
      </c>
      <c r="I844" s="468" t="s">
        <v>1349</v>
      </c>
      <c r="J844" s="243" t="s">
        <v>788</v>
      </c>
      <c r="L844" s="270"/>
      <c r="M844" s="253" t="s">
        <v>368</v>
      </c>
      <c r="N844" s="186" t="s">
        <v>505</v>
      </c>
      <c r="O844" s="187">
        <v>2012</v>
      </c>
      <c r="R844" s="243"/>
      <c r="S844" s="243">
        <f t="shared" si="564"/>
        <v>6017</v>
      </c>
      <c r="T844" s="243">
        <v>280</v>
      </c>
      <c r="W844" s="290"/>
      <c r="X844" s="275"/>
      <c r="Y844" s="288"/>
      <c r="Z844" s="288"/>
      <c r="AA844" s="288"/>
      <c r="AB844" s="193" t="s">
        <v>645</v>
      </c>
      <c r="AC844" s="185"/>
      <c r="AE844" s="288"/>
      <c r="AF844" s="288"/>
      <c r="AG844" s="288"/>
      <c r="AH844" s="195">
        <v>280</v>
      </c>
      <c r="AI844" s="192">
        <v>6262</v>
      </c>
      <c r="AJ844" s="192">
        <v>6541</v>
      </c>
      <c r="AK844" s="255">
        <f t="shared" si="565"/>
        <v>280</v>
      </c>
      <c r="AL844" s="256" t="b">
        <f t="shared" si="566"/>
        <v>0</v>
      </c>
      <c r="AM844" s="243"/>
      <c r="AN844" s="243"/>
      <c r="AO844" s="276"/>
      <c r="AP844" s="258" t="b">
        <f>MATCH($F844,$F$2:$F844,0)=ROW($F844)-1</f>
        <v>1</v>
      </c>
      <c r="AQ844" s="272"/>
      <c r="AR844" s="272"/>
      <c r="AS844" s="272"/>
      <c r="AT844" s="272"/>
      <c r="AU844" s="272"/>
      <c r="AV844" s="272" t="s">
        <v>111</v>
      </c>
      <c r="AW844" s="243"/>
      <c r="AX844" s="243"/>
      <c r="AY844" s="259" t="str">
        <f t="shared" si="567"/>
        <v>KF513951</v>
      </c>
      <c r="AZ844" s="260" t="str">
        <f t="shared" si="568"/>
        <v>3e.GBR.hum</v>
      </c>
      <c r="BA844" s="260" t="str">
        <f t="shared" si="569"/>
        <v>3e.GBR.hum.2012</v>
      </c>
      <c r="BB844" s="200" t="str">
        <f t="shared" si="570"/>
        <v>KF513951.HEV_EW423</v>
      </c>
      <c r="BC844" s="201" t="str">
        <f t="shared" si="571"/>
        <v>KF513951</v>
      </c>
      <c r="BD844" s="201" t="str">
        <f t="shared" si="572"/>
        <v>KF513951</v>
      </c>
      <c r="BE844" s="200" t="str">
        <f t="shared" si="573"/>
        <v>KF513951=</v>
      </c>
      <c r="BF844" s="200" t="str">
        <f t="shared" si="574"/>
        <v>KF513951=out</v>
      </c>
      <c r="BG844" s="200" t="str">
        <f t="shared" si="575"/>
        <v>KF513951=out</v>
      </c>
      <c r="BH844" s="200" t="str">
        <f t="shared" si="576"/>
        <v>KF513951=HEV_EW423</v>
      </c>
      <c r="BI844" s="200" t="str">
        <f t="shared" si="577"/>
        <v>KF513951=HEV_EW423. 3e.GBR.hum</v>
      </c>
      <c r="BJ844" s="200" t="str">
        <f t="shared" si="578"/>
        <v>KF513951=HEV_EW423. 3e.GBR.hum.2012</v>
      </c>
      <c r="BK844" s="200" t="str">
        <f t="shared" si="579"/>
        <v>KF513951=HEV_EW423. 3e.GBR.hum</v>
      </c>
      <c r="BL844" s="200" t="str">
        <f t="shared" si="580"/>
        <v>KF513951=3e.GBR.hum</v>
      </c>
      <c r="BM844" s="200" t="str">
        <f t="shared" si="581"/>
        <v>KF513951=3e</v>
      </c>
      <c r="BN844" s="200" t="str">
        <f t="shared" si="582"/>
        <v>KF513951=3feg</v>
      </c>
      <c r="BO844" s="200" t="str">
        <f t="shared" si="583"/>
        <v>KF513951=3</v>
      </c>
      <c r="BP844" s="200" t="str">
        <f t="shared" si="584"/>
        <v>3e=</v>
      </c>
      <c r="BQ844" s="261" t="str">
        <f t="shared" si="585"/>
        <v>KF513951</v>
      </c>
      <c r="BR844" s="262" t="str">
        <f t="shared" si="586"/>
        <v>HEV_EW423</v>
      </c>
      <c r="BS844" s="263" t="str">
        <f t="shared" si="587"/>
        <v>3e.GBR.hum.2012</v>
      </c>
      <c r="BT844" s="264" t="str">
        <f t="shared" si="588"/>
        <v/>
      </c>
      <c r="BU844" s="264" t="str">
        <f t="shared" si="589"/>
        <v/>
      </c>
      <c r="BV844" s="264" t="str">
        <f t="shared" si="590"/>
        <v/>
      </c>
      <c r="BW844" s="264" t="str">
        <f t="shared" si="591"/>
        <v/>
      </c>
      <c r="BX844" s="264" t="str">
        <f t="shared" si="592"/>
        <v/>
      </c>
      <c r="BY844" s="265" t="str">
        <f t="shared" si="593"/>
        <v>3e</v>
      </c>
      <c r="CA844" s="207" t="s">
        <v>506</v>
      </c>
      <c r="CB844" s="200" t="str">
        <f t="shared" si="594"/>
        <v>xx</v>
      </c>
      <c r="CC844" s="200" t="str">
        <f t="shared" si="595"/>
        <v>Non_select</v>
      </c>
      <c r="CD844" s="200" t="str">
        <f t="shared" si="596"/>
        <v>xx</v>
      </c>
      <c r="CE844" s="200" t="str">
        <f t="shared" si="597"/>
        <v/>
      </c>
      <c r="CG844" s="200" t="str">
        <f t="shared" si="598"/>
        <v>KF513951</v>
      </c>
      <c r="CH844" s="208" t="s">
        <v>360</v>
      </c>
      <c r="CI844" s="208" t="s">
        <v>361</v>
      </c>
      <c r="CJ844" s="208" t="s">
        <v>362</v>
      </c>
      <c r="CO844" s="208"/>
      <c r="CV844" s="268">
        <f t="shared" si="563"/>
        <v>3</v>
      </c>
      <c r="CW844" s="266" t="e">
        <v>#VALUE!</v>
      </c>
      <c r="CX844" s="200" t="str">
        <f t="shared" si="599"/>
        <v>Hepatitis E virus strain  , partial cds</v>
      </c>
    </row>
    <row r="845" spans="1:102" s="180" customFormat="1" ht="11.85" hidden="1" customHeight="1" x14ac:dyDescent="0.25">
      <c r="A845" s="182" t="s">
        <v>2813</v>
      </c>
      <c r="B845" s="192" t="s">
        <v>502</v>
      </c>
      <c r="C845" s="272"/>
      <c r="D845" s="272"/>
      <c r="E845" s="272"/>
      <c r="F845" s="291" t="s">
        <v>2814</v>
      </c>
      <c r="G845" s="243"/>
      <c r="H845" s="180" t="s">
        <v>2749</v>
      </c>
      <c r="I845" s="181" t="s">
        <v>2750</v>
      </c>
      <c r="J845" s="243" t="s">
        <v>382</v>
      </c>
      <c r="K845" s="243"/>
      <c r="L845" s="243"/>
      <c r="M845" s="253" t="s">
        <v>368</v>
      </c>
      <c r="N845" s="257"/>
      <c r="O845" s="187">
        <v>2010</v>
      </c>
      <c r="P845" s="243"/>
      <c r="Q845" s="243"/>
      <c r="R845" s="243"/>
      <c r="S845" s="243" t="e">
        <f t="shared" si="564"/>
        <v>#N/A</v>
      </c>
      <c r="T845" s="243"/>
      <c r="U845" s="274"/>
      <c r="V845" s="274"/>
      <c r="W845" s="272"/>
      <c r="X845" s="275"/>
      <c r="Y845" s="272"/>
      <c r="Z845" s="272"/>
      <c r="AA845" s="272"/>
      <c r="AB845" s="290"/>
      <c r="AC845" s="275"/>
      <c r="AD845" s="275"/>
      <c r="AE845" s="272"/>
      <c r="AF845" s="272"/>
      <c r="AG845" s="272"/>
      <c r="AH845" s="282"/>
      <c r="AI845" s="243"/>
      <c r="AJ845" s="243"/>
      <c r="AK845" s="255">
        <f t="shared" si="565"/>
        <v>1</v>
      </c>
      <c r="AL845" s="256" t="b">
        <f t="shared" si="566"/>
        <v>0</v>
      </c>
      <c r="AM845" s="243"/>
      <c r="AN845" s="243"/>
      <c r="AO845" s="276"/>
      <c r="AP845" s="258" t="b">
        <f>MATCH($F845,$F$2:$F845,0)=ROW($F845)-1</f>
        <v>1</v>
      </c>
      <c r="AQ845" s="174" t="s">
        <v>111</v>
      </c>
      <c r="AR845" s="174" t="s">
        <v>111</v>
      </c>
      <c r="AS845" s="174" t="s">
        <v>111</v>
      </c>
      <c r="AT845" s="174" t="s">
        <v>111</v>
      </c>
      <c r="AU845" s="174" t="s">
        <v>111</v>
      </c>
      <c r="AV845" s="174" t="s">
        <v>111</v>
      </c>
      <c r="AX845" s="243"/>
      <c r="AY845" s="259" t="str">
        <f t="shared" si="567"/>
        <v>HQ702553</v>
      </c>
      <c r="AZ845" s="260" t="str">
        <f t="shared" si="568"/>
        <v>.URY.hum</v>
      </c>
      <c r="BA845" s="260" t="str">
        <f t="shared" si="569"/>
        <v>.URY.hum.2010</v>
      </c>
      <c r="BB845" s="200" t="str">
        <f t="shared" si="570"/>
        <v>HQ702553.He_Uy9</v>
      </c>
      <c r="BC845" s="201" t="str">
        <f t="shared" si="571"/>
        <v>HQ702553</v>
      </c>
      <c r="BD845" s="201" t="str">
        <f t="shared" si="572"/>
        <v>HQ702553</v>
      </c>
      <c r="BE845" s="200" t="str">
        <f t="shared" si="573"/>
        <v>HQ702553=</v>
      </c>
      <c r="BF845" s="200" t="str">
        <f t="shared" si="574"/>
        <v>HQ702553=out</v>
      </c>
      <c r="BG845" s="200" t="str">
        <f t="shared" si="575"/>
        <v>HQ702553=out</v>
      </c>
      <c r="BH845" s="200" t="str">
        <f t="shared" si="576"/>
        <v>HQ702553=He_Uy9</v>
      </c>
      <c r="BI845" s="200" t="str">
        <f t="shared" si="577"/>
        <v>HQ702553=He_Uy9. .URY.hum</v>
      </c>
      <c r="BJ845" s="200" t="str">
        <f t="shared" si="578"/>
        <v>HQ702553=He_Uy9. .URY.hum.2010</v>
      </c>
      <c r="BK845" s="200" t="str">
        <f t="shared" si="579"/>
        <v>HQ702553=He_Uy9. .URY.hum</v>
      </c>
      <c r="BL845" s="200" t="str">
        <f t="shared" si="580"/>
        <v>HQ702553=.URY.hum</v>
      </c>
      <c r="BM845" s="200" t="str">
        <f t="shared" si="581"/>
        <v>HQ702553=</v>
      </c>
      <c r="BN845" s="200" t="str">
        <f t="shared" si="582"/>
        <v>HQ702553=</v>
      </c>
      <c r="BO845" s="200" t="str">
        <f t="shared" si="583"/>
        <v>HQ702553=</v>
      </c>
      <c r="BP845" s="200" t="str">
        <f t="shared" si="584"/>
        <v>=</v>
      </c>
      <c r="BQ845" s="261" t="str">
        <f t="shared" si="585"/>
        <v>HQ702553</v>
      </c>
      <c r="BR845" s="262" t="str">
        <f t="shared" si="586"/>
        <v>He_Uy9</v>
      </c>
      <c r="BS845" s="263" t="str">
        <f t="shared" si="587"/>
        <v>.URY.hum.2010</v>
      </c>
      <c r="BT845" s="264" t="str">
        <f t="shared" si="588"/>
        <v/>
      </c>
      <c r="BU845" s="264" t="str">
        <f t="shared" si="589"/>
        <v/>
      </c>
      <c r="BV845" s="264" t="str">
        <f t="shared" si="590"/>
        <v/>
      </c>
      <c r="BW845" s="264" t="str">
        <f t="shared" si="591"/>
        <v/>
      </c>
      <c r="BX845" s="264" t="str">
        <f t="shared" si="592"/>
        <v/>
      </c>
      <c r="BY845" s="265" t="str">
        <f t="shared" si="593"/>
        <v/>
      </c>
      <c r="BZ845" s="243"/>
      <c r="CA845" s="207" t="s">
        <v>506</v>
      </c>
      <c r="CB845" s="200" t="str">
        <f t="shared" si="594"/>
        <v>xx</v>
      </c>
      <c r="CC845" s="200" t="str">
        <f t="shared" si="595"/>
        <v>Non_select</v>
      </c>
      <c r="CD845" s="200" t="str">
        <f t="shared" si="596"/>
        <v>xx</v>
      </c>
      <c r="CE845" s="200" t="str">
        <f t="shared" si="597"/>
        <v/>
      </c>
      <c r="CF845" s="243"/>
      <c r="CG845" s="200" t="str">
        <f t="shared" si="598"/>
        <v>HQ702553</v>
      </c>
      <c r="CH845" s="208" t="s">
        <v>360</v>
      </c>
      <c r="CI845" s="208" t="s">
        <v>361</v>
      </c>
      <c r="CJ845" s="208" t="s">
        <v>362</v>
      </c>
      <c r="CK845" s="243"/>
      <c r="CL845" s="243"/>
      <c r="CM845" s="243"/>
      <c r="CN845" s="243"/>
      <c r="CO845" s="208"/>
      <c r="CP845" s="243"/>
      <c r="CQ845" s="243"/>
      <c r="CR845" s="243"/>
      <c r="CS845" s="243"/>
      <c r="CT845" s="243"/>
      <c r="CU845" s="243"/>
      <c r="CV845" s="200">
        <f t="shared" si="563"/>
        <v>0</v>
      </c>
      <c r="CW845" s="266">
        <f t="shared" ref="CW845:CW850" si="600">D845</f>
        <v>0</v>
      </c>
      <c r="CX845" s="200" t="str">
        <f t="shared" si="599"/>
        <v>Hepatitis E virus strain  , partial cds</v>
      </c>
    </row>
    <row r="846" spans="1:102" s="180" customFormat="1" ht="11.85" hidden="1" customHeight="1" x14ac:dyDescent="0.25">
      <c r="A846" s="182" t="s">
        <v>2815</v>
      </c>
      <c r="B846" s="192" t="s">
        <v>502</v>
      </c>
      <c r="C846" s="272"/>
      <c r="D846" s="272"/>
      <c r="E846" s="272"/>
      <c r="F846" s="291" t="s">
        <v>2816</v>
      </c>
      <c r="G846" s="243"/>
      <c r="H846" s="180" t="s">
        <v>2749</v>
      </c>
      <c r="I846" s="181" t="s">
        <v>2750</v>
      </c>
      <c r="J846" s="243" t="s">
        <v>382</v>
      </c>
      <c r="K846" s="243"/>
      <c r="L846" s="243"/>
      <c r="M846" s="253" t="s">
        <v>368</v>
      </c>
      <c r="N846" s="257"/>
      <c r="O846" s="187">
        <v>2010</v>
      </c>
      <c r="P846" s="243"/>
      <c r="Q846" s="243"/>
      <c r="R846" s="243"/>
      <c r="S846" s="243" t="e">
        <f t="shared" si="564"/>
        <v>#N/A</v>
      </c>
      <c r="T846" s="243"/>
      <c r="U846" s="274"/>
      <c r="V846" s="274"/>
      <c r="W846" s="272"/>
      <c r="X846" s="275"/>
      <c r="Y846" s="272"/>
      <c r="Z846" s="272"/>
      <c r="AA846" s="272"/>
      <c r="AB846" s="290"/>
      <c r="AC846" s="275"/>
      <c r="AD846" s="275"/>
      <c r="AE846" s="272"/>
      <c r="AF846" s="272"/>
      <c r="AG846" s="272"/>
      <c r="AH846" s="282"/>
      <c r="AI846" s="243"/>
      <c r="AJ846" s="243"/>
      <c r="AK846" s="255">
        <f t="shared" si="565"/>
        <v>1</v>
      </c>
      <c r="AL846" s="256" t="b">
        <f t="shared" si="566"/>
        <v>0</v>
      </c>
      <c r="AM846" s="243"/>
      <c r="AN846" s="243"/>
      <c r="AO846" s="276"/>
      <c r="AP846" s="258" t="b">
        <f>MATCH($F846,$F$2:$F846,0)=ROW($F846)-1</f>
        <v>0</v>
      </c>
      <c r="AQ846" s="174" t="s">
        <v>111</v>
      </c>
      <c r="AR846" s="174" t="s">
        <v>111</v>
      </c>
      <c r="AS846" s="174" t="s">
        <v>111</v>
      </c>
      <c r="AT846" s="174" t="s">
        <v>111</v>
      </c>
      <c r="AU846" s="174" t="s">
        <v>111</v>
      </c>
      <c r="AV846" s="174" t="s">
        <v>111</v>
      </c>
      <c r="AX846" s="243"/>
      <c r="AY846" s="259" t="str">
        <f t="shared" si="567"/>
        <v>HQ702554</v>
      </c>
      <c r="AZ846" s="260" t="str">
        <f t="shared" si="568"/>
        <v>.URY.hum</v>
      </c>
      <c r="BA846" s="260" t="str">
        <f t="shared" si="569"/>
        <v>.URY.hum.2010</v>
      </c>
      <c r="BB846" s="200" t="str">
        <f t="shared" si="570"/>
        <v>HQ702554.He_Uy11</v>
      </c>
      <c r="BC846" s="201" t="str">
        <f t="shared" si="571"/>
        <v>HQ702554</v>
      </c>
      <c r="BD846" s="201" t="str">
        <f t="shared" si="572"/>
        <v>HQ702554</v>
      </c>
      <c r="BE846" s="200" t="str">
        <f t="shared" si="573"/>
        <v>HQ702554=</v>
      </c>
      <c r="BF846" s="200" t="str">
        <f t="shared" si="574"/>
        <v>HQ702554=out</v>
      </c>
      <c r="BG846" s="200" t="str">
        <f t="shared" si="575"/>
        <v>HQ702554=out</v>
      </c>
      <c r="BH846" s="200" t="str">
        <f t="shared" si="576"/>
        <v>HQ702554=He_Uy11</v>
      </c>
      <c r="BI846" s="200" t="str">
        <f t="shared" si="577"/>
        <v>HQ702554=He_Uy11. .URY.hum</v>
      </c>
      <c r="BJ846" s="200" t="str">
        <f t="shared" si="578"/>
        <v>HQ702554=He_Uy11. .URY.hum.2010</v>
      </c>
      <c r="BK846" s="200" t="str">
        <f t="shared" si="579"/>
        <v>HQ702554=He_Uy11. .URY.hum</v>
      </c>
      <c r="BL846" s="200" t="str">
        <f t="shared" si="580"/>
        <v>HQ702554=.URY.hum</v>
      </c>
      <c r="BM846" s="200" t="str">
        <f t="shared" si="581"/>
        <v>HQ702554=</v>
      </c>
      <c r="BN846" s="200" t="str">
        <f t="shared" si="582"/>
        <v>HQ702554=</v>
      </c>
      <c r="BO846" s="200" t="str">
        <f t="shared" si="583"/>
        <v>HQ702554=</v>
      </c>
      <c r="BP846" s="200" t="str">
        <f t="shared" si="584"/>
        <v>=</v>
      </c>
      <c r="BQ846" s="261" t="str">
        <f t="shared" si="585"/>
        <v>HQ702554</v>
      </c>
      <c r="BR846" s="262" t="str">
        <f t="shared" si="586"/>
        <v>He_Uy11</v>
      </c>
      <c r="BS846" s="263" t="str">
        <f t="shared" si="587"/>
        <v>.URY.hum.2010</v>
      </c>
      <c r="BT846" s="264" t="str">
        <f t="shared" si="588"/>
        <v/>
      </c>
      <c r="BU846" s="264" t="str">
        <f t="shared" si="589"/>
        <v/>
      </c>
      <c r="BV846" s="264" t="str">
        <f t="shared" si="590"/>
        <v/>
      </c>
      <c r="BW846" s="264" t="str">
        <f t="shared" si="591"/>
        <v/>
      </c>
      <c r="BX846" s="264" t="str">
        <f t="shared" si="592"/>
        <v/>
      </c>
      <c r="BY846" s="265" t="str">
        <f t="shared" si="593"/>
        <v/>
      </c>
      <c r="BZ846" s="243"/>
      <c r="CA846" s="207" t="s">
        <v>506</v>
      </c>
      <c r="CB846" s="200" t="str">
        <f t="shared" si="594"/>
        <v>xx</v>
      </c>
      <c r="CC846" s="200" t="str">
        <f t="shared" si="595"/>
        <v>Non_select</v>
      </c>
      <c r="CD846" s="200" t="str">
        <f t="shared" si="596"/>
        <v>xx</v>
      </c>
      <c r="CE846" s="200" t="str">
        <f t="shared" si="597"/>
        <v/>
      </c>
      <c r="CF846" s="243"/>
      <c r="CG846" s="200" t="str">
        <f t="shared" si="598"/>
        <v>HQ702554</v>
      </c>
      <c r="CH846" s="208" t="s">
        <v>360</v>
      </c>
      <c r="CI846" s="208" t="s">
        <v>361</v>
      </c>
      <c r="CJ846" s="208" t="s">
        <v>362</v>
      </c>
      <c r="CK846" s="243"/>
      <c r="CL846" s="243"/>
      <c r="CM846" s="243"/>
      <c r="CN846" s="243"/>
      <c r="CO846" s="208"/>
      <c r="CP846" s="243"/>
      <c r="CQ846" s="243"/>
      <c r="CR846" s="243"/>
      <c r="CS846" s="243"/>
      <c r="CT846" s="243"/>
      <c r="CU846" s="243"/>
      <c r="CV846" s="200">
        <f t="shared" si="563"/>
        <v>0</v>
      </c>
      <c r="CW846" s="266">
        <f t="shared" si="600"/>
        <v>0</v>
      </c>
      <c r="CX846" s="200" t="str">
        <f t="shared" si="599"/>
        <v>Hepatitis E virus strain  , partial cds</v>
      </c>
    </row>
    <row r="847" spans="1:102" s="180" customFormat="1" ht="11.85" hidden="1" customHeight="1" x14ac:dyDescent="0.25">
      <c r="A847" s="182" t="s">
        <v>2817</v>
      </c>
      <c r="B847" s="192" t="s">
        <v>502</v>
      </c>
      <c r="C847" s="175">
        <v>3</v>
      </c>
      <c r="D847" s="272"/>
      <c r="E847" s="272"/>
      <c r="F847" s="291" t="s">
        <v>2760</v>
      </c>
      <c r="G847" s="243"/>
      <c r="H847" s="180" t="s">
        <v>381</v>
      </c>
      <c r="I847" s="181" t="s">
        <v>381</v>
      </c>
      <c r="J847" s="180" t="s">
        <v>382</v>
      </c>
      <c r="K847" s="243"/>
      <c r="L847" s="243"/>
      <c r="M847" s="253" t="s">
        <v>753</v>
      </c>
      <c r="N847" s="257"/>
      <c r="O847" s="187">
        <v>2010</v>
      </c>
      <c r="P847" s="243"/>
      <c r="Q847" s="243"/>
      <c r="R847" s="243"/>
      <c r="S847" s="243" t="e">
        <f t="shared" si="564"/>
        <v>#N/A</v>
      </c>
      <c r="T847" s="243"/>
      <c r="U847" s="274"/>
      <c r="V847" s="274"/>
      <c r="W847" s="272"/>
      <c r="X847" s="275"/>
      <c r="Y847" s="272"/>
      <c r="Z847" s="272"/>
      <c r="AA847" s="272"/>
      <c r="AB847" s="290"/>
      <c r="AC847" s="253" t="s">
        <v>288</v>
      </c>
      <c r="AD847" s="191" t="s">
        <v>355</v>
      </c>
      <c r="AE847" s="192" t="s">
        <v>355</v>
      </c>
      <c r="AF847" s="192" t="s">
        <v>355</v>
      </c>
      <c r="AG847" s="192" t="s">
        <v>355</v>
      </c>
      <c r="AH847" s="195" t="s">
        <v>355</v>
      </c>
      <c r="AI847" s="243"/>
      <c r="AJ847" s="243"/>
      <c r="AK847" s="255">
        <f t="shared" si="565"/>
        <v>1</v>
      </c>
      <c r="AL847" s="256" t="b">
        <f t="shared" si="566"/>
        <v>0</v>
      </c>
      <c r="AM847" s="243"/>
      <c r="AN847" s="243"/>
      <c r="AO847" s="276"/>
      <c r="AP847" s="258" t="b">
        <f>MATCH($F847,$F$2:$F847,0)=ROW($F847)-1</f>
        <v>0</v>
      </c>
      <c r="AQ847" s="174" t="s">
        <v>111</v>
      </c>
      <c r="AR847" s="174" t="s">
        <v>111</v>
      </c>
      <c r="AS847" s="174" t="s">
        <v>111</v>
      </c>
      <c r="AT847" s="174" t="s">
        <v>111</v>
      </c>
      <c r="AU847" s="174" t="s">
        <v>111</v>
      </c>
      <c r="AV847" s="174" t="s">
        <v>111</v>
      </c>
      <c r="AX847" s="243"/>
      <c r="AY847" s="259" t="str">
        <f t="shared" si="567"/>
        <v>HQ709170</v>
      </c>
      <c r="AZ847" s="260" t="str">
        <f t="shared" si="568"/>
        <v>.USA.cells</v>
      </c>
      <c r="BA847" s="260" t="str">
        <f t="shared" si="569"/>
        <v>.USA.cells.2010</v>
      </c>
      <c r="BB847" s="200" t="str">
        <f t="shared" si="570"/>
        <v>HQ709170.Kernow-C1</v>
      </c>
      <c r="BC847" s="201" t="str">
        <f t="shared" si="571"/>
        <v>HQ709170</v>
      </c>
      <c r="BD847" s="201" t="str">
        <f t="shared" si="572"/>
        <v>HQ709170</v>
      </c>
      <c r="BE847" s="200" t="str">
        <f t="shared" si="573"/>
        <v>HQ709170=</v>
      </c>
      <c r="BF847" s="200" t="str">
        <f t="shared" si="574"/>
        <v>HQ709170=out</v>
      </c>
      <c r="BG847" s="200" t="str">
        <f t="shared" si="575"/>
        <v>HQ709170=out</v>
      </c>
      <c r="BH847" s="200" t="str">
        <f t="shared" si="576"/>
        <v>HQ709170=Kernow-C1</v>
      </c>
      <c r="BI847" s="200" t="str">
        <f t="shared" si="577"/>
        <v>HQ709170=Kernow-C1. .USA.cells.CG</v>
      </c>
      <c r="BJ847" s="200" t="str">
        <f t="shared" si="578"/>
        <v>HQ709170=Kernow-C1. .USA.cells.CG.2010</v>
      </c>
      <c r="BK847" s="200" t="str">
        <f t="shared" si="579"/>
        <v>HQ709170=Kernow-C1. .USA.cells</v>
      </c>
      <c r="BL847" s="200" t="str">
        <f t="shared" si="580"/>
        <v>HQ709170=.USA.cells</v>
      </c>
      <c r="BM847" s="200" t="str">
        <f t="shared" si="581"/>
        <v>HQ709170=</v>
      </c>
      <c r="BN847" s="200" t="str">
        <f t="shared" si="582"/>
        <v>HQ709170=</v>
      </c>
      <c r="BO847" s="200" t="str">
        <f t="shared" si="583"/>
        <v>HQ709170=3</v>
      </c>
      <c r="BP847" s="200" t="str">
        <f t="shared" si="584"/>
        <v>=</v>
      </c>
      <c r="BQ847" s="261" t="str">
        <f t="shared" si="585"/>
        <v>HQ709170</v>
      </c>
      <c r="BR847" s="262" t="str">
        <f t="shared" si="586"/>
        <v>Kernow-C1</v>
      </c>
      <c r="BS847" s="263" t="str">
        <f t="shared" si="587"/>
        <v>.USA.cells.2010</v>
      </c>
      <c r="BT847" s="264" t="str">
        <f t="shared" si="588"/>
        <v/>
      </c>
      <c r="BU847" s="264" t="str">
        <f t="shared" si="589"/>
        <v/>
      </c>
      <c r="BV847" s="264" t="str">
        <f t="shared" si="590"/>
        <v/>
      </c>
      <c r="BW847" s="264" t="str">
        <f t="shared" si="591"/>
        <v/>
      </c>
      <c r="BX847" s="264" t="str">
        <f t="shared" si="592"/>
        <v/>
      </c>
      <c r="BY847" s="265" t="str">
        <f t="shared" si="593"/>
        <v/>
      </c>
      <c r="BZ847" s="243"/>
      <c r="CA847" s="207" t="s">
        <v>506</v>
      </c>
      <c r="CB847" s="200" t="str">
        <f t="shared" si="594"/>
        <v>xx</v>
      </c>
      <c r="CC847" s="200" t="str">
        <f t="shared" si="595"/>
        <v>Non_select</v>
      </c>
      <c r="CD847" s="200" t="str">
        <f t="shared" si="596"/>
        <v>xx</v>
      </c>
      <c r="CE847" s="200" t="str">
        <f t="shared" si="597"/>
        <v/>
      </c>
      <c r="CF847" s="243"/>
      <c r="CG847" s="200" t="str">
        <f t="shared" si="598"/>
        <v>HQ709170</v>
      </c>
      <c r="CH847" s="208" t="s">
        <v>360</v>
      </c>
      <c r="CI847" s="208" t="s">
        <v>361</v>
      </c>
      <c r="CJ847" s="208" t="s">
        <v>362</v>
      </c>
      <c r="CK847" s="243"/>
      <c r="CL847" s="243"/>
      <c r="CM847" s="243"/>
      <c r="CN847" s="243"/>
      <c r="CO847" s="208"/>
      <c r="CP847" s="243"/>
      <c r="CQ847" s="243"/>
      <c r="CR847" s="243"/>
      <c r="CS847" s="243"/>
      <c r="CT847" s="243"/>
      <c r="CU847" s="243"/>
      <c r="CV847" s="268">
        <f t="shared" si="563"/>
        <v>3</v>
      </c>
      <c r="CW847" s="266">
        <f t="shared" si="600"/>
        <v>0</v>
      </c>
      <c r="CX847" s="200" t="str">
        <f t="shared" si="599"/>
        <v>Hepatitis E virus strain  , partial cds</v>
      </c>
    </row>
    <row r="848" spans="1:102" s="180" customFormat="1" ht="11.85" hidden="1" customHeight="1" x14ac:dyDescent="0.25">
      <c r="A848" s="182" t="s">
        <v>2818</v>
      </c>
      <c r="B848" s="192" t="s">
        <v>502</v>
      </c>
      <c r="C848" s="272"/>
      <c r="D848" s="272"/>
      <c r="E848" s="272"/>
      <c r="F848" s="291" t="s">
        <v>2819</v>
      </c>
      <c r="G848" s="243"/>
      <c r="H848" s="180" t="s">
        <v>2749</v>
      </c>
      <c r="I848" s="181" t="s">
        <v>2750</v>
      </c>
      <c r="J848" s="243" t="s">
        <v>382</v>
      </c>
      <c r="K848" s="243"/>
      <c r="L848" s="243"/>
      <c r="M848" s="253" t="s">
        <v>368</v>
      </c>
      <c r="N848" s="257"/>
      <c r="O848" s="187">
        <v>2010</v>
      </c>
      <c r="P848" s="243"/>
      <c r="Q848" s="243"/>
      <c r="R848" s="243"/>
      <c r="S848" s="243" t="e">
        <f t="shared" si="564"/>
        <v>#N/A</v>
      </c>
      <c r="T848" s="243"/>
      <c r="U848" s="274"/>
      <c r="V848" s="274"/>
      <c r="W848" s="272"/>
      <c r="X848" s="275"/>
      <c r="Y848" s="272"/>
      <c r="Z848" s="272"/>
      <c r="AA848" s="272"/>
      <c r="AB848" s="290"/>
      <c r="AC848" s="275"/>
      <c r="AD848" s="275"/>
      <c r="AE848" s="272"/>
      <c r="AF848" s="272"/>
      <c r="AG848" s="272"/>
      <c r="AH848" s="282"/>
      <c r="AI848" s="243"/>
      <c r="AJ848" s="243"/>
      <c r="AK848" s="255">
        <f t="shared" si="565"/>
        <v>1</v>
      </c>
      <c r="AL848" s="256" t="b">
        <f t="shared" si="566"/>
        <v>0</v>
      </c>
      <c r="AM848" s="243"/>
      <c r="AN848" s="243"/>
      <c r="AO848" s="276"/>
      <c r="AP848" s="258" t="b">
        <f>MATCH($F848,$F$2:$F848,0)=ROW($F848)-1</f>
        <v>0</v>
      </c>
      <c r="AQ848" s="174" t="s">
        <v>111</v>
      </c>
      <c r="AR848" s="174" t="s">
        <v>111</v>
      </c>
      <c r="AS848" s="174" t="s">
        <v>111</v>
      </c>
      <c r="AT848" s="174" t="s">
        <v>111</v>
      </c>
      <c r="AU848" s="174" t="s">
        <v>111</v>
      </c>
      <c r="AV848" s="174" t="s">
        <v>111</v>
      </c>
      <c r="AX848" s="243"/>
      <c r="AY848" s="259" t="str">
        <f t="shared" si="567"/>
        <v>HQ724531</v>
      </c>
      <c r="AZ848" s="260" t="str">
        <f t="shared" si="568"/>
        <v>.URY.hum</v>
      </c>
      <c r="BA848" s="260" t="str">
        <f t="shared" si="569"/>
        <v>.URY.hum.2010</v>
      </c>
      <c r="BB848" s="200" t="str">
        <f t="shared" si="570"/>
        <v>HQ724531.He_Uy7</v>
      </c>
      <c r="BC848" s="201" t="str">
        <f t="shared" si="571"/>
        <v>HQ724531</v>
      </c>
      <c r="BD848" s="201" t="str">
        <f t="shared" si="572"/>
        <v>HQ724531</v>
      </c>
      <c r="BE848" s="200" t="str">
        <f t="shared" si="573"/>
        <v>HQ724531=</v>
      </c>
      <c r="BF848" s="200" t="str">
        <f t="shared" si="574"/>
        <v>HQ724531=out</v>
      </c>
      <c r="BG848" s="200" t="str">
        <f t="shared" si="575"/>
        <v>HQ724531=out</v>
      </c>
      <c r="BH848" s="200" t="str">
        <f t="shared" si="576"/>
        <v>HQ724531=He_Uy7</v>
      </c>
      <c r="BI848" s="200" t="str">
        <f t="shared" si="577"/>
        <v>HQ724531=He_Uy7. .URY.hum</v>
      </c>
      <c r="BJ848" s="200" t="str">
        <f t="shared" si="578"/>
        <v>HQ724531=He_Uy7. .URY.hum.2010</v>
      </c>
      <c r="BK848" s="200" t="str">
        <f t="shared" si="579"/>
        <v>HQ724531=He_Uy7. .URY.hum</v>
      </c>
      <c r="BL848" s="200" t="str">
        <f t="shared" si="580"/>
        <v>HQ724531=.URY.hum</v>
      </c>
      <c r="BM848" s="200" t="str">
        <f t="shared" si="581"/>
        <v>HQ724531=</v>
      </c>
      <c r="BN848" s="200" t="str">
        <f t="shared" si="582"/>
        <v>HQ724531=</v>
      </c>
      <c r="BO848" s="200" t="str">
        <f t="shared" si="583"/>
        <v>HQ724531=</v>
      </c>
      <c r="BP848" s="200" t="str">
        <f t="shared" si="584"/>
        <v>=</v>
      </c>
      <c r="BQ848" s="261" t="str">
        <f t="shared" si="585"/>
        <v>HQ724531</v>
      </c>
      <c r="BR848" s="262" t="str">
        <f t="shared" si="586"/>
        <v>He_Uy7</v>
      </c>
      <c r="BS848" s="263" t="str">
        <f t="shared" si="587"/>
        <v>.URY.hum.2010</v>
      </c>
      <c r="BT848" s="264" t="str">
        <f t="shared" si="588"/>
        <v/>
      </c>
      <c r="BU848" s="264" t="str">
        <f t="shared" si="589"/>
        <v/>
      </c>
      <c r="BV848" s="264" t="str">
        <f t="shared" si="590"/>
        <v/>
      </c>
      <c r="BW848" s="264" t="str">
        <f t="shared" si="591"/>
        <v/>
      </c>
      <c r="BX848" s="264" t="str">
        <f t="shared" si="592"/>
        <v/>
      </c>
      <c r="BY848" s="265" t="str">
        <f t="shared" si="593"/>
        <v/>
      </c>
      <c r="BZ848" s="243"/>
      <c r="CA848" s="207" t="s">
        <v>506</v>
      </c>
      <c r="CB848" s="200" t="str">
        <f t="shared" si="594"/>
        <v>xx</v>
      </c>
      <c r="CC848" s="200" t="str">
        <f t="shared" si="595"/>
        <v>Non_select</v>
      </c>
      <c r="CD848" s="200" t="str">
        <f t="shared" si="596"/>
        <v>xx</v>
      </c>
      <c r="CE848" s="200" t="str">
        <f t="shared" si="597"/>
        <v/>
      </c>
      <c r="CF848" s="243"/>
      <c r="CG848" s="200" t="str">
        <f t="shared" si="598"/>
        <v>HQ724531</v>
      </c>
      <c r="CH848" s="208" t="s">
        <v>360</v>
      </c>
      <c r="CI848" s="208" t="s">
        <v>361</v>
      </c>
      <c r="CJ848" s="208" t="s">
        <v>362</v>
      </c>
      <c r="CK848" s="243"/>
      <c r="CL848" s="243"/>
      <c r="CM848" s="243"/>
      <c r="CN848" s="243"/>
      <c r="CO848" s="208"/>
      <c r="CP848" s="243"/>
      <c r="CQ848" s="243"/>
      <c r="CR848" s="243"/>
      <c r="CS848" s="243"/>
      <c r="CT848" s="243"/>
      <c r="CU848" s="243"/>
      <c r="CV848" s="200">
        <f t="shared" si="563"/>
        <v>0</v>
      </c>
      <c r="CW848" s="266">
        <f t="shared" si="600"/>
        <v>0</v>
      </c>
      <c r="CX848" s="200" t="str">
        <f t="shared" si="599"/>
        <v>Hepatitis E virus strain  , partial cds</v>
      </c>
    </row>
    <row r="849" spans="1:102" s="180" customFormat="1" ht="11.85" hidden="1" customHeight="1" x14ac:dyDescent="0.25">
      <c r="A849" s="182" t="s">
        <v>2820</v>
      </c>
      <c r="B849" s="192" t="s">
        <v>502</v>
      </c>
      <c r="C849" s="272"/>
      <c r="D849" s="272"/>
      <c r="E849" s="272"/>
      <c r="F849" s="291" t="s">
        <v>2821</v>
      </c>
      <c r="G849" s="243"/>
      <c r="H849" s="180" t="s">
        <v>2749</v>
      </c>
      <c r="I849" s="181" t="s">
        <v>2750</v>
      </c>
      <c r="J849" s="243" t="s">
        <v>382</v>
      </c>
      <c r="K849" s="243"/>
      <c r="L849" s="243"/>
      <c r="M849" s="253" t="s">
        <v>368</v>
      </c>
      <c r="N849" s="257"/>
      <c r="O849" s="187">
        <v>2010</v>
      </c>
      <c r="P849" s="243"/>
      <c r="Q849" s="243"/>
      <c r="R849" s="243"/>
      <c r="S849" s="243" t="e">
        <f t="shared" si="564"/>
        <v>#N/A</v>
      </c>
      <c r="T849" s="243"/>
      <c r="U849" s="274"/>
      <c r="V849" s="274"/>
      <c r="W849" s="272"/>
      <c r="X849" s="275"/>
      <c r="Y849" s="272"/>
      <c r="Z849" s="272"/>
      <c r="AA849" s="272"/>
      <c r="AB849" s="290"/>
      <c r="AC849" s="275"/>
      <c r="AD849" s="275"/>
      <c r="AE849" s="272"/>
      <c r="AF849" s="272"/>
      <c r="AG849" s="272"/>
      <c r="AH849" s="282"/>
      <c r="AI849" s="243"/>
      <c r="AJ849" s="243"/>
      <c r="AK849" s="255">
        <f t="shared" si="565"/>
        <v>1</v>
      </c>
      <c r="AL849" s="256" t="b">
        <f t="shared" si="566"/>
        <v>0</v>
      </c>
      <c r="AM849" s="243"/>
      <c r="AN849" s="243"/>
      <c r="AO849" s="276"/>
      <c r="AP849" s="258" t="b">
        <f>MATCH($F849,$F$2:$F849,0)=ROW($F849)-1</f>
        <v>0</v>
      </c>
      <c r="AQ849" s="174" t="s">
        <v>111</v>
      </c>
      <c r="AR849" s="174" t="s">
        <v>111</v>
      </c>
      <c r="AS849" s="174" t="s">
        <v>111</v>
      </c>
      <c r="AT849" s="174" t="s">
        <v>111</v>
      </c>
      <c r="AU849" s="174" t="s">
        <v>111</v>
      </c>
      <c r="AV849" s="174" t="s">
        <v>111</v>
      </c>
      <c r="AX849" s="243"/>
      <c r="AY849" s="259" t="str">
        <f t="shared" si="567"/>
        <v>HQ724532</v>
      </c>
      <c r="AZ849" s="260" t="str">
        <f t="shared" si="568"/>
        <v>.URY.hum</v>
      </c>
      <c r="BA849" s="260" t="str">
        <f t="shared" si="569"/>
        <v>.URY.hum.2010</v>
      </c>
      <c r="BB849" s="200" t="str">
        <f t="shared" si="570"/>
        <v>HQ724532.He_Uy10</v>
      </c>
      <c r="BC849" s="201" t="str">
        <f t="shared" si="571"/>
        <v>HQ724532</v>
      </c>
      <c r="BD849" s="201" t="str">
        <f t="shared" si="572"/>
        <v>HQ724532</v>
      </c>
      <c r="BE849" s="200" t="str">
        <f t="shared" si="573"/>
        <v>HQ724532=</v>
      </c>
      <c r="BF849" s="200" t="str">
        <f t="shared" si="574"/>
        <v>HQ724532=out</v>
      </c>
      <c r="BG849" s="200" t="str">
        <f t="shared" si="575"/>
        <v>HQ724532=out</v>
      </c>
      <c r="BH849" s="200" t="str">
        <f t="shared" si="576"/>
        <v>HQ724532=He_Uy10</v>
      </c>
      <c r="BI849" s="200" t="str">
        <f t="shared" si="577"/>
        <v>HQ724532=He_Uy10. .URY.hum</v>
      </c>
      <c r="BJ849" s="200" t="str">
        <f t="shared" si="578"/>
        <v>HQ724532=He_Uy10. .URY.hum.2010</v>
      </c>
      <c r="BK849" s="200" t="str">
        <f t="shared" si="579"/>
        <v>HQ724532=He_Uy10. .URY.hum</v>
      </c>
      <c r="BL849" s="200" t="str">
        <f t="shared" si="580"/>
        <v>HQ724532=.URY.hum</v>
      </c>
      <c r="BM849" s="200" t="str">
        <f t="shared" si="581"/>
        <v>HQ724532=</v>
      </c>
      <c r="BN849" s="200" t="str">
        <f t="shared" si="582"/>
        <v>HQ724532=</v>
      </c>
      <c r="BO849" s="200" t="str">
        <f t="shared" si="583"/>
        <v>HQ724532=</v>
      </c>
      <c r="BP849" s="200" t="str">
        <f t="shared" si="584"/>
        <v>=</v>
      </c>
      <c r="BQ849" s="261" t="str">
        <f t="shared" si="585"/>
        <v>HQ724532</v>
      </c>
      <c r="BR849" s="262" t="str">
        <f t="shared" si="586"/>
        <v>He_Uy10</v>
      </c>
      <c r="BS849" s="263" t="str">
        <f t="shared" si="587"/>
        <v>.URY.hum.2010</v>
      </c>
      <c r="BT849" s="264" t="str">
        <f t="shared" si="588"/>
        <v/>
      </c>
      <c r="BU849" s="264" t="str">
        <f t="shared" si="589"/>
        <v/>
      </c>
      <c r="BV849" s="264" t="str">
        <f t="shared" si="590"/>
        <v/>
      </c>
      <c r="BW849" s="264" t="str">
        <f t="shared" si="591"/>
        <v/>
      </c>
      <c r="BX849" s="264" t="str">
        <f t="shared" si="592"/>
        <v/>
      </c>
      <c r="BY849" s="265" t="str">
        <f t="shared" si="593"/>
        <v/>
      </c>
      <c r="BZ849" s="243"/>
      <c r="CA849" s="207" t="s">
        <v>506</v>
      </c>
      <c r="CB849" s="200" t="str">
        <f t="shared" si="594"/>
        <v>xx</v>
      </c>
      <c r="CC849" s="200" t="str">
        <f t="shared" si="595"/>
        <v>Non_select</v>
      </c>
      <c r="CD849" s="200" t="str">
        <f t="shared" si="596"/>
        <v>xx</v>
      </c>
      <c r="CE849" s="200" t="str">
        <f t="shared" si="597"/>
        <v/>
      </c>
      <c r="CF849" s="243"/>
      <c r="CG849" s="200" t="str">
        <f t="shared" si="598"/>
        <v>HQ724532</v>
      </c>
      <c r="CH849" s="208" t="s">
        <v>360</v>
      </c>
      <c r="CI849" s="208" t="s">
        <v>361</v>
      </c>
      <c r="CJ849" s="208" t="s">
        <v>362</v>
      </c>
      <c r="CK849" s="243"/>
      <c r="CL849" s="243"/>
      <c r="CM849" s="243"/>
      <c r="CN849" s="243"/>
      <c r="CO849" s="208"/>
      <c r="CP849" s="243"/>
      <c r="CQ849" s="243"/>
      <c r="CR849" s="243"/>
      <c r="CS849" s="243"/>
      <c r="CT849" s="243"/>
      <c r="CU849" s="243"/>
      <c r="CV849" s="200">
        <f t="shared" si="563"/>
        <v>0</v>
      </c>
      <c r="CW849" s="266">
        <f t="shared" si="600"/>
        <v>0</v>
      </c>
      <c r="CX849" s="200" t="str">
        <f t="shared" si="599"/>
        <v>Hepatitis E virus strain  , partial cds</v>
      </c>
    </row>
    <row r="850" spans="1:102" s="180" customFormat="1" ht="11.85" hidden="1" customHeight="1" x14ac:dyDescent="0.25">
      <c r="A850" s="182" t="s">
        <v>2822</v>
      </c>
      <c r="B850" s="192" t="s">
        <v>502</v>
      </c>
      <c r="C850" s="272"/>
      <c r="D850" s="272"/>
      <c r="E850" s="272"/>
      <c r="F850" s="243"/>
      <c r="G850" s="243"/>
      <c r="H850" s="180" t="s">
        <v>381</v>
      </c>
      <c r="I850" s="181" t="s">
        <v>381</v>
      </c>
      <c r="J850" s="180" t="s">
        <v>382</v>
      </c>
      <c r="K850" s="243"/>
      <c r="L850" s="243"/>
      <c r="M850" s="253" t="s">
        <v>2823</v>
      </c>
      <c r="N850" s="257"/>
      <c r="O850" s="243"/>
      <c r="P850" s="243"/>
      <c r="Q850" s="243"/>
      <c r="R850" s="243"/>
      <c r="S850" s="243" t="e">
        <f t="shared" si="564"/>
        <v>#N/A</v>
      </c>
      <c r="T850" s="243"/>
      <c r="U850" s="274"/>
      <c r="V850" s="274"/>
      <c r="W850" s="272"/>
      <c r="X850" s="275"/>
      <c r="Y850" s="272"/>
      <c r="Z850" s="272"/>
      <c r="AA850" s="272"/>
      <c r="AB850" s="290"/>
      <c r="AC850" s="275"/>
      <c r="AD850" s="275"/>
      <c r="AE850" s="272"/>
      <c r="AF850" s="272"/>
      <c r="AG850" s="272"/>
      <c r="AH850" s="282"/>
      <c r="AI850" s="243"/>
      <c r="AJ850" s="243"/>
      <c r="AK850" s="255">
        <f t="shared" si="565"/>
        <v>1</v>
      </c>
      <c r="AL850" s="256" t="b">
        <f t="shared" si="566"/>
        <v>0</v>
      </c>
      <c r="AM850" s="243"/>
      <c r="AN850" s="243"/>
      <c r="AO850" s="276"/>
      <c r="AP850" s="258" t="e">
        <f>MATCH($F850,$F$2:$F850,0)=ROW($F850)-1</f>
        <v>#N/A</v>
      </c>
      <c r="AQ850" s="174" t="s">
        <v>111</v>
      </c>
      <c r="AR850" s="174" t="s">
        <v>111</v>
      </c>
      <c r="AS850" s="174" t="s">
        <v>111</v>
      </c>
      <c r="AT850" s="174" t="s">
        <v>111</v>
      </c>
      <c r="AU850" s="174" t="s">
        <v>111</v>
      </c>
      <c r="AV850" s="174" t="s">
        <v>111</v>
      </c>
      <c r="AX850" s="243"/>
      <c r="AY850" s="259" t="str">
        <f t="shared" si="567"/>
        <v>HQ731075</v>
      </c>
      <c r="AZ850" s="260" t="str">
        <f t="shared" si="568"/>
        <v>.USA.trout</v>
      </c>
      <c r="BA850" s="260" t="str">
        <f t="shared" si="569"/>
        <v>.USA.trout</v>
      </c>
      <c r="BB850" s="200" t="str">
        <f t="shared" si="570"/>
        <v>HQ731075.</v>
      </c>
      <c r="BC850" s="201" t="str">
        <f t="shared" si="571"/>
        <v>HQ731075</v>
      </c>
      <c r="BD850" s="201" t="str">
        <f t="shared" si="572"/>
        <v>HQ731075</v>
      </c>
      <c r="BE850" s="200" t="str">
        <f t="shared" si="573"/>
        <v>HQ731075=</v>
      </c>
      <c r="BF850" s="200" t="str">
        <f t="shared" si="574"/>
        <v>HQ731075=out</v>
      </c>
      <c r="BG850" s="200" t="str">
        <f t="shared" si="575"/>
        <v>HQ731075=out</v>
      </c>
      <c r="BH850" s="200" t="str">
        <f t="shared" si="576"/>
        <v>HQ731075=</v>
      </c>
      <c r="BI850" s="200" t="str">
        <f t="shared" si="577"/>
        <v>HQ731075=. .USA.trout</v>
      </c>
      <c r="BJ850" s="200" t="str">
        <f t="shared" si="578"/>
        <v>HQ731075=. .USA.trout</v>
      </c>
      <c r="BK850" s="200" t="str">
        <f t="shared" si="579"/>
        <v>HQ731075=. .USA.trout</v>
      </c>
      <c r="BL850" s="200" t="str">
        <f t="shared" si="580"/>
        <v>HQ731075=.USA.trout</v>
      </c>
      <c r="BM850" s="200" t="str">
        <f t="shared" si="581"/>
        <v>HQ731075=</v>
      </c>
      <c r="BN850" s="200" t="str">
        <f t="shared" si="582"/>
        <v>HQ731075=</v>
      </c>
      <c r="BO850" s="200" t="str">
        <f t="shared" si="583"/>
        <v>HQ731075=</v>
      </c>
      <c r="BP850" s="200" t="str">
        <f t="shared" si="584"/>
        <v>=</v>
      </c>
      <c r="BQ850" s="261" t="str">
        <f t="shared" si="585"/>
        <v>HQ731075</v>
      </c>
      <c r="BR850" s="262" t="str">
        <f t="shared" si="586"/>
        <v/>
      </c>
      <c r="BS850" s="263" t="str">
        <f t="shared" si="587"/>
        <v>.USA.trout</v>
      </c>
      <c r="BT850" s="264" t="str">
        <f t="shared" si="588"/>
        <v/>
      </c>
      <c r="BU850" s="264" t="str">
        <f t="shared" si="589"/>
        <v/>
      </c>
      <c r="BV850" s="264" t="str">
        <f t="shared" si="590"/>
        <v/>
      </c>
      <c r="BW850" s="264" t="str">
        <f t="shared" si="591"/>
        <v/>
      </c>
      <c r="BX850" s="264" t="str">
        <f t="shared" si="592"/>
        <v/>
      </c>
      <c r="BY850" s="265" t="str">
        <f t="shared" si="593"/>
        <v/>
      </c>
      <c r="BZ850" s="243"/>
      <c r="CA850" s="207" t="s">
        <v>506</v>
      </c>
      <c r="CB850" s="200" t="str">
        <f t="shared" si="594"/>
        <v>xx</v>
      </c>
      <c r="CC850" s="200" t="str">
        <f t="shared" si="595"/>
        <v>Non_select</v>
      </c>
      <c r="CD850" s="200" t="str">
        <f t="shared" si="596"/>
        <v>xx</v>
      </c>
      <c r="CE850" s="200" t="str">
        <f t="shared" si="597"/>
        <v/>
      </c>
      <c r="CF850" s="243"/>
      <c r="CG850" s="200" t="str">
        <f t="shared" si="598"/>
        <v>HQ731075</v>
      </c>
      <c r="CH850" s="208" t="s">
        <v>360</v>
      </c>
      <c r="CI850" s="208" t="s">
        <v>361</v>
      </c>
      <c r="CJ850" s="208" t="s">
        <v>362</v>
      </c>
      <c r="CK850" s="243"/>
      <c r="CL850" s="243"/>
      <c r="CM850" s="243"/>
      <c r="CN850" s="243"/>
      <c r="CO850" s="208"/>
      <c r="CP850" s="243"/>
      <c r="CQ850" s="243"/>
      <c r="CR850" s="243"/>
      <c r="CS850" s="243"/>
      <c r="CT850" s="243"/>
      <c r="CU850" s="243"/>
      <c r="CV850" s="200">
        <f t="shared" si="563"/>
        <v>0</v>
      </c>
      <c r="CW850" s="266">
        <f t="shared" si="600"/>
        <v>0</v>
      </c>
      <c r="CX850" s="200" t="str">
        <f t="shared" si="599"/>
        <v>Hepatitis E virus strain  , partial cds</v>
      </c>
    </row>
    <row r="851" spans="1:102" ht="11.85" customHeight="1" x14ac:dyDescent="0.25">
      <c r="A851" s="239" t="s">
        <v>4720</v>
      </c>
      <c r="B851" s="174">
        <v>3</v>
      </c>
      <c r="C851" s="175">
        <v>3</v>
      </c>
      <c r="D851" s="272" t="s">
        <v>645</v>
      </c>
      <c r="E851" s="177" t="s">
        <v>646</v>
      </c>
      <c r="F851" s="291" t="s">
        <v>4721</v>
      </c>
      <c r="G851" s="281"/>
      <c r="H851" s="180" t="s">
        <v>1348</v>
      </c>
      <c r="I851" s="181" t="s">
        <v>1349</v>
      </c>
      <c r="J851" s="180" t="s">
        <v>788</v>
      </c>
      <c r="L851" s="585"/>
      <c r="M851" s="253" t="s">
        <v>368</v>
      </c>
      <c r="N851" s="270" t="s">
        <v>505</v>
      </c>
      <c r="O851" s="187">
        <v>2012</v>
      </c>
      <c r="R851" s="243"/>
      <c r="S851" s="243">
        <f t="shared" si="564"/>
        <v>6017</v>
      </c>
      <c r="T851" s="243">
        <v>280</v>
      </c>
      <c r="W851" s="288"/>
      <c r="X851" s="275"/>
      <c r="Y851" s="288"/>
      <c r="Z851" s="288"/>
      <c r="AA851" s="288"/>
      <c r="AB851" s="193" t="s">
        <v>645</v>
      </c>
      <c r="AC851" s="275"/>
      <c r="AD851" s="275"/>
      <c r="AE851" s="288"/>
      <c r="AF851" s="288"/>
      <c r="AG851" s="288"/>
      <c r="AH851" s="195">
        <v>280</v>
      </c>
      <c r="AI851" s="192">
        <v>6262</v>
      </c>
      <c r="AJ851" s="192">
        <v>6541</v>
      </c>
      <c r="AK851" s="255">
        <f t="shared" si="565"/>
        <v>280</v>
      </c>
      <c r="AL851" s="256" t="b">
        <f t="shared" si="566"/>
        <v>0</v>
      </c>
      <c r="AM851" s="243"/>
      <c r="AN851" s="243"/>
      <c r="AO851" s="276"/>
      <c r="AP851" s="258" t="b">
        <f>MATCH($F851,$F$2:$F851,0)=ROW($F851)-1</f>
        <v>1</v>
      </c>
      <c r="AV851" s="174" t="s">
        <v>111</v>
      </c>
      <c r="AW851" s="180"/>
      <c r="AX851" s="243"/>
      <c r="AY851" s="259" t="str">
        <f t="shared" si="567"/>
        <v>KF513955</v>
      </c>
      <c r="AZ851" s="260" t="str">
        <f t="shared" si="568"/>
        <v>3e.GBR.hum</v>
      </c>
      <c r="BA851" s="260" t="str">
        <f t="shared" si="569"/>
        <v>3e.GBR.hum.2012</v>
      </c>
      <c r="BB851" s="200" t="str">
        <f t="shared" si="570"/>
        <v>KF513955.HEV_EW427</v>
      </c>
      <c r="BC851" s="201" t="str">
        <f t="shared" si="571"/>
        <v>KF513955</v>
      </c>
      <c r="BD851" s="201" t="str">
        <f t="shared" si="572"/>
        <v>KF513955</v>
      </c>
      <c r="BE851" s="200" t="str">
        <f t="shared" si="573"/>
        <v>KF513955=</v>
      </c>
      <c r="BF851" s="200" t="str">
        <f t="shared" si="574"/>
        <v>KF513955=out</v>
      </c>
      <c r="BG851" s="200" t="str">
        <f t="shared" si="575"/>
        <v>KF513955=out</v>
      </c>
      <c r="BH851" s="200" t="str">
        <f t="shared" si="576"/>
        <v>KF513955=HEV_EW427</v>
      </c>
      <c r="BI851" s="200" t="str">
        <f t="shared" si="577"/>
        <v>KF513955=HEV_EW427. 3e.GBR.hum</v>
      </c>
      <c r="BJ851" s="200" t="str">
        <f t="shared" si="578"/>
        <v>KF513955=HEV_EW427. 3e.GBR.hum.2012</v>
      </c>
      <c r="BK851" s="200" t="str">
        <f t="shared" si="579"/>
        <v>KF513955=HEV_EW427. 3e.GBR.hum</v>
      </c>
      <c r="BL851" s="200" t="str">
        <f t="shared" si="580"/>
        <v>KF513955=3e.GBR.hum</v>
      </c>
      <c r="BM851" s="200" t="str">
        <f t="shared" si="581"/>
        <v>KF513955=3e</v>
      </c>
      <c r="BN851" s="200" t="str">
        <f t="shared" si="582"/>
        <v>KF513955=3feg</v>
      </c>
      <c r="BO851" s="200" t="str">
        <f t="shared" si="583"/>
        <v>KF513955=3</v>
      </c>
      <c r="BP851" s="200" t="str">
        <f t="shared" si="584"/>
        <v>3e=</v>
      </c>
      <c r="BQ851" s="261" t="str">
        <f t="shared" si="585"/>
        <v>KF513955</v>
      </c>
      <c r="BR851" s="262" t="str">
        <f t="shared" si="586"/>
        <v>HEV_EW427</v>
      </c>
      <c r="BS851" s="263" t="str">
        <f t="shared" si="587"/>
        <v>3e.GBR.hum.2012</v>
      </c>
      <c r="BT851" s="264" t="str">
        <f t="shared" si="588"/>
        <v/>
      </c>
      <c r="BU851" s="264" t="str">
        <f t="shared" si="589"/>
        <v/>
      </c>
      <c r="BV851" s="264" t="str">
        <f t="shared" si="590"/>
        <v/>
      </c>
      <c r="BW851" s="264" t="str">
        <f t="shared" si="591"/>
        <v/>
      </c>
      <c r="BX851" s="264" t="str">
        <f t="shared" si="592"/>
        <v/>
      </c>
      <c r="BY851" s="265" t="str">
        <f t="shared" si="593"/>
        <v>3e</v>
      </c>
      <c r="CA851" s="207" t="s">
        <v>506</v>
      </c>
      <c r="CB851" s="200" t="str">
        <f t="shared" si="594"/>
        <v>xx</v>
      </c>
      <c r="CC851" s="200" t="str">
        <f t="shared" si="595"/>
        <v>Non_select</v>
      </c>
      <c r="CD851" s="200" t="str">
        <f t="shared" si="596"/>
        <v>xx</v>
      </c>
      <c r="CE851" s="200" t="str">
        <f t="shared" si="597"/>
        <v/>
      </c>
      <c r="CG851" s="200" t="str">
        <f t="shared" si="598"/>
        <v>KF513955</v>
      </c>
      <c r="CH851" s="208" t="s">
        <v>360</v>
      </c>
      <c r="CI851" s="208" t="s">
        <v>361</v>
      </c>
      <c r="CJ851" s="208" t="s">
        <v>362</v>
      </c>
      <c r="CO851" s="208"/>
      <c r="CV851" s="268">
        <f t="shared" si="563"/>
        <v>3</v>
      </c>
      <c r="CW851" s="266" t="e">
        <v>#VALUE!</v>
      </c>
      <c r="CX851" s="200" t="str">
        <f t="shared" si="599"/>
        <v>Hepatitis E virus strain  , partial cds</v>
      </c>
    </row>
    <row r="852" spans="1:102" ht="11.85" customHeight="1" x14ac:dyDescent="0.25">
      <c r="A852" s="239" t="s">
        <v>4739</v>
      </c>
      <c r="B852" s="174">
        <v>3</v>
      </c>
      <c r="C852" s="175">
        <v>3</v>
      </c>
      <c r="D852" s="272" t="s">
        <v>645</v>
      </c>
      <c r="E852" s="177" t="s">
        <v>646</v>
      </c>
      <c r="F852" s="291" t="s">
        <v>4740</v>
      </c>
      <c r="G852" s="276"/>
      <c r="H852" s="243" t="s">
        <v>1348</v>
      </c>
      <c r="I852" s="468" t="s">
        <v>1349</v>
      </c>
      <c r="J852" s="243" t="s">
        <v>788</v>
      </c>
      <c r="L852" s="270"/>
      <c r="M852" s="253" t="s">
        <v>368</v>
      </c>
      <c r="N852" s="186" t="s">
        <v>505</v>
      </c>
      <c r="O852" s="187">
        <v>2012</v>
      </c>
      <c r="R852" s="243"/>
      <c r="S852" s="243">
        <f t="shared" si="564"/>
        <v>6017</v>
      </c>
      <c r="T852" s="243">
        <v>280</v>
      </c>
      <c r="W852" s="290"/>
      <c r="Y852" s="288"/>
      <c r="Z852" s="288"/>
      <c r="AA852" s="288"/>
      <c r="AB852" s="193" t="s">
        <v>645</v>
      </c>
      <c r="AC852" s="185"/>
      <c r="AE852" s="288"/>
      <c r="AF852" s="288"/>
      <c r="AG852" s="288"/>
      <c r="AH852" s="195">
        <v>280</v>
      </c>
      <c r="AI852" s="192">
        <v>6262</v>
      </c>
      <c r="AJ852" s="192">
        <v>6541</v>
      </c>
      <c r="AK852" s="255">
        <f t="shared" si="565"/>
        <v>280</v>
      </c>
      <c r="AL852" s="256" t="b">
        <f t="shared" si="566"/>
        <v>0</v>
      </c>
      <c r="AM852" s="243"/>
      <c r="AN852" s="243"/>
      <c r="AO852" s="276"/>
      <c r="AP852" s="258" t="b">
        <f>MATCH($F852,$F$2:$F852,0)=ROW($F852)-1</f>
        <v>1</v>
      </c>
      <c r="AQ852" s="272"/>
      <c r="AR852" s="272"/>
      <c r="AS852" s="272"/>
      <c r="AT852" s="272"/>
      <c r="AU852" s="272"/>
      <c r="AV852" s="272" t="s">
        <v>111</v>
      </c>
      <c r="AW852" s="243"/>
      <c r="AX852" s="243"/>
      <c r="AY852" s="259" t="str">
        <f t="shared" si="567"/>
        <v>KF513964</v>
      </c>
      <c r="AZ852" s="260" t="str">
        <f t="shared" si="568"/>
        <v>3e.GBR.hum</v>
      </c>
      <c r="BA852" s="260" t="str">
        <f t="shared" si="569"/>
        <v>3e.GBR.hum.2012</v>
      </c>
      <c r="BB852" s="200" t="str">
        <f t="shared" si="570"/>
        <v>KF513964.HEV_EW435</v>
      </c>
      <c r="BC852" s="201" t="str">
        <f t="shared" si="571"/>
        <v>KF513964</v>
      </c>
      <c r="BD852" s="201" t="str">
        <f t="shared" si="572"/>
        <v>KF513964</v>
      </c>
      <c r="BE852" s="200" t="str">
        <f t="shared" si="573"/>
        <v>KF513964=</v>
      </c>
      <c r="BF852" s="200" t="str">
        <f t="shared" si="574"/>
        <v>KF513964=out</v>
      </c>
      <c r="BG852" s="200" t="str">
        <f t="shared" si="575"/>
        <v>KF513964=out</v>
      </c>
      <c r="BH852" s="200" t="str">
        <f t="shared" si="576"/>
        <v>KF513964=HEV_EW435</v>
      </c>
      <c r="BI852" s="200" t="str">
        <f t="shared" si="577"/>
        <v>KF513964=HEV_EW435. 3e.GBR.hum</v>
      </c>
      <c r="BJ852" s="200" t="str">
        <f t="shared" si="578"/>
        <v>KF513964=HEV_EW435. 3e.GBR.hum.2012</v>
      </c>
      <c r="BK852" s="200" t="str">
        <f t="shared" si="579"/>
        <v>KF513964=HEV_EW435. 3e.GBR.hum</v>
      </c>
      <c r="BL852" s="200" t="str">
        <f t="shared" si="580"/>
        <v>KF513964=3e.GBR.hum</v>
      </c>
      <c r="BM852" s="200" t="str">
        <f t="shared" si="581"/>
        <v>KF513964=3e</v>
      </c>
      <c r="BN852" s="200" t="str">
        <f t="shared" si="582"/>
        <v>KF513964=3feg</v>
      </c>
      <c r="BO852" s="200" t="str">
        <f t="shared" si="583"/>
        <v>KF513964=3</v>
      </c>
      <c r="BP852" s="200" t="str">
        <f t="shared" si="584"/>
        <v>3e=</v>
      </c>
      <c r="BQ852" s="261" t="str">
        <f t="shared" si="585"/>
        <v>KF513964</v>
      </c>
      <c r="BR852" s="262" t="str">
        <f t="shared" si="586"/>
        <v>HEV_EW435</v>
      </c>
      <c r="BS852" s="263" t="str">
        <f t="shared" si="587"/>
        <v>3e.GBR.hum.2012</v>
      </c>
      <c r="BT852" s="264" t="str">
        <f t="shared" si="588"/>
        <v/>
      </c>
      <c r="BU852" s="264" t="str">
        <f t="shared" si="589"/>
        <v/>
      </c>
      <c r="BV852" s="264" t="str">
        <f t="shared" si="590"/>
        <v/>
      </c>
      <c r="BW852" s="264" t="str">
        <f t="shared" si="591"/>
        <v/>
      </c>
      <c r="BX852" s="264" t="str">
        <f t="shared" si="592"/>
        <v/>
      </c>
      <c r="BY852" s="265" t="str">
        <f t="shared" si="593"/>
        <v>3e</v>
      </c>
      <c r="CA852" s="207" t="s">
        <v>506</v>
      </c>
      <c r="CB852" s="200" t="str">
        <f t="shared" si="594"/>
        <v>xx</v>
      </c>
      <c r="CC852" s="200" t="str">
        <f t="shared" si="595"/>
        <v>Non_select</v>
      </c>
      <c r="CD852" s="200" t="str">
        <f t="shared" si="596"/>
        <v>xx</v>
      </c>
      <c r="CE852" s="200" t="str">
        <f t="shared" si="597"/>
        <v/>
      </c>
      <c r="CG852" s="200" t="str">
        <f t="shared" si="598"/>
        <v>KF513964</v>
      </c>
      <c r="CH852" s="208" t="s">
        <v>360</v>
      </c>
      <c r="CI852" s="208" t="s">
        <v>361</v>
      </c>
      <c r="CJ852" s="208" t="s">
        <v>362</v>
      </c>
      <c r="CO852" s="208"/>
      <c r="CV852" s="268">
        <f t="shared" si="563"/>
        <v>3</v>
      </c>
      <c r="CW852" s="266" t="e">
        <v>#VALUE!</v>
      </c>
      <c r="CX852" s="200" t="str">
        <f t="shared" si="599"/>
        <v>Hepatitis E virus strain  , partial cds</v>
      </c>
    </row>
    <row r="853" spans="1:102" ht="11.85" customHeight="1" x14ac:dyDescent="0.25">
      <c r="A853" s="239" t="s">
        <v>4745</v>
      </c>
      <c r="B853" s="174">
        <v>3</v>
      </c>
      <c r="C853" s="175">
        <v>3</v>
      </c>
      <c r="D853" s="272" t="s">
        <v>645</v>
      </c>
      <c r="E853" s="177" t="s">
        <v>646</v>
      </c>
      <c r="F853" s="291" t="s">
        <v>4746</v>
      </c>
      <c r="G853" s="281"/>
      <c r="H853" s="180" t="s">
        <v>1348</v>
      </c>
      <c r="I853" s="181" t="s">
        <v>1349</v>
      </c>
      <c r="J853" s="180" t="s">
        <v>788</v>
      </c>
      <c r="L853" s="585"/>
      <c r="M853" s="253" t="s">
        <v>368</v>
      </c>
      <c r="N853" s="270" t="s">
        <v>505</v>
      </c>
      <c r="O853" s="187">
        <v>2012</v>
      </c>
      <c r="R853" s="243"/>
      <c r="S853" s="243">
        <f t="shared" si="564"/>
        <v>6017</v>
      </c>
      <c r="T853" s="243">
        <v>280</v>
      </c>
      <c r="W853" s="288"/>
      <c r="X853" s="275"/>
      <c r="Y853" s="288"/>
      <c r="Z853" s="288"/>
      <c r="AA853" s="288"/>
      <c r="AB853" s="193" t="s">
        <v>645</v>
      </c>
      <c r="AC853" s="275"/>
      <c r="AD853" s="275"/>
      <c r="AE853" s="288"/>
      <c r="AF853" s="288"/>
      <c r="AG853" s="288"/>
      <c r="AH853" s="195">
        <v>280</v>
      </c>
      <c r="AI853" s="192">
        <v>6262</v>
      </c>
      <c r="AJ853" s="192">
        <v>6541</v>
      </c>
      <c r="AK853" s="255">
        <f t="shared" si="565"/>
        <v>280</v>
      </c>
      <c r="AL853" s="256" t="b">
        <f t="shared" si="566"/>
        <v>0</v>
      </c>
      <c r="AM853" s="243"/>
      <c r="AN853" s="243"/>
      <c r="AO853" s="276"/>
      <c r="AP853" s="258" t="b">
        <f>MATCH($F853,$F$2:$F853,0)=ROW($F853)-1</f>
        <v>1</v>
      </c>
      <c r="AV853" s="174" t="s">
        <v>111</v>
      </c>
      <c r="AW853" s="180"/>
      <c r="AX853" s="243"/>
      <c r="AY853" s="259" t="str">
        <f t="shared" si="567"/>
        <v>KF513967</v>
      </c>
      <c r="AZ853" s="260" t="str">
        <f t="shared" si="568"/>
        <v>3e.GBR.hum</v>
      </c>
      <c r="BA853" s="260" t="str">
        <f t="shared" si="569"/>
        <v>3e.GBR.hum.2012</v>
      </c>
      <c r="BB853" s="200" t="str">
        <f t="shared" si="570"/>
        <v>KF513967.HEV_EW438</v>
      </c>
      <c r="BC853" s="201" t="str">
        <f t="shared" si="571"/>
        <v>KF513967</v>
      </c>
      <c r="BD853" s="201" t="str">
        <f t="shared" si="572"/>
        <v>KF513967</v>
      </c>
      <c r="BE853" s="200" t="str">
        <f t="shared" si="573"/>
        <v>KF513967=</v>
      </c>
      <c r="BF853" s="200" t="str">
        <f t="shared" si="574"/>
        <v>KF513967=out</v>
      </c>
      <c r="BG853" s="200" t="str">
        <f t="shared" si="575"/>
        <v>KF513967=out</v>
      </c>
      <c r="BH853" s="200" t="str">
        <f t="shared" si="576"/>
        <v>KF513967=HEV_EW438</v>
      </c>
      <c r="BI853" s="200" t="str">
        <f t="shared" si="577"/>
        <v>KF513967=HEV_EW438. 3e.GBR.hum</v>
      </c>
      <c r="BJ853" s="200" t="str">
        <f t="shared" si="578"/>
        <v>KF513967=HEV_EW438. 3e.GBR.hum.2012</v>
      </c>
      <c r="BK853" s="200" t="str">
        <f t="shared" si="579"/>
        <v>KF513967=HEV_EW438. 3e.GBR.hum</v>
      </c>
      <c r="BL853" s="200" t="str">
        <f t="shared" si="580"/>
        <v>KF513967=3e.GBR.hum</v>
      </c>
      <c r="BM853" s="200" t="str">
        <f t="shared" si="581"/>
        <v>KF513967=3e</v>
      </c>
      <c r="BN853" s="200" t="str">
        <f t="shared" si="582"/>
        <v>KF513967=3feg</v>
      </c>
      <c r="BO853" s="200" t="str">
        <f t="shared" si="583"/>
        <v>KF513967=3</v>
      </c>
      <c r="BP853" s="200" t="str">
        <f t="shared" si="584"/>
        <v>3e=</v>
      </c>
      <c r="BQ853" s="261" t="str">
        <f t="shared" si="585"/>
        <v>KF513967</v>
      </c>
      <c r="BR853" s="262" t="str">
        <f t="shared" si="586"/>
        <v>HEV_EW438</v>
      </c>
      <c r="BS853" s="263" t="str">
        <f t="shared" si="587"/>
        <v>3e.GBR.hum.2012</v>
      </c>
      <c r="BT853" s="264" t="str">
        <f t="shared" si="588"/>
        <v/>
      </c>
      <c r="BU853" s="264" t="str">
        <f t="shared" si="589"/>
        <v/>
      </c>
      <c r="BV853" s="264" t="str">
        <f t="shared" si="590"/>
        <v/>
      </c>
      <c r="BW853" s="264" t="str">
        <f t="shared" si="591"/>
        <v/>
      </c>
      <c r="BX853" s="264" t="str">
        <f t="shared" si="592"/>
        <v/>
      </c>
      <c r="BY853" s="265" t="str">
        <f t="shared" si="593"/>
        <v>3e</v>
      </c>
      <c r="CA853" s="207" t="s">
        <v>506</v>
      </c>
      <c r="CB853" s="200" t="str">
        <f t="shared" si="594"/>
        <v>xx</v>
      </c>
      <c r="CC853" s="200" t="str">
        <f t="shared" si="595"/>
        <v>Non_select</v>
      </c>
      <c r="CD853" s="200" t="str">
        <f t="shared" si="596"/>
        <v>xx</v>
      </c>
      <c r="CE853" s="200" t="str">
        <f t="shared" si="597"/>
        <v/>
      </c>
      <c r="CG853" s="200" t="str">
        <f t="shared" si="598"/>
        <v>KF513967</v>
      </c>
      <c r="CH853" s="208" t="s">
        <v>360</v>
      </c>
      <c r="CI853" s="208" t="s">
        <v>361</v>
      </c>
      <c r="CJ853" s="208" t="s">
        <v>362</v>
      </c>
      <c r="CO853" s="208"/>
      <c r="CV853" s="268">
        <f t="shared" si="563"/>
        <v>3</v>
      </c>
      <c r="CW853" s="266" t="e">
        <v>#VALUE!</v>
      </c>
      <c r="CX853" s="200" t="str">
        <f t="shared" si="599"/>
        <v>Hepatitis E virus strain  , partial cds</v>
      </c>
    </row>
    <row r="854" spans="1:102" ht="11.85" customHeight="1" x14ac:dyDescent="0.25">
      <c r="A854" s="239" t="s">
        <v>4771</v>
      </c>
      <c r="B854" s="174">
        <v>3</v>
      </c>
      <c r="C854" s="175">
        <v>3</v>
      </c>
      <c r="D854" s="272" t="s">
        <v>645</v>
      </c>
      <c r="E854" s="177" t="s">
        <v>646</v>
      </c>
      <c r="F854" s="291" t="s">
        <v>4772</v>
      </c>
      <c r="G854" s="281"/>
      <c r="H854" s="243" t="s">
        <v>1348</v>
      </c>
      <c r="I854" s="468" t="s">
        <v>1349</v>
      </c>
      <c r="J854" s="243" t="s">
        <v>788</v>
      </c>
      <c r="L854" s="585"/>
      <c r="M854" s="253" t="s">
        <v>368</v>
      </c>
      <c r="N854" s="270" t="s">
        <v>505</v>
      </c>
      <c r="O854" s="187">
        <v>2005</v>
      </c>
      <c r="R854" s="243"/>
      <c r="S854" s="243">
        <f t="shared" si="564"/>
        <v>6017</v>
      </c>
      <c r="T854" s="243">
        <v>280</v>
      </c>
      <c r="W854" s="288"/>
      <c r="X854" s="275"/>
      <c r="Y854" s="288"/>
      <c r="Z854" s="288"/>
      <c r="AA854" s="288"/>
      <c r="AB854" s="193" t="s">
        <v>645</v>
      </c>
      <c r="AC854" s="275"/>
      <c r="AD854" s="275"/>
      <c r="AE854" s="288"/>
      <c r="AF854" s="288"/>
      <c r="AG854" s="288"/>
      <c r="AH854" s="195">
        <v>280</v>
      </c>
      <c r="AI854" s="192">
        <v>6262</v>
      </c>
      <c r="AJ854" s="192">
        <v>6541</v>
      </c>
      <c r="AK854" s="255">
        <f t="shared" si="565"/>
        <v>280</v>
      </c>
      <c r="AL854" s="256" t="b">
        <f t="shared" si="566"/>
        <v>0</v>
      </c>
      <c r="AM854" s="281"/>
      <c r="AN854" s="243"/>
      <c r="AO854" s="276"/>
      <c r="AP854" s="258" t="b">
        <f>MATCH($F854,$F$2:$F854,0)=ROW($F854)-1</f>
        <v>1</v>
      </c>
      <c r="AQ854" s="272"/>
      <c r="AR854" s="272"/>
      <c r="AS854" s="272"/>
      <c r="AT854" s="272"/>
      <c r="AU854" s="272"/>
      <c r="AV854" s="272" t="s">
        <v>111</v>
      </c>
      <c r="AW854" s="243"/>
      <c r="AX854" s="243"/>
      <c r="AY854" s="259" t="str">
        <f t="shared" si="567"/>
        <v>KF513980</v>
      </c>
      <c r="AZ854" s="260" t="str">
        <f t="shared" si="568"/>
        <v>3e.GBR.hum</v>
      </c>
      <c r="BA854" s="260" t="str">
        <f t="shared" si="569"/>
        <v>3e.GBR.hum.2005</v>
      </c>
      <c r="BB854" s="200" t="str">
        <f t="shared" si="570"/>
        <v>KF513980.HEV_EW44</v>
      </c>
      <c r="BC854" s="201" t="str">
        <f t="shared" si="571"/>
        <v>KF513980</v>
      </c>
      <c r="BD854" s="201" t="str">
        <f t="shared" si="572"/>
        <v>KF513980</v>
      </c>
      <c r="BE854" s="200" t="str">
        <f t="shared" si="573"/>
        <v>KF513980=</v>
      </c>
      <c r="BF854" s="200" t="str">
        <f t="shared" si="574"/>
        <v>KF513980=out</v>
      </c>
      <c r="BG854" s="200" t="str">
        <f t="shared" si="575"/>
        <v>KF513980=out</v>
      </c>
      <c r="BH854" s="200" t="str">
        <f t="shared" si="576"/>
        <v>KF513980=HEV_EW44</v>
      </c>
      <c r="BI854" s="200" t="str">
        <f t="shared" si="577"/>
        <v>KF513980=HEV_EW44. 3e.GBR.hum</v>
      </c>
      <c r="BJ854" s="200" t="str">
        <f t="shared" si="578"/>
        <v>KF513980=HEV_EW44. 3e.GBR.hum.2005</v>
      </c>
      <c r="BK854" s="200" t="str">
        <f t="shared" si="579"/>
        <v>KF513980=HEV_EW44. 3e.GBR.hum</v>
      </c>
      <c r="BL854" s="200" t="str">
        <f t="shared" si="580"/>
        <v>KF513980=3e.GBR.hum</v>
      </c>
      <c r="BM854" s="200" t="str">
        <f t="shared" si="581"/>
        <v>KF513980=3e</v>
      </c>
      <c r="BN854" s="200" t="str">
        <f t="shared" si="582"/>
        <v>KF513980=3feg</v>
      </c>
      <c r="BO854" s="200" t="str">
        <f t="shared" si="583"/>
        <v>KF513980=3</v>
      </c>
      <c r="BP854" s="200" t="str">
        <f t="shared" si="584"/>
        <v>3e=</v>
      </c>
      <c r="BQ854" s="261" t="str">
        <f t="shared" si="585"/>
        <v>KF513980</v>
      </c>
      <c r="BR854" s="262" t="str">
        <f t="shared" si="586"/>
        <v>HEV_EW44</v>
      </c>
      <c r="BS854" s="263" t="str">
        <f t="shared" si="587"/>
        <v>3e.GBR.hum.2005</v>
      </c>
      <c r="BT854" s="264" t="str">
        <f t="shared" si="588"/>
        <v/>
      </c>
      <c r="BU854" s="264" t="str">
        <f t="shared" si="589"/>
        <v/>
      </c>
      <c r="BV854" s="264" t="str">
        <f t="shared" si="590"/>
        <v/>
      </c>
      <c r="BW854" s="264" t="str">
        <f t="shared" si="591"/>
        <v/>
      </c>
      <c r="BX854" s="264" t="str">
        <f t="shared" si="592"/>
        <v/>
      </c>
      <c r="BY854" s="265" t="str">
        <f t="shared" si="593"/>
        <v>3e</v>
      </c>
      <c r="CA854" s="207" t="s">
        <v>506</v>
      </c>
      <c r="CB854" s="200" t="str">
        <f t="shared" si="594"/>
        <v>xx</v>
      </c>
      <c r="CC854" s="200" t="str">
        <f t="shared" si="595"/>
        <v>Non_select</v>
      </c>
      <c r="CD854" s="200" t="str">
        <f t="shared" si="596"/>
        <v>xx</v>
      </c>
      <c r="CE854" s="200" t="str">
        <f t="shared" si="597"/>
        <v/>
      </c>
      <c r="CG854" s="200" t="str">
        <f t="shared" si="598"/>
        <v>KF513980</v>
      </c>
      <c r="CH854" s="208" t="s">
        <v>360</v>
      </c>
      <c r="CI854" s="208" t="s">
        <v>361</v>
      </c>
      <c r="CJ854" s="208" t="s">
        <v>362</v>
      </c>
      <c r="CO854" s="208"/>
      <c r="CV854" s="268">
        <f t="shared" si="563"/>
        <v>3</v>
      </c>
      <c r="CW854" s="266" t="e">
        <v>#VALUE!</v>
      </c>
      <c r="CX854" s="200" t="str">
        <f t="shared" si="599"/>
        <v>Hepatitis E virus strain  , partial cds</v>
      </c>
    </row>
    <row r="855" spans="1:102" ht="11.85" customHeight="1" x14ac:dyDescent="0.25">
      <c r="A855" s="239" t="s">
        <v>4765</v>
      </c>
      <c r="B855" s="174">
        <v>3</v>
      </c>
      <c r="C855" s="175">
        <v>3</v>
      </c>
      <c r="D855" s="272" t="s">
        <v>645</v>
      </c>
      <c r="E855" s="177" t="s">
        <v>646</v>
      </c>
      <c r="F855" s="291" t="s">
        <v>4766</v>
      </c>
      <c r="G855" s="281"/>
      <c r="H855" s="180" t="s">
        <v>1348</v>
      </c>
      <c r="I855" s="181" t="s">
        <v>1349</v>
      </c>
      <c r="J855" s="180" t="s">
        <v>788</v>
      </c>
      <c r="L855" s="585"/>
      <c r="M855" s="253" t="s">
        <v>368</v>
      </c>
      <c r="N855" s="270" t="s">
        <v>505</v>
      </c>
      <c r="O855" s="187">
        <v>2012</v>
      </c>
      <c r="R855" s="243"/>
      <c r="S855" s="243">
        <f t="shared" si="564"/>
        <v>6017</v>
      </c>
      <c r="T855" s="243">
        <v>280</v>
      </c>
      <c r="W855" s="288"/>
      <c r="X855" s="275"/>
      <c r="Y855" s="288"/>
      <c r="Z855" s="288"/>
      <c r="AA855" s="288"/>
      <c r="AB855" s="193" t="s">
        <v>645</v>
      </c>
      <c r="AC855" s="275"/>
      <c r="AD855" s="275"/>
      <c r="AE855" s="288"/>
      <c r="AF855" s="288"/>
      <c r="AG855" s="288"/>
      <c r="AH855" s="195">
        <v>280</v>
      </c>
      <c r="AI855" s="192">
        <v>6262</v>
      </c>
      <c r="AJ855" s="192">
        <v>6541</v>
      </c>
      <c r="AK855" s="255">
        <f t="shared" si="565"/>
        <v>280</v>
      </c>
      <c r="AL855" s="256" t="b">
        <f t="shared" si="566"/>
        <v>0</v>
      </c>
      <c r="AM855" s="243"/>
      <c r="AN855" s="243"/>
      <c r="AO855" s="276"/>
      <c r="AP855" s="258" t="b">
        <f>MATCH($F855,$F$2:$F855,0)=ROW($F855)-1</f>
        <v>1</v>
      </c>
      <c r="AV855" s="174" t="s">
        <v>111</v>
      </c>
      <c r="AW855" s="180"/>
      <c r="AX855" s="243"/>
      <c r="AY855" s="259" t="str">
        <f t="shared" si="567"/>
        <v>KF513977</v>
      </c>
      <c r="AZ855" s="260" t="str">
        <f t="shared" si="568"/>
        <v>3e.GBR.hum</v>
      </c>
      <c r="BA855" s="260" t="str">
        <f t="shared" si="569"/>
        <v>3e.GBR.hum.2012</v>
      </c>
      <c r="BB855" s="200" t="str">
        <f t="shared" si="570"/>
        <v>KF513977.HEV_EW447</v>
      </c>
      <c r="BC855" s="201" t="str">
        <f t="shared" si="571"/>
        <v>KF513977</v>
      </c>
      <c r="BD855" s="201" t="str">
        <f t="shared" si="572"/>
        <v>KF513977</v>
      </c>
      <c r="BE855" s="200" t="str">
        <f t="shared" si="573"/>
        <v>KF513977=</v>
      </c>
      <c r="BF855" s="200" t="str">
        <f t="shared" si="574"/>
        <v>KF513977=out</v>
      </c>
      <c r="BG855" s="200" t="str">
        <f t="shared" si="575"/>
        <v>KF513977=out</v>
      </c>
      <c r="BH855" s="200" t="str">
        <f t="shared" si="576"/>
        <v>KF513977=HEV_EW447</v>
      </c>
      <c r="BI855" s="200" t="str">
        <f t="shared" si="577"/>
        <v>KF513977=HEV_EW447. 3e.GBR.hum</v>
      </c>
      <c r="BJ855" s="200" t="str">
        <f t="shared" si="578"/>
        <v>KF513977=HEV_EW447. 3e.GBR.hum.2012</v>
      </c>
      <c r="BK855" s="200" t="str">
        <f t="shared" si="579"/>
        <v>KF513977=HEV_EW447. 3e.GBR.hum</v>
      </c>
      <c r="BL855" s="200" t="str">
        <f t="shared" si="580"/>
        <v>KF513977=3e.GBR.hum</v>
      </c>
      <c r="BM855" s="200" t="str">
        <f t="shared" si="581"/>
        <v>KF513977=3e</v>
      </c>
      <c r="BN855" s="200" t="str">
        <f t="shared" si="582"/>
        <v>KF513977=3feg</v>
      </c>
      <c r="BO855" s="200" t="str">
        <f t="shared" si="583"/>
        <v>KF513977=3</v>
      </c>
      <c r="BP855" s="200" t="str">
        <f t="shared" si="584"/>
        <v>3e=</v>
      </c>
      <c r="BQ855" s="261" t="str">
        <f t="shared" si="585"/>
        <v>KF513977</v>
      </c>
      <c r="BR855" s="262" t="str">
        <f t="shared" si="586"/>
        <v>HEV_EW447</v>
      </c>
      <c r="BS855" s="263" t="str">
        <f t="shared" si="587"/>
        <v>3e.GBR.hum.2012</v>
      </c>
      <c r="BT855" s="264" t="str">
        <f t="shared" si="588"/>
        <v/>
      </c>
      <c r="BU855" s="264" t="str">
        <f t="shared" si="589"/>
        <v/>
      </c>
      <c r="BV855" s="264" t="str">
        <f t="shared" si="590"/>
        <v/>
      </c>
      <c r="BW855" s="264" t="str">
        <f t="shared" si="591"/>
        <v/>
      </c>
      <c r="BX855" s="264" t="str">
        <f t="shared" si="592"/>
        <v/>
      </c>
      <c r="BY855" s="265" t="str">
        <f t="shared" si="593"/>
        <v>3e</v>
      </c>
      <c r="CA855" s="207" t="s">
        <v>506</v>
      </c>
      <c r="CB855" s="200" t="str">
        <f t="shared" si="594"/>
        <v>xx</v>
      </c>
      <c r="CC855" s="200" t="str">
        <f t="shared" si="595"/>
        <v>Non_select</v>
      </c>
      <c r="CD855" s="200" t="str">
        <f t="shared" si="596"/>
        <v>xx</v>
      </c>
      <c r="CE855" s="200" t="str">
        <f t="shared" si="597"/>
        <v/>
      </c>
      <c r="CG855" s="200" t="str">
        <f t="shared" si="598"/>
        <v>KF513977</v>
      </c>
      <c r="CH855" s="208" t="s">
        <v>360</v>
      </c>
      <c r="CI855" s="208" t="s">
        <v>361</v>
      </c>
      <c r="CJ855" s="208" t="s">
        <v>362</v>
      </c>
      <c r="CO855" s="208"/>
      <c r="CV855" s="268">
        <f t="shared" si="563"/>
        <v>3</v>
      </c>
      <c r="CW855" s="266" t="e">
        <v>#VALUE!</v>
      </c>
      <c r="CX855" s="200" t="str">
        <f t="shared" si="599"/>
        <v>Hepatitis E virus strain  , partial cds</v>
      </c>
    </row>
    <row r="856" spans="1:102" ht="11.85" customHeight="1" x14ac:dyDescent="0.25">
      <c r="A856" s="239" t="s">
        <v>4769</v>
      </c>
      <c r="B856" s="174">
        <v>3</v>
      </c>
      <c r="C856" s="175">
        <v>3</v>
      </c>
      <c r="D856" s="272" t="s">
        <v>645</v>
      </c>
      <c r="E856" s="177" t="s">
        <v>646</v>
      </c>
      <c r="F856" s="291" t="s">
        <v>4770</v>
      </c>
      <c r="G856" s="281"/>
      <c r="H856" s="180" t="s">
        <v>1348</v>
      </c>
      <c r="I856" s="181" t="s">
        <v>1349</v>
      </c>
      <c r="J856" s="180" t="s">
        <v>788</v>
      </c>
      <c r="L856" s="585"/>
      <c r="M856" s="253" t="s">
        <v>368</v>
      </c>
      <c r="N856" s="270" t="s">
        <v>505</v>
      </c>
      <c r="O856" s="187">
        <v>2012</v>
      </c>
      <c r="R856" s="243"/>
      <c r="S856" s="243">
        <f t="shared" si="564"/>
        <v>6017</v>
      </c>
      <c r="T856" s="243">
        <v>280</v>
      </c>
      <c r="W856" s="288"/>
      <c r="Y856" s="288"/>
      <c r="Z856" s="288"/>
      <c r="AA856" s="288"/>
      <c r="AB856" s="290" t="s">
        <v>645</v>
      </c>
      <c r="AC856" s="275"/>
      <c r="AE856" s="288"/>
      <c r="AF856" s="288"/>
      <c r="AG856" s="288"/>
      <c r="AH856" s="282">
        <v>280</v>
      </c>
      <c r="AI856" s="192">
        <v>6262</v>
      </c>
      <c r="AJ856" s="192">
        <v>6541</v>
      </c>
      <c r="AK856" s="255">
        <f t="shared" si="565"/>
        <v>280</v>
      </c>
      <c r="AL856" s="256" t="b">
        <f t="shared" si="566"/>
        <v>0</v>
      </c>
      <c r="AM856" s="243"/>
      <c r="AN856" s="243"/>
      <c r="AO856" s="257"/>
      <c r="AP856" s="258" t="b">
        <f>MATCH($F856,$F$2:$F856,0)=ROW($F856)-1</f>
        <v>1</v>
      </c>
      <c r="AU856" s="272"/>
      <c r="AV856" s="174" t="s">
        <v>111</v>
      </c>
      <c r="AW856" s="243"/>
      <c r="AX856" s="243"/>
      <c r="AY856" s="259" t="str">
        <f t="shared" si="567"/>
        <v>KF513979</v>
      </c>
      <c r="AZ856" s="260" t="str">
        <f t="shared" si="568"/>
        <v>3e.GBR.hum</v>
      </c>
      <c r="BA856" s="260" t="str">
        <f t="shared" si="569"/>
        <v>3e.GBR.hum.2012</v>
      </c>
      <c r="BB856" s="200" t="str">
        <f t="shared" si="570"/>
        <v>KF513979.HEV_EW449</v>
      </c>
      <c r="BC856" s="201" t="str">
        <f t="shared" si="571"/>
        <v>KF513979</v>
      </c>
      <c r="BD856" s="201" t="str">
        <f t="shared" si="572"/>
        <v>KF513979</v>
      </c>
      <c r="BE856" s="200" t="str">
        <f t="shared" si="573"/>
        <v>KF513979=</v>
      </c>
      <c r="BF856" s="200" t="str">
        <f t="shared" si="574"/>
        <v>KF513979=out</v>
      </c>
      <c r="BG856" s="200" t="str">
        <f t="shared" si="575"/>
        <v>KF513979=out</v>
      </c>
      <c r="BH856" s="200" t="str">
        <f t="shared" si="576"/>
        <v>KF513979=HEV_EW449</v>
      </c>
      <c r="BI856" s="200" t="str">
        <f t="shared" si="577"/>
        <v>KF513979=HEV_EW449. 3e.GBR.hum</v>
      </c>
      <c r="BJ856" s="200" t="str">
        <f t="shared" si="578"/>
        <v>KF513979=HEV_EW449. 3e.GBR.hum.2012</v>
      </c>
      <c r="BK856" s="200" t="str">
        <f t="shared" si="579"/>
        <v>KF513979=HEV_EW449. 3e.GBR.hum</v>
      </c>
      <c r="BL856" s="200" t="str">
        <f t="shared" si="580"/>
        <v>KF513979=3e.GBR.hum</v>
      </c>
      <c r="BM856" s="200" t="str">
        <f t="shared" si="581"/>
        <v>KF513979=3e</v>
      </c>
      <c r="BN856" s="200" t="str">
        <f t="shared" si="582"/>
        <v>KF513979=3feg</v>
      </c>
      <c r="BO856" s="200" t="str">
        <f t="shared" si="583"/>
        <v>KF513979=3</v>
      </c>
      <c r="BP856" s="200" t="str">
        <f t="shared" si="584"/>
        <v>3e=</v>
      </c>
      <c r="BQ856" s="261" t="str">
        <f t="shared" si="585"/>
        <v>KF513979</v>
      </c>
      <c r="BR856" s="262" t="str">
        <f t="shared" si="586"/>
        <v>HEV_EW449</v>
      </c>
      <c r="BS856" s="263" t="str">
        <f t="shared" si="587"/>
        <v>3e.GBR.hum.2012</v>
      </c>
      <c r="BT856" s="264" t="str">
        <f t="shared" si="588"/>
        <v/>
      </c>
      <c r="BU856" s="264" t="str">
        <f t="shared" si="589"/>
        <v/>
      </c>
      <c r="BV856" s="264" t="str">
        <f t="shared" si="590"/>
        <v/>
      </c>
      <c r="BW856" s="264" t="str">
        <f t="shared" si="591"/>
        <v/>
      </c>
      <c r="BX856" s="264" t="str">
        <f t="shared" si="592"/>
        <v/>
      </c>
      <c r="BY856" s="265" t="str">
        <f t="shared" si="593"/>
        <v>3e</v>
      </c>
      <c r="CA856" s="207" t="s">
        <v>506</v>
      </c>
      <c r="CB856" s="200" t="str">
        <f t="shared" si="594"/>
        <v>xx</v>
      </c>
      <c r="CC856" s="200" t="str">
        <f t="shared" si="595"/>
        <v>Non_select</v>
      </c>
      <c r="CD856" s="200" t="str">
        <f t="shared" si="596"/>
        <v>xx</v>
      </c>
      <c r="CE856" s="200" t="str">
        <f t="shared" si="597"/>
        <v/>
      </c>
      <c r="CG856" s="200" t="str">
        <f t="shared" si="598"/>
        <v>KF513979</v>
      </c>
      <c r="CH856" s="208" t="s">
        <v>360</v>
      </c>
      <c r="CI856" s="208" t="s">
        <v>361</v>
      </c>
      <c r="CJ856" s="208" t="s">
        <v>362</v>
      </c>
      <c r="CO856" s="208"/>
      <c r="CV856" s="268">
        <f t="shared" si="563"/>
        <v>3</v>
      </c>
      <c r="CW856" s="266" t="e">
        <v>#VALUE!</v>
      </c>
      <c r="CX856" s="200" t="str">
        <f t="shared" si="599"/>
        <v>Hepatitis E virus strain  , partial cds</v>
      </c>
    </row>
    <row r="857" spans="1:102" s="180" customFormat="1" ht="11.85" hidden="1" customHeight="1" x14ac:dyDescent="0.25">
      <c r="A857" s="182" t="s">
        <v>2844</v>
      </c>
      <c r="B857" s="174" t="s">
        <v>502</v>
      </c>
      <c r="C857" s="272"/>
      <c r="D857" s="272"/>
      <c r="E857" s="272"/>
      <c r="F857" s="243"/>
      <c r="G857" s="243"/>
      <c r="H857" s="243"/>
      <c r="I857" s="243"/>
      <c r="J857" s="243"/>
      <c r="K857" s="243"/>
      <c r="L857" s="243"/>
      <c r="M857" s="253" t="s">
        <v>1403</v>
      </c>
      <c r="N857" s="257"/>
      <c r="O857" s="243"/>
      <c r="P857" s="243"/>
      <c r="Q857" s="243"/>
      <c r="R857" s="243"/>
      <c r="S857" s="243" t="e">
        <f t="shared" si="564"/>
        <v>#N/A</v>
      </c>
      <c r="T857" s="243"/>
      <c r="U857" s="274"/>
      <c r="V857" s="274"/>
      <c r="W857" s="272"/>
      <c r="X857" s="275"/>
      <c r="Y857" s="272"/>
      <c r="Z857" s="272"/>
      <c r="AA857" s="272"/>
      <c r="AB857" s="290"/>
      <c r="AC857" s="275"/>
      <c r="AD857" s="275"/>
      <c r="AE857" s="272"/>
      <c r="AF857" s="272"/>
      <c r="AG857" s="272"/>
      <c r="AH857" s="282"/>
      <c r="AI857" s="243"/>
      <c r="AJ857" s="243"/>
      <c r="AK857" s="255">
        <f t="shared" si="565"/>
        <v>1</v>
      </c>
      <c r="AL857" s="256" t="b">
        <f t="shared" si="566"/>
        <v>0</v>
      </c>
      <c r="AM857" s="243"/>
      <c r="AN857" s="243"/>
      <c r="AO857" s="276"/>
      <c r="AP857" s="258" t="e">
        <f>MATCH($F857,$F$2:$F857,0)=ROW($F857)-1</f>
        <v>#N/A</v>
      </c>
      <c r="AQ857" s="174" t="s">
        <v>111</v>
      </c>
      <c r="AR857" s="174" t="s">
        <v>111</v>
      </c>
      <c r="AS857" s="174" t="s">
        <v>111</v>
      </c>
      <c r="AT857" s="174" t="s">
        <v>111</v>
      </c>
      <c r="AU857" s="174" t="s">
        <v>111</v>
      </c>
      <c r="AV857" s="174" t="s">
        <v>111</v>
      </c>
      <c r="AX857" s="243"/>
      <c r="AY857" s="259" t="str">
        <f t="shared" si="567"/>
        <v>HV187732</v>
      </c>
      <c r="AZ857" s="260" t="str">
        <f t="shared" si="568"/>
        <v>.patent</v>
      </c>
      <c r="BA857" s="260" t="str">
        <f t="shared" si="569"/>
        <v>.patent</v>
      </c>
      <c r="BB857" s="200" t="str">
        <f t="shared" si="570"/>
        <v>HV187732.</v>
      </c>
      <c r="BC857" s="201" t="str">
        <f t="shared" si="571"/>
        <v>HV187732</v>
      </c>
      <c r="BD857" s="201" t="str">
        <f t="shared" si="572"/>
        <v>HV187732</v>
      </c>
      <c r="BE857" s="200" t="str">
        <f t="shared" si="573"/>
        <v>HV187732=</v>
      </c>
      <c r="BF857" s="200" t="str">
        <f t="shared" si="574"/>
        <v>HV187732=out</v>
      </c>
      <c r="BG857" s="200" t="str">
        <f t="shared" si="575"/>
        <v>HV187732=out</v>
      </c>
      <c r="BH857" s="200" t="str">
        <f t="shared" si="576"/>
        <v>HV187732=</v>
      </c>
      <c r="BI857" s="200" t="str">
        <f t="shared" si="577"/>
        <v>HV187732=. .patent</v>
      </c>
      <c r="BJ857" s="200" t="str">
        <f t="shared" si="578"/>
        <v>HV187732=. .patent</v>
      </c>
      <c r="BK857" s="200" t="str">
        <f t="shared" si="579"/>
        <v>HV187732=. .patent</v>
      </c>
      <c r="BL857" s="200" t="str">
        <f t="shared" si="580"/>
        <v>HV187732=.patent</v>
      </c>
      <c r="BM857" s="200" t="str">
        <f t="shared" si="581"/>
        <v>HV187732=</v>
      </c>
      <c r="BN857" s="200" t="str">
        <f t="shared" si="582"/>
        <v>HV187732=</v>
      </c>
      <c r="BO857" s="200" t="str">
        <f t="shared" si="583"/>
        <v>HV187732=</v>
      </c>
      <c r="BP857" s="200" t="str">
        <f t="shared" si="584"/>
        <v>=</v>
      </c>
      <c r="BQ857" s="261" t="str">
        <f t="shared" si="585"/>
        <v>HV187732</v>
      </c>
      <c r="BR857" s="262" t="str">
        <f t="shared" si="586"/>
        <v/>
      </c>
      <c r="BS857" s="263" t="str">
        <f t="shared" si="587"/>
        <v>.patent</v>
      </c>
      <c r="BT857" s="264" t="str">
        <f t="shared" si="588"/>
        <v/>
      </c>
      <c r="BU857" s="264" t="str">
        <f t="shared" si="589"/>
        <v/>
      </c>
      <c r="BV857" s="264" t="str">
        <f t="shared" si="590"/>
        <v/>
      </c>
      <c r="BW857" s="264" t="str">
        <f t="shared" si="591"/>
        <v/>
      </c>
      <c r="BX857" s="264" t="str">
        <f t="shared" si="592"/>
        <v/>
      </c>
      <c r="BY857" s="265" t="str">
        <f t="shared" si="593"/>
        <v/>
      </c>
      <c r="BZ857" s="243"/>
      <c r="CA857" s="207" t="s">
        <v>506</v>
      </c>
      <c r="CB857" s="200" t="str">
        <f t="shared" si="594"/>
        <v>xx</v>
      </c>
      <c r="CC857" s="200" t="str">
        <f t="shared" si="595"/>
        <v>Non_select</v>
      </c>
      <c r="CD857" s="200" t="str">
        <f t="shared" si="596"/>
        <v>xx</v>
      </c>
      <c r="CE857" s="200" t="str">
        <f t="shared" si="597"/>
        <v/>
      </c>
      <c r="CF857" s="243"/>
      <c r="CG857" s="200" t="str">
        <f t="shared" si="598"/>
        <v>HV187732</v>
      </c>
      <c r="CH857" s="208" t="s">
        <v>360</v>
      </c>
      <c r="CI857" s="208" t="s">
        <v>361</v>
      </c>
      <c r="CJ857" s="208" t="s">
        <v>362</v>
      </c>
      <c r="CK857" s="243"/>
      <c r="CL857" s="243"/>
      <c r="CM857" s="243"/>
      <c r="CN857" s="243"/>
      <c r="CO857" s="208"/>
      <c r="CP857" s="243"/>
      <c r="CQ857" s="243"/>
      <c r="CR857" s="243"/>
      <c r="CS857" s="243"/>
      <c r="CT857" s="243"/>
      <c r="CU857" s="243"/>
      <c r="CV857" s="200">
        <f t="shared" si="563"/>
        <v>0</v>
      </c>
      <c r="CW857" s="266">
        <f t="shared" ref="CW857:CW877" si="601">D857</f>
        <v>0</v>
      </c>
      <c r="CX857" s="200" t="str">
        <f t="shared" si="599"/>
        <v>Hepatitis E virus strain  , partial cds</v>
      </c>
    </row>
    <row r="858" spans="1:102" s="180" customFormat="1" ht="11.85" hidden="1" customHeight="1" x14ac:dyDescent="0.25">
      <c r="A858" s="182" t="s">
        <v>2845</v>
      </c>
      <c r="B858" s="174" t="s">
        <v>502</v>
      </c>
      <c r="C858" s="272"/>
      <c r="D858" s="272"/>
      <c r="E858" s="272"/>
      <c r="F858" s="243"/>
      <c r="G858" s="243"/>
      <c r="H858" s="243"/>
      <c r="I858" s="243"/>
      <c r="J858" s="243"/>
      <c r="K858" s="243"/>
      <c r="L858" s="243"/>
      <c r="M858" s="253" t="s">
        <v>1403</v>
      </c>
      <c r="N858" s="257"/>
      <c r="O858" s="243"/>
      <c r="P858" s="243"/>
      <c r="Q858" s="243"/>
      <c r="R858" s="243"/>
      <c r="S858" s="243" t="e">
        <f t="shared" si="564"/>
        <v>#N/A</v>
      </c>
      <c r="T858" s="243"/>
      <c r="U858" s="274"/>
      <c r="V858" s="274"/>
      <c r="W858" s="272"/>
      <c r="X858" s="275"/>
      <c r="Y858" s="272"/>
      <c r="Z858" s="272"/>
      <c r="AA858" s="272"/>
      <c r="AB858" s="290"/>
      <c r="AC858" s="275"/>
      <c r="AD858" s="275"/>
      <c r="AE858" s="272"/>
      <c r="AF858" s="272"/>
      <c r="AG858" s="272"/>
      <c r="AH858" s="282"/>
      <c r="AI858" s="243"/>
      <c r="AJ858" s="243"/>
      <c r="AK858" s="255">
        <f t="shared" si="565"/>
        <v>1</v>
      </c>
      <c r="AL858" s="256" t="b">
        <f t="shared" si="566"/>
        <v>0</v>
      </c>
      <c r="AM858" s="243"/>
      <c r="AN858" s="243"/>
      <c r="AO858" s="276"/>
      <c r="AP858" s="258" t="e">
        <f>MATCH($F858,$F$2:$F858,0)=ROW($F858)-1</f>
        <v>#N/A</v>
      </c>
      <c r="AQ858" s="174" t="s">
        <v>111</v>
      </c>
      <c r="AR858" s="174" t="s">
        <v>111</v>
      </c>
      <c r="AS858" s="174" t="s">
        <v>111</v>
      </c>
      <c r="AT858" s="174" t="s">
        <v>111</v>
      </c>
      <c r="AU858" s="174" t="s">
        <v>111</v>
      </c>
      <c r="AV858" s="174" t="s">
        <v>111</v>
      </c>
      <c r="AX858" s="243"/>
      <c r="AY858" s="259" t="str">
        <f t="shared" si="567"/>
        <v>HV187733</v>
      </c>
      <c r="AZ858" s="260" t="str">
        <f t="shared" si="568"/>
        <v>.patent</v>
      </c>
      <c r="BA858" s="260" t="str">
        <f t="shared" si="569"/>
        <v>.patent</v>
      </c>
      <c r="BB858" s="200" t="str">
        <f t="shared" si="570"/>
        <v>HV187733.</v>
      </c>
      <c r="BC858" s="201" t="str">
        <f t="shared" si="571"/>
        <v>HV187733</v>
      </c>
      <c r="BD858" s="201" t="str">
        <f t="shared" si="572"/>
        <v>HV187733</v>
      </c>
      <c r="BE858" s="200" t="str">
        <f t="shared" si="573"/>
        <v>HV187733=</v>
      </c>
      <c r="BF858" s="200" t="str">
        <f t="shared" si="574"/>
        <v>HV187733=out</v>
      </c>
      <c r="BG858" s="200" t="str">
        <f t="shared" si="575"/>
        <v>HV187733=out</v>
      </c>
      <c r="BH858" s="200" t="str">
        <f t="shared" si="576"/>
        <v>HV187733=</v>
      </c>
      <c r="BI858" s="200" t="str">
        <f t="shared" si="577"/>
        <v>HV187733=. .patent</v>
      </c>
      <c r="BJ858" s="200" t="str">
        <f t="shared" si="578"/>
        <v>HV187733=. .patent</v>
      </c>
      <c r="BK858" s="200" t="str">
        <f t="shared" si="579"/>
        <v>HV187733=. .patent</v>
      </c>
      <c r="BL858" s="200" t="str">
        <f t="shared" si="580"/>
        <v>HV187733=.patent</v>
      </c>
      <c r="BM858" s="200" t="str">
        <f t="shared" si="581"/>
        <v>HV187733=</v>
      </c>
      <c r="BN858" s="200" t="str">
        <f t="shared" si="582"/>
        <v>HV187733=</v>
      </c>
      <c r="BO858" s="200" t="str">
        <f t="shared" si="583"/>
        <v>HV187733=</v>
      </c>
      <c r="BP858" s="200" t="str">
        <f t="shared" si="584"/>
        <v>=</v>
      </c>
      <c r="BQ858" s="261" t="str">
        <f t="shared" si="585"/>
        <v>HV187733</v>
      </c>
      <c r="BR858" s="262" t="str">
        <f t="shared" si="586"/>
        <v/>
      </c>
      <c r="BS858" s="263" t="str">
        <f t="shared" si="587"/>
        <v>.patent</v>
      </c>
      <c r="BT858" s="264" t="str">
        <f t="shared" si="588"/>
        <v/>
      </c>
      <c r="BU858" s="264" t="str">
        <f t="shared" si="589"/>
        <v/>
      </c>
      <c r="BV858" s="264" t="str">
        <f t="shared" si="590"/>
        <v/>
      </c>
      <c r="BW858" s="264" t="str">
        <f t="shared" si="591"/>
        <v/>
      </c>
      <c r="BX858" s="264" t="str">
        <f t="shared" si="592"/>
        <v/>
      </c>
      <c r="BY858" s="265" t="str">
        <f t="shared" si="593"/>
        <v/>
      </c>
      <c r="BZ858" s="243"/>
      <c r="CA858" s="207" t="s">
        <v>506</v>
      </c>
      <c r="CB858" s="200" t="str">
        <f t="shared" si="594"/>
        <v>xx</v>
      </c>
      <c r="CC858" s="200" t="str">
        <f t="shared" si="595"/>
        <v>Non_select</v>
      </c>
      <c r="CD858" s="200" t="str">
        <f t="shared" si="596"/>
        <v>xx</v>
      </c>
      <c r="CE858" s="200" t="str">
        <f t="shared" si="597"/>
        <v/>
      </c>
      <c r="CF858" s="243"/>
      <c r="CG858" s="200" t="str">
        <f t="shared" si="598"/>
        <v>HV187733</v>
      </c>
      <c r="CH858" s="208" t="s">
        <v>360</v>
      </c>
      <c r="CI858" s="208" t="s">
        <v>361</v>
      </c>
      <c r="CJ858" s="208" t="s">
        <v>362</v>
      </c>
      <c r="CK858" s="243"/>
      <c r="CL858" s="243"/>
      <c r="CM858" s="243"/>
      <c r="CN858" s="243"/>
      <c r="CO858" s="208"/>
      <c r="CP858" s="243"/>
      <c r="CQ858" s="243"/>
      <c r="CR858" s="243"/>
      <c r="CS858" s="243"/>
      <c r="CT858" s="243"/>
      <c r="CU858" s="243"/>
      <c r="CV858" s="200">
        <f t="shared" si="563"/>
        <v>0</v>
      </c>
      <c r="CW858" s="266">
        <f t="shared" si="601"/>
        <v>0</v>
      </c>
      <c r="CX858" s="200" t="str">
        <f t="shared" si="599"/>
        <v>Hepatitis E virus strain  , partial cds</v>
      </c>
    </row>
    <row r="859" spans="1:102" s="180" customFormat="1" ht="11.85" hidden="1" customHeight="1" x14ac:dyDescent="0.25">
      <c r="A859" s="182" t="s">
        <v>2846</v>
      </c>
      <c r="B859" s="174" t="s">
        <v>502</v>
      </c>
      <c r="C859" s="272"/>
      <c r="D859" s="272"/>
      <c r="E859" s="272"/>
      <c r="F859" s="243"/>
      <c r="G859" s="243"/>
      <c r="H859" s="243"/>
      <c r="I859" s="243"/>
      <c r="J859" s="243"/>
      <c r="K859" s="243"/>
      <c r="L859" s="243"/>
      <c r="M859" s="253" t="s">
        <v>1403</v>
      </c>
      <c r="N859" s="257"/>
      <c r="O859" s="243"/>
      <c r="P859" s="243"/>
      <c r="Q859" s="243"/>
      <c r="R859" s="243"/>
      <c r="S859" s="243" t="e">
        <f t="shared" si="564"/>
        <v>#N/A</v>
      </c>
      <c r="T859" s="243"/>
      <c r="U859" s="274"/>
      <c r="V859" s="274"/>
      <c r="W859" s="272"/>
      <c r="X859" s="275"/>
      <c r="Y859" s="272"/>
      <c r="Z859" s="272"/>
      <c r="AA859" s="272"/>
      <c r="AB859" s="290"/>
      <c r="AC859" s="275"/>
      <c r="AD859" s="275"/>
      <c r="AE859" s="272"/>
      <c r="AF859" s="272"/>
      <c r="AG859" s="272"/>
      <c r="AH859" s="282"/>
      <c r="AI859" s="243"/>
      <c r="AJ859" s="243"/>
      <c r="AK859" s="255">
        <f t="shared" si="565"/>
        <v>1</v>
      </c>
      <c r="AL859" s="256" t="b">
        <f t="shared" si="566"/>
        <v>0</v>
      </c>
      <c r="AM859" s="243"/>
      <c r="AN859" s="243"/>
      <c r="AO859" s="276"/>
      <c r="AP859" s="258" t="e">
        <f>MATCH($F859,$F$2:$F859,0)=ROW($F859)-1</f>
        <v>#N/A</v>
      </c>
      <c r="AQ859" s="174" t="s">
        <v>111</v>
      </c>
      <c r="AR859" s="174" t="s">
        <v>111</v>
      </c>
      <c r="AS859" s="174" t="s">
        <v>111</v>
      </c>
      <c r="AT859" s="174" t="s">
        <v>111</v>
      </c>
      <c r="AU859" s="174" t="s">
        <v>111</v>
      </c>
      <c r="AV859" s="174" t="s">
        <v>111</v>
      </c>
      <c r="AX859" s="243"/>
      <c r="AY859" s="259" t="str">
        <f t="shared" si="567"/>
        <v>HV187734</v>
      </c>
      <c r="AZ859" s="260" t="str">
        <f t="shared" si="568"/>
        <v>.patent</v>
      </c>
      <c r="BA859" s="260" t="str">
        <f t="shared" si="569"/>
        <v>.patent</v>
      </c>
      <c r="BB859" s="200" t="str">
        <f t="shared" si="570"/>
        <v>HV187734.</v>
      </c>
      <c r="BC859" s="201" t="str">
        <f t="shared" si="571"/>
        <v>HV187734</v>
      </c>
      <c r="BD859" s="201" t="str">
        <f t="shared" si="572"/>
        <v>HV187734</v>
      </c>
      <c r="BE859" s="200" t="str">
        <f t="shared" si="573"/>
        <v>HV187734=</v>
      </c>
      <c r="BF859" s="200" t="str">
        <f t="shared" si="574"/>
        <v>HV187734=out</v>
      </c>
      <c r="BG859" s="200" t="str">
        <f t="shared" si="575"/>
        <v>HV187734=out</v>
      </c>
      <c r="BH859" s="200" t="str">
        <f t="shared" si="576"/>
        <v>HV187734=</v>
      </c>
      <c r="BI859" s="200" t="str">
        <f t="shared" si="577"/>
        <v>HV187734=. .patent</v>
      </c>
      <c r="BJ859" s="200" t="str">
        <f t="shared" si="578"/>
        <v>HV187734=. .patent</v>
      </c>
      <c r="BK859" s="200" t="str">
        <f t="shared" si="579"/>
        <v>HV187734=. .patent</v>
      </c>
      <c r="BL859" s="200" t="str">
        <f t="shared" si="580"/>
        <v>HV187734=.patent</v>
      </c>
      <c r="BM859" s="200" t="str">
        <f t="shared" si="581"/>
        <v>HV187734=</v>
      </c>
      <c r="BN859" s="200" t="str">
        <f t="shared" si="582"/>
        <v>HV187734=</v>
      </c>
      <c r="BO859" s="200" t="str">
        <f t="shared" si="583"/>
        <v>HV187734=</v>
      </c>
      <c r="BP859" s="200" t="str">
        <f t="shared" si="584"/>
        <v>=</v>
      </c>
      <c r="BQ859" s="261" t="str">
        <f t="shared" si="585"/>
        <v>HV187734</v>
      </c>
      <c r="BR859" s="262" t="str">
        <f t="shared" si="586"/>
        <v/>
      </c>
      <c r="BS859" s="263" t="str">
        <f t="shared" si="587"/>
        <v>.patent</v>
      </c>
      <c r="BT859" s="264" t="str">
        <f t="shared" si="588"/>
        <v/>
      </c>
      <c r="BU859" s="264" t="str">
        <f t="shared" si="589"/>
        <v/>
      </c>
      <c r="BV859" s="264" t="str">
        <f t="shared" si="590"/>
        <v/>
      </c>
      <c r="BW859" s="264" t="str">
        <f t="shared" si="591"/>
        <v/>
      </c>
      <c r="BX859" s="264" t="str">
        <f t="shared" si="592"/>
        <v/>
      </c>
      <c r="BY859" s="265" t="str">
        <f t="shared" si="593"/>
        <v/>
      </c>
      <c r="BZ859" s="243"/>
      <c r="CA859" s="207" t="s">
        <v>506</v>
      </c>
      <c r="CB859" s="200" t="str">
        <f t="shared" si="594"/>
        <v>xx</v>
      </c>
      <c r="CC859" s="200" t="str">
        <f t="shared" si="595"/>
        <v>Non_select</v>
      </c>
      <c r="CD859" s="200" t="str">
        <f t="shared" si="596"/>
        <v>xx</v>
      </c>
      <c r="CE859" s="200" t="str">
        <f t="shared" si="597"/>
        <v/>
      </c>
      <c r="CF859" s="243"/>
      <c r="CG859" s="200" t="str">
        <f t="shared" si="598"/>
        <v>HV187734</v>
      </c>
      <c r="CH859" s="208" t="s">
        <v>360</v>
      </c>
      <c r="CI859" s="208" t="s">
        <v>361</v>
      </c>
      <c r="CJ859" s="208" t="s">
        <v>362</v>
      </c>
      <c r="CK859" s="243"/>
      <c r="CL859" s="243"/>
      <c r="CM859" s="243"/>
      <c r="CN859" s="243"/>
      <c r="CO859" s="208"/>
      <c r="CP859" s="243"/>
      <c r="CQ859" s="243"/>
      <c r="CR859" s="243"/>
      <c r="CS859" s="243"/>
      <c r="CT859" s="243"/>
      <c r="CU859" s="243"/>
      <c r="CV859" s="200">
        <f t="shared" si="563"/>
        <v>0</v>
      </c>
      <c r="CW859" s="266">
        <f t="shared" si="601"/>
        <v>0</v>
      </c>
      <c r="CX859" s="200" t="str">
        <f t="shared" si="599"/>
        <v>Hepatitis E virus strain  , partial cds</v>
      </c>
    </row>
    <row r="860" spans="1:102" ht="11.85" hidden="1" customHeight="1" x14ac:dyDescent="0.25">
      <c r="A860" s="277" t="s">
        <v>2847</v>
      </c>
      <c r="B860" s="174" t="s">
        <v>502</v>
      </c>
      <c r="C860" s="278"/>
      <c r="D860" s="279"/>
      <c r="E860" s="267"/>
      <c r="F860" s="334"/>
      <c r="G860" s="243"/>
      <c r="H860" s="277"/>
      <c r="I860" s="280"/>
      <c r="J860" s="277"/>
      <c r="K860" s="243"/>
      <c r="L860" s="243"/>
      <c r="M860" s="253" t="s">
        <v>1403</v>
      </c>
      <c r="N860" s="257"/>
      <c r="O860" s="243"/>
      <c r="P860" s="187"/>
      <c r="Q860" s="187"/>
      <c r="R860" s="281"/>
      <c r="S860" s="281" t="e">
        <f t="shared" si="564"/>
        <v>#N/A</v>
      </c>
      <c r="T860" s="281"/>
      <c r="U860" s="274"/>
      <c r="V860" s="274"/>
      <c r="W860" s="272"/>
      <c r="X860" s="275"/>
      <c r="Y860" s="272"/>
      <c r="Z860" s="272"/>
      <c r="AA860" s="272"/>
      <c r="AB860" s="290"/>
      <c r="AC860" s="275"/>
      <c r="AD860" s="275"/>
      <c r="AE860" s="272"/>
      <c r="AF860" s="272"/>
      <c r="AG860" s="272"/>
      <c r="AH860" s="282"/>
      <c r="AI860" s="243"/>
      <c r="AJ860" s="243"/>
      <c r="AK860" s="255">
        <f t="shared" si="565"/>
        <v>1</v>
      </c>
      <c r="AL860" s="256" t="b">
        <f t="shared" si="566"/>
        <v>0</v>
      </c>
      <c r="AM860" s="281"/>
      <c r="AN860" s="281"/>
      <c r="AO860" s="276"/>
      <c r="AP860" s="258" t="e">
        <f>MATCH($F860,$F$2:$F860,0)=ROW($F860)-1</f>
        <v>#N/A</v>
      </c>
      <c r="AQ860" s="192" t="s">
        <v>111</v>
      </c>
      <c r="AR860" s="192" t="s">
        <v>111</v>
      </c>
      <c r="AS860" s="192" t="s">
        <v>111</v>
      </c>
      <c r="AT860" s="192" t="s">
        <v>111</v>
      </c>
      <c r="AU860" s="192" t="s">
        <v>111</v>
      </c>
      <c r="AV860" s="192" t="s">
        <v>111</v>
      </c>
      <c r="AW860" s="281"/>
      <c r="AX860" s="281"/>
      <c r="AY860" s="259" t="str">
        <f t="shared" si="567"/>
        <v>HV187735</v>
      </c>
      <c r="AZ860" s="260" t="str">
        <f t="shared" si="568"/>
        <v>.patent</v>
      </c>
      <c r="BA860" s="260" t="str">
        <f t="shared" si="569"/>
        <v>.patent</v>
      </c>
      <c r="BB860" s="200" t="str">
        <f t="shared" si="570"/>
        <v>HV187735.</v>
      </c>
      <c r="BC860" s="201" t="str">
        <f t="shared" si="571"/>
        <v>HV187735</v>
      </c>
      <c r="BD860" s="201" t="str">
        <f t="shared" si="572"/>
        <v>HV187735</v>
      </c>
      <c r="BE860" s="200" t="str">
        <f t="shared" si="573"/>
        <v>HV187735=</v>
      </c>
      <c r="BF860" s="200" t="str">
        <f t="shared" si="574"/>
        <v>HV187735=out</v>
      </c>
      <c r="BG860" s="200" t="str">
        <f t="shared" si="575"/>
        <v>HV187735=out</v>
      </c>
      <c r="BH860" s="200" t="str">
        <f t="shared" si="576"/>
        <v>HV187735=</v>
      </c>
      <c r="BI860" s="200" t="str">
        <f t="shared" si="577"/>
        <v>HV187735=. .patent</v>
      </c>
      <c r="BJ860" s="200" t="str">
        <f t="shared" si="578"/>
        <v>HV187735=. .patent</v>
      </c>
      <c r="BK860" s="200" t="str">
        <f t="shared" si="579"/>
        <v>HV187735=. .patent</v>
      </c>
      <c r="BL860" s="200" t="str">
        <f t="shared" si="580"/>
        <v>HV187735=.patent</v>
      </c>
      <c r="BM860" s="200" t="str">
        <f t="shared" si="581"/>
        <v>HV187735=</v>
      </c>
      <c r="BN860" s="200" t="str">
        <f t="shared" si="582"/>
        <v>HV187735=</v>
      </c>
      <c r="BO860" s="200" t="str">
        <f t="shared" si="583"/>
        <v>HV187735=</v>
      </c>
      <c r="BP860" s="200" t="str">
        <f t="shared" si="584"/>
        <v>=</v>
      </c>
      <c r="BQ860" s="261" t="str">
        <f t="shared" si="585"/>
        <v>HV187735</v>
      </c>
      <c r="BR860" s="262" t="str">
        <f t="shared" si="586"/>
        <v/>
      </c>
      <c r="BS860" s="263" t="str">
        <f t="shared" si="587"/>
        <v>.patent</v>
      </c>
      <c r="BT860" s="264" t="str">
        <f t="shared" si="588"/>
        <v/>
      </c>
      <c r="BU860" s="264" t="str">
        <f t="shared" si="589"/>
        <v/>
      </c>
      <c r="BV860" s="264" t="str">
        <f t="shared" si="590"/>
        <v/>
      </c>
      <c r="BW860" s="264" t="str">
        <f t="shared" si="591"/>
        <v/>
      </c>
      <c r="BX860" s="264" t="str">
        <f t="shared" si="592"/>
        <v/>
      </c>
      <c r="BY860" s="265" t="str">
        <f t="shared" si="593"/>
        <v/>
      </c>
      <c r="BZ860" s="283"/>
      <c r="CA860" s="283" t="s">
        <v>506</v>
      </c>
      <c r="CB860" s="284" t="str">
        <f t="shared" si="594"/>
        <v>xx</v>
      </c>
      <c r="CC860" s="284" t="str">
        <f t="shared" si="595"/>
        <v>Non_select</v>
      </c>
      <c r="CD860" s="284" t="str">
        <f t="shared" si="596"/>
        <v>xx</v>
      </c>
      <c r="CE860" s="284" t="str">
        <f t="shared" si="597"/>
        <v/>
      </c>
      <c r="CF860" s="283"/>
      <c r="CG860" s="284" t="str">
        <f t="shared" si="598"/>
        <v>HV187735</v>
      </c>
      <c r="CH860" s="285" t="s">
        <v>360</v>
      </c>
      <c r="CI860" s="285" t="s">
        <v>361</v>
      </c>
      <c r="CJ860" s="285" t="s">
        <v>362</v>
      </c>
      <c r="CK860" s="285"/>
      <c r="CL860" s="285"/>
      <c r="CM860" s="285"/>
      <c r="CN860" s="285"/>
      <c r="CO860" s="285"/>
      <c r="CP860" s="285"/>
      <c r="CQ860" s="284"/>
      <c r="CR860" s="284"/>
      <c r="CS860" s="284"/>
      <c r="CT860" s="284"/>
      <c r="CU860" s="284"/>
      <c r="CV860" s="284">
        <f t="shared" si="563"/>
        <v>0</v>
      </c>
      <c r="CW860" s="287">
        <f t="shared" si="601"/>
        <v>0</v>
      </c>
      <c r="CX860" s="200" t="str">
        <f t="shared" si="599"/>
        <v>Hepatitis E virus strain  , partial cds</v>
      </c>
    </row>
    <row r="861" spans="1:102" ht="11.85" hidden="1" customHeight="1" x14ac:dyDescent="0.25">
      <c r="A861" s="277" t="s">
        <v>2848</v>
      </c>
      <c r="B861" s="174" t="s">
        <v>502</v>
      </c>
      <c r="C861" s="278"/>
      <c r="D861" s="279"/>
      <c r="E861" s="267"/>
      <c r="F861" s="334"/>
      <c r="G861" s="243"/>
      <c r="H861" s="277"/>
      <c r="I861" s="280"/>
      <c r="J861" s="277"/>
      <c r="K861" s="243"/>
      <c r="L861" s="243"/>
      <c r="M861" s="253" t="s">
        <v>1403</v>
      </c>
      <c r="N861" s="257"/>
      <c r="O861" s="243"/>
      <c r="P861" s="187"/>
      <c r="Q861" s="187"/>
      <c r="R861" s="281"/>
      <c r="S861" s="281" t="e">
        <f t="shared" si="564"/>
        <v>#N/A</v>
      </c>
      <c r="T861" s="281"/>
      <c r="U861" s="274"/>
      <c r="V861" s="274"/>
      <c r="W861" s="272"/>
      <c r="X861" s="275"/>
      <c r="Y861" s="272"/>
      <c r="Z861" s="272"/>
      <c r="AA861" s="272"/>
      <c r="AB861" s="290"/>
      <c r="AC861" s="275"/>
      <c r="AD861" s="275"/>
      <c r="AE861" s="272"/>
      <c r="AF861" s="272"/>
      <c r="AG861" s="272"/>
      <c r="AH861" s="282"/>
      <c r="AI861" s="243"/>
      <c r="AJ861" s="243"/>
      <c r="AK861" s="255">
        <f t="shared" si="565"/>
        <v>1</v>
      </c>
      <c r="AL861" s="256" t="b">
        <f t="shared" si="566"/>
        <v>0</v>
      </c>
      <c r="AM861" s="281"/>
      <c r="AN861" s="281"/>
      <c r="AO861" s="276"/>
      <c r="AP861" s="258" t="e">
        <f>MATCH($F861,$F$2:$F861,0)=ROW($F861)-1</f>
        <v>#N/A</v>
      </c>
      <c r="AQ861" s="192" t="s">
        <v>111</v>
      </c>
      <c r="AR861" s="192" t="s">
        <v>111</v>
      </c>
      <c r="AS861" s="192" t="s">
        <v>111</v>
      </c>
      <c r="AT861" s="192" t="s">
        <v>111</v>
      </c>
      <c r="AU861" s="192" t="s">
        <v>111</v>
      </c>
      <c r="AV861" s="192" t="s">
        <v>111</v>
      </c>
      <c r="AW861" s="281"/>
      <c r="AX861" s="281"/>
      <c r="AY861" s="259" t="str">
        <f t="shared" si="567"/>
        <v>HV188351</v>
      </c>
      <c r="AZ861" s="260" t="str">
        <f t="shared" si="568"/>
        <v>.patent</v>
      </c>
      <c r="BA861" s="260" t="str">
        <f t="shared" si="569"/>
        <v>.patent</v>
      </c>
      <c r="BB861" s="200" t="str">
        <f t="shared" si="570"/>
        <v>HV188351.</v>
      </c>
      <c r="BC861" s="201" t="str">
        <f t="shared" si="571"/>
        <v>HV188351</v>
      </c>
      <c r="BD861" s="201" t="str">
        <f t="shared" si="572"/>
        <v>HV188351</v>
      </c>
      <c r="BE861" s="200" t="str">
        <f t="shared" si="573"/>
        <v>HV188351=</v>
      </c>
      <c r="BF861" s="200" t="str">
        <f t="shared" si="574"/>
        <v>HV188351=out</v>
      </c>
      <c r="BG861" s="200" t="str">
        <f t="shared" si="575"/>
        <v>HV188351=out</v>
      </c>
      <c r="BH861" s="200" t="str">
        <f t="shared" si="576"/>
        <v>HV188351=</v>
      </c>
      <c r="BI861" s="200" t="str">
        <f t="shared" si="577"/>
        <v>HV188351=. .patent</v>
      </c>
      <c r="BJ861" s="200" t="str">
        <f t="shared" si="578"/>
        <v>HV188351=. .patent</v>
      </c>
      <c r="BK861" s="200" t="str">
        <f t="shared" si="579"/>
        <v>HV188351=. .patent</v>
      </c>
      <c r="BL861" s="200" t="str">
        <f t="shared" si="580"/>
        <v>HV188351=.patent</v>
      </c>
      <c r="BM861" s="200" t="str">
        <f t="shared" si="581"/>
        <v>HV188351=</v>
      </c>
      <c r="BN861" s="200" t="str">
        <f t="shared" si="582"/>
        <v>HV188351=</v>
      </c>
      <c r="BO861" s="200" t="str">
        <f t="shared" si="583"/>
        <v>HV188351=</v>
      </c>
      <c r="BP861" s="200" t="str">
        <f t="shared" si="584"/>
        <v>=</v>
      </c>
      <c r="BQ861" s="261" t="str">
        <f t="shared" si="585"/>
        <v>HV188351</v>
      </c>
      <c r="BR861" s="262" t="str">
        <f t="shared" si="586"/>
        <v/>
      </c>
      <c r="BS861" s="263" t="str">
        <f t="shared" si="587"/>
        <v>.patent</v>
      </c>
      <c r="BT861" s="264" t="str">
        <f t="shared" si="588"/>
        <v/>
      </c>
      <c r="BU861" s="264" t="str">
        <f t="shared" si="589"/>
        <v/>
      </c>
      <c r="BV861" s="264" t="str">
        <f t="shared" si="590"/>
        <v/>
      </c>
      <c r="BW861" s="264" t="str">
        <f t="shared" si="591"/>
        <v/>
      </c>
      <c r="BX861" s="264" t="str">
        <f t="shared" si="592"/>
        <v/>
      </c>
      <c r="BY861" s="265" t="str">
        <f t="shared" si="593"/>
        <v/>
      </c>
      <c r="BZ861" s="283"/>
      <c r="CA861" s="283" t="s">
        <v>506</v>
      </c>
      <c r="CB861" s="284" t="str">
        <f t="shared" si="594"/>
        <v>xx</v>
      </c>
      <c r="CC861" s="284" t="str">
        <f t="shared" si="595"/>
        <v>Non_select</v>
      </c>
      <c r="CD861" s="284" t="str">
        <f t="shared" si="596"/>
        <v>xx</v>
      </c>
      <c r="CE861" s="284" t="str">
        <f t="shared" si="597"/>
        <v/>
      </c>
      <c r="CF861" s="283"/>
      <c r="CG861" s="284" t="str">
        <f t="shared" si="598"/>
        <v>HV188351</v>
      </c>
      <c r="CH861" s="285" t="s">
        <v>360</v>
      </c>
      <c r="CI861" s="285" t="s">
        <v>361</v>
      </c>
      <c r="CJ861" s="285" t="s">
        <v>362</v>
      </c>
      <c r="CK861" s="285"/>
      <c r="CL861" s="285"/>
      <c r="CM861" s="285"/>
      <c r="CN861" s="285"/>
      <c r="CO861" s="285"/>
      <c r="CP861" s="285"/>
      <c r="CQ861" s="284"/>
      <c r="CR861" s="284"/>
      <c r="CS861" s="284"/>
      <c r="CT861" s="284"/>
      <c r="CU861" s="284"/>
      <c r="CV861" s="284">
        <f t="shared" si="563"/>
        <v>0</v>
      </c>
      <c r="CW861" s="287">
        <f t="shared" si="601"/>
        <v>0</v>
      </c>
      <c r="CX861" s="200" t="str">
        <f t="shared" si="599"/>
        <v>Hepatitis E virus strain  , partial cds</v>
      </c>
    </row>
    <row r="862" spans="1:102" s="180" customFormat="1" ht="11.85" hidden="1" customHeight="1" x14ac:dyDescent="0.25">
      <c r="A862" s="182" t="s">
        <v>2849</v>
      </c>
      <c r="B862" s="174" t="s">
        <v>502</v>
      </c>
      <c r="C862" s="272"/>
      <c r="D862" s="272"/>
      <c r="E862" s="272"/>
      <c r="F862" s="243"/>
      <c r="G862" s="243"/>
      <c r="H862" s="243"/>
      <c r="I862" s="280"/>
      <c r="J862" s="277"/>
      <c r="K862" s="243"/>
      <c r="L862" s="243"/>
      <c r="M862" s="253" t="s">
        <v>1403</v>
      </c>
      <c r="N862" s="257"/>
      <c r="O862" s="243"/>
      <c r="P862" s="243"/>
      <c r="Q862" s="243"/>
      <c r="R862" s="243"/>
      <c r="S862" s="243" t="e">
        <f t="shared" si="564"/>
        <v>#N/A</v>
      </c>
      <c r="T862" s="243"/>
      <c r="U862" s="274"/>
      <c r="V862" s="274"/>
      <c r="W862" s="272"/>
      <c r="X862" s="275"/>
      <c r="Y862" s="272"/>
      <c r="Z862" s="272"/>
      <c r="AA862" s="272"/>
      <c r="AB862" s="290"/>
      <c r="AC862" s="275"/>
      <c r="AD862" s="275"/>
      <c r="AE862" s="272"/>
      <c r="AF862" s="272"/>
      <c r="AG862" s="272"/>
      <c r="AH862" s="282"/>
      <c r="AI862" s="243"/>
      <c r="AJ862" s="243"/>
      <c r="AK862" s="255">
        <f t="shared" si="565"/>
        <v>1</v>
      </c>
      <c r="AL862" s="256" t="b">
        <f t="shared" si="566"/>
        <v>0</v>
      </c>
      <c r="AM862" s="243"/>
      <c r="AN862" s="243"/>
      <c r="AO862" s="276"/>
      <c r="AP862" s="258" t="e">
        <f>MATCH($F862,$F$2:$F862,0)=ROW($F862)-1</f>
        <v>#N/A</v>
      </c>
      <c r="AQ862" s="174" t="s">
        <v>111</v>
      </c>
      <c r="AR862" s="174" t="s">
        <v>111</v>
      </c>
      <c r="AS862" s="174" t="s">
        <v>111</v>
      </c>
      <c r="AT862" s="174" t="s">
        <v>111</v>
      </c>
      <c r="AU862" s="174" t="s">
        <v>111</v>
      </c>
      <c r="AV862" s="174" t="s">
        <v>111</v>
      </c>
      <c r="AX862" s="243"/>
      <c r="AY862" s="259" t="str">
        <f t="shared" si="567"/>
        <v>HV188352</v>
      </c>
      <c r="AZ862" s="260" t="str">
        <f t="shared" si="568"/>
        <v>.patent</v>
      </c>
      <c r="BA862" s="260" t="str">
        <f t="shared" si="569"/>
        <v>.patent</v>
      </c>
      <c r="BB862" s="200" t="str">
        <f t="shared" si="570"/>
        <v>HV188352.</v>
      </c>
      <c r="BC862" s="201" t="str">
        <f t="shared" si="571"/>
        <v>HV188352</v>
      </c>
      <c r="BD862" s="201" t="str">
        <f t="shared" si="572"/>
        <v>HV188352</v>
      </c>
      <c r="BE862" s="200" t="str">
        <f t="shared" si="573"/>
        <v>HV188352=</v>
      </c>
      <c r="BF862" s="200" t="str">
        <f t="shared" si="574"/>
        <v>HV188352=out</v>
      </c>
      <c r="BG862" s="200" t="str">
        <f t="shared" si="575"/>
        <v>HV188352=out</v>
      </c>
      <c r="BH862" s="200" t="str">
        <f t="shared" si="576"/>
        <v>HV188352=</v>
      </c>
      <c r="BI862" s="200" t="str">
        <f t="shared" si="577"/>
        <v>HV188352=. .patent</v>
      </c>
      <c r="BJ862" s="200" t="str">
        <f t="shared" si="578"/>
        <v>HV188352=. .patent</v>
      </c>
      <c r="BK862" s="200" t="str">
        <f t="shared" si="579"/>
        <v>HV188352=. .patent</v>
      </c>
      <c r="BL862" s="200" t="str">
        <f t="shared" si="580"/>
        <v>HV188352=.patent</v>
      </c>
      <c r="BM862" s="200" t="str">
        <f t="shared" si="581"/>
        <v>HV188352=</v>
      </c>
      <c r="BN862" s="200" t="str">
        <f t="shared" si="582"/>
        <v>HV188352=</v>
      </c>
      <c r="BO862" s="200" t="str">
        <f t="shared" si="583"/>
        <v>HV188352=</v>
      </c>
      <c r="BP862" s="200" t="str">
        <f t="shared" si="584"/>
        <v>=</v>
      </c>
      <c r="BQ862" s="261" t="str">
        <f t="shared" si="585"/>
        <v>HV188352</v>
      </c>
      <c r="BR862" s="262" t="str">
        <f t="shared" si="586"/>
        <v/>
      </c>
      <c r="BS862" s="263" t="str">
        <f t="shared" si="587"/>
        <v>.patent</v>
      </c>
      <c r="BT862" s="264" t="str">
        <f t="shared" si="588"/>
        <v/>
      </c>
      <c r="BU862" s="264" t="str">
        <f t="shared" si="589"/>
        <v/>
      </c>
      <c r="BV862" s="264" t="str">
        <f t="shared" si="590"/>
        <v/>
      </c>
      <c r="BW862" s="264" t="str">
        <f t="shared" si="591"/>
        <v/>
      </c>
      <c r="BX862" s="264" t="str">
        <f t="shared" si="592"/>
        <v/>
      </c>
      <c r="BY862" s="265" t="str">
        <f t="shared" si="593"/>
        <v/>
      </c>
      <c r="BZ862" s="243"/>
      <c r="CA862" s="207" t="s">
        <v>506</v>
      </c>
      <c r="CB862" s="200" t="str">
        <f t="shared" si="594"/>
        <v>xx</v>
      </c>
      <c r="CC862" s="200" t="str">
        <f t="shared" si="595"/>
        <v>Non_select</v>
      </c>
      <c r="CD862" s="200" t="str">
        <f t="shared" si="596"/>
        <v>xx</v>
      </c>
      <c r="CE862" s="200" t="str">
        <f t="shared" si="597"/>
        <v/>
      </c>
      <c r="CF862" s="243"/>
      <c r="CG862" s="200" t="str">
        <f t="shared" si="598"/>
        <v>HV188352</v>
      </c>
      <c r="CH862" s="208" t="s">
        <v>360</v>
      </c>
      <c r="CI862" s="208" t="s">
        <v>361</v>
      </c>
      <c r="CJ862" s="208" t="s">
        <v>362</v>
      </c>
      <c r="CK862" s="243"/>
      <c r="CL862" s="243"/>
      <c r="CM862" s="243"/>
      <c r="CN862" s="243"/>
      <c r="CO862" s="208"/>
      <c r="CP862" s="243"/>
      <c r="CQ862" s="243"/>
      <c r="CR862" s="243"/>
      <c r="CS862" s="243"/>
      <c r="CT862" s="243"/>
      <c r="CU862" s="243"/>
      <c r="CV862" s="200">
        <f t="shared" si="563"/>
        <v>0</v>
      </c>
      <c r="CW862" s="266">
        <f t="shared" si="601"/>
        <v>0</v>
      </c>
      <c r="CX862" s="200" t="str">
        <f t="shared" si="599"/>
        <v>Hepatitis E virus strain  , partial cds</v>
      </c>
    </row>
    <row r="863" spans="1:102" s="180" customFormat="1" ht="11.85" hidden="1" customHeight="1" x14ac:dyDescent="0.25">
      <c r="A863" s="182" t="s">
        <v>2850</v>
      </c>
      <c r="B863" s="174" t="s">
        <v>502</v>
      </c>
      <c r="C863" s="272"/>
      <c r="D863" s="272"/>
      <c r="E863" s="272"/>
      <c r="F863" s="243"/>
      <c r="G863" s="243"/>
      <c r="H863" s="243"/>
      <c r="I863" s="280"/>
      <c r="J863" s="277"/>
      <c r="K863" s="243"/>
      <c r="L863" s="243"/>
      <c r="M863" s="253" t="s">
        <v>1403</v>
      </c>
      <c r="N863" s="257"/>
      <c r="O863" s="243"/>
      <c r="P863" s="243"/>
      <c r="Q863" s="243"/>
      <c r="R863" s="243"/>
      <c r="S863" s="243" t="e">
        <f t="shared" si="564"/>
        <v>#N/A</v>
      </c>
      <c r="T863" s="243"/>
      <c r="U863" s="274"/>
      <c r="V863" s="274"/>
      <c r="W863" s="272"/>
      <c r="X863" s="275"/>
      <c r="Y863" s="272"/>
      <c r="Z863" s="272"/>
      <c r="AA863" s="272"/>
      <c r="AB863" s="290"/>
      <c r="AC863" s="275"/>
      <c r="AD863" s="275"/>
      <c r="AE863" s="272"/>
      <c r="AF863" s="272"/>
      <c r="AG863" s="272"/>
      <c r="AH863" s="282"/>
      <c r="AI863" s="243"/>
      <c r="AJ863" s="243"/>
      <c r="AK863" s="255">
        <f t="shared" si="565"/>
        <v>1</v>
      </c>
      <c r="AL863" s="256" t="b">
        <f t="shared" si="566"/>
        <v>0</v>
      </c>
      <c r="AM863" s="243"/>
      <c r="AN863" s="243"/>
      <c r="AO863" s="276"/>
      <c r="AP863" s="258" t="e">
        <f>MATCH($F863,$F$2:$F863,0)=ROW($F863)-1</f>
        <v>#N/A</v>
      </c>
      <c r="AQ863" s="174" t="s">
        <v>111</v>
      </c>
      <c r="AR863" s="174" t="s">
        <v>111</v>
      </c>
      <c r="AS863" s="174" t="s">
        <v>111</v>
      </c>
      <c r="AT863" s="174" t="s">
        <v>111</v>
      </c>
      <c r="AU863" s="174" t="s">
        <v>111</v>
      </c>
      <c r="AV863" s="174" t="s">
        <v>111</v>
      </c>
      <c r="AX863" s="243"/>
      <c r="AY863" s="259" t="str">
        <f t="shared" si="567"/>
        <v>HV188353</v>
      </c>
      <c r="AZ863" s="260" t="str">
        <f t="shared" si="568"/>
        <v>.patent</v>
      </c>
      <c r="BA863" s="260" t="str">
        <f t="shared" si="569"/>
        <v>.patent</v>
      </c>
      <c r="BB863" s="200" t="str">
        <f t="shared" si="570"/>
        <v>HV188353.</v>
      </c>
      <c r="BC863" s="201" t="str">
        <f t="shared" si="571"/>
        <v>HV188353</v>
      </c>
      <c r="BD863" s="201" t="str">
        <f t="shared" si="572"/>
        <v>HV188353</v>
      </c>
      <c r="BE863" s="200" t="str">
        <f t="shared" si="573"/>
        <v>HV188353=</v>
      </c>
      <c r="BF863" s="200" t="str">
        <f t="shared" si="574"/>
        <v>HV188353=out</v>
      </c>
      <c r="BG863" s="200" t="str">
        <f t="shared" si="575"/>
        <v>HV188353=out</v>
      </c>
      <c r="BH863" s="200" t="str">
        <f t="shared" si="576"/>
        <v>HV188353=</v>
      </c>
      <c r="BI863" s="200" t="str">
        <f t="shared" si="577"/>
        <v>HV188353=. .patent</v>
      </c>
      <c r="BJ863" s="200" t="str">
        <f t="shared" si="578"/>
        <v>HV188353=. .patent</v>
      </c>
      <c r="BK863" s="200" t="str">
        <f t="shared" si="579"/>
        <v>HV188353=. .patent</v>
      </c>
      <c r="BL863" s="200" t="str">
        <f t="shared" si="580"/>
        <v>HV188353=.patent</v>
      </c>
      <c r="BM863" s="200" t="str">
        <f t="shared" si="581"/>
        <v>HV188353=</v>
      </c>
      <c r="BN863" s="200" t="str">
        <f t="shared" si="582"/>
        <v>HV188353=</v>
      </c>
      <c r="BO863" s="200" t="str">
        <f t="shared" si="583"/>
        <v>HV188353=</v>
      </c>
      <c r="BP863" s="200" t="str">
        <f t="shared" si="584"/>
        <v>=</v>
      </c>
      <c r="BQ863" s="261" t="str">
        <f t="shared" si="585"/>
        <v>HV188353</v>
      </c>
      <c r="BR863" s="262" t="str">
        <f t="shared" si="586"/>
        <v/>
      </c>
      <c r="BS863" s="263" t="str">
        <f t="shared" si="587"/>
        <v>.patent</v>
      </c>
      <c r="BT863" s="264" t="str">
        <f t="shared" si="588"/>
        <v/>
      </c>
      <c r="BU863" s="264" t="str">
        <f t="shared" si="589"/>
        <v/>
      </c>
      <c r="BV863" s="264" t="str">
        <f t="shared" si="590"/>
        <v/>
      </c>
      <c r="BW863" s="264" t="str">
        <f t="shared" si="591"/>
        <v/>
      </c>
      <c r="BX863" s="264" t="str">
        <f t="shared" si="592"/>
        <v/>
      </c>
      <c r="BY863" s="265" t="str">
        <f t="shared" si="593"/>
        <v/>
      </c>
      <c r="BZ863" s="243"/>
      <c r="CA863" s="207" t="s">
        <v>506</v>
      </c>
      <c r="CB863" s="200" t="str">
        <f t="shared" si="594"/>
        <v>xx</v>
      </c>
      <c r="CC863" s="200" t="str">
        <f t="shared" si="595"/>
        <v>Non_select</v>
      </c>
      <c r="CD863" s="200" t="str">
        <f t="shared" si="596"/>
        <v>xx</v>
      </c>
      <c r="CE863" s="200" t="str">
        <f t="shared" si="597"/>
        <v/>
      </c>
      <c r="CF863" s="243"/>
      <c r="CG863" s="200" t="str">
        <f t="shared" si="598"/>
        <v>HV188353</v>
      </c>
      <c r="CH863" s="208" t="s">
        <v>360</v>
      </c>
      <c r="CI863" s="208" t="s">
        <v>361</v>
      </c>
      <c r="CJ863" s="208" t="s">
        <v>362</v>
      </c>
      <c r="CK863" s="243"/>
      <c r="CL863" s="243"/>
      <c r="CM863" s="243"/>
      <c r="CN863" s="243"/>
      <c r="CO863" s="208"/>
      <c r="CP863" s="243"/>
      <c r="CQ863" s="243"/>
      <c r="CR863" s="243"/>
      <c r="CS863" s="243"/>
      <c r="CT863" s="243"/>
      <c r="CU863" s="243"/>
      <c r="CV863" s="200">
        <f t="shared" si="563"/>
        <v>0</v>
      </c>
      <c r="CW863" s="266">
        <f t="shared" si="601"/>
        <v>0</v>
      </c>
      <c r="CX863" s="200" t="str">
        <f t="shared" si="599"/>
        <v>Hepatitis E virus strain  , partial cds</v>
      </c>
    </row>
    <row r="864" spans="1:102" s="180" customFormat="1" ht="11.85" hidden="1" customHeight="1" x14ac:dyDescent="0.25">
      <c r="A864" s="182" t="s">
        <v>2851</v>
      </c>
      <c r="B864" s="174" t="s">
        <v>502</v>
      </c>
      <c r="C864" s="272"/>
      <c r="D864" s="272"/>
      <c r="E864" s="272"/>
      <c r="F864" s="243"/>
      <c r="G864" s="243"/>
      <c r="H864" s="243"/>
      <c r="I864" s="243"/>
      <c r="J864" s="243"/>
      <c r="K864" s="243"/>
      <c r="L864" s="243"/>
      <c r="M864" s="253" t="s">
        <v>1403</v>
      </c>
      <c r="N864" s="257"/>
      <c r="O864" s="243"/>
      <c r="P864" s="243"/>
      <c r="Q864" s="243"/>
      <c r="R864" s="243"/>
      <c r="S864" s="243" t="e">
        <f t="shared" si="564"/>
        <v>#N/A</v>
      </c>
      <c r="T864" s="243"/>
      <c r="U864" s="274"/>
      <c r="V864" s="274"/>
      <c r="W864" s="272"/>
      <c r="X864" s="275"/>
      <c r="Y864" s="272"/>
      <c r="Z864" s="272"/>
      <c r="AA864" s="272"/>
      <c r="AB864" s="290"/>
      <c r="AC864" s="275"/>
      <c r="AD864" s="275"/>
      <c r="AE864" s="272"/>
      <c r="AF864" s="272"/>
      <c r="AG864" s="272"/>
      <c r="AH864" s="282"/>
      <c r="AI864" s="243"/>
      <c r="AJ864" s="243"/>
      <c r="AK864" s="255">
        <f t="shared" si="565"/>
        <v>1</v>
      </c>
      <c r="AL864" s="256" t="b">
        <f t="shared" si="566"/>
        <v>0</v>
      </c>
      <c r="AM864" s="243"/>
      <c r="AN864" s="243"/>
      <c r="AO864" s="276"/>
      <c r="AP864" s="258" t="e">
        <f>MATCH($F864,$F$2:$F864,0)=ROW($F864)-1</f>
        <v>#N/A</v>
      </c>
      <c r="AQ864" s="174" t="s">
        <v>111</v>
      </c>
      <c r="AR864" s="174" t="s">
        <v>111</v>
      </c>
      <c r="AS864" s="174" t="s">
        <v>111</v>
      </c>
      <c r="AT864" s="174" t="s">
        <v>111</v>
      </c>
      <c r="AU864" s="174" t="s">
        <v>111</v>
      </c>
      <c r="AV864" s="174" t="s">
        <v>111</v>
      </c>
      <c r="AX864" s="243"/>
      <c r="AY864" s="259" t="str">
        <f t="shared" si="567"/>
        <v>HV188354</v>
      </c>
      <c r="AZ864" s="260" t="str">
        <f t="shared" si="568"/>
        <v>.patent</v>
      </c>
      <c r="BA864" s="260" t="str">
        <f t="shared" si="569"/>
        <v>.patent</v>
      </c>
      <c r="BB864" s="200" t="str">
        <f t="shared" si="570"/>
        <v>HV188354.</v>
      </c>
      <c r="BC864" s="201" t="str">
        <f t="shared" si="571"/>
        <v>HV188354</v>
      </c>
      <c r="BD864" s="201" t="str">
        <f t="shared" si="572"/>
        <v>HV188354</v>
      </c>
      <c r="BE864" s="200" t="str">
        <f t="shared" si="573"/>
        <v>HV188354=</v>
      </c>
      <c r="BF864" s="200" t="str">
        <f t="shared" si="574"/>
        <v>HV188354=out</v>
      </c>
      <c r="BG864" s="200" t="str">
        <f t="shared" si="575"/>
        <v>HV188354=out</v>
      </c>
      <c r="BH864" s="200" t="str">
        <f t="shared" si="576"/>
        <v>HV188354=</v>
      </c>
      <c r="BI864" s="200" t="str">
        <f t="shared" si="577"/>
        <v>HV188354=. .patent</v>
      </c>
      <c r="BJ864" s="200" t="str">
        <f t="shared" si="578"/>
        <v>HV188354=. .patent</v>
      </c>
      <c r="BK864" s="200" t="str">
        <f t="shared" si="579"/>
        <v>HV188354=. .patent</v>
      </c>
      <c r="BL864" s="200" t="str">
        <f t="shared" si="580"/>
        <v>HV188354=.patent</v>
      </c>
      <c r="BM864" s="200" t="str">
        <f t="shared" si="581"/>
        <v>HV188354=</v>
      </c>
      <c r="BN864" s="200" t="str">
        <f t="shared" si="582"/>
        <v>HV188354=</v>
      </c>
      <c r="BO864" s="200" t="str">
        <f t="shared" si="583"/>
        <v>HV188354=</v>
      </c>
      <c r="BP864" s="200" t="str">
        <f t="shared" si="584"/>
        <v>=</v>
      </c>
      <c r="BQ864" s="261" t="str">
        <f t="shared" si="585"/>
        <v>HV188354</v>
      </c>
      <c r="BR864" s="262" t="str">
        <f t="shared" si="586"/>
        <v/>
      </c>
      <c r="BS864" s="263" t="str">
        <f t="shared" si="587"/>
        <v>.patent</v>
      </c>
      <c r="BT864" s="264" t="str">
        <f t="shared" si="588"/>
        <v/>
      </c>
      <c r="BU864" s="264" t="str">
        <f t="shared" si="589"/>
        <v/>
      </c>
      <c r="BV864" s="264" t="str">
        <f t="shared" si="590"/>
        <v/>
      </c>
      <c r="BW864" s="264" t="str">
        <f t="shared" si="591"/>
        <v/>
      </c>
      <c r="BX864" s="264" t="str">
        <f t="shared" si="592"/>
        <v/>
      </c>
      <c r="BY864" s="265" t="str">
        <f t="shared" si="593"/>
        <v/>
      </c>
      <c r="BZ864" s="243"/>
      <c r="CA864" s="207" t="s">
        <v>506</v>
      </c>
      <c r="CB864" s="200" t="str">
        <f t="shared" si="594"/>
        <v>xx</v>
      </c>
      <c r="CC864" s="200" t="str">
        <f t="shared" si="595"/>
        <v>Non_select</v>
      </c>
      <c r="CD864" s="200" t="str">
        <f t="shared" si="596"/>
        <v>xx</v>
      </c>
      <c r="CE864" s="200" t="str">
        <f t="shared" si="597"/>
        <v/>
      </c>
      <c r="CF864" s="243"/>
      <c r="CG864" s="200" t="str">
        <f t="shared" si="598"/>
        <v>HV188354</v>
      </c>
      <c r="CH864" s="208" t="s">
        <v>360</v>
      </c>
      <c r="CI864" s="208" t="s">
        <v>361</v>
      </c>
      <c r="CJ864" s="208" t="s">
        <v>362</v>
      </c>
      <c r="CK864" s="243"/>
      <c r="CL864" s="243"/>
      <c r="CM864" s="243"/>
      <c r="CN864" s="243"/>
      <c r="CO864" s="208"/>
      <c r="CP864" s="243"/>
      <c r="CQ864" s="243"/>
      <c r="CR864" s="243"/>
      <c r="CS864" s="243"/>
      <c r="CT864" s="243"/>
      <c r="CU864" s="243"/>
      <c r="CV864" s="200">
        <f t="shared" si="563"/>
        <v>0</v>
      </c>
      <c r="CW864" s="266">
        <f t="shared" si="601"/>
        <v>0</v>
      </c>
      <c r="CX864" s="200" t="str">
        <f t="shared" si="599"/>
        <v>Hepatitis E virus strain  , partial cds</v>
      </c>
    </row>
    <row r="865" spans="1:102" s="180" customFormat="1" ht="11.85" hidden="1" customHeight="1" x14ac:dyDescent="0.25">
      <c r="A865" s="182" t="s">
        <v>2852</v>
      </c>
      <c r="B865" s="174" t="s">
        <v>502</v>
      </c>
      <c r="C865" s="272"/>
      <c r="D865" s="272"/>
      <c r="E865" s="272"/>
      <c r="F865" s="243"/>
      <c r="G865" s="243"/>
      <c r="H865" s="243"/>
      <c r="I865" s="243"/>
      <c r="J865" s="243"/>
      <c r="K865" s="243"/>
      <c r="L865" s="243"/>
      <c r="M865" s="253" t="s">
        <v>1403</v>
      </c>
      <c r="N865" s="257"/>
      <c r="O865" s="243"/>
      <c r="P865" s="243"/>
      <c r="Q865" s="243"/>
      <c r="R865" s="243"/>
      <c r="S865" s="243" t="e">
        <f t="shared" si="564"/>
        <v>#N/A</v>
      </c>
      <c r="T865" s="243"/>
      <c r="U865" s="274"/>
      <c r="V865" s="274"/>
      <c r="W865" s="272"/>
      <c r="X865" s="275"/>
      <c r="Y865" s="272"/>
      <c r="Z865" s="272"/>
      <c r="AA865" s="272"/>
      <c r="AB865" s="290"/>
      <c r="AC865" s="275"/>
      <c r="AD865" s="275"/>
      <c r="AE865" s="272"/>
      <c r="AF865" s="272"/>
      <c r="AG865" s="272"/>
      <c r="AH865" s="282"/>
      <c r="AI865" s="243"/>
      <c r="AJ865" s="243"/>
      <c r="AK865" s="255">
        <f t="shared" si="565"/>
        <v>1</v>
      </c>
      <c r="AL865" s="256" t="b">
        <f t="shared" si="566"/>
        <v>0</v>
      </c>
      <c r="AM865" s="243"/>
      <c r="AN865" s="243"/>
      <c r="AO865" s="276"/>
      <c r="AP865" s="258" t="e">
        <f>MATCH($F865,$F$2:$F865,0)=ROW($F865)-1</f>
        <v>#N/A</v>
      </c>
      <c r="AQ865" s="174" t="s">
        <v>111</v>
      </c>
      <c r="AR865" s="174" t="s">
        <v>111</v>
      </c>
      <c r="AS865" s="174" t="s">
        <v>111</v>
      </c>
      <c r="AT865" s="174" t="s">
        <v>111</v>
      </c>
      <c r="AU865" s="174" t="s">
        <v>111</v>
      </c>
      <c r="AV865" s="174" t="s">
        <v>111</v>
      </c>
      <c r="AX865" s="243"/>
      <c r="AY865" s="259" t="str">
        <f t="shared" si="567"/>
        <v>HV188359</v>
      </c>
      <c r="AZ865" s="260" t="str">
        <f t="shared" si="568"/>
        <v>.patent</v>
      </c>
      <c r="BA865" s="260" t="str">
        <f t="shared" si="569"/>
        <v>.patent</v>
      </c>
      <c r="BB865" s="200" t="str">
        <f t="shared" si="570"/>
        <v>HV188359.</v>
      </c>
      <c r="BC865" s="201" t="str">
        <f t="shared" si="571"/>
        <v>HV188359</v>
      </c>
      <c r="BD865" s="201" t="str">
        <f t="shared" si="572"/>
        <v>HV188359</v>
      </c>
      <c r="BE865" s="200" t="str">
        <f t="shared" si="573"/>
        <v>HV188359=</v>
      </c>
      <c r="BF865" s="200" t="str">
        <f t="shared" si="574"/>
        <v>HV188359=out</v>
      </c>
      <c r="BG865" s="200" t="str">
        <f t="shared" si="575"/>
        <v>HV188359=out</v>
      </c>
      <c r="BH865" s="200" t="str">
        <f t="shared" si="576"/>
        <v>HV188359=</v>
      </c>
      <c r="BI865" s="200" t="str">
        <f t="shared" si="577"/>
        <v>HV188359=. .patent</v>
      </c>
      <c r="BJ865" s="200" t="str">
        <f t="shared" si="578"/>
        <v>HV188359=. .patent</v>
      </c>
      <c r="BK865" s="200" t="str">
        <f t="shared" si="579"/>
        <v>HV188359=. .patent</v>
      </c>
      <c r="BL865" s="200" t="str">
        <f t="shared" si="580"/>
        <v>HV188359=.patent</v>
      </c>
      <c r="BM865" s="200" t="str">
        <f t="shared" si="581"/>
        <v>HV188359=</v>
      </c>
      <c r="BN865" s="200" t="str">
        <f t="shared" si="582"/>
        <v>HV188359=</v>
      </c>
      <c r="BO865" s="200" t="str">
        <f t="shared" si="583"/>
        <v>HV188359=</v>
      </c>
      <c r="BP865" s="200" t="str">
        <f t="shared" si="584"/>
        <v>=</v>
      </c>
      <c r="BQ865" s="261" t="str">
        <f t="shared" si="585"/>
        <v>HV188359</v>
      </c>
      <c r="BR865" s="262" t="str">
        <f t="shared" si="586"/>
        <v/>
      </c>
      <c r="BS865" s="263" t="str">
        <f t="shared" si="587"/>
        <v>.patent</v>
      </c>
      <c r="BT865" s="264" t="str">
        <f t="shared" si="588"/>
        <v/>
      </c>
      <c r="BU865" s="264" t="str">
        <f t="shared" si="589"/>
        <v/>
      </c>
      <c r="BV865" s="264" t="str">
        <f t="shared" si="590"/>
        <v/>
      </c>
      <c r="BW865" s="264" t="str">
        <f t="shared" si="591"/>
        <v/>
      </c>
      <c r="BX865" s="264" t="str">
        <f t="shared" si="592"/>
        <v/>
      </c>
      <c r="BY865" s="265" t="str">
        <f t="shared" si="593"/>
        <v/>
      </c>
      <c r="BZ865" s="243"/>
      <c r="CA865" s="207" t="s">
        <v>506</v>
      </c>
      <c r="CB865" s="200" t="str">
        <f t="shared" si="594"/>
        <v>xx</v>
      </c>
      <c r="CC865" s="200" t="str">
        <f t="shared" si="595"/>
        <v>Non_select</v>
      </c>
      <c r="CD865" s="200" t="str">
        <f t="shared" si="596"/>
        <v>xx</v>
      </c>
      <c r="CE865" s="200" t="str">
        <f t="shared" si="597"/>
        <v/>
      </c>
      <c r="CF865" s="243"/>
      <c r="CG865" s="200" t="str">
        <f t="shared" si="598"/>
        <v>HV188359</v>
      </c>
      <c r="CH865" s="208" t="s">
        <v>360</v>
      </c>
      <c r="CI865" s="208" t="s">
        <v>361</v>
      </c>
      <c r="CJ865" s="208" t="s">
        <v>362</v>
      </c>
      <c r="CK865" s="243"/>
      <c r="CL865" s="243"/>
      <c r="CM865" s="243"/>
      <c r="CN865" s="243"/>
      <c r="CO865" s="208"/>
      <c r="CP865" s="243"/>
      <c r="CQ865" s="243"/>
      <c r="CR865" s="243"/>
      <c r="CS865" s="243"/>
      <c r="CT865" s="243"/>
      <c r="CU865" s="243"/>
      <c r="CV865" s="200">
        <f t="shared" si="563"/>
        <v>0</v>
      </c>
      <c r="CW865" s="266">
        <f t="shared" si="601"/>
        <v>0</v>
      </c>
      <c r="CX865" s="200" t="str">
        <f t="shared" si="599"/>
        <v>Hepatitis E virus strain  , partial cds</v>
      </c>
    </row>
    <row r="866" spans="1:102" s="180" customFormat="1" ht="11.85" hidden="1" customHeight="1" x14ac:dyDescent="0.25">
      <c r="A866" s="182" t="s">
        <v>2853</v>
      </c>
      <c r="B866" s="174" t="s">
        <v>502</v>
      </c>
      <c r="C866" s="272"/>
      <c r="D866" s="272"/>
      <c r="E866" s="272"/>
      <c r="F866" s="243"/>
      <c r="G866" s="243"/>
      <c r="H866" s="243"/>
      <c r="I866" s="243"/>
      <c r="J866" s="243"/>
      <c r="K866" s="243"/>
      <c r="L866" s="243"/>
      <c r="M866" s="253" t="s">
        <v>1403</v>
      </c>
      <c r="N866" s="257"/>
      <c r="O866" s="243"/>
      <c r="P866" s="243"/>
      <c r="Q866" s="243"/>
      <c r="R866" s="243"/>
      <c r="S866" s="243" t="e">
        <f t="shared" si="564"/>
        <v>#N/A</v>
      </c>
      <c r="T866" s="243"/>
      <c r="U866" s="274"/>
      <c r="V866" s="274"/>
      <c r="W866" s="272"/>
      <c r="X866" s="275"/>
      <c r="Y866" s="272"/>
      <c r="Z866" s="272"/>
      <c r="AA866" s="272"/>
      <c r="AB866" s="290"/>
      <c r="AC866" s="275"/>
      <c r="AD866" s="275"/>
      <c r="AE866" s="272"/>
      <c r="AF866" s="272"/>
      <c r="AG866" s="272"/>
      <c r="AH866" s="282"/>
      <c r="AI866" s="243"/>
      <c r="AJ866" s="243"/>
      <c r="AK866" s="255">
        <f t="shared" si="565"/>
        <v>1</v>
      </c>
      <c r="AL866" s="256" t="b">
        <f t="shared" si="566"/>
        <v>0</v>
      </c>
      <c r="AM866" s="243"/>
      <c r="AN866" s="243"/>
      <c r="AO866" s="276"/>
      <c r="AP866" s="258" t="e">
        <f>MATCH($F866,$F$2:$F866,0)=ROW($F866)-1</f>
        <v>#N/A</v>
      </c>
      <c r="AQ866" s="174" t="s">
        <v>111</v>
      </c>
      <c r="AR866" s="174" t="s">
        <v>111</v>
      </c>
      <c r="AS866" s="174" t="s">
        <v>111</v>
      </c>
      <c r="AT866" s="174" t="s">
        <v>111</v>
      </c>
      <c r="AU866" s="174" t="s">
        <v>111</v>
      </c>
      <c r="AV866" s="174" t="s">
        <v>111</v>
      </c>
      <c r="AX866" s="243"/>
      <c r="AY866" s="259" t="str">
        <f t="shared" si="567"/>
        <v>HV188360</v>
      </c>
      <c r="AZ866" s="260" t="str">
        <f t="shared" si="568"/>
        <v>.patent</v>
      </c>
      <c r="BA866" s="260" t="str">
        <f t="shared" si="569"/>
        <v>.patent</v>
      </c>
      <c r="BB866" s="200" t="str">
        <f t="shared" si="570"/>
        <v>HV188360.</v>
      </c>
      <c r="BC866" s="201" t="str">
        <f t="shared" si="571"/>
        <v>HV188360</v>
      </c>
      <c r="BD866" s="201" t="str">
        <f t="shared" si="572"/>
        <v>HV188360</v>
      </c>
      <c r="BE866" s="200" t="str">
        <f t="shared" si="573"/>
        <v>HV188360=</v>
      </c>
      <c r="BF866" s="200" t="str">
        <f t="shared" si="574"/>
        <v>HV188360=out</v>
      </c>
      <c r="BG866" s="200" t="str">
        <f t="shared" si="575"/>
        <v>HV188360=out</v>
      </c>
      <c r="BH866" s="200" t="str">
        <f t="shared" si="576"/>
        <v>HV188360=</v>
      </c>
      <c r="BI866" s="200" t="str">
        <f t="shared" si="577"/>
        <v>HV188360=. .patent</v>
      </c>
      <c r="BJ866" s="200" t="str">
        <f t="shared" si="578"/>
        <v>HV188360=. .patent</v>
      </c>
      <c r="BK866" s="200" t="str">
        <f t="shared" si="579"/>
        <v>HV188360=. .patent</v>
      </c>
      <c r="BL866" s="200" t="str">
        <f t="shared" si="580"/>
        <v>HV188360=.patent</v>
      </c>
      <c r="BM866" s="200" t="str">
        <f t="shared" si="581"/>
        <v>HV188360=</v>
      </c>
      <c r="BN866" s="200" t="str">
        <f t="shared" si="582"/>
        <v>HV188360=</v>
      </c>
      <c r="BO866" s="200" t="str">
        <f t="shared" si="583"/>
        <v>HV188360=</v>
      </c>
      <c r="BP866" s="200" t="str">
        <f t="shared" si="584"/>
        <v>=</v>
      </c>
      <c r="BQ866" s="261" t="str">
        <f t="shared" si="585"/>
        <v>HV188360</v>
      </c>
      <c r="BR866" s="262" t="str">
        <f t="shared" si="586"/>
        <v/>
      </c>
      <c r="BS866" s="263" t="str">
        <f t="shared" si="587"/>
        <v>.patent</v>
      </c>
      <c r="BT866" s="264" t="str">
        <f t="shared" si="588"/>
        <v/>
      </c>
      <c r="BU866" s="264" t="str">
        <f t="shared" si="589"/>
        <v/>
      </c>
      <c r="BV866" s="264" t="str">
        <f t="shared" si="590"/>
        <v/>
      </c>
      <c r="BW866" s="264" t="str">
        <f t="shared" si="591"/>
        <v/>
      </c>
      <c r="BX866" s="264" t="str">
        <f t="shared" si="592"/>
        <v/>
      </c>
      <c r="BY866" s="265" t="str">
        <f t="shared" si="593"/>
        <v/>
      </c>
      <c r="BZ866" s="243"/>
      <c r="CA866" s="207" t="s">
        <v>506</v>
      </c>
      <c r="CB866" s="200" t="str">
        <f t="shared" si="594"/>
        <v>xx</v>
      </c>
      <c r="CC866" s="200" t="str">
        <f t="shared" si="595"/>
        <v>Non_select</v>
      </c>
      <c r="CD866" s="200" t="str">
        <f t="shared" si="596"/>
        <v>xx</v>
      </c>
      <c r="CE866" s="200" t="str">
        <f t="shared" si="597"/>
        <v/>
      </c>
      <c r="CF866" s="243"/>
      <c r="CG866" s="200" t="str">
        <f t="shared" si="598"/>
        <v>HV188360</v>
      </c>
      <c r="CH866" s="208" t="s">
        <v>360</v>
      </c>
      <c r="CI866" s="208" t="s">
        <v>361</v>
      </c>
      <c r="CJ866" s="208" t="s">
        <v>362</v>
      </c>
      <c r="CK866" s="243"/>
      <c r="CL866" s="243"/>
      <c r="CM866" s="243"/>
      <c r="CN866" s="243"/>
      <c r="CO866" s="208"/>
      <c r="CP866" s="243"/>
      <c r="CQ866" s="243"/>
      <c r="CR866" s="243"/>
      <c r="CS866" s="243"/>
      <c r="CT866" s="243"/>
      <c r="CU866" s="243"/>
      <c r="CV866" s="200">
        <f t="shared" si="563"/>
        <v>0</v>
      </c>
      <c r="CW866" s="266">
        <f t="shared" si="601"/>
        <v>0</v>
      </c>
      <c r="CX866" s="200" t="str">
        <f t="shared" si="599"/>
        <v>Hepatitis E virus strain  , partial cds</v>
      </c>
    </row>
    <row r="867" spans="1:102" s="180" customFormat="1" ht="11.85" hidden="1" customHeight="1" x14ac:dyDescent="0.25">
      <c r="A867" s="182" t="s">
        <v>2854</v>
      </c>
      <c r="B867" s="174" t="s">
        <v>502</v>
      </c>
      <c r="C867" s="272"/>
      <c r="D867" s="272"/>
      <c r="E867" s="272"/>
      <c r="F867" s="243"/>
      <c r="G867" s="243"/>
      <c r="H867" s="243"/>
      <c r="I867" s="243"/>
      <c r="J867" s="243"/>
      <c r="K867" s="243"/>
      <c r="L867" s="243"/>
      <c r="M867" s="253" t="s">
        <v>1403</v>
      </c>
      <c r="N867" s="257"/>
      <c r="O867" s="243"/>
      <c r="P867" s="243"/>
      <c r="Q867" s="243"/>
      <c r="R867" s="243"/>
      <c r="S867" s="243" t="e">
        <f t="shared" si="564"/>
        <v>#N/A</v>
      </c>
      <c r="T867" s="243"/>
      <c r="U867" s="274"/>
      <c r="V867" s="274"/>
      <c r="W867" s="272"/>
      <c r="X867" s="275"/>
      <c r="Y867" s="272"/>
      <c r="Z867" s="272"/>
      <c r="AA867" s="272"/>
      <c r="AB867" s="290"/>
      <c r="AC867" s="275"/>
      <c r="AD867" s="275"/>
      <c r="AE867" s="272"/>
      <c r="AF867" s="272"/>
      <c r="AG867" s="272"/>
      <c r="AH867" s="282"/>
      <c r="AI867" s="243"/>
      <c r="AJ867" s="243"/>
      <c r="AK867" s="255">
        <f t="shared" si="565"/>
        <v>1</v>
      </c>
      <c r="AL867" s="256" t="b">
        <f t="shared" si="566"/>
        <v>0</v>
      </c>
      <c r="AM867" s="243"/>
      <c r="AN867" s="243"/>
      <c r="AO867" s="276"/>
      <c r="AP867" s="258" t="e">
        <f>MATCH($F867,$F$2:$F867,0)=ROW($F867)-1</f>
        <v>#N/A</v>
      </c>
      <c r="AQ867" s="174" t="s">
        <v>111</v>
      </c>
      <c r="AR867" s="174" t="s">
        <v>111</v>
      </c>
      <c r="AS867" s="174" t="s">
        <v>111</v>
      </c>
      <c r="AT867" s="174" t="s">
        <v>111</v>
      </c>
      <c r="AU867" s="174" t="s">
        <v>111</v>
      </c>
      <c r="AV867" s="174" t="s">
        <v>111</v>
      </c>
      <c r="AX867" s="243"/>
      <c r="AY867" s="259" t="str">
        <f t="shared" si="567"/>
        <v>HV539325</v>
      </c>
      <c r="AZ867" s="260" t="str">
        <f t="shared" si="568"/>
        <v>.patent</v>
      </c>
      <c r="BA867" s="260" t="str">
        <f t="shared" si="569"/>
        <v>.patent</v>
      </c>
      <c r="BB867" s="200" t="str">
        <f t="shared" si="570"/>
        <v>HV539325.</v>
      </c>
      <c r="BC867" s="201" t="str">
        <f t="shared" si="571"/>
        <v>HV539325</v>
      </c>
      <c r="BD867" s="201" t="str">
        <f t="shared" si="572"/>
        <v>HV539325</v>
      </c>
      <c r="BE867" s="200" t="str">
        <f t="shared" si="573"/>
        <v>HV539325=</v>
      </c>
      <c r="BF867" s="200" t="str">
        <f t="shared" si="574"/>
        <v>HV539325=out</v>
      </c>
      <c r="BG867" s="200" t="str">
        <f t="shared" si="575"/>
        <v>HV539325=out</v>
      </c>
      <c r="BH867" s="200" t="str">
        <f t="shared" si="576"/>
        <v>HV539325=</v>
      </c>
      <c r="BI867" s="200" t="str">
        <f t="shared" si="577"/>
        <v>HV539325=. .patent</v>
      </c>
      <c r="BJ867" s="200" t="str">
        <f t="shared" si="578"/>
        <v>HV539325=. .patent</v>
      </c>
      <c r="BK867" s="200" t="str">
        <f t="shared" si="579"/>
        <v>HV539325=. .patent</v>
      </c>
      <c r="BL867" s="200" t="str">
        <f t="shared" si="580"/>
        <v>HV539325=.patent</v>
      </c>
      <c r="BM867" s="200" t="str">
        <f t="shared" si="581"/>
        <v>HV539325=</v>
      </c>
      <c r="BN867" s="200" t="str">
        <f t="shared" si="582"/>
        <v>HV539325=</v>
      </c>
      <c r="BO867" s="200" t="str">
        <f t="shared" si="583"/>
        <v>HV539325=</v>
      </c>
      <c r="BP867" s="200" t="str">
        <f t="shared" si="584"/>
        <v>=</v>
      </c>
      <c r="BQ867" s="261" t="str">
        <f t="shared" si="585"/>
        <v>HV539325</v>
      </c>
      <c r="BR867" s="262" t="str">
        <f t="shared" si="586"/>
        <v/>
      </c>
      <c r="BS867" s="263" t="str">
        <f t="shared" si="587"/>
        <v>.patent</v>
      </c>
      <c r="BT867" s="264" t="str">
        <f t="shared" si="588"/>
        <v/>
      </c>
      <c r="BU867" s="264" t="str">
        <f t="shared" si="589"/>
        <v/>
      </c>
      <c r="BV867" s="264" t="str">
        <f t="shared" si="590"/>
        <v/>
      </c>
      <c r="BW867" s="264" t="str">
        <f t="shared" si="591"/>
        <v/>
      </c>
      <c r="BX867" s="264" t="str">
        <f t="shared" si="592"/>
        <v/>
      </c>
      <c r="BY867" s="265" t="str">
        <f t="shared" si="593"/>
        <v/>
      </c>
      <c r="BZ867" s="243"/>
      <c r="CA867" s="207" t="s">
        <v>506</v>
      </c>
      <c r="CB867" s="200" t="str">
        <f t="shared" si="594"/>
        <v>xx</v>
      </c>
      <c r="CC867" s="200" t="str">
        <f t="shared" si="595"/>
        <v>Non_select</v>
      </c>
      <c r="CD867" s="200" t="str">
        <f t="shared" si="596"/>
        <v>xx</v>
      </c>
      <c r="CE867" s="200" t="str">
        <f t="shared" si="597"/>
        <v/>
      </c>
      <c r="CF867" s="243"/>
      <c r="CG867" s="200" t="str">
        <f t="shared" si="598"/>
        <v>HV539325</v>
      </c>
      <c r="CH867" s="208" t="s">
        <v>360</v>
      </c>
      <c r="CI867" s="208" t="s">
        <v>361</v>
      </c>
      <c r="CJ867" s="208" t="s">
        <v>362</v>
      </c>
      <c r="CK867" s="243"/>
      <c r="CL867" s="243"/>
      <c r="CM867" s="243"/>
      <c r="CN867" s="243"/>
      <c r="CO867" s="208"/>
      <c r="CP867" s="243"/>
      <c r="CQ867" s="243"/>
      <c r="CR867" s="243"/>
      <c r="CS867" s="243"/>
      <c r="CT867" s="243"/>
      <c r="CU867" s="243"/>
      <c r="CV867" s="200">
        <f t="shared" si="563"/>
        <v>0</v>
      </c>
      <c r="CW867" s="266">
        <f t="shared" si="601"/>
        <v>0</v>
      </c>
      <c r="CX867" s="200" t="str">
        <f t="shared" si="599"/>
        <v>Hepatitis E virus strain  , partial cds</v>
      </c>
    </row>
    <row r="868" spans="1:102" s="180" customFormat="1" ht="11.85" hidden="1" customHeight="1" x14ac:dyDescent="0.25">
      <c r="A868" s="182" t="s">
        <v>2855</v>
      </c>
      <c r="B868" s="174" t="s">
        <v>502</v>
      </c>
      <c r="C868" s="272"/>
      <c r="D868" s="272"/>
      <c r="E868" s="272"/>
      <c r="F868" s="243"/>
      <c r="G868" s="243"/>
      <c r="H868" s="243"/>
      <c r="I868" s="243"/>
      <c r="J868" s="243"/>
      <c r="K868" s="243"/>
      <c r="L868" s="243"/>
      <c r="M868" s="253" t="s">
        <v>1403</v>
      </c>
      <c r="N868" s="257"/>
      <c r="O868" s="243"/>
      <c r="P868" s="243"/>
      <c r="Q868" s="243"/>
      <c r="R868" s="243"/>
      <c r="S868" s="243" t="e">
        <f t="shared" si="564"/>
        <v>#N/A</v>
      </c>
      <c r="T868" s="243"/>
      <c r="U868" s="274"/>
      <c r="V868" s="274"/>
      <c r="W868" s="272"/>
      <c r="X868" s="275"/>
      <c r="Y868" s="272"/>
      <c r="Z868" s="272"/>
      <c r="AA868" s="272"/>
      <c r="AB868" s="290"/>
      <c r="AC868" s="275"/>
      <c r="AD868" s="275"/>
      <c r="AE868" s="272"/>
      <c r="AF868" s="272"/>
      <c r="AG868" s="272"/>
      <c r="AH868" s="282"/>
      <c r="AI868" s="243"/>
      <c r="AJ868" s="243"/>
      <c r="AK868" s="255">
        <f t="shared" si="565"/>
        <v>1</v>
      </c>
      <c r="AL868" s="256" t="b">
        <f t="shared" si="566"/>
        <v>0</v>
      </c>
      <c r="AM868" s="243"/>
      <c r="AN868" s="243"/>
      <c r="AO868" s="276"/>
      <c r="AP868" s="258" t="e">
        <f>MATCH($F868,$F$2:$F868,0)=ROW($F868)-1</f>
        <v>#N/A</v>
      </c>
      <c r="AQ868" s="174" t="s">
        <v>111</v>
      </c>
      <c r="AR868" s="174" t="s">
        <v>111</v>
      </c>
      <c r="AS868" s="174" t="s">
        <v>111</v>
      </c>
      <c r="AT868" s="174" t="s">
        <v>111</v>
      </c>
      <c r="AU868" s="174" t="s">
        <v>111</v>
      </c>
      <c r="AV868" s="174" t="s">
        <v>111</v>
      </c>
      <c r="AX868" s="243"/>
      <c r="AY868" s="259" t="str">
        <f t="shared" si="567"/>
        <v>HV539326</v>
      </c>
      <c r="AZ868" s="260" t="str">
        <f t="shared" si="568"/>
        <v>.patent</v>
      </c>
      <c r="BA868" s="260" t="str">
        <f t="shared" si="569"/>
        <v>.patent</v>
      </c>
      <c r="BB868" s="200" t="str">
        <f t="shared" si="570"/>
        <v>HV539326.</v>
      </c>
      <c r="BC868" s="201" t="str">
        <f t="shared" si="571"/>
        <v>HV539326</v>
      </c>
      <c r="BD868" s="201" t="str">
        <f t="shared" si="572"/>
        <v>HV539326</v>
      </c>
      <c r="BE868" s="200" t="str">
        <f t="shared" si="573"/>
        <v>HV539326=</v>
      </c>
      <c r="BF868" s="200" t="str">
        <f t="shared" si="574"/>
        <v>HV539326=out</v>
      </c>
      <c r="BG868" s="200" t="str">
        <f t="shared" si="575"/>
        <v>HV539326=out</v>
      </c>
      <c r="BH868" s="200" t="str">
        <f t="shared" si="576"/>
        <v>HV539326=</v>
      </c>
      <c r="BI868" s="200" t="str">
        <f t="shared" si="577"/>
        <v>HV539326=. .patent</v>
      </c>
      <c r="BJ868" s="200" t="str">
        <f t="shared" si="578"/>
        <v>HV539326=. .patent</v>
      </c>
      <c r="BK868" s="200" t="str">
        <f t="shared" si="579"/>
        <v>HV539326=. .patent</v>
      </c>
      <c r="BL868" s="200" t="str">
        <f t="shared" si="580"/>
        <v>HV539326=.patent</v>
      </c>
      <c r="BM868" s="200" t="str">
        <f t="shared" si="581"/>
        <v>HV539326=</v>
      </c>
      <c r="BN868" s="200" t="str">
        <f t="shared" si="582"/>
        <v>HV539326=</v>
      </c>
      <c r="BO868" s="200" t="str">
        <f t="shared" si="583"/>
        <v>HV539326=</v>
      </c>
      <c r="BP868" s="200" t="str">
        <f t="shared" si="584"/>
        <v>=</v>
      </c>
      <c r="BQ868" s="261" t="str">
        <f t="shared" si="585"/>
        <v>HV539326</v>
      </c>
      <c r="BR868" s="262" t="str">
        <f t="shared" si="586"/>
        <v/>
      </c>
      <c r="BS868" s="263" t="str">
        <f t="shared" si="587"/>
        <v>.patent</v>
      </c>
      <c r="BT868" s="264" t="str">
        <f t="shared" si="588"/>
        <v/>
      </c>
      <c r="BU868" s="264" t="str">
        <f t="shared" si="589"/>
        <v/>
      </c>
      <c r="BV868" s="264" t="str">
        <f t="shared" si="590"/>
        <v/>
      </c>
      <c r="BW868" s="264" t="str">
        <f t="shared" si="591"/>
        <v/>
      </c>
      <c r="BX868" s="264" t="str">
        <f t="shared" si="592"/>
        <v/>
      </c>
      <c r="BY868" s="265" t="str">
        <f t="shared" si="593"/>
        <v/>
      </c>
      <c r="BZ868" s="243"/>
      <c r="CA868" s="207" t="s">
        <v>506</v>
      </c>
      <c r="CB868" s="200" t="str">
        <f t="shared" si="594"/>
        <v>xx</v>
      </c>
      <c r="CC868" s="200" t="str">
        <f t="shared" si="595"/>
        <v>Non_select</v>
      </c>
      <c r="CD868" s="200" t="str">
        <f t="shared" si="596"/>
        <v>xx</v>
      </c>
      <c r="CE868" s="200" t="str">
        <f t="shared" si="597"/>
        <v/>
      </c>
      <c r="CF868" s="243"/>
      <c r="CG868" s="200" t="str">
        <f t="shared" si="598"/>
        <v>HV539326</v>
      </c>
      <c r="CH868" s="208" t="s">
        <v>360</v>
      </c>
      <c r="CI868" s="208" t="s">
        <v>361</v>
      </c>
      <c r="CJ868" s="208" t="s">
        <v>362</v>
      </c>
      <c r="CK868" s="243"/>
      <c r="CL868" s="243"/>
      <c r="CM868" s="243"/>
      <c r="CN868" s="243"/>
      <c r="CO868" s="208"/>
      <c r="CP868" s="243"/>
      <c r="CQ868" s="243"/>
      <c r="CR868" s="243"/>
      <c r="CS868" s="243"/>
      <c r="CT868" s="243"/>
      <c r="CU868" s="243"/>
      <c r="CV868" s="200">
        <f t="shared" si="563"/>
        <v>0</v>
      </c>
      <c r="CW868" s="266">
        <f t="shared" si="601"/>
        <v>0</v>
      </c>
      <c r="CX868" s="200" t="str">
        <f t="shared" si="599"/>
        <v>Hepatitis E virus strain  , partial cds</v>
      </c>
    </row>
    <row r="869" spans="1:102" s="180" customFormat="1" ht="11.85" hidden="1" customHeight="1" x14ac:dyDescent="0.25">
      <c r="A869" s="182" t="s">
        <v>2856</v>
      </c>
      <c r="B869" s="174" t="s">
        <v>502</v>
      </c>
      <c r="C869" s="272"/>
      <c r="D869" s="272"/>
      <c r="E869" s="272"/>
      <c r="F869" s="243"/>
      <c r="G869" s="243"/>
      <c r="H869" s="243"/>
      <c r="I869" s="243"/>
      <c r="J869" s="243"/>
      <c r="K869" s="243"/>
      <c r="L869" s="243"/>
      <c r="M869" s="253" t="s">
        <v>1403</v>
      </c>
      <c r="N869" s="257"/>
      <c r="O869" s="243"/>
      <c r="P869" s="243"/>
      <c r="Q869" s="243"/>
      <c r="R869" s="243"/>
      <c r="S869" s="243" t="e">
        <f t="shared" si="564"/>
        <v>#N/A</v>
      </c>
      <c r="T869" s="243"/>
      <c r="U869" s="274"/>
      <c r="V869" s="274"/>
      <c r="W869" s="272"/>
      <c r="X869" s="275"/>
      <c r="Y869" s="272"/>
      <c r="Z869" s="272"/>
      <c r="AA869" s="272"/>
      <c r="AB869" s="290"/>
      <c r="AC869" s="275"/>
      <c r="AD869" s="275"/>
      <c r="AE869" s="272"/>
      <c r="AF869" s="272"/>
      <c r="AG869" s="272"/>
      <c r="AH869" s="282"/>
      <c r="AI869" s="243"/>
      <c r="AJ869" s="243"/>
      <c r="AK869" s="255">
        <f t="shared" si="565"/>
        <v>1</v>
      </c>
      <c r="AL869" s="256" t="b">
        <f t="shared" si="566"/>
        <v>0</v>
      </c>
      <c r="AM869" s="243"/>
      <c r="AN869" s="243"/>
      <c r="AO869" s="276"/>
      <c r="AP869" s="258" t="e">
        <f>MATCH($F869,$F$2:$F869,0)=ROW($F869)-1</f>
        <v>#N/A</v>
      </c>
      <c r="AQ869" s="174" t="s">
        <v>111</v>
      </c>
      <c r="AR869" s="174" t="s">
        <v>111</v>
      </c>
      <c r="AS869" s="174" t="s">
        <v>111</v>
      </c>
      <c r="AT869" s="174" t="s">
        <v>111</v>
      </c>
      <c r="AU869" s="174" t="s">
        <v>111</v>
      </c>
      <c r="AV869" s="174" t="s">
        <v>111</v>
      </c>
      <c r="AX869" s="243"/>
      <c r="AY869" s="259" t="str">
        <f t="shared" si="567"/>
        <v>HV775940</v>
      </c>
      <c r="AZ869" s="260" t="str">
        <f t="shared" si="568"/>
        <v>.patent</v>
      </c>
      <c r="BA869" s="260" t="str">
        <f t="shared" si="569"/>
        <v>.patent</v>
      </c>
      <c r="BB869" s="200" t="str">
        <f t="shared" si="570"/>
        <v>HV775940.</v>
      </c>
      <c r="BC869" s="201" t="str">
        <f t="shared" si="571"/>
        <v>HV775940</v>
      </c>
      <c r="BD869" s="201" t="str">
        <f t="shared" si="572"/>
        <v>HV775940</v>
      </c>
      <c r="BE869" s="200" t="str">
        <f t="shared" si="573"/>
        <v>HV775940=</v>
      </c>
      <c r="BF869" s="200" t="str">
        <f t="shared" si="574"/>
        <v>HV775940=out</v>
      </c>
      <c r="BG869" s="200" t="str">
        <f t="shared" si="575"/>
        <v>HV775940=out</v>
      </c>
      <c r="BH869" s="200" t="str">
        <f t="shared" si="576"/>
        <v>HV775940=</v>
      </c>
      <c r="BI869" s="200" t="str">
        <f t="shared" si="577"/>
        <v>HV775940=. .patent</v>
      </c>
      <c r="BJ869" s="200" t="str">
        <f t="shared" si="578"/>
        <v>HV775940=. .patent</v>
      </c>
      <c r="BK869" s="200" t="str">
        <f t="shared" si="579"/>
        <v>HV775940=. .patent</v>
      </c>
      <c r="BL869" s="200" t="str">
        <f t="shared" si="580"/>
        <v>HV775940=.patent</v>
      </c>
      <c r="BM869" s="200" t="str">
        <f t="shared" si="581"/>
        <v>HV775940=</v>
      </c>
      <c r="BN869" s="200" t="str">
        <f t="shared" si="582"/>
        <v>HV775940=</v>
      </c>
      <c r="BO869" s="200" t="str">
        <f t="shared" si="583"/>
        <v>HV775940=</v>
      </c>
      <c r="BP869" s="200" t="str">
        <f t="shared" si="584"/>
        <v>=</v>
      </c>
      <c r="BQ869" s="261" t="str">
        <f t="shared" si="585"/>
        <v>HV775940</v>
      </c>
      <c r="BR869" s="262" t="str">
        <f t="shared" si="586"/>
        <v/>
      </c>
      <c r="BS869" s="263" t="str">
        <f t="shared" si="587"/>
        <v>.patent</v>
      </c>
      <c r="BT869" s="264" t="str">
        <f t="shared" si="588"/>
        <v/>
      </c>
      <c r="BU869" s="264" t="str">
        <f t="shared" si="589"/>
        <v/>
      </c>
      <c r="BV869" s="264" t="str">
        <f t="shared" si="590"/>
        <v/>
      </c>
      <c r="BW869" s="264" t="str">
        <f t="shared" si="591"/>
        <v/>
      </c>
      <c r="BX869" s="264" t="str">
        <f t="shared" si="592"/>
        <v/>
      </c>
      <c r="BY869" s="265" t="str">
        <f t="shared" si="593"/>
        <v/>
      </c>
      <c r="BZ869" s="243"/>
      <c r="CA869" s="207" t="s">
        <v>506</v>
      </c>
      <c r="CB869" s="200" t="str">
        <f t="shared" si="594"/>
        <v>xx</v>
      </c>
      <c r="CC869" s="200" t="str">
        <f t="shared" si="595"/>
        <v>Non_select</v>
      </c>
      <c r="CD869" s="200" t="str">
        <f t="shared" si="596"/>
        <v>xx</v>
      </c>
      <c r="CE869" s="200" t="str">
        <f t="shared" si="597"/>
        <v/>
      </c>
      <c r="CF869" s="243"/>
      <c r="CG869" s="200" t="str">
        <f t="shared" si="598"/>
        <v>HV775940</v>
      </c>
      <c r="CH869" s="208" t="s">
        <v>360</v>
      </c>
      <c r="CI869" s="208" t="s">
        <v>361</v>
      </c>
      <c r="CJ869" s="208" t="s">
        <v>362</v>
      </c>
      <c r="CK869" s="243"/>
      <c r="CL869" s="243"/>
      <c r="CM869" s="243"/>
      <c r="CN869" s="243"/>
      <c r="CO869" s="208"/>
      <c r="CP869" s="243"/>
      <c r="CQ869" s="243"/>
      <c r="CR869" s="243"/>
      <c r="CS869" s="243"/>
      <c r="CT869" s="243"/>
      <c r="CU869" s="243"/>
      <c r="CV869" s="200">
        <f t="shared" si="563"/>
        <v>0</v>
      </c>
      <c r="CW869" s="266">
        <f t="shared" si="601"/>
        <v>0</v>
      </c>
      <c r="CX869" s="200" t="str">
        <f t="shared" si="599"/>
        <v>Hepatitis E virus strain  , partial cds</v>
      </c>
    </row>
    <row r="870" spans="1:102" s="180" customFormat="1" ht="11.85" hidden="1" customHeight="1" x14ac:dyDescent="0.25">
      <c r="A870" s="182" t="s">
        <v>2857</v>
      </c>
      <c r="B870" s="174" t="s">
        <v>502</v>
      </c>
      <c r="C870" s="272"/>
      <c r="D870" s="272"/>
      <c r="E870" s="272"/>
      <c r="F870" s="182"/>
      <c r="G870" s="243"/>
      <c r="H870" s="243"/>
      <c r="I870" s="243"/>
      <c r="K870" s="243"/>
      <c r="L870" s="243"/>
      <c r="M870" s="253" t="s">
        <v>1403</v>
      </c>
      <c r="N870" s="257"/>
      <c r="O870" s="243"/>
      <c r="P870" s="243"/>
      <c r="Q870" s="243"/>
      <c r="R870" s="243"/>
      <c r="S870" s="243" t="e">
        <f t="shared" si="564"/>
        <v>#N/A</v>
      </c>
      <c r="T870" s="243"/>
      <c r="U870" s="274"/>
      <c r="V870" s="274"/>
      <c r="W870" s="272"/>
      <c r="X870" s="275"/>
      <c r="Y870" s="272"/>
      <c r="Z870" s="272"/>
      <c r="AA870" s="272"/>
      <c r="AB870" s="290"/>
      <c r="AC870" s="253" t="s">
        <v>288</v>
      </c>
      <c r="AD870" s="191" t="s">
        <v>355</v>
      </c>
      <c r="AE870" s="192" t="s">
        <v>355</v>
      </c>
      <c r="AF870" s="192" t="s">
        <v>355</v>
      </c>
      <c r="AG870" s="192" t="s">
        <v>355</v>
      </c>
      <c r="AH870" s="195" t="s">
        <v>355</v>
      </c>
      <c r="AI870" s="243"/>
      <c r="AJ870" s="243"/>
      <c r="AK870" s="255">
        <f t="shared" si="565"/>
        <v>1</v>
      </c>
      <c r="AL870" s="256" t="b">
        <f t="shared" si="566"/>
        <v>0</v>
      </c>
      <c r="AM870" s="243"/>
      <c r="AN870" s="243"/>
      <c r="AO870" s="276"/>
      <c r="AP870" s="258" t="e">
        <f>MATCH($F870,$F$2:$F870,0)=ROW($F870)-1</f>
        <v>#N/A</v>
      </c>
      <c r="AQ870" s="174" t="s">
        <v>111</v>
      </c>
      <c r="AR870" s="174" t="s">
        <v>111</v>
      </c>
      <c r="AS870" s="174" t="s">
        <v>111</v>
      </c>
      <c r="AT870" s="174" t="s">
        <v>111</v>
      </c>
      <c r="AU870" s="174" t="s">
        <v>111</v>
      </c>
      <c r="AV870" s="174" t="s">
        <v>111</v>
      </c>
      <c r="AX870" s="243"/>
      <c r="AY870" s="259" t="str">
        <f t="shared" si="567"/>
        <v>HW532736</v>
      </c>
      <c r="AZ870" s="260" t="str">
        <f t="shared" si="568"/>
        <v>.patent</v>
      </c>
      <c r="BA870" s="260" t="str">
        <f t="shared" si="569"/>
        <v>.patent</v>
      </c>
      <c r="BB870" s="200" t="str">
        <f t="shared" si="570"/>
        <v>HW532736.</v>
      </c>
      <c r="BC870" s="201" t="str">
        <f t="shared" si="571"/>
        <v>HW532736</v>
      </c>
      <c r="BD870" s="201" t="str">
        <f t="shared" si="572"/>
        <v>HW532736</v>
      </c>
      <c r="BE870" s="200" t="str">
        <f t="shared" si="573"/>
        <v>HW532736=</v>
      </c>
      <c r="BF870" s="200" t="str">
        <f t="shared" si="574"/>
        <v>HW532736=out</v>
      </c>
      <c r="BG870" s="200" t="str">
        <f t="shared" si="575"/>
        <v>HW532736=out</v>
      </c>
      <c r="BH870" s="200" t="str">
        <f t="shared" si="576"/>
        <v>HW532736=</v>
      </c>
      <c r="BI870" s="200" t="str">
        <f t="shared" si="577"/>
        <v>HW532736=. .patent.CG</v>
      </c>
      <c r="BJ870" s="200" t="str">
        <f t="shared" si="578"/>
        <v>HW532736=. .patent.CG</v>
      </c>
      <c r="BK870" s="200" t="str">
        <f t="shared" si="579"/>
        <v>HW532736=. .patent</v>
      </c>
      <c r="BL870" s="200" t="str">
        <f t="shared" si="580"/>
        <v>HW532736=.patent</v>
      </c>
      <c r="BM870" s="200" t="str">
        <f t="shared" si="581"/>
        <v>HW532736=</v>
      </c>
      <c r="BN870" s="200" t="str">
        <f t="shared" si="582"/>
        <v>HW532736=</v>
      </c>
      <c r="BO870" s="200" t="str">
        <f t="shared" si="583"/>
        <v>HW532736=</v>
      </c>
      <c r="BP870" s="200" t="str">
        <f t="shared" si="584"/>
        <v>=</v>
      </c>
      <c r="BQ870" s="261" t="str">
        <f t="shared" si="585"/>
        <v>HW532736</v>
      </c>
      <c r="BR870" s="262" t="str">
        <f t="shared" si="586"/>
        <v/>
      </c>
      <c r="BS870" s="263" t="str">
        <f t="shared" si="587"/>
        <v>.patent</v>
      </c>
      <c r="BT870" s="264" t="str">
        <f t="shared" si="588"/>
        <v/>
      </c>
      <c r="BU870" s="264" t="str">
        <f t="shared" si="589"/>
        <v/>
      </c>
      <c r="BV870" s="264" t="str">
        <f t="shared" si="590"/>
        <v/>
      </c>
      <c r="BW870" s="264" t="str">
        <f t="shared" si="591"/>
        <v/>
      </c>
      <c r="BX870" s="264" t="str">
        <f t="shared" si="592"/>
        <v/>
      </c>
      <c r="BY870" s="265" t="str">
        <f t="shared" si="593"/>
        <v/>
      </c>
      <c r="BZ870" s="243"/>
      <c r="CA870" s="207" t="s">
        <v>506</v>
      </c>
      <c r="CB870" s="200" t="str">
        <f t="shared" si="594"/>
        <v>xx</v>
      </c>
      <c r="CC870" s="200" t="str">
        <f t="shared" si="595"/>
        <v>Non_select</v>
      </c>
      <c r="CD870" s="200" t="str">
        <f t="shared" si="596"/>
        <v>xx</v>
      </c>
      <c r="CE870" s="200" t="str">
        <f t="shared" si="597"/>
        <v/>
      </c>
      <c r="CF870" s="243"/>
      <c r="CG870" s="200" t="str">
        <f t="shared" si="598"/>
        <v>HW532736</v>
      </c>
      <c r="CH870" s="208" t="s">
        <v>360</v>
      </c>
      <c r="CI870" s="208" t="s">
        <v>361</v>
      </c>
      <c r="CJ870" s="208" t="s">
        <v>362</v>
      </c>
      <c r="CK870" s="243"/>
      <c r="CL870" s="243"/>
      <c r="CM870" s="243"/>
      <c r="CN870" s="243"/>
      <c r="CO870" s="208"/>
      <c r="CP870" s="243"/>
      <c r="CQ870" s="243"/>
      <c r="CR870" s="243"/>
      <c r="CS870" s="243"/>
      <c r="CT870" s="243"/>
      <c r="CU870" s="243"/>
      <c r="CV870" s="200">
        <f t="shared" si="563"/>
        <v>0</v>
      </c>
      <c r="CW870" s="266">
        <f t="shared" si="601"/>
        <v>0</v>
      </c>
      <c r="CX870" s="200" t="str">
        <f t="shared" si="599"/>
        <v>Hepatitis E virus strain  , partial cds</v>
      </c>
    </row>
    <row r="871" spans="1:102" s="180" customFormat="1" ht="11.85" hidden="1" customHeight="1" x14ac:dyDescent="0.25">
      <c r="A871" s="182" t="s">
        <v>2858</v>
      </c>
      <c r="B871" s="174" t="s">
        <v>502</v>
      </c>
      <c r="C871" s="272"/>
      <c r="D871" s="272"/>
      <c r="E871" s="272"/>
      <c r="F871" s="182"/>
      <c r="G871" s="243"/>
      <c r="H871" s="243"/>
      <c r="I871" s="243"/>
      <c r="J871" s="243"/>
      <c r="K871" s="243"/>
      <c r="L871" s="243"/>
      <c r="M871" s="253" t="s">
        <v>1403</v>
      </c>
      <c r="N871" s="257"/>
      <c r="O871" s="243"/>
      <c r="P871" s="243"/>
      <c r="Q871" s="243"/>
      <c r="R871" s="243"/>
      <c r="S871" s="243" t="e">
        <f t="shared" si="564"/>
        <v>#N/A</v>
      </c>
      <c r="T871" s="243"/>
      <c r="U871" s="274"/>
      <c r="V871" s="274"/>
      <c r="W871" s="272"/>
      <c r="X871" s="275"/>
      <c r="Y871" s="272"/>
      <c r="Z871" s="272"/>
      <c r="AA871" s="272"/>
      <c r="AB871" s="290"/>
      <c r="AC871" s="253" t="s">
        <v>288</v>
      </c>
      <c r="AD871" s="191" t="s">
        <v>355</v>
      </c>
      <c r="AE871" s="192" t="s">
        <v>355</v>
      </c>
      <c r="AF871" s="192" t="s">
        <v>355</v>
      </c>
      <c r="AG871" s="192" t="s">
        <v>355</v>
      </c>
      <c r="AH871" s="195" t="s">
        <v>355</v>
      </c>
      <c r="AI871" s="243"/>
      <c r="AJ871" s="243"/>
      <c r="AK871" s="255">
        <f t="shared" si="565"/>
        <v>1</v>
      </c>
      <c r="AL871" s="256" t="b">
        <f t="shared" si="566"/>
        <v>0</v>
      </c>
      <c r="AM871" s="243"/>
      <c r="AN871" s="243"/>
      <c r="AO871" s="276"/>
      <c r="AP871" s="258" t="e">
        <f>MATCH($F871,$F$2:$F871,0)=ROW($F871)-1</f>
        <v>#N/A</v>
      </c>
      <c r="AQ871" s="174" t="s">
        <v>111</v>
      </c>
      <c r="AR871" s="174" t="s">
        <v>111</v>
      </c>
      <c r="AS871" s="174" t="s">
        <v>111</v>
      </c>
      <c r="AT871" s="174" t="s">
        <v>111</v>
      </c>
      <c r="AU871" s="174" t="s">
        <v>111</v>
      </c>
      <c r="AV871" s="174" t="s">
        <v>111</v>
      </c>
      <c r="AX871" s="243"/>
      <c r="AY871" s="259" t="str">
        <f t="shared" si="567"/>
        <v>HW532737</v>
      </c>
      <c r="AZ871" s="260" t="str">
        <f t="shared" si="568"/>
        <v>.patent</v>
      </c>
      <c r="BA871" s="260" t="str">
        <f t="shared" si="569"/>
        <v>.patent</v>
      </c>
      <c r="BB871" s="200" t="str">
        <f t="shared" si="570"/>
        <v>HW532737.</v>
      </c>
      <c r="BC871" s="201" t="str">
        <f t="shared" si="571"/>
        <v>HW532737</v>
      </c>
      <c r="BD871" s="201" t="str">
        <f t="shared" si="572"/>
        <v>HW532737</v>
      </c>
      <c r="BE871" s="200" t="str">
        <f t="shared" si="573"/>
        <v>HW532737=</v>
      </c>
      <c r="BF871" s="200" t="str">
        <f t="shared" si="574"/>
        <v>HW532737=out</v>
      </c>
      <c r="BG871" s="200" t="str">
        <f t="shared" si="575"/>
        <v>HW532737=out</v>
      </c>
      <c r="BH871" s="200" t="str">
        <f t="shared" si="576"/>
        <v>HW532737=</v>
      </c>
      <c r="BI871" s="200" t="str">
        <f t="shared" si="577"/>
        <v>HW532737=. .patent.CG</v>
      </c>
      <c r="BJ871" s="200" t="str">
        <f t="shared" si="578"/>
        <v>HW532737=. .patent.CG</v>
      </c>
      <c r="BK871" s="200" t="str">
        <f t="shared" si="579"/>
        <v>HW532737=. .patent</v>
      </c>
      <c r="BL871" s="200" t="str">
        <f t="shared" si="580"/>
        <v>HW532737=.patent</v>
      </c>
      <c r="BM871" s="200" t="str">
        <f t="shared" si="581"/>
        <v>HW532737=</v>
      </c>
      <c r="BN871" s="200" t="str">
        <f t="shared" si="582"/>
        <v>HW532737=</v>
      </c>
      <c r="BO871" s="200" t="str">
        <f t="shared" si="583"/>
        <v>HW532737=</v>
      </c>
      <c r="BP871" s="200" t="str">
        <f t="shared" si="584"/>
        <v>=</v>
      </c>
      <c r="BQ871" s="261" t="str">
        <f t="shared" si="585"/>
        <v>HW532737</v>
      </c>
      <c r="BR871" s="262" t="str">
        <f t="shared" si="586"/>
        <v/>
      </c>
      <c r="BS871" s="263" t="str">
        <f t="shared" si="587"/>
        <v>.patent</v>
      </c>
      <c r="BT871" s="264" t="str">
        <f t="shared" si="588"/>
        <v/>
      </c>
      <c r="BU871" s="264" t="str">
        <f t="shared" si="589"/>
        <v/>
      </c>
      <c r="BV871" s="264" t="str">
        <f t="shared" si="590"/>
        <v/>
      </c>
      <c r="BW871" s="264" t="str">
        <f t="shared" si="591"/>
        <v/>
      </c>
      <c r="BX871" s="264" t="str">
        <f t="shared" si="592"/>
        <v/>
      </c>
      <c r="BY871" s="265" t="str">
        <f t="shared" si="593"/>
        <v/>
      </c>
      <c r="BZ871" s="243"/>
      <c r="CA871" s="207" t="s">
        <v>506</v>
      </c>
      <c r="CB871" s="200" t="str">
        <f t="shared" si="594"/>
        <v>xx</v>
      </c>
      <c r="CC871" s="200" t="str">
        <f t="shared" si="595"/>
        <v>Non_select</v>
      </c>
      <c r="CD871" s="200" t="str">
        <f t="shared" si="596"/>
        <v>xx</v>
      </c>
      <c r="CE871" s="200" t="str">
        <f t="shared" si="597"/>
        <v/>
      </c>
      <c r="CF871" s="243"/>
      <c r="CG871" s="200" t="str">
        <f t="shared" si="598"/>
        <v>HW532737</v>
      </c>
      <c r="CH871" s="208" t="s">
        <v>360</v>
      </c>
      <c r="CI871" s="208" t="s">
        <v>361</v>
      </c>
      <c r="CJ871" s="208" t="s">
        <v>362</v>
      </c>
      <c r="CK871" s="243"/>
      <c r="CL871" s="243"/>
      <c r="CM871" s="243"/>
      <c r="CN871" s="243"/>
      <c r="CO871" s="208"/>
      <c r="CP871" s="243"/>
      <c r="CQ871" s="243"/>
      <c r="CR871" s="243"/>
      <c r="CS871" s="243"/>
      <c r="CT871" s="243"/>
      <c r="CU871" s="243"/>
      <c r="CV871" s="200">
        <f t="shared" si="563"/>
        <v>0</v>
      </c>
      <c r="CW871" s="266">
        <f t="shared" si="601"/>
        <v>0</v>
      </c>
      <c r="CX871" s="200" t="str">
        <f t="shared" si="599"/>
        <v>Hepatitis E virus strain  , partial cds</v>
      </c>
    </row>
    <row r="872" spans="1:102" s="180" customFormat="1" ht="11.85" hidden="1" customHeight="1" x14ac:dyDescent="0.25">
      <c r="A872" s="182" t="s">
        <v>2859</v>
      </c>
      <c r="B872" s="174" t="s">
        <v>502</v>
      </c>
      <c r="C872" s="272"/>
      <c r="D872" s="272"/>
      <c r="E872" s="272"/>
      <c r="F872" s="243"/>
      <c r="G872" s="243"/>
      <c r="H872" s="243"/>
      <c r="I872" s="243"/>
      <c r="J872" s="243"/>
      <c r="K872" s="243"/>
      <c r="L872" s="243"/>
      <c r="M872" s="253" t="s">
        <v>1403</v>
      </c>
      <c r="N872" s="257"/>
      <c r="O872" s="243"/>
      <c r="P872" s="243"/>
      <c r="Q872" s="243"/>
      <c r="R872" s="243"/>
      <c r="S872" s="243" t="e">
        <f t="shared" si="564"/>
        <v>#N/A</v>
      </c>
      <c r="T872" s="243"/>
      <c r="U872" s="274"/>
      <c r="V872" s="274"/>
      <c r="W872" s="272"/>
      <c r="X872" s="275"/>
      <c r="Y872" s="272"/>
      <c r="Z872" s="272"/>
      <c r="AA872" s="272"/>
      <c r="AB872" s="290"/>
      <c r="AC872" s="275"/>
      <c r="AD872" s="275"/>
      <c r="AE872" s="272"/>
      <c r="AF872" s="272"/>
      <c r="AG872" s="272"/>
      <c r="AH872" s="282"/>
      <c r="AI872" s="243"/>
      <c r="AJ872" s="243"/>
      <c r="AK872" s="255">
        <f t="shared" si="565"/>
        <v>1</v>
      </c>
      <c r="AL872" s="256" t="b">
        <f t="shared" si="566"/>
        <v>0</v>
      </c>
      <c r="AM872" s="243"/>
      <c r="AN872" s="243"/>
      <c r="AO872" s="276"/>
      <c r="AP872" s="258" t="e">
        <f>MATCH($F872,$F$2:$F872,0)=ROW($F872)-1</f>
        <v>#N/A</v>
      </c>
      <c r="AQ872" s="174" t="s">
        <v>111</v>
      </c>
      <c r="AR872" s="174" t="s">
        <v>111</v>
      </c>
      <c r="AS872" s="174" t="s">
        <v>111</v>
      </c>
      <c r="AT872" s="174" t="s">
        <v>111</v>
      </c>
      <c r="AU872" s="174" t="s">
        <v>111</v>
      </c>
      <c r="AV872" s="174" t="s">
        <v>111</v>
      </c>
      <c r="AX872" s="243"/>
      <c r="AY872" s="259" t="str">
        <f t="shared" si="567"/>
        <v>JA070676</v>
      </c>
      <c r="AZ872" s="260" t="str">
        <f t="shared" si="568"/>
        <v>.patent</v>
      </c>
      <c r="BA872" s="260" t="str">
        <f t="shared" si="569"/>
        <v>.patent</v>
      </c>
      <c r="BB872" s="200" t="str">
        <f t="shared" si="570"/>
        <v>JA070676.</v>
      </c>
      <c r="BC872" s="201" t="str">
        <f t="shared" si="571"/>
        <v>JA070676</v>
      </c>
      <c r="BD872" s="201" t="str">
        <f t="shared" si="572"/>
        <v>JA070676</v>
      </c>
      <c r="BE872" s="200" t="str">
        <f t="shared" si="573"/>
        <v>JA070676=</v>
      </c>
      <c r="BF872" s="200" t="str">
        <f t="shared" si="574"/>
        <v>JA070676=out</v>
      </c>
      <c r="BG872" s="200" t="str">
        <f t="shared" si="575"/>
        <v>JA070676=out</v>
      </c>
      <c r="BH872" s="200" t="str">
        <f t="shared" si="576"/>
        <v>JA070676=</v>
      </c>
      <c r="BI872" s="200" t="str">
        <f t="shared" si="577"/>
        <v>JA070676=. .patent</v>
      </c>
      <c r="BJ872" s="200" t="str">
        <f t="shared" si="578"/>
        <v>JA070676=. .patent</v>
      </c>
      <c r="BK872" s="200" t="str">
        <f t="shared" si="579"/>
        <v>JA070676=. .patent</v>
      </c>
      <c r="BL872" s="200" t="str">
        <f t="shared" si="580"/>
        <v>JA070676=.patent</v>
      </c>
      <c r="BM872" s="200" t="str">
        <f t="shared" si="581"/>
        <v>JA070676=</v>
      </c>
      <c r="BN872" s="200" t="str">
        <f t="shared" si="582"/>
        <v>JA070676=</v>
      </c>
      <c r="BO872" s="200" t="str">
        <f t="shared" si="583"/>
        <v>JA070676=</v>
      </c>
      <c r="BP872" s="200" t="str">
        <f t="shared" si="584"/>
        <v>=</v>
      </c>
      <c r="BQ872" s="261" t="str">
        <f t="shared" si="585"/>
        <v>JA070676</v>
      </c>
      <c r="BR872" s="262" t="str">
        <f t="shared" si="586"/>
        <v/>
      </c>
      <c r="BS872" s="263" t="str">
        <f t="shared" si="587"/>
        <v>.patent</v>
      </c>
      <c r="BT872" s="264" t="str">
        <f t="shared" si="588"/>
        <v/>
      </c>
      <c r="BU872" s="264" t="str">
        <f t="shared" si="589"/>
        <v/>
      </c>
      <c r="BV872" s="264" t="str">
        <f t="shared" si="590"/>
        <v/>
      </c>
      <c r="BW872" s="264" t="str">
        <f t="shared" si="591"/>
        <v/>
      </c>
      <c r="BX872" s="264" t="str">
        <f t="shared" si="592"/>
        <v/>
      </c>
      <c r="BY872" s="265" t="str">
        <f t="shared" si="593"/>
        <v/>
      </c>
      <c r="BZ872" s="243"/>
      <c r="CA872" s="207" t="s">
        <v>506</v>
      </c>
      <c r="CB872" s="200" t="str">
        <f t="shared" si="594"/>
        <v>xx</v>
      </c>
      <c r="CC872" s="200" t="str">
        <f t="shared" si="595"/>
        <v>Non_select</v>
      </c>
      <c r="CD872" s="200" t="str">
        <f t="shared" si="596"/>
        <v>xx</v>
      </c>
      <c r="CE872" s="200" t="str">
        <f t="shared" si="597"/>
        <v/>
      </c>
      <c r="CF872" s="243"/>
      <c r="CG872" s="200" t="str">
        <f t="shared" si="598"/>
        <v>JA070676</v>
      </c>
      <c r="CH872" s="208" t="s">
        <v>360</v>
      </c>
      <c r="CI872" s="208" t="s">
        <v>361</v>
      </c>
      <c r="CJ872" s="208" t="s">
        <v>362</v>
      </c>
      <c r="CK872" s="243"/>
      <c r="CL872" s="243"/>
      <c r="CM872" s="243"/>
      <c r="CN872" s="243"/>
      <c r="CO872" s="208"/>
      <c r="CP872" s="243"/>
      <c r="CQ872" s="243"/>
      <c r="CR872" s="243"/>
      <c r="CS872" s="243"/>
      <c r="CT872" s="243"/>
      <c r="CU872" s="243"/>
      <c r="CV872" s="200">
        <f t="shared" si="563"/>
        <v>0</v>
      </c>
      <c r="CW872" s="266">
        <f t="shared" si="601"/>
        <v>0</v>
      </c>
      <c r="CX872" s="200" t="str">
        <f t="shared" si="599"/>
        <v>Hepatitis E virus strain  , partial cds</v>
      </c>
    </row>
    <row r="873" spans="1:102" s="180" customFormat="1" ht="11.85" hidden="1" customHeight="1" x14ac:dyDescent="0.25">
      <c r="A873" s="182" t="s">
        <v>2860</v>
      </c>
      <c r="B873" s="174" t="s">
        <v>502</v>
      </c>
      <c r="C873" s="272"/>
      <c r="D873" s="272"/>
      <c r="E873" s="272"/>
      <c r="F873" s="243"/>
      <c r="G873" s="243"/>
      <c r="H873" s="243"/>
      <c r="I873" s="243"/>
      <c r="J873" s="243"/>
      <c r="K873" s="243"/>
      <c r="L873" s="243"/>
      <c r="M873" s="253" t="s">
        <v>1403</v>
      </c>
      <c r="N873" s="257"/>
      <c r="O873" s="243"/>
      <c r="P873" s="243"/>
      <c r="Q873" s="243"/>
      <c r="R873" s="243"/>
      <c r="S873" s="243" t="e">
        <f t="shared" si="564"/>
        <v>#N/A</v>
      </c>
      <c r="T873" s="243"/>
      <c r="U873" s="274"/>
      <c r="V873" s="274"/>
      <c r="W873" s="272"/>
      <c r="X873" s="275"/>
      <c r="Y873" s="272"/>
      <c r="Z873" s="272"/>
      <c r="AA873" s="272"/>
      <c r="AB873" s="290"/>
      <c r="AC873" s="275"/>
      <c r="AD873" s="275"/>
      <c r="AE873" s="272"/>
      <c r="AF873" s="272"/>
      <c r="AG873" s="272"/>
      <c r="AH873" s="282"/>
      <c r="AI873" s="243"/>
      <c r="AJ873" s="243"/>
      <c r="AK873" s="255">
        <f t="shared" si="565"/>
        <v>1</v>
      </c>
      <c r="AL873" s="256" t="b">
        <f t="shared" si="566"/>
        <v>0</v>
      </c>
      <c r="AM873" s="243"/>
      <c r="AN873" s="243"/>
      <c r="AO873" s="276"/>
      <c r="AP873" s="258" t="e">
        <f>MATCH($F873,$F$2:$F873,0)=ROW($F873)-1</f>
        <v>#N/A</v>
      </c>
      <c r="AQ873" s="174" t="s">
        <v>111</v>
      </c>
      <c r="AR873" s="174" t="s">
        <v>111</v>
      </c>
      <c r="AS873" s="174" t="s">
        <v>111</v>
      </c>
      <c r="AT873" s="174" t="s">
        <v>111</v>
      </c>
      <c r="AU873" s="174" t="s">
        <v>111</v>
      </c>
      <c r="AV873" s="174" t="s">
        <v>111</v>
      </c>
      <c r="AX873" s="243"/>
      <c r="AY873" s="259" t="str">
        <f t="shared" si="567"/>
        <v>JA070677</v>
      </c>
      <c r="AZ873" s="260" t="str">
        <f t="shared" si="568"/>
        <v>.patent</v>
      </c>
      <c r="BA873" s="260" t="str">
        <f t="shared" si="569"/>
        <v>.patent</v>
      </c>
      <c r="BB873" s="200" t="str">
        <f t="shared" si="570"/>
        <v>JA070677.</v>
      </c>
      <c r="BC873" s="201" t="str">
        <f t="shared" si="571"/>
        <v>JA070677</v>
      </c>
      <c r="BD873" s="201" t="str">
        <f t="shared" si="572"/>
        <v>JA070677</v>
      </c>
      <c r="BE873" s="200" t="str">
        <f t="shared" si="573"/>
        <v>JA070677=</v>
      </c>
      <c r="BF873" s="200" t="str">
        <f t="shared" si="574"/>
        <v>JA070677=out</v>
      </c>
      <c r="BG873" s="200" t="str">
        <f t="shared" si="575"/>
        <v>JA070677=out</v>
      </c>
      <c r="BH873" s="200" t="str">
        <f t="shared" si="576"/>
        <v>JA070677=</v>
      </c>
      <c r="BI873" s="200" t="str">
        <f t="shared" si="577"/>
        <v>JA070677=. .patent</v>
      </c>
      <c r="BJ873" s="200" t="str">
        <f t="shared" si="578"/>
        <v>JA070677=. .patent</v>
      </c>
      <c r="BK873" s="200" t="str">
        <f t="shared" si="579"/>
        <v>JA070677=. .patent</v>
      </c>
      <c r="BL873" s="200" t="str">
        <f t="shared" si="580"/>
        <v>JA070677=.patent</v>
      </c>
      <c r="BM873" s="200" t="str">
        <f t="shared" si="581"/>
        <v>JA070677=</v>
      </c>
      <c r="BN873" s="200" t="str">
        <f t="shared" si="582"/>
        <v>JA070677=</v>
      </c>
      <c r="BO873" s="200" t="str">
        <f t="shared" si="583"/>
        <v>JA070677=</v>
      </c>
      <c r="BP873" s="200" t="str">
        <f t="shared" si="584"/>
        <v>=</v>
      </c>
      <c r="BQ873" s="261" t="str">
        <f t="shared" si="585"/>
        <v>JA070677</v>
      </c>
      <c r="BR873" s="262" t="str">
        <f t="shared" si="586"/>
        <v/>
      </c>
      <c r="BS873" s="263" t="str">
        <f t="shared" si="587"/>
        <v>.patent</v>
      </c>
      <c r="BT873" s="264" t="str">
        <f t="shared" si="588"/>
        <v/>
      </c>
      <c r="BU873" s="264" t="str">
        <f t="shared" si="589"/>
        <v/>
      </c>
      <c r="BV873" s="264" t="str">
        <f t="shared" si="590"/>
        <v/>
      </c>
      <c r="BW873" s="264" t="str">
        <f t="shared" si="591"/>
        <v/>
      </c>
      <c r="BX873" s="264" t="str">
        <f t="shared" si="592"/>
        <v/>
      </c>
      <c r="BY873" s="265" t="str">
        <f t="shared" si="593"/>
        <v/>
      </c>
      <c r="BZ873" s="243"/>
      <c r="CA873" s="207" t="s">
        <v>506</v>
      </c>
      <c r="CB873" s="200" t="str">
        <f t="shared" si="594"/>
        <v>xx</v>
      </c>
      <c r="CC873" s="200" t="str">
        <f t="shared" si="595"/>
        <v>Non_select</v>
      </c>
      <c r="CD873" s="200" t="str">
        <f t="shared" si="596"/>
        <v>xx</v>
      </c>
      <c r="CE873" s="200" t="str">
        <f t="shared" si="597"/>
        <v/>
      </c>
      <c r="CF873" s="243"/>
      <c r="CG873" s="200" t="str">
        <f t="shared" si="598"/>
        <v>JA070677</v>
      </c>
      <c r="CH873" s="208" t="s">
        <v>360</v>
      </c>
      <c r="CI873" s="208" t="s">
        <v>361</v>
      </c>
      <c r="CJ873" s="208" t="s">
        <v>362</v>
      </c>
      <c r="CK873" s="243"/>
      <c r="CL873" s="243"/>
      <c r="CM873" s="243"/>
      <c r="CN873" s="243"/>
      <c r="CO873" s="208"/>
      <c r="CP873" s="243"/>
      <c r="CQ873" s="243"/>
      <c r="CR873" s="243"/>
      <c r="CS873" s="243"/>
      <c r="CT873" s="243"/>
      <c r="CU873" s="243"/>
      <c r="CV873" s="200">
        <f t="shared" si="563"/>
        <v>0</v>
      </c>
      <c r="CW873" s="266">
        <f t="shared" si="601"/>
        <v>0</v>
      </c>
      <c r="CX873" s="200" t="str">
        <f t="shared" si="599"/>
        <v>Hepatitis E virus strain  , partial cds</v>
      </c>
    </row>
    <row r="874" spans="1:102" s="180" customFormat="1" ht="11.85" hidden="1" customHeight="1" x14ac:dyDescent="0.25">
      <c r="A874" s="182" t="s">
        <v>2861</v>
      </c>
      <c r="B874" s="174" t="s">
        <v>502</v>
      </c>
      <c r="C874" s="272"/>
      <c r="D874" s="272"/>
      <c r="E874" s="272"/>
      <c r="F874" s="243"/>
      <c r="G874" s="243"/>
      <c r="H874" s="243"/>
      <c r="I874" s="243"/>
      <c r="J874" s="243"/>
      <c r="K874" s="243"/>
      <c r="L874" s="243"/>
      <c r="M874" s="253" t="s">
        <v>1403</v>
      </c>
      <c r="N874" s="257"/>
      <c r="O874" s="243"/>
      <c r="P874" s="243"/>
      <c r="Q874" s="243"/>
      <c r="R874" s="243"/>
      <c r="S874" s="243" t="e">
        <f t="shared" si="564"/>
        <v>#N/A</v>
      </c>
      <c r="T874" s="243"/>
      <c r="U874" s="274"/>
      <c r="V874" s="274"/>
      <c r="W874" s="272"/>
      <c r="X874" s="275"/>
      <c r="Y874" s="272"/>
      <c r="Z874" s="272"/>
      <c r="AA874" s="272"/>
      <c r="AB874" s="290"/>
      <c r="AC874" s="275"/>
      <c r="AD874" s="275"/>
      <c r="AE874" s="272"/>
      <c r="AF874" s="272"/>
      <c r="AG874" s="272"/>
      <c r="AH874" s="282"/>
      <c r="AI874" s="243"/>
      <c r="AJ874" s="243"/>
      <c r="AK874" s="255">
        <f t="shared" si="565"/>
        <v>1</v>
      </c>
      <c r="AL874" s="256" t="b">
        <f t="shared" si="566"/>
        <v>0</v>
      </c>
      <c r="AM874" s="243"/>
      <c r="AN874" s="243"/>
      <c r="AO874" s="276"/>
      <c r="AP874" s="258" t="e">
        <f>MATCH($F874,$F$2:$F874,0)=ROW($F874)-1</f>
        <v>#N/A</v>
      </c>
      <c r="AQ874" s="174" t="s">
        <v>111</v>
      </c>
      <c r="AR874" s="174" t="s">
        <v>111</v>
      </c>
      <c r="AS874" s="174" t="s">
        <v>111</v>
      </c>
      <c r="AT874" s="174" t="s">
        <v>111</v>
      </c>
      <c r="AU874" s="174" t="s">
        <v>111</v>
      </c>
      <c r="AV874" s="174" t="s">
        <v>111</v>
      </c>
      <c r="AX874" s="243"/>
      <c r="AY874" s="259" t="str">
        <f t="shared" si="567"/>
        <v>JA378816</v>
      </c>
      <c r="AZ874" s="260" t="str">
        <f t="shared" si="568"/>
        <v>.patent</v>
      </c>
      <c r="BA874" s="260" t="str">
        <f t="shared" si="569"/>
        <v>.patent</v>
      </c>
      <c r="BB874" s="200" t="str">
        <f t="shared" si="570"/>
        <v>JA378816.</v>
      </c>
      <c r="BC874" s="201" t="str">
        <f t="shared" si="571"/>
        <v>JA378816</v>
      </c>
      <c r="BD874" s="201" t="str">
        <f t="shared" si="572"/>
        <v>JA378816</v>
      </c>
      <c r="BE874" s="200" t="str">
        <f t="shared" si="573"/>
        <v>JA378816=</v>
      </c>
      <c r="BF874" s="200" t="str">
        <f t="shared" si="574"/>
        <v>JA378816=out</v>
      </c>
      <c r="BG874" s="200" t="str">
        <f t="shared" si="575"/>
        <v>JA378816=out</v>
      </c>
      <c r="BH874" s="200" t="str">
        <f t="shared" si="576"/>
        <v>JA378816=</v>
      </c>
      <c r="BI874" s="200" t="str">
        <f t="shared" si="577"/>
        <v>JA378816=. .patent</v>
      </c>
      <c r="BJ874" s="200" t="str">
        <f t="shared" si="578"/>
        <v>JA378816=. .patent</v>
      </c>
      <c r="BK874" s="200" t="str">
        <f t="shared" si="579"/>
        <v>JA378816=. .patent</v>
      </c>
      <c r="BL874" s="200" t="str">
        <f t="shared" si="580"/>
        <v>JA378816=.patent</v>
      </c>
      <c r="BM874" s="200" t="str">
        <f t="shared" si="581"/>
        <v>JA378816=</v>
      </c>
      <c r="BN874" s="200" t="str">
        <f t="shared" si="582"/>
        <v>JA378816=</v>
      </c>
      <c r="BO874" s="200" t="str">
        <f t="shared" si="583"/>
        <v>JA378816=</v>
      </c>
      <c r="BP874" s="200" t="str">
        <f t="shared" si="584"/>
        <v>=</v>
      </c>
      <c r="BQ874" s="261" t="str">
        <f t="shared" si="585"/>
        <v>JA378816</v>
      </c>
      <c r="BR874" s="262" t="str">
        <f t="shared" si="586"/>
        <v/>
      </c>
      <c r="BS874" s="263" t="str">
        <f t="shared" si="587"/>
        <v>.patent</v>
      </c>
      <c r="BT874" s="264" t="str">
        <f t="shared" si="588"/>
        <v/>
      </c>
      <c r="BU874" s="264" t="str">
        <f t="shared" si="589"/>
        <v/>
      </c>
      <c r="BV874" s="264" t="str">
        <f t="shared" si="590"/>
        <v/>
      </c>
      <c r="BW874" s="264" t="str">
        <f t="shared" si="591"/>
        <v/>
      </c>
      <c r="BX874" s="264" t="str">
        <f t="shared" si="592"/>
        <v/>
      </c>
      <c r="BY874" s="265" t="str">
        <f t="shared" si="593"/>
        <v/>
      </c>
      <c r="BZ874" s="243"/>
      <c r="CA874" s="207" t="s">
        <v>506</v>
      </c>
      <c r="CB874" s="200" t="str">
        <f t="shared" si="594"/>
        <v>xx</v>
      </c>
      <c r="CC874" s="200" t="str">
        <f t="shared" si="595"/>
        <v>Non_select</v>
      </c>
      <c r="CD874" s="200" t="str">
        <f t="shared" si="596"/>
        <v>xx</v>
      </c>
      <c r="CE874" s="200" t="str">
        <f t="shared" si="597"/>
        <v/>
      </c>
      <c r="CF874" s="243"/>
      <c r="CG874" s="200" t="str">
        <f t="shared" si="598"/>
        <v>JA378816</v>
      </c>
      <c r="CH874" s="208" t="s">
        <v>360</v>
      </c>
      <c r="CI874" s="208" t="s">
        <v>361</v>
      </c>
      <c r="CJ874" s="208" t="s">
        <v>362</v>
      </c>
      <c r="CK874" s="243"/>
      <c r="CL874" s="243"/>
      <c r="CM874" s="243"/>
      <c r="CN874" s="243"/>
      <c r="CO874" s="208"/>
      <c r="CP874" s="243"/>
      <c r="CQ874" s="243"/>
      <c r="CR874" s="243"/>
      <c r="CS874" s="243"/>
      <c r="CT874" s="243"/>
      <c r="CU874" s="243"/>
      <c r="CV874" s="200">
        <f t="shared" si="563"/>
        <v>0</v>
      </c>
      <c r="CW874" s="266">
        <f t="shared" si="601"/>
        <v>0</v>
      </c>
      <c r="CX874" s="200" t="str">
        <f t="shared" si="599"/>
        <v>Hepatitis E virus strain  , partial cds</v>
      </c>
    </row>
    <row r="875" spans="1:102" s="180" customFormat="1" ht="11.85" hidden="1" customHeight="1" x14ac:dyDescent="0.25">
      <c r="A875" s="182" t="s">
        <v>2862</v>
      </c>
      <c r="B875" s="174" t="s">
        <v>502</v>
      </c>
      <c r="C875" s="272"/>
      <c r="D875" s="272"/>
      <c r="E875" s="272"/>
      <c r="F875" s="243"/>
      <c r="G875" s="243"/>
      <c r="H875" s="243"/>
      <c r="I875" s="243"/>
      <c r="J875" s="243"/>
      <c r="K875" s="243"/>
      <c r="L875" s="243"/>
      <c r="M875" s="253" t="s">
        <v>1403</v>
      </c>
      <c r="N875" s="257"/>
      <c r="O875" s="243"/>
      <c r="P875" s="243"/>
      <c r="Q875" s="243"/>
      <c r="R875" s="243"/>
      <c r="S875" s="243" t="e">
        <f t="shared" si="564"/>
        <v>#N/A</v>
      </c>
      <c r="T875" s="243"/>
      <c r="U875" s="274"/>
      <c r="V875" s="274"/>
      <c r="W875" s="272"/>
      <c r="X875" s="275"/>
      <c r="Y875" s="272"/>
      <c r="Z875" s="272"/>
      <c r="AA875" s="272"/>
      <c r="AB875" s="290"/>
      <c r="AC875" s="275"/>
      <c r="AD875" s="275"/>
      <c r="AE875" s="272"/>
      <c r="AF875" s="272"/>
      <c r="AG875" s="272"/>
      <c r="AH875" s="282"/>
      <c r="AI875" s="243"/>
      <c r="AJ875" s="243"/>
      <c r="AK875" s="255">
        <f t="shared" si="565"/>
        <v>1</v>
      </c>
      <c r="AL875" s="256" t="b">
        <f t="shared" si="566"/>
        <v>0</v>
      </c>
      <c r="AM875" s="243"/>
      <c r="AN875" s="243"/>
      <c r="AO875" s="276"/>
      <c r="AP875" s="258" t="e">
        <f>MATCH($F875,$F$2:$F875,0)=ROW($F875)-1</f>
        <v>#N/A</v>
      </c>
      <c r="AQ875" s="174" t="s">
        <v>111</v>
      </c>
      <c r="AR875" s="174" t="s">
        <v>111</v>
      </c>
      <c r="AS875" s="174" t="s">
        <v>111</v>
      </c>
      <c r="AT875" s="174" t="s">
        <v>111</v>
      </c>
      <c r="AU875" s="174" t="s">
        <v>111</v>
      </c>
      <c r="AV875" s="174" t="s">
        <v>111</v>
      </c>
      <c r="AX875" s="243"/>
      <c r="AY875" s="259" t="str">
        <f t="shared" si="567"/>
        <v>JA378817</v>
      </c>
      <c r="AZ875" s="260" t="str">
        <f t="shared" si="568"/>
        <v>.patent</v>
      </c>
      <c r="BA875" s="260" t="str">
        <f t="shared" si="569"/>
        <v>.patent</v>
      </c>
      <c r="BB875" s="200" t="str">
        <f t="shared" si="570"/>
        <v>JA378817.</v>
      </c>
      <c r="BC875" s="201" t="str">
        <f t="shared" si="571"/>
        <v>JA378817</v>
      </c>
      <c r="BD875" s="201" t="str">
        <f t="shared" si="572"/>
        <v>JA378817</v>
      </c>
      <c r="BE875" s="200" t="str">
        <f t="shared" si="573"/>
        <v>JA378817=</v>
      </c>
      <c r="BF875" s="200" t="str">
        <f t="shared" si="574"/>
        <v>JA378817=out</v>
      </c>
      <c r="BG875" s="200" t="str">
        <f t="shared" si="575"/>
        <v>JA378817=out</v>
      </c>
      <c r="BH875" s="200" t="str">
        <f t="shared" si="576"/>
        <v>JA378817=</v>
      </c>
      <c r="BI875" s="200" t="str">
        <f t="shared" si="577"/>
        <v>JA378817=. .patent</v>
      </c>
      <c r="BJ875" s="200" t="str">
        <f t="shared" si="578"/>
        <v>JA378817=. .patent</v>
      </c>
      <c r="BK875" s="200" t="str">
        <f t="shared" si="579"/>
        <v>JA378817=. .patent</v>
      </c>
      <c r="BL875" s="200" t="str">
        <f t="shared" si="580"/>
        <v>JA378817=.patent</v>
      </c>
      <c r="BM875" s="200" t="str">
        <f t="shared" si="581"/>
        <v>JA378817=</v>
      </c>
      <c r="BN875" s="200" t="str">
        <f t="shared" si="582"/>
        <v>JA378817=</v>
      </c>
      <c r="BO875" s="200" t="str">
        <f t="shared" si="583"/>
        <v>JA378817=</v>
      </c>
      <c r="BP875" s="200" t="str">
        <f t="shared" si="584"/>
        <v>=</v>
      </c>
      <c r="BQ875" s="261" t="str">
        <f t="shared" si="585"/>
        <v>JA378817</v>
      </c>
      <c r="BR875" s="262" t="str">
        <f t="shared" si="586"/>
        <v/>
      </c>
      <c r="BS875" s="263" t="str">
        <f t="shared" si="587"/>
        <v>.patent</v>
      </c>
      <c r="BT875" s="264" t="str">
        <f t="shared" si="588"/>
        <v/>
      </c>
      <c r="BU875" s="264" t="str">
        <f t="shared" si="589"/>
        <v/>
      </c>
      <c r="BV875" s="264" t="str">
        <f t="shared" si="590"/>
        <v/>
      </c>
      <c r="BW875" s="264" t="str">
        <f t="shared" si="591"/>
        <v/>
      </c>
      <c r="BX875" s="264" t="str">
        <f t="shared" si="592"/>
        <v/>
      </c>
      <c r="BY875" s="265" t="str">
        <f t="shared" si="593"/>
        <v/>
      </c>
      <c r="BZ875" s="243"/>
      <c r="CA875" s="207" t="s">
        <v>506</v>
      </c>
      <c r="CB875" s="200" t="str">
        <f t="shared" si="594"/>
        <v>xx</v>
      </c>
      <c r="CC875" s="200" t="str">
        <f t="shared" si="595"/>
        <v>Non_select</v>
      </c>
      <c r="CD875" s="200" t="str">
        <f t="shared" si="596"/>
        <v>xx</v>
      </c>
      <c r="CE875" s="200" t="str">
        <f t="shared" si="597"/>
        <v/>
      </c>
      <c r="CF875" s="243"/>
      <c r="CG875" s="200" t="str">
        <f t="shared" si="598"/>
        <v>JA378817</v>
      </c>
      <c r="CH875" s="208" t="s">
        <v>360</v>
      </c>
      <c r="CI875" s="208" t="s">
        <v>361</v>
      </c>
      <c r="CJ875" s="208" t="s">
        <v>362</v>
      </c>
      <c r="CK875" s="243"/>
      <c r="CL875" s="243"/>
      <c r="CM875" s="243"/>
      <c r="CN875" s="243"/>
      <c r="CO875" s="208"/>
      <c r="CP875" s="243"/>
      <c r="CQ875" s="243"/>
      <c r="CR875" s="243"/>
      <c r="CS875" s="243"/>
      <c r="CT875" s="243"/>
      <c r="CU875" s="243"/>
      <c r="CV875" s="200">
        <f t="shared" si="563"/>
        <v>0</v>
      </c>
      <c r="CW875" s="266">
        <f t="shared" si="601"/>
        <v>0</v>
      </c>
      <c r="CX875" s="200" t="str">
        <f t="shared" si="599"/>
        <v>Hepatitis E virus strain  , partial cds</v>
      </c>
    </row>
    <row r="876" spans="1:102" s="180" customFormat="1" ht="11.85" hidden="1" customHeight="1" x14ac:dyDescent="0.25">
      <c r="A876" s="182" t="s">
        <v>2863</v>
      </c>
      <c r="B876" s="174" t="s">
        <v>502</v>
      </c>
      <c r="C876" s="272"/>
      <c r="D876" s="272"/>
      <c r="E876" s="272"/>
      <c r="F876" s="182"/>
      <c r="G876" s="243"/>
      <c r="H876" s="243"/>
      <c r="I876" s="243"/>
      <c r="J876" s="243"/>
      <c r="K876" s="243"/>
      <c r="L876" s="243"/>
      <c r="M876" s="253" t="s">
        <v>1403</v>
      </c>
      <c r="N876" s="257"/>
      <c r="O876" s="243"/>
      <c r="P876" s="243"/>
      <c r="Q876" s="243"/>
      <c r="R876" s="243"/>
      <c r="S876" s="243" t="e">
        <f t="shared" si="564"/>
        <v>#N/A</v>
      </c>
      <c r="T876" s="243"/>
      <c r="U876" s="274"/>
      <c r="V876" s="274"/>
      <c r="W876" s="272"/>
      <c r="X876" s="275"/>
      <c r="Y876" s="272"/>
      <c r="Z876" s="272"/>
      <c r="AA876" s="272"/>
      <c r="AB876" s="290"/>
      <c r="AC876" s="275"/>
      <c r="AD876" s="275"/>
      <c r="AE876" s="272"/>
      <c r="AF876" s="272"/>
      <c r="AG876" s="272"/>
      <c r="AH876" s="282"/>
      <c r="AI876" s="243"/>
      <c r="AJ876" s="243"/>
      <c r="AK876" s="255">
        <f t="shared" si="565"/>
        <v>1</v>
      </c>
      <c r="AL876" s="256" t="b">
        <f t="shared" si="566"/>
        <v>0</v>
      </c>
      <c r="AM876" s="243"/>
      <c r="AN876" s="243"/>
      <c r="AO876" s="276"/>
      <c r="AP876" s="258" t="e">
        <f>MATCH($F876,$F$2:$F876,0)=ROW($F876)-1</f>
        <v>#N/A</v>
      </c>
      <c r="AQ876" s="174" t="s">
        <v>111</v>
      </c>
      <c r="AR876" s="174" t="s">
        <v>111</v>
      </c>
      <c r="AS876" s="174" t="s">
        <v>111</v>
      </c>
      <c r="AT876" s="174" t="s">
        <v>111</v>
      </c>
      <c r="AU876" s="174" t="s">
        <v>111</v>
      </c>
      <c r="AV876" s="174" t="s">
        <v>111</v>
      </c>
      <c r="AX876" s="243"/>
      <c r="AY876" s="259" t="str">
        <f t="shared" si="567"/>
        <v>JC087002</v>
      </c>
      <c r="AZ876" s="260" t="str">
        <f t="shared" si="568"/>
        <v>.patent</v>
      </c>
      <c r="BA876" s="260" t="str">
        <f t="shared" si="569"/>
        <v>.patent</v>
      </c>
      <c r="BB876" s="200" t="str">
        <f t="shared" si="570"/>
        <v>JC087002.</v>
      </c>
      <c r="BC876" s="201" t="str">
        <f t="shared" si="571"/>
        <v>JC087002</v>
      </c>
      <c r="BD876" s="201" t="str">
        <f t="shared" si="572"/>
        <v>JC087002</v>
      </c>
      <c r="BE876" s="200" t="str">
        <f t="shared" si="573"/>
        <v>JC087002=</v>
      </c>
      <c r="BF876" s="200" t="str">
        <f t="shared" si="574"/>
        <v>JC087002=out</v>
      </c>
      <c r="BG876" s="200" t="str">
        <f t="shared" si="575"/>
        <v>JC087002=out</v>
      </c>
      <c r="BH876" s="200" t="str">
        <f t="shared" si="576"/>
        <v>JC087002=</v>
      </c>
      <c r="BI876" s="200" t="str">
        <f t="shared" si="577"/>
        <v>JC087002=. .patent</v>
      </c>
      <c r="BJ876" s="200" t="str">
        <f t="shared" si="578"/>
        <v>JC087002=. .patent</v>
      </c>
      <c r="BK876" s="200" t="str">
        <f t="shared" si="579"/>
        <v>JC087002=. .patent</v>
      </c>
      <c r="BL876" s="200" t="str">
        <f t="shared" si="580"/>
        <v>JC087002=.patent</v>
      </c>
      <c r="BM876" s="200" t="str">
        <f t="shared" si="581"/>
        <v>JC087002=</v>
      </c>
      <c r="BN876" s="200" t="str">
        <f t="shared" si="582"/>
        <v>JC087002=</v>
      </c>
      <c r="BO876" s="200" t="str">
        <f t="shared" si="583"/>
        <v>JC087002=</v>
      </c>
      <c r="BP876" s="200" t="str">
        <f t="shared" si="584"/>
        <v>=</v>
      </c>
      <c r="BQ876" s="261" t="str">
        <f t="shared" si="585"/>
        <v>JC087002</v>
      </c>
      <c r="BR876" s="262" t="str">
        <f t="shared" si="586"/>
        <v/>
      </c>
      <c r="BS876" s="263" t="str">
        <f t="shared" si="587"/>
        <v>.patent</v>
      </c>
      <c r="BT876" s="264" t="str">
        <f t="shared" si="588"/>
        <v/>
      </c>
      <c r="BU876" s="264" t="str">
        <f t="shared" si="589"/>
        <v/>
      </c>
      <c r="BV876" s="264" t="str">
        <f t="shared" si="590"/>
        <v/>
      </c>
      <c r="BW876" s="264" t="str">
        <f t="shared" si="591"/>
        <v/>
      </c>
      <c r="BX876" s="264" t="str">
        <f t="shared" si="592"/>
        <v/>
      </c>
      <c r="BY876" s="265" t="str">
        <f t="shared" si="593"/>
        <v/>
      </c>
      <c r="BZ876" s="243"/>
      <c r="CA876" s="207" t="s">
        <v>506</v>
      </c>
      <c r="CB876" s="200" t="str">
        <f t="shared" si="594"/>
        <v>xx</v>
      </c>
      <c r="CC876" s="200" t="str">
        <f t="shared" si="595"/>
        <v>Non_select</v>
      </c>
      <c r="CD876" s="200" t="str">
        <f t="shared" si="596"/>
        <v>xx</v>
      </c>
      <c r="CE876" s="200" t="str">
        <f t="shared" si="597"/>
        <v/>
      </c>
      <c r="CF876" s="243"/>
      <c r="CG876" s="200" t="str">
        <f t="shared" si="598"/>
        <v>JC087002</v>
      </c>
      <c r="CH876" s="208" t="s">
        <v>360</v>
      </c>
      <c r="CI876" s="208" t="s">
        <v>361</v>
      </c>
      <c r="CJ876" s="208" t="s">
        <v>362</v>
      </c>
      <c r="CK876" s="243"/>
      <c r="CL876" s="243"/>
      <c r="CM876" s="243"/>
      <c r="CN876" s="243"/>
      <c r="CO876" s="208"/>
      <c r="CP876" s="243"/>
      <c r="CQ876" s="243"/>
      <c r="CR876" s="243"/>
      <c r="CS876" s="243"/>
      <c r="CT876" s="243"/>
      <c r="CU876" s="243"/>
      <c r="CV876" s="200">
        <f t="shared" si="563"/>
        <v>0</v>
      </c>
      <c r="CW876" s="266">
        <f t="shared" si="601"/>
        <v>0</v>
      </c>
      <c r="CX876" s="200" t="str">
        <f t="shared" si="599"/>
        <v>Hepatitis E virus strain  , partial cds</v>
      </c>
    </row>
    <row r="877" spans="1:102" s="180" customFormat="1" ht="11.85" hidden="1" customHeight="1" x14ac:dyDescent="0.25">
      <c r="A877" s="182" t="s">
        <v>2864</v>
      </c>
      <c r="B877" s="174" t="s">
        <v>502</v>
      </c>
      <c r="C877" s="175">
        <v>3</v>
      </c>
      <c r="D877" s="272"/>
      <c r="E877" s="272"/>
      <c r="F877" s="182"/>
      <c r="G877" s="243"/>
      <c r="H877" s="243"/>
      <c r="I877" s="243"/>
      <c r="J877" s="243"/>
      <c r="K877" s="243"/>
      <c r="L877" s="243"/>
      <c r="M877" s="253" t="s">
        <v>1403</v>
      </c>
      <c r="N877" s="257"/>
      <c r="O877" s="243"/>
      <c r="P877" s="243"/>
      <c r="Q877" s="243"/>
      <c r="R877" s="243"/>
      <c r="S877" s="243" t="e">
        <f t="shared" si="564"/>
        <v>#N/A</v>
      </c>
      <c r="T877" s="243"/>
      <c r="U877" s="274"/>
      <c r="V877" s="274"/>
      <c r="W877" s="272"/>
      <c r="X877" s="275"/>
      <c r="Y877" s="272"/>
      <c r="Z877" s="272"/>
      <c r="AA877" s="272"/>
      <c r="AB877" s="290"/>
      <c r="AC877" s="275"/>
      <c r="AD877" s="275"/>
      <c r="AE877" s="272"/>
      <c r="AF877" s="272"/>
      <c r="AG877" s="272"/>
      <c r="AH877" s="282"/>
      <c r="AI877" s="243"/>
      <c r="AJ877" s="243"/>
      <c r="AK877" s="255">
        <f t="shared" si="565"/>
        <v>1</v>
      </c>
      <c r="AL877" s="256" t="b">
        <f t="shared" si="566"/>
        <v>0</v>
      </c>
      <c r="AM877" s="243"/>
      <c r="AN877" s="243"/>
      <c r="AO877" s="276"/>
      <c r="AP877" s="258" t="e">
        <f>MATCH($F877,$F$2:$F877,0)=ROW($F877)-1</f>
        <v>#N/A</v>
      </c>
      <c r="AQ877" s="174" t="s">
        <v>111</v>
      </c>
      <c r="AR877" s="174" t="s">
        <v>111</v>
      </c>
      <c r="AS877" s="174" t="s">
        <v>111</v>
      </c>
      <c r="AT877" s="174" t="s">
        <v>111</v>
      </c>
      <c r="AU877" s="174" t="s">
        <v>111</v>
      </c>
      <c r="AV877" s="174" t="s">
        <v>111</v>
      </c>
      <c r="AX877" s="243"/>
      <c r="AY877" s="259" t="str">
        <f t="shared" si="567"/>
        <v>JC087006</v>
      </c>
      <c r="AZ877" s="260" t="str">
        <f t="shared" si="568"/>
        <v>.patent</v>
      </c>
      <c r="BA877" s="260" t="str">
        <f t="shared" si="569"/>
        <v>.patent</v>
      </c>
      <c r="BB877" s="200" t="str">
        <f t="shared" si="570"/>
        <v>JC087006.</v>
      </c>
      <c r="BC877" s="201" t="str">
        <f t="shared" si="571"/>
        <v>JC087006</v>
      </c>
      <c r="BD877" s="201" t="str">
        <f t="shared" si="572"/>
        <v>JC087006</v>
      </c>
      <c r="BE877" s="200" t="str">
        <f t="shared" si="573"/>
        <v>JC087006=</v>
      </c>
      <c r="BF877" s="200" t="str">
        <f t="shared" si="574"/>
        <v>JC087006=out</v>
      </c>
      <c r="BG877" s="200" t="str">
        <f t="shared" si="575"/>
        <v>JC087006=out</v>
      </c>
      <c r="BH877" s="200" t="str">
        <f t="shared" si="576"/>
        <v>JC087006=</v>
      </c>
      <c r="BI877" s="200" t="str">
        <f t="shared" si="577"/>
        <v>JC087006=. .patent</v>
      </c>
      <c r="BJ877" s="200" t="str">
        <f t="shared" si="578"/>
        <v>JC087006=. .patent</v>
      </c>
      <c r="BK877" s="200" t="str">
        <f t="shared" si="579"/>
        <v>JC087006=. .patent</v>
      </c>
      <c r="BL877" s="200" t="str">
        <f t="shared" si="580"/>
        <v>JC087006=.patent</v>
      </c>
      <c r="BM877" s="200" t="str">
        <f t="shared" si="581"/>
        <v>JC087006=</v>
      </c>
      <c r="BN877" s="200" t="str">
        <f t="shared" si="582"/>
        <v>JC087006=</v>
      </c>
      <c r="BO877" s="200" t="str">
        <f t="shared" si="583"/>
        <v>JC087006=3</v>
      </c>
      <c r="BP877" s="200" t="str">
        <f t="shared" si="584"/>
        <v>=</v>
      </c>
      <c r="BQ877" s="261" t="str">
        <f t="shared" si="585"/>
        <v>JC087006</v>
      </c>
      <c r="BR877" s="262" t="str">
        <f t="shared" si="586"/>
        <v/>
      </c>
      <c r="BS877" s="263" t="str">
        <f t="shared" si="587"/>
        <v>.patent</v>
      </c>
      <c r="BT877" s="264" t="str">
        <f t="shared" si="588"/>
        <v/>
      </c>
      <c r="BU877" s="264" t="str">
        <f t="shared" si="589"/>
        <v/>
      </c>
      <c r="BV877" s="264" t="str">
        <f t="shared" si="590"/>
        <v/>
      </c>
      <c r="BW877" s="264" t="str">
        <f t="shared" si="591"/>
        <v/>
      </c>
      <c r="BX877" s="264" t="str">
        <f t="shared" si="592"/>
        <v/>
      </c>
      <c r="BY877" s="265" t="str">
        <f t="shared" si="593"/>
        <v/>
      </c>
      <c r="BZ877" s="243"/>
      <c r="CA877" s="207" t="s">
        <v>506</v>
      </c>
      <c r="CB877" s="200" t="str">
        <f t="shared" si="594"/>
        <v>xx</v>
      </c>
      <c r="CC877" s="200" t="str">
        <f t="shared" si="595"/>
        <v>Non_select</v>
      </c>
      <c r="CD877" s="200" t="str">
        <f t="shared" si="596"/>
        <v>xx</v>
      </c>
      <c r="CE877" s="200" t="str">
        <f t="shared" si="597"/>
        <v/>
      </c>
      <c r="CF877" s="243"/>
      <c r="CG877" s="200" t="str">
        <f t="shared" si="598"/>
        <v>JC087006</v>
      </c>
      <c r="CH877" s="208" t="s">
        <v>360</v>
      </c>
      <c r="CI877" s="208" t="s">
        <v>361</v>
      </c>
      <c r="CJ877" s="208" t="s">
        <v>362</v>
      </c>
      <c r="CK877" s="243"/>
      <c r="CL877" s="243"/>
      <c r="CM877" s="243"/>
      <c r="CN877" s="243"/>
      <c r="CO877" s="208"/>
      <c r="CP877" s="243"/>
      <c r="CQ877" s="243"/>
      <c r="CR877" s="243"/>
      <c r="CS877" s="243"/>
      <c r="CT877" s="243"/>
      <c r="CU877" s="243"/>
      <c r="CV877" s="268">
        <f t="shared" si="563"/>
        <v>3</v>
      </c>
      <c r="CW877" s="266">
        <f t="shared" si="601"/>
        <v>0</v>
      </c>
      <c r="CX877" s="200" t="str">
        <f t="shared" si="599"/>
        <v>Hepatitis E virus strain  , partial cds</v>
      </c>
    </row>
    <row r="878" spans="1:102" s="180" customFormat="1" ht="11.85" customHeight="1" x14ac:dyDescent="0.2">
      <c r="A878" s="292" t="s">
        <v>4793</v>
      </c>
      <c r="B878" s="174">
        <v>3</v>
      </c>
      <c r="C878" s="175">
        <v>3</v>
      </c>
      <c r="D878" s="272" t="s">
        <v>645</v>
      </c>
      <c r="E878" s="177" t="s">
        <v>646</v>
      </c>
      <c r="F878" s="334" t="s">
        <v>4794</v>
      </c>
      <c r="G878" s="281"/>
      <c r="H878" s="281" t="s">
        <v>1348</v>
      </c>
      <c r="I878" s="457" t="s">
        <v>1349</v>
      </c>
      <c r="J878" s="281" t="s">
        <v>788</v>
      </c>
      <c r="K878" s="183"/>
      <c r="L878" s="270"/>
      <c r="M878" s="253" t="s">
        <v>368</v>
      </c>
      <c r="N878" s="186" t="s">
        <v>505</v>
      </c>
      <c r="O878" s="187">
        <v>2005</v>
      </c>
      <c r="P878" s="187"/>
      <c r="Q878" s="187"/>
      <c r="R878" s="281"/>
      <c r="S878" s="281">
        <f t="shared" si="564"/>
        <v>6017</v>
      </c>
      <c r="T878" s="281">
        <v>280</v>
      </c>
      <c r="U878" s="189"/>
      <c r="V878" s="189"/>
      <c r="W878" s="288"/>
      <c r="X878" s="275"/>
      <c r="Y878" s="288"/>
      <c r="Z878" s="288"/>
      <c r="AA878" s="288"/>
      <c r="AB878" s="290" t="s">
        <v>645</v>
      </c>
      <c r="AC878" s="275"/>
      <c r="AD878" s="275"/>
      <c r="AE878" s="288"/>
      <c r="AF878" s="288"/>
      <c r="AG878" s="288"/>
      <c r="AH878" s="282">
        <v>280</v>
      </c>
      <c r="AI878" s="192">
        <v>6262</v>
      </c>
      <c r="AJ878" s="192">
        <v>6541</v>
      </c>
      <c r="AK878" s="255">
        <f t="shared" si="565"/>
        <v>280</v>
      </c>
      <c r="AL878" s="256" t="b">
        <f t="shared" si="566"/>
        <v>0</v>
      </c>
      <c r="AM878" s="281"/>
      <c r="AN878" s="281"/>
      <c r="AO878" s="276"/>
      <c r="AP878" s="258" t="b">
        <f>MATCH($F878,$F$2:$F878,0)=ROW($F878)-1</f>
        <v>1</v>
      </c>
      <c r="AQ878" s="174"/>
      <c r="AR878" s="174"/>
      <c r="AS878" s="174"/>
      <c r="AT878" s="174"/>
      <c r="AU878" s="272"/>
      <c r="AV878" s="174" t="s">
        <v>111</v>
      </c>
      <c r="AW878" s="281"/>
      <c r="AX878" s="281"/>
      <c r="AY878" s="259" t="str">
        <f t="shared" si="567"/>
        <v>KF513991</v>
      </c>
      <c r="AZ878" s="260" t="str">
        <f t="shared" si="568"/>
        <v>3e.GBR.hum</v>
      </c>
      <c r="BA878" s="260" t="str">
        <f t="shared" si="569"/>
        <v>3e.GBR.hum.2005</v>
      </c>
      <c r="BB878" s="200" t="str">
        <f t="shared" si="570"/>
        <v>KF513991.HEV_EW45</v>
      </c>
      <c r="BC878" s="201" t="str">
        <f t="shared" si="571"/>
        <v>KF513991</v>
      </c>
      <c r="BD878" s="201" t="str">
        <f t="shared" si="572"/>
        <v>KF513991</v>
      </c>
      <c r="BE878" s="200" t="str">
        <f t="shared" si="573"/>
        <v>KF513991=</v>
      </c>
      <c r="BF878" s="200" t="str">
        <f t="shared" si="574"/>
        <v>KF513991=out</v>
      </c>
      <c r="BG878" s="200" t="str">
        <f t="shared" si="575"/>
        <v>KF513991=out</v>
      </c>
      <c r="BH878" s="200" t="str">
        <f t="shared" si="576"/>
        <v>KF513991=HEV_EW45</v>
      </c>
      <c r="BI878" s="200" t="str">
        <f t="shared" si="577"/>
        <v>KF513991=HEV_EW45. 3e.GBR.hum</v>
      </c>
      <c r="BJ878" s="200" t="str">
        <f t="shared" si="578"/>
        <v>KF513991=HEV_EW45. 3e.GBR.hum.2005</v>
      </c>
      <c r="BK878" s="200" t="str">
        <f t="shared" si="579"/>
        <v>KF513991=HEV_EW45. 3e.GBR.hum</v>
      </c>
      <c r="BL878" s="200" t="str">
        <f t="shared" si="580"/>
        <v>KF513991=3e.GBR.hum</v>
      </c>
      <c r="BM878" s="200" t="str">
        <f t="shared" si="581"/>
        <v>KF513991=3e</v>
      </c>
      <c r="BN878" s="200" t="str">
        <f t="shared" si="582"/>
        <v>KF513991=3feg</v>
      </c>
      <c r="BO878" s="200" t="str">
        <f t="shared" si="583"/>
        <v>KF513991=3</v>
      </c>
      <c r="BP878" s="200" t="str">
        <f t="shared" si="584"/>
        <v>3e=</v>
      </c>
      <c r="BQ878" s="261" t="str">
        <f t="shared" si="585"/>
        <v>KF513991</v>
      </c>
      <c r="BR878" s="262" t="str">
        <f t="shared" si="586"/>
        <v>HEV_EW45</v>
      </c>
      <c r="BS878" s="263" t="str">
        <f t="shared" si="587"/>
        <v>3e.GBR.hum.2005</v>
      </c>
      <c r="BT878" s="264" t="str">
        <f t="shared" si="588"/>
        <v/>
      </c>
      <c r="BU878" s="264" t="str">
        <f t="shared" si="589"/>
        <v/>
      </c>
      <c r="BV878" s="264" t="str">
        <f t="shared" si="590"/>
        <v/>
      </c>
      <c r="BW878" s="264" t="str">
        <f t="shared" si="591"/>
        <v/>
      </c>
      <c r="BX878" s="264" t="str">
        <f t="shared" si="592"/>
        <v/>
      </c>
      <c r="BY878" s="265" t="str">
        <f t="shared" si="593"/>
        <v>3e</v>
      </c>
      <c r="BZ878" s="283"/>
      <c r="CA878" s="283" t="s">
        <v>506</v>
      </c>
      <c r="CB878" s="284" t="str">
        <f t="shared" si="594"/>
        <v>xx</v>
      </c>
      <c r="CC878" s="284" t="str">
        <f t="shared" si="595"/>
        <v>Non_select</v>
      </c>
      <c r="CD878" s="284" t="str">
        <f t="shared" si="596"/>
        <v>xx</v>
      </c>
      <c r="CE878" s="284" t="str">
        <f t="shared" si="597"/>
        <v/>
      </c>
      <c r="CF878" s="283"/>
      <c r="CG878" s="284" t="str">
        <f t="shared" si="598"/>
        <v>KF513991</v>
      </c>
      <c r="CH878" s="619" t="s">
        <v>360</v>
      </c>
      <c r="CI878" s="619" t="s">
        <v>361</v>
      </c>
      <c r="CJ878" s="619" t="s">
        <v>362</v>
      </c>
      <c r="CK878" s="619"/>
      <c r="CL878" s="619"/>
      <c r="CM878" s="619"/>
      <c r="CN878" s="619"/>
      <c r="CO878" s="619"/>
      <c r="CP878" s="619"/>
      <c r="CQ878" s="284"/>
      <c r="CR878" s="284"/>
      <c r="CS878" s="284"/>
      <c r="CT878" s="284"/>
      <c r="CU878" s="284"/>
      <c r="CV878" s="620">
        <f t="shared" si="563"/>
        <v>3</v>
      </c>
      <c r="CW878" s="287">
        <f>D877</f>
        <v>0</v>
      </c>
      <c r="CX878" s="200" t="str">
        <f t="shared" si="599"/>
        <v>Hepatitis E virus strain  , partial cds</v>
      </c>
    </row>
    <row r="879" spans="1:102" ht="11.85" customHeight="1" x14ac:dyDescent="0.25">
      <c r="A879" s="239" t="s">
        <v>4777</v>
      </c>
      <c r="B879" s="174">
        <v>3</v>
      </c>
      <c r="C879" s="175">
        <v>3</v>
      </c>
      <c r="D879" s="272" t="s">
        <v>645</v>
      </c>
      <c r="E879" s="177" t="s">
        <v>646</v>
      </c>
      <c r="F879" s="291" t="s">
        <v>4778</v>
      </c>
      <c r="G879" s="281"/>
      <c r="H879" s="180" t="s">
        <v>1348</v>
      </c>
      <c r="I879" s="181" t="s">
        <v>1349</v>
      </c>
      <c r="J879" s="180" t="s">
        <v>788</v>
      </c>
      <c r="L879" s="585"/>
      <c r="M879" s="253" t="s">
        <v>368</v>
      </c>
      <c r="N879" s="270" t="s">
        <v>505</v>
      </c>
      <c r="O879" s="187">
        <v>2012</v>
      </c>
      <c r="R879" s="243"/>
      <c r="S879" s="243">
        <f t="shared" si="564"/>
        <v>6017</v>
      </c>
      <c r="T879" s="243">
        <v>280</v>
      </c>
      <c r="W879" s="288"/>
      <c r="X879" s="275"/>
      <c r="Y879" s="288"/>
      <c r="Z879" s="288"/>
      <c r="AA879" s="288"/>
      <c r="AB879" s="193" t="s">
        <v>645</v>
      </c>
      <c r="AC879" s="275"/>
      <c r="AD879" s="275"/>
      <c r="AE879" s="288"/>
      <c r="AF879" s="288"/>
      <c r="AG879" s="288"/>
      <c r="AH879" s="195">
        <v>280</v>
      </c>
      <c r="AI879" s="192">
        <v>6262</v>
      </c>
      <c r="AJ879" s="192">
        <v>6541</v>
      </c>
      <c r="AK879" s="255">
        <f t="shared" si="565"/>
        <v>280</v>
      </c>
      <c r="AL879" s="256" t="b">
        <f t="shared" si="566"/>
        <v>0</v>
      </c>
      <c r="AM879" s="243"/>
      <c r="AN879" s="243"/>
      <c r="AO879" s="276"/>
      <c r="AP879" s="258" t="b">
        <f>MATCH($F879,$F$2:$F879,0)=ROW($F879)-1</f>
        <v>1</v>
      </c>
      <c r="AU879" s="272"/>
      <c r="AV879" s="174" t="s">
        <v>111</v>
      </c>
      <c r="AW879" s="180"/>
      <c r="AX879" s="243"/>
      <c r="AY879" s="259" t="str">
        <f t="shared" si="567"/>
        <v>KF513983</v>
      </c>
      <c r="AZ879" s="260" t="str">
        <f t="shared" si="568"/>
        <v>3e.GBR.hum</v>
      </c>
      <c r="BA879" s="260" t="str">
        <f t="shared" si="569"/>
        <v>3e.GBR.hum.2012</v>
      </c>
      <c r="BB879" s="200" t="str">
        <f t="shared" si="570"/>
        <v>KF513983.HEV_EW452</v>
      </c>
      <c r="BC879" s="201" t="str">
        <f t="shared" si="571"/>
        <v>KF513983</v>
      </c>
      <c r="BD879" s="201" t="str">
        <f t="shared" si="572"/>
        <v>KF513983</v>
      </c>
      <c r="BE879" s="200" t="str">
        <f t="shared" si="573"/>
        <v>KF513983=</v>
      </c>
      <c r="BF879" s="200" t="str">
        <f t="shared" si="574"/>
        <v>KF513983=out</v>
      </c>
      <c r="BG879" s="200" t="str">
        <f t="shared" si="575"/>
        <v>KF513983=out</v>
      </c>
      <c r="BH879" s="200" t="str">
        <f t="shared" si="576"/>
        <v>KF513983=HEV_EW452</v>
      </c>
      <c r="BI879" s="200" t="str">
        <f t="shared" si="577"/>
        <v>KF513983=HEV_EW452. 3e.GBR.hum</v>
      </c>
      <c r="BJ879" s="200" t="str">
        <f t="shared" si="578"/>
        <v>KF513983=HEV_EW452. 3e.GBR.hum.2012</v>
      </c>
      <c r="BK879" s="200" t="str">
        <f t="shared" si="579"/>
        <v>KF513983=HEV_EW452. 3e.GBR.hum</v>
      </c>
      <c r="BL879" s="200" t="str">
        <f t="shared" si="580"/>
        <v>KF513983=3e.GBR.hum</v>
      </c>
      <c r="BM879" s="200" t="str">
        <f t="shared" si="581"/>
        <v>KF513983=3e</v>
      </c>
      <c r="BN879" s="200" t="str">
        <f t="shared" si="582"/>
        <v>KF513983=3feg</v>
      </c>
      <c r="BO879" s="200" t="str">
        <f t="shared" si="583"/>
        <v>KF513983=3</v>
      </c>
      <c r="BP879" s="200" t="str">
        <f t="shared" si="584"/>
        <v>3e=</v>
      </c>
      <c r="BQ879" s="261" t="str">
        <f t="shared" si="585"/>
        <v>KF513983</v>
      </c>
      <c r="BR879" s="262" t="str">
        <f t="shared" si="586"/>
        <v>HEV_EW452</v>
      </c>
      <c r="BS879" s="263" t="str">
        <f t="shared" si="587"/>
        <v>3e.GBR.hum.2012</v>
      </c>
      <c r="BT879" s="264" t="str">
        <f t="shared" si="588"/>
        <v/>
      </c>
      <c r="BU879" s="264" t="str">
        <f t="shared" si="589"/>
        <v/>
      </c>
      <c r="BV879" s="264" t="str">
        <f t="shared" si="590"/>
        <v/>
      </c>
      <c r="BW879" s="264" t="str">
        <f t="shared" si="591"/>
        <v/>
      </c>
      <c r="BX879" s="264" t="str">
        <f t="shared" si="592"/>
        <v/>
      </c>
      <c r="BY879" s="265" t="str">
        <f t="shared" si="593"/>
        <v>3e</v>
      </c>
      <c r="CA879" s="207" t="s">
        <v>506</v>
      </c>
      <c r="CB879" s="200" t="str">
        <f t="shared" si="594"/>
        <v>xx</v>
      </c>
      <c r="CC879" s="200" t="str">
        <f t="shared" si="595"/>
        <v>Non_select</v>
      </c>
      <c r="CD879" s="200" t="str">
        <f t="shared" si="596"/>
        <v>xx</v>
      </c>
      <c r="CE879" s="200" t="str">
        <f t="shared" si="597"/>
        <v/>
      </c>
      <c r="CG879" s="200" t="str">
        <f t="shared" si="598"/>
        <v>KF513983</v>
      </c>
      <c r="CH879" s="208" t="s">
        <v>360</v>
      </c>
      <c r="CI879" s="208" t="s">
        <v>361</v>
      </c>
      <c r="CJ879" s="208" t="s">
        <v>362</v>
      </c>
      <c r="CO879" s="208"/>
      <c r="CV879" s="268">
        <f t="shared" si="563"/>
        <v>3</v>
      </c>
      <c r="CW879" s="266" t="e">
        <v>#VALUE!</v>
      </c>
      <c r="CX879" s="200" t="str">
        <f t="shared" si="599"/>
        <v>Hepatitis E virus strain  , partial cds</v>
      </c>
    </row>
    <row r="880" spans="1:102" ht="11.85" customHeight="1" x14ac:dyDescent="0.25">
      <c r="A880" s="239" t="s">
        <v>4815</v>
      </c>
      <c r="B880" s="174">
        <v>3</v>
      </c>
      <c r="C880" s="175">
        <v>3</v>
      </c>
      <c r="D880" s="272" t="s">
        <v>645</v>
      </c>
      <c r="E880" s="177" t="s">
        <v>646</v>
      </c>
      <c r="F880" s="291" t="s">
        <v>4816</v>
      </c>
      <c r="G880" s="281"/>
      <c r="H880" s="243" t="s">
        <v>1348</v>
      </c>
      <c r="I880" s="468" t="s">
        <v>1349</v>
      </c>
      <c r="J880" s="243" t="s">
        <v>788</v>
      </c>
      <c r="L880" s="585"/>
      <c r="M880" s="253" t="s">
        <v>368</v>
      </c>
      <c r="N880" s="270" t="s">
        <v>505</v>
      </c>
      <c r="O880" s="187">
        <v>2005</v>
      </c>
      <c r="R880" s="243"/>
      <c r="S880" s="243">
        <f t="shared" si="564"/>
        <v>6017</v>
      </c>
      <c r="T880" s="243">
        <v>280</v>
      </c>
      <c r="W880" s="288"/>
      <c r="X880" s="275"/>
      <c r="Y880" s="288"/>
      <c r="Z880" s="288"/>
      <c r="AA880" s="288"/>
      <c r="AB880" s="193" t="s">
        <v>4060</v>
      </c>
      <c r="AC880" s="275"/>
      <c r="AD880" s="275"/>
      <c r="AE880" s="288"/>
      <c r="AF880" s="288"/>
      <c r="AG880" s="288"/>
      <c r="AH880" s="195">
        <v>280</v>
      </c>
      <c r="AI880" s="192">
        <v>6262</v>
      </c>
      <c r="AJ880" s="192">
        <v>6541</v>
      </c>
      <c r="AK880" s="255">
        <f t="shared" si="565"/>
        <v>280</v>
      </c>
      <c r="AL880" s="256" t="b">
        <f t="shared" si="566"/>
        <v>0</v>
      </c>
      <c r="AM880" s="243"/>
      <c r="AN880" s="243"/>
      <c r="AO880" s="276"/>
      <c r="AP880" s="258" t="b">
        <f>MATCH($F880,$F$2:$F880,0)=ROW($F880)-1</f>
        <v>1</v>
      </c>
      <c r="AU880" s="272"/>
      <c r="AV880" s="174" t="s">
        <v>111</v>
      </c>
      <c r="AW880" s="243"/>
      <c r="AX880" s="243"/>
      <c r="AY880" s="259" t="str">
        <f t="shared" si="567"/>
        <v>KF514002</v>
      </c>
      <c r="AZ880" s="260" t="str">
        <f t="shared" si="568"/>
        <v>3e.GBR.hum</v>
      </c>
      <c r="BA880" s="260" t="str">
        <f t="shared" si="569"/>
        <v>3e.GBR.hum.2005</v>
      </c>
      <c r="BB880" s="200" t="str">
        <f t="shared" si="570"/>
        <v>KF514002.HEV_EW46</v>
      </c>
      <c r="BC880" s="201" t="str">
        <f t="shared" si="571"/>
        <v>KF514002</v>
      </c>
      <c r="BD880" s="201" t="str">
        <f t="shared" si="572"/>
        <v>KF514002</v>
      </c>
      <c r="BE880" s="200" t="str">
        <f t="shared" si="573"/>
        <v>KF514002=</v>
      </c>
      <c r="BF880" s="200" t="str">
        <f t="shared" si="574"/>
        <v>KF514002=out</v>
      </c>
      <c r="BG880" s="200" t="str">
        <f t="shared" si="575"/>
        <v>KF514002=out</v>
      </c>
      <c r="BH880" s="200" t="str">
        <f t="shared" si="576"/>
        <v>KF514002=HEV_EW46</v>
      </c>
      <c r="BI880" s="200" t="str">
        <f t="shared" si="577"/>
        <v>KF514002=HEV_EW46. 3e.GBR.hum</v>
      </c>
      <c r="BJ880" s="200" t="str">
        <f t="shared" si="578"/>
        <v>KF514002=HEV_EW46. 3e.GBR.hum.2005</v>
      </c>
      <c r="BK880" s="200" t="str">
        <f t="shared" si="579"/>
        <v>KF514002=HEV_EW46. 3e.GBR.hum</v>
      </c>
      <c r="BL880" s="200" t="str">
        <f t="shared" si="580"/>
        <v>KF514002=3e.GBR.hum</v>
      </c>
      <c r="BM880" s="200" t="str">
        <f t="shared" si="581"/>
        <v>KF514002=3e</v>
      </c>
      <c r="BN880" s="200" t="str">
        <f t="shared" si="582"/>
        <v>KF514002=3feg</v>
      </c>
      <c r="BO880" s="200" t="str">
        <f t="shared" si="583"/>
        <v>KF514002=3</v>
      </c>
      <c r="BP880" s="200" t="str">
        <f t="shared" si="584"/>
        <v>3e=</v>
      </c>
      <c r="BQ880" s="261" t="str">
        <f t="shared" si="585"/>
        <v>KF514002</v>
      </c>
      <c r="BR880" s="262" t="str">
        <f t="shared" si="586"/>
        <v>HEV_EW46</v>
      </c>
      <c r="BS880" s="263" t="str">
        <f t="shared" si="587"/>
        <v>3e.GBR.hum.2005</v>
      </c>
      <c r="BT880" s="264" t="str">
        <f t="shared" si="588"/>
        <v/>
      </c>
      <c r="BU880" s="264" t="str">
        <f t="shared" si="589"/>
        <v/>
      </c>
      <c r="BV880" s="264" t="str">
        <f t="shared" si="590"/>
        <v/>
      </c>
      <c r="BW880" s="264" t="str">
        <f t="shared" si="591"/>
        <v/>
      </c>
      <c r="BX880" s="264" t="str">
        <f t="shared" si="592"/>
        <v/>
      </c>
      <c r="BY880" s="265" t="str">
        <f t="shared" si="593"/>
        <v>3eg</v>
      </c>
      <c r="CA880" s="207" t="s">
        <v>506</v>
      </c>
      <c r="CB880" s="200" t="str">
        <f t="shared" si="594"/>
        <v>xx</v>
      </c>
      <c r="CC880" s="200" t="str">
        <f t="shared" si="595"/>
        <v>Non_select</v>
      </c>
      <c r="CD880" s="200" t="str">
        <f t="shared" si="596"/>
        <v>xx</v>
      </c>
      <c r="CE880" s="200" t="str">
        <f t="shared" si="597"/>
        <v/>
      </c>
      <c r="CG880" s="200" t="str">
        <f t="shared" si="598"/>
        <v>KF514002</v>
      </c>
      <c r="CH880" s="208" t="s">
        <v>360</v>
      </c>
      <c r="CI880" s="208" t="s">
        <v>361</v>
      </c>
      <c r="CJ880" s="208" t="s">
        <v>362</v>
      </c>
      <c r="CO880" s="208"/>
      <c r="CV880" s="268">
        <f t="shared" si="563"/>
        <v>3</v>
      </c>
      <c r="CW880" s="266" t="e">
        <v>#VALUE!</v>
      </c>
      <c r="CX880" s="200" t="str">
        <f t="shared" si="599"/>
        <v>Hepatitis E virus strain  , partial cds</v>
      </c>
    </row>
    <row r="881" spans="1:102" ht="11.85" customHeight="1" x14ac:dyDescent="0.25">
      <c r="A881" s="239" t="s">
        <v>4837</v>
      </c>
      <c r="B881" s="174">
        <v>3</v>
      </c>
      <c r="C881" s="175">
        <v>3</v>
      </c>
      <c r="D881" s="272" t="s">
        <v>645</v>
      </c>
      <c r="E881" s="177" t="s">
        <v>646</v>
      </c>
      <c r="F881" s="291" t="s">
        <v>4838</v>
      </c>
      <c r="G881" s="281"/>
      <c r="H881" s="243" t="s">
        <v>1348</v>
      </c>
      <c r="I881" s="468" t="s">
        <v>1349</v>
      </c>
      <c r="J881" s="243" t="s">
        <v>788</v>
      </c>
      <c r="L881" s="585"/>
      <c r="M881" s="253" t="s">
        <v>368</v>
      </c>
      <c r="N881" s="270" t="s">
        <v>505</v>
      </c>
      <c r="O881" s="187">
        <v>2005</v>
      </c>
      <c r="R881" s="243"/>
      <c r="S881" s="243">
        <f t="shared" si="564"/>
        <v>6017</v>
      </c>
      <c r="T881" s="243">
        <v>280</v>
      </c>
      <c r="W881" s="288"/>
      <c r="X881" s="275"/>
      <c r="Y881" s="288"/>
      <c r="Z881" s="288"/>
      <c r="AA881" s="288"/>
      <c r="AB881" s="290" t="s">
        <v>645</v>
      </c>
      <c r="AC881" s="275"/>
      <c r="AD881" s="275"/>
      <c r="AE881" s="288"/>
      <c r="AF881" s="288"/>
      <c r="AG881" s="288"/>
      <c r="AH881" s="195">
        <v>280</v>
      </c>
      <c r="AI881" s="192">
        <v>6262</v>
      </c>
      <c r="AJ881" s="192">
        <v>6541</v>
      </c>
      <c r="AK881" s="255">
        <f t="shared" si="565"/>
        <v>280</v>
      </c>
      <c r="AL881" s="256" t="b">
        <f t="shared" si="566"/>
        <v>0</v>
      </c>
      <c r="AM881" s="243"/>
      <c r="AN881" s="243"/>
      <c r="AO881" s="276"/>
      <c r="AP881" s="258" t="b">
        <f>MATCH($F881,$F$2:$F881,0)=ROW($F881)-1</f>
        <v>1</v>
      </c>
      <c r="AQ881" s="272"/>
      <c r="AR881" s="272"/>
      <c r="AS881" s="272"/>
      <c r="AT881" s="272"/>
      <c r="AU881" s="272"/>
      <c r="AV881" s="272" t="s">
        <v>111</v>
      </c>
      <c r="AW881" s="243"/>
      <c r="AX881" s="243"/>
      <c r="AY881" s="259" t="str">
        <f t="shared" si="567"/>
        <v>KF514013</v>
      </c>
      <c r="AZ881" s="260" t="str">
        <f t="shared" si="568"/>
        <v>3e.GBR.hum</v>
      </c>
      <c r="BA881" s="260" t="str">
        <f t="shared" si="569"/>
        <v>3e.GBR.hum.2005</v>
      </c>
      <c r="BB881" s="200" t="str">
        <f t="shared" si="570"/>
        <v>KF514013.HEV_EW47</v>
      </c>
      <c r="BC881" s="201" t="str">
        <f t="shared" si="571"/>
        <v>KF514013</v>
      </c>
      <c r="BD881" s="201" t="str">
        <f t="shared" si="572"/>
        <v>KF514013</v>
      </c>
      <c r="BE881" s="200" t="str">
        <f t="shared" si="573"/>
        <v>KF514013=</v>
      </c>
      <c r="BF881" s="200" t="str">
        <f t="shared" si="574"/>
        <v>KF514013=out</v>
      </c>
      <c r="BG881" s="200" t="str">
        <f t="shared" si="575"/>
        <v>KF514013=out</v>
      </c>
      <c r="BH881" s="200" t="str">
        <f t="shared" si="576"/>
        <v>KF514013=HEV_EW47</v>
      </c>
      <c r="BI881" s="200" t="str">
        <f t="shared" si="577"/>
        <v>KF514013=HEV_EW47. 3e.GBR.hum</v>
      </c>
      <c r="BJ881" s="200" t="str">
        <f t="shared" si="578"/>
        <v>KF514013=HEV_EW47. 3e.GBR.hum.2005</v>
      </c>
      <c r="BK881" s="200" t="str">
        <f t="shared" si="579"/>
        <v>KF514013=HEV_EW47. 3e.GBR.hum</v>
      </c>
      <c r="BL881" s="200" t="str">
        <f t="shared" si="580"/>
        <v>KF514013=3e.GBR.hum</v>
      </c>
      <c r="BM881" s="200" t="str">
        <f t="shared" si="581"/>
        <v>KF514013=3e</v>
      </c>
      <c r="BN881" s="200" t="str">
        <f t="shared" si="582"/>
        <v>KF514013=3feg</v>
      </c>
      <c r="BO881" s="200" t="str">
        <f t="shared" si="583"/>
        <v>KF514013=3</v>
      </c>
      <c r="BP881" s="200" t="str">
        <f t="shared" si="584"/>
        <v>3e=</v>
      </c>
      <c r="BQ881" s="261" t="str">
        <f t="shared" si="585"/>
        <v>KF514013</v>
      </c>
      <c r="BR881" s="262" t="str">
        <f t="shared" si="586"/>
        <v>HEV_EW47</v>
      </c>
      <c r="BS881" s="263" t="str">
        <f t="shared" si="587"/>
        <v>3e.GBR.hum.2005</v>
      </c>
      <c r="BT881" s="264" t="str">
        <f t="shared" si="588"/>
        <v/>
      </c>
      <c r="BU881" s="264" t="str">
        <f t="shared" si="589"/>
        <v/>
      </c>
      <c r="BV881" s="264" t="str">
        <f t="shared" si="590"/>
        <v/>
      </c>
      <c r="BW881" s="264" t="str">
        <f t="shared" si="591"/>
        <v/>
      </c>
      <c r="BX881" s="264" t="str">
        <f t="shared" si="592"/>
        <v/>
      </c>
      <c r="BY881" s="265" t="str">
        <f t="shared" si="593"/>
        <v>3e</v>
      </c>
      <c r="CA881" s="207" t="s">
        <v>506</v>
      </c>
      <c r="CB881" s="200" t="str">
        <f t="shared" si="594"/>
        <v>xx</v>
      </c>
      <c r="CC881" s="200" t="str">
        <f t="shared" si="595"/>
        <v>Non_select</v>
      </c>
      <c r="CD881" s="200" t="str">
        <f t="shared" si="596"/>
        <v>xx</v>
      </c>
      <c r="CE881" s="200" t="str">
        <f t="shared" si="597"/>
        <v/>
      </c>
      <c r="CG881" s="200" t="str">
        <f t="shared" si="598"/>
        <v>KF514013</v>
      </c>
      <c r="CH881" s="208" t="s">
        <v>360</v>
      </c>
      <c r="CI881" s="208" t="s">
        <v>361</v>
      </c>
      <c r="CJ881" s="208" t="s">
        <v>362</v>
      </c>
      <c r="CO881" s="208"/>
      <c r="CV881" s="268">
        <f t="shared" si="563"/>
        <v>3</v>
      </c>
      <c r="CW881" s="266" t="e">
        <v>#VALUE!</v>
      </c>
      <c r="CX881" s="200" t="str">
        <f t="shared" si="599"/>
        <v>Hepatitis E virus strain  , partial cds</v>
      </c>
    </row>
    <row r="882" spans="1:102" ht="11.85" customHeight="1" x14ac:dyDescent="0.25">
      <c r="A882" s="239" t="s">
        <v>4829</v>
      </c>
      <c r="B882" s="174">
        <v>3</v>
      </c>
      <c r="C882" s="175">
        <v>3</v>
      </c>
      <c r="D882" s="272" t="s">
        <v>645</v>
      </c>
      <c r="E882" s="177" t="s">
        <v>646</v>
      </c>
      <c r="F882" s="291" t="s">
        <v>4830</v>
      </c>
      <c r="G882" s="281"/>
      <c r="H882" s="243" t="s">
        <v>1348</v>
      </c>
      <c r="I882" s="468" t="s">
        <v>1349</v>
      </c>
      <c r="J882" s="243" t="s">
        <v>788</v>
      </c>
      <c r="L882" s="585"/>
      <c r="M882" s="253" t="s">
        <v>368</v>
      </c>
      <c r="N882" s="270" t="s">
        <v>505</v>
      </c>
      <c r="O882" s="187">
        <v>2012</v>
      </c>
      <c r="R882" s="243"/>
      <c r="S882" s="243">
        <f t="shared" si="564"/>
        <v>6017</v>
      </c>
      <c r="T882" s="243">
        <v>280</v>
      </c>
      <c r="W882" s="288"/>
      <c r="Y882" s="288"/>
      <c r="Z882" s="288"/>
      <c r="AA882" s="288"/>
      <c r="AB882" s="290" t="s">
        <v>645</v>
      </c>
      <c r="AC882" s="275"/>
      <c r="AE882" s="288"/>
      <c r="AF882" s="288"/>
      <c r="AG882" s="288"/>
      <c r="AH882" s="282">
        <v>280</v>
      </c>
      <c r="AI882" s="192">
        <v>6262</v>
      </c>
      <c r="AJ882" s="192">
        <v>6541</v>
      </c>
      <c r="AK882" s="255">
        <f t="shared" si="565"/>
        <v>280</v>
      </c>
      <c r="AL882" s="256" t="b">
        <f t="shared" si="566"/>
        <v>0</v>
      </c>
      <c r="AM882" s="243"/>
      <c r="AN882" s="243"/>
      <c r="AO882" s="257"/>
      <c r="AP882" s="258" t="b">
        <f>MATCH($F882,$F$2:$F882,0)=ROW($F882)-1</f>
        <v>1</v>
      </c>
      <c r="AQ882" s="272"/>
      <c r="AR882" s="272"/>
      <c r="AS882" s="272"/>
      <c r="AT882" s="272"/>
      <c r="AU882" s="272"/>
      <c r="AV882" s="272" t="s">
        <v>111</v>
      </c>
      <c r="AW882" s="243"/>
      <c r="AX882" s="243"/>
      <c r="AY882" s="259" t="str">
        <f t="shared" si="567"/>
        <v>KF514009</v>
      </c>
      <c r="AZ882" s="260" t="str">
        <f t="shared" si="568"/>
        <v>3e.GBR.hum</v>
      </c>
      <c r="BA882" s="260" t="str">
        <f t="shared" si="569"/>
        <v>3e.GBR.hum.2012</v>
      </c>
      <c r="BB882" s="200" t="str">
        <f t="shared" si="570"/>
        <v>KF514009.HEV_EW476</v>
      </c>
      <c r="BC882" s="201" t="str">
        <f t="shared" si="571"/>
        <v>KF514009</v>
      </c>
      <c r="BD882" s="201" t="str">
        <f t="shared" si="572"/>
        <v>KF514009</v>
      </c>
      <c r="BE882" s="200" t="str">
        <f t="shared" si="573"/>
        <v>KF514009=</v>
      </c>
      <c r="BF882" s="200" t="str">
        <f t="shared" si="574"/>
        <v>KF514009=out</v>
      </c>
      <c r="BG882" s="200" t="str">
        <f t="shared" si="575"/>
        <v>KF514009=out</v>
      </c>
      <c r="BH882" s="200" t="str">
        <f t="shared" si="576"/>
        <v>KF514009=HEV_EW476</v>
      </c>
      <c r="BI882" s="200" t="str">
        <f t="shared" si="577"/>
        <v>KF514009=HEV_EW476. 3e.GBR.hum</v>
      </c>
      <c r="BJ882" s="200" t="str">
        <f t="shared" si="578"/>
        <v>KF514009=HEV_EW476. 3e.GBR.hum.2012</v>
      </c>
      <c r="BK882" s="200" t="str">
        <f t="shared" si="579"/>
        <v>KF514009=HEV_EW476. 3e.GBR.hum</v>
      </c>
      <c r="BL882" s="200" t="str">
        <f t="shared" si="580"/>
        <v>KF514009=3e.GBR.hum</v>
      </c>
      <c r="BM882" s="200" t="str">
        <f t="shared" si="581"/>
        <v>KF514009=3e</v>
      </c>
      <c r="BN882" s="200" t="str">
        <f t="shared" si="582"/>
        <v>KF514009=3feg</v>
      </c>
      <c r="BO882" s="200" t="str">
        <f t="shared" si="583"/>
        <v>KF514009=3</v>
      </c>
      <c r="BP882" s="200" t="str">
        <f t="shared" si="584"/>
        <v>3e=</v>
      </c>
      <c r="BQ882" s="261" t="str">
        <f t="shared" si="585"/>
        <v>KF514009</v>
      </c>
      <c r="BR882" s="262" t="str">
        <f t="shared" si="586"/>
        <v>HEV_EW476</v>
      </c>
      <c r="BS882" s="263" t="str">
        <f t="shared" si="587"/>
        <v>3e.GBR.hum.2012</v>
      </c>
      <c r="BT882" s="264" t="str">
        <f t="shared" si="588"/>
        <v/>
      </c>
      <c r="BU882" s="264" t="str">
        <f t="shared" si="589"/>
        <v/>
      </c>
      <c r="BV882" s="264" t="str">
        <f t="shared" si="590"/>
        <v/>
      </c>
      <c r="BW882" s="264" t="str">
        <f t="shared" si="591"/>
        <v/>
      </c>
      <c r="BX882" s="264" t="str">
        <f t="shared" si="592"/>
        <v/>
      </c>
      <c r="BY882" s="265" t="str">
        <f t="shared" si="593"/>
        <v>3e</v>
      </c>
      <c r="CA882" s="207" t="s">
        <v>506</v>
      </c>
      <c r="CB882" s="200" t="str">
        <f t="shared" si="594"/>
        <v>xx</v>
      </c>
      <c r="CC882" s="200" t="str">
        <f t="shared" si="595"/>
        <v>Non_select</v>
      </c>
      <c r="CD882" s="200" t="str">
        <f t="shared" si="596"/>
        <v>xx</v>
      </c>
      <c r="CE882" s="200" t="str">
        <f t="shared" si="597"/>
        <v/>
      </c>
      <c r="CG882" s="200" t="str">
        <f t="shared" si="598"/>
        <v>KF514009</v>
      </c>
      <c r="CH882" s="208" t="s">
        <v>360</v>
      </c>
      <c r="CI882" s="208" t="s">
        <v>361</v>
      </c>
      <c r="CJ882" s="208" t="s">
        <v>362</v>
      </c>
      <c r="CO882" s="208"/>
      <c r="CV882" s="268">
        <f t="shared" si="563"/>
        <v>3</v>
      </c>
      <c r="CW882" s="266" t="e">
        <v>#VALUE!</v>
      </c>
      <c r="CX882" s="200" t="str">
        <f t="shared" si="599"/>
        <v>Hepatitis E virus strain  , partial cds</v>
      </c>
    </row>
    <row r="883" spans="1:102" ht="11.85" customHeight="1" x14ac:dyDescent="0.25">
      <c r="A883" s="239" t="s">
        <v>4833</v>
      </c>
      <c r="B883" s="174">
        <v>3</v>
      </c>
      <c r="C883" s="175">
        <v>3</v>
      </c>
      <c r="D883" s="272" t="s">
        <v>645</v>
      </c>
      <c r="E883" s="177" t="s">
        <v>646</v>
      </c>
      <c r="F883" s="291" t="s">
        <v>4834</v>
      </c>
      <c r="G883" s="281"/>
      <c r="H883" s="180" t="s">
        <v>1348</v>
      </c>
      <c r="I883" s="181" t="s">
        <v>1349</v>
      </c>
      <c r="J883" s="180" t="s">
        <v>788</v>
      </c>
      <c r="L883" s="585"/>
      <c r="M883" s="253" t="s">
        <v>368</v>
      </c>
      <c r="N883" s="270" t="s">
        <v>505</v>
      </c>
      <c r="O883" s="187">
        <v>2012</v>
      </c>
      <c r="R883" s="243"/>
      <c r="S883" s="243">
        <f t="shared" si="564"/>
        <v>6017</v>
      </c>
      <c r="T883" s="243">
        <v>280</v>
      </c>
      <c r="W883" s="288"/>
      <c r="X883" s="275"/>
      <c r="Y883" s="288"/>
      <c r="Z883" s="288"/>
      <c r="AA883" s="288"/>
      <c r="AB883" s="290" t="s">
        <v>645</v>
      </c>
      <c r="AC883" s="275"/>
      <c r="AD883" s="275"/>
      <c r="AE883" s="288"/>
      <c r="AF883" s="288"/>
      <c r="AG883" s="288"/>
      <c r="AH883" s="282">
        <v>280</v>
      </c>
      <c r="AI883" s="192">
        <v>6262</v>
      </c>
      <c r="AJ883" s="192">
        <v>6541</v>
      </c>
      <c r="AK883" s="255">
        <f t="shared" si="565"/>
        <v>280</v>
      </c>
      <c r="AL883" s="256" t="b">
        <f t="shared" si="566"/>
        <v>0</v>
      </c>
      <c r="AM883" s="243"/>
      <c r="AN883" s="243"/>
      <c r="AO883" s="257"/>
      <c r="AP883" s="258" t="b">
        <f>MATCH($F883,$F$2:$F883,0)=ROW($F883)-1</f>
        <v>1</v>
      </c>
      <c r="AV883" s="174" t="s">
        <v>111</v>
      </c>
      <c r="AW883" s="243"/>
      <c r="AX883" s="243"/>
      <c r="AY883" s="259" t="str">
        <f t="shared" si="567"/>
        <v>KF514011</v>
      </c>
      <c r="AZ883" s="260" t="str">
        <f t="shared" si="568"/>
        <v>3e.GBR.hum</v>
      </c>
      <c r="BA883" s="260" t="str">
        <f t="shared" si="569"/>
        <v>3e.GBR.hum.2012</v>
      </c>
      <c r="BB883" s="200" t="str">
        <f t="shared" si="570"/>
        <v>KF514011.HEV_EW478</v>
      </c>
      <c r="BC883" s="201" t="str">
        <f t="shared" si="571"/>
        <v>KF514011</v>
      </c>
      <c r="BD883" s="201" t="str">
        <f t="shared" si="572"/>
        <v>KF514011</v>
      </c>
      <c r="BE883" s="200" t="str">
        <f t="shared" si="573"/>
        <v>KF514011=</v>
      </c>
      <c r="BF883" s="200" t="str">
        <f t="shared" si="574"/>
        <v>KF514011=out</v>
      </c>
      <c r="BG883" s="200" t="str">
        <f t="shared" si="575"/>
        <v>KF514011=out</v>
      </c>
      <c r="BH883" s="200" t="str">
        <f t="shared" si="576"/>
        <v>KF514011=HEV_EW478</v>
      </c>
      <c r="BI883" s="200" t="str">
        <f t="shared" si="577"/>
        <v>KF514011=HEV_EW478. 3e.GBR.hum</v>
      </c>
      <c r="BJ883" s="200" t="str">
        <f t="shared" si="578"/>
        <v>KF514011=HEV_EW478. 3e.GBR.hum.2012</v>
      </c>
      <c r="BK883" s="200" t="str">
        <f t="shared" si="579"/>
        <v>KF514011=HEV_EW478. 3e.GBR.hum</v>
      </c>
      <c r="BL883" s="200" t="str">
        <f t="shared" si="580"/>
        <v>KF514011=3e.GBR.hum</v>
      </c>
      <c r="BM883" s="200" t="str">
        <f t="shared" si="581"/>
        <v>KF514011=3e</v>
      </c>
      <c r="BN883" s="200" t="str">
        <f t="shared" si="582"/>
        <v>KF514011=3feg</v>
      </c>
      <c r="BO883" s="200" t="str">
        <f t="shared" si="583"/>
        <v>KF514011=3</v>
      </c>
      <c r="BP883" s="200" t="str">
        <f t="shared" si="584"/>
        <v>3e=</v>
      </c>
      <c r="BQ883" s="261" t="str">
        <f t="shared" si="585"/>
        <v>KF514011</v>
      </c>
      <c r="BR883" s="262" t="str">
        <f t="shared" si="586"/>
        <v>HEV_EW478</v>
      </c>
      <c r="BS883" s="263" t="str">
        <f t="shared" si="587"/>
        <v>3e.GBR.hum.2012</v>
      </c>
      <c r="BT883" s="264" t="str">
        <f t="shared" si="588"/>
        <v/>
      </c>
      <c r="BU883" s="264" t="str">
        <f t="shared" si="589"/>
        <v/>
      </c>
      <c r="BV883" s="264" t="str">
        <f t="shared" si="590"/>
        <v/>
      </c>
      <c r="BW883" s="264" t="str">
        <f t="shared" si="591"/>
        <v/>
      </c>
      <c r="BX883" s="264" t="str">
        <f t="shared" si="592"/>
        <v/>
      </c>
      <c r="BY883" s="265" t="str">
        <f t="shared" si="593"/>
        <v>3e</v>
      </c>
      <c r="CA883" s="207" t="s">
        <v>506</v>
      </c>
      <c r="CB883" s="200" t="str">
        <f t="shared" si="594"/>
        <v>xx</v>
      </c>
      <c r="CC883" s="200" t="str">
        <f t="shared" si="595"/>
        <v>Non_select</v>
      </c>
      <c r="CD883" s="200" t="str">
        <f t="shared" si="596"/>
        <v>xx</v>
      </c>
      <c r="CE883" s="200" t="str">
        <f t="shared" si="597"/>
        <v/>
      </c>
      <c r="CG883" s="200" t="str">
        <f t="shared" si="598"/>
        <v>KF514011</v>
      </c>
      <c r="CH883" s="208" t="s">
        <v>360</v>
      </c>
      <c r="CI883" s="208" t="s">
        <v>361</v>
      </c>
      <c r="CJ883" s="208" t="s">
        <v>362</v>
      </c>
      <c r="CO883" s="208"/>
      <c r="CV883" s="268">
        <f t="shared" si="563"/>
        <v>3</v>
      </c>
      <c r="CW883" s="266" t="e">
        <v>#VALUE!</v>
      </c>
      <c r="CX883" s="200" t="str">
        <f t="shared" si="599"/>
        <v>Hepatitis E virus strain  , partial cds</v>
      </c>
    </row>
    <row r="884" spans="1:102" ht="11.85" customHeight="1" x14ac:dyDescent="0.25">
      <c r="A884" s="292" t="s">
        <v>4835</v>
      </c>
      <c r="B884" s="174">
        <v>3</v>
      </c>
      <c r="C884" s="603">
        <v>3</v>
      </c>
      <c r="D884" s="288" t="s">
        <v>645</v>
      </c>
      <c r="E884" s="177" t="s">
        <v>646</v>
      </c>
      <c r="F884" s="334" t="s">
        <v>4836</v>
      </c>
      <c r="G884" s="281"/>
      <c r="H884" s="281" t="s">
        <v>1348</v>
      </c>
      <c r="I884" s="457" t="s">
        <v>1349</v>
      </c>
      <c r="J884" s="281" t="s">
        <v>788</v>
      </c>
      <c r="L884" s="585"/>
      <c r="M884" s="253" t="s">
        <v>368</v>
      </c>
      <c r="N884" s="270" t="s">
        <v>505</v>
      </c>
      <c r="O884" s="187">
        <v>2012</v>
      </c>
      <c r="P884" s="187"/>
      <c r="Q884" s="187"/>
      <c r="R884" s="281"/>
      <c r="S884" s="243">
        <f t="shared" si="564"/>
        <v>6017</v>
      </c>
      <c r="T884" s="281">
        <v>280</v>
      </c>
      <c r="W884" s="288"/>
      <c r="X884" s="275"/>
      <c r="Y884" s="288"/>
      <c r="Z884" s="288"/>
      <c r="AA884" s="288"/>
      <c r="AB884" s="290" t="s">
        <v>4060</v>
      </c>
      <c r="AC884" s="275"/>
      <c r="AD884" s="275"/>
      <c r="AE884" s="288"/>
      <c r="AF884" s="288"/>
      <c r="AG884" s="288"/>
      <c r="AH884" s="282">
        <v>280</v>
      </c>
      <c r="AI884" s="288">
        <v>6262</v>
      </c>
      <c r="AJ884" s="288">
        <v>6541</v>
      </c>
      <c r="AK884" s="255">
        <f t="shared" si="565"/>
        <v>280</v>
      </c>
      <c r="AL884" s="256" t="b">
        <f t="shared" si="566"/>
        <v>0</v>
      </c>
      <c r="AM884" s="281"/>
      <c r="AN884" s="281"/>
      <c r="AO884" s="276"/>
      <c r="AP884" s="258" t="b">
        <f>MATCH($F884,$F$2:$F884,0)=ROW($F884)-1</f>
        <v>1</v>
      </c>
      <c r="AQ884" s="288"/>
      <c r="AR884" s="288"/>
      <c r="AS884" s="288"/>
      <c r="AT884" s="288"/>
      <c r="AU884" s="288"/>
      <c r="AV884" s="288" t="s">
        <v>111</v>
      </c>
      <c r="AW884" s="281"/>
      <c r="AX884" s="281"/>
      <c r="AY884" s="259" t="str">
        <f t="shared" si="567"/>
        <v>KF514012</v>
      </c>
      <c r="AZ884" s="260" t="str">
        <f t="shared" si="568"/>
        <v>3e.GBR.hum</v>
      </c>
      <c r="BA884" s="260" t="str">
        <f t="shared" si="569"/>
        <v>3e.GBR.hum.2012</v>
      </c>
      <c r="BB884" s="200" t="str">
        <f t="shared" si="570"/>
        <v>KF514012.HEV_EW479</v>
      </c>
      <c r="BC884" s="201" t="str">
        <f t="shared" si="571"/>
        <v>KF514012</v>
      </c>
      <c r="BD884" s="201" t="str">
        <f t="shared" si="572"/>
        <v>KF514012</v>
      </c>
      <c r="BE884" s="200" t="str">
        <f t="shared" si="573"/>
        <v>KF514012=</v>
      </c>
      <c r="BF884" s="200" t="str">
        <f t="shared" si="574"/>
        <v>KF514012=out</v>
      </c>
      <c r="BG884" s="200" t="str">
        <f t="shared" si="575"/>
        <v>KF514012=out</v>
      </c>
      <c r="BH884" s="200" t="str">
        <f t="shared" si="576"/>
        <v>KF514012=HEV_EW479</v>
      </c>
      <c r="BI884" s="200" t="str">
        <f t="shared" si="577"/>
        <v>KF514012=HEV_EW479. 3e.GBR.hum</v>
      </c>
      <c r="BJ884" s="200" t="str">
        <f t="shared" si="578"/>
        <v>KF514012=HEV_EW479. 3e.GBR.hum.2012</v>
      </c>
      <c r="BK884" s="200" t="str">
        <f t="shared" si="579"/>
        <v>KF514012=HEV_EW479. 3e.GBR.hum</v>
      </c>
      <c r="BL884" s="200" t="str">
        <f t="shared" si="580"/>
        <v>KF514012=3e.GBR.hum</v>
      </c>
      <c r="BM884" s="200" t="str">
        <f t="shared" si="581"/>
        <v>KF514012=3e</v>
      </c>
      <c r="BN884" s="200" t="str">
        <f t="shared" si="582"/>
        <v>KF514012=3feg</v>
      </c>
      <c r="BO884" s="200" t="str">
        <f t="shared" si="583"/>
        <v>KF514012=3</v>
      </c>
      <c r="BP884" s="200" t="str">
        <f t="shared" si="584"/>
        <v>3e=</v>
      </c>
      <c r="BQ884" s="261" t="str">
        <f t="shared" si="585"/>
        <v>KF514012</v>
      </c>
      <c r="BR884" s="262" t="str">
        <f t="shared" si="586"/>
        <v>HEV_EW479</v>
      </c>
      <c r="BS884" s="263" t="str">
        <f t="shared" si="587"/>
        <v>3e.GBR.hum.2012</v>
      </c>
      <c r="BT884" s="264" t="str">
        <f t="shared" si="588"/>
        <v/>
      </c>
      <c r="BU884" s="264" t="str">
        <f t="shared" si="589"/>
        <v/>
      </c>
      <c r="BV884" s="264" t="str">
        <f t="shared" si="590"/>
        <v/>
      </c>
      <c r="BW884" s="264" t="str">
        <f t="shared" si="591"/>
        <v/>
      </c>
      <c r="BX884" s="264" t="str">
        <f t="shared" si="592"/>
        <v/>
      </c>
      <c r="BY884" s="265" t="str">
        <f t="shared" si="593"/>
        <v>3eg</v>
      </c>
      <c r="BZ884" s="283"/>
      <c r="CA884" s="283" t="s">
        <v>506</v>
      </c>
      <c r="CB884" s="284" t="str">
        <f t="shared" si="594"/>
        <v>xx</v>
      </c>
      <c r="CC884" s="284" t="str">
        <f t="shared" si="595"/>
        <v>Non_select</v>
      </c>
      <c r="CD884" s="284" t="str">
        <f t="shared" si="596"/>
        <v>xx</v>
      </c>
      <c r="CE884" s="284" t="str">
        <f t="shared" si="597"/>
        <v/>
      </c>
      <c r="CF884" s="283"/>
      <c r="CG884" s="284" t="str">
        <f t="shared" si="598"/>
        <v>KF514012</v>
      </c>
      <c r="CH884" s="619" t="s">
        <v>360</v>
      </c>
      <c r="CI884" s="619" t="s">
        <v>361</v>
      </c>
      <c r="CJ884" s="619" t="s">
        <v>362</v>
      </c>
      <c r="CK884" s="619"/>
      <c r="CL884" s="619"/>
      <c r="CM884" s="619"/>
      <c r="CN884" s="619"/>
      <c r="CO884" s="619"/>
      <c r="CP884" s="619"/>
      <c r="CQ884" s="284"/>
      <c r="CR884" s="284"/>
      <c r="CS884" s="284"/>
      <c r="CT884" s="284"/>
      <c r="CU884" s="284"/>
      <c r="CV884" s="620">
        <f t="shared" si="563"/>
        <v>3</v>
      </c>
      <c r="CW884" s="287" t="e">
        <v>#VALUE!</v>
      </c>
      <c r="CX884" s="200" t="str">
        <f t="shared" si="599"/>
        <v>Hepatitis E virus strain  , partial cds</v>
      </c>
    </row>
    <row r="885" spans="1:102" s="180" customFormat="1" ht="11.85" hidden="1" customHeight="1" x14ac:dyDescent="0.25">
      <c r="A885" s="182" t="s">
        <v>2887</v>
      </c>
      <c r="B885" s="174" t="s">
        <v>502</v>
      </c>
      <c r="C885" s="175">
        <v>1</v>
      </c>
      <c r="D885" s="176" t="s">
        <v>745</v>
      </c>
      <c r="E885" s="177" t="s">
        <v>745</v>
      </c>
      <c r="F885" s="291" t="s">
        <v>2888</v>
      </c>
      <c r="G885" s="243"/>
      <c r="H885" s="180" t="s">
        <v>1061</v>
      </c>
      <c r="I885" s="181" t="s">
        <v>1062</v>
      </c>
      <c r="J885" s="180" t="s">
        <v>351</v>
      </c>
      <c r="K885" s="243"/>
      <c r="L885" s="243"/>
      <c r="M885" s="253" t="s">
        <v>368</v>
      </c>
      <c r="N885" s="193" t="s">
        <v>743</v>
      </c>
      <c r="O885" s="243"/>
      <c r="P885" s="243"/>
      <c r="Q885" s="243"/>
      <c r="R885" s="243"/>
      <c r="S885" s="243" t="e">
        <f t="shared" si="564"/>
        <v>#N/A</v>
      </c>
      <c r="T885" s="243"/>
      <c r="U885" s="274"/>
      <c r="V885" s="274"/>
      <c r="W885" s="193" t="s">
        <v>288</v>
      </c>
      <c r="X885" s="275"/>
      <c r="Y885" s="272"/>
      <c r="Z885" s="272"/>
      <c r="AA885" s="272"/>
      <c r="AB885" s="290"/>
      <c r="AC885" s="275"/>
      <c r="AD885" s="275"/>
      <c r="AE885" s="272"/>
      <c r="AF885" s="272"/>
      <c r="AG885" s="272"/>
      <c r="AH885" s="282"/>
      <c r="AI885" s="243"/>
      <c r="AJ885" s="243"/>
      <c r="AK885" s="255">
        <f t="shared" si="565"/>
        <v>1</v>
      </c>
      <c r="AL885" s="256" t="b">
        <f t="shared" si="566"/>
        <v>0</v>
      </c>
      <c r="AM885" s="243"/>
      <c r="AN885" s="243"/>
      <c r="AO885" s="276"/>
      <c r="AP885" s="258" t="b">
        <f>MATCH($F885,$F$2:$F885,0)=ROW($F885)-1</f>
        <v>1</v>
      </c>
      <c r="AQ885" s="174" t="s">
        <v>111</v>
      </c>
      <c r="AR885" s="174" t="s">
        <v>111</v>
      </c>
      <c r="AS885" s="174" t="s">
        <v>111</v>
      </c>
      <c r="AT885" s="174" t="s">
        <v>111</v>
      </c>
      <c r="AU885" s="174" t="s">
        <v>111</v>
      </c>
      <c r="AV885" s="174" t="s">
        <v>111</v>
      </c>
      <c r="AX885" s="243"/>
      <c r="AY885" s="259" t="str">
        <f t="shared" si="567"/>
        <v>JF443717</v>
      </c>
      <c r="AZ885" s="260" t="str">
        <f t="shared" si="568"/>
        <v>1.IND.hum</v>
      </c>
      <c r="BA885" s="260" t="str">
        <f t="shared" si="569"/>
        <v>1.IND.hum</v>
      </c>
      <c r="BB885" s="200" t="str">
        <f t="shared" si="570"/>
        <v>JF443717.IND-HEV-AVH1-1991</v>
      </c>
      <c r="BC885" s="201" t="str">
        <f t="shared" si="571"/>
        <v>JF443717</v>
      </c>
      <c r="BD885" s="201" t="str">
        <f t="shared" si="572"/>
        <v>JF443717</v>
      </c>
      <c r="BE885" s="200" t="str">
        <f t="shared" si="573"/>
        <v>JF443717=</v>
      </c>
      <c r="BF885" s="200" t="str">
        <f t="shared" si="574"/>
        <v>JF443717=out</v>
      </c>
      <c r="BG885" s="200" t="str">
        <f t="shared" si="575"/>
        <v>JF443717=out</v>
      </c>
      <c r="BH885" s="200" t="str">
        <f t="shared" si="576"/>
        <v>JF443717=IND-HEV-AVH1-1991</v>
      </c>
      <c r="BI885" s="200" t="str">
        <f t="shared" si="577"/>
        <v>JF443717=IND-HEV-AVH1-1991. 1.IND.hum</v>
      </c>
      <c r="BJ885" s="200" t="str">
        <f t="shared" si="578"/>
        <v>JF443717=IND-HEV-AVH1-1991. 1.IND.hum</v>
      </c>
      <c r="BK885" s="200" t="str">
        <f t="shared" si="579"/>
        <v>JF443717=IND-HEV-AVH1-1991. 1.IND.hum</v>
      </c>
      <c r="BL885" s="200" t="str">
        <f t="shared" si="580"/>
        <v>JF443717=1.IND.hum</v>
      </c>
      <c r="BM885" s="200" t="str">
        <f t="shared" si="581"/>
        <v>JF443717=1</v>
      </c>
      <c r="BN885" s="200" t="str">
        <f t="shared" si="582"/>
        <v>JF443717=1</v>
      </c>
      <c r="BO885" s="200" t="str">
        <f t="shared" si="583"/>
        <v>JF443717=1</v>
      </c>
      <c r="BP885" s="200" t="str">
        <f t="shared" si="584"/>
        <v>1=</v>
      </c>
      <c r="BQ885" s="261" t="str">
        <f t="shared" si="585"/>
        <v>JF443717</v>
      </c>
      <c r="BR885" s="262" t="str">
        <f t="shared" si="586"/>
        <v>IND-HEV-AVH1-1991</v>
      </c>
      <c r="BS885" s="263" t="str">
        <f t="shared" si="587"/>
        <v>1.IND.hum</v>
      </c>
      <c r="BT885" s="264" t="str">
        <f t="shared" si="588"/>
        <v>CG</v>
      </c>
      <c r="BU885" s="264" t="str">
        <f t="shared" si="589"/>
        <v/>
      </c>
      <c r="BV885" s="264" t="str">
        <f t="shared" si="590"/>
        <v/>
      </c>
      <c r="BW885" s="264" t="str">
        <f t="shared" si="591"/>
        <v/>
      </c>
      <c r="BX885" s="264" t="str">
        <f t="shared" si="592"/>
        <v/>
      </c>
      <c r="BY885" s="265" t="str">
        <f t="shared" si="593"/>
        <v/>
      </c>
      <c r="BZ885" s="243"/>
      <c r="CA885" s="207" t="s">
        <v>506</v>
      </c>
      <c r="CB885" s="200" t="str">
        <f t="shared" si="594"/>
        <v>xx</v>
      </c>
      <c r="CC885" s="200" t="str">
        <f t="shared" si="595"/>
        <v>Non_select</v>
      </c>
      <c r="CD885" s="200" t="str">
        <f t="shared" si="596"/>
        <v>xx</v>
      </c>
      <c r="CE885" s="200" t="str">
        <f t="shared" si="597"/>
        <v/>
      </c>
      <c r="CF885" s="243"/>
      <c r="CG885" s="200" t="str">
        <f t="shared" si="598"/>
        <v>JF443717</v>
      </c>
      <c r="CH885" s="208" t="s">
        <v>360</v>
      </c>
      <c r="CI885" s="208" t="s">
        <v>361</v>
      </c>
      <c r="CJ885" s="208" t="s">
        <v>362</v>
      </c>
      <c r="CK885" s="243"/>
      <c r="CL885" s="243"/>
      <c r="CM885" s="243"/>
      <c r="CN885" s="243"/>
      <c r="CO885" s="208"/>
      <c r="CP885" s="243"/>
      <c r="CQ885" s="243"/>
      <c r="CR885" s="243"/>
      <c r="CS885" s="243"/>
      <c r="CT885" s="243"/>
      <c r="CU885" s="243"/>
      <c r="CV885" s="268">
        <f t="shared" si="563"/>
        <v>1</v>
      </c>
      <c r="CW885" s="266" t="str">
        <f t="shared" ref="CW885:CW894" si="602">D885</f>
        <v>1</v>
      </c>
      <c r="CX885" s="200" t="str">
        <f t="shared" si="599"/>
        <v>Hepatitis E virus strain  , partial cds</v>
      </c>
    </row>
    <row r="886" spans="1:102" s="180" customFormat="1" ht="11.85" hidden="1" customHeight="1" x14ac:dyDescent="0.25">
      <c r="A886" s="182" t="s">
        <v>2889</v>
      </c>
      <c r="B886" s="174" t="s">
        <v>502</v>
      </c>
      <c r="C886" s="175">
        <v>1</v>
      </c>
      <c r="D886" s="176" t="s">
        <v>745</v>
      </c>
      <c r="E886" s="177" t="s">
        <v>745</v>
      </c>
      <c r="F886" s="291" t="s">
        <v>2890</v>
      </c>
      <c r="G886" s="243"/>
      <c r="H886" s="180" t="s">
        <v>1061</v>
      </c>
      <c r="I886" s="181" t="s">
        <v>1062</v>
      </c>
      <c r="J886" s="180" t="s">
        <v>351</v>
      </c>
      <c r="K886" s="243"/>
      <c r="L886" s="243"/>
      <c r="M886" s="253" t="s">
        <v>368</v>
      </c>
      <c r="N886" s="193" t="s">
        <v>743</v>
      </c>
      <c r="O886" s="243"/>
      <c r="P886" s="243"/>
      <c r="Q886" s="243"/>
      <c r="R886" s="243"/>
      <c r="S886" s="243" t="e">
        <f t="shared" si="564"/>
        <v>#N/A</v>
      </c>
      <c r="T886" s="243"/>
      <c r="U886" s="274"/>
      <c r="V886" s="274"/>
      <c r="W886" s="193" t="s">
        <v>288</v>
      </c>
      <c r="X886" s="275"/>
      <c r="Y886" s="272"/>
      <c r="Z886" s="272"/>
      <c r="AA886" s="272"/>
      <c r="AB886" s="290"/>
      <c r="AC886" s="275"/>
      <c r="AD886" s="275"/>
      <c r="AE886" s="272"/>
      <c r="AF886" s="272"/>
      <c r="AG886" s="272"/>
      <c r="AH886" s="282"/>
      <c r="AI886" s="243"/>
      <c r="AJ886" s="243"/>
      <c r="AK886" s="255">
        <f t="shared" si="565"/>
        <v>1</v>
      </c>
      <c r="AL886" s="256" t="b">
        <f t="shared" si="566"/>
        <v>0</v>
      </c>
      <c r="AM886" s="243"/>
      <c r="AN886" s="243"/>
      <c r="AO886" s="276"/>
      <c r="AP886" s="258" t="b">
        <f>MATCH($F886,$F$2:$F886,0)=ROW($F886)-1</f>
        <v>1</v>
      </c>
      <c r="AQ886" s="174" t="s">
        <v>111</v>
      </c>
      <c r="AR886" s="174" t="s">
        <v>111</v>
      </c>
      <c r="AS886" s="174" t="s">
        <v>111</v>
      </c>
      <c r="AT886" s="174" t="s">
        <v>111</v>
      </c>
      <c r="AU886" s="174" t="s">
        <v>111</v>
      </c>
      <c r="AV886" s="174" t="s">
        <v>111</v>
      </c>
      <c r="AX886" s="243"/>
      <c r="AY886" s="259" t="str">
        <f t="shared" si="567"/>
        <v>JF443718</v>
      </c>
      <c r="AZ886" s="260" t="str">
        <f t="shared" si="568"/>
        <v>1.IND.hum</v>
      </c>
      <c r="BA886" s="260" t="str">
        <f t="shared" si="569"/>
        <v>1.IND.hum</v>
      </c>
      <c r="BB886" s="200" t="str">
        <f t="shared" si="570"/>
        <v>JF443718.IND-HEV-AVH2-1998</v>
      </c>
      <c r="BC886" s="201" t="str">
        <f t="shared" si="571"/>
        <v>JF443718</v>
      </c>
      <c r="BD886" s="201" t="str">
        <f t="shared" si="572"/>
        <v>JF443718</v>
      </c>
      <c r="BE886" s="200" t="str">
        <f t="shared" si="573"/>
        <v>JF443718=</v>
      </c>
      <c r="BF886" s="200" t="str">
        <f t="shared" si="574"/>
        <v>JF443718=out</v>
      </c>
      <c r="BG886" s="200" t="str">
        <f t="shared" si="575"/>
        <v>JF443718=out</v>
      </c>
      <c r="BH886" s="200" t="str">
        <f t="shared" si="576"/>
        <v>JF443718=IND-HEV-AVH2-1998</v>
      </c>
      <c r="BI886" s="200" t="str">
        <f t="shared" si="577"/>
        <v>JF443718=IND-HEV-AVH2-1998. 1.IND.hum</v>
      </c>
      <c r="BJ886" s="200" t="str">
        <f t="shared" si="578"/>
        <v>JF443718=IND-HEV-AVH2-1998. 1.IND.hum</v>
      </c>
      <c r="BK886" s="200" t="str">
        <f t="shared" si="579"/>
        <v>JF443718=IND-HEV-AVH2-1998. 1.IND.hum</v>
      </c>
      <c r="BL886" s="200" t="str">
        <f t="shared" si="580"/>
        <v>JF443718=1.IND.hum</v>
      </c>
      <c r="BM886" s="200" t="str">
        <f t="shared" si="581"/>
        <v>JF443718=1</v>
      </c>
      <c r="BN886" s="200" t="str">
        <f t="shared" si="582"/>
        <v>JF443718=1</v>
      </c>
      <c r="BO886" s="200" t="str">
        <f t="shared" si="583"/>
        <v>JF443718=1</v>
      </c>
      <c r="BP886" s="200" t="str">
        <f t="shared" si="584"/>
        <v>1=</v>
      </c>
      <c r="BQ886" s="261" t="str">
        <f t="shared" si="585"/>
        <v>JF443718</v>
      </c>
      <c r="BR886" s="262" t="str">
        <f t="shared" si="586"/>
        <v>IND-HEV-AVH2-1998</v>
      </c>
      <c r="BS886" s="263" t="str">
        <f t="shared" si="587"/>
        <v>1.IND.hum</v>
      </c>
      <c r="BT886" s="264" t="str">
        <f t="shared" si="588"/>
        <v>CG</v>
      </c>
      <c r="BU886" s="264" t="str">
        <f t="shared" si="589"/>
        <v/>
      </c>
      <c r="BV886" s="264" t="str">
        <f t="shared" si="590"/>
        <v/>
      </c>
      <c r="BW886" s="264" t="str">
        <f t="shared" si="591"/>
        <v/>
      </c>
      <c r="BX886" s="264" t="str">
        <f t="shared" si="592"/>
        <v/>
      </c>
      <c r="BY886" s="265" t="str">
        <f t="shared" si="593"/>
        <v/>
      </c>
      <c r="BZ886" s="243"/>
      <c r="CA886" s="207" t="s">
        <v>506</v>
      </c>
      <c r="CB886" s="200" t="str">
        <f t="shared" si="594"/>
        <v>xx</v>
      </c>
      <c r="CC886" s="200" t="str">
        <f t="shared" si="595"/>
        <v>Non_select</v>
      </c>
      <c r="CD886" s="200" t="str">
        <f t="shared" si="596"/>
        <v>xx</v>
      </c>
      <c r="CE886" s="200" t="str">
        <f t="shared" si="597"/>
        <v/>
      </c>
      <c r="CF886" s="243"/>
      <c r="CG886" s="200" t="str">
        <f t="shared" si="598"/>
        <v>JF443718</v>
      </c>
      <c r="CH886" s="208" t="s">
        <v>360</v>
      </c>
      <c r="CI886" s="208" t="s">
        <v>361</v>
      </c>
      <c r="CJ886" s="208" t="s">
        <v>362</v>
      </c>
      <c r="CK886" s="243"/>
      <c r="CL886" s="243"/>
      <c r="CM886" s="243"/>
      <c r="CN886" s="243"/>
      <c r="CO886" s="208"/>
      <c r="CP886" s="243"/>
      <c r="CQ886" s="243"/>
      <c r="CR886" s="243"/>
      <c r="CS886" s="243"/>
      <c r="CT886" s="243"/>
      <c r="CU886" s="243"/>
      <c r="CV886" s="268">
        <f t="shared" si="563"/>
        <v>1</v>
      </c>
      <c r="CW886" s="266" t="str">
        <f t="shared" si="602"/>
        <v>1</v>
      </c>
      <c r="CX886" s="200" t="str">
        <f t="shared" si="599"/>
        <v>Hepatitis E virus strain  , partial cds</v>
      </c>
    </row>
    <row r="887" spans="1:102" s="180" customFormat="1" ht="11.85" hidden="1" customHeight="1" x14ac:dyDescent="0.25">
      <c r="A887" s="182" t="s">
        <v>2891</v>
      </c>
      <c r="B887" s="174" t="s">
        <v>502</v>
      </c>
      <c r="C887" s="175">
        <v>1</v>
      </c>
      <c r="D887" s="176" t="s">
        <v>745</v>
      </c>
      <c r="E887" s="177" t="s">
        <v>745</v>
      </c>
      <c r="F887" s="291" t="s">
        <v>2892</v>
      </c>
      <c r="G887" s="243"/>
      <c r="H887" s="180" t="s">
        <v>1061</v>
      </c>
      <c r="I887" s="181" t="s">
        <v>1062</v>
      </c>
      <c r="J887" s="180" t="s">
        <v>351</v>
      </c>
      <c r="K887" s="243"/>
      <c r="L887" s="243"/>
      <c r="M887" s="253" t="s">
        <v>368</v>
      </c>
      <c r="N887" s="193" t="s">
        <v>743</v>
      </c>
      <c r="O887" s="243"/>
      <c r="P887" s="243"/>
      <c r="Q887" s="243"/>
      <c r="R887" s="243"/>
      <c r="S887" s="243" t="e">
        <f t="shared" si="564"/>
        <v>#N/A</v>
      </c>
      <c r="T887" s="243"/>
      <c r="U887" s="274"/>
      <c r="V887" s="274"/>
      <c r="W887" s="193" t="s">
        <v>288</v>
      </c>
      <c r="X887" s="275"/>
      <c r="Y887" s="272"/>
      <c r="Z887" s="272"/>
      <c r="AA887" s="272"/>
      <c r="AB887" s="290"/>
      <c r="AC887" s="275"/>
      <c r="AD887" s="275"/>
      <c r="AE887" s="272"/>
      <c r="AF887" s="272"/>
      <c r="AG887" s="272"/>
      <c r="AH887" s="282"/>
      <c r="AI887" s="243"/>
      <c r="AJ887" s="243"/>
      <c r="AK887" s="255">
        <f t="shared" si="565"/>
        <v>1</v>
      </c>
      <c r="AL887" s="256" t="b">
        <f t="shared" si="566"/>
        <v>0</v>
      </c>
      <c r="AM887" s="243"/>
      <c r="AN887" s="243"/>
      <c r="AO887" s="276"/>
      <c r="AP887" s="258" t="b">
        <f>MATCH($F887,$F$2:$F887,0)=ROW($F887)-1</f>
        <v>1</v>
      </c>
      <c r="AQ887" s="174" t="s">
        <v>111</v>
      </c>
      <c r="AR887" s="174" t="s">
        <v>111</v>
      </c>
      <c r="AS887" s="174" t="s">
        <v>111</v>
      </c>
      <c r="AT887" s="174" t="s">
        <v>111</v>
      </c>
      <c r="AU887" s="174" t="s">
        <v>111</v>
      </c>
      <c r="AV887" s="174" t="s">
        <v>111</v>
      </c>
      <c r="AX887" s="243"/>
      <c r="AY887" s="259" t="str">
        <f t="shared" si="567"/>
        <v>JF443719</v>
      </c>
      <c r="AZ887" s="260" t="str">
        <f t="shared" si="568"/>
        <v>1.IND.hum</v>
      </c>
      <c r="BA887" s="260" t="str">
        <f t="shared" si="569"/>
        <v>1.IND.hum</v>
      </c>
      <c r="BB887" s="200" t="str">
        <f t="shared" si="570"/>
        <v>JF443719.IND-HEV-AVH3-2000</v>
      </c>
      <c r="BC887" s="201" t="str">
        <f t="shared" si="571"/>
        <v>JF443719</v>
      </c>
      <c r="BD887" s="201" t="str">
        <f t="shared" si="572"/>
        <v>JF443719</v>
      </c>
      <c r="BE887" s="200" t="str">
        <f t="shared" si="573"/>
        <v>JF443719=</v>
      </c>
      <c r="BF887" s="200" t="str">
        <f t="shared" si="574"/>
        <v>JF443719=out</v>
      </c>
      <c r="BG887" s="200" t="str">
        <f t="shared" si="575"/>
        <v>JF443719=out</v>
      </c>
      <c r="BH887" s="200" t="str">
        <f t="shared" si="576"/>
        <v>JF443719=IND-HEV-AVH3-2000</v>
      </c>
      <c r="BI887" s="200" t="str">
        <f t="shared" si="577"/>
        <v>JF443719=IND-HEV-AVH3-2000. 1.IND.hum</v>
      </c>
      <c r="BJ887" s="200" t="str">
        <f t="shared" si="578"/>
        <v>JF443719=IND-HEV-AVH3-2000. 1.IND.hum</v>
      </c>
      <c r="BK887" s="200" t="str">
        <f t="shared" si="579"/>
        <v>JF443719=IND-HEV-AVH3-2000. 1.IND.hum</v>
      </c>
      <c r="BL887" s="200" t="str">
        <f t="shared" si="580"/>
        <v>JF443719=1.IND.hum</v>
      </c>
      <c r="BM887" s="200" t="str">
        <f t="shared" si="581"/>
        <v>JF443719=1</v>
      </c>
      <c r="BN887" s="200" t="str">
        <f t="shared" si="582"/>
        <v>JF443719=1</v>
      </c>
      <c r="BO887" s="200" t="str">
        <f t="shared" si="583"/>
        <v>JF443719=1</v>
      </c>
      <c r="BP887" s="200" t="str">
        <f t="shared" si="584"/>
        <v>1=</v>
      </c>
      <c r="BQ887" s="261" t="str">
        <f t="shared" si="585"/>
        <v>JF443719</v>
      </c>
      <c r="BR887" s="262" t="str">
        <f t="shared" si="586"/>
        <v>IND-HEV-AVH3-2000</v>
      </c>
      <c r="BS887" s="263" t="str">
        <f t="shared" si="587"/>
        <v>1.IND.hum</v>
      </c>
      <c r="BT887" s="264" t="str">
        <f t="shared" si="588"/>
        <v>CG</v>
      </c>
      <c r="BU887" s="264" t="str">
        <f t="shared" si="589"/>
        <v/>
      </c>
      <c r="BV887" s="264" t="str">
        <f t="shared" si="590"/>
        <v/>
      </c>
      <c r="BW887" s="264" t="str">
        <f t="shared" si="591"/>
        <v/>
      </c>
      <c r="BX887" s="264" t="str">
        <f t="shared" si="592"/>
        <v/>
      </c>
      <c r="BY887" s="265" t="str">
        <f t="shared" si="593"/>
        <v/>
      </c>
      <c r="BZ887" s="243"/>
      <c r="CA887" s="207" t="s">
        <v>506</v>
      </c>
      <c r="CB887" s="200" t="str">
        <f t="shared" si="594"/>
        <v>xx</v>
      </c>
      <c r="CC887" s="200" t="str">
        <f t="shared" si="595"/>
        <v>Non_select</v>
      </c>
      <c r="CD887" s="200" t="str">
        <f t="shared" si="596"/>
        <v>xx</v>
      </c>
      <c r="CE887" s="200" t="str">
        <f t="shared" si="597"/>
        <v/>
      </c>
      <c r="CF887" s="243"/>
      <c r="CG887" s="200" t="str">
        <f t="shared" si="598"/>
        <v>JF443719</v>
      </c>
      <c r="CH887" s="208" t="s">
        <v>360</v>
      </c>
      <c r="CI887" s="208" t="s">
        <v>361</v>
      </c>
      <c r="CJ887" s="208" t="s">
        <v>362</v>
      </c>
      <c r="CK887" s="243"/>
      <c r="CL887" s="243"/>
      <c r="CM887" s="243"/>
      <c r="CN887" s="243"/>
      <c r="CO887" s="208"/>
      <c r="CP887" s="243"/>
      <c r="CQ887" s="243"/>
      <c r="CR887" s="243"/>
      <c r="CS887" s="243"/>
      <c r="CT887" s="243"/>
      <c r="CU887" s="243"/>
      <c r="CV887" s="268">
        <f t="shared" si="563"/>
        <v>1</v>
      </c>
      <c r="CW887" s="266" t="str">
        <f t="shared" si="602"/>
        <v>1</v>
      </c>
      <c r="CX887" s="200" t="str">
        <f t="shared" si="599"/>
        <v>Hepatitis E virus strain  , partial cds</v>
      </c>
    </row>
    <row r="888" spans="1:102" s="180" customFormat="1" ht="11.85" hidden="1" customHeight="1" x14ac:dyDescent="0.25">
      <c r="A888" s="182" t="s">
        <v>2893</v>
      </c>
      <c r="B888" s="174" t="s">
        <v>502</v>
      </c>
      <c r="C888" s="175">
        <v>1</v>
      </c>
      <c r="D888" s="176" t="s">
        <v>745</v>
      </c>
      <c r="E888" s="177" t="s">
        <v>745</v>
      </c>
      <c r="F888" s="291" t="s">
        <v>2894</v>
      </c>
      <c r="G888" s="243"/>
      <c r="H888" s="180" t="s">
        <v>1061</v>
      </c>
      <c r="I888" s="181" t="s">
        <v>1062</v>
      </c>
      <c r="J888" s="180" t="s">
        <v>351</v>
      </c>
      <c r="K888" s="243"/>
      <c r="L888" s="243"/>
      <c r="M888" s="253" t="s">
        <v>368</v>
      </c>
      <c r="N888" s="193" t="s">
        <v>505</v>
      </c>
      <c r="O888" s="243"/>
      <c r="P888" s="243"/>
      <c r="Q888" s="243"/>
      <c r="R888" s="243"/>
      <c r="S888" s="243" t="e">
        <f t="shared" si="564"/>
        <v>#N/A</v>
      </c>
      <c r="T888" s="243"/>
      <c r="U888" s="274"/>
      <c r="V888" s="274"/>
      <c r="W888" s="193" t="s">
        <v>288</v>
      </c>
      <c r="X888" s="275"/>
      <c r="Y888" s="272"/>
      <c r="Z888" s="272"/>
      <c r="AA888" s="272"/>
      <c r="AB888" s="290"/>
      <c r="AC888" s="275"/>
      <c r="AD888" s="275"/>
      <c r="AE888" s="272"/>
      <c r="AF888" s="272"/>
      <c r="AG888" s="272"/>
      <c r="AH888" s="282"/>
      <c r="AI888" s="243"/>
      <c r="AJ888" s="243"/>
      <c r="AK888" s="255">
        <f t="shared" si="565"/>
        <v>1</v>
      </c>
      <c r="AL888" s="256" t="b">
        <f t="shared" si="566"/>
        <v>0</v>
      </c>
      <c r="AM888" s="243"/>
      <c r="AN888" s="243"/>
      <c r="AO888" s="276"/>
      <c r="AP888" s="258" t="b">
        <f>MATCH($F888,$F$2:$F888,0)=ROW($F888)-1</f>
        <v>1</v>
      </c>
      <c r="AQ888" s="174" t="s">
        <v>111</v>
      </c>
      <c r="AR888" s="174" t="s">
        <v>111</v>
      </c>
      <c r="AS888" s="174" t="s">
        <v>111</v>
      </c>
      <c r="AT888" s="174" t="s">
        <v>111</v>
      </c>
      <c r="AU888" s="174" t="s">
        <v>111</v>
      </c>
      <c r="AV888" s="174" t="s">
        <v>111</v>
      </c>
      <c r="AX888" s="243"/>
      <c r="AY888" s="259" t="str">
        <f t="shared" si="567"/>
        <v>JF443720</v>
      </c>
      <c r="AZ888" s="260" t="str">
        <f t="shared" si="568"/>
        <v>1.IND.hum</v>
      </c>
      <c r="BA888" s="260" t="str">
        <f t="shared" si="569"/>
        <v>1.IND.hum</v>
      </c>
      <c r="BB888" s="200" t="str">
        <f t="shared" si="570"/>
        <v>JF443720.IND-HEV-AVH4-2006</v>
      </c>
      <c r="BC888" s="201" t="str">
        <f t="shared" si="571"/>
        <v>JF443720</v>
      </c>
      <c r="BD888" s="201" t="str">
        <f t="shared" si="572"/>
        <v>JF443720</v>
      </c>
      <c r="BE888" s="200" t="str">
        <f t="shared" si="573"/>
        <v>JF443720=</v>
      </c>
      <c r="BF888" s="200" t="str">
        <f t="shared" si="574"/>
        <v>JF443720=out</v>
      </c>
      <c r="BG888" s="200" t="str">
        <f t="shared" si="575"/>
        <v>JF443720=out</v>
      </c>
      <c r="BH888" s="200" t="str">
        <f t="shared" si="576"/>
        <v>JF443720=IND-HEV-AVH4-2006</v>
      </c>
      <c r="BI888" s="200" t="str">
        <f t="shared" si="577"/>
        <v>JF443720=IND-HEV-AVH4-2006. 1.IND.hum</v>
      </c>
      <c r="BJ888" s="200" t="str">
        <f t="shared" si="578"/>
        <v>JF443720=IND-HEV-AVH4-2006. 1.IND.hum</v>
      </c>
      <c r="BK888" s="200" t="str">
        <f t="shared" si="579"/>
        <v>JF443720=IND-HEV-AVH4-2006. 1.IND.hum</v>
      </c>
      <c r="BL888" s="200" t="str">
        <f t="shared" si="580"/>
        <v>JF443720=1.IND.hum</v>
      </c>
      <c r="BM888" s="200" t="str">
        <f t="shared" si="581"/>
        <v>JF443720=1</v>
      </c>
      <c r="BN888" s="200" t="str">
        <f t="shared" si="582"/>
        <v>JF443720=1</v>
      </c>
      <c r="BO888" s="200" t="str">
        <f t="shared" si="583"/>
        <v>JF443720=1</v>
      </c>
      <c r="BP888" s="200" t="str">
        <f t="shared" si="584"/>
        <v>1=</v>
      </c>
      <c r="BQ888" s="261" t="str">
        <f t="shared" si="585"/>
        <v>JF443720</v>
      </c>
      <c r="BR888" s="262" t="str">
        <f t="shared" si="586"/>
        <v>IND-HEV-AVH4-2006</v>
      </c>
      <c r="BS888" s="263" t="str">
        <f t="shared" si="587"/>
        <v>1.IND.hum</v>
      </c>
      <c r="BT888" s="264" t="str">
        <f t="shared" si="588"/>
        <v>CG</v>
      </c>
      <c r="BU888" s="264" t="str">
        <f t="shared" si="589"/>
        <v/>
      </c>
      <c r="BV888" s="264" t="str">
        <f t="shared" si="590"/>
        <v/>
      </c>
      <c r="BW888" s="264" t="str">
        <f t="shared" si="591"/>
        <v/>
      </c>
      <c r="BX888" s="264" t="str">
        <f t="shared" si="592"/>
        <v/>
      </c>
      <c r="BY888" s="265" t="str">
        <f t="shared" si="593"/>
        <v/>
      </c>
      <c r="BZ888" s="243"/>
      <c r="CA888" s="207" t="s">
        <v>506</v>
      </c>
      <c r="CB888" s="200" t="str">
        <f t="shared" si="594"/>
        <v>xx</v>
      </c>
      <c r="CC888" s="200" t="str">
        <f t="shared" si="595"/>
        <v>Non_select</v>
      </c>
      <c r="CD888" s="200" t="str">
        <f t="shared" si="596"/>
        <v>xx</v>
      </c>
      <c r="CE888" s="200" t="str">
        <f t="shared" si="597"/>
        <v/>
      </c>
      <c r="CF888" s="243"/>
      <c r="CG888" s="200" t="str">
        <f t="shared" si="598"/>
        <v>JF443720</v>
      </c>
      <c r="CH888" s="208" t="s">
        <v>360</v>
      </c>
      <c r="CI888" s="208" t="s">
        <v>361</v>
      </c>
      <c r="CJ888" s="208" t="s">
        <v>362</v>
      </c>
      <c r="CK888" s="243"/>
      <c r="CL888" s="243"/>
      <c r="CM888" s="243"/>
      <c r="CN888" s="243"/>
      <c r="CO888" s="208"/>
      <c r="CP888" s="243"/>
      <c r="CQ888" s="243"/>
      <c r="CR888" s="243"/>
      <c r="CS888" s="243"/>
      <c r="CT888" s="243"/>
      <c r="CU888" s="243"/>
      <c r="CV888" s="268">
        <f t="shared" si="563"/>
        <v>1</v>
      </c>
      <c r="CW888" s="266" t="str">
        <f t="shared" si="602"/>
        <v>1</v>
      </c>
      <c r="CX888" s="200" t="str">
        <f t="shared" si="599"/>
        <v>Hepatitis E virus strain  , partial cds</v>
      </c>
    </row>
    <row r="889" spans="1:102" ht="11.85" hidden="1" customHeight="1" x14ac:dyDescent="0.25">
      <c r="A889" s="277" t="s">
        <v>2895</v>
      </c>
      <c r="B889" s="174" t="s">
        <v>502</v>
      </c>
      <c r="C889" s="278">
        <v>1</v>
      </c>
      <c r="D889" s="279" t="s">
        <v>745</v>
      </c>
      <c r="E889" s="177" t="s">
        <v>745</v>
      </c>
      <c r="F889" s="334" t="s">
        <v>2894</v>
      </c>
      <c r="G889" s="243"/>
      <c r="H889" s="277" t="s">
        <v>1061</v>
      </c>
      <c r="I889" s="280" t="s">
        <v>1062</v>
      </c>
      <c r="J889" s="277" t="s">
        <v>351</v>
      </c>
      <c r="K889" s="243"/>
      <c r="L889" s="243"/>
      <c r="M889" s="253" t="s">
        <v>368</v>
      </c>
      <c r="N889" s="257"/>
      <c r="O889" s="243"/>
      <c r="P889" s="187"/>
      <c r="Q889" s="187"/>
      <c r="R889" s="281"/>
      <c r="S889" s="281" t="e">
        <f t="shared" si="564"/>
        <v>#N/A</v>
      </c>
      <c r="T889" s="281"/>
      <c r="U889" s="274"/>
      <c r="V889" s="274"/>
      <c r="W889" s="193" t="s">
        <v>288</v>
      </c>
      <c r="X889" s="275"/>
      <c r="Y889" s="272"/>
      <c r="Z889" s="272"/>
      <c r="AA889" s="272"/>
      <c r="AB889" s="290"/>
      <c r="AC889" s="275"/>
      <c r="AD889" s="275"/>
      <c r="AE889" s="272"/>
      <c r="AF889" s="272"/>
      <c r="AG889" s="272"/>
      <c r="AH889" s="282"/>
      <c r="AI889" s="243"/>
      <c r="AJ889" s="243"/>
      <c r="AK889" s="255">
        <f t="shared" si="565"/>
        <v>1</v>
      </c>
      <c r="AL889" s="256" t="b">
        <f t="shared" si="566"/>
        <v>0</v>
      </c>
      <c r="AM889" s="281"/>
      <c r="AN889" s="281"/>
      <c r="AO889" s="276"/>
      <c r="AP889" s="258" t="b">
        <f>MATCH($F889,$F$2:$F889,0)=ROW($F889)-1</f>
        <v>0</v>
      </c>
      <c r="AQ889" s="192" t="s">
        <v>111</v>
      </c>
      <c r="AR889" s="192" t="s">
        <v>111</v>
      </c>
      <c r="AS889" s="192" t="s">
        <v>111</v>
      </c>
      <c r="AT889" s="192" t="s">
        <v>111</v>
      </c>
      <c r="AU889" s="192" t="s">
        <v>111</v>
      </c>
      <c r="AV889" s="192" t="s">
        <v>111</v>
      </c>
      <c r="AW889" s="281"/>
      <c r="AX889" s="281"/>
      <c r="AY889" s="259" t="str">
        <f t="shared" si="567"/>
        <v>JF443721</v>
      </c>
      <c r="AZ889" s="260" t="str">
        <f t="shared" si="568"/>
        <v>1.IND.hum</v>
      </c>
      <c r="BA889" s="260" t="str">
        <f t="shared" si="569"/>
        <v>1.IND.hum</v>
      </c>
      <c r="BB889" s="200" t="str">
        <f t="shared" si="570"/>
        <v>JF443721.IND-HEV-AVH4-2006</v>
      </c>
      <c r="BC889" s="201" t="str">
        <f t="shared" si="571"/>
        <v>JF443721</v>
      </c>
      <c r="BD889" s="201" t="str">
        <f t="shared" si="572"/>
        <v>JF443721</v>
      </c>
      <c r="BE889" s="200" t="str">
        <f t="shared" si="573"/>
        <v>JF443721=</v>
      </c>
      <c r="BF889" s="200" t="str">
        <f t="shared" si="574"/>
        <v>JF443721=out</v>
      </c>
      <c r="BG889" s="200" t="str">
        <f t="shared" si="575"/>
        <v>JF443721=out</v>
      </c>
      <c r="BH889" s="200" t="str">
        <f t="shared" si="576"/>
        <v>JF443721=IND-HEV-AVH4-2006</v>
      </c>
      <c r="BI889" s="200" t="str">
        <f t="shared" si="577"/>
        <v>JF443721=IND-HEV-AVH4-2006. 1.IND.hum</v>
      </c>
      <c r="BJ889" s="200" t="str">
        <f t="shared" si="578"/>
        <v>JF443721=IND-HEV-AVH4-2006. 1.IND.hum</v>
      </c>
      <c r="BK889" s="200" t="str">
        <f t="shared" si="579"/>
        <v>JF443721=IND-HEV-AVH4-2006. 1.IND.hum</v>
      </c>
      <c r="BL889" s="200" t="str">
        <f t="shared" si="580"/>
        <v>JF443721=1.IND.hum</v>
      </c>
      <c r="BM889" s="200" t="str">
        <f t="shared" si="581"/>
        <v>JF443721=1</v>
      </c>
      <c r="BN889" s="200" t="str">
        <f t="shared" si="582"/>
        <v>JF443721=1</v>
      </c>
      <c r="BO889" s="200" t="str">
        <f t="shared" si="583"/>
        <v>JF443721=1</v>
      </c>
      <c r="BP889" s="200" t="str">
        <f t="shared" si="584"/>
        <v>1=</v>
      </c>
      <c r="BQ889" s="261" t="str">
        <f t="shared" si="585"/>
        <v>JF443721</v>
      </c>
      <c r="BR889" s="262" t="str">
        <f t="shared" si="586"/>
        <v>IND-HEV-AVH4-2006</v>
      </c>
      <c r="BS889" s="263" t="str">
        <f t="shared" si="587"/>
        <v>1.IND.hum</v>
      </c>
      <c r="BT889" s="264" t="str">
        <f t="shared" si="588"/>
        <v>CG</v>
      </c>
      <c r="BU889" s="264" t="str">
        <f t="shared" si="589"/>
        <v/>
      </c>
      <c r="BV889" s="264" t="str">
        <f t="shared" si="590"/>
        <v/>
      </c>
      <c r="BW889" s="264" t="str">
        <f t="shared" si="591"/>
        <v/>
      </c>
      <c r="BX889" s="264" t="str">
        <f t="shared" si="592"/>
        <v/>
      </c>
      <c r="BY889" s="265" t="str">
        <f t="shared" si="593"/>
        <v/>
      </c>
      <c r="BZ889" s="283"/>
      <c r="CA889" s="283" t="s">
        <v>506</v>
      </c>
      <c r="CB889" s="284" t="str">
        <f t="shared" si="594"/>
        <v>xx</v>
      </c>
      <c r="CC889" s="284" t="str">
        <f t="shared" si="595"/>
        <v>Non_select</v>
      </c>
      <c r="CD889" s="284" t="str">
        <f t="shared" si="596"/>
        <v>xx</v>
      </c>
      <c r="CE889" s="284" t="str">
        <f t="shared" si="597"/>
        <v/>
      </c>
      <c r="CF889" s="283"/>
      <c r="CG889" s="284" t="str">
        <f t="shared" si="598"/>
        <v>JF443721</v>
      </c>
      <c r="CH889" s="285" t="s">
        <v>360</v>
      </c>
      <c r="CI889" s="285" t="s">
        <v>361</v>
      </c>
      <c r="CJ889" s="285" t="s">
        <v>362</v>
      </c>
      <c r="CK889" s="285"/>
      <c r="CL889" s="285"/>
      <c r="CM889" s="285"/>
      <c r="CN889" s="285"/>
      <c r="CO889" s="285"/>
      <c r="CP889" s="285"/>
      <c r="CQ889" s="284"/>
      <c r="CR889" s="284"/>
      <c r="CS889" s="284"/>
      <c r="CT889" s="284"/>
      <c r="CU889" s="284"/>
      <c r="CV889" s="284">
        <f t="shared" si="563"/>
        <v>1</v>
      </c>
      <c r="CW889" s="287" t="str">
        <f t="shared" si="602"/>
        <v>1</v>
      </c>
      <c r="CX889" s="200" t="str">
        <f t="shared" si="599"/>
        <v>Hepatitis E virus strain  , partial cds</v>
      </c>
    </row>
    <row r="890" spans="1:102" s="180" customFormat="1" ht="11.85" hidden="1" customHeight="1" x14ac:dyDescent="0.25">
      <c r="A890" s="182" t="s">
        <v>2896</v>
      </c>
      <c r="B890" s="174" t="s">
        <v>502</v>
      </c>
      <c r="C890" s="175">
        <v>1</v>
      </c>
      <c r="D890" s="176" t="s">
        <v>745</v>
      </c>
      <c r="E890" s="177" t="s">
        <v>745</v>
      </c>
      <c r="F890" s="291" t="s">
        <v>2897</v>
      </c>
      <c r="G890" s="243"/>
      <c r="H890" s="180" t="s">
        <v>1061</v>
      </c>
      <c r="I890" s="181" t="s">
        <v>1062</v>
      </c>
      <c r="J890" s="180" t="s">
        <v>351</v>
      </c>
      <c r="K890" s="243"/>
      <c r="L890" s="243"/>
      <c r="M890" s="253" t="s">
        <v>368</v>
      </c>
      <c r="N890" s="193" t="s">
        <v>743</v>
      </c>
      <c r="O890" s="243"/>
      <c r="P890" s="243"/>
      <c r="Q890" s="243"/>
      <c r="R890" s="243"/>
      <c r="S890" s="243" t="e">
        <f t="shared" si="564"/>
        <v>#N/A</v>
      </c>
      <c r="T890" s="243"/>
      <c r="U890" s="274"/>
      <c r="V890" s="274"/>
      <c r="W890" s="193" t="s">
        <v>288</v>
      </c>
      <c r="X890" s="275"/>
      <c r="Y890" s="272"/>
      <c r="Z890" s="272"/>
      <c r="AA890" s="272"/>
      <c r="AB890" s="290"/>
      <c r="AC890" s="275"/>
      <c r="AD890" s="275"/>
      <c r="AE890" s="272"/>
      <c r="AF890" s="272"/>
      <c r="AG890" s="272"/>
      <c r="AH890" s="282"/>
      <c r="AI890" s="243"/>
      <c r="AJ890" s="243"/>
      <c r="AK890" s="255">
        <f t="shared" si="565"/>
        <v>1</v>
      </c>
      <c r="AL890" s="256" t="b">
        <f t="shared" si="566"/>
        <v>0</v>
      </c>
      <c r="AM890" s="243"/>
      <c r="AN890" s="243"/>
      <c r="AO890" s="276"/>
      <c r="AP890" s="258" t="b">
        <f>MATCH($F890,$F$2:$F890,0)=ROW($F890)-1</f>
        <v>1</v>
      </c>
      <c r="AQ890" s="174" t="s">
        <v>111</v>
      </c>
      <c r="AR890" s="174" t="s">
        <v>111</v>
      </c>
      <c r="AS890" s="174" t="s">
        <v>111</v>
      </c>
      <c r="AT890" s="174" t="s">
        <v>111</v>
      </c>
      <c r="AU890" s="174" t="s">
        <v>111</v>
      </c>
      <c r="AV890" s="174" t="s">
        <v>111</v>
      </c>
      <c r="AX890" s="243"/>
      <c r="AY890" s="259" t="str">
        <f t="shared" si="567"/>
        <v>JF443722</v>
      </c>
      <c r="AZ890" s="260" t="str">
        <f t="shared" si="568"/>
        <v>1.IND.hum</v>
      </c>
      <c r="BA890" s="260" t="str">
        <f t="shared" si="569"/>
        <v>1.IND.hum</v>
      </c>
      <c r="BB890" s="200" t="str">
        <f t="shared" si="570"/>
        <v>JF443722.IND-HEV-FHF1-2003</v>
      </c>
      <c r="BC890" s="201" t="str">
        <f t="shared" si="571"/>
        <v>JF443722</v>
      </c>
      <c r="BD890" s="201" t="str">
        <f t="shared" si="572"/>
        <v>JF443722</v>
      </c>
      <c r="BE890" s="200" t="str">
        <f t="shared" si="573"/>
        <v>JF443722=</v>
      </c>
      <c r="BF890" s="200" t="str">
        <f t="shared" si="574"/>
        <v>JF443722=out</v>
      </c>
      <c r="BG890" s="200" t="str">
        <f t="shared" si="575"/>
        <v>JF443722=out</v>
      </c>
      <c r="BH890" s="200" t="str">
        <f t="shared" si="576"/>
        <v>JF443722=IND-HEV-FHF1-2003</v>
      </c>
      <c r="BI890" s="200" t="str">
        <f t="shared" si="577"/>
        <v>JF443722=IND-HEV-FHF1-2003. 1.IND.hum</v>
      </c>
      <c r="BJ890" s="200" t="str">
        <f t="shared" si="578"/>
        <v>JF443722=IND-HEV-FHF1-2003. 1.IND.hum</v>
      </c>
      <c r="BK890" s="200" t="str">
        <f t="shared" si="579"/>
        <v>JF443722=IND-HEV-FHF1-2003. 1.IND.hum</v>
      </c>
      <c r="BL890" s="200" t="str">
        <f t="shared" si="580"/>
        <v>JF443722=1.IND.hum</v>
      </c>
      <c r="BM890" s="200" t="str">
        <f t="shared" si="581"/>
        <v>JF443722=1</v>
      </c>
      <c r="BN890" s="200" t="str">
        <f t="shared" si="582"/>
        <v>JF443722=1</v>
      </c>
      <c r="BO890" s="200" t="str">
        <f t="shared" si="583"/>
        <v>JF443722=1</v>
      </c>
      <c r="BP890" s="200" t="str">
        <f t="shared" si="584"/>
        <v>1=</v>
      </c>
      <c r="BQ890" s="261" t="str">
        <f t="shared" si="585"/>
        <v>JF443722</v>
      </c>
      <c r="BR890" s="262" t="str">
        <f t="shared" si="586"/>
        <v>IND-HEV-FHF1-2003</v>
      </c>
      <c r="BS890" s="263" t="str">
        <f t="shared" si="587"/>
        <v>1.IND.hum</v>
      </c>
      <c r="BT890" s="264" t="str">
        <f t="shared" si="588"/>
        <v>CG</v>
      </c>
      <c r="BU890" s="264" t="str">
        <f t="shared" si="589"/>
        <v/>
      </c>
      <c r="BV890" s="264" t="str">
        <f t="shared" si="590"/>
        <v/>
      </c>
      <c r="BW890" s="264" t="str">
        <f t="shared" si="591"/>
        <v/>
      </c>
      <c r="BX890" s="264" t="str">
        <f t="shared" si="592"/>
        <v/>
      </c>
      <c r="BY890" s="265" t="str">
        <f t="shared" si="593"/>
        <v/>
      </c>
      <c r="BZ890" s="243"/>
      <c r="CA890" s="207" t="s">
        <v>506</v>
      </c>
      <c r="CB890" s="200" t="str">
        <f t="shared" si="594"/>
        <v>xx</v>
      </c>
      <c r="CC890" s="200" t="str">
        <f t="shared" si="595"/>
        <v>Non_select</v>
      </c>
      <c r="CD890" s="200" t="str">
        <f t="shared" si="596"/>
        <v>xx</v>
      </c>
      <c r="CE890" s="200" t="str">
        <f t="shared" si="597"/>
        <v/>
      </c>
      <c r="CF890" s="243"/>
      <c r="CG890" s="200" t="str">
        <f t="shared" si="598"/>
        <v>JF443722</v>
      </c>
      <c r="CH890" s="208" t="s">
        <v>360</v>
      </c>
      <c r="CI890" s="208" t="s">
        <v>361</v>
      </c>
      <c r="CJ890" s="208" t="s">
        <v>362</v>
      </c>
      <c r="CK890" s="243"/>
      <c r="CL890" s="243"/>
      <c r="CM890" s="243"/>
      <c r="CN890" s="243"/>
      <c r="CO890" s="208"/>
      <c r="CP890" s="243"/>
      <c r="CQ890" s="243"/>
      <c r="CR890" s="243"/>
      <c r="CS890" s="243"/>
      <c r="CT890" s="243"/>
      <c r="CU890" s="243"/>
      <c r="CV890" s="268">
        <f t="shared" si="563"/>
        <v>1</v>
      </c>
      <c r="CW890" s="266" t="str">
        <f t="shared" si="602"/>
        <v>1</v>
      </c>
      <c r="CX890" s="200" t="str">
        <f t="shared" si="599"/>
        <v>Hepatitis E virus strain  , partial cds</v>
      </c>
    </row>
    <row r="891" spans="1:102" s="180" customFormat="1" ht="11.85" hidden="1" customHeight="1" x14ac:dyDescent="0.25">
      <c r="A891" s="182" t="s">
        <v>2898</v>
      </c>
      <c r="B891" s="174" t="s">
        <v>502</v>
      </c>
      <c r="C891" s="175">
        <v>1</v>
      </c>
      <c r="D891" s="176" t="s">
        <v>745</v>
      </c>
      <c r="E891" s="177" t="s">
        <v>745</v>
      </c>
      <c r="F891" s="291" t="s">
        <v>2899</v>
      </c>
      <c r="G891" s="243"/>
      <c r="H891" s="180" t="s">
        <v>1061</v>
      </c>
      <c r="I891" s="181" t="s">
        <v>1062</v>
      </c>
      <c r="J891" s="180" t="s">
        <v>351</v>
      </c>
      <c r="K891" s="243"/>
      <c r="L891" s="243"/>
      <c r="M891" s="253" t="s">
        <v>368</v>
      </c>
      <c r="N891" s="193" t="s">
        <v>505</v>
      </c>
      <c r="O891" s="243"/>
      <c r="P891" s="243"/>
      <c r="Q891" s="243"/>
      <c r="R891" s="243"/>
      <c r="S891" s="243" t="e">
        <f t="shared" si="564"/>
        <v>#N/A</v>
      </c>
      <c r="T891" s="243"/>
      <c r="U891" s="274"/>
      <c r="V891" s="274"/>
      <c r="W891" s="193" t="s">
        <v>288</v>
      </c>
      <c r="X891" s="275"/>
      <c r="Y891" s="272"/>
      <c r="Z891" s="272"/>
      <c r="AA891" s="272"/>
      <c r="AB891" s="290"/>
      <c r="AC891" s="275"/>
      <c r="AD891" s="275"/>
      <c r="AE891" s="272"/>
      <c r="AF891" s="272"/>
      <c r="AG891" s="272"/>
      <c r="AH891" s="282"/>
      <c r="AI891" s="243"/>
      <c r="AJ891" s="243"/>
      <c r="AK891" s="255">
        <f t="shared" si="565"/>
        <v>1</v>
      </c>
      <c r="AL891" s="256" t="b">
        <f t="shared" si="566"/>
        <v>0</v>
      </c>
      <c r="AM891" s="243"/>
      <c r="AN891" s="243"/>
      <c r="AO891" s="276"/>
      <c r="AP891" s="258" t="b">
        <f>MATCH($F891,$F$2:$F891,0)=ROW($F891)-1</f>
        <v>1</v>
      </c>
      <c r="AQ891" s="174" t="s">
        <v>111</v>
      </c>
      <c r="AR891" s="174" t="s">
        <v>111</v>
      </c>
      <c r="AS891" s="174" t="s">
        <v>111</v>
      </c>
      <c r="AT891" s="174" t="s">
        <v>111</v>
      </c>
      <c r="AU891" s="174" t="s">
        <v>111</v>
      </c>
      <c r="AV891" s="174" t="s">
        <v>111</v>
      </c>
      <c r="AX891" s="243"/>
      <c r="AY891" s="259" t="str">
        <f t="shared" si="567"/>
        <v>JF443723</v>
      </c>
      <c r="AZ891" s="260" t="str">
        <f t="shared" si="568"/>
        <v>1.IND.hum</v>
      </c>
      <c r="BA891" s="260" t="str">
        <f t="shared" si="569"/>
        <v>1.IND.hum</v>
      </c>
      <c r="BB891" s="200" t="str">
        <f t="shared" si="570"/>
        <v>JF443723.IND-HEV-FHF2-2004</v>
      </c>
      <c r="BC891" s="201" t="str">
        <f t="shared" si="571"/>
        <v>JF443723</v>
      </c>
      <c r="BD891" s="201" t="str">
        <f t="shared" si="572"/>
        <v>JF443723</v>
      </c>
      <c r="BE891" s="200" t="str">
        <f t="shared" si="573"/>
        <v>JF443723=</v>
      </c>
      <c r="BF891" s="200" t="str">
        <f t="shared" si="574"/>
        <v>JF443723=out</v>
      </c>
      <c r="BG891" s="200" t="str">
        <f t="shared" si="575"/>
        <v>JF443723=out</v>
      </c>
      <c r="BH891" s="200" t="str">
        <f t="shared" si="576"/>
        <v>JF443723=IND-HEV-FHF2-2004</v>
      </c>
      <c r="BI891" s="200" t="str">
        <f t="shared" si="577"/>
        <v>JF443723=IND-HEV-FHF2-2004. 1.IND.hum</v>
      </c>
      <c r="BJ891" s="200" t="str">
        <f t="shared" si="578"/>
        <v>JF443723=IND-HEV-FHF2-2004. 1.IND.hum</v>
      </c>
      <c r="BK891" s="200" t="str">
        <f t="shared" si="579"/>
        <v>JF443723=IND-HEV-FHF2-2004. 1.IND.hum</v>
      </c>
      <c r="BL891" s="200" t="str">
        <f t="shared" si="580"/>
        <v>JF443723=1.IND.hum</v>
      </c>
      <c r="BM891" s="200" t="str">
        <f t="shared" si="581"/>
        <v>JF443723=1</v>
      </c>
      <c r="BN891" s="200" t="str">
        <f t="shared" si="582"/>
        <v>JF443723=1</v>
      </c>
      <c r="BO891" s="200" t="str">
        <f t="shared" si="583"/>
        <v>JF443723=1</v>
      </c>
      <c r="BP891" s="200" t="str">
        <f t="shared" si="584"/>
        <v>1=</v>
      </c>
      <c r="BQ891" s="261" t="str">
        <f t="shared" si="585"/>
        <v>JF443723</v>
      </c>
      <c r="BR891" s="262" t="str">
        <f t="shared" si="586"/>
        <v>IND-HEV-FHF2-2004</v>
      </c>
      <c r="BS891" s="263" t="str">
        <f t="shared" si="587"/>
        <v>1.IND.hum</v>
      </c>
      <c r="BT891" s="264" t="str">
        <f t="shared" si="588"/>
        <v>CG</v>
      </c>
      <c r="BU891" s="264" t="str">
        <f t="shared" si="589"/>
        <v/>
      </c>
      <c r="BV891" s="264" t="str">
        <f t="shared" si="590"/>
        <v/>
      </c>
      <c r="BW891" s="264" t="str">
        <f t="shared" si="591"/>
        <v/>
      </c>
      <c r="BX891" s="264" t="str">
        <f t="shared" si="592"/>
        <v/>
      </c>
      <c r="BY891" s="265" t="str">
        <f t="shared" si="593"/>
        <v/>
      </c>
      <c r="BZ891" s="243"/>
      <c r="CA891" s="207" t="s">
        <v>506</v>
      </c>
      <c r="CB891" s="200" t="str">
        <f t="shared" si="594"/>
        <v>xx</v>
      </c>
      <c r="CC891" s="200" t="str">
        <f t="shared" si="595"/>
        <v>Non_select</v>
      </c>
      <c r="CD891" s="200" t="str">
        <f t="shared" si="596"/>
        <v>xx</v>
      </c>
      <c r="CE891" s="200" t="str">
        <f t="shared" si="597"/>
        <v/>
      </c>
      <c r="CF891" s="243"/>
      <c r="CG891" s="200" t="str">
        <f t="shared" si="598"/>
        <v>JF443723</v>
      </c>
      <c r="CH891" s="208" t="s">
        <v>360</v>
      </c>
      <c r="CI891" s="208" t="s">
        <v>361</v>
      </c>
      <c r="CJ891" s="208" t="s">
        <v>362</v>
      </c>
      <c r="CK891" s="243"/>
      <c r="CL891" s="243"/>
      <c r="CM891" s="243"/>
      <c r="CN891" s="243"/>
      <c r="CO891" s="208"/>
      <c r="CP891" s="243"/>
      <c r="CQ891" s="243"/>
      <c r="CR891" s="243"/>
      <c r="CS891" s="243"/>
      <c r="CT891" s="243"/>
      <c r="CU891" s="243"/>
      <c r="CV891" s="268">
        <f t="shared" si="563"/>
        <v>1</v>
      </c>
      <c r="CW891" s="266" t="str">
        <f t="shared" si="602"/>
        <v>1</v>
      </c>
      <c r="CX891" s="200" t="str">
        <f t="shared" si="599"/>
        <v>Hepatitis E virus strain  , partial cds</v>
      </c>
    </row>
    <row r="892" spans="1:102" s="180" customFormat="1" ht="11.85" hidden="1" customHeight="1" x14ac:dyDescent="0.25">
      <c r="A892" s="182" t="s">
        <v>2900</v>
      </c>
      <c r="B892" s="174" t="s">
        <v>502</v>
      </c>
      <c r="C892" s="175">
        <v>1</v>
      </c>
      <c r="D892" s="176" t="s">
        <v>745</v>
      </c>
      <c r="E892" s="177" t="s">
        <v>745</v>
      </c>
      <c r="F892" s="291" t="s">
        <v>2901</v>
      </c>
      <c r="G892" s="243"/>
      <c r="H892" s="180" t="s">
        <v>1061</v>
      </c>
      <c r="I892" s="181" t="s">
        <v>1062</v>
      </c>
      <c r="J892" s="180" t="s">
        <v>351</v>
      </c>
      <c r="K892" s="243"/>
      <c r="L892" s="243"/>
      <c r="M892" s="253" t="s">
        <v>368</v>
      </c>
      <c r="N892" s="193" t="s">
        <v>505</v>
      </c>
      <c r="O892" s="243"/>
      <c r="P892" s="243"/>
      <c r="Q892" s="243"/>
      <c r="R892" s="243"/>
      <c r="S892" s="243" t="e">
        <f t="shared" si="564"/>
        <v>#N/A</v>
      </c>
      <c r="T892" s="243"/>
      <c r="U892" s="274"/>
      <c r="V892" s="274"/>
      <c r="W892" s="193" t="s">
        <v>288</v>
      </c>
      <c r="X892" s="275"/>
      <c r="Y892" s="272"/>
      <c r="Z892" s="272"/>
      <c r="AA892" s="272"/>
      <c r="AB892" s="290"/>
      <c r="AC892" s="275"/>
      <c r="AD892" s="275"/>
      <c r="AE892" s="272"/>
      <c r="AF892" s="272"/>
      <c r="AG892" s="272"/>
      <c r="AH892" s="282"/>
      <c r="AI892" s="243"/>
      <c r="AJ892" s="243"/>
      <c r="AK892" s="255">
        <f t="shared" si="565"/>
        <v>1</v>
      </c>
      <c r="AL892" s="256" t="b">
        <f t="shared" si="566"/>
        <v>0</v>
      </c>
      <c r="AM892" s="243"/>
      <c r="AN892" s="243"/>
      <c r="AO892" s="276"/>
      <c r="AP892" s="258" t="b">
        <f>MATCH($F892,$F$2:$F892,0)=ROW($F892)-1</f>
        <v>1</v>
      </c>
      <c r="AQ892" s="174" t="s">
        <v>111</v>
      </c>
      <c r="AR892" s="174" t="s">
        <v>111</v>
      </c>
      <c r="AS892" s="174" t="s">
        <v>111</v>
      </c>
      <c r="AT892" s="174" t="s">
        <v>111</v>
      </c>
      <c r="AU892" s="174" t="s">
        <v>111</v>
      </c>
      <c r="AV892" s="174" t="s">
        <v>111</v>
      </c>
      <c r="AX892" s="243"/>
      <c r="AY892" s="259" t="str">
        <f t="shared" si="567"/>
        <v>JF443724</v>
      </c>
      <c r="AZ892" s="260" t="str">
        <f t="shared" si="568"/>
        <v>1.IND.hum</v>
      </c>
      <c r="BA892" s="260" t="str">
        <f t="shared" si="569"/>
        <v>1.IND.hum</v>
      </c>
      <c r="BB892" s="200" t="str">
        <f t="shared" si="570"/>
        <v>JF443724.IND-HEV-FHF3-2005</v>
      </c>
      <c r="BC892" s="201" t="str">
        <f t="shared" si="571"/>
        <v>JF443724</v>
      </c>
      <c r="BD892" s="201" t="str">
        <f t="shared" si="572"/>
        <v>JF443724</v>
      </c>
      <c r="BE892" s="200" t="str">
        <f t="shared" si="573"/>
        <v>JF443724=</v>
      </c>
      <c r="BF892" s="200" t="str">
        <f t="shared" si="574"/>
        <v>JF443724=out</v>
      </c>
      <c r="BG892" s="200" t="str">
        <f t="shared" si="575"/>
        <v>JF443724=out</v>
      </c>
      <c r="BH892" s="200" t="str">
        <f t="shared" si="576"/>
        <v>JF443724=IND-HEV-FHF3-2005</v>
      </c>
      <c r="BI892" s="200" t="str">
        <f t="shared" si="577"/>
        <v>JF443724=IND-HEV-FHF3-2005. 1.IND.hum</v>
      </c>
      <c r="BJ892" s="200" t="str">
        <f t="shared" si="578"/>
        <v>JF443724=IND-HEV-FHF3-2005. 1.IND.hum</v>
      </c>
      <c r="BK892" s="200" t="str">
        <f t="shared" si="579"/>
        <v>JF443724=IND-HEV-FHF3-2005. 1.IND.hum</v>
      </c>
      <c r="BL892" s="200" t="str">
        <f t="shared" si="580"/>
        <v>JF443724=1.IND.hum</v>
      </c>
      <c r="BM892" s="200" t="str">
        <f t="shared" si="581"/>
        <v>JF443724=1</v>
      </c>
      <c r="BN892" s="200" t="str">
        <f t="shared" si="582"/>
        <v>JF443724=1</v>
      </c>
      <c r="BO892" s="200" t="str">
        <f t="shared" si="583"/>
        <v>JF443724=1</v>
      </c>
      <c r="BP892" s="200" t="str">
        <f t="shared" si="584"/>
        <v>1=</v>
      </c>
      <c r="BQ892" s="261" t="str">
        <f t="shared" si="585"/>
        <v>JF443724</v>
      </c>
      <c r="BR892" s="262" t="str">
        <f t="shared" si="586"/>
        <v>IND-HEV-FHF3-2005</v>
      </c>
      <c r="BS892" s="263" t="str">
        <f t="shared" si="587"/>
        <v>1.IND.hum</v>
      </c>
      <c r="BT892" s="264" t="str">
        <f t="shared" si="588"/>
        <v>CG</v>
      </c>
      <c r="BU892" s="264" t="str">
        <f t="shared" si="589"/>
        <v/>
      </c>
      <c r="BV892" s="264" t="str">
        <f t="shared" si="590"/>
        <v/>
      </c>
      <c r="BW892" s="264" t="str">
        <f t="shared" si="591"/>
        <v/>
      </c>
      <c r="BX892" s="264" t="str">
        <f t="shared" si="592"/>
        <v/>
      </c>
      <c r="BY892" s="265" t="str">
        <f t="shared" si="593"/>
        <v/>
      </c>
      <c r="BZ892" s="243"/>
      <c r="CA892" s="207" t="s">
        <v>506</v>
      </c>
      <c r="CB892" s="200" t="str">
        <f t="shared" si="594"/>
        <v>xx</v>
      </c>
      <c r="CC892" s="200" t="str">
        <f t="shared" si="595"/>
        <v>Non_select</v>
      </c>
      <c r="CD892" s="200" t="str">
        <f t="shared" si="596"/>
        <v>xx</v>
      </c>
      <c r="CE892" s="200" t="str">
        <f t="shared" si="597"/>
        <v/>
      </c>
      <c r="CF892" s="243"/>
      <c r="CG892" s="200" t="str">
        <f t="shared" si="598"/>
        <v>JF443724</v>
      </c>
      <c r="CH892" s="208" t="s">
        <v>360</v>
      </c>
      <c r="CI892" s="208" t="s">
        <v>361</v>
      </c>
      <c r="CJ892" s="208" t="s">
        <v>362</v>
      </c>
      <c r="CK892" s="243"/>
      <c r="CL892" s="243"/>
      <c r="CM892" s="243"/>
      <c r="CN892" s="243"/>
      <c r="CO892" s="208"/>
      <c r="CP892" s="243"/>
      <c r="CQ892" s="243"/>
      <c r="CR892" s="243"/>
      <c r="CS892" s="243"/>
      <c r="CT892" s="243"/>
      <c r="CU892" s="243"/>
      <c r="CV892" s="268">
        <f t="shared" si="563"/>
        <v>1</v>
      </c>
      <c r="CW892" s="266" t="str">
        <f t="shared" si="602"/>
        <v>1</v>
      </c>
      <c r="CX892" s="200" t="str">
        <f t="shared" si="599"/>
        <v>Hepatitis E virus strain  , partial cds</v>
      </c>
    </row>
    <row r="893" spans="1:102" s="180" customFormat="1" ht="11.85" hidden="1" customHeight="1" x14ac:dyDescent="0.25">
      <c r="A893" s="182" t="s">
        <v>2902</v>
      </c>
      <c r="B893" s="174" t="s">
        <v>502</v>
      </c>
      <c r="C893" s="175">
        <v>1</v>
      </c>
      <c r="D893" s="176" t="s">
        <v>745</v>
      </c>
      <c r="E893" s="177" t="s">
        <v>745</v>
      </c>
      <c r="F893" s="291" t="s">
        <v>2903</v>
      </c>
      <c r="G893" s="243"/>
      <c r="H893" s="180" t="s">
        <v>1061</v>
      </c>
      <c r="I893" s="181" t="s">
        <v>1062</v>
      </c>
      <c r="J893" s="180" t="s">
        <v>351</v>
      </c>
      <c r="K893" s="243"/>
      <c r="L893" s="243"/>
      <c r="M893" s="253" t="s">
        <v>368</v>
      </c>
      <c r="N893" s="193" t="s">
        <v>743</v>
      </c>
      <c r="O893" s="243"/>
      <c r="P893" s="243"/>
      <c r="Q893" s="243"/>
      <c r="R893" s="243"/>
      <c r="S893" s="243" t="e">
        <f t="shared" si="564"/>
        <v>#N/A</v>
      </c>
      <c r="T893" s="243"/>
      <c r="U893" s="274"/>
      <c r="V893" s="274"/>
      <c r="W893" s="193" t="s">
        <v>288</v>
      </c>
      <c r="X893" s="275"/>
      <c r="Y893" s="272"/>
      <c r="Z893" s="272"/>
      <c r="AA893" s="272"/>
      <c r="AB893" s="290"/>
      <c r="AC893" s="275"/>
      <c r="AD893" s="275"/>
      <c r="AE893" s="272"/>
      <c r="AF893" s="272"/>
      <c r="AG893" s="272"/>
      <c r="AH893" s="282"/>
      <c r="AI893" s="243"/>
      <c r="AJ893" s="243"/>
      <c r="AK893" s="255">
        <f t="shared" si="565"/>
        <v>1</v>
      </c>
      <c r="AL893" s="256" t="b">
        <f t="shared" si="566"/>
        <v>0</v>
      </c>
      <c r="AM893" s="243"/>
      <c r="AN893" s="243"/>
      <c r="AO893" s="276"/>
      <c r="AP893" s="258" t="b">
        <f>MATCH($F893,$F$2:$F893,0)=ROW($F893)-1</f>
        <v>1</v>
      </c>
      <c r="AQ893" s="174" t="s">
        <v>111</v>
      </c>
      <c r="AR893" s="174" t="s">
        <v>111</v>
      </c>
      <c r="AS893" s="174" t="s">
        <v>111</v>
      </c>
      <c r="AT893" s="174" t="s">
        <v>111</v>
      </c>
      <c r="AU893" s="174" t="s">
        <v>111</v>
      </c>
      <c r="AV893" s="174" t="s">
        <v>111</v>
      </c>
      <c r="AX893" s="243"/>
      <c r="AY893" s="259" t="str">
        <f t="shared" si="567"/>
        <v>JF443725</v>
      </c>
      <c r="AZ893" s="260" t="str">
        <f t="shared" si="568"/>
        <v>1.IND.hum</v>
      </c>
      <c r="BA893" s="260" t="str">
        <f t="shared" si="569"/>
        <v>1.IND.hum</v>
      </c>
      <c r="BB893" s="200" t="str">
        <f t="shared" si="570"/>
        <v>JF443725.IND-HEV-FHF4-2006</v>
      </c>
      <c r="BC893" s="201" t="str">
        <f t="shared" si="571"/>
        <v>JF443725</v>
      </c>
      <c r="BD893" s="201" t="str">
        <f t="shared" si="572"/>
        <v>JF443725</v>
      </c>
      <c r="BE893" s="200" t="str">
        <f t="shared" si="573"/>
        <v>JF443725=</v>
      </c>
      <c r="BF893" s="200" t="str">
        <f t="shared" si="574"/>
        <v>JF443725=out</v>
      </c>
      <c r="BG893" s="200" t="str">
        <f t="shared" si="575"/>
        <v>JF443725=out</v>
      </c>
      <c r="BH893" s="200" t="str">
        <f t="shared" si="576"/>
        <v>JF443725=IND-HEV-FHF4-2006</v>
      </c>
      <c r="BI893" s="200" t="str">
        <f t="shared" si="577"/>
        <v>JF443725=IND-HEV-FHF4-2006. 1.IND.hum</v>
      </c>
      <c r="BJ893" s="200" t="str">
        <f t="shared" si="578"/>
        <v>JF443725=IND-HEV-FHF4-2006. 1.IND.hum</v>
      </c>
      <c r="BK893" s="200" t="str">
        <f t="shared" si="579"/>
        <v>JF443725=IND-HEV-FHF4-2006. 1.IND.hum</v>
      </c>
      <c r="BL893" s="200" t="str">
        <f t="shared" si="580"/>
        <v>JF443725=1.IND.hum</v>
      </c>
      <c r="BM893" s="200" t="str">
        <f t="shared" si="581"/>
        <v>JF443725=1</v>
      </c>
      <c r="BN893" s="200" t="str">
        <f t="shared" si="582"/>
        <v>JF443725=1</v>
      </c>
      <c r="BO893" s="200" t="str">
        <f t="shared" si="583"/>
        <v>JF443725=1</v>
      </c>
      <c r="BP893" s="200" t="str">
        <f t="shared" si="584"/>
        <v>1=</v>
      </c>
      <c r="BQ893" s="261" t="str">
        <f t="shared" si="585"/>
        <v>JF443725</v>
      </c>
      <c r="BR893" s="262" t="str">
        <f t="shared" si="586"/>
        <v>IND-HEV-FHF4-2006</v>
      </c>
      <c r="BS893" s="263" t="str">
        <f t="shared" si="587"/>
        <v>1.IND.hum</v>
      </c>
      <c r="BT893" s="264" t="str">
        <f t="shared" si="588"/>
        <v>CG</v>
      </c>
      <c r="BU893" s="264" t="str">
        <f t="shared" si="589"/>
        <v/>
      </c>
      <c r="BV893" s="264" t="str">
        <f t="shared" si="590"/>
        <v/>
      </c>
      <c r="BW893" s="264" t="str">
        <f t="shared" si="591"/>
        <v/>
      </c>
      <c r="BX893" s="264" t="str">
        <f t="shared" si="592"/>
        <v/>
      </c>
      <c r="BY893" s="265" t="str">
        <f t="shared" si="593"/>
        <v/>
      </c>
      <c r="BZ893" s="243"/>
      <c r="CA893" s="207" t="s">
        <v>506</v>
      </c>
      <c r="CB893" s="200" t="str">
        <f t="shared" si="594"/>
        <v>xx</v>
      </c>
      <c r="CC893" s="200" t="str">
        <f t="shared" si="595"/>
        <v>Non_select</v>
      </c>
      <c r="CD893" s="200" t="str">
        <f t="shared" si="596"/>
        <v>xx</v>
      </c>
      <c r="CE893" s="200" t="str">
        <f t="shared" si="597"/>
        <v/>
      </c>
      <c r="CF893" s="243"/>
      <c r="CG893" s="200" t="str">
        <f t="shared" si="598"/>
        <v>JF443725</v>
      </c>
      <c r="CH893" s="208" t="s">
        <v>360</v>
      </c>
      <c r="CI893" s="208" t="s">
        <v>361</v>
      </c>
      <c r="CJ893" s="208" t="s">
        <v>362</v>
      </c>
      <c r="CK893" s="243"/>
      <c r="CL893" s="243"/>
      <c r="CM893" s="243"/>
      <c r="CN893" s="243"/>
      <c r="CO893" s="208"/>
      <c r="CP893" s="243"/>
      <c r="CQ893" s="243"/>
      <c r="CR893" s="243"/>
      <c r="CS893" s="243"/>
      <c r="CT893" s="243"/>
      <c r="CU893" s="243"/>
      <c r="CV893" s="268">
        <f t="shared" si="563"/>
        <v>1</v>
      </c>
      <c r="CW893" s="266" t="str">
        <f t="shared" si="602"/>
        <v>1</v>
      </c>
      <c r="CX893" s="200" t="str">
        <f t="shared" si="599"/>
        <v>Hepatitis E virus strain  , partial cds</v>
      </c>
    </row>
    <row r="894" spans="1:102" s="180" customFormat="1" ht="11.85" hidden="1" customHeight="1" x14ac:dyDescent="0.25">
      <c r="A894" s="182" t="s">
        <v>2904</v>
      </c>
      <c r="B894" s="174" t="s">
        <v>502</v>
      </c>
      <c r="C894" s="175">
        <v>1</v>
      </c>
      <c r="D894" s="176" t="s">
        <v>745</v>
      </c>
      <c r="E894" s="177" t="s">
        <v>745</v>
      </c>
      <c r="F894" s="291" t="s">
        <v>2905</v>
      </c>
      <c r="G894" s="243"/>
      <c r="H894" s="180" t="s">
        <v>1061</v>
      </c>
      <c r="I894" s="181" t="s">
        <v>1062</v>
      </c>
      <c r="J894" s="180" t="s">
        <v>351</v>
      </c>
      <c r="K894" s="243"/>
      <c r="L894" s="243"/>
      <c r="M894" s="253" t="s">
        <v>368</v>
      </c>
      <c r="N894" s="193" t="s">
        <v>743</v>
      </c>
      <c r="O894" s="243"/>
      <c r="P894" s="243"/>
      <c r="Q894" s="243"/>
      <c r="R894" s="243"/>
      <c r="S894" s="243" t="e">
        <f t="shared" si="564"/>
        <v>#N/A</v>
      </c>
      <c r="T894" s="243"/>
      <c r="U894" s="274"/>
      <c r="V894" s="274"/>
      <c r="W894" s="193" t="s">
        <v>288</v>
      </c>
      <c r="X894" s="275"/>
      <c r="Y894" s="272"/>
      <c r="Z894" s="272"/>
      <c r="AA894" s="272"/>
      <c r="AB894" s="290"/>
      <c r="AC894" s="275"/>
      <c r="AD894" s="275"/>
      <c r="AE894" s="272"/>
      <c r="AF894" s="272"/>
      <c r="AG894" s="272"/>
      <c r="AH894" s="282"/>
      <c r="AI894" s="243"/>
      <c r="AJ894" s="243"/>
      <c r="AK894" s="255">
        <f t="shared" si="565"/>
        <v>1</v>
      </c>
      <c r="AL894" s="256" t="b">
        <f t="shared" si="566"/>
        <v>0</v>
      </c>
      <c r="AM894" s="243"/>
      <c r="AN894" s="243"/>
      <c r="AO894" s="276"/>
      <c r="AP894" s="258" t="b">
        <f>MATCH($F894,$F$2:$F894,0)=ROW($F894)-1</f>
        <v>1</v>
      </c>
      <c r="AQ894" s="174" t="s">
        <v>111</v>
      </c>
      <c r="AR894" s="174" t="s">
        <v>111</v>
      </c>
      <c r="AS894" s="174" t="s">
        <v>111</v>
      </c>
      <c r="AT894" s="174" t="s">
        <v>111</v>
      </c>
      <c r="AU894" s="174" t="s">
        <v>111</v>
      </c>
      <c r="AV894" s="174" t="s">
        <v>111</v>
      </c>
      <c r="AX894" s="243"/>
      <c r="AY894" s="259" t="str">
        <f t="shared" si="567"/>
        <v>JF443726</v>
      </c>
      <c r="AZ894" s="260" t="str">
        <f t="shared" si="568"/>
        <v>1.IND.hum</v>
      </c>
      <c r="BA894" s="260" t="str">
        <f t="shared" si="569"/>
        <v>1.IND.hum</v>
      </c>
      <c r="BB894" s="200" t="str">
        <f t="shared" si="570"/>
        <v>JF443726.IND-HEV-FHF5-2007</v>
      </c>
      <c r="BC894" s="201" t="str">
        <f t="shared" si="571"/>
        <v>JF443726</v>
      </c>
      <c r="BD894" s="201" t="str">
        <f t="shared" si="572"/>
        <v>JF443726</v>
      </c>
      <c r="BE894" s="200" t="str">
        <f t="shared" si="573"/>
        <v>JF443726=</v>
      </c>
      <c r="BF894" s="200" t="str">
        <f t="shared" si="574"/>
        <v>JF443726=out</v>
      </c>
      <c r="BG894" s="200" t="str">
        <f t="shared" si="575"/>
        <v>JF443726=out</v>
      </c>
      <c r="BH894" s="200" t="str">
        <f t="shared" si="576"/>
        <v>JF443726=IND-HEV-FHF5-2007</v>
      </c>
      <c r="BI894" s="200" t="str">
        <f t="shared" si="577"/>
        <v>JF443726=IND-HEV-FHF5-2007. 1.IND.hum</v>
      </c>
      <c r="BJ894" s="200" t="str">
        <f t="shared" si="578"/>
        <v>JF443726=IND-HEV-FHF5-2007. 1.IND.hum</v>
      </c>
      <c r="BK894" s="200" t="str">
        <f t="shared" si="579"/>
        <v>JF443726=IND-HEV-FHF5-2007. 1.IND.hum</v>
      </c>
      <c r="BL894" s="200" t="str">
        <f t="shared" si="580"/>
        <v>JF443726=1.IND.hum</v>
      </c>
      <c r="BM894" s="200" t="str">
        <f t="shared" si="581"/>
        <v>JF443726=1</v>
      </c>
      <c r="BN894" s="200" t="str">
        <f t="shared" si="582"/>
        <v>JF443726=1</v>
      </c>
      <c r="BO894" s="200" t="str">
        <f t="shared" si="583"/>
        <v>JF443726=1</v>
      </c>
      <c r="BP894" s="200" t="str">
        <f t="shared" si="584"/>
        <v>1=</v>
      </c>
      <c r="BQ894" s="261" t="str">
        <f t="shared" si="585"/>
        <v>JF443726</v>
      </c>
      <c r="BR894" s="262" t="str">
        <f t="shared" si="586"/>
        <v>IND-HEV-FHF5-2007</v>
      </c>
      <c r="BS894" s="263" t="str">
        <f t="shared" si="587"/>
        <v>1.IND.hum</v>
      </c>
      <c r="BT894" s="264" t="str">
        <f t="shared" si="588"/>
        <v>CG</v>
      </c>
      <c r="BU894" s="264" t="str">
        <f t="shared" si="589"/>
        <v/>
      </c>
      <c r="BV894" s="264" t="str">
        <f t="shared" si="590"/>
        <v/>
      </c>
      <c r="BW894" s="264" t="str">
        <f t="shared" si="591"/>
        <v/>
      </c>
      <c r="BX894" s="264" t="str">
        <f t="shared" si="592"/>
        <v/>
      </c>
      <c r="BY894" s="265" t="str">
        <f t="shared" si="593"/>
        <v/>
      </c>
      <c r="BZ894" s="243"/>
      <c r="CA894" s="207" t="s">
        <v>506</v>
      </c>
      <c r="CB894" s="200" t="str">
        <f t="shared" si="594"/>
        <v>xx</v>
      </c>
      <c r="CC894" s="200" t="str">
        <f t="shared" si="595"/>
        <v>Non_select</v>
      </c>
      <c r="CD894" s="200" t="str">
        <f t="shared" si="596"/>
        <v>xx</v>
      </c>
      <c r="CE894" s="200" t="str">
        <f t="shared" si="597"/>
        <v/>
      </c>
      <c r="CF894" s="243"/>
      <c r="CG894" s="200" t="str">
        <f t="shared" si="598"/>
        <v>JF443726</v>
      </c>
      <c r="CH894" s="208" t="s">
        <v>360</v>
      </c>
      <c r="CI894" s="208" t="s">
        <v>361</v>
      </c>
      <c r="CJ894" s="208" t="s">
        <v>362</v>
      </c>
      <c r="CK894" s="243"/>
      <c r="CL894" s="243"/>
      <c r="CM894" s="243"/>
      <c r="CN894" s="243"/>
      <c r="CO894" s="208"/>
      <c r="CP894" s="243"/>
      <c r="CQ894" s="243"/>
      <c r="CR894" s="243"/>
      <c r="CS894" s="243"/>
      <c r="CT894" s="243"/>
      <c r="CU894" s="243"/>
      <c r="CV894" s="268">
        <f t="shared" si="563"/>
        <v>1</v>
      </c>
      <c r="CW894" s="266" t="str">
        <f t="shared" si="602"/>
        <v>1</v>
      </c>
      <c r="CX894" s="200" t="str">
        <f t="shared" si="599"/>
        <v>Hepatitis E virus strain  , partial cds</v>
      </c>
    </row>
    <row r="895" spans="1:102" ht="11.85" customHeight="1" x14ac:dyDescent="0.25">
      <c r="A895" s="239" t="s">
        <v>4859</v>
      </c>
      <c r="B895" s="174">
        <v>3</v>
      </c>
      <c r="C895" s="175">
        <v>3</v>
      </c>
      <c r="D895" s="272" t="s">
        <v>645</v>
      </c>
      <c r="E895" s="177" t="s">
        <v>646</v>
      </c>
      <c r="F895" s="291" t="s">
        <v>4860</v>
      </c>
      <c r="G895" s="281"/>
      <c r="H895" s="180" t="s">
        <v>1348</v>
      </c>
      <c r="I895" s="181" t="s">
        <v>1349</v>
      </c>
      <c r="J895" s="180" t="s">
        <v>788</v>
      </c>
      <c r="L895" s="585"/>
      <c r="M895" s="253" t="s">
        <v>368</v>
      </c>
      <c r="N895" s="270" t="s">
        <v>505</v>
      </c>
      <c r="O895" s="187">
        <v>2005</v>
      </c>
      <c r="R895" s="243"/>
      <c r="S895" s="243">
        <f t="shared" si="564"/>
        <v>6017</v>
      </c>
      <c r="T895" s="243">
        <v>280</v>
      </c>
      <c r="W895" s="288"/>
      <c r="X895" s="288"/>
      <c r="Y895" s="288"/>
      <c r="Z895" s="288"/>
      <c r="AA895" s="288"/>
      <c r="AB895" s="290" t="s">
        <v>645</v>
      </c>
      <c r="AC895" s="275"/>
      <c r="AD895" s="290"/>
      <c r="AE895" s="288"/>
      <c r="AF895" s="288"/>
      <c r="AG895" s="288"/>
      <c r="AH895" s="282">
        <v>280</v>
      </c>
      <c r="AI895" s="192">
        <v>6262</v>
      </c>
      <c r="AJ895" s="192">
        <v>6541</v>
      </c>
      <c r="AK895" s="255">
        <f t="shared" si="565"/>
        <v>280</v>
      </c>
      <c r="AL895" s="256" t="b">
        <f t="shared" si="566"/>
        <v>0</v>
      </c>
      <c r="AM895" s="243"/>
      <c r="AN895" s="243"/>
      <c r="AO895" s="257"/>
      <c r="AP895" s="258" t="b">
        <f>MATCH($F895,$F$2:$F895,0)=ROW($F895)-1</f>
        <v>1</v>
      </c>
      <c r="AT895" s="272"/>
      <c r="AV895" s="174" t="s">
        <v>111</v>
      </c>
      <c r="AW895" s="243"/>
      <c r="AX895" s="243"/>
      <c r="AY895" s="259" t="str">
        <f t="shared" si="567"/>
        <v>KF514024</v>
      </c>
      <c r="AZ895" s="260" t="str">
        <f t="shared" si="568"/>
        <v>3e.GBR.hum</v>
      </c>
      <c r="BA895" s="260" t="str">
        <f t="shared" si="569"/>
        <v>3e.GBR.hum.2005</v>
      </c>
      <c r="BB895" s="200" t="str">
        <f t="shared" si="570"/>
        <v>KF514024.HEV_EW48</v>
      </c>
      <c r="BC895" s="201" t="str">
        <f t="shared" si="571"/>
        <v>KF514024</v>
      </c>
      <c r="BD895" s="201" t="str">
        <f t="shared" si="572"/>
        <v>KF514024</v>
      </c>
      <c r="BE895" s="200" t="str">
        <f t="shared" si="573"/>
        <v>KF514024=</v>
      </c>
      <c r="BF895" s="200" t="str">
        <f t="shared" si="574"/>
        <v>KF514024=out</v>
      </c>
      <c r="BG895" s="200" t="str">
        <f t="shared" si="575"/>
        <v>KF514024=out</v>
      </c>
      <c r="BH895" s="200" t="str">
        <f t="shared" si="576"/>
        <v>KF514024=HEV_EW48</v>
      </c>
      <c r="BI895" s="200" t="str">
        <f t="shared" si="577"/>
        <v>KF514024=HEV_EW48. 3e.GBR.hum</v>
      </c>
      <c r="BJ895" s="200" t="str">
        <f t="shared" si="578"/>
        <v>KF514024=HEV_EW48. 3e.GBR.hum.2005</v>
      </c>
      <c r="BK895" s="200" t="str">
        <f t="shared" si="579"/>
        <v>KF514024=HEV_EW48. 3e.GBR.hum</v>
      </c>
      <c r="BL895" s="200" t="str">
        <f t="shared" si="580"/>
        <v>KF514024=3e.GBR.hum</v>
      </c>
      <c r="BM895" s="200" t="str">
        <f t="shared" si="581"/>
        <v>KF514024=3e</v>
      </c>
      <c r="BN895" s="200" t="str">
        <f t="shared" si="582"/>
        <v>KF514024=3feg</v>
      </c>
      <c r="BO895" s="200" t="str">
        <f t="shared" si="583"/>
        <v>KF514024=3</v>
      </c>
      <c r="BP895" s="200" t="str">
        <f t="shared" si="584"/>
        <v>3e=</v>
      </c>
      <c r="BQ895" s="261" t="str">
        <f t="shared" si="585"/>
        <v>KF514024</v>
      </c>
      <c r="BR895" s="262" t="str">
        <f t="shared" si="586"/>
        <v>HEV_EW48</v>
      </c>
      <c r="BS895" s="263" t="str">
        <f t="shared" si="587"/>
        <v>3e.GBR.hum.2005</v>
      </c>
      <c r="BT895" s="264" t="str">
        <f t="shared" si="588"/>
        <v/>
      </c>
      <c r="BU895" s="264" t="str">
        <f t="shared" si="589"/>
        <v/>
      </c>
      <c r="BV895" s="264" t="str">
        <f t="shared" si="590"/>
        <v/>
      </c>
      <c r="BW895" s="264" t="str">
        <f t="shared" si="591"/>
        <v/>
      </c>
      <c r="BX895" s="264" t="str">
        <f t="shared" si="592"/>
        <v/>
      </c>
      <c r="BY895" s="265" t="str">
        <f t="shared" si="593"/>
        <v>3e</v>
      </c>
      <c r="CA895" s="207" t="s">
        <v>506</v>
      </c>
      <c r="CB895" s="200" t="str">
        <f t="shared" si="594"/>
        <v>xx</v>
      </c>
      <c r="CC895" s="200" t="str">
        <f t="shared" si="595"/>
        <v>Non_select</v>
      </c>
      <c r="CD895" s="200" t="str">
        <f t="shared" si="596"/>
        <v>xx</v>
      </c>
      <c r="CE895" s="200" t="str">
        <f t="shared" si="597"/>
        <v/>
      </c>
      <c r="CG895" s="200" t="str">
        <f t="shared" si="598"/>
        <v>KF514024</v>
      </c>
      <c r="CH895" s="208" t="s">
        <v>360</v>
      </c>
      <c r="CI895" s="208" t="s">
        <v>361</v>
      </c>
      <c r="CJ895" s="208" t="s">
        <v>362</v>
      </c>
      <c r="CO895" s="208"/>
      <c r="CV895" s="268">
        <f t="shared" si="563"/>
        <v>3</v>
      </c>
      <c r="CW895" s="266" t="e">
        <v>#VALUE!</v>
      </c>
      <c r="CX895" s="200" t="str">
        <f t="shared" si="599"/>
        <v>Hepatitis E virus strain  , partial cds</v>
      </c>
    </row>
    <row r="896" spans="1:102" ht="11.85" customHeight="1" x14ac:dyDescent="0.25">
      <c r="A896" s="469" t="s">
        <v>4845</v>
      </c>
      <c r="B896" s="174">
        <v>3</v>
      </c>
      <c r="C896" s="584">
        <v>3</v>
      </c>
      <c r="D896" s="470" t="s">
        <v>645</v>
      </c>
      <c r="E896" s="177" t="s">
        <v>646</v>
      </c>
      <c r="F896" s="488" t="s">
        <v>4846</v>
      </c>
      <c r="G896" s="472"/>
      <c r="H896" s="478" t="s">
        <v>1348</v>
      </c>
      <c r="I896" s="473" t="s">
        <v>1349</v>
      </c>
      <c r="J896" s="478" t="s">
        <v>788</v>
      </c>
      <c r="K896" s="474"/>
      <c r="L896" s="475"/>
      <c r="M896" s="476" t="s">
        <v>368</v>
      </c>
      <c r="N896" s="475" t="s">
        <v>505</v>
      </c>
      <c r="O896" s="477">
        <v>2012</v>
      </c>
      <c r="P896" s="477"/>
      <c r="Q896" s="477"/>
      <c r="R896" s="478"/>
      <c r="S896" s="243">
        <f t="shared" si="564"/>
        <v>6020</v>
      </c>
      <c r="T896" s="478">
        <v>252</v>
      </c>
      <c r="U896" s="479"/>
      <c r="V896" s="479"/>
      <c r="W896" s="290"/>
      <c r="X896" s="594"/>
      <c r="Y896" s="480"/>
      <c r="Z896" s="480"/>
      <c r="AA896" s="480"/>
      <c r="AB896" s="630" t="s">
        <v>645</v>
      </c>
      <c r="AC896" s="482"/>
      <c r="AD896" s="594"/>
      <c r="AE896" s="480"/>
      <c r="AF896" s="480"/>
      <c r="AG896" s="480"/>
      <c r="AH896" s="483">
        <v>280</v>
      </c>
      <c r="AI896" s="480">
        <v>6265</v>
      </c>
      <c r="AJ896" s="480">
        <v>6516</v>
      </c>
      <c r="AK896" s="255">
        <f t="shared" si="565"/>
        <v>252</v>
      </c>
      <c r="AL896" s="256" t="b">
        <f t="shared" si="566"/>
        <v>0</v>
      </c>
      <c r="AM896" s="478"/>
      <c r="AN896" s="478"/>
      <c r="AO896" s="472"/>
      <c r="AP896" s="258" t="b">
        <f>MATCH($F896,$F$2:$F896,0)=ROW($F896)-1</f>
        <v>1</v>
      </c>
      <c r="AQ896" s="480"/>
      <c r="AR896" s="480"/>
      <c r="AS896" s="480"/>
      <c r="AT896" s="480"/>
      <c r="AU896" s="480"/>
      <c r="AV896" s="480" t="s">
        <v>111</v>
      </c>
      <c r="AW896" s="478"/>
      <c r="AX896" s="478"/>
      <c r="AY896" s="259" t="str">
        <f t="shared" si="567"/>
        <v>KF514017</v>
      </c>
      <c r="AZ896" s="260" t="str">
        <f t="shared" si="568"/>
        <v>3e.GBR.hum</v>
      </c>
      <c r="BA896" s="260" t="str">
        <f t="shared" si="569"/>
        <v>3e.GBR.hum.2012</v>
      </c>
      <c r="BB896" s="200" t="str">
        <f t="shared" si="570"/>
        <v>KF514017.HEV_EW483</v>
      </c>
      <c r="BC896" s="201" t="str">
        <f t="shared" si="571"/>
        <v>KF514017</v>
      </c>
      <c r="BD896" s="201" t="str">
        <f t="shared" si="572"/>
        <v>KF514017</v>
      </c>
      <c r="BE896" s="200" t="str">
        <f t="shared" si="573"/>
        <v>KF514017=</v>
      </c>
      <c r="BF896" s="200" t="str">
        <f t="shared" si="574"/>
        <v>KF514017=out</v>
      </c>
      <c r="BG896" s="200" t="str">
        <f t="shared" si="575"/>
        <v>KF514017=out</v>
      </c>
      <c r="BH896" s="200" t="str">
        <f t="shared" si="576"/>
        <v>KF514017=HEV_EW483</v>
      </c>
      <c r="BI896" s="200" t="str">
        <f t="shared" si="577"/>
        <v>KF514017=HEV_EW483. 3e.GBR.hum</v>
      </c>
      <c r="BJ896" s="200" t="str">
        <f t="shared" si="578"/>
        <v>KF514017=HEV_EW483. 3e.GBR.hum.2012</v>
      </c>
      <c r="BK896" s="200" t="str">
        <f t="shared" si="579"/>
        <v>KF514017=HEV_EW483. 3e.GBR.hum</v>
      </c>
      <c r="BL896" s="200" t="str">
        <f t="shared" si="580"/>
        <v>KF514017=3e.GBR.hum</v>
      </c>
      <c r="BM896" s="200" t="str">
        <f t="shared" si="581"/>
        <v>KF514017=3e</v>
      </c>
      <c r="BN896" s="200" t="str">
        <f t="shared" si="582"/>
        <v>KF514017=3feg</v>
      </c>
      <c r="BO896" s="200" t="str">
        <f t="shared" si="583"/>
        <v>KF514017=3</v>
      </c>
      <c r="BP896" s="200" t="str">
        <f t="shared" si="584"/>
        <v>3e=</v>
      </c>
      <c r="BQ896" s="261" t="str">
        <f t="shared" si="585"/>
        <v>KF514017</v>
      </c>
      <c r="BR896" s="262" t="str">
        <f t="shared" si="586"/>
        <v>HEV_EW483</v>
      </c>
      <c r="BS896" s="263" t="str">
        <f t="shared" si="587"/>
        <v>3e.GBR.hum.2012</v>
      </c>
      <c r="BT896" s="264" t="str">
        <f t="shared" si="588"/>
        <v/>
      </c>
      <c r="BU896" s="264" t="str">
        <f t="shared" si="589"/>
        <v/>
      </c>
      <c r="BV896" s="264" t="str">
        <f t="shared" si="590"/>
        <v/>
      </c>
      <c r="BW896" s="264" t="str">
        <f t="shared" si="591"/>
        <v/>
      </c>
      <c r="BX896" s="264" t="str">
        <f t="shared" si="592"/>
        <v/>
      </c>
      <c r="BY896" s="265" t="str">
        <f t="shared" si="593"/>
        <v>3e</v>
      </c>
      <c r="BZ896" s="484"/>
      <c r="CA896" s="484" t="s">
        <v>506</v>
      </c>
      <c r="CB896" s="485" t="str">
        <f t="shared" si="594"/>
        <v>xx</v>
      </c>
      <c r="CC896" s="485" t="str">
        <f t="shared" si="595"/>
        <v>Non_select</v>
      </c>
      <c r="CD896" s="485" t="str">
        <f t="shared" si="596"/>
        <v>xx</v>
      </c>
      <c r="CE896" s="485" t="str">
        <f t="shared" si="597"/>
        <v/>
      </c>
      <c r="CF896" s="484"/>
      <c r="CG896" s="485" t="str">
        <f t="shared" si="598"/>
        <v>KF514017</v>
      </c>
      <c r="CH896" s="601" t="s">
        <v>360</v>
      </c>
      <c r="CI896" s="601" t="s">
        <v>361</v>
      </c>
      <c r="CJ896" s="601" t="s">
        <v>362</v>
      </c>
      <c r="CK896" s="601"/>
      <c r="CL896" s="601"/>
      <c r="CM896" s="601"/>
      <c r="CN896" s="601"/>
      <c r="CO896" s="601"/>
      <c r="CP896" s="601"/>
      <c r="CQ896" s="485"/>
      <c r="CR896" s="485"/>
      <c r="CS896" s="485"/>
      <c r="CT896" s="485"/>
      <c r="CU896" s="485"/>
      <c r="CV896" s="602">
        <f t="shared" si="563"/>
        <v>3</v>
      </c>
      <c r="CW896" s="487" t="e">
        <v>#VALUE!</v>
      </c>
      <c r="CX896" s="200" t="str">
        <f t="shared" si="599"/>
        <v>Hepatitis E virus strain  , partial cds</v>
      </c>
    </row>
    <row r="897" spans="1:102" ht="11.85" customHeight="1" x14ac:dyDescent="0.25">
      <c r="A897" s="239" t="s">
        <v>4847</v>
      </c>
      <c r="B897" s="174">
        <v>3</v>
      </c>
      <c r="C897" s="175">
        <v>3</v>
      </c>
      <c r="D897" s="176" t="s">
        <v>645</v>
      </c>
      <c r="E897" s="177" t="s">
        <v>646</v>
      </c>
      <c r="F897" s="291" t="s">
        <v>4848</v>
      </c>
      <c r="G897" s="281"/>
      <c r="H897" s="180" t="s">
        <v>1348</v>
      </c>
      <c r="I897" s="181" t="s">
        <v>1349</v>
      </c>
      <c r="J897" s="180" t="s">
        <v>788</v>
      </c>
      <c r="L897" s="585"/>
      <c r="M897" s="253" t="s">
        <v>368</v>
      </c>
      <c r="N897" s="270" t="s">
        <v>505</v>
      </c>
      <c r="O897" s="187">
        <v>2012</v>
      </c>
      <c r="R897" s="243"/>
      <c r="S897" s="243">
        <f t="shared" si="564"/>
        <v>6020</v>
      </c>
      <c r="T897" s="243">
        <v>252</v>
      </c>
      <c r="W897" s="288"/>
      <c r="X897" s="275"/>
      <c r="Y897" s="288"/>
      <c r="Z897" s="288"/>
      <c r="AA897" s="288"/>
      <c r="AB897" s="596" t="s">
        <v>645</v>
      </c>
      <c r="AC897" s="275"/>
      <c r="AE897" s="288"/>
      <c r="AF897" s="288"/>
      <c r="AG897" s="288"/>
      <c r="AH897" s="282">
        <v>280</v>
      </c>
      <c r="AI897" s="192">
        <v>6265</v>
      </c>
      <c r="AJ897" s="192">
        <v>6516</v>
      </c>
      <c r="AK897" s="255">
        <f t="shared" si="565"/>
        <v>252</v>
      </c>
      <c r="AL897" s="256" t="b">
        <f t="shared" si="566"/>
        <v>0</v>
      </c>
      <c r="AM897" s="243"/>
      <c r="AN897" s="243"/>
      <c r="AO897" s="257"/>
      <c r="AP897" s="258" t="b">
        <f>MATCH($F897,$F$2:$F897,0)=ROW($F897)-1</f>
        <v>1</v>
      </c>
      <c r="AQ897" s="272"/>
      <c r="AT897" s="272"/>
      <c r="AV897" s="174" t="s">
        <v>111</v>
      </c>
      <c r="AW897" s="243"/>
      <c r="AX897" s="243"/>
      <c r="AY897" s="259" t="str">
        <f t="shared" si="567"/>
        <v>KF514018</v>
      </c>
      <c r="AZ897" s="260" t="str">
        <f t="shared" si="568"/>
        <v>3e.GBR.hum</v>
      </c>
      <c r="BA897" s="260" t="str">
        <f t="shared" si="569"/>
        <v>3e.GBR.hum.2012</v>
      </c>
      <c r="BB897" s="200" t="str">
        <f t="shared" si="570"/>
        <v>KF514018.HEV_EW484</v>
      </c>
      <c r="BC897" s="201" t="str">
        <f t="shared" si="571"/>
        <v>KF514018</v>
      </c>
      <c r="BD897" s="201" t="str">
        <f t="shared" si="572"/>
        <v>KF514018</v>
      </c>
      <c r="BE897" s="200" t="str">
        <f t="shared" si="573"/>
        <v>KF514018=</v>
      </c>
      <c r="BF897" s="200" t="str">
        <f t="shared" si="574"/>
        <v>KF514018=out</v>
      </c>
      <c r="BG897" s="200" t="str">
        <f t="shared" si="575"/>
        <v>KF514018=out</v>
      </c>
      <c r="BH897" s="200" t="str">
        <f t="shared" si="576"/>
        <v>KF514018=HEV_EW484</v>
      </c>
      <c r="BI897" s="200" t="str">
        <f t="shared" si="577"/>
        <v>KF514018=HEV_EW484. 3e.GBR.hum</v>
      </c>
      <c r="BJ897" s="200" t="str">
        <f t="shared" si="578"/>
        <v>KF514018=HEV_EW484. 3e.GBR.hum.2012</v>
      </c>
      <c r="BK897" s="200" t="str">
        <f t="shared" si="579"/>
        <v>KF514018=HEV_EW484. 3e.GBR.hum</v>
      </c>
      <c r="BL897" s="200" t="str">
        <f t="shared" si="580"/>
        <v>KF514018=3e.GBR.hum</v>
      </c>
      <c r="BM897" s="200" t="str">
        <f t="shared" si="581"/>
        <v>KF514018=3e</v>
      </c>
      <c r="BN897" s="200" t="str">
        <f t="shared" si="582"/>
        <v>KF514018=3feg</v>
      </c>
      <c r="BO897" s="200" t="str">
        <f t="shared" si="583"/>
        <v>KF514018=3</v>
      </c>
      <c r="BP897" s="200" t="str">
        <f t="shared" si="584"/>
        <v>3e=</v>
      </c>
      <c r="BQ897" s="261" t="str">
        <f t="shared" si="585"/>
        <v>KF514018</v>
      </c>
      <c r="BR897" s="262" t="str">
        <f t="shared" si="586"/>
        <v>HEV_EW484</v>
      </c>
      <c r="BS897" s="263" t="str">
        <f t="shared" si="587"/>
        <v>3e.GBR.hum.2012</v>
      </c>
      <c r="BT897" s="264" t="str">
        <f t="shared" si="588"/>
        <v/>
      </c>
      <c r="BU897" s="264" t="str">
        <f t="shared" si="589"/>
        <v/>
      </c>
      <c r="BV897" s="264" t="str">
        <f t="shared" si="590"/>
        <v/>
      </c>
      <c r="BW897" s="264" t="str">
        <f t="shared" si="591"/>
        <v/>
      </c>
      <c r="BX897" s="264" t="str">
        <f t="shared" si="592"/>
        <v/>
      </c>
      <c r="BY897" s="265" t="str">
        <f t="shared" si="593"/>
        <v>3e</v>
      </c>
      <c r="CA897" s="207" t="s">
        <v>506</v>
      </c>
      <c r="CB897" s="200" t="str">
        <f t="shared" si="594"/>
        <v>xx</v>
      </c>
      <c r="CC897" s="200" t="str">
        <f t="shared" si="595"/>
        <v>Non_select</v>
      </c>
      <c r="CD897" s="200" t="str">
        <f t="shared" si="596"/>
        <v>xx</v>
      </c>
      <c r="CE897" s="200" t="str">
        <f t="shared" si="597"/>
        <v/>
      </c>
      <c r="CG897" s="200" t="str">
        <f t="shared" si="598"/>
        <v>KF514018</v>
      </c>
      <c r="CH897" s="208" t="s">
        <v>360</v>
      </c>
      <c r="CI897" s="208" t="s">
        <v>361</v>
      </c>
      <c r="CJ897" s="208" t="s">
        <v>362</v>
      </c>
      <c r="CO897" s="208"/>
      <c r="CV897" s="268">
        <f t="shared" ref="CV897:CV960" si="603">C897</f>
        <v>3</v>
      </c>
      <c r="CW897" s="266" t="str">
        <f>D896</f>
        <v>3e</v>
      </c>
      <c r="CX897" s="200" t="str">
        <f t="shared" si="599"/>
        <v>Hepatitis E virus strain  , partial cds</v>
      </c>
    </row>
    <row r="898" spans="1:102" s="180" customFormat="1" ht="11.85" hidden="1" customHeight="1" x14ac:dyDescent="0.25">
      <c r="A898" s="182" t="s">
        <v>2916</v>
      </c>
      <c r="B898" s="174" t="s">
        <v>502</v>
      </c>
      <c r="C898" s="272"/>
      <c r="D898" s="272"/>
      <c r="E898" s="272"/>
      <c r="F898" s="243"/>
      <c r="G898" s="243"/>
      <c r="H898" s="180" t="s">
        <v>381</v>
      </c>
      <c r="I898" s="181" t="s">
        <v>381</v>
      </c>
      <c r="J898" s="180" t="s">
        <v>382</v>
      </c>
      <c r="K898" s="243"/>
      <c r="L898" s="243"/>
      <c r="M898" s="253" t="s">
        <v>994</v>
      </c>
      <c r="N898" s="257"/>
      <c r="O898" s="243"/>
      <c r="P898" s="243"/>
      <c r="Q898" s="243"/>
      <c r="R898" s="243"/>
      <c r="S898" s="243" t="e">
        <f t="shared" ref="S898:S961" si="604">INDEX(Burma,MATCH(SeqBeg,MEGAlign))</f>
        <v>#N/A</v>
      </c>
      <c r="T898" s="243"/>
      <c r="U898" s="274"/>
      <c r="V898" s="274"/>
      <c r="W898" s="272"/>
      <c r="X898" s="275"/>
      <c r="Y898" s="272"/>
      <c r="Z898" s="272"/>
      <c r="AA898" s="272"/>
      <c r="AB898" s="290"/>
      <c r="AC898" s="275"/>
      <c r="AD898" s="275"/>
      <c r="AE898" s="272"/>
      <c r="AF898" s="272"/>
      <c r="AG898" s="272"/>
      <c r="AH898" s="282"/>
      <c r="AI898" s="243"/>
      <c r="AJ898" s="243"/>
      <c r="AK898" s="255">
        <f t="shared" ref="AK898:AK961" si="605">SeqEnd-SeqBeg+1</f>
        <v>1</v>
      </c>
      <c r="AL898" s="256" t="b">
        <f t="shared" ref="AL898:AL961" si="606">AND( SeqBeg&lt;=Beg, End &lt;=SeqEnd )</f>
        <v>0</v>
      </c>
      <c r="AM898" s="243"/>
      <c r="AN898" s="243"/>
      <c r="AO898" s="276"/>
      <c r="AP898" s="258" t="e">
        <f>MATCH($F898,$F$2:$F898,0)=ROW($F898)-1</f>
        <v>#N/A</v>
      </c>
      <c r="AQ898" s="174" t="s">
        <v>111</v>
      </c>
      <c r="AR898" s="174" t="s">
        <v>111</v>
      </c>
      <c r="AS898" s="174" t="s">
        <v>111</v>
      </c>
      <c r="AT898" s="174" t="s">
        <v>111</v>
      </c>
      <c r="AU898" s="174" t="s">
        <v>111</v>
      </c>
      <c r="AV898" s="174" t="s">
        <v>111</v>
      </c>
      <c r="AX898" s="243"/>
      <c r="AY898" s="259" t="str">
        <f t="shared" ref="AY898:AY961" si="607">HYPERLINK("http://www.ncbi.nlm.nih.gov/nuccore/" &amp; BQ898, BQ898)</f>
        <v>JF516246</v>
      </c>
      <c r="AZ898" s="260" t="str">
        <f t="shared" ref="AZ898:AZ961" si="608">Subtype  &amp; IF(CountryCod="","", "." &amp; CountryCod) &amp; IF(region="","", "." &amp; region) &amp; IF(Host="","","."&amp;Host) &amp; IF(Inst="","",  "." &amp; Inst ) &amp; IF(Lu="","","(*)")</f>
        <v>.USA.rat</v>
      </c>
      <c r="BA898" s="260" t="str">
        <f t="shared" ref="BA898:BA961" si="609">Etiq  &amp; IF(year="","", "." &amp; year)</f>
        <v>.USA.rat</v>
      </c>
      <c r="BB898" s="200" t="str">
        <f t="shared" ref="BB898:BB961" si="610">T_acc &amp; "." &amp; T_str_isol</f>
        <v>JF516246.</v>
      </c>
      <c r="BC898" s="201" t="str">
        <f t="shared" ref="BC898:BC961" si="611">IF(AX898="",IF(ISNUMBER(FIND(".",A898)),LEFT(A898,FIND(".",A898)-1),A898),AX898)</f>
        <v>JF516246</v>
      </c>
      <c r="BD898" s="201" t="str">
        <f t="shared" ref="BD898:BD961" si="612">IF(ISNUMBER(FIND("-",BC898)),LEFT(BC898,FIND("-",BC898)-1),BC898)</f>
        <v>JF516246</v>
      </c>
      <c r="BE898" s="200" t="str">
        <f t="shared" ref="BE898:BE961" si="613">MEGAname &amp; "="</f>
        <v>JF516246=</v>
      </c>
      <c r="BF898" s="200" t="str">
        <f t="shared" ref="BF898:BF961" si="614">Clear &amp; IF(span,"Span","out")</f>
        <v>JF516246=out</v>
      </c>
      <c r="BG898" s="200" t="str">
        <f t="shared" ref="BG898:BG961" si="615">Clear &amp; IF(span, IF(B898=".","Selected",B898),"out")</f>
        <v>JF516246=out</v>
      </c>
      <c r="BH898" s="200" t="str">
        <f t="shared" ref="BH898:BH961" si="616">Clear &amp; Strain</f>
        <v>JF516246=</v>
      </c>
      <c r="BI898" s="200" t="str">
        <f t="shared" ref="BI898:BI961" si="617">Gr_str_et  &amp; IF(CGen="", "", "." &amp; CGen)</f>
        <v>JF516246=. .USA.rat</v>
      </c>
      <c r="BJ898" s="200" t="str">
        <f t="shared" ref="BJ898:BJ961" si="618">Gr_str_et_CG  &amp; IF(year="", "", "." &amp; year)</f>
        <v>JF516246=. .USA.rat</v>
      </c>
      <c r="BK898" s="200" t="str">
        <f t="shared" ref="BK898:BK961" si="619">Clear &amp; Strain &amp; ". " &amp; Etiq</f>
        <v>JF516246=. .USA.rat</v>
      </c>
      <c r="BL898" s="200" t="str">
        <f t="shared" ref="BL898:BL961" si="620">Clear &amp; Etiq</f>
        <v>JF516246=.USA.rat</v>
      </c>
      <c r="BM898" s="200" t="str">
        <f t="shared" ref="BM898:BM961" si="621">Clear &amp; Subtype</f>
        <v>JF516246=</v>
      </c>
      <c r="BN898" s="200" t="str">
        <f t="shared" ref="BN898:BN961" si="622">Clear &amp; Grupe</f>
        <v>JF516246=</v>
      </c>
      <c r="BO898" s="200" t="str">
        <f t="shared" ref="BO898:BO961" si="623">Clear &amp; Genotype</f>
        <v>JF516246=</v>
      </c>
      <c r="BP898" s="200" t="str">
        <f t="shared" ref="BP898:BP961" si="624">Subtype &amp; "="</f>
        <v>=</v>
      </c>
      <c r="BQ898" s="261" t="str">
        <f t="shared" ref="BQ898:BQ961" si="625">IF(BD898="XX","",BD898)</f>
        <v>JF516246</v>
      </c>
      <c r="BR898" s="262" t="str">
        <f t="shared" ref="BR898:BR961" si="626">Strain &amp; IF(G898="","", " / " &amp; G898)</f>
        <v/>
      </c>
      <c r="BS898" s="263" t="str">
        <f t="shared" ref="BS898:BS961" si="627">Etiq_y</f>
        <v>.USA.rat</v>
      </c>
      <c r="BT898" s="264" t="str">
        <f t="shared" ref="BT898:BT961" si="628">IF(W898="","",W898)</f>
        <v/>
      </c>
      <c r="BU898" s="264" t="str">
        <f t="shared" ref="BU898:BU961" si="629">IF(X898="","", X898 &amp; IF(LEFT(AQ898,1)="s","+","") )</f>
        <v/>
      </c>
      <c r="BV898" s="264" t="str">
        <f t="shared" ref="BV898:BV961" si="630">IF(Y898="","", Y898 &amp; IF(LEFT(AS898,1)="s","+","") )</f>
        <v/>
      </c>
      <c r="BW898" s="264" t="str">
        <f t="shared" ref="BW898:BW961" si="631">IF(Z898="","", Z898 &amp; IF(LEFT(AT898,1)="s","+","") )</f>
        <v/>
      </c>
      <c r="BX898" s="264" t="str">
        <f t="shared" ref="BX898:BX961" si="632">IF(AA898="","", AA898 &amp; IF(LEFT(AU898,1)="s","+","") )</f>
        <v/>
      </c>
      <c r="BY898" s="265" t="str">
        <f t="shared" ref="BY898:BY961" si="633">IF(AB898="","", AB898 &amp; IF(LEFT(AV898,1)="s","+","") )</f>
        <v/>
      </c>
      <c r="BZ898" s="243"/>
      <c r="CA898" s="207" t="s">
        <v>506</v>
      </c>
      <c r="CB898" s="200" t="str">
        <f t="shared" ref="CB898:CB961" si="634">IF(CA898&lt;&gt;"",IF(ISNUMBER(FIND("=",CA898)),LEFT(CA898,FIND("=",CA898)-1),CA898),CA898)</f>
        <v>xx</v>
      </c>
      <c r="CC898" s="200" t="str">
        <f t="shared" ref="CC898:CC961" si="635">IF(CA898&lt;&gt;"",IF(ISNUMBER(FIND("=",CA898)),RIGHT(CA898,LEN(CA898)-FIND("=",CA898)),""),"")</f>
        <v>Non_select</v>
      </c>
      <c r="CD898" s="200" t="str">
        <f t="shared" ref="CD898:CD961" si="636">IF(CB898&lt;&gt;"",IF(ISNUMBER(FIND(".",CB898)),LEFT(CB898,FIND(".",CB898)-1),CB898),CB898)</f>
        <v>xx</v>
      </c>
      <c r="CE898" s="200" t="str">
        <f t="shared" ref="CE898:CE961" si="637">IF(CB898&lt;&gt;"",IF(ISNUMBER(FIND(".",CB898)),RIGHT(CB898,LEN(CB898)-FIND(".",CB898)),""),"")</f>
        <v/>
      </c>
      <c r="CF898" s="243"/>
      <c r="CG898" s="200" t="str">
        <f t="shared" ref="CG898:CG961" si="638">A898</f>
        <v>JF516246</v>
      </c>
      <c r="CH898" s="208" t="s">
        <v>360</v>
      </c>
      <c r="CI898" s="208" t="s">
        <v>361</v>
      </c>
      <c r="CJ898" s="208" t="s">
        <v>362</v>
      </c>
      <c r="CK898" s="243"/>
      <c r="CL898" s="243"/>
      <c r="CM898" s="243"/>
      <c r="CN898" s="243"/>
      <c r="CO898" s="208"/>
      <c r="CP898" s="243"/>
      <c r="CQ898" s="243"/>
      <c r="CR898" s="243"/>
      <c r="CS898" s="243"/>
      <c r="CT898" s="243"/>
      <c r="CU898" s="243"/>
      <c r="CV898" s="200">
        <f t="shared" si="603"/>
        <v>0</v>
      </c>
      <c r="CW898" s="266">
        <f>D898</f>
        <v>0</v>
      </c>
      <c r="CX898" s="200" t="str">
        <f t="shared" ref="CX898:CX961" si="639">CONCATENATE(CH898," strain ",CQ898," ",CP898,", partial cds")</f>
        <v>Hepatitis E virus strain  , partial cds</v>
      </c>
    </row>
    <row r="899" spans="1:102" ht="11.85" customHeight="1" x14ac:dyDescent="0.25">
      <c r="A899" s="239" t="s">
        <v>4849</v>
      </c>
      <c r="B899" s="174">
        <v>3</v>
      </c>
      <c r="C899" s="175">
        <v>3</v>
      </c>
      <c r="D899" s="272" t="s">
        <v>645</v>
      </c>
      <c r="E899" s="177" t="s">
        <v>646</v>
      </c>
      <c r="F899" s="291" t="s">
        <v>4850</v>
      </c>
      <c r="G899" s="281"/>
      <c r="H899" s="180" t="s">
        <v>1348</v>
      </c>
      <c r="I899" s="181" t="s">
        <v>1349</v>
      </c>
      <c r="J899" s="180" t="s">
        <v>788</v>
      </c>
      <c r="L899" s="585"/>
      <c r="M899" s="253" t="s">
        <v>368</v>
      </c>
      <c r="N899" s="270" t="s">
        <v>505</v>
      </c>
      <c r="O899" s="187">
        <v>2012</v>
      </c>
      <c r="R899" s="243"/>
      <c r="S899" s="243">
        <f t="shared" si="604"/>
        <v>6017</v>
      </c>
      <c r="T899" s="243">
        <v>280</v>
      </c>
      <c r="W899" s="288"/>
      <c r="X899" s="275"/>
      <c r="Y899" s="288"/>
      <c r="Z899" s="288"/>
      <c r="AA899" s="288"/>
      <c r="AB899" s="290" t="s">
        <v>4060</v>
      </c>
      <c r="AC899" s="275"/>
      <c r="AD899" s="275"/>
      <c r="AE899" s="288"/>
      <c r="AF899" s="288"/>
      <c r="AG899" s="288"/>
      <c r="AH899" s="195">
        <v>280</v>
      </c>
      <c r="AI899" s="192">
        <v>6262</v>
      </c>
      <c r="AJ899" s="192">
        <v>6541</v>
      </c>
      <c r="AK899" s="255">
        <f t="shared" si="605"/>
        <v>280</v>
      </c>
      <c r="AL899" s="256" t="b">
        <f t="shared" si="606"/>
        <v>0</v>
      </c>
      <c r="AM899" s="281"/>
      <c r="AN899" s="243"/>
      <c r="AO899" s="276"/>
      <c r="AP899" s="258" t="b">
        <f>MATCH($F899,$F$2:$F899,0)=ROW($F899)-1</f>
        <v>1</v>
      </c>
      <c r="AT899" s="272"/>
      <c r="AV899" s="174" t="s">
        <v>111</v>
      </c>
      <c r="AW899" s="180"/>
      <c r="AX899" s="243"/>
      <c r="AY899" s="259" t="str">
        <f t="shared" si="607"/>
        <v>KF514019</v>
      </c>
      <c r="AZ899" s="260" t="str">
        <f t="shared" si="608"/>
        <v>3e.GBR.hum</v>
      </c>
      <c r="BA899" s="260" t="str">
        <f t="shared" si="609"/>
        <v>3e.GBR.hum.2012</v>
      </c>
      <c r="BB899" s="200" t="str">
        <f t="shared" si="610"/>
        <v>KF514019.HEV_EW485</v>
      </c>
      <c r="BC899" s="201" t="str">
        <f t="shared" si="611"/>
        <v>KF514019</v>
      </c>
      <c r="BD899" s="201" t="str">
        <f t="shared" si="612"/>
        <v>KF514019</v>
      </c>
      <c r="BE899" s="200" t="str">
        <f t="shared" si="613"/>
        <v>KF514019=</v>
      </c>
      <c r="BF899" s="200" t="str">
        <f t="shared" si="614"/>
        <v>KF514019=out</v>
      </c>
      <c r="BG899" s="200" t="str">
        <f t="shared" si="615"/>
        <v>KF514019=out</v>
      </c>
      <c r="BH899" s="200" t="str">
        <f t="shared" si="616"/>
        <v>KF514019=HEV_EW485</v>
      </c>
      <c r="BI899" s="200" t="str">
        <f t="shared" si="617"/>
        <v>KF514019=HEV_EW485. 3e.GBR.hum</v>
      </c>
      <c r="BJ899" s="200" t="str">
        <f t="shared" si="618"/>
        <v>KF514019=HEV_EW485. 3e.GBR.hum.2012</v>
      </c>
      <c r="BK899" s="200" t="str">
        <f t="shared" si="619"/>
        <v>KF514019=HEV_EW485. 3e.GBR.hum</v>
      </c>
      <c r="BL899" s="200" t="str">
        <f t="shared" si="620"/>
        <v>KF514019=3e.GBR.hum</v>
      </c>
      <c r="BM899" s="200" t="str">
        <f t="shared" si="621"/>
        <v>KF514019=3e</v>
      </c>
      <c r="BN899" s="200" t="str">
        <f t="shared" si="622"/>
        <v>KF514019=3feg</v>
      </c>
      <c r="BO899" s="200" t="str">
        <f t="shared" si="623"/>
        <v>KF514019=3</v>
      </c>
      <c r="BP899" s="200" t="str">
        <f t="shared" si="624"/>
        <v>3e=</v>
      </c>
      <c r="BQ899" s="261" t="str">
        <f t="shared" si="625"/>
        <v>KF514019</v>
      </c>
      <c r="BR899" s="262" t="str">
        <f t="shared" si="626"/>
        <v>HEV_EW485</v>
      </c>
      <c r="BS899" s="263" t="str">
        <f t="shared" si="627"/>
        <v>3e.GBR.hum.2012</v>
      </c>
      <c r="BT899" s="264" t="str">
        <f t="shared" si="628"/>
        <v/>
      </c>
      <c r="BU899" s="264" t="str">
        <f t="shared" si="629"/>
        <v/>
      </c>
      <c r="BV899" s="264" t="str">
        <f t="shared" si="630"/>
        <v/>
      </c>
      <c r="BW899" s="264" t="str">
        <f t="shared" si="631"/>
        <v/>
      </c>
      <c r="BX899" s="264" t="str">
        <f t="shared" si="632"/>
        <v/>
      </c>
      <c r="BY899" s="265" t="str">
        <f t="shared" si="633"/>
        <v>3eg</v>
      </c>
      <c r="CA899" s="207" t="s">
        <v>506</v>
      </c>
      <c r="CB899" s="200" t="str">
        <f t="shared" si="634"/>
        <v>xx</v>
      </c>
      <c r="CC899" s="200" t="str">
        <f t="shared" si="635"/>
        <v>Non_select</v>
      </c>
      <c r="CD899" s="200" t="str">
        <f t="shared" si="636"/>
        <v>xx</v>
      </c>
      <c r="CE899" s="200" t="str">
        <f t="shared" si="637"/>
        <v/>
      </c>
      <c r="CG899" s="200" t="str">
        <f t="shared" si="638"/>
        <v>KF514019</v>
      </c>
      <c r="CH899" s="208" t="s">
        <v>360</v>
      </c>
      <c r="CI899" s="208" t="s">
        <v>361</v>
      </c>
      <c r="CJ899" s="208" t="s">
        <v>362</v>
      </c>
      <c r="CO899" s="208"/>
      <c r="CV899" s="268">
        <f t="shared" si="603"/>
        <v>3</v>
      </c>
      <c r="CW899" s="266">
        <f>D898</f>
        <v>0</v>
      </c>
      <c r="CX899" s="200" t="str">
        <f t="shared" si="639"/>
        <v>Hepatitis E virus strain  , partial cds</v>
      </c>
    </row>
    <row r="900" spans="1:102" ht="11.85" customHeight="1" x14ac:dyDescent="0.25">
      <c r="A900" s="239" t="s">
        <v>4851</v>
      </c>
      <c r="B900" s="174">
        <v>3</v>
      </c>
      <c r="C900" s="175">
        <v>3</v>
      </c>
      <c r="D900" s="272" t="s">
        <v>645</v>
      </c>
      <c r="E900" s="177" t="s">
        <v>646</v>
      </c>
      <c r="F900" s="291" t="s">
        <v>4852</v>
      </c>
      <c r="G900" s="281"/>
      <c r="H900" s="180" t="s">
        <v>1348</v>
      </c>
      <c r="I900" s="181" t="s">
        <v>1349</v>
      </c>
      <c r="J900" s="180" t="s">
        <v>788</v>
      </c>
      <c r="L900" s="585"/>
      <c r="M900" s="253" t="s">
        <v>368</v>
      </c>
      <c r="N900" s="270" t="s">
        <v>505</v>
      </c>
      <c r="O900" s="187">
        <v>2012</v>
      </c>
      <c r="R900" s="243"/>
      <c r="S900" s="243">
        <f t="shared" si="604"/>
        <v>6017</v>
      </c>
      <c r="T900" s="243">
        <v>280</v>
      </c>
      <c r="W900" s="288"/>
      <c r="X900" s="275"/>
      <c r="Y900" s="288"/>
      <c r="Z900" s="288"/>
      <c r="AA900" s="288"/>
      <c r="AB900" s="290" t="s">
        <v>645</v>
      </c>
      <c r="AC900" s="275"/>
      <c r="AD900" s="275"/>
      <c r="AE900" s="288"/>
      <c r="AF900" s="288"/>
      <c r="AG900" s="288"/>
      <c r="AH900" s="195">
        <v>280</v>
      </c>
      <c r="AI900" s="192">
        <v>6262</v>
      </c>
      <c r="AJ900" s="192">
        <v>6541</v>
      </c>
      <c r="AK900" s="255">
        <f t="shared" si="605"/>
        <v>280</v>
      </c>
      <c r="AL900" s="256" t="b">
        <f t="shared" si="606"/>
        <v>0</v>
      </c>
      <c r="AM900" s="243"/>
      <c r="AN900" s="243"/>
      <c r="AO900" s="276"/>
      <c r="AP900" s="258" t="b">
        <f>MATCH($F900,$F$2:$F900,0)=ROW($F900)-1</f>
        <v>1</v>
      </c>
      <c r="AT900" s="272"/>
      <c r="AV900" s="174" t="s">
        <v>111</v>
      </c>
      <c r="AW900" s="180"/>
      <c r="AX900" s="243"/>
      <c r="AY900" s="259" t="str">
        <f t="shared" si="607"/>
        <v>KF514020</v>
      </c>
      <c r="AZ900" s="260" t="str">
        <f t="shared" si="608"/>
        <v>3e.GBR.hum</v>
      </c>
      <c r="BA900" s="260" t="str">
        <f t="shared" si="609"/>
        <v>3e.GBR.hum.2012</v>
      </c>
      <c r="BB900" s="200" t="str">
        <f t="shared" si="610"/>
        <v>KF514020.HEV_EW486</v>
      </c>
      <c r="BC900" s="201" t="str">
        <f t="shared" si="611"/>
        <v>KF514020</v>
      </c>
      <c r="BD900" s="201" t="str">
        <f t="shared" si="612"/>
        <v>KF514020</v>
      </c>
      <c r="BE900" s="200" t="str">
        <f t="shared" si="613"/>
        <v>KF514020=</v>
      </c>
      <c r="BF900" s="200" t="str">
        <f t="shared" si="614"/>
        <v>KF514020=out</v>
      </c>
      <c r="BG900" s="200" t="str">
        <f t="shared" si="615"/>
        <v>KF514020=out</v>
      </c>
      <c r="BH900" s="200" t="str">
        <f t="shared" si="616"/>
        <v>KF514020=HEV_EW486</v>
      </c>
      <c r="BI900" s="200" t="str">
        <f t="shared" si="617"/>
        <v>KF514020=HEV_EW486. 3e.GBR.hum</v>
      </c>
      <c r="BJ900" s="200" t="str">
        <f t="shared" si="618"/>
        <v>KF514020=HEV_EW486. 3e.GBR.hum.2012</v>
      </c>
      <c r="BK900" s="200" t="str">
        <f t="shared" si="619"/>
        <v>KF514020=HEV_EW486. 3e.GBR.hum</v>
      </c>
      <c r="BL900" s="200" t="str">
        <f t="shared" si="620"/>
        <v>KF514020=3e.GBR.hum</v>
      </c>
      <c r="BM900" s="200" t="str">
        <f t="shared" si="621"/>
        <v>KF514020=3e</v>
      </c>
      <c r="BN900" s="200" t="str">
        <f t="shared" si="622"/>
        <v>KF514020=3feg</v>
      </c>
      <c r="BO900" s="200" t="str">
        <f t="shared" si="623"/>
        <v>KF514020=3</v>
      </c>
      <c r="BP900" s="200" t="str">
        <f t="shared" si="624"/>
        <v>3e=</v>
      </c>
      <c r="BQ900" s="261" t="str">
        <f t="shared" si="625"/>
        <v>KF514020</v>
      </c>
      <c r="BR900" s="262" t="str">
        <f t="shared" si="626"/>
        <v>HEV_EW486</v>
      </c>
      <c r="BS900" s="263" t="str">
        <f t="shared" si="627"/>
        <v>3e.GBR.hum.2012</v>
      </c>
      <c r="BT900" s="264" t="str">
        <f t="shared" si="628"/>
        <v/>
      </c>
      <c r="BU900" s="264" t="str">
        <f t="shared" si="629"/>
        <v/>
      </c>
      <c r="BV900" s="264" t="str">
        <f t="shared" si="630"/>
        <v/>
      </c>
      <c r="BW900" s="264" t="str">
        <f t="shared" si="631"/>
        <v/>
      </c>
      <c r="BX900" s="264" t="str">
        <f t="shared" si="632"/>
        <v/>
      </c>
      <c r="BY900" s="265" t="str">
        <f t="shared" si="633"/>
        <v>3e</v>
      </c>
      <c r="CA900" s="207" t="s">
        <v>506</v>
      </c>
      <c r="CB900" s="200" t="str">
        <f t="shared" si="634"/>
        <v>xx</v>
      </c>
      <c r="CC900" s="200" t="str">
        <f t="shared" si="635"/>
        <v>Non_select</v>
      </c>
      <c r="CD900" s="200" t="str">
        <f t="shared" si="636"/>
        <v>xx</v>
      </c>
      <c r="CE900" s="200" t="str">
        <f t="shared" si="637"/>
        <v/>
      </c>
      <c r="CG900" s="200" t="str">
        <f t="shared" si="638"/>
        <v>KF514020</v>
      </c>
      <c r="CH900" s="208" t="s">
        <v>360</v>
      </c>
      <c r="CI900" s="208" t="s">
        <v>361</v>
      </c>
      <c r="CJ900" s="208" t="s">
        <v>362</v>
      </c>
      <c r="CO900" s="208"/>
      <c r="CV900" s="268">
        <f t="shared" si="603"/>
        <v>3</v>
      </c>
      <c r="CW900" s="266" t="e">
        <v>#VALUE!</v>
      </c>
      <c r="CX900" s="200" t="str">
        <f t="shared" si="639"/>
        <v>Hepatitis E virus strain  , partial cds</v>
      </c>
    </row>
    <row r="901" spans="1:102" s="180" customFormat="1" ht="11.85" customHeight="1" x14ac:dyDescent="0.2">
      <c r="A901" s="239" t="s">
        <v>4857</v>
      </c>
      <c r="B901" s="174">
        <v>3</v>
      </c>
      <c r="C901" s="175">
        <v>3</v>
      </c>
      <c r="D901" s="272" t="s">
        <v>645</v>
      </c>
      <c r="E901" s="177" t="s">
        <v>646</v>
      </c>
      <c r="F901" s="291" t="s">
        <v>4858</v>
      </c>
      <c r="G901" s="281"/>
      <c r="H901" s="180" t="s">
        <v>1348</v>
      </c>
      <c r="I901" s="181" t="s">
        <v>1349</v>
      </c>
      <c r="J901" s="180" t="s">
        <v>788</v>
      </c>
      <c r="K901" s="183"/>
      <c r="L901" s="585"/>
      <c r="M901" s="253" t="s">
        <v>368</v>
      </c>
      <c r="N901" s="270" t="s">
        <v>505</v>
      </c>
      <c r="O901" s="187">
        <v>2012</v>
      </c>
      <c r="P901" s="188"/>
      <c r="Q901" s="188"/>
      <c r="R901" s="243"/>
      <c r="S901" s="243">
        <f t="shared" si="604"/>
        <v>6017</v>
      </c>
      <c r="T901" s="243">
        <v>280</v>
      </c>
      <c r="U901" s="189"/>
      <c r="V901" s="189"/>
      <c r="W901" s="288"/>
      <c r="X901" s="275"/>
      <c r="Y901" s="288"/>
      <c r="Z901" s="288"/>
      <c r="AA901" s="288"/>
      <c r="AB901" s="193" t="s">
        <v>645</v>
      </c>
      <c r="AC901" s="275"/>
      <c r="AD901" s="275"/>
      <c r="AE901" s="288"/>
      <c r="AF901" s="288"/>
      <c r="AG901" s="288"/>
      <c r="AH901" s="195">
        <v>280</v>
      </c>
      <c r="AI901" s="192">
        <v>6262</v>
      </c>
      <c r="AJ901" s="192">
        <v>6541</v>
      </c>
      <c r="AK901" s="255">
        <f t="shared" si="605"/>
        <v>280</v>
      </c>
      <c r="AL901" s="256" t="b">
        <f t="shared" si="606"/>
        <v>0</v>
      </c>
      <c r="AM901" s="243"/>
      <c r="AN901" s="243"/>
      <c r="AO901" s="276"/>
      <c r="AP901" s="258" t="b">
        <f>MATCH($F901,$F$2:$F901,0)=ROW($F901)-1</f>
        <v>1</v>
      </c>
      <c r="AQ901" s="174"/>
      <c r="AR901" s="174"/>
      <c r="AS901" s="174"/>
      <c r="AT901" s="174"/>
      <c r="AU901" s="174"/>
      <c r="AV901" s="272" t="s">
        <v>111</v>
      </c>
      <c r="AX901" s="243"/>
      <c r="AY901" s="259" t="str">
        <f t="shared" si="607"/>
        <v>KF514023</v>
      </c>
      <c r="AZ901" s="260" t="str">
        <f t="shared" si="608"/>
        <v>3e.GBR.hum</v>
      </c>
      <c r="BA901" s="260" t="str">
        <f t="shared" si="609"/>
        <v>3e.GBR.hum.2012</v>
      </c>
      <c r="BB901" s="200" t="str">
        <f t="shared" si="610"/>
        <v>KF514023.HEV_EW489</v>
      </c>
      <c r="BC901" s="201" t="str">
        <f t="shared" si="611"/>
        <v>KF514023</v>
      </c>
      <c r="BD901" s="201" t="str">
        <f t="shared" si="612"/>
        <v>KF514023</v>
      </c>
      <c r="BE901" s="200" t="str">
        <f t="shared" si="613"/>
        <v>KF514023=</v>
      </c>
      <c r="BF901" s="200" t="str">
        <f t="shared" si="614"/>
        <v>KF514023=out</v>
      </c>
      <c r="BG901" s="200" t="str">
        <f t="shared" si="615"/>
        <v>KF514023=out</v>
      </c>
      <c r="BH901" s="200" t="str">
        <f t="shared" si="616"/>
        <v>KF514023=HEV_EW489</v>
      </c>
      <c r="BI901" s="200" t="str">
        <f t="shared" si="617"/>
        <v>KF514023=HEV_EW489. 3e.GBR.hum</v>
      </c>
      <c r="BJ901" s="200" t="str">
        <f t="shared" si="618"/>
        <v>KF514023=HEV_EW489. 3e.GBR.hum.2012</v>
      </c>
      <c r="BK901" s="200" t="str">
        <f t="shared" si="619"/>
        <v>KF514023=HEV_EW489. 3e.GBR.hum</v>
      </c>
      <c r="BL901" s="200" t="str">
        <f t="shared" si="620"/>
        <v>KF514023=3e.GBR.hum</v>
      </c>
      <c r="BM901" s="200" t="str">
        <f t="shared" si="621"/>
        <v>KF514023=3e</v>
      </c>
      <c r="BN901" s="200" t="str">
        <f t="shared" si="622"/>
        <v>KF514023=3feg</v>
      </c>
      <c r="BO901" s="200" t="str">
        <f t="shared" si="623"/>
        <v>KF514023=3</v>
      </c>
      <c r="BP901" s="200" t="str">
        <f t="shared" si="624"/>
        <v>3e=</v>
      </c>
      <c r="BQ901" s="261" t="str">
        <f t="shared" si="625"/>
        <v>KF514023</v>
      </c>
      <c r="BR901" s="262" t="str">
        <f t="shared" si="626"/>
        <v>HEV_EW489</v>
      </c>
      <c r="BS901" s="263" t="str">
        <f t="shared" si="627"/>
        <v>3e.GBR.hum.2012</v>
      </c>
      <c r="BT901" s="264" t="str">
        <f t="shared" si="628"/>
        <v/>
      </c>
      <c r="BU901" s="264" t="str">
        <f t="shared" si="629"/>
        <v/>
      </c>
      <c r="BV901" s="264" t="str">
        <f t="shared" si="630"/>
        <v/>
      </c>
      <c r="BW901" s="264" t="str">
        <f t="shared" si="631"/>
        <v/>
      </c>
      <c r="BX901" s="264" t="str">
        <f t="shared" si="632"/>
        <v/>
      </c>
      <c r="BY901" s="265" t="str">
        <f t="shared" si="633"/>
        <v>3e</v>
      </c>
      <c r="BZ901" s="207"/>
      <c r="CA901" s="207" t="s">
        <v>506</v>
      </c>
      <c r="CB901" s="200" t="str">
        <f t="shared" si="634"/>
        <v>xx</v>
      </c>
      <c r="CC901" s="200" t="str">
        <f t="shared" si="635"/>
        <v>Non_select</v>
      </c>
      <c r="CD901" s="200" t="str">
        <f t="shared" si="636"/>
        <v>xx</v>
      </c>
      <c r="CE901" s="200" t="str">
        <f t="shared" si="637"/>
        <v/>
      </c>
      <c r="CF901" s="207"/>
      <c r="CG901" s="200" t="str">
        <f t="shared" si="638"/>
        <v>KF514023</v>
      </c>
      <c r="CH901" s="208" t="s">
        <v>360</v>
      </c>
      <c r="CI901" s="208" t="s">
        <v>361</v>
      </c>
      <c r="CJ901" s="208" t="s">
        <v>362</v>
      </c>
      <c r="CK901" s="208"/>
      <c r="CL901" s="208"/>
      <c r="CM901" s="208"/>
      <c r="CN901" s="208"/>
      <c r="CO901" s="208"/>
      <c r="CP901" s="208"/>
      <c r="CQ901" s="200"/>
      <c r="CR901" s="200"/>
      <c r="CS901" s="200"/>
      <c r="CT901" s="200"/>
      <c r="CU901" s="200"/>
      <c r="CV901" s="268">
        <f t="shared" si="603"/>
        <v>3</v>
      </c>
      <c r="CW901" s="266" t="e">
        <v>#VALUE!</v>
      </c>
      <c r="CX901" s="200" t="str">
        <f t="shared" si="639"/>
        <v>Hepatitis E virus strain  , partial cds</v>
      </c>
    </row>
    <row r="902" spans="1:102" ht="11.85" customHeight="1" x14ac:dyDescent="0.25">
      <c r="A902" s="239" t="s">
        <v>4881</v>
      </c>
      <c r="B902" s="174">
        <v>3</v>
      </c>
      <c r="C902" s="175">
        <v>3</v>
      </c>
      <c r="D902" s="272" t="s">
        <v>645</v>
      </c>
      <c r="E902" s="177" t="s">
        <v>646</v>
      </c>
      <c r="F902" s="291" t="s">
        <v>4882</v>
      </c>
      <c r="G902" s="281"/>
      <c r="H902" s="180" t="s">
        <v>1348</v>
      </c>
      <c r="I902" s="181" t="s">
        <v>1349</v>
      </c>
      <c r="J902" s="180" t="s">
        <v>788</v>
      </c>
      <c r="L902" s="585"/>
      <c r="M902" s="253" t="s">
        <v>368</v>
      </c>
      <c r="N902" s="270" t="s">
        <v>505</v>
      </c>
      <c r="O902" s="187">
        <v>2005</v>
      </c>
      <c r="R902" s="243"/>
      <c r="S902" s="243">
        <f t="shared" si="604"/>
        <v>6017</v>
      </c>
      <c r="T902" s="243">
        <v>280</v>
      </c>
      <c r="W902" s="288"/>
      <c r="X902" s="275"/>
      <c r="Y902" s="288"/>
      <c r="Z902" s="288"/>
      <c r="AA902" s="288"/>
      <c r="AB902" s="290" t="s">
        <v>645</v>
      </c>
      <c r="AC902" s="275"/>
      <c r="AD902" s="275"/>
      <c r="AE902" s="288"/>
      <c r="AF902" s="288"/>
      <c r="AG902" s="288"/>
      <c r="AH902" s="195">
        <v>280</v>
      </c>
      <c r="AI902" s="192">
        <v>6262</v>
      </c>
      <c r="AJ902" s="192">
        <v>6541</v>
      </c>
      <c r="AK902" s="255">
        <f t="shared" si="605"/>
        <v>280</v>
      </c>
      <c r="AL902" s="256" t="b">
        <f t="shared" si="606"/>
        <v>0</v>
      </c>
      <c r="AM902" s="243"/>
      <c r="AN902" s="243"/>
      <c r="AO902" s="276"/>
      <c r="AP902" s="258" t="b">
        <f>MATCH($F902,$F$2:$F902,0)=ROW($F902)-1</f>
        <v>1</v>
      </c>
      <c r="AV902" s="174" t="s">
        <v>111</v>
      </c>
      <c r="AW902" s="180"/>
      <c r="AX902" s="243"/>
      <c r="AY902" s="259" t="str">
        <f t="shared" si="607"/>
        <v>KF514035</v>
      </c>
      <c r="AZ902" s="260" t="str">
        <f t="shared" si="608"/>
        <v>3e.GBR.hum</v>
      </c>
      <c r="BA902" s="260" t="str">
        <f t="shared" si="609"/>
        <v>3e.GBR.hum.2005</v>
      </c>
      <c r="BB902" s="200" t="str">
        <f t="shared" si="610"/>
        <v>KF514035.HEV_EW49</v>
      </c>
      <c r="BC902" s="201" t="str">
        <f t="shared" si="611"/>
        <v>KF514035</v>
      </c>
      <c r="BD902" s="201" t="str">
        <f t="shared" si="612"/>
        <v>KF514035</v>
      </c>
      <c r="BE902" s="200" t="str">
        <f t="shared" si="613"/>
        <v>KF514035=</v>
      </c>
      <c r="BF902" s="200" t="str">
        <f t="shared" si="614"/>
        <v>KF514035=out</v>
      </c>
      <c r="BG902" s="200" t="str">
        <f t="shared" si="615"/>
        <v>KF514035=out</v>
      </c>
      <c r="BH902" s="200" t="str">
        <f t="shared" si="616"/>
        <v>KF514035=HEV_EW49</v>
      </c>
      <c r="BI902" s="200" t="str">
        <f t="shared" si="617"/>
        <v>KF514035=HEV_EW49. 3e.GBR.hum</v>
      </c>
      <c r="BJ902" s="200" t="str">
        <f t="shared" si="618"/>
        <v>KF514035=HEV_EW49. 3e.GBR.hum.2005</v>
      </c>
      <c r="BK902" s="200" t="str">
        <f t="shared" si="619"/>
        <v>KF514035=HEV_EW49. 3e.GBR.hum</v>
      </c>
      <c r="BL902" s="200" t="str">
        <f t="shared" si="620"/>
        <v>KF514035=3e.GBR.hum</v>
      </c>
      <c r="BM902" s="200" t="str">
        <f t="shared" si="621"/>
        <v>KF514035=3e</v>
      </c>
      <c r="BN902" s="200" t="str">
        <f t="shared" si="622"/>
        <v>KF514035=3feg</v>
      </c>
      <c r="BO902" s="200" t="str">
        <f t="shared" si="623"/>
        <v>KF514035=3</v>
      </c>
      <c r="BP902" s="200" t="str">
        <f t="shared" si="624"/>
        <v>3e=</v>
      </c>
      <c r="BQ902" s="261" t="str">
        <f t="shared" si="625"/>
        <v>KF514035</v>
      </c>
      <c r="BR902" s="262" t="str">
        <f t="shared" si="626"/>
        <v>HEV_EW49</v>
      </c>
      <c r="BS902" s="263" t="str">
        <f t="shared" si="627"/>
        <v>3e.GBR.hum.2005</v>
      </c>
      <c r="BT902" s="264" t="str">
        <f t="shared" si="628"/>
        <v/>
      </c>
      <c r="BU902" s="264" t="str">
        <f t="shared" si="629"/>
        <v/>
      </c>
      <c r="BV902" s="264" t="str">
        <f t="shared" si="630"/>
        <v/>
      </c>
      <c r="BW902" s="264" t="str">
        <f t="shared" si="631"/>
        <v/>
      </c>
      <c r="BX902" s="264" t="str">
        <f t="shared" si="632"/>
        <v/>
      </c>
      <c r="BY902" s="265" t="str">
        <f t="shared" si="633"/>
        <v>3e</v>
      </c>
      <c r="CA902" s="207" t="s">
        <v>506</v>
      </c>
      <c r="CB902" s="200" t="str">
        <f t="shared" si="634"/>
        <v>xx</v>
      </c>
      <c r="CC902" s="200" t="str">
        <f t="shared" si="635"/>
        <v>Non_select</v>
      </c>
      <c r="CD902" s="200" t="str">
        <f t="shared" si="636"/>
        <v>xx</v>
      </c>
      <c r="CE902" s="200" t="str">
        <f t="shared" si="637"/>
        <v/>
      </c>
      <c r="CG902" s="200" t="str">
        <f t="shared" si="638"/>
        <v>KF514035</v>
      </c>
      <c r="CH902" s="208" t="s">
        <v>360</v>
      </c>
      <c r="CI902" s="208" t="s">
        <v>361</v>
      </c>
      <c r="CJ902" s="208" t="s">
        <v>362</v>
      </c>
      <c r="CO902" s="208"/>
      <c r="CV902" s="268">
        <f t="shared" si="603"/>
        <v>3</v>
      </c>
      <c r="CW902" s="266" t="e">
        <v>#VALUE!</v>
      </c>
      <c r="CX902" s="200" t="str">
        <f t="shared" si="639"/>
        <v>Hepatitis E virus strain  , partial cds</v>
      </c>
    </row>
    <row r="903" spans="1:102" s="180" customFormat="1" ht="11.85" customHeight="1" x14ac:dyDescent="0.2">
      <c r="A903" s="239" t="s">
        <v>4863</v>
      </c>
      <c r="B903" s="174">
        <v>3</v>
      </c>
      <c r="C903" s="175">
        <v>3</v>
      </c>
      <c r="D903" s="272" t="s">
        <v>645</v>
      </c>
      <c r="E903" s="177" t="s">
        <v>646</v>
      </c>
      <c r="F903" s="291" t="s">
        <v>4864</v>
      </c>
      <c r="G903" s="281"/>
      <c r="H903" s="180" t="s">
        <v>1348</v>
      </c>
      <c r="I903" s="181" t="s">
        <v>1349</v>
      </c>
      <c r="J903" s="180" t="s">
        <v>788</v>
      </c>
      <c r="K903" s="183"/>
      <c r="L903" s="585"/>
      <c r="M903" s="253" t="s">
        <v>368</v>
      </c>
      <c r="N903" s="270" t="s">
        <v>505</v>
      </c>
      <c r="O903" s="187">
        <v>2012</v>
      </c>
      <c r="P903" s="188"/>
      <c r="Q903" s="188"/>
      <c r="R903" s="243"/>
      <c r="S903" s="243">
        <f t="shared" si="604"/>
        <v>6017</v>
      </c>
      <c r="T903" s="243">
        <v>280</v>
      </c>
      <c r="U903" s="189"/>
      <c r="V903" s="189"/>
      <c r="W903" s="288"/>
      <c r="X903" s="275"/>
      <c r="Y903" s="288"/>
      <c r="Z903" s="288"/>
      <c r="AA903" s="288"/>
      <c r="AB903" s="193" t="s">
        <v>645</v>
      </c>
      <c r="AC903" s="275"/>
      <c r="AD903" s="275"/>
      <c r="AE903" s="288"/>
      <c r="AF903" s="288"/>
      <c r="AG903" s="288"/>
      <c r="AH903" s="195">
        <v>280</v>
      </c>
      <c r="AI903" s="192">
        <v>6262</v>
      </c>
      <c r="AJ903" s="192">
        <v>6541</v>
      </c>
      <c r="AK903" s="255">
        <f t="shared" si="605"/>
        <v>280</v>
      </c>
      <c r="AL903" s="256" t="b">
        <f t="shared" si="606"/>
        <v>0</v>
      </c>
      <c r="AM903" s="281"/>
      <c r="AN903" s="243"/>
      <c r="AO903" s="276"/>
      <c r="AP903" s="258" t="b">
        <f>MATCH($F903,$F$2:$F903,0)=ROW($F903)-1</f>
        <v>1</v>
      </c>
      <c r="AQ903" s="174"/>
      <c r="AR903" s="174"/>
      <c r="AS903" s="174"/>
      <c r="AT903" s="174"/>
      <c r="AU903" s="174"/>
      <c r="AV903" s="174" t="s">
        <v>111</v>
      </c>
      <c r="AX903" s="243"/>
      <c r="AY903" s="259" t="str">
        <f t="shared" si="607"/>
        <v>KF514026</v>
      </c>
      <c r="AZ903" s="260" t="str">
        <f t="shared" si="608"/>
        <v>3e.GBR.hum</v>
      </c>
      <c r="BA903" s="260" t="str">
        <f t="shared" si="609"/>
        <v>3e.GBR.hum.2012</v>
      </c>
      <c r="BB903" s="200" t="str">
        <f t="shared" si="610"/>
        <v>KF514026.HEV_EW491</v>
      </c>
      <c r="BC903" s="201" t="str">
        <f t="shared" si="611"/>
        <v>KF514026</v>
      </c>
      <c r="BD903" s="201" t="str">
        <f t="shared" si="612"/>
        <v>KF514026</v>
      </c>
      <c r="BE903" s="200" t="str">
        <f t="shared" si="613"/>
        <v>KF514026=</v>
      </c>
      <c r="BF903" s="200" t="str">
        <f t="shared" si="614"/>
        <v>KF514026=out</v>
      </c>
      <c r="BG903" s="200" t="str">
        <f t="shared" si="615"/>
        <v>KF514026=out</v>
      </c>
      <c r="BH903" s="200" t="str">
        <f t="shared" si="616"/>
        <v>KF514026=HEV_EW491</v>
      </c>
      <c r="BI903" s="200" t="str">
        <f t="shared" si="617"/>
        <v>KF514026=HEV_EW491. 3e.GBR.hum</v>
      </c>
      <c r="BJ903" s="200" t="str">
        <f t="shared" si="618"/>
        <v>KF514026=HEV_EW491. 3e.GBR.hum.2012</v>
      </c>
      <c r="BK903" s="200" t="str">
        <f t="shared" si="619"/>
        <v>KF514026=HEV_EW491. 3e.GBR.hum</v>
      </c>
      <c r="BL903" s="200" t="str">
        <f t="shared" si="620"/>
        <v>KF514026=3e.GBR.hum</v>
      </c>
      <c r="BM903" s="200" t="str">
        <f t="shared" si="621"/>
        <v>KF514026=3e</v>
      </c>
      <c r="BN903" s="200" t="str">
        <f t="shared" si="622"/>
        <v>KF514026=3feg</v>
      </c>
      <c r="BO903" s="200" t="str">
        <f t="shared" si="623"/>
        <v>KF514026=3</v>
      </c>
      <c r="BP903" s="200" t="str">
        <f t="shared" si="624"/>
        <v>3e=</v>
      </c>
      <c r="BQ903" s="261" t="str">
        <f t="shared" si="625"/>
        <v>KF514026</v>
      </c>
      <c r="BR903" s="262" t="str">
        <f t="shared" si="626"/>
        <v>HEV_EW491</v>
      </c>
      <c r="BS903" s="263" t="str">
        <f t="shared" si="627"/>
        <v>3e.GBR.hum.2012</v>
      </c>
      <c r="BT903" s="264" t="str">
        <f t="shared" si="628"/>
        <v/>
      </c>
      <c r="BU903" s="264" t="str">
        <f t="shared" si="629"/>
        <v/>
      </c>
      <c r="BV903" s="264" t="str">
        <f t="shared" si="630"/>
        <v/>
      </c>
      <c r="BW903" s="264" t="str">
        <f t="shared" si="631"/>
        <v/>
      </c>
      <c r="BX903" s="264" t="str">
        <f t="shared" si="632"/>
        <v/>
      </c>
      <c r="BY903" s="265" t="str">
        <f t="shared" si="633"/>
        <v>3e</v>
      </c>
      <c r="BZ903" s="207"/>
      <c r="CA903" s="207" t="s">
        <v>506</v>
      </c>
      <c r="CB903" s="200" t="str">
        <f t="shared" si="634"/>
        <v>xx</v>
      </c>
      <c r="CC903" s="200" t="str">
        <f t="shared" si="635"/>
        <v>Non_select</v>
      </c>
      <c r="CD903" s="200" t="str">
        <f t="shared" si="636"/>
        <v>xx</v>
      </c>
      <c r="CE903" s="200" t="str">
        <f t="shared" si="637"/>
        <v/>
      </c>
      <c r="CF903" s="207"/>
      <c r="CG903" s="200" t="str">
        <f t="shared" si="638"/>
        <v>KF514026</v>
      </c>
      <c r="CH903" s="208" t="s">
        <v>360</v>
      </c>
      <c r="CI903" s="208" t="s">
        <v>361</v>
      </c>
      <c r="CJ903" s="208" t="s">
        <v>362</v>
      </c>
      <c r="CK903" s="208"/>
      <c r="CL903" s="208"/>
      <c r="CM903" s="208"/>
      <c r="CN903" s="208"/>
      <c r="CO903" s="208"/>
      <c r="CP903" s="208"/>
      <c r="CQ903" s="200"/>
      <c r="CR903" s="200"/>
      <c r="CS903" s="200"/>
      <c r="CT903" s="200"/>
      <c r="CU903" s="200"/>
      <c r="CV903" s="268">
        <f t="shared" si="603"/>
        <v>3</v>
      </c>
      <c r="CW903" s="266" t="e">
        <v>#VALUE!</v>
      </c>
      <c r="CX903" s="200" t="str">
        <f t="shared" si="639"/>
        <v>Hepatitis E virus strain  , partial cds</v>
      </c>
    </row>
    <row r="904" spans="1:102" ht="11.85" customHeight="1" x14ac:dyDescent="0.25">
      <c r="A904" s="239" t="s">
        <v>4873</v>
      </c>
      <c r="B904" s="174">
        <v>3</v>
      </c>
      <c r="C904" s="175">
        <v>3</v>
      </c>
      <c r="D904" s="272" t="s">
        <v>645</v>
      </c>
      <c r="E904" s="177" t="s">
        <v>646</v>
      </c>
      <c r="F904" s="291" t="s">
        <v>4874</v>
      </c>
      <c r="G904" s="281"/>
      <c r="H904" s="180" t="s">
        <v>1348</v>
      </c>
      <c r="I904" s="181" t="s">
        <v>1349</v>
      </c>
      <c r="J904" s="180" t="s">
        <v>788</v>
      </c>
      <c r="L904" s="585"/>
      <c r="M904" s="253" t="s">
        <v>368</v>
      </c>
      <c r="N904" s="270" t="s">
        <v>505</v>
      </c>
      <c r="O904" s="187">
        <v>2012</v>
      </c>
      <c r="R904" s="243"/>
      <c r="S904" s="243">
        <f t="shared" si="604"/>
        <v>6017</v>
      </c>
      <c r="T904" s="243">
        <v>280</v>
      </c>
      <c r="W904" s="288"/>
      <c r="X904" s="275"/>
      <c r="Y904" s="288"/>
      <c r="Z904" s="288"/>
      <c r="AA904" s="288"/>
      <c r="AB904" s="193" t="s">
        <v>645</v>
      </c>
      <c r="AC904" s="275"/>
      <c r="AD904" s="275"/>
      <c r="AE904" s="288"/>
      <c r="AF904" s="288"/>
      <c r="AG904" s="288"/>
      <c r="AH904" s="195">
        <v>280</v>
      </c>
      <c r="AI904" s="192">
        <v>6262</v>
      </c>
      <c r="AJ904" s="192">
        <v>6541</v>
      </c>
      <c r="AK904" s="255">
        <f t="shared" si="605"/>
        <v>280</v>
      </c>
      <c r="AL904" s="256" t="b">
        <f t="shared" si="606"/>
        <v>0</v>
      </c>
      <c r="AM904" s="243"/>
      <c r="AN904" s="243"/>
      <c r="AO904" s="276"/>
      <c r="AP904" s="258" t="b">
        <f>MATCH($F904,$F$2:$F904,0)=ROW($F904)-1</f>
        <v>1</v>
      </c>
      <c r="AV904" s="272" t="s">
        <v>111</v>
      </c>
      <c r="AW904" s="180"/>
      <c r="AX904" s="243"/>
      <c r="AY904" s="259" t="str">
        <f t="shared" si="607"/>
        <v>KF514031</v>
      </c>
      <c r="AZ904" s="260" t="str">
        <f t="shared" si="608"/>
        <v>3e.GBR.hum</v>
      </c>
      <c r="BA904" s="260" t="str">
        <f t="shared" si="609"/>
        <v>3e.GBR.hum.2012</v>
      </c>
      <c r="BB904" s="200" t="str">
        <f t="shared" si="610"/>
        <v>KF514031.HEV_EW496</v>
      </c>
      <c r="BC904" s="201" t="str">
        <f t="shared" si="611"/>
        <v>KF514031</v>
      </c>
      <c r="BD904" s="201" t="str">
        <f t="shared" si="612"/>
        <v>KF514031</v>
      </c>
      <c r="BE904" s="200" t="str">
        <f t="shared" si="613"/>
        <v>KF514031=</v>
      </c>
      <c r="BF904" s="200" t="str">
        <f t="shared" si="614"/>
        <v>KF514031=out</v>
      </c>
      <c r="BG904" s="200" t="str">
        <f t="shared" si="615"/>
        <v>KF514031=out</v>
      </c>
      <c r="BH904" s="200" t="str">
        <f t="shared" si="616"/>
        <v>KF514031=HEV_EW496</v>
      </c>
      <c r="BI904" s="200" t="str">
        <f t="shared" si="617"/>
        <v>KF514031=HEV_EW496. 3e.GBR.hum</v>
      </c>
      <c r="BJ904" s="200" t="str">
        <f t="shared" si="618"/>
        <v>KF514031=HEV_EW496. 3e.GBR.hum.2012</v>
      </c>
      <c r="BK904" s="200" t="str">
        <f t="shared" si="619"/>
        <v>KF514031=HEV_EW496. 3e.GBR.hum</v>
      </c>
      <c r="BL904" s="200" t="str">
        <f t="shared" si="620"/>
        <v>KF514031=3e.GBR.hum</v>
      </c>
      <c r="BM904" s="200" t="str">
        <f t="shared" si="621"/>
        <v>KF514031=3e</v>
      </c>
      <c r="BN904" s="200" t="str">
        <f t="shared" si="622"/>
        <v>KF514031=3feg</v>
      </c>
      <c r="BO904" s="200" t="str">
        <f t="shared" si="623"/>
        <v>KF514031=3</v>
      </c>
      <c r="BP904" s="200" t="str">
        <f t="shared" si="624"/>
        <v>3e=</v>
      </c>
      <c r="BQ904" s="261" t="str">
        <f t="shared" si="625"/>
        <v>KF514031</v>
      </c>
      <c r="BR904" s="262" t="str">
        <f t="shared" si="626"/>
        <v>HEV_EW496</v>
      </c>
      <c r="BS904" s="263" t="str">
        <f t="shared" si="627"/>
        <v>3e.GBR.hum.2012</v>
      </c>
      <c r="BT904" s="264" t="str">
        <f t="shared" si="628"/>
        <v/>
      </c>
      <c r="BU904" s="264" t="str">
        <f t="shared" si="629"/>
        <v/>
      </c>
      <c r="BV904" s="264" t="str">
        <f t="shared" si="630"/>
        <v/>
      </c>
      <c r="BW904" s="264" t="str">
        <f t="shared" si="631"/>
        <v/>
      </c>
      <c r="BX904" s="264" t="str">
        <f t="shared" si="632"/>
        <v/>
      </c>
      <c r="BY904" s="265" t="str">
        <f t="shared" si="633"/>
        <v>3e</v>
      </c>
      <c r="CA904" s="207" t="s">
        <v>506</v>
      </c>
      <c r="CB904" s="200" t="str">
        <f t="shared" si="634"/>
        <v>xx</v>
      </c>
      <c r="CC904" s="200" t="str">
        <f t="shared" si="635"/>
        <v>Non_select</v>
      </c>
      <c r="CD904" s="200" t="str">
        <f t="shared" si="636"/>
        <v>xx</v>
      </c>
      <c r="CE904" s="200" t="str">
        <f t="shared" si="637"/>
        <v/>
      </c>
      <c r="CG904" s="200" t="str">
        <f t="shared" si="638"/>
        <v>KF514031</v>
      </c>
      <c r="CH904" s="208" t="s">
        <v>360</v>
      </c>
      <c r="CI904" s="208" t="s">
        <v>361</v>
      </c>
      <c r="CJ904" s="208" t="s">
        <v>362</v>
      </c>
      <c r="CO904" s="208"/>
      <c r="CV904" s="268">
        <f t="shared" si="603"/>
        <v>3</v>
      </c>
      <c r="CW904" s="266" t="e">
        <v>#VALUE!</v>
      </c>
      <c r="CX904" s="200" t="str">
        <f t="shared" si="639"/>
        <v>Hepatitis E virus strain  , partial cds</v>
      </c>
    </row>
    <row r="905" spans="1:102" ht="11.85" customHeight="1" x14ac:dyDescent="0.25">
      <c r="A905" s="239" t="s">
        <v>4923</v>
      </c>
      <c r="B905" s="174">
        <v>3</v>
      </c>
      <c r="C905" s="175">
        <v>3</v>
      </c>
      <c r="D905" s="272" t="s">
        <v>645</v>
      </c>
      <c r="E905" s="177" t="s">
        <v>646</v>
      </c>
      <c r="F905" s="291" t="s">
        <v>4924</v>
      </c>
      <c r="G905" s="281"/>
      <c r="H905" s="180" t="s">
        <v>1348</v>
      </c>
      <c r="I905" s="181" t="s">
        <v>1349</v>
      </c>
      <c r="J905" s="180" t="s">
        <v>788</v>
      </c>
      <c r="L905" s="585"/>
      <c r="M905" s="253" t="s">
        <v>368</v>
      </c>
      <c r="N905" s="270" t="s">
        <v>505</v>
      </c>
      <c r="O905" s="187">
        <v>2003</v>
      </c>
      <c r="R905" s="243"/>
      <c r="S905" s="243">
        <f t="shared" si="604"/>
        <v>6017</v>
      </c>
      <c r="T905" s="243">
        <v>280</v>
      </c>
      <c r="W905" s="288"/>
      <c r="X905" s="275"/>
      <c r="Y905" s="288"/>
      <c r="Z905" s="288"/>
      <c r="AA905" s="288"/>
      <c r="AB905" s="193" t="s">
        <v>645</v>
      </c>
      <c r="AC905" s="275"/>
      <c r="AD905" s="275"/>
      <c r="AE905" s="288"/>
      <c r="AF905" s="288"/>
      <c r="AG905" s="288"/>
      <c r="AH905" s="195">
        <v>280</v>
      </c>
      <c r="AI905" s="192">
        <v>6262</v>
      </c>
      <c r="AJ905" s="192">
        <v>6541</v>
      </c>
      <c r="AK905" s="255">
        <f t="shared" si="605"/>
        <v>280</v>
      </c>
      <c r="AL905" s="256" t="b">
        <f t="shared" si="606"/>
        <v>0</v>
      </c>
      <c r="AM905" s="243"/>
      <c r="AN905" s="243"/>
      <c r="AO905" s="276"/>
      <c r="AP905" s="258" t="b">
        <f>MATCH($F905,$F$2:$F905,0)=ROW($F905)-1</f>
        <v>1</v>
      </c>
      <c r="AV905" s="272" t="s">
        <v>111</v>
      </c>
      <c r="AW905" s="180"/>
      <c r="AX905" s="243"/>
      <c r="AY905" s="259" t="str">
        <f t="shared" si="607"/>
        <v>KF514056</v>
      </c>
      <c r="AZ905" s="260" t="str">
        <f t="shared" si="608"/>
        <v>3e.GBR.hum</v>
      </c>
      <c r="BA905" s="260" t="str">
        <f t="shared" si="609"/>
        <v>3e.GBR.hum.2003</v>
      </c>
      <c r="BB905" s="200" t="str">
        <f t="shared" si="610"/>
        <v>KF514056.HEV_EW5</v>
      </c>
      <c r="BC905" s="201" t="str">
        <f t="shared" si="611"/>
        <v>KF514056</v>
      </c>
      <c r="BD905" s="201" t="str">
        <f t="shared" si="612"/>
        <v>KF514056</v>
      </c>
      <c r="BE905" s="200" t="str">
        <f t="shared" si="613"/>
        <v>KF514056=</v>
      </c>
      <c r="BF905" s="200" t="str">
        <f t="shared" si="614"/>
        <v>KF514056=out</v>
      </c>
      <c r="BG905" s="200" t="str">
        <f t="shared" si="615"/>
        <v>KF514056=out</v>
      </c>
      <c r="BH905" s="200" t="str">
        <f t="shared" si="616"/>
        <v>KF514056=HEV_EW5</v>
      </c>
      <c r="BI905" s="200" t="str">
        <f t="shared" si="617"/>
        <v>KF514056=HEV_EW5. 3e.GBR.hum</v>
      </c>
      <c r="BJ905" s="200" t="str">
        <f t="shared" si="618"/>
        <v>KF514056=HEV_EW5. 3e.GBR.hum.2003</v>
      </c>
      <c r="BK905" s="200" t="str">
        <f t="shared" si="619"/>
        <v>KF514056=HEV_EW5. 3e.GBR.hum</v>
      </c>
      <c r="BL905" s="200" t="str">
        <f t="shared" si="620"/>
        <v>KF514056=3e.GBR.hum</v>
      </c>
      <c r="BM905" s="200" t="str">
        <f t="shared" si="621"/>
        <v>KF514056=3e</v>
      </c>
      <c r="BN905" s="200" t="str">
        <f t="shared" si="622"/>
        <v>KF514056=3feg</v>
      </c>
      <c r="BO905" s="200" t="str">
        <f t="shared" si="623"/>
        <v>KF514056=3</v>
      </c>
      <c r="BP905" s="200" t="str">
        <f t="shared" si="624"/>
        <v>3e=</v>
      </c>
      <c r="BQ905" s="261" t="str">
        <f t="shared" si="625"/>
        <v>KF514056</v>
      </c>
      <c r="BR905" s="262" t="str">
        <f t="shared" si="626"/>
        <v>HEV_EW5</v>
      </c>
      <c r="BS905" s="263" t="str">
        <f t="shared" si="627"/>
        <v>3e.GBR.hum.2003</v>
      </c>
      <c r="BT905" s="264" t="str">
        <f t="shared" si="628"/>
        <v/>
      </c>
      <c r="BU905" s="264" t="str">
        <f t="shared" si="629"/>
        <v/>
      </c>
      <c r="BV905" s="264" t="str">
        <f t="shared" si="630"/>
        <v/>
      </c>
      <c r="BW905" s="264" t="str">
        <f t="shared" si="631"/>
        <v/>
      </c>
      <c r="BX905" s="264" t="str">
        <f t="shared" si="632"/>
        <v/>
      </c>
      <c r="BY905" s="265" t="str">
        <f t="shared" si="633"/>
        <v>3e</v>
      </c>
      <c r="CA905" s="207" t="s">
        <v>506</v>
      </c>
      <c r="CB905" s="200" t="str">
        <f t="shared" si="634"/>
        <v>xx</v>
      </c>
      <c r="CC905" s="200" t="str">
        <f t="shared" si="635"/>
        <v>Non_select</v>
      </c>
      <c r="CD905" s="200" t="str">
        <f t="shared" si="636"/>
        <v>xx</v>
      </c>
      <c r="CE905" s="200" t="str">
        <f t="shared" si="637"/>
        <v/>
      </c>
      <c r="CG905" s="200" t="str">
        <f t="shared" si="638"/>
        <v>KF514056</v>
      </c>
      <c r="CH905" s="208" t="s">
        <v>360</v>
      </c>
      <c r="CI905" s="208" t="s">
        <v>361</v>
      </c>
      <c r="CJ905" s="208" t="s">
        <v>362</v>
      </c>
      <c r="CO905" s="208"/>
      <c r="CV905" s="268">
        <f t="shared" si="603"/>
        <v>3</v>
      </c>
      <c r="CW905" s="266" t="e">
        <v>#VALUE!</v>
      </c>
      <c r="CX905" s="200" t="str">
        <f t="shared" si="639"/>
        <v>Hepatitis E virus strain  , partial cds</v>
      </c>
    </row>
    <row r="906" spans="1:102" s="180" customFormat="1" ht="11.85" hidden="1" customHeight="1" x14ac:dyDescent="0.25">
      <c r="A906" s="182" t="s">
        <v>2938</v>
      </c>
      <c r="B906" s="174" t="s">
        <v>502</v>
      </c>
      <c r="C906" s="175">
        <v>4</v>
      </c>
      <c r="D906" s="176" t="s">
        <v>365</v>
      </c>
      <c r="E906" s="267" t="s">
        <v>365</v>
      </c>
      <c r="F906" s="291" t="s">
        <v>2939</v>
      </c>
      <c r="G906" s="243"/>
      <c r="H906" s="180" t="s">
        <v>476</v>
      </c>
      <c r="I906" s="181" t="s">
        <v>477</v>
      </c>
      <c r="J906" s="180" t="s">
        <v>351</v>
      </c>
      <c r="K906" s="243"/>
      <c r="L906" s="243"/>
      <c r="M906" s="253"/>
      <c r="N906" s="257"/>
      <c r="O906" s="243"/>
      <c r="P906" s="243"/>
      <c r="Q906" s="243"/>
      <c r="R906" s="243"/>
      <c r="S906" s="243" t="e">
        <f t="shared" si="604"/>
        <v>#N/A</v>
      </c>
      <c r="T906" s="243"/>
      <c r="U906" s="274"/>
      <c r="V906" s="274"/>
      <c r="W906" s="193" t="s">
        <v>288</v>
      </c>
      <c r="X906" s="275"/>
      <c r="Y906" s="272"/>
      <c r="Z906" s="272"/>
      <c r="AA906" s="272"/>
      <c r="AB906" s="290"/>
      <c r="AC906" s="275"/>
      <c r="AD906" s="275"/>
      <c r="AE906" s="272"/>
      <c r="AF906" s="272"/>
      <c r="AG906" s="272"/>
      <c r="AH906" s="282"/>
      <c r="AI906" s="243"/>
      <c r="AJ906" s="243"/>
      <c r="AK906" s="255">
        <f t="shared" si="605"/>
        <v>1</v>
      </c>
      <c r="AL906" s="256" t="b">
        <f t="shared" si="606"/>
        <v>0</v>
      </c>
      <c r="AM906" s="243"/>
      <c r="AN906" s="243"/>
      <c r="AO906" s="276"/>
      <c r="AP906" s="258" t="b">
        <f>MATCH($F906,$F$2:$F906,0)=ROW($F906)-1</f>
        <v>1</v>
      </c>
      <c r="AQ906" s="174" t="s">
        <v>111</v>
      </c>
      <c r="AR906" s="174" t="s">
        <v>111</v>
      </c>
      <c r="AS906" s="174" t="s">
        <v>111</v>
      </c>
      <c r="AT906" s="174" t="s">
        <v>111</v>
      </c>
      <c r="AU906" s="174" t="s">
        <v>111</v>
      </c>
      <c r="AV906" s="174" t="s">
        <v>111</v>
      </c>
      <c r="AX906" s="243"/>
      <c r="AY906" s="259" t="str">
        <f t="shared" si="607"/>
        <v>JF915746</v>
      </c>
      <c r="AZ906" s="260" t="str">
        <f t="shared" si="608"/>
        <v>4.CHN</v>
      </c>
      <c r="BA906" s="260" t="str">
        <f t="shared" si="609"/>
        <v>4.CHN</v>
      </c>
      <c r="BB906" s="200" t="str">
        <f t="shared" si="610"/>
        <v>JF915746.SAAS-FX17</v>
      </c>
      <c r="BC906" s="201" t="str">
        <f t="shared" si="611"/>
        <v>JF915746</v>
      </c>
      <c r="BD906" s="201" t="str">
        <f t="shared" si="612"/>
        <v>JF915746</v>
      </c>
      <c r="BE906" s="200" t="str">
        <f t="shared" si="613"/>
        <v>JF915746=</v>
      </c>
      <c r="BF906" s="200" t="str">
        <f t="shared" si="614"/>
        <v>JF915746=out</v>
      </c>
      <c r="BG906" s="200" t="str">
        <f t="shared" si="615"/>
        <v>JF915746=out</v>
      </c>
      <c r="BH906" s="200" t="str">
        <f t="shared" si="616"/>
        <v>JF915746=SAAS-FX17</v>
      </c>
      <c r="BI906" s="200" t="str">
        <f t="shared" si="617"/>
        <v>JF915746=SAAS-FX17. 4.CHN</v>
      </c>
      <c r="BJ906" s="200" t="str">
        <f t="shared" si="618"/>
        <v>JF915746=SAAS-FX17. 4.CHN</v>
      </c>
      <c r="BK906" s="200" t="str">
        <f t="shared" si="619"/>
        <v>JF915746=SAAS-FX17. 4.CHN</v>
      </c>
      <c r="BL906" s="200" t="str">
        <f t="shared" si="620"/>
        <v>JF915746=4.CHN</v>
      </c>
      <c r="BM906" s="200" t="str">
        <f t="shared" si="621"/>
        <v>JF915746=4</v>
      </c>
      <c r="BN906" s="200" t="str">
        <f t="shared" si="622"/>
        <v>JF915746=4</v>
      </c>
      <c r="BO906" s="200" t="str">
        <f t="shared" si="623"/>
        <v>JF915746=4</v>
      </c>
      <c r="BP906" s="200" t="str">
        <f t="shared" si="624"/>
        <v>4=</v>
      </c>
      <c r="BQ906" s="261" t="str">
        <f t="shared" si="625"/>
        <v>JF915746</v>
      </c>
      <c r="BR906" s="262" t="str">
        <f t="shared" si="626"/>
        <v>SAAS-FX17</v>
      </c>
      <c r="BS906" s="263" t="str">
        <f t="shared" si="627"/>
        <v>4.CHN</v>
      </c>
      <c r="BT906" s="264" t="str">
        <f t="shared" si="628"/>
        <v>CG</v>
      </c>
      <c r="BU906" s="264" t="str">
        <f t="shared" si="629"/>
        <v/>
      </c>
      <c r="BV906" s="264" t="str">
        <f t="shared" si="630"/>
        <v/>
      </c>
      <c r="BW906" s="264" t="str">
        <f t="shared" si="631"/>
        <v/>
      </c>
      <c r="BX906" s="264" t="str">
        <f t="shared" si="632"/>
        <v/>
      </c>
      <c r="BY906" s="265" t="str">
        <f t="shared" si="633"/>
        <v/>
      </c>
      <c r="BZ906" s="243"/>
      <c r="CA906" s="207" t="s">
        <v>506</v>
      </c>
      <c r="CB906" s="200" t="str">
        <f t="shared" si="634"/>
        <v>xx</v>
      </c>
      <c r="CC906" s="200" t="str">
        <f t="shared" si="635"/>
        <v>Non_select</v>
      </c>
      <c r="CD906" s="200" t="str">
        <f t="shared" si="636"/>
        <v>xx</v>
      </c>
      <c r="CE906" s="200" t="str">
        <f t="shared" si="637"/>
        <v/>
      </c>
      <c r="CF906" s="243"/>
      <c r="CG906" s="200" t="str">
        <f t="shared" si="638"/>
        <v>JF915746</v>
      </c>
      <c r="CH906" s="208" t="s">
        <v>360</v>
      </c>
      <c r="CI906" s="208" t="s">
        <v>361</v>
      </c>
      <c r="CJ906" s="208" t="s">
        <v>362</v>
      </c>
      <c r="CK906" s="243"/>
      <c r="CL906" s="243"/>
      <c r="CM906" s="243"/>
      <c r="CN906" s="243"/>
      <c r="CO906" s="208"/>
      <c r="CP906" s="243"/>
      <c r="CQ906" s="243"/>
      <c r="CR906" s="243"/>
      <c r="CS906" s="243"/>
      <c r="CT906" s="243"/>
      <c r="CU906" s="243"/>
      <c r="CV906" s="268">
        <f t="shared" si="603"/>
        <v>4</v>
      </c>
      <c r="CW906" s="266" t="str">
        <f>D906</f>
        <v>4</v>
      </c>
      <c r="CX906" s="200" t="str">
        <f t="shared" si="639"/>
        <v>Hepatitis E virus strain  , partial cds</v>
      </c>
    </row>
    <row r="907" spans="1:102" ht="11.85" customHeight="1" x14ac:dyDescent="0.25">
      <c r="A907" s="239" t="s">
        <v>4903</v>
      </c>
      <c r="B907" s="174">
        <v>3</v>
      </c>
      <c r="C907" s="175">
        <v>3</v>
      </c>
      <c r="D907" s="272" t="s">
        <v>645</v>
      </c>
      <c r="E907" s="177" t="s">
        <v>646</v>
      </c>
      <c r="F907" s="291" t="s">
        <v>4904</v>
      </c>
      <c r="G907" s="281"/>
      <c r="H907" s="180" t="s">
        <v>1348</v>
      </c>
      <c r="I907" s="181" t="s">
        <v>1349</v>
      </c>
      <c r="J907" s="180" t="s">
        <v>788</v>
      </c>
      <c r="L907" s="585"/>
      <c r="M907" s="253" t="s">
        <v>368</v>
      </c>
      <c r="N907" s="270" t="s">
        <v>505</v>
      </c>
      <c r="O907" s="187">
        <v>2005</v>
      </c>
      <c r="R907" s="243"/>
      <c r="S907" s="243">
        <f t="shared" si="604"/>
        <v>6017</v>
      </c>
      <c r="T907" s="243">
        <v>280</v>
      </c>
      <c r="W907" s="288"/>
      <c r="X907" s="275"/>
      <c r="Y907" s="288"/>
      <c r="Z907" s="288"/>
      <c r="AA907" s="288"/>
      <c r="AB907" s="290" t="s">
        <v>645</v>
      </c>
      <c r="AC907" s="275"/>
      <c r="AD907" s="275"/>
      <c r="AE907" s="288"/>
      <c r="AF907" s="288"/>
      <c r="AG907" s="288"/>
      <c r="AH907" s="282">
        <v>280</v>
      </c>
      <c r="AI907" s="192">
        <v>6262</v>
      </c>
      <c r="AJ907" s="192">
        <v>6541</v>
      </c>
      <c r="AK907" s="255">
        <f t="shared" si="605"/>
        <v>280</v>
      </c>
      <c r="AL907" s="256" t="b">
        <f t="shared" si="606"/>
        <v>0</v>
      </c>
      <c r="AM907" s="243"/>
      <c r="AN907" s="243"/>
      <c r="AO907" s="276"/>
      <c r="AP907" s="258" t="b">
        <f>MATCH($F907,$F$2:$F907,0)=ROW($F907)-1</f>
        <v>1</v>
      </c>
      <c r="AT907" s="272"/>
      <c r="AV907" s="174" t="s">
        <v>111</v>
      </c>
      <c r="AW907" s="180"/>
      <c r="AX907" s="243"/>
      <c r="AY907" s="259" t="str">
        <f t="shared" si="607"/>
        <v>KF514046</v>
      </c>
      <c r="AZ907" s="260" t="str">
        <f t="shared" si="608"/>
        <v>3e.GBR.hum</v>
      </c>
      <c r="BA907" s="260" t="str">
        <f t="shared" si="609"/>
        <v>3e.GBR.hum.2005</v>
      </c>
      <c r="BB907" s="200" t="str">
        <f t="shared" si="610"/>
        <v>KF514046.HEV_EW50</v>
      </c>
      <c r="BC907" s="201" t="str">
        <f t="shared" si="611"/>
        <v>KF514046</v>
      </c>
      <c r="BD907" s="201" t="str">
        <f t="shared" si="612"/>
        <v>KF514046</v>
      </c>
      <c r="BE907" s="200" t="str">
        <f t="shared" si="613"/>
        <v>KF514046=</v>
      </c>
      <c r="BF907" s="200" t="str">
        <f t="shared" si="614"/>
        <v>KF514046=out</v>
      </c>
      <c r="BG907" s="200" t="str">
        <f t="shared" si="615"/>
        <v>KF514046=out</v>
      </c>
      <c r="BH907" s="200" t="str">
        <f t="shared" si="616"/>
        <v>KF514046=HEV_EW50</v>
      </c>
      <c r="BI907" s="200" t="str">
        <f t="shared" si="617"/>
        <v>KF514046=HEV_EW50. 3e.GBR.hum</v>
      </c>
      <c r="BJ907" s="200" t="str">
        <f t="shared" si="618"/>
        <v>KF514046=HEV_EW50. 3e.GBR.hum.2005</v>
      </c>
      <c r="BK907" s="200" t="str">
        <f t="shared" si="619"/>
        <v>KF514046=HEV_EW50. 3e.GBR.hum</v>
      </c>
      <c r="BL907" s="200" t="str">
        <f t="shared" si="620"/>
        <v>KF514046=3e.GBR.hum</v>
      </c>
      <c r="BM907" s="200" t="str">
        <f t="shared" si="621"/>
        <v>KF514046=3e</v>
      </c>
      <c r="BN907" s="200" t="str">
        <f t="shared" si="622"/>
        <v>KF514046=3feg</v>
      </c>
      <c r="BO907" s="200" t="str">
        <f t="shared" si="623"/>
        <v>KF514046=3</v>
      </c>
      <c r="BP907" s="200" t="str">
        <f t="shared" si="624"/>
        <v>3e=</v>
      </c>
      <c r="BQ907" s="261" t="str">
        <f t="shared" si="625"/>
        <v>KF514046</v>
      </c>
      <c r="BR907" s="262" t="str">
        <f t="shared" si="626"/>
        <v>HEV_EW50</v>
      </c>
      <c r="BS907" s="263" t="str">
        <f t="shared" si="627"/>
        <v>3e.GBR.hum.2005</v>
      </c>
      <c r="BT907" s="264" t="str">
        <f t="shared" si="628"/>
        <v/>
      </c>
      <c r="BU907" s="264" t="str">
        <f t="shared" si="629"/>
        <v/>
      </c>
      <c r="BV907" s="264" t="str">
        <f t="shared" si="630"/>
        <v/>
      </c>
      <c r="BW907" s="264" t="str">
        <f t="shared" si="631"/>
        <v/>
      </c>
      <c r="BX907" s="264" t="str">
        <f t="shared" si="632"/>
        <v/>
      </c>
      <c r="BY907" s="265" t="str">
        <f t="shared" si="633"/>
        <v>3e</v>
      </c>
      <c r="CA907" s="207" t="s">
        <v>506</v>
      </c>
      <c r="CB907" s="200" t="str">
        <f t="shared" si="634"/>
        <v>xx</v>
      </c>
      <c r="CC907" s="200" t="str">
        <f t="shared" si="635"/>
        <v>Non_select</v>
      </c>
      <c r="CD907" s="200" t="str">
        <f t="shared" si="636"/>
        <v>xx</v>
      </c>
      <c r="CE907" s="200" t="str">
        <f t="shared" si="637"/>
        <v/>
      </c>
      <c r="CG907" s="200" t="str">
        <f t="shared" si="638"/>
        <v>KF514046</v>
      </c>
      <c r="CH907" s="208" t="s">
        <v>360</v>
      </c>
      <c r="CI907" s="208" t="s">
        <v>361</v>
      </c>
      <c r="CJ907" s="208" t="s">
        <v>362</v>
      </c>
      <c r="CO907" s="208"/>
      <c r="CV907" s="268">
        <f t="shared" si="603"/>
        <v>3</v>
      </c>
      <c r="CW907" s="266" t="e">
        <v>#VALUE!</v>
      </c>
      <c r="CX907" s="200" t="str">
        <f t="shared" si="639"/>
        <v>Hepatitis E virus strain  , partial cds</v>
      </c>
    </row>
    <row r="908" spans="1:102" ht="11.85" customHeight="1" x14ac:dyDescent="0.25">
      <c r="A908" s="239" t="s">
        <v>4887</v>
      </c>
      <c r="B908" s="174">
        <v>3</v>
      </c>
      <c r="C908" s="175">
        <v>3</v>
      </c>
      <c r="D908" s="272" t="s">
        <v>645</v>
      </c>
      <c r="E908" s="177" t="s">
        <v>646</v>
      </c>
      <c r="F908" s="291" t="s">
        <v>4888</v>
      </c>
      <c r="G908" s="281"/>
      <c r="H908" s="243" t="s">
        <v>1348</v>
      </c>
      <c r="I908" s="468" t="s">
        <v>1349</v>
      </c>
      <c r="J908" s="243" t="s">
        <v>788</v>
      </c>
      <c r="L908" s="585"/>
      <c r="M908" s="253" t="s">
        <v>368</v>
      </c>
      <c r="N908" s="270" t="s">
        <v>505</v>
      </c>
      <c r="O908" s="187">
        <v>2012</v>
      </c>
      <c r="R908" s="243"/>
      <c r="S908" s="243">
        <f t="shared" si="604"/>
        <v>6017</v>
      </c>
      <c r="T908" s="243">
        <v>280</v>
      </c>
      <c r="W908" s="288"/>
      <c r="X908" s="275"/>
      <c r="Y908" s="288"/>
      <c r="AA908" s="288"/>
      <c r="AB908" s="290" t="s">
        <v>4060</v>
      </c>
      <c r="AC908" s="275"/>
      <c r="AD908" s="275"/>
      <c r="AE908" s="288"/>
      <c r="AG908" s="288"/>
      <c r="AH908" s="282">
        <v>280</v>
      </c>
      <c r="AI908" s="192">
        <v>6262</v>
      </c>
      <c r="AJ908" s="192">
        <v>6541</v>
      </c>
      <c r="AK908" s="255">
        <f t="shared" si="605"/>
        <v>280</v>
      </c>
      <c r="AL908" s="256" t="b">
        <f t="shared" si="606"/>
        <v>0</v>
      </c>
      <c r="AM908" s="281"/>
      <c r="AN908" s="243"/>
      <c r="AO908" s="276"/>
      <c r="AP908" s="258" t="b">
        <f>MATCH($F908,$F$2:$F908,0)=ROW($F908)-1</f>
        <v>1</v>
      </c>
      <c r="AQ908" s="272"/>
      <c r="AR908" s="272"/>
      <c r="AS908" s="272"/>
      <c r="AT908" s="272"/>
      <c r="AU908" s="272"/>
      <c r="AV908" s="272" t="s">
        <v>111</v>
      </c>
      <c r="AW908" s="243"/>
      <c r="AX908" s="243"/>
      <c r="AY908" s="259" t="str">
        <f t="shared" si="607"/>
        <v>KF514038</v>
      </c>
      <c r="AZ908" s="260" t="str">
        <f t="shared" si="608"/>
        <v>3e.GBR.hum</v>
      </c>
      <c r="BA908" s="260" t="str">
        <f t="shared" si="609"/>
        <v>3e.GBR.hum.2012</v>
      </c>
      <c r="BB908" s="200" t="str">
        <f t="shared" si="610"/>
        <v>KF514038.HEV_EW501</v>
      </c>
      <c r="BC908" s="201" t="str">
        <f t="shared" si="611"/>
        <v>KF514038</v>
      </c>
      <c r="BD908" s="201" t="str">
        <f t="shared" si="612"/>
        <v>KF514038</v>
      </c>
      <c r="BE908" s="200" t="str">
        <f t="shared" si="613"/>
        <v>KF514038=</v>
      </c>
      <c r="BF908" s="200" t="str">
        <f t="shared" si="614"/>
        <v>KF514038=out</v>
      </c>
      <c r="BG908" s="200" t="str">
        <f t="shared" si="615"/>
        <v>KF514038=out</v>
      </c>
      <c r="BH908" s="200" t="str">
        <f t="shared" si="616"/>
        <v>KF514038=HEV_EW501</v>
      </c>
      <c r="BI908" s="200" t="str">
        <f t="shared" si="617"/>
        <v>KF514038=HEV_EW501. 3e.GBR.hum</v>
      </c>
      <c r="BJ908" s="200" t="str">
        <f t="shared" si="618"/>
        <v>KF514038=HEV_EW501. 3e.GBR.hum.2012</v>
      </c>
      <c r="BK908" s="200" t="str">
        <f t="shared" si="619"/>
        <v>KF514038=HEV_EW501. 3e.GBR.hum</v>
      </c>
      <c r="BL908" s="200" t="str">
        <f t="shared" si="620"/>
        <v>KF514038=3e.GBR.hum</v>
      </c>
      <c r="BM908" s="200" t="str">
        <f t="shared" si="621"/>
        <v>KF514038=3e</v>
      </c>
      <c r="BN908" s="200" t="str">
        <f t="shared" si="622"/>
        <v>KF514038=3feg</v>
      </c>
      <c r="BO908" s="200" t="str">
        <f t="shared" si="623"/>
        <v>KF514038=3</v>
      </c>
      <c r="BP908" s="200" t="str">
        <f t="shared" si="624"/>
        <v>3e=</v>
      </c>
      <c r="BQ908" s="261" t="str">
        <f t="shared" si="625"/>
        <v>KF514038</v>
      </c>
      <c r="BR908" s="262" t="str">
        <f t="shared" si="626"/>
        <v>HEV_EW501</v>
      </c>
      <c r="BS908" s="263" t="str">
        <f t="shared" si="627"/>
        <v>3e.GBR.hum.2012</v>
      </c>
      <c r="BT908" s="264" t="str">
        <f t="shared" si="628"/>
        <v/>
      </c>
      <c r="BU908" s="264" t="str">
        <f t="shared" si="629"/>
        <v/>
      </c>
      <c r="BV908" s="264" t="str">
        <f t="shared" si="630"/>
        <v/>
      </c>
      <c r="BW908" s="264" t="str">
        <f t="shared" si="631"/>
        <v/>
      </c>
      <c r="BX908" s="264" t="str">
        <f t="shared" si="632"/>
        <v/>
      </c>
      <c r="BY908" s="265" t="str">
        <f t="shared" si="633"/>
        <v>3eg</v>
      </c>
      <c r="CA908" s="207" t="s">
        <v>506</v>
      </c>
      <c r="CB908" s="200" t="str">
        <f t="shared" si="634"/>
        <v>xx</v>
      </c>
      <c r="CC908" s="200" t="str">
        <f t="shared" si="635"/>
        <v>Non_select</v>
      </c>
      <c r="CD908" s="200" t="str">
        <f t="shared" si="636"/>
        <v>xx</v>
      </c>
      <c r="CE908" s="200" t="str">
        <f t="shared" si="637"/>
        <v/>
      </c>
      <c r="CG908" s="200" t="str">
        <f t="shared" si="638"/>
        <v>KF514038</v>
      </c>
      <c r="CH908" s="208" t="s">
        <v>360</v>
      </c>
      <c r="CI908" s="208" t="s">
        <v>361</v>
      </c>
      <c r="CJ908" s="208" t="s">
        <v>362</v>
      </c>
      <c r="CO908" s="208"/>
      <c r="CV908" s="268">
        <f t="shared" si="603"/>
        <v>3</v>
      </c>
      <c r="CW908" s="266" t="e">
        <v>#VALUE!</v>
      </c>
      <c r="CX908" s="200" t="str">
        <f t="shared" si="639"/>
        <v>Hepatitis E virus strain  , partial cds</v>
      </c>
    </row>
    <row r="909" spans="1:102" ht="11.85" customHeight="1" x14ac:dyDescent="0.25">
      <c r="A909" s="239" t="s">
        <v>4891</v>
      </c>
      <c r="B909" s="174">
        <v>3</v>
      </c>
      <c r="C909" s="175">
        <v>3</v>
      </c>
      <c r="D909" s="272" t="s">
        <v>645</v>
      </c>
      <c r="E909" s="177" t="s">
        <v>646</v>
      </c>
      <c r="F909" s="291" t="s">
        <v>4892</v>
      </c>
      <c r="G909" s="281"/>
      <c r="H909" s="243" t="s">
        <v>1348</v>
      </c>
      <c r="I909" s="468" t="s">
        <v>1349</v>
      </c>
      <c r="J909" s="243" t="s">
        <v>788</v>
      </c>
      <c r="L909" s="585"/>
      <c r="M909" s="253" t="s">
        <v>368</v>
      </c>
      <c r="N909" s="270" t="s">
        <v>505</v>
      </c>
      <c r="O909" s="187">
        <v>2012</v>
      </c>
      <c r="R909" s="243"/>
      <c r="S909" s="243">
        <f t="shared" si="604"/>
        <v>6017</v>
      </c>
      <c r="T909" s="243">
        <v>280</v>
      </c>
      <c r="W909" s="288"/>
      <c r="X909" s="275"/>
      <c r="Y909" s="288"/>
      <c r="AA909" s="288"/>
      <c r="AB909" s="290" t="s">
        <v>4060</v>
      </c>
      <c r="AC909" s="275"/>
      <c r="AD909" s="275"/>
      <c r="AE909" s="288"/>
      <c r="AG909" s="288"/>
      <c r="AH909" s="282">
        <v>280</v>
      </c>
      <c r="AI909" s="192">
        <v>6262</v>
      </c>
      <c r="AJ909" s="192">
        <v>6541</v>
      </c>
      <c r="AK909" s="255">
        <f t="shared" si="605"/>
        <v>280</v>
      </c>
      <c r="AL909" s="256" t="b">
        <f t="shared" si="606"/>
        <v>0</v>
      </c>
      <c r="AM909" s="281"/>
      <c r="AN909" s="243"/>
      <c r="AO909" s="276"/>
      <c r="AP909" s="258" t="b">
        <f>MATCH($F909,$F$2:$F909,0)=ROW($F909)-1</f>
        <v>1</v>
      </c>
      <c r="AQ909" s="272"/>
      <c r="AR909" s="272"/>
      <c r="AS909" s="272"/>
      <c r="AT909" s="272"/>
      <c r="AU909" s="272"/>
      <c r="AV909" s="272" t="s">
        <v>111</v>
      </c>
      <c r="AW909" s="180"/>
      <c r="AX909" s="243"/>
      <c r="AY909" s="259" t="str">
        <f t="shared" si="607"/>
        <v>KF514040</v>
      </c>
      <c r="AZ909" s="260" t="str">
        <f t="shared" si="608"/>
        <v>3e.GBR.hum</v>
      </c>
      <c r="BA909" s="260" t="str">
        <f t="shared" si="609"/>
        <v>3e.GBR.hum.2012</v>
      </c>
      <c r="BB909" s="200" t="str">
        <f t="shared" si="610"/>
        <v>KF514040.HEV_EW503</v>
      </c>
      <c r="BC909" s="201" t="str">
        <f t="shared" si="611"/>
        <v>KF514040</v>
      </c>
      <c r="BD909" s="201" t="str">
        <f t="shared" si="612"/>
        <v>KF514040</v>
      </c>
      <c r="BE909" s="200" t="str">
        <f t="shared" si="613"/>
        <v>KF514040=</v>
      </c>
      <c r="BF909" s="200" t="str">
        <f t="shared" si="614"/>
        <v>KF514040=out</v>
      </c>
      <c r="BG909" s="200" t="str">
        <f t="shared" si="615"/>
        <v>KF514040=out</v>
      </c>
      <c r="BH909" s="200" t="str">
        <f t="shared" si="616"/>
        <v>KF514040=HEV_EW503</v>
      </c>
      <c r="BI909" s="200" t="str">
        <f t="shared" si="617"/>
        <v>KF514040=HEV_EW503. 3e.GBR.hum</v>
      </c>
      <c r="BJ909" s="200" t="str">
        <f t="shared" si="618"/>
        <v>KF514040=HEV_EW503. 3e.GBR.hum.2012</v>
      </c>
      <c r="BK909" s="200" t="str">
        <f t="shared" si="619"/>
        <v>KF514040=HEV_EW503. 3e.GBR.hum</v>
      </c>
      <c r="BL909" s="200" t="str">
        <f t="shared" si="620"/>
        <v>KF514040=3e.GBR.hum</v>
      </c>
      <c r="BM909" s="200" t="str">
        <f t="shared" si="621"/>
        <v>KF514040=3e</v>
      </c>
      <c r="BN909" s="200" t="str">
        <f t="shared" si="622"/>
        <v>KF514040=3feg</v>
      </c>
      <c r="BO909" s="200" t="str">
        <f t="shared" si="623"/>
        <v>KF514040=3</v>
      </c>
      <c r="BP909" s="200" t="str">
        <f t="shared" si="624"/>
        <v>3e=</v>
      </c>
      <c r="BQ909" s="261" t="str">
        <f t="shared" si="625"/>
        <v>KF514040</v>
      </c>
      <c r="BR909" s="262" t="str">
        <f t="shared" si="626"/>
        <v>HEV_EW503</v>
      </c>
      <c r="BS909" s="263" t="str">
        <f t="shared" si="627"/>
        <v>3e.GBR.hum.2012</v>
      </c>
      <c r="BT909" s="264" t="str">
        <f t="shared" si="628"/>
        <v/>
      </c>
      <c r="BU909" s="264" t="str">
        <f t="shared" si="629"/>
        <v/>
      </c>
      <c r="BV909" s="264" t="str">
        <f t="shared" si="630"/>
        <v/>
      </c>
      <c r="BW909" s="264" t="str">
        <f t="shared" si="631"/>
        <v/>
      </c>
      <c r="BX909" s="264" t="str">
        <f t="shared" si="632"/>
        <v/>
      </c>
      <c r="BY909" s="265" t="str">
        <f t="shared" si="633"/>
        <v>3eg</v>
      </c>
      <c r="CA909" s="207" t="s">
        <v>506</v>
      </c>
      <c r="CB909" s="200" t="str">
        <f t="shared" si="634"/>
        <v>xx</v>
      </c>
      <c r="CC909" s="200" t="str">
        <f t="shared" si="635"/>
        <v>Non_select</v>
      </c>
      <c r="CD909" s="200" t="str">
        <f t="shared" si="636"/>
        <v>xx</v>
      </c>
      <c r="CE909" s="200" t="str">
        <f t="shared" si="637"/>
        <v/>
      </c>
      <c r="CG909" s="200" t="str">
        <f t="shared" si="638"/>
        <v>KF514040</v>
      </c>
      <c r="CH909" s="208" t="s">
        <v>360</v>
      </c>
      <c r="CI909" s="208" t="s">
        <v>361</v>
      </c>
      <c r="CJ909" s="208" t="s">
        <v>362</v>
      </c>
      <c r="CO909" s="208"/>
      <c r="CV909" s="268">
        <f t="shared" si="603"/>
        <v>3</v>
      </c>
      <c r="CW909" s="266" t="e">
        <v>#VALUE!</v>
      </c>
      <c r="CX909" s="200" t="str">
        <f t="shared" si="639"/>
        <v>Hepatitis E virus strain  , partial cds</v>
      </c>
    </row>
    <row r="910" spans="1:102" ht="11.85" customHeight="1" x14ac:dyDescent="0.25">
      <c r="A910" s="239" t="s">
        <v>4893</v>
      </c>
      <c r="B910" s="174">
        <v>3</v>
      </c>
      <c r="C910" s="175">
        <v>3</v>
      </c>
      <c r="D910" s="272" t="s">
        <v>645</v>
      </c>
      <c r="E910" s="177" t="s">
        <v>646</v>
      </c>
      <c r="F910" s="291" t="s">
        <v>4894</v>
      </c>
      <c r="G910" s="281"/>
      <c r="H910" s="180" t="s">
        <v>1348</v>
      </c>
      <c r="I910" s="181" t="s">
        <v>1349</v>
      </c>
      <c r="J910" s="180" t="s">
        <v>788</v>
      </c>
      <c r="L910" s="585"/>
      <c r="M910" s="253" t="s">
        <v>368</v>
      </c>
      <c r="N910" s="270" t="s">
        <v>505</v>
      </c>
      <c r="O910" s="187">
        <v>2012</v>
      </c>
      <c r="R910" s="243"/>
      <c r="S910" s="243">
        <f t="shared" si="604"/>
        <v>6017</v>
      </c>
      <c r="T910" s="243">
        <v>280</v>
      </c>
      <c r="W910" s="288"/>
      <c r="X910" s="275"/>
      <c r="Y910" s="288"/>
      <c r="Z910" s="288"/>
      <c r="AA910" s="288"/>
      <c r="AB910" s="290" t="s">
        <v>645</v>
      </c>
      <c r="AC910" s="275"/>
      <c r="AD910" s="275"/>
      <c r="AE910" s="288"/>
      <c r="AF910" s="288"/>
      <c r="AG910" s="288"/>
      <c r="AH910" s="282">
        <v>280</v>
      </c>
      <c r="AI910" s="192">
        <v>6262</v>
      </c>
      <c r="AJ910" s="192">
        <v>6541</v>
      </c>
      <c r="AK910" s="255">
        <f t="shared" si="605"/>
        <v>280</v>
      </c>
      <c r="AL910" s="256" t="b">
        <f t="shared" si="606"/>
        <v>0</v>
      </c>
      <c r="AM910" s="243"/>
      <c r="AN910" s="243"/>
      <c r="AO910" s="276"/>
      <c r="AP910" s="258" t="b">
        <f>MATCH($F910,$F$2:$F910,0)=ROW($F910)-1</f>
        <v>1</v>
      </c>
      <c r="AT910" s="272"/>
      <c r="AV910" s="174" t="s">
        <v>111</v>
      </c>
      <c r="AW910" s="180"/>
      <c r="AX910" s="243"/>
      <c r="AY910" s="259" t="str">
        <f t="shared" si="607"/>
        <v>KF514041</v>
      </c>
      <c r="AZ910" s="260" t="str">
        <f t="shared" si="608"/>
        <v>3e.GBR.hum</v>
      </c>
      <c r="BA910" s="260" t="str">
        <f t="shared" si="609"/>
        <v>3e.GBR.hum.2012</v>
      </c>
      <c r="BB910" s="200" t="str">
        <f t="shared" si="610"/>
        <v>KF514041.HEV_EW504</v>
      </c>
      <c r="BC910" s="201" t="str">
        <f t="shared" si="611"/>
        <v>KF514041</v>
      </c>
      <c r="BD910" s="201" t="str">
        <f t="shared" si="612"/>
        <v>KF514041</v>
      </c>
      <c r="BE910" s="200" t="str">
        <f t="shared" si="613"/>
        <v>KF514041=</v>
      </c>
      <c r="BF910" s="200" t="str">
        <f t="shared" si="614"/>
        <v>KF514041=out</v>
      </c>
      <c r="BG910" s="200" t="str">
        <f t="shared" si="615"/>
        <v>KF514041=out</v>
      </c>
      <c r="BH910" s="200" t="str">
        <f t="shared" si="616"/>
        <v>KF514041=HEV_EW504</v>
      </c>
      <c r="BI910" s="200" t="str">
        <f t="shared" si="617"/>
        <v>KF514041=HEV_EW504. 3e.GBR.hum</v>
      </c>
      <c r="BJ910" s="200" t="str">
        <f t="shared" si="618"/>
        <v>KF514041=HEV_EW504. 3e.GBR.hum.2012</v>
      </c>
      <c r="BK910" s="200" t="str">
        <f t="shared" si="619"/>
        <v>KF514041=HEV_EW504. 3e.GBR.hum</v>
      </c>
      <c r="BL910" s="200" t="str">
        <f t="shared" si="620"/>
        <v>KF514041=3e.GBR.hum</v>
      </c>
      <c r="BM910" s="200" t="str">
        <f t="shared" si="621"/>
        <v>KF514041=3e</v>
      </c>
      <c r="BN910" s="200" t="str">
        <f t="shared" si="622"/>
        <v>KF514041=3feg</v>
      </c>
      <c r="BO910" s="200" t="str">
        <f t="shared" si="623"/>
        <v>KF514041=3</v>
      </c>
      <c r="BP910" s="200" t="str">
        <f t="shared" si="624"/>
        <v>3e=</v>
      </c>
      <c r="BQ910" s="261" t="str">
        <f t="shared" si="625"/>
        <v>KF514041</v>
      </c>
      <c r="BR910" s="262" t="str">
        <f t="shared" si="626"/>
        <v>HEV_EW504</v>
      </c>
      <c r="BS910" s="263" t="str">
        <f t="shared" si="627"/>
        <v>3e.GBR.hum.2012</v>
      </c>
      <c r="BT910" s="264" t="str">
        <f t="shared" si="628"/>
        <v/>
      </c>
      <c r="BU910" s="264" t="str">
        <f t="shared" si="629"/>
        <v/>
      </c>
      <c r="BV910" s="264" t="str">
        <f t="shared" si="630"/>
        <v/>
      </c>
      <c r="BW910" s="264" t="str">
        <f t="shared" si="631"/>
        <v/>
      </c>
      <c r="BX910" s="264" t="str">
        <f t="shared" si="632"/>
        <v/>
      </c>
      <c r="BY910" s="265" t="str">
        <f t="shared" si="633"/>
        <v>3e</v>
      </c>
      <c r="CA910" s="207" t="s">
        <v>506</v>
      </c>
      <c r="CB910" s="200" t="str">
        <f t="shared" si="634"/>
        <v>xx</v>
      </c>
      <c r="CC910" s="200" t="str">
        <f t="shared" si="635"/>
        <v>Non_select</v>
      </c>
      <c r="CD910" s="200" t="str">
        <f t="shared" si="636"/>
        <v>xx</v>
      </c>
      <c r="CE910" s="200" t="str">
        <f t="shared" si="637"/>
        <v/>
      </c>
      <c r="CG910" s="200" t="str">
        <f t="shared" si="638"/>
        <v>KF514041</v>
      </c>
      <c r="CH910" s="208" t="s">
        <v>360</v>
      </c>
      <c r="CI910" s="208" t="s">
        <v>361</v>
      </c>
      <c r="CJ910" s="208" t="s">
        <v>362</v>
      </c>
      <c r="CO910" s="208"/>
      <c r="CV910" s="268">
        <f t="shared" si="603"/>
        <v>3</v>
      </c>
      <c r="CW910" s="266" t="e">
        <v>#VALUE!</v>
      </c>
      <c r="CX910" s="200" t="str">
        <f t="shared" si="639"/>
        <v>Hepatitis E virus strain  , partial cds</v>
      </c>
    </row>
    <row r="911" spans="1:102" ht="11.85" customHeight="1" x14ac:dyDescent="0.25">
      <c r="A911" s="239" t="s">
        <v>4899</v>
      </c>
      <c r="B911" s="174">
        <v>3</v>
      </c>
      <c r="C911" s="175">
        <v>3</v>
      </c>
      <c r="D911" s="272" t="s">
        <v>645</v>
      </c>
      <c r="E911" s="177" t="s">
        <v>646</v>
      </c>
      <c r="F911" s="291" t="s">
        <v>4900</v>
      </c>
      <c r="G911" s="281"/>
      <c r="H911" s="243" t="s">
        <v>1348</v>
      </c>
      <c r="I911" s="468" t="s">
        <v>1349</v>
      </c>
      <c r="J911" s="243" t="s">
        <v>788</v>
      </c>
      <c r="L911" s="585"/>
      <c r="M911" s="253" t="s">
        <v>368</v>
      </c>
      <c r="N911" s="270" t="s">
        <v>505</v>
      </c>
      <c r="O911" s="187">
        <v>2012</v>
      </c>
      <c r="R911" s="243"/>
      <c r="S911" s="243">
        <f t="shared" si="604"/>
        <v>6017</v>
      </c>
      <c r="T911" s="243">
        <v>280</v>
      </c>
      <c r="W911" s="288"/>
      <c r="X911" s="275"/>
      <c r="Y911" s="288"/>
      <c r="Z911" s="288"/>
      <c r="AA911" s="288"/>
      <c r="AB911" s="290" t="s">
        <v>645</v>
      </c>
      <c r="AC911" s="275"/>
      <c r="AD911" s="275"/>
      <c r="AE911" s="288"/>
      <c r="AG911" s="288"/>
      <c r="AH911" s="282">
        <v>280</v>
      </c>
      <c r="AI911" s="192">
        <v>6262</v>
      </c>
      <c r="AJ911" s="192">
        <v>6541</v>
      </c>
      <c r="AK911" s="255">
        <f t="shared" si="605"/>
        <v>280</v>
      </c>
      <c r="AL911" s="256" t="b">
        <f t="shared" si="606"/>
        <v>0</v>
      </c>
      <c r="AM911" s="243"/>
      <c r="AN911" s="243"/>
      <c r="AO911" s="276"/>
      <c r="AP911" s="258" t="b">
        <f>MATCH($F911,$F$2:$F911,0)=ROW($F911)-1</f>
        <v>1</v>
      </c>
      <c r="AQ911" s="272"/>
      <c r="AR911" s="272"/>
      <c r="AS911" s="272"/>
      <c r="AT911" s="272"/>
      <c r="AU911" s="272"/>
      <c r="AV911" s="272" t="s">
        <v>111</v>
      </c>
      <c r="AW911" s="243"/>
      <c r="AX911" s="243"/>
      <c r="AY911" s="259" t="str">
        <f t="shared" si="607"/>
        <v>KF514044</v>
      </c>
      <c r="AZ911" s="260" t="str">
        <f t="shared" si="608"/>
        <v>3e.GBR.hum</v>
      </c>
      <c r="BA911" s="260" t="str">
        <f t="shared" si="609"/>
        <v>3e.GBR.hum.2012</v>
      </c>
      <c r="BB911" s="200" t="str">
        <f t="shared" si="610"/>
        <v>KF514044.HEV_EW507</v>
      </c>
      <c r="BC911" s="201" t="str">
        <f t="shared" si="611"/>
        <v>KF514044</v>
      </c>
      <c r="BD911" s="201" t="str">
        <f t="shared" si="612"/>
        <v>KF514044</v>
      </c>
      <c r="BE911" s="200" t="str">
        <f t="shared" si="613"/>
        <v>KF514044=</v>
      </c>
      <c r="BF911" s="200" t="str">
        <f t="shared" si="614"/>
        <v>KF514044=out</v>
      </c>
      <c r="BG911" s="200" t="str">
        <f t="shared" si="615"/>
        <v>KF514044=out</v>
      </c>
      <c r="BH911" s="200" t="str">
        <f t="shared" si="616"/>
        <v>KF514044=HEV_EW507</v>
      </c>
      <c r="BI911" s="200" t="str">
        <f t="shared" si="617"/>
        <v>KF514044=HEV_EW507. 3e.GBR.hum</v>
      </c>
      <c r="BJ911" s="200" t="str">
        <f t="shared" si="618"/>
        <v>KF514044=HEV_EW507. 3e.GBR.hum.2012</v>
      </c>
      <c r="BK911" s="200" t="str">
        <f t="shared" si="619"/>
        <v>KF514044=HEV_EW507. 3e.GBR.hum</v>
      </c>
      <c r="BL911" s="200" t="str">
        <f t="shared" si="620"/>
        <v>KF514044=3e.GBR.hum</v>
      </c>
      <c r="BM911" s="200" t="str">
        <f t="shared" si="621"/>
        <v>KF514044=3e</v>
      </c>
      <c r="BN911" s="200" t="str">
        <f t="shared" si="622"/>
        <v>KF514044=3feg</v>
      </c>
      <c r="BO911" s="200" t="str">
        <f t="shared" si="623"/>
        <v>KF514044=3</v>
      </c>
      <c r="BP911" s="200" t="str">
        <f t="shared" si="624"/>
        <v>3e=</v>
      </c>
      <c r="BQ911" s="261" t="str">
        <f t="shared" si="625"/>
        <v>KF514044</v>
      </c>
      <c r="BR911" s="262" t="str">
        <f t="shared" si="626"/>
        <v>HEV_EW507</v>
      </c>
      <c r="BS911" s="263" t="str">
        <f t="shared" si="627"/>
        <v>3e.GBR.hum.2012</v>
      </c>
      <c r="BT911" s="264" t="str">
        <f t="shared" si="628"/>
        <v/>
      </c>
      <c r="BU911" s="264" t="str">
        <f t="shared" si="629"/>
        <v/>
      </c>
      <c r="BV911" s="264" t="str">
        <f t="shared" si="630"/>
        <v/>
      </c>
      <c r="BW911" s="264" t="str">
        <f t="shared" si="631"/>
        <v/>
      </c>
      <c r="BX911" s="264" t="str">
        <f t="shared" si="632"/>
        <v/>
      </c>
      <c r="BY911" s="265" t="str">
        <f t="shared" si="633"/>
        <v>3e</v>
      </c>
      <c r="CA911" s="207" t="s">
        <v>506</v>
      </c>
      <c r="CB911" s="200" t="str">
        <f t="shared" si="634"/>
        <v>xx</v>
      </c>
      <c r="CC911" s="200" t="str">
        <f t="shared" si="635"/>
        <v>Non_select</v>
      </c>
      <c r="CD911" s="200" t="str">
        <f t="shared" si="636"/>
        <v>xx</v>
      </c>
      <c r="CE911" s="200" t="str">
        <f t="shared" si="637"/>
        <v/>
      </c>
      <c r="CG911" s="200" t="str">
        <f t="shared" si="638"/>
        <v>KF514044</v>
      </c>
      <c r="CH911" s="208" t="s">
        <v>360</v>
      </c>
      <c r="CI911" s="208" t="s">
        <v>361</v>
      </c>
      <c r="CJ911" s="208" t="s">
        <v>362</v>
      </c>
      <c r="CO911" s="208"/>
      <c r="CV911" s="268">
        <f t="shared" si="603"/>
        <v>3</v>
      </c>
      <c r="CW911" s="266" t="e">
        <v>#VALUE!</v>
      </c>
      <c r="CX911" s="200" t="str">
        <f t="shared" si="639"/>
        <v>Hepatitis E virus strain  , partial cds</v>
      </c>
    </row>
    <row r="912" spans="1:102" ht="11.85" customHeight="1" x14ac:dyDescent="0.25">
      <c r="A912" s="239" t="s">
        <v>4905</v>
      </c>
      <c r="B912" s="174">
        <v>3</v>
      </c>
      <c r="C912" s="175">
        <v>3</v>
      </c>
      <c r="D912" s="272" t="s">
        <v>645</v>
      </c>
      <c r="E912" s="177" t="s">
        <v>646</v>
      </c>
      <c r="F912" s="291" t="s">
        <v>4906</v>
      </c>
      <c r="G912" s="281"/>
      <c r="H912" s="180" t="s">
        <v>1348</v>
      </c>
      <c r="I912" s="181" t="s">
        <v>1349</v>
      </c>
      <c r="J912" s="180" t="s">
        <v>788</v>
      </c>
      <c r="L912" s="585"/>
      <c r="M912" s="253" t="s">
        <v>368</v>
      </c>
      <c r="N912" s="270" t="s">
        <v>505</v>
      </c>
      <c r="O912" s="187">
        <v>2005</v>
      </c>
      <c r="R912" s="243"/>
      <c r="S912" s="243">
        <f t="shared" si="604"/>
        <v>6017</v>
      </c>
      <c r="T912" s="243">
        <v>280</v>
      </c>
      <c r="W912" s="288"/>
      <c r="X912" s="275"/>
      <c r="Y912" s="288"/>
      <c r="Z912" s="288"/>
      <c r="AA912" s="288"/>
      <c r="AB912" s="290" t="s">
        <v>645</v>
      </c>
      <c r="AC912" s="275"/>
      <c r="AD912" s="275"/>
      <c r="AE912" s="288"/>
      <c r="AF912" s="288"/>
      <c r="AG912" s="288"/>
      <c r="AH912" s="282">
        <v>280</v>
      </c>
      <c r="AI912" s="192">
        <v>6262</v>
      </c>
      <c r="AJ912" s="192">
        <v>6541</v>
      </c>
      <c r="AK912" s="255">
        <f t="shared" si="605"/>
        <v>280</v>
      </c>
      <c r="AL912" s="256" t="b">
        <f t="shared" si="606"/>
        <v>0</v>
      </c>
      <c r="AM912" s="243"/>
      <c r="AN912" s="243"/>
      <c r="AO912" s="276"/>
      <c r="AP912" s="258" t="b">
        <f>MATCH($F912,$F$2:$F912,0)=ROW($F912)-1</f>
        <v>1</v>
      </c>
      <c r="AT912" s="272"/>
      <c r="AV912" s="174" t="s">
        <v>111</v>
      </c>
      <c r="AW912" s="180"/>
      <c r="AX912" s="243"/>
      <c r="AY912" s="259" t="str">
        <f t="shared" si="607"/>
        <v>KF514047</v>
      </c>
      <c r="AZ912" s="260" t="str">
        <f t="shared" si="608"/>
        <v>3e.GBR.hum</v>
      </c>
      <c r="BA912" s="260" t="str">
        <f t="shared" si="609"/>
        <v>3e.GBR.hum.2005</v>
      </c>
      <c r="BB912" s="200" t="str">
        <f t="shared" si="610"/>
        <v>KF514047.HEV_EW51</v>
      </c>
      <c r="BC912" s="201" t="str">
        <f t="shared" si="611"/>
        <v>KF514047</v>
      </c>
      <c r="BD912" s="201" t="str">
        <f t="shared" si="612"/>
        <v>KF514047</v>
      </c>
      <c r="BE912" s="200" t="str">
        <f t="shared" si="613"/>
        <v>KF514047=</v>
      </c>
      <c r="BF912" s="200" t="str">
        <f t="shared" si="614"/>
        <v>KF514047=out</v>
      </c>
      <c r="BG912" s="200" t="str">
        <f t="shared" si="615"/>
        <v>KF514047=out</v>
      </c>
      <c r="BH912" s="200" t="str">
        <f t="shared" si="616"/>
        <v>KF514047=HEV_EW51</v>
      </c>
      <c r="BI912" s="200" t="str">
        <f t="shared" si="617"/>
        <v>KF514047=HEV_EW51. 3e.GBR.hum</v>
      </c>
      <c r="BJ912" s="200" t="str">
        <f t="shared" si="618"/>
        <v>KF514047=HEV_EW51. 3e.GBR.hum.2005</v>
      </c>
      <c r="BK912" s="200" t="str">
        <f t="shared" si="619"/>
        <v>KF514047=HEV_EW51. 3e.GBR.hum</v>
      </c>
      <c r="BL912" s="200" t="str">
        <f t="shared" si="620"/>
        <v>KF514047=3e.GBR.hum</v>
      </c>
      <c r="BM912" s="200" t="str">
        <f t="shared" si="621"/>
        <v>KF514047=3e</v>
      </c>
      <c r="BN912" s="200" t="str">
        <f t="shared" si="622"/>
        <v>KF514047=3feg</v>
      </c>
      <c r="BO912" s="200" t="str">
        <f t="shared" si="623"/>
        <v>KF514047=3</v>
      </c>
      <c r="BP912" s="200" t="str">
        <f t="shared" si="624"/>
        <v>3e=</v>
      </c>
      <c r="BQ912" s="261" t="str">
        <f t="shared" si="625"/>
        <v>KF514047</v>
      </c>
      <c r="BR912" s="262" t="str">
        <f t="shared" si="626"/>
        <v>HEV_EW51</v>
      </c>
      <c r="BS912" s="263" t="str">
        <f t="shared" si="627"/>
        <v>3e.GBR.hum.2005</v>
      </c>
      <c r="BT912" s="264" t="str">
        <f t="shared" si="628"/>
        <v/>
      </c>
      <c r="BU912" s="264" t="str">
        <f t="shared" si="629"/>
        <v/>
      </c>
      <c r="BV912" s="264" t="str">
        <f t="shared" si="630"/>
        <v/>
      </c>
      <c r="BW912" s="264" t="str">
        <f t="shared" si="631"/>
        <v/>
      </c>
      <c r="BX912" s="264" t="str">
        <f t="shared" si="632"/>
        <v/>
      </c>
      <c r="BY912" s="265" t="str">
        <f t="shared" si="633"/>
        <v>3e</v>
      </c>
      <c r="CA912" s="207" t="s">
        <v>506</v>
      </c>
      <c r="CB912" s="200" t="str">
        <f t="shared" si="634"/>
        <v>xx</v>
      </c>
      <c r="CC912" s="200" t="str">
        <f t="shared" si="635"/>
        <v>Non_select</v>
      </c>
      <c r="CD912" s="200" t="str">
        <f t="shared" si="636"/>
        <v>xx</v>
      </c>
      <c r="CE912" s="200" t="str">
        <f t="shared" si="637"/>
        <v/>
      </c>
      <c r="CG912" s="200" t="str">
        <f t="shared" si="638"/>
        <v>KF514047</v>
      </c>
      <c r="CH912" s="208" t="s">
        <v>360</v>
      </c>
      <c r="CI912" s="208" t="s">
        <v>361</v>
      </c>
      <c r="CJ912" s="208" t="s">
        <v>362</v>
      </c>
      <c r="CO912" s="208"/>
      <c r="CV912" s="268">
        <f t="shared" si="603"/>
        <v>3</v>
      </c>
      <c r="CW912" s="266" t="e">
        <v>#VALUE!</v>
      </c>
      <c r="CX912" s="200" t="str">
        <f t="shared" si="639"/>
        <v>Hepatitis E virus strain  , partial cds</v>
      </c>
    </row>
    <row r="913" spans="1:102" s="180" customFormat="1" ht="11.85" hidden="1" customHeight="1" x14ac:dyDescent="0.25">
      <c r="A913" s="182" t="s">
        <v>2958</v>
      </c>
      <c r="B913" s="174" t="s">
        <v>502</v>
      </c>
      <c r="C913" s="272"/>
      <c r="D913" s="272"/>
      <c r="E913" s="272"/>
      <c r="F913" s="243"/>
      <c r="G913" s="243"/>
      <c r="H913" s="180" t="s">
        <v>2959</v>
      </c>
      <c r="I913" s="280" t="s">
        <v>388</v>
      </c>
      <c r="J913" s="277" t="s">
        <v>351</v>
      </c>
      <c r="K913" s="243"/>
      <c r="L913" s="243"/>
      <c r="M913" s="253" t="s">
        <v>994</v>
      </c>
      <c r="N913" s="257"/>
      <c r="O913" s="243"/>
      <c r="P913" s="243"/>
      <c r="Q913" s="243"/>
      <c r="R913" s="243"/>
      <c r="S913" s="243" t="e">
        <f t="shared" si="604"/>
        <v>#N/A</v>
      </c>
      <c r="T913" s="243"/>
      <c r="U913" s="274"/>
      <c r="V913" s="274"/>
      <c r="W913" s="272"/>
      <c r="X913" s="275"/>
      <c r="Y913" s="272"/>
      <c r="Z913" s="272"/>
      <c r="AA913" s="272"/>
      <c r="AB913" s="290"/>
      <c r="AC913" s="275"/>
      <c r="AD913" s="275"/>
      <c r="AE913" s="272"/>
      <c r="AF913" s="272"/>
      <c r="AG913" s="272"/>
      <c r="AH913" s="282"/>
      <c r="AI913" s="243"/>
      <c r="AJ913" s="243"/>
      <c r="AK913" s="255">
        <f t="shared" si="605"/>
        <v>1</v>
      </c>
      <c r="AL913" s="256" t="b">
        <f t="shared" si="606"/>
        <v>0</v>
      </c>
      <c r="AM913" s="243"/>
      <c r="AN913" s="243"/>
      <c r="AO913" s="276"/>
      <c r="AP913" s="258" t="e">
        <f>MATCH($F913,$F$2:$F913,0)=ROW($F913)-1</f>
        <v>#N/A</v>
      </c>
      <c r="AQ913" s="174" t="s">
        <v>111</v>
      </c>
      <c r="AR913" s="174" t="s">
        <v>111</v>
      </c>
      <c r="AS913" s="174" t="s">
        <v>111</v>
      </c>
      <c r="AT913" s="174" t="s">
        <v>111</v>
      </c>
      <c r="AU913" s="174" t="s">
        <v>111</v>
      </c>
      <c r="AV913" s="174" t="s">
        <v>111</v>
      </c>
      <c r="AX913" s="243"/>
      <c r="AY913" s="259" t="str">
        <f t="shared" si="607"/>
        <v>JN040433</v>
      </c>
      <c r="AZ913" s="260" t="str">
        <f t="shared" si="608"/>
        <v>.VNM.rat</v>
      </c>
      <c r="BA913" s="260" t="str">
        <f t="shared" si="609"/>
        <v>.VNM.rat</v>
      </c>
      <c r="BB913" s="200" t="str">
        <f t="shared" si="610"/>
        <v>JN040433.</v>
      </c>
      <c r="BC913" s="201" t="str">
        <f t="shared" si="611"/>
        <v>JN040433</v>
      </c>
      <c r="BD913" s="201" t="str">
        <f t="shared" si="612"/>
        <v>JN040433</v>
      </c>
      <c r="BE913" s="200" t="str">
        <f t="shared" si="613"/>
        <v>JN040433=</v>
      </c>
      <c r="BF913" s="200" t="str">
        <f t="shared" si="614"/>
        <v>JN040433=out</v>
      </c>
      <c r="BG913" s="200" t="str">
        <f t="shared" si="615"/>
        <v>JN040433=out</v>
      </c>
      <c r="BH913" s="200" t="str">
        <f t="shared" si="616"/>
        <v>JN040433=</v>
      </c>
      <c r="BI913" s="200" t="str">
        <f t="shared" si="617"/>
        <v>JN040433=. .VNM.rat</v>
      </c>
      <c r="BJ913" s="200" t="str">
        <f t="shared" si="618"/>
        <v>JN040433=. .VNM.rat</v>
      </c>
      <c r="BK913" s="200" t="str">
        <f t="shared" si="619"/>
        <v>JN040433=. .VNM.rat</v>
      </c>
      <c r="BL913" s="200" t="str">
        <f t="shared" si="620"/>
        <v>JN040433=.VNM.rat</v>
      </c>
      <c r="BM913" s="200" t="str">
        <f t="shared" si="621"/>
        <v>JN040433=</v>
      </c>
      <c r="BN913" s="200" t="str">
        <f t="shared" si="622"/>
        <v>JN040433=</v>
      </c>
      <c r="BO913" s="200" t="str">
        <f t="shared" si="623"/>
        <v>JN040433=</v>
      </c>
      <c r="BP913" s="200" t="str">
        <f t="shared" si="624"/>
        <v>=</v>
      </c>
      <c r="BQ913" s="261" t="str">
        <f t="shared" si="625"/>
        <v>JN040433</v>
      </c>
      <c r="BR913" s="262" t="str">
        <f t="shared" si="626"/>
        <v/>
      </c>
      <c r="BS913" s="263" t="str">
        <f t="shared" si="627"/>
        <v>.VNM.rat</v>
      </c>
      <c r="BT913" s="264" t="str">
        <f t="shared" si="628"/>
        <v/>
      </c>
      <c r="BU913" s="264" t="str">
        <f t="shared" si="629"/>
        <v/>
      </c>
      <c r="BV913" s="264" t="str">
        <f t="shared" si="630"/>
        <v/>
      </c>
      <c r="BW913" s="264" t="str">
        <f t="shared" si="631"/>
        <v/>
      </c>
      <c r="BX913" s="264" t="str">
        <f t="shared" si="632"/>
        <v/>
      </c>
      <c r="BY913" s="265" t="str">
        <f t="shared" si="633"/>
        <v/>
      </c>
      <c r="BZ913" s="243"/>
      <c r="CA913" s="207" t="s">
        <v>506</v>
      </c>
      <c r="CB913" s="200" t="str">
        <f t="shared" si="634"/>
        <v>xx</v>
      </c>
      <c r="CC913" s="200" t="str">
        <f t="shared" si="635"/>
        <v>Non_select</v>
      </c>
      <c r="CD913" s="200" t="str">
        <f t="shared" si="636"/>
        <v>xx</v>
      </c>
      <c r="CE913" s="200" t="str">
        <f t="shared" si="637"/>
        <v/>
      </c>
      <c r="CF913" s="243"/>
      <c r="CG913" s="200" t="str">
        <f t="shared" si="638"/>
        <v>JN040433</v>
      </c>
      <c r="CH913" s="208" t="s">
        <v>360</v>
      </c>
      <c r="CI913" s="208" t="s">
        <v>361</v>
      </c>
      <c r="CJ913" s="208" t="s">
        <v>362</v>
      </c>
      <c r="CK913" s="243"/>
      <c r="CL913" s="243"/>
      <c r="CM913" s="243"/>
      <c r="CN913" s="243"/>
      <c r="CO913" s="208"/>
      <c r="CP913" s="243"/>
      <c r="CQ913" s="243"/>
      <c r="CR913" s="243"/>
      <c r="CS913" s="243"/>
      <c r="CT913" s="243"/>
      <c r="CU913" s="243"/>
      <c r="CV913" s="200">
        <f t="shared" si="603"/>
        <v>0</v>
      </c>
      <c r="CW913" s="266">
        <f t="shared" ref="CW913:CW927" si="640">D913</f>
        <v>0</v>
      </c>
      <c r="CX913" s="200" t="str">
        <f t="shared" si="639"/>
        <v>Hepatitis E virus strain  , partial cds</v>
      </c>
    </row>
    <row r="914" spans="1:102" s="180" customFormat="1" ht="11.85" hidden="1" customHeight="1" x14ac:dyDescent="0.25">
      <c r="A914" s="182" t="s">
        <v>2960</v>
      </c>
      <c r="B914" s="174" t="s">
        <v>502</v>
      </c>
      <c r="C914" s="175">
        <v>4</v>
      </c>
      <c r="D914" s="176" t="s">
        <v>365</v>
      </c>
      <c r="E914" s="267" t="s">
        <v>365</v>
      </c>
      <c r="F914" s="243"/>
      <c r="G914" s="243"/>
      <c r="H914" s="180" t="s">
        <v>476</v>
      </c>
      <c r="I914" s="181" t="s">
        <v>477</v>
      </c>
      <c r="J914" s="180" t="s">
        <v>351</v>
      </c>
      <c r="K914" s="243"/>
      <c r="L914" s="243"/>
      <c r="M914" s="253"/>
      <c r="N914" s="257"/>
      <c r="O914" s="243"/>
      <c r="P914" s="243"/>
      <c r="Q914" s="243"/>
      <c r="R914" s="243"/>
      <c r="S914" s="243" t="e">
        <f t="shared" si="604"/>
        <v>#N/A</v>
      </c>
      <c r="T914" s="243"/>
      <c r="U914" s="274"/>
      <c r="V914" s="274"/>
      <c r="W914" s="272"/>
      <c r="X914" s="275"/>
      <c r="Y914" s="272"/>
      <c r="Z914" s="272"/>
      <c r="AA914" s="272"/>
      <c r="AB914" s="290"/>
      <c r="AC914" s="275"/>
      <c r="AD914" s="275"/>
      <c r="AE914" s="272"/>
      <c r="AF914" s="272"/>
      <c r="AG914" s="272"/>
      <c r="AH914" s="282"/>
      <c r="AI914" s="243"/>
      <c r="AJ914" s="243"/>
      <c r="AK914" s="255">
        <f t="shared" si="605"/>
        <v>1</v>
      </c>
      <c r="AL914" s="256" t="b">
        <f t="shared" si="606"/>
        <v>0</v>
      </c>
      <c r="AM914" s="243"/>
      <c r="AN914" s="243"/>
      <c r="AO914" s="276"/>
      <c r="AP914" s="258" t="e">
        <f>MATCH($F914,$F$2:$F914,0)=ROW($F914)-1</f>
        <v>#N/A</v>
      </c>
      <c r="AQ914" s="174" t="s">
        <v>111</v>
      </c>
      <c r="AR914" s="174" t="s">
        <v>111</v>
      </c>
      <c r="AS914" s="174" t="s">
        <v>111</v>
      </c>
      <c r="AT914" s="174" t="s">
        <v>111</v>
      </c>
      <c r="AU914" s="174" t="s">
        <v>111</v>
      </c>
      <c r="AV914" s="174" t="s">
        <v>111</v>
      </c>
      <c r="AX914" s="243"/>
      <c r="AY914" s="259" t="str">
        <f t="shared" si="607"/>
        <v>JN052926</v>
      </c>
      <c r="AZ914" s="260" t="str">
        <f t="shared" si="608"/>
        <v>4.CHN</v>
      </c>
      <c r="BA914" s="260" t="str">
        <f t="shared" si="609"/>
        <v>4.CHN</v>
      </c>
      <c r="BB914" s="200" t="str">
        <f t="shared" si="610"/>
        <v>JN052926.</v>
      </c>
      <c r="BC914" s="201" t="str">
        <f t="shared" si="611"/>
        <v>JN052926</v>
      </c>
      <c r="BD914" s="201" t="str">
        <f t="shared" si="612"/>
        <v>JN052926</v>
      </c>
      <c r="BE914" s="200" t="str">
        <f t="shared" si="613"/>
        <v>JN052926=</v>
      </c>
      <c r="BF914" s="200" t="str">
        <f t="shared" si="614"/>
        <v>JN052926=out</v>
      </c>
      <c r="BG914" s="200" t="str">
        <f t="shared" si="615"/>
        <v>JN052926=out</v>
      </c>
      <c r="BH914" s="200" t="str">
        <f t="shared" si="616"/>
        <v>JN052926=</v>
      </c>
      <c r="BI914" s="200" t="str">
        <f t="shared" si="617"/>
        <v>JN052926=. 4.CHN</v>
      </c>
      <c r="BJ914" s="200" t="str">
        <f t="shared" si="618"/>
        <v>JN052926=. 4.CHN</v>
      </c>
      <c r="BK914" s="200" t="str">
        <f t="shared" si="619"/>
        <v>JN052926=. 4.CHN</v>
      </c>
      <c r="BL914" s="200" t="str">
        <f t="shared" si="620"/>
        <v>JN052926=4.CHN</v>
      </c>
      <c r="BM914" s="200" t="str">
        <f t="shared" si="621"/>
        <v>JN052926=4</v>
      </c>
      <c r="BN914" s="200" t="str">
        <f t="shared" si="622"/>
        <v>JN052926=4</v>
      </c>
      <c r="BO914" s="200" t="str">
        <f t="shared" si="623"/>
        <v>JN052926=4</v>
      </c>
      <c r="BP914" s="200" t="str">
        <f t="shared" si="624"/>
        <v>4=</v>
      </c>
      <c r="BQ914" s="261" t="str">
        <f t="shared" si="625"/>
        <v>JN052926</v>
      </c>
      <c r="BR914" s="262" t="str">
        <f t="shared" si="626"/>
        <v/>
      </c>
      <c r="BS914" s="263" t="str">
        <f t="shared" si="627"/>
        <v>4.CHN</v>
      </c>
      <c r="BT914" s="264" t="str">
        <f t="shared" si="628"/>
        <v/>
      </c>
      <c r="BU914" s="264" t="str">
        <f t="shared" si="629"/>
        <v/>
      </c>
      <c r="BV914" s="264" t="str">
        <f t="shared" si="630"/>
        <v/>
      </c>
      <c r="BW914" s="264" t="str">
        <f t="shared" si="631"/>
        <v/>
      </c>
      <c r="BX914" s="264" t="str">
        <f t="shared" si="632"/>
        <v/>
      </c>
      <c r="BY914" s="265" t="str">
        <f t="shared" si="633"/>
        <v/>
      </c>
      <c r="BZ914" s="243"/>
      <c r="CA914" s="207" t="s">
        <v>506</v>
      </c>
      <c r="CB914" s="200" t="str">
        <f t="shared" si="634"/>
        <v>xx</v>
      </c>
      <c r="CC914" s="200" t="str">
        <f t="shared" si="635"/>
        <v>Non_select</v>
      </c>
      <c r="CD914" s="200" t="str">
        <f t="shared" si="636"/>
        <v>xx</v>
      </c>
      <c r="CE914" s="200" t="str">
        <f t="shared" si="637"/>
        <v/>
      </c>
      <c r="CF914" s="243"/>
      <c r="CG914" s="200" t="str">
        <f t="shared" si="638"/>
        <v>JN052926</v>
      </c>
      <c r="CH914" s="208" t="s">
        <v>360</v>
      </c>
      <c r="CI914" s="208" t="s">
        <v>361</v>
      </c>
      <c r="CJ914" s="208" t="s">
        <v>362</v>
      </c>
      <c r="CK914" s="243"/>
      <c r="CL914" s="243"/>
      <c r="CM914" s="243"/>
      <c r="CN914" s="243"/>
      <c r="CO914" s="208"/>
      <c r="CP914" s="243"/>
      <c r="CQ914" s="243"/>
      <c r="CR914" s="243"/>
      <c r="CS914" s="243"/>
      <c r="CT914" s="243"/>
      <c r="CU914" s="243"/>
      <c r="CV914" s="268">
        <f t="shared" si="603"/>
        <v>4</v>
      </c>
      <c r="CW914" s="266" t="str">
        <f t="shared" si="640"/>
        <v>4</v>
      </c>
      <c r="CX914" s="200" t="str">
        <f t="shared" si="639"/>
        <v>Hepatitis E virus strain  , partial cds</v>
      </c>
    </row>
    <row r="915" spans="1:102" s="180" customFormat="1" ht="11.85" hidden="1" customHeight="1" x14ac:dyDescent="0.25">
      <c r="A915" s="182" t="s">
        <v>2961</v>
      </c>
      <c r="B915" s="174" t="s">
        <v>502</v>
      </c>
      <c r="C915" s="272"/>
      <c r="D915" s="272"/>
      <c r="E915" s="272"/>
      <c r="F915" s="243"/>
      <c r="G915" s="243"/>
      <c r="H915" s="180" t="s">
        <v>1372</v>
      </c>
      <c r="I915" s="181" t="s">
        <v>1373</v>
      </c>
      <c r="J915" s="180" t="s">
        <v>788</v>
      </c>
      <c r="K915" s="243"/>
      <c r="L915" s="243"/>
      <c r="M915" s="253" t="s">
        <v>994</v>
      </c>
      <c r="N915" s="257"/>
      <c r="O915" s="243"/>
      <c r="P915" s="243"/>
      <c r="Q915" s="243"/>
      <c r="R915" s="180" t="s">
        <v>85</v>
      </c>
      <c r="S915" s="180" t="e">
        <f t="shared" si="604"/>
        <v>#N/A</v>
      </c>
      <c r="U915" s="274"/>
      <c r="V915" s="274"/>
      <c r="W915" s="272"/>
      <c r="X915" s="275"/>
      <c r="Y915" s="272"/>
      <c r="Z915" s="272"/>
      <c r="AA915" s="272"/>
      <c r="AB915" s="290"/>
      <c r="AC915" s="275"/>
      <c r="AD915" s="275"/>
      <c r="AE915" s="272"/>
      <c r="AF915" s="272"/>
      <c r="AG915" s="272"/>
      <c r="AH915" s="282"/>
      <c r="AI915" s="243"/>
      <c r="AJ915" s="243"/>
      <c r="AK915" s="255">
        <f t="shared" si="605"/>
        <v>1</v>
      </c>
      <c r="AL915" s="256" t="b">
        <f t="shared" si="606"/>
        <v>0</v>
      </c>
      <c r="AM915" s="243"/>
      <c r="AN915" s="243"/>
      <c r="AO915" s="276"/>
      <c r="AP915" s="258" t="e">
        <f>MATCH($F915,$F$2:$F915,0)=ROW($F915)-1</f>
        <v>#N/A</v>
      </c>
      <c r="AQ915" s="174" t="s">
        <v>111</v>
      </c>
      <c r="AR915" s="174" t="s">
        <v>111</v>
      </c>
      <c r="AS915" s="174" t="s">
        <v>111</v>
      </c>
      <c r="AT915" s="174" t="s">
        <v>111</v>
      </c>
      <c r="AU915" s="174" t="s">
        <v>111</v>
      </c>
      <c r="AV915" s="174" t="s">
        <v>111</v>
      </c>
      <c r="AX915" s="243"/>
      <c r="AY915" s="259" t="str">
        <f t="shared" si="607"/>
        <v>JN167530</v>
      </c>
      <c r="AZ915" s="260" t="str">
        <f t="shared" si="608"/>
        <v>.DEU.rat.FIRA</v>
      </c>
      <c r="BA915" s="260" t="str">
        <f t="shared" si="609"/>
        <v>.DEU.rat.FIRA</v>
      </c>
      <c r="BB915" s="200" t="str">
        <f t="shared" si="610"/>
        <v>JN167530.</v>
      </c>
      <c r="BC915" s="201" t="str">
        <f t="shared" si="611"/>
        <v>JN167530</v>
      </c>
      <c r="BD915" s="201" t="str">
        <f t="shared" si="612"/>
        <v>JN167530</v>
      </c>
      <c r="BE915" s="200" t="str">
        <f t="shared" si="613"/>
        <v>JN167530=</v>
      </c>
      <c r="BF915" s="200" t="str">
        <f t="shared" si="614"/>
        <v>JN167530=out</v>
      </c>
      <c r="BG915" s="200" t="str">
        <f t="shared" si="615"/>
        <v>JN167530=out</v>
      </c>
      <c r="BH915" s="200" t="str">
        <f t="shared" si="616"/>
        <v>JN167530=</v>
      </c>
      <c r="BI915" s="200" t="str">
        <f t="shared" si="617"/>
        <v>JN167530=. .DEU.rat.FIRA</v>
      </c>
      <c r="BJ915" s="200" t="str">
        <f t="shared" si="618"/>
        <v>JN167530=. .DEU.rat.FIRA</v>
      </c>
      <c r="BK915" s="200" t="str">
        <f t="shared" si="619"/>
        <v>JN167530=. .DEU.rat.FIRA</v>
      </c>
      <c r="BL915" s="200" t="str">
        <f t="shared" si="620"/>
        <v>JN167530=.DEU.rat.FIRA</v>
      </c>
      <c r="BM915" s="200" t="str">
        <f t="shared" si="621"/>
        <v>JN167530=</v>
      </c>
      <c r="BN915" s="200" t="str">
        <f t="shared" si="622"/>
        <v>JN167530=</v>
      </c>
      <c r="BO915" s="200" t="str">
        <f t="shared" si="623"/>
        <v>JN167530=</v>
      </c>
      <c r="BP915" s="200" t="str">
        <f t="shared" si="624"/>
        <v>=</v>
      </c>
      <c r="BQ915" s="261" t="str">
        <f t="shared" si="625"/>
        <v>JN167530</v>
      </c>
      <c r="BR915" s="262" t="str">
        <f t="shared" si="626"/>
        <v/>
      </c>
      <c r="BS915" s="263" t="str">
        <f t="shared" si="627"/>
        <v>.DEU.rat.FIRA</v>
      </c>
      <c r="BT915" s="264" t="str">
        <f t="shared" si="628"/>
        <v/>
      </c>
      <c r="BU915" s="264" t="str">
        <f t="shared" si="629"/>
        <v/>
      </c>
      <c r="BV915" s="264" t="str">
        <f t="shared" si="630"/>
        <v/>
      </c>
      <c r="BW915" s="264" t="str">
        <f t="shared" si="631"/>
        <v/>
      </c>
      <c r="BX915" s="264" t="str">
        <f t="shared" si="632"/>
        <v/>
      </c>
      <c r="BY915" s="265" t="str">
        <f t="shared" si="633"/>
        <v/>
      </c>
      <c r="BZ915" s="243"/>
      <c r="CA915" s="207" t="s">
        <v>506</v>
      </c>
      <c r="CB915" s="200" t="str">
        <f t="shared" si="634"/>
        <v>xx</v>
      </c>
      <c r="CC915" s="200" t="str">
        <f t="shared" si="635"/>
        <v>Non_select</v>
      </c>
      <c r="CD915" s="200" t="str">
        <f t="shared" si="636"/>
        <v>xx</v>
      </c>
      <c r="CE915" s="200" t="str">
        <f t="shared" si="637"/>
        <v/>
      </c>
      <c r="CF915" s="243"/>
      <c r="CG915" s="200" t="str">
        <f t="shared" si="638"/>
        <v>JN167530</v>
      </c>
      <c r="CH915" s="208" t="s">
        <v>360</v>
      </c>
      <c r="CI915" s="208" t="s">
        <v>361</v>
      </c>
      <c r="CJ915" s="208" t="s">
        <v>362</v>
      </c>
      <c r="CK915" s="243"/>
      <c r="CL915" s="243"/>
      <c r="CM915" s="243"/>
      <c r="CN915" s="243"/>
      <c r="CO915" s="208"/>
      <c r="CP915" s="243"/>
      <c r="CQ915" s="243"/>
      <c r="CR915" s="243"/>
      <c r="CS915" s="243"/>
      <c r="CT915" s="243"/>
      <c r="CU915" s="243"/>
      <c r="CV915" s="200">
        <f t="shared" si="603"/>
        <v>0</v>
      </c>
      <c r="CW915" s="266">
        <f t="shared" si="640"/>
        <v>0</v>
      </c>
      <c r="CX915" s="200" t="str">
        <f t="shared" si="639"/>
        <v>Hepatitis E virus strain  , partial cds</v>
      </c>
    </row>
    <row r="916" spans="1:102" s="180" customFormat="1" ht="11.85" hidden="1" customHeight="1" x14ac:dyDescent="0.25">
      <c r="A916" s="182" t="s">
        <v>2962</v>
      </c>
      <c r="B916" s="174" t="s">
        <v>502</v>
      </c>
      <c r="C916" s="272"/>
      <c r="D916" s="272"/>
      <c r="E916" s="272"/>
      <c r="F916" s="243"/>
      <c r="G916" s="243"/>
      <c r="H916" s="180" t="s">
        <v>1372</v>
      </c>
      <c r="I916" s="181" t="s">
        <v>1373</v>
      </c>
      <c r="J916" s="180" t="s">
        <v>788</v>
      </c>
      <c r="K916" s="243"/>
      <c r="L916" s="243"/>
      <c r="M916" s="253" t="s">
        <v>994</v>
      </c>
      <c r="N916" s="257"/>
      <c r="O916" s="243"/>
      <c r="P916" s="243"/>
      <c r="Q916" s="243"/>
      <c r="R916" s="180" t="s">
        <v>85</v>
      </c>
      <c r="S916" s="180" t="e">
        <f t="shared" si="604"/>
        <v>#N/A</v>
      </c>
      <c r="U916" s="274"/>
      <c r="V916" s="274"/>
      <c r="W916" s="272"/>
      <c r="X916" s="275"/>
      <c r="Y916" s="272"/>
      <c r="Z916" s="272"/>
      <c r="AA916" s="272"/>
      <c r="AB916" s="290"/>
      <c r="AC916" s="275"/>
      <c r="AD916" s="275"/>
      <c r="AE916" s="272"/>
      <c r="AF916" s="272"/>
      <c r="AG916" s="272"/>
      <c r="AH916" s="282"/>
      <c r="AI916" s="243"/>
      <c r="AJ916" s="243"/>
      <c r="AK916" s="255">
        <f t="shared" si="605"/>
        <v>1</v>
      </c>
      <c r="AL916" s="256" t="b">
        <f t="shared" si="606"/>
        <v>0</v>
      </c>
      <c r="AM916" s="243"/>
      <c r="AN916" s="243"/>
      <c r="AO916" s="276"/>
      <c r="AP916" s="258" t="e">
        <f>MATCH($F916,$F$2:$F916,0)=ROW($F916)-1</f>
        <v>#N/A</v>
      </c>
      <c r="AQ916" s="174" t="s">
        <v>111</v>
      </c>
      <c r="AR916" s="174" t="s">
        <v>111</v>
      </c>
      <c r="AS916" s="174" t="s">
        <v>111</v>
      </c>
      <c r="AT916" s="174" t="s">
        <v>111</v>
      </c>
      <c r="AU916" s="174" t="s">
        <v>111</v>
      </c>
      <c r="AV916" s="174" t="s">
        <v>111</v>
      </c>
      <c r="AX916" s="243"/>
      <c r="AY916" s="259" t="str">
        <f t="shared" si="607"/>
        <v>JN167531</v>
      </c>
      <c r="AZ916" s="260" t="str">
        <f t="shared" si="608"/>
        <v>.DEU.rat.FIRA</v>
      </c>
      <c r="BA916" s="260" t="str">
        <f t="shared" si="609"/>
        <v>.DEU.rat.FIRA</v>
      </c>
      <c r="BB916" s="200" t="str">
        <f t="shared" si="610"/>
        <v>JN167531.</v>
      </c>
      <c r="BC916" s="201" t="str">
        <f t="shared" si="611"/>
        <v>JN167531</v>
      </c>
      <c r="BD916" s="201" t="str">
        <f t="shared" si="612"/>
        <v>JN167531</v>
      </c>
      <c r="BE916" s="200" t="str">
        <f t="shared" si="613"/>
        <v>JN167531=</v>
      </c>
      <c r="BF916" s="200" t="str">
        <f t="shared" si="614"/>
        <v>JN167531=out</v>
      </c>
      <c r="BG916" s="200" t="str">
        <f t="shared" si="615"/>
        <v>JN167531=out</v>
      </c>
      <c r="BH916" s="200" t="str">
        <f t="shared" si="616"/>
        <v>JN167531=</v>
      </c>
      <c r="BI916" s="200" t="str">
        <f t="shared" si="617"/>
        <v>JN167531=. .DEU.rat.FIRA</v>
      </c>
      <c r="BJ916" s="200" t="str">
        <f t="shared" si="618"/>
        <v>JN167531=. .DEU.rat.FIRA</v>
      </c>
      <c r="BK916" s="200" t="str">
        <f t="shared" si="619"/>
        <v>JN167531=. .DEU.rat.FIRA</v>
      </c>
      <c r="BL916" s="200" t="str">
        <f t="shared" si="620"/>
        <v>JN167531=.DEU.rat.FIRA</v>
      </c>
      <c r="BM916" s="200" t="str">
        <f t="shared" si="621"/>
        <v>JN167531=</v>
      </c>
      <c r="BN916" s="200" t="str">
        <f t="shared" si="622"/>
        <v>JN167531=</v>
      </c>
      <c r="BO916" s="200" t="str">
        <f t="shared" si="623"/>
        <v>JN167531=</v>
      </c>
      <c r="BP916" s="200" t="str">
        <f t="shared" si="624"/>
        <v>=</v>
      </c>
      <c r="BQ916" s="261" t="str">
        <f t="shared" si="625"/>
        <v>JN167531</v>
      </c>
      <c r="BR916" s="262" t="str">
        <f t="shared" si="626"/>
        <v/>
      </c>
      <c r="BS916" s="263" t="str">
        <f t="shared" si="627"/>
        <v>.DEU.rat.FIRA</v>
      </c>
      <c r="BT916" s="264" t="str">
        <f t="shared" si="628"/>
        <v/>
      </c>
      <c r="BU916" s="264" t="str">
        <f t="shared" si="629"/>
        <v/>
      </c>
      <c r="BV916" s="264" t="str">
        <f t="shared" si="630"/>
        <v/>
      </c>
      <c r="BW916" s="264" t="str">
        <f t="shared" si="631"/>
        <v/>
      </c>
      <c r="BX916" s="264" t="str">
        <f t="shared" si="632"/>
        <v/>
      </c>
      <c r="BY916" s="265" t="str">
        <f t="shared" si="633"/>
        <v/>
      </c>
      <c r="BZ916" s="243"/>
      <c r="CA916" s="207" t="s">
        <v>506</v>
      </c>
      <c r="CB916" s="200" t="str">
        <f t="shared" si="634"/>
        <v>xx</v>
      </c>
      <c r="CC916" s="200" t="str">
        <f t="shared" si="635"/>
        <v>Non_select</v>
      </c>
      <c r="CD916" s="200" t="str">
        <f t="shared" si="636"/>
        <v>xx</v>
      </c>
      <c r="CE916" s="200" t="str">
        <f t="shared" si="637"/>
        <v/>
      </c>
      <c r="CF916" s="243"/>
      <c r="CG916" s="200" t="str">
        <f t="shared" si="638"/>
        <v>JN167531</v>
      </c>
      <c r="CH916" s="208" t="s">
        <v>360</v>
      </c>
      <c r="CI916" s="208" t="s">
        <v>361</v>
      </c>
      <c r="CJ916" s="208" t="s">
        <v>362</v>
      </c>
      <c r="CK916" s="243"/>
      <c r="CL916" s="243"/>
      <c r="CM916" s="243"/>
      <c r="CN916" s="243"/>
      <c r="CO916" s="208"/>
      <c r="CP916" s="243"/>
      <c r="CQ916" s="243"/>
      <c r="CR916" s="243"/>
      <c r="CS916" s="243"/>
      <c r="CT916" s="243"/>
      <c r="CU916" s="243"/>
      <c r="CV916" s="200">
        <f t="shared" si="603"/>
        <v>0</v>
      </c>
      <c r="CW916" s="266">
        <f t="shared" si="640"/>
        <v>0</v>
      </c>
      <c r="CX916" s="200" t="str">
        <f t="shared" si="639"/>
        <v>Hepatitis E virus strain  , partial cds</v>
      </c>
    </row>
    <row r="917" spans="1:102" ht="11.85" hidden="1" customHeight="1" x14ac:dyDescent="0.25">
      <c r="A917" s="277" t="s">
        <v>2963</v>
      </c>
      <c r="B917" s="174" t="s">
        <v>502</v>
      </c>
      <c r="C917" s="272"/>
      <c r="D917" s="272"/>
      <c r="E917" s="272"/>
      <c r="F917" s="243"/>
      <c r="G917" s="243"/>
      <c r="H917" s="180" t="s">
        <v>1372</v>
      </c>
      <c r="I917" s="181" t="s">
        <v>1373</v>
      </c>
      <c r="J917" s="180" t="s">
        <v>788</v>
      </c>
      <c r="K917" s="243"/>
      <c r="L917" s="243"/>
      <c r="M917" s="253" t="s">
        <v>994</v>
      </c>
      <c r="N917" s="257"/>
      <c r="O917" s="243"/>
      <c r="P917" s="187"/>
      <c r="Q917" s="187"/>
      <c r="R917" s="281" t="s">
        <v>85</v>
      </c>
      <c r="S917" s="281" t="e">
        <f t="shared" si="604"/>
        <v>#N/A</v>
      </c>
      <c r="T917" s="281"/>
      <c r="U917" s="274"/>
      <c r="V917" s="274"/>
      <c r="W917" s="272"/>
      <c r="X917" s="275"/>
      <c r="Y917" s="272"/>
      <c r="Z917" s="272"/>
      <c r="AA917" s="272"/>
      <c r="AB917" s="290"/>
      <c r="AC917" s="275"/>
      <c r="AD917" s="275"/>
      <c r="AE917" s="272"/>
      <c r="AF917" s="272"/>
      <c r="AG917" s="272"/>
      <c r="AH917" s="282"/>
      <c r="AI917" s="243"/>
      <c r="AJ917" s="243"/>
      <c r="AK917" s="255">
        <f t="shared" si="605"/>
        <v>1</v>
      </c>
      <c r="AL917" s="256" t="b">
        <f t="shared" si="606"/>
        <v>0</v>
      </c>
      <c r="AM917" s="281"/>
      <c r="AN917" s="281"/>
      <c r="AO917" s="276"/>
      <c r="AP917" s="258" t="e">
        <f>MATCH($F917,$F$2:$F917,0)=ROW($F917)-1</f>
        <v>#N/A</v>
      </c>
      <c r="AQ917" s="192" t="s">
        <v>111</v>
      </c>
      <c r="AR917" s="192" t="s">
        <v>111</v>
      </c>
      <c r="AS917" s="192" t="s">
        <v>111</v>
      </c>
      <c r="AT917" s="192" t="s">
        <v>111</v>
      </c>
      <c r="AU917" s="192" t="s">
        <v>111</v>
      </c>
      <c r="AV917" s="192" t="s">
        <v>111</v>
      </c>
      <c r="AW917" s="281"/>
      <c r="AX917" s="281"/>
      <c r="AY917" s="259" t="str">
        <f t="shared" si="607"/>
        <v>JN167532</v>
      </c>
      <c r="AZ917" s="260" t="str">
        <f t="shared" si="608"/>
        <v>.DEU.rat.FIRA</v>
      </c>
      <c r="BA917" s="260" t="str">
        <f t="shared" si="609"/>
        <v>.DEU.rat.FIRA</v>
      </c>
      <c r="BB917" s="200" t="str">
        <f t="shared" si="610"/>
        <v>JN167532.</v>
      </c>
      <c r="BC917" s="201" t="str">
        <f t="shared" si="611"/>
        <v>JN167532</v>
      </c>
      <c r="BD917" s="201" t="str">
        <f t="shared" si="612"/>
        <v>JN167532</v>
      </c>
      <c r="BE917" s="200" t="str">
        <f t="shared" si="613"/>
        <v>JN167532=</v>
      </c>
      <c r="BF917" s="200" t="str">
        <f t="shared" si="614"/>
        <v>JN167532=out</v>
      </c>
      <c r="BG917" s="200" t="str">
        <f t="shared" si="615"/>
        <v>JN167532=out</v>
      </c>
      <c r="BH917" s="200" t="str">
        <f t="shared" si="616"/>
        <v>JN167532=</v>
      </c>
      <c r="BI917" s="200" t="str">
        <f t="shared" si="617"/>
        <v>JN167532=. .DEU.rat.FIRA</v>
      </c>
      <c r="BJ917" s="200" t="str">
        <f t="shared" si="618"/>
        <v>JN167532=. .DEU.rat.FIRA</v>
      </c>
      <c r="BK917" s="200" t="str">
        <f t="shared" si="619"/>
        <v>JN167532=. .DEU.rat.FIRA</v>
      </c>
      <c r="BL917" s="200" t="str">
        <f t="shared" si="620"/>
        <v>JN167532=.DEU.rat.FIRA</v>
      </c>
      <c r="BM917" s="200" t="str">
        <f t="shared" si="621"/>
        <v>JN167532=</v>
      </c>
      <c r="BN917" s="200" t="str">
        <f t="shared" si="622"/>
        <v>JN167532=</v>
      </c>
      <c r="BO917" s="200" t="str">
        <f t="shared" si="623"/>
        <v>JN167532=</v>
      </c>
      <c r="BP917" s="200" t="str">
        <f t="shared" si="624"/>
        <v>=</v>
      </c>
      <c r="BQ917" s="261" t="str">
        <f t="shared" si="625"/>
        <v>JN167532</v>
      </c>
      <c r="BR917" s="262" t="str">
        <f t="shared" si="626"/>
        <v/>
      </c>
      <c r="BS917" s="263" t="str">
        <f t="shared" si="627"/>
        <v>.DEU.rat.FIRA</v>
      </c>
      <c r="BT917" s="264" t="str">
        <f t="shared" si="628"/>
        <v/>
      </c>
      <c r="BU917" s="264" t="str">
        <f t="shared" si="629"/>
        <v/>
      </c>
      <c r="BV917" s="264" t="str">
        <f t="shared" si="630"/>
        <v/>
      </c>
      <c r="BW917" s="264" t="str">
        <f t="shared" si="631"/>
        <v/>
      </c>
      <c r="BX917" s="264" t="str">
        <f t="shared" si="632"/>
        <v/>
      </c>
      <c r="BY917" s="265" t="str">
        <f t="shared" si="633"/>
        <v/>
      </c>
      <c r="BZ917" s="283"/>
      <c r="CA917" s="283" t="s">
        <v>506</v>
      </c>
      <c r="CB917" s="284" t="str">
        <f t="shared" si="634"/>
        <v>xx</v>
      </c>
      <c r="CC917" s="284" t="str">
        <f t="shared" si="635"/>
        <v>Non_select</v>
      </c>
      <c r="CD917" s="284" t="str">
        <f t="shared" si="636"/>
        <v>xx</v>
      </c>
      <c r="CE917" s="284" t="str">
        <f t="shared" si="637"/>
        <v/>
      </c>
      <c r="CF917" s="283"/>
      <c r="CG917" s="284" t="str">
        <f t="shared" si="638"/>
        <v>JN167532</v>
      </c>
      <c r="CH917" s="285" t="s">
        <v>360</v>
      </c>
      <c r="CI917" s="285" t="s">
        <v>361</v>
      </c>
      <c r="CJ917" s="285" t="s">
        <v>362</v>
      </c>
      <c r="CK917" s="285"/>
      <c r="CL917" s="285"/>
      <c r="CM917" s="285"/>
      <c r="CN917" s="285"/>
      <c r="CO917" s="285"/>
      <c r="CP917" s="285"/>
      <c r="CQ917" s="284"/>
      <c r="CR917" s="284"/>
      <c r="CS917" s="284"/>
      <c r="CT917" s="284"/>
      <c r="CU917" s="284"/>
      <c r="CV917" s="284">
        <f t="shared" si="603"/>
        <v>0</v>
      </c>
      <c r="CW917" s="287">
        <f t="shared" si="640"/>
        <v>0</v>
      </c>
      <c r="CX917" s="200" t="str">
        <f t="shared" si="639"/>
        <v>Hepatitis E virus strain  , partial cds</v>
      </c>
    </row>
    <row r="918" spans="1:102" s="180" customFormat="1" ht="11.85" hidden="1" customHeight="1" x14ac:dyDescent="0.25">
      <c r="A918" s="182" t="s">
        <v>2964</v>
      </c>
      <c r="B918" s="174" t="s">
        <v>502</v>
      </c>
      <c r="C918" s="272"/>
      <c r="D918" s="272"/>
      <c r="E918" s="272"/>
      <c r="F918" s="243"/>
      <c r="G918" s="243"/>
      <c r="H918" s="180" t="s">
        <v>1372</v>
      </c>
      <c r="I918" s="181" t="s">
        <v>1373</v>
      </c>
      <c r="J918" s="180" t="s">
        <v>788</v>
      </c>
      <c r="K918" s="243"/>
      <c r="L918" s="243"/>
      <c r="M918" s="253" t="s">
        <v>994</v>
      </c>
      <c r="N918" s="257"/>
      <c r="O918" s="243"/>
      <c r="P918" s="243"/>
      <c r="Q918" s="243"/>
      <c r="R918" s="180" t="s">
        <v>85</v>
      </c>
      <c r="S918" s="180" t="e">
        <f t="shared" si="604"/>
        <v>#N/A</v>
      </c>
      <c r="U918" s="274"/>
      <c r="V918" s="274"/>
      <c r="W918" s="272"/>
      <c r="X918" s="275"/>
      <c r="Y918" s="272"/>
      <c r="Z918" s="272"/>
      <c r="AA918" s="272"/>
      <c r="AB918" s="290"/>
      <c r="AC918" s="275"/>
      <c r="AD918" s="275"/>
      <c r="AE918" s="272"/>
      <c r="AF918" s="272"/>
      <c r="AG918" s="272"/>
      <c r="AH918" s="282"/>
      <c r="AI918" s="243"/>
      <c r="AJ918" s="243"/>
      <c r="AK918" s="255">
        <f t="shared" si="605"/>
        <v>1</v>
      </c>
      <c r="AL918" s="256" t="b">
        <f t="shared" si="606"/>
        <v>0</v>
      </c>
      <c r="AM918" s="243"/>
      <c r="AN918" s="243"/>
      <c r="AO918" s="276"/>
      <c r="AP918" s="258" t="e">
        <f>MATCH($F918,$F$2:$F918,0)=ROW($F918)-1</f>
        <v>#N/A</v>
      </c>
      <c r="AQ918" s="174" t="s">
        <v>111</v>
      </c>
      <c r="AR918" s="174" t="s">
        <v>111</v>
      </c>
      <c r="AS918" s="174" t="s">
        <v>111</v>
      </c>
      <c r="AT918" s="174" t="s">
        <v>111</v>
      </c>
      <c r="AU918" s="174" t="s">
        <v>111</v>
      </c>
      <c r="AV918" s="174" t="s">
        <v>111</v>
      </c>
      <c r="AX918" s="243"/>
      <c r="AY918" s="259" t="str">
        <f t="shared" si="607"/>
        <v>JN167533</v>
      </c>
      <c r="AZ918" s="260" t="str">
        <f t="shared" si="608"/>
        <v>.DEU.rat.FIRA</v>
      </c>
      <c r="BA918" s="260" t="str">
        <f t="shared" si="609"/>
        <v>.DEU.rat.FIRA</v>
      </c>
      <c r="BB918" s="200" t="str">
        <f t="shared" si="610"/>
        <v>JN167533.</v>
      </c>
      <c r="BC918" s="201" t="str">
        <f t="shared" si="611"/>
        <v>JN167533</v>
      </c>
      <c r="BD918" s="201" t="str">
        <f t="shared" si="612"/>
        <v>JN167533</v>
      </c>
      <c r="BE918" s="200" t="str">
        <f t="shared" si="613"/>
        <v>JN167533=</v>
      </c>
      <c r="BF918" s="200" t="str">
        <f t="shared" si="614"/>
        <v>JN167533=out</v>
      </c>
      <c r="BG918" s="200" t="str">
        <f t="shared" si="615"/>
        <v>JN167533=out</v>
      </c>
      <c r="BH918" s="200" t="str">
        <f t="shared" si="616"/>
        <v>JN167533=</v>
      </c>
      <c r="BI918" s="200" t="str">
        <f t="shared" si="617"/>
        <v>JN167533=. .DEU.rat.FIRA</v>
      </c>
      <c r="BJ918" s="200" t="str">
        <f t="shared" si="618"/>
        <v>JN167533=. .DEU.rat.FIRA</v>
      </c>
      <c r="BK918" s="200" t="str">
        <f t="shared" si="619"/>
        <v>JN167533=. .DEU.rat.FIRA</v>
      </c>
      <c r="BL918" s="200" t="str">
        <f t="shared" si="620"/>
        <v>JN167533=.DEU.rat.FIRA</v>
      </c>
      <c r="BM918" s="200" t="str">
        <f t="shared" si="621"/>
        <v>JN167533=</v>
      </c>
      <c r="BN918" s="200" t="str">
        <f t="shared" si="622"/>
        <v>JN167533=</v>
      </c>
      <c r="BO918" s="200" t="str">
        <f t="shared" si="623"/>
        <v>JN167533=</v>
      </c>
      <c r="BP918" s="200" t="str">
        <f t="shared" si="624"/>
        <v>=</v>
      </c>
      <c r="BQ918" s="261" t="str">
        <f t="shared" si="625"/>
        <v>JN167533</v>
      </c>
      <c r="BR918" s="262" t="str">
        <f t="shared" si="626"/>
        <v/>
      </c>
      <c r="BS918" s="263" t="str">
        <f t="shared" si="627"/>
        <v>.DEU.rat.FIRA</v>
      </c>
      <c r="BT918" s="264" t="str">
        <f t="shared" si="628"/>
        <v/>
      </c>
      <c r="BU918" s="264" t="str">
        <f t="shared" si="629"/>
        <v/>
      </c>
      <c r="BV918" s="264" t="str">
        <f t="shared" si="630"/>
        <v/>
      </c>
      <c r="BW918" s="264" t="str">
        <f t="shared" si="631"/>
        <v/>
      </c>
      <c r="BX918" s="264" t="str">
        <f t="shared" si="632"/>
        <v/>
      </c>
      <c r="BY918" s="265" t="str">
        <f t="shared" si="633"/>
        <v/>
      </c>
      <c r="BZ918" s="243"/>
      <c r="CA918" s="207" t="s">
        <v>506</v>
      </c>
      <c r="CB918" s="200" t="str">
        <f t="shared" si="634"/>
        <v>xx</v>
      </c>
      <c r="CC918" s="200" t="str">
        <f t="shared" si="635"/>
        <v>Non_select</v>
      </c>
      <c r="CD918" s="200" t="str">
        <f t="shared" si="636"/>
        <v>xx</v>
      </c>
      <c r="CE918" s="200" t="str">
        <f t="shared" si="637"/>
        <v/>
      </c>
      <c r="CF918" s="243"/>
      <c r="CG918" s="200" t="str">
        <f t="shared" si="638"/>
        <v>JN167533</v>
      </c>
      <c r="CH918" s="208" t="s">
        <v>360</v>
      </c>
      <c r="CI918" s="208" t="s">
        <v>361</v>
      </c>
      <c r="CJ918" s="208" t="s">
        <v>362</v>
      </c>
      <c r="CK918" s="243"/>
      <c r="CL918" s="243"/>
      <c r="CM918" s="243"/>
      <c r="CN918" s="243"/>
      <c r="CO918" s="208"/>
      <c r="CP918" s="243"/>
      <c r="CQ918" s="243"/>
      <c r="CR918" s="243"/>
      <c r="CS918" s="243"/>
      <c r="CT918" s="243"/>
      <c r="CU918" s="243"/>
      <c r="CV918" s="200">
        <f t="shared" si="603"/>
        <v>0</v>
      </c>
      <c r="CW918" s="266">
        <f t="shared" si="640"/>
        <v>0</v>
      </c>
      <c r="CX918" s="200" t="str">
        <f t="shared" si="639"/>
        <v>Hepatitis E virus strain  , partial cds</v>
      </c>
    </row>
    <row r="919" spans="1:102" s="180" customFormat="1" ht="11.85" hidden="1" customHeight="1" x14ac:dyDescent="0.25">
      <c r="A919" s="182" t="s">
        <v>2965</v>
      </c>
      <c r="B919" s="174" t="s">
        <v>502</v>
      </c>
      <c r="C919" s="272"/>
      <c r="D919" s="272"/>
      <c r="E919" s="272"/>
      <c r="F919" s="243"/>
      <c r="G919" s="243"/>
      <c r="H919" s="180" t="s">
        <v>1372</v>
      </c>
      <c r="I919" s="181" t="s">
        <v>1373</v>
      </c>
      <c r="J919" s="180" t="s">
        <v>788</v>
      </c>
      <c r="K919" s="243"/>
      <c r="L919" s="243"/>
      <c r="M919" s="253" t="s">
        <v>994</v>
      </c>
      <c r="N919" s="257"/>
      <c r="O919" s="243"/>
      <c r="P919" s="243"/>
      <c r="Q919" s="243"/>
      <c r="R919" s="180" t="s">
        <v>85</v>
      </c>
      <c r="S919" s="180" t="e">
        <f t="shared" si="604"/>
        <v>#N/A</v>
      </c>
      <c r="U919" s="274"/>
      <c r="V919" s="274"/>
      <c r="W919" s="272"/>
      <c r="X919" s="275"/>
      <c r="Y919" s="272"/>
      <c r="Z919" s="272"/>
      <c r="AA919" s="272"/>
      <c r="AB919" s="290"/>
      <c r="AC919" s="275"/>
      <c r="AD919" s="275"/>
      <c r="AE919" s="272"/>
      <c r="AF919" s="272"/>
      <c r="AG919" s="272"/>
      <c r="AH919" s="282"/>
      <c r="AI919" s="243"/>
      <c r="AJ919" s="243"/>
      <c r="AK919" s="255">
        <f t="shared" si="605"/>
        <v>1</v>
      </c>
      <c r="AL919" s="256" t="b">
        <f t="shared" si="606"/>
        <v>0</v>
      </c>
      <c r="AM919" s="243"/>
      <c r="AN919" s="243"/>
      <c r="AO919" s="276"/>
      <c r="AP919" s="258" t="e">
        <f>MATCH($F919,$F$2:$F919,0)=ROW($F919)-1</f>
        <v>#N/A</v>
      </c>
      <c r="AQ919" s="174" t="s">
        <v>111</v>
      </c>
      <c r="AR919" s="174" t="s">
        <v>111</v>
      </c>
      <c r="AS919" s="174" t="s">
        <v>111</v>
      </c>
      <c r="AT919" s="174" t="s">
        <v>111</v>
      </c>
      <c r="AU919" s="174" t="s">
        <v>111</v>
      </c>
      <c r="AV919" s="174" t="s">
        <v>111</v>
      </c>
      <c r="AX919" s="243"/>
      <c r="AY919" s="259" t="str">
        <f t="shared" si="607"/>
        <v>JN167534</v>
      </c>
      <c r="AZ919" s="260" t="str">
        <f t="shared" si="608"/>
        <v>.DEU.rat.FIRA</v>
      </c>
      <c r="BA919" s="260" t="str">
        <f t="shared" si="609"/>
        <v>.DEU.rat.FIRA</v>
      </c>
      <c r="BB919" s="200" t="str">
        <f t="shared" si="610"/>
        <v>JN167534.</v>
      </c>
      <c r="BC919" s="201" t="str">
        <f t="shared" si="611"/>
        <v>JN167534</v>
      </c>
      <c r="BD919" s="201" t="str">
        <f t="shared" si="612"/>
        <v>JN167534</v>
      </c>
      <c r="BE919" s="200" t="str">
        <f t="shared" si="613"/>
        <v>JN167534=</v>
      </c>
      <c r="BF919" s="200" t="str">
        <f t="shared" si="614"/>
        <v>JN167534=out</v>
      </c>
      <c r="BG919" s="200" t="str">
        <f t="shared" si="615"/>
        <v>JN167534=out</v>
      </c>
      <c r="BH919" s="200" t="str">
        <f t="shared" si="616"/>
        <v>JN167534=</v>
      </c>
      <c r="BI919" s="200" t="str">
        <f t="shared" si="617"/>
        <v>JN167534=. .DEU.rat.FIRA</v>
      </c>
      <c r="BJ919" s="200" t="str">
        <f t="shared" si="618"/>
        <v>JN167534=. .DEU.rat.FIRA</v>
      </c>
      <c r="BK919" s="200" t="str">
        <f t="shared" si="619"/>
        <v>JN167534=. .DEU.rat.FIRA</v>
      </c>
      <c r="BL919" s="200" t="str">
        <f t="shared" si="620"/>
        <v>JN167534=.DEU.rat.FIRA</v>
      </c>
      <c r="BM919" s="200" t="str">
        <f t="shared" si="621"/>
        <v>JN167534=</v>
      </c>
      <c r="BN919" s="200" t="str">
        <f t="shared" si="622"/>
        <v>JN167534=</v>
      </c>
      <c r="BO919" s="200" t="str">
        <f t="shared" si="623"/>
        <v>JN167534=</v>
      </c>
      <c r="BP919" s="200" t="str">
        <f t="shared" si="624"/>
        <v>=</v>
      </c>
      <c r="BQ919" s="261" t="str">
        <f t="shared" si="625"/>
        <v>JN167534</v>
      </c>
      <c r="BR919" s="262" t="str">
        <f t="shared" si="626"/>
        <v/>
      </c>
      <c r="BS919" s="263" t="str">
        <f t="shared" si="627"/>
        <v>.DEU.rat.FIRA</v>
      </c>
      <c r="BT919" s="264" t="str">
        <f t="shared" si="628"/>
        <v/>
      </c>
      <c r="BU919" s="264" t="str">
        <f t="shared" si="629"/>
        <v/>
      </c>
      <c r="BV919" s="264" t="str">
        <f t="shared" si="630"/>
        <v/>
      </c>
      <c r="BW919" s="264" t="str">
        <f t="shared" si="631"/>
        <v/>
      </c>
      <c r="BX919" s="264" t="str">
        <f t="shared" si="632"/>
        <v/>
      </c>
      <c r="BY919" s="265" t="str">
        <f t="shared" si="633"/>
        <v/>
      </c>
      <c r="BZ919" s="243"/>
      <c r="CA919" s="207" t="s">
        <v>506</v>
      </c>
      <c r="CB919" s="200" t="str">
        <f t="shared" si="634"/>
        <v>xx</v>
      </c>
      <c r="CC919" s="200" t="str">
        <f t="shared" si="635"/>
        <v>Non_select</v>
      </c>
      <c r="CD919" s="200" t="str">
        <f t="shared" si="636"/>
        <v>xx</v>
      </c>
      <c r="CE919" s="200" t="str">
        <f t="shared" si="637"/>
        <v/>
      </c>
      <c r="CF919" s="243"/>
      <c r="CG919" s="200" t="str">
        <f t="shared" si="638"/>
        <v>JN167534</v>
      </c>
      <c r="CH919" s="208" t="s">
        <v>360</v>
      </c>
      <c r="CI919" s="208" t="s">
        <v>361</v>
      </c>
      <c r="CJ919" s="208" t="s">
        <v>362</v>
      </c>
      <c r="CK919" s="243"/>
      <c r="CL919" s="243"/>
      <c r="CM919" s="243"/>
      <c r="CN919" s="243"/>
      <c r="CO919" s="208"/>
      <c r="CP919" s="243"/>
      <c r="CQ919" s="243"/>
      <c r="CR919" s="243"/>
      <c r="CS919" s="243"/>
      <c r="CT919" s="243"/>
      <c r="CU919" s="243"/>
      <c r="CV919" s="200">
        <f t="shared" si="603"/>
        <v>0</v>
      </c>
      <c r="CW919" s="266">
        <f t="shared" si="640"/>
        <v>0</v>
      </c>
      <c r="CX919" s="200" t="str">
        <f t="shared" si="639"/>
        <v>Hepatitis E virus strain  , partial cds</v>
      </c>
    </row>
    <row r="920" spans="1:102" s="180" customFormat="1" ht="11.85" hidden="1" customHeight="1" x14ac:dyDescent="0.25">
      <c r="A920" s="182" t="s">
        <v>2966</v>
      </c>
      <c r="B920" s="174" t="s">
        <v>502</v>
      </c>
      <c r="C920" s="272"/>
      <c r="D920" s="272"/>
      <c r="E920" s="272"/>
      <c r="F920" s="243"/>
      <c r="G920" s="243"/>
      <c r="H920" s="180" t="s">
        <v>1372</v>
      </c>
      <c r="I920" s="181" t="s">
        <v>1373</v>
      </c>
      <c r="J920" s="180" t="s">
        <v>788</v>
      </c>
      <c r="K920" s="243"/>
      <c r="L920" s="243"/>
      <c r="M920" s="253" t="s">
        <v>994</v>
      </c>
      <c r="N920" s="257"/>
      <c r="O920" s="243"/>
      <c r="P920" s="243"/>
      <c r="Q920" s="243"/>
      <c r="R920" s="180" t="s">
        <v>85</v>
      </c>
      <c r="S920" s="180" t="e">
        <f t="shared" si="604"/>
        <v>#N/A</v>
      </c>
      <c r="U920" s="274"/>
      <c r="V920" s="274"/>
      <c r="W920" s="272"/>
      <c r="X920" s="275"/>
      <c r="Y920" s="272"/>
      <c r="Z920" s="272"/>
      <c r="AA920" s="272"/>
      <c r="AB920" s="290"/>
      <c r="AC920" s="275"/>
      <c r="AD920" s="275"/>
      <c r="AE920" s="272"/>
      <c r="AF920" s="272"/>
      <c r="AG920" s="272"/>
      <c r="AH920" s="282"/>
      <c r="AI920" s="243"/>
      <c r="AJ920" s="243"/>
      <c r="AK920" s="255">
        <f t="shared" si="605"/>
        <v>1</v>
      </c>
      <c r="AL920" s="256" t="b">
        <f t="shared" si="606"/>
        <v>0</v>
      </c>
      <c r="AM920" s="243"/>
      <c r="AN920" s="243"/>
      <c r="AO920" s="276"/>
      <c r="AP920" s="258" t="e">
        <f>MATCH($F920,$F$2:$F920,0)=ROW($F920)-1</f>
        <v>#N/A</v>
      </c>
      <c r="AQ920" s="174" t="s">
        <v>111</v>
      </c>
      <c r="AR920" s="174" t="s">
        <v>111</v>
      </c>
      <c r="AS920" s="174" t="s">
        <v>111</v>
      </c>
      <c r="AT920" s="174" t="s">
        <v>111</v>
      </c>
      <c r="AU920" s="174" t="s">
        <v>111</v>
      </c>
      <c r="AV920" s="174" t="s">
        <v>111</v>
      </c>
      <c r="AX920" s="243"/>
      <c r="AY920" s="259" t="str">
        <f t="shared" si="607"/>
        <v>JN167535</v>
      </c>
      <c r="AZ920" s="260" t="str">
        <f t="shared" si="608"/>
        <v>.DEU.rat.FIRA</v>
      </c>
      <c r="BA920" s="260" t="str">
        <f t="shared" si="609"/>
        <v>.DEU.rat.FIRA</v>
      </c>
      <c r="BB920" s="200" t="str">
        <f t="shared" si="610"/>
        <v>JN167535.</v>
      </c>
      <c r="BC920" s="201" t="str">
        <f t="shared" si="611"/>
        <v>JN167535</v>
      </c>
      <c r="BD920" s="201" t="str">
        <f t="shared" si="612"/>
        <v>JN167535</v>
      </c>
      <c r="BE920" s="200" t="str">
        <f t="shared" si="613"/>
        <v>JN167535=</v>
      </c>
      <c r="BF920" s="200" t="str">
        <f t="shared" si="614"/>
        <v>JN167535=out</v>
      </c>
      <c r="BG920" s="200" t="str">
        <f t="shared" si="615"/>
        <v>JN167535=out</v>
      </c>
      <c r="BH920" s="200" t="str">
        <f t="shared" si="616"/>
        <v>JN167535=</v>
      </c>
      <c r="BI920" s="200" t="str">
        <f t="shared" si="617"/>
        <v>JN167535=. .DEU.rat.FIRA</v>
      </c>
      <c r="BJ920" s="200" t="str">
        <f t="shared" si="618"/>
        <v>JN167535=. .DEU.rat.FIRA</v>
      </c>
      <c r="BK920" s="200" t="str">
        <f t="shared" si="619"/>
        <v>JN167535=. .DEU.rat.FIRA</v>
      </c>
      <c r="BL920" s="200" t="str">
        <f t="shared" si="620"/>
        <v>JN167535=.DEU.rat.FIRA</v>
      </c>
      <c r="BM920" s="200" t="str">
        <f t="shared" si="621"/>
        <v>JN167535=</v>
      </c>
      <c r="BN920" s="200" t="str">
        <f t="shared" si="622"/>
        <v>JN167535=</v>
      </c>
      <c r="BO920" s="200" t="str">
        <f t="shared" si="623"/>
        <v>JN167535=</v>
      </c>
      <c r="BP920" s="200" t="str">
        <f t="shared" si="624"/>
        <v>=</v>
      </c>
      <c r="BQ920" s="261" t="str">
        <f t="shared" si="625"/>
        <v>JN167535</v>
      </c>
      <c r="BR920" s="262" t="str">
        <f t="shared" si="626"/>
        <v/>
      </c>
      <c r="BS920" s="263" t="str">
        <f t="shared" si="627"/>
        <v>.DEU.rat.FIRA</v>
      </c>
      <c r="BT920" s="264" t="str">
        <f t="shared" si="628"/>
        <v/>
      </c>
      <c r="BU920" s="264" t="str">
        <f t="shared" si="629"/>
        <v/>
      </c>
      <c r="BV920" s="264" t="str">
        <f t="shared" si="630"/>
        <v/>
      </c>
      <c r="BW920" s="264" t="str">
        <f t="shared" si="631"/>
        <v/>
      </c>
      <c r="BX920" s="264" t="str">
        <f t="shared" si="632"/>
        <v/>
      </c>
      <c r="BY920" s="265" t="str">
        <f t="shared" si="633"/>
        <v/>
      </c>
      <c r="BZ920" s="243"/>
      <c r="CA920" s="207" t="s">
        <v>506</v>
      </c>
      <c r="CB920" s="200" t="str">
        <f t="shared" si="634"/>
        <v>xx</v>
      </c>
      <c r="CC920" s="200" t="str">
        <f t="shared" si="635"/>
        <v>Non_select</v>
      </c>
      <c r="CD920" s="200" t="str">
        <f t="shared" si="636"/>
        <v>xx</v>
      </c>
      <c r="CE920" s="200" t="str">
        <f t="shared" si="637"/>
        <v/>
      </c>
      <c r="CF920" s="243"/>
      <c r="CG920" s="200" t="str">
        <f t="shared" si="638"/>
        <v>JN167535</v>
      </c>
      <c r="CH920" s="208" t="s">
        <v>360</v>
      </c>
      <c r="CI920" s="208" t="s">
        <v>361</v>
      </c>
      <c r="CJ920" s="208" t="s">
        <v>362</v>
      </c>
      <c r="CK920" s="243"/>
      <c r="CL920" s="243"/>
      <c r="CM920" s="243"/>
      <c r="CN920" s="243"/>
      <c r="CO920" s="208"/>
      <c r="CP920" s="243"/>
      <c r="CQ920" s="243"/>
      <c r="CR920" s="243"/>
      <c r="CS920" s="243"/>
      <c r="CT920" s="243"/>
      <c r="CU920" s="243"/>
      <c r="CV920" s="200">
        <f t="shared" si="603"/>
        <v>0</v>
      </c>
      <c r="CW920" s="266">
        <f t="shared" si="640"/>
        <v>0</v>
      </c>
      <c r="CX920" s="200" t="str">
        <f t="shared" si="639"/>
        <v>Hepatitis E virus strain  , partial cds</v>
      </c>
    </row>
    <row r="921" spans="1:102" s="180" customFormat="1" ht="11.85" hidden="1" customHeight="1" x14ac:dyDescent="0.25">
      <c r="A921" s="182" t="s">
        <v>2967</v>
      </c>
      <c r="B921" s="174" t="s">
        <v>502</v>
      </c>
      <c r="C921" s="272"/>
      <c r="D921" s="272"/>
      <c r="E921" s="272"/>
      <c r="F921" s="243"/>
      <c r="G921" s="243"/>
      <c r="H921" s="180" t="s">
        <v>1372</v>
      </c>
      <c r="I921" s="181" t="s">
        <v>1373</v>
      </c>
      <c r="J921" s="180" t="s">
        <v>788</v>
      </c>
      <c r="K921" s="243"/>
      <c r="L921" s="243"/>
      <c r="M921" s="253" t="s">
        <v>994</v>
      </c>
      <c r="N921" s="257"/>
      <c r="O921" s="243"/>
      <c r="P921" s="243"/>
      <c r="Q921" s="243"/>
      <c r="R921" s="180" t="s">
        <v>85</v>
      </c>
      <c r="S921" s="180" t="e">
        <f t="shared" si="604"/>
        <v>#N/A</v>
      </c>
      <c r="U921" s="274"/>
      <c r="V921" s="274"/>
      <c r="W921" s="272"/>
      <c r="X921" s="275"/>
      <c r="Y921" s="272"/>
      <c r="Z921" s="272"/>
      <c r="AA921" s="272"/>
      <c r="AB921" s="290"/>
      <c r="AC921" s="275"/>
      <c r="AD921" s="275"/>
      <c r="AE921" s="272"/>
      <c r="AF921" s="272"/>
      <c r="AG921" s="272"/>
      <c r="AH921" s="282"/>
      <c r="AI921" s="243"/>
      <c r="AJ921" s="243"/>
      <c r="AK921" s="255">
        <f t="shared" si="605"/>
        <v>1</v>
      </c>
      <c r="AL921" s="256" t="b">
        <f t="shared" si="606"/>
        <v>0</v>
      </c>
      <c r="AM921" s="243"/>
      <c r="AN921" s="243"/>
      <c r="AO921" s="276"/>
      <c r="AP921" s="258" t="e">
        <f>MATCH($F921,$F$2:$F921,0)=ROW($F921)-1</f>
        <v>#N/A</v>
      </c>
      <c r="AQ921" s="174" t="s">
        <v>111</v>
      </c>
      <c r="AR921" s="174" t="s">
        <v>111</v>
      </c>
      <c r="AS921" s="174" t="s">
        <v>111</v>
      </c>
      <c r="AT921" s="174" t="s">
        <v>111</v>
      </c>
      <c r="AU921" s="174" t="s">
        <v>111</v>
      </c>
      <c r="AV921" s="174" t="s">
        <v>111</v>
      </c>
      <c r="AX921" s="243"/>
      <c r="AY921" s="259" t="str">
        <f t="shared" si="607"/>
        <v>JN167536</v>
      </c>
      <c r="AZ921" s="260" t="str">
        <f t="shared" si="608"/>
        <v>.DEU.rat.FIRA</v>
      </c>
      <c r="BA921" s="260" t="str">
        <f t="shared" si="609"/>
        <v>.DEU.rat.FIRA</v>
      </c>
      <c r="BB921" s="200" t="str">
        <f t="shared" si="610"/>
        <v>JN167536.</v>
      </c>
      <c r="BC921" s="201" t="str">
        <f t="shared" si="611"/>
        <v>JN167536</v>
      </c>
      <c r="BD921" s="201" t="str">
        <f t="shared" si="612"/>
        <v>JN167536</v>
      </c>
      <c r="BE921" s="200" t="str">
        <f t="shared" si="613"/>
        <v>JN167536=</v>
      </c>
      <c r="BF921" s="200" t="str">
        <f t="shared" si="614"/>
        <v>JN167536=out</v>
      </c>
      <c r="BG921" s="200" t="str">
        <f t="shared" si="615"/>
        <v>JN167536=out</v>
      </c>
      <c r="BH921" s="200" t="str">
        <f t="shared" si="616"/>
        <v>JN167536=</v>
      </c>
      <c r="BI921" s="200" t="str">
        <f t="shared" si="617"/>
        <v>JN167536=. .DEU.rat.FIRA</v>
      </c>
      <c r="BJ921" s="200" t="str">
        <f t="shared" si="618"/>
        <v>JN167536=. .DEU.rat.FIRA</v>
      </c>
      <c r="BK921" s="200" t="str">
        <f t="shared" si="619"/>
        <v>JN167536=. .DEU.rat.FIRA</v>
      </c>
      <c r="BL921" s="200" t="str">
        <f t="shared" si="620"/>
        <v>JN167536=.DEU.rat.FIRA</v>
      </c>
      <c r="BM921" s="200" t="str">
        <f t="shared" si="621"/>
        <v>JN167536=</v>
      </c>
      <c r="BN921" s="200" t="str">
        <f t="shared" si="622"/>
        <v>JN167536=</v>
      </c>
      <c r="BO921" s="200" t="str">
        <f t="shared" si="623"/>
        <v>JN167536=</v>
      </c>
      <c r="BP921" s="200" t="str">
        <f t="shared" si="624"/>
        <v>=</v>
      </c>
      <c r="BQ921" s="261" t="str">
        <f t="shared" si="625"/>
        <v>JN167536</v>
      </c>
      <c r="BR921" s="262" t="str">
        <f t="shared" si="626"/>
        <v/>
      </c>
      <c r="BS921" s="263" t="str">
        <f t="shared" si="627"/>
        <v>.DEU.rat.FIRA</v>
      </c>
      <c r="BT921" s="264" t="str">
        <f t="shared" si="628"/>
        <v/>
      </c>
      <c r="BU921" s="264" t="str">
        <f t="shared" si="629"/>
        <v/>
      </c>
      <c r="BV921" s="264" t="str">
        <f t="shared" si="630"/>
        <v/>
      </c>
      <c r="BW921" s="264" t="str">
        <f t="shared" si="631"/>
        <v/>
      </c>
      <c r="BX921" s="264" t="str">
        <f t="shared" si="632"/>
        <v/>
      </c>
      <c r="BY921" s="265" t="str">
        <f t="shared" si="633"/>
        <v/>
      </c>
      <c r="BZ921" s="243"/>
      <c r="CA921" s="207" t="s">
        <v>506</v>
      </c>
      <c r="CB921" s="200" t="str">
        <f t="shared" si="634"/>
        <v>xx</v>
      </c>
      <c r="CC921" s="200" t="str">
        <f t="shared" si="635"/>
        <v>Non_select</v>
      </c>
      <c r="CD921" s="200" t="str">
        <f t="shared" si="636"/>
        <v>xx</v>
      </c>
      <c r="CE921" s="200" t="str">
        <f t="shared" si="637"/>
        <v/>
      </c>
      <c r="CF921" s="243"/>
      <c r="CG921" s="200" t="str">
        <f t="shared" si="638"/>
        <v>JN167536</v>
      </c>
      <c r="CH921" s="208" t="s">
        <v>360</v>
      </c>
      <c r="CI921" s="208" t="s">
        <v>361</v>
      </c>
      <c r="CJ921" s="208" t="s">
        <v>362</v>
      </c>
      <c r="CK921" s="243"/>
      <c r="CL921" s="243"/>
      <c r="CM921" s="243"/>
      <c r="CN921" s="243"/>
      <c r="CO921" s="208"/>
      <c r="CP921" s="243"/>
      <c r="CQ921" s="243"/>
      <c r="CR921" s="243"/>
      <c r="CS921" s="243"/>
      <c r="CT921" s="243"/>
      <c r="CU921" s="243"/>
      <c r="CV921" s="200">
        <f t="shared" si="603"/>
        <v>0</v>
      </c>
      <c r="CW921" s="266">
        <f t="shared" si="640"/>
        <v>0</v>
      </c>
      <c r="CX921" s="200" t="str">
        <f t="shared" si="639"/>
        <v>Hepatitis E virus strain  , partial cds</v>
      </c>
    </row>
    <row r="922" spans="1:102" s="180" customFormat="1" ht="11.85" hidden="1" customHeight="1" x14ac:dyDescent="0.25">
      <c r="A922" s="182" t="s">
        <v>2968</v>
      </c>
      <c r="B922" s="174" t="s">
        <v>502</v>
      </c>
      <c r="C922" s="272"/>
      <c r="D922" s="272"/>
      <c r="E922" s="272"/>
      <c r="F922" s="243"/>
      <c r="G922" s="243"/>
      <c r="H922" s="180" t="s">
        <v>1372</v>
      </c>
      <c r="I922" s="181" t="s">
        <v>1373</v>
      </c>
      <c r="J922" s="180" t="s">
        <v>788</v>
      </c>
      <c r="K922" s="243"/>
      <c r="L922" s="243"/>
      <c r="M922" s="253" t="s">
        <v>994</v>
      </c>
      <c r="N922" s="257"/>
      <c r="O922" s="243"/>
      <c r="P922" s="243"/>
      <c r="Q922" s="243"/>
      <c r="R922" s="243"/>
      <c r="S922" s="243" t="e">
        <f t="shared" si="604"/>
        <v>#N/A</v>
      </c>
      <c r="T922" s="243"/>
      <c r="U922" s="274"/>
      <c r="V922" s="274"/>
      <c r="W922" s="193" t="s">
        <v>288</v>
      </c>
      <c r="X922" s="275"/>
      <c r="Y922" s="272"/>
      <c r="Z922" s="272"/>
      <c r="AA922" s="272"/>
      <c r="AB922" s="290"/>
      <c r="AC922" s="275"/>
      <c r="AD922" s="275"/>
      <c r="AE922" s="272"/>
      <c r="AF922" s="272"/>
      <c r="AG922" s="272"/>
      <c r="AH922" s="282"/>
      <c r="AI922" s="243"/>
      <c r="AJ922" s="243"/>
      <c r="AK922" s="255">
        <f t="shared" si="605"/>
        <v>1</v>
      </c>
      <c r="AL922" s="256" t="b">
        <f t="shared" si="606"/>
        <v>0</v>
      </c>
      <c r="AM922" s="243"/>
      <c r="AN922" s="243"/>
      <c r="AO922" s="276"/>
      <c r="AP922" s="258" t="e">
        <f>MATCH($F922,$F$2:$F922,0)=ROW($F922)-1</f>
        <v>#N/A</v>
      </c>
      <c r="AQ922" s="174" t="s">
        <v>111</v>
      </c>
      <c r="AR922" s="174" t="s">
        <v>111</v>
      </c>
      <c r="AS922" s="174" t="s">
        <v>111</v>
      </c>
      <c r="AT922" s="174" t="s">
        <v>111</v>
      </c>
      <c r="AU922" s="174" t="s">
        <v>111</v>
      </c>
      <c r="AV922" s="174" t="s">
        <v>111</v>
      </c>
      <c r="AX922" s="243"/>
      <c r="AY922" s="259" t="str">
        <f t="shared" si="607"/>
        <v>JN167537</v>
      </c>
      <c r="AZ922" s="260" t="str">
        <f t="shared" si="608"/>
        <v>.DEU.rat</v>
      </c>
      <c r="BA922" s="260" t="str">
        <f t="shared" si="609"/>
        <v>.DEU.rat</v>
      </c>
      <c r="BB922" s="200" t="str">
        <f t="shared" si="610"/>
        <v>JN167537.</v>
      </c>
      <c r="BC922" s="201" t="str">
        <f t="shared" si="611"/>
        <v>JN167537</v>
      </c>
      <c r="BD922" s="201" t="str">
        <f t="shared" si="612"/>
        <v>JN167537</v>
      </c>
      <c r="BE922" s="200" t="str">
        <f t="shared" si="613"/>
        <v>JN167537=</v>
      </c>
      <c r="BF922" s="200" t="str">
        <f t="shared" si="614"/>
        <v>JN167537=out</v>
      </c>
      <c r="BG922" s="200" t="str">
        <f t="shared" si="615"/>
        <v>JN167537=out</v>
      </c>
      <c r="BH922" s="200" t="str">
        <f t="shared" si="616"/>
        <v>JN167537=</v>
      </c>
      <c r="BI922" s="200" t="str">
        <f t="shared" si="617"/>
        <v>JN167537=. .DEU.rat</v>
      </c>
      <c r="BJ922" s="200" t="str">
        <f t="shared" si="618"/>
        <v>JN167537=. .DEU.rat</v>
      </c>
      <c r="BK922" s="200" t="str">
        <f t="shared" si="619"/>
        <v>JN167537=. .DEU.rat</v>
      </c>
      <c r="BL922" s="200" t="str">
        <f t="shared" si="620"/>
        <v>JN167537=.DEU.rat</v>
      </c>
      <c r="BM922" s="200" t="str">
        <f t="shared" si="621"/>
        <v>JN167537=</v>
      </c>
      <c r="BN922" s="200" t="str">
        <f t="shared" si="622"/>
        <v>JN167537=</v>
      </c>
      <c r="BO922" s="200" t="str">
        <f t="shared" si="623"/>
        <v>JN167537=</v>
      </c>
      <c r="BP922" s="200" t="str">
        <f t="shared" si="624"/>
        <v>=</v>
      </c>
      <c r="BQ922" s="261" t="str">
        <f t="shared" si="625"/>
        <v>JN167537</v>
      </c>
      <c r="BR922" s="262" t="str">
        <f t="shared" si="626"/>
        <v/>
      </c>
      <c r="BS922" s="263" t="str">
        <f t="shared" si="627"/>
        <v>.DEU.rat</v>
      </c>
      <c r="BT922" s="264" t="str">
        <f t="shared" si="628"/>
        <v>CG</v>
      </c>
      <c r="BU922" s="264" t="str">
        <f t="shared" si="629"/>
        <v/>
      </c>
      <c r="BV922" s="264" t="str">
        <f t="shared" si="630"/>
        <v/>
      </c>
      <c r="BW922" s="264" t="str">
        <f t="shared" si="631"/>
        <v/>
      </c>
      <c r="BX922" s="264" t="str">
        <f t="shared" si="632"/>
        <v/>
      </c>
      <c r="BY922" s="265" t="str">
        <f t="shared" si="633"/>
        <v/>
      </c>
      <c r="BZ922" s="243"/>
      <c r="CA922" s="207" t="s">
        <v>506</v>
      </c>
      <c r="CB922" s="200" t="str">
        <f t="shared" si="634"/>
        <v>xx</v>
      </c>
      <c r="CC922" s="200" t="str">
        <f t="shared" si="635"/>
        <v>Non_select</v>
      </c>
      <c r="CD922" s="200" t="str">
        <f t="shared" si="636"/>
        <v>xx</v>
      </c>
      <c r="CE922" s="200" t="str">
        <f t="shared" si="637"/>
        <v/>
      </c>
      <c r="CF922" s="243"/>
      <c r="CG922" s="200" t="str">
        <f t="shared" si="638"/>
        <v>JN167537</v>
      </c>
      <c r="CH922" s="208" t="s">
        <v>360</v>
      </c>
      <c r="CI922" s="208" t="s">
        <v>361</v>
      </c>
      <c r="CJ922" s="208" t="s">
        <v>362</v>
      </c>
      <c r="CK922" s="243"/>
      <c r="CL922" s="243"/>
      <c r="CM922" s="243"/>
      <c r="CN922" s="243"/>
      <c r="CO922" s="208"/>
      <c r="CP922" s="243"/>
      <c r="CQ922" s="243"/>
      <c r="CR922" s="243"/>
      <c r="CS922" s="243"/>
      <c r="CT922" s="243"/>
      <c r="CU922" s="243"/>
      <c r="CV922" s="200">
        <f t="shared" si="603"/>
        <v>0</v>
      </c>
      <c r="CW922" s="266">
        <f t="shared" si="640"/>
        <v>0</v>
      </c>
      <c r="CX922" s="200" t="str">
        <f t="shared" si="639"/>
        <v>Hepatitis E virus strain  , partial cds</v>
      </c>
    </row>
    <row r="923" spans="1:102" s="180" customFormat="1" ht="11.85" hidden="1" customHeight="1" x14ac:dyDescent="0.25">
      <c r="A923" s="182" t="s">
        <v>2969</v>
      </c>
      <c r="B923" s="174" t="s">
        <v>502</v>
      </c>
      <c r="C923" s="272"/>
      <c r="D923" s="272"/>
      <c r="E923" s="272"/>
      <c r="F923" s="243"/>
      <c r="G923" s="243"/>
      <c r="H923" s="180" t="s">
        <v>1372</v>
      </c>
      <c r="I923" s="181" t="s">
        <v>1373</v>
      </c>
      <c r="J923" s="180" t="s">
        <v>788</v>
      </c>
      <c r="K923" s="243"/>
      <c r="L923" s="243"/>
      <c r="M923" s="253" t="s">
        <v>994</v>
      </c>
      <c r="N923" s="257"/>
      <c r="O923" s="243"/>
      <c r="P923" s="243"/>
      <c r="Q923" s="243"/>
      <c r="R923" s="243"/>
      <c r="S923" s="243" t="e">
        <f t="shared" si="604"/>
        <v>#N/A</v>
      </c>
      <c r="T923" s="243"/>
      <c r="U923" s="274"/>
      <c r="V923" s="274"/>
      <c r="W923" s="193" t="s">
        <v>288</v>
      </c>
      <c r="X923" s="275"/>
      <c r="Y923" s="272"/>
      <c r="Z923" s="272"/>
      <c r="AA923" s="272"/>
      <c r="AB923" s="290"/>
      <c r="AC923" s="275"/>
      <c r="AD923" s="275"/>
      <c r="AE923" s="272"/>
      <c r="AF923" s="272"/>
      <c r="AG923" s="272"/>
      <c r="AH923" s="282"/>
      <c r="AI923" s="243"/>
      <c r="AJ923" s="243"/>
      <c r="AK923" s="255">
        <f t="shared" si="605"/>
        <v>1</v>
      </c>
      <c r="AL923" s="256" t="b">
        <f t="shared" si="606"/>
        <v>0</v>
      </c>
      <c r="AM923" s="243"/>
      <c r="AN923" s="243"/>
      <c r="AO923" s="276"/>
      <c r="AP923" s="258" t="e">
        <f>MATCH($F923,$F$2:$F923,0)=ROW($F923)-1</f>
        <v>#N/A</v>
      </c>
      <c r="AQ923" s="174" t="s">
        <v>111</v>
      </c>
      <c r="AR923" s="174" t="s">
        <v>111</v>
      </c>
      <c r="AS923" s="174" t="s">
        <v>111</v>
      </c>
      <c r="AT923" s="174" t="s">
        <v>111</v>
      </c>
      <c r="AU923" s="174" t="s">
        <v>111</v>
      </c>
      <c r="AV923" s="174" t="s">
        <v>111</v>
      </c>
      <c r="AX923" s="243"/>
      <c r="AY923" s="259" t="str">
        <f t="shared" si="607"/>
        <v>JN167538</v>
      </c>
      <c r="AZ923" s="260" t="str">
        <f t="shared" si="608"/>
        <v>.DEU.rat</v>
      </c>
      <c r="BA923" s="260" t="str">
        <f t="shared" si="609"/>
        <v>.DEU.rat</v>
      </c>
      <c r="BB923" s="200" t="str">
        <f t="shared" si="610"/>
        <v>JN167538.</v>
      </c>
      <c r="BC923" s="201" t="str">
        <f t="shared" si="611"/>
        <v>JN167538</v>
      </c>
      <c r="BD923" s="201" t="str">
        <f t="shared" si="612"/>
        <v>JN167538</v>
      </c>
      <c r="BE923" s="200" t="str">
        <f t="shared" si="613"/>
        <v>JN167538=</v>
      </c>
      <c r="BF923" s="200" t="str">
        <f t="shared" si="614"/>
        <v>JN167538=out</v>
      </c>
      <c r="BG923" s="200" t="str">
        <f t="shared" si="615"/>
        <v>JN167538=out</v>
      </c>
      <c r="BH923" s="200" t="str">
        <f t="shared" si="616"/>
        <v>JN167538=</v>
      </c>
      <c r="BI923" s="200" t="str">
        <f t="shared" si="617"/>
        <v>JN167538=. .DEU.rat</v>
      </c>
      <c r="BJ923" s="200" t="str">
        <f t="shared" si="618"/>
        <v>JN167538=. .DEU.rat</v>
      </c>
      <c r="BK923" s="200" t="str">
        <f t="shared" si="619"/>
        <v>JN167538=. .DEU.rat</v>
      </c>
      <c r="BL923" s="200" t="str">
        <f t="shared" si="620"/>
        <v>JN167538=.DEU.rat</v>
      </c>
      <c r="BM923" s="200" t="str">
        <f t="shared" si="621"/>
        <v>JN167538=</v>
      </c>
      <c r="BN923" s="200" t="str">
        <f t="shared" si="622"/>
        <v>JN167538=</v>
      </c>
      <c r="BO923" s="200" t="str">
        <f t="shared" si="623"/>
        <v>JN167538=</v>
      </c>
      <c r="BP923" s="200" t="str">
        <f t="shared" si="624"/>
        <v>=</v>
      </c>
      <c r="BQ923" s="261" t="str">
        <f t="shared" si="625"/>
        <v>JN167538</v>
      </c>
      <c r="BR923" s="262" t="str">
        <f t="shared" si="626"/>
        <v/>
      </c>
      <c r="BS923" s="263" t="str">
        <f t="shared" si="627"/>
        <v>.DEU.rat</v>
      </c>
      <c r="BT923" s="264" t="str">
        <f t="shared" si="628"/>
        <v>CG</v>
      </c>
      <c r="BU923" s="264" t="str">
        <f t="shared" si="629"/>
        <v/>
      </c>
      <c r="BV923" s="264" t="str">
        <f t="shared" si="630"/>
        <v/>
      </c>
      <c r="BW923" s="264" t="str">
        <f t="shared" si="631"/>
        <v/>
      </c>
      <c r="BX923" s="264" t="str">
        <f t="shared" si="632"/>
        <v/>
      </c>
      <c r="BY923" s="265" t="str">
        <f t="shared" si="633"/>
        <v/>
      </c>
      <c r="BZ923" s="243"/>
      <c r="CA923" s="207" t="s">
        <v>506</v>
      </c>
      <c r="CB923" s="200" t="str">
        <f t="shared" si="634"/>
        <v>xx</v>
      </c>
      <c r="CC923" s="200" t="str">
        <f t="shared" si="635"/>
        <v>Non_select</v>
      </c>
      <c r="CD923" s="200" t="str">
        <f t="shared" si="636"/>
        <v>xx</v>
      </c>
      <c r="CE923" s="200" t="str">
        <f t="shared" si="637"/>
        <v/>
      </c>
      <c r="CF923" s="243"/>
      <c r="CG923" s="200" t="str">
        <f t="shared" si="638"/>
        <v>JN167538</v>
      </c>
      <c r="CH923" s="208" t="s">
        <v>360</v>
      </c>
      <c r="CI923" s="208" t="s">
        <v>361</v>
      </c>
      <c r="CJ923" s="208" t="s">
        <v>362</v>
      </c>
      <c r="CK923" s="243"/>
      <c r="CL923" s="243"/>
      <c r="CM923" s="243"/>
      <c r="CN923" s="243"/>
      <c r="CO923" s="208"/>
      <c r="CP923" s="243"/>
      <c r="CQ923" s="243"/>
      <c r="CR923" s="243"/>
      <c r="CS923" s="243"/>
      <c r="CT923" s="243"/>
      <c r="CU923" s="243"/>
      <c r="CV923" s="200">
        <f t="shared" si="603"/>
        <v>0</v>
      </c>
      <c r="CW923" s="266">
        <f t="shared" si="640"/>
        <v>0</v>
      </c>
      <c r="CX923" s="200" t="str">
        <f t="shared" si="639"/>
        <v>Hepatitis E virus strain  , partial cds</v>
      </c>
    </row>
    <row r="924" spans="1:102" s="180" customFormat="1" ht="11.85" hidden="1" customHeight="1" x14ac:dyDescent="0.25">
      <c r="A924" s="182" t="s">
        <v>2970</v>
      </c>
      <c r="B924" s="174" t="s">
        <v>502</v>
      </c>
      <c r="C924" s="175">
        <v>4</v>
      </c>
      <c r="D924" s="176" t="s">
        <v>365</v>
      </c>
      <c r="E924" s="267" t="s">
        <v>365</v>
      </c>
      <c r="F924" s="291" t="s">
        <v>2971</v>
      </c>
      <c r="G924" s="243"/>
      <c r="H924" s="180" t="s">
        <v>1372</v>
      </c>
      <c r="I924" s="181" t="s">
        <v>1373</v>
      </c>
      <c r="J924" s="180" t="s">
        <v>788</v>
      </c>
      <c r="K924" s="243"/>
      <c r="L924" s="243"/>
      <c r="M924" s="253" t="s">
        <v>368</v>
      </c>
      <c r="N924" s="193" t="s">
        <v>2972</v>
      </c>
      <c r="O924" s="243"/>
      <c r="P924" s="243"/>
      <c r="Q924" s="243"/>
      <c r="R924" s="180" t="s">
        <v>105</v>
      </c>
      <c r="S924" s="180" t="e">
        <f t="shared" si="604"/>
        <v>#N/A</v>
      </c>
      <c r="U924" s="274"/>
      <c r="V924" s="274"/>
      <c r="W924" s="272"/>
      <c r="X924" s="275"/>
      <c r="Y924" s="272"/>
      <c r="Z924" s="272"/>
      <c r="AA924" s="272"/>
      <c r="AB924" s="290"/>
      <c r="AC924" s="275"/>
      <c r="AD924" s="275"/>
      <c r="AE924" s="272"/>
      <c r="AF924" s="272"/>
      <c r="AG924" s="272"/>
      <c r="AH924" s="282"/>
      <c r="AI924" s="243"/>
      <c r="AJ924" s="243"/>
      <c r="AK924" s="255">
        <f t="shared" si="605"/>
        <v>1</v>
      </c>
      <c r="AL924" s="256" t="b">
        <f t="shared" si="606"/>
        <v>0</v>
      </c>
      <c r="AM924" s="243"/>
      <c r="AN924" s="243"/>
      <c r="AO924" s="276"/>
      <c r="AP924" s="258" t="b">
        <f>MATCH($F924,$F$2:$F924,0)=ROW($F924)-1</f>
        <v>1</v>
      </c>
      <c r="AQ924" s="174" t="s">
        <v>111</v>
      </c>
      <c r="AR924" s="174" t="s">
        <v>111</v>
      </c>
      <c r="AS924" s="174" t="s">
        <v>111</v>
      </c>
      <c r="AT924" s="174" t="s">
        <v>111</v>
      </c>
      <c r="AU924" s="174" t="s">
        <v>111</v>
      </c>
      <c r="AV924" s="174" t="s">
        <v>111</v>
      </c>
      <c r="AX924" s="243"/>
      <c r="AY924" s="259" t="str">
        <f t="shared" si="607"/>
        <v>JN257704</v>
      </c>
      <c r="AZ924" s="260" t="str">
        <f t="shared" si="608"/>
        <v>4.DEU.hum.PEI</v>
      </c>
      <c r="BA924" s="260" t="str">
        <f t="shared" si="609"/>
        <v>4.DEU.hum.PEI</v>
      </c>
      <c r="BB924" s="200" t="str">
        <f t="shared" si="610"/>
        <v>JN257704.PP202</v>
      </c>
      <c r="BC924" s="201" t="str">
        <f t="shared" si="611"/>
        <v>JN257704</v>
      </c>
      <c r="BD924" s="201" t="str">
        <f t="shared" si="612"/>
        <v>JN257704</v>
      </c>
      <c r="BE924" s="200" t="str">
        <f t="shared" si="613"/>
        <v>JN257704=</v>
      </c>
      <c r="BF924" s="200" t="str">
        <f t="shared" si="614"/>
        <v>JN257704=out</v>
      </c>
      <c r="BG924" s="200" t="str">
        <f t="shared" si="615"/>
        <v>JN257704=out</v>
      </c>
      <c r="BH924" s="200" t="str">
        <f t="shared" si="616"/>
        <v>JN257704=PP202</v>
      </c>
      <c r="BI924" s="200" t="str">
        <f t="shared" si="617"/>
        <v>JN257704=PP202. 4.DEU.hum.PEI</v>
      </c>
      <c r="BJ924" s="200" t="str">
        <f t="shared" si="618"/>
        <v>JN257704=PP202. 4.DEU.hum.PEI</v>
      </c>
      <c r="BK924" s="200" t="str">
        <f t="shared" si="619"/>
        <v>JN257704=PP202. 4.DEU.hum.PEI</v>
      </c>
      <c r="BL924" s="200" t="str">
        <f t="shared" si="620"/>
        <v>JN257704=4.DEU.hum.PEI</v>
      </c>
      <c r="BM924" s="200" t="str">
        <f t="shared" si="621"/>
        <v>JN257704=4</v>
      </c>
      <c r="BN924" s="200" t="str">
        <f t="shared" si="622"/>
        <v>JN257704=4</v>
      </c>
      <c r="BO924" s="200" t="str">
        <f t="shared" si="623"/>
        <v>JN257704=4</v>
      </c>
      <c r="BP924" s="200" t="str">
        <f t="shared" si="624"/>
        <v>4=</v>
      </c>
      <c r="BQ924" s="261" t="str">
        <f t="shared" si="625"/>
        <v>JN257704</v>
      </c>
      <c r="BR924" s="262" t="str">
        <f t="shared" si="626"/>
        <v>PP202</v>
      </c>
      <c r="BS924" s="263" t="str">
        <f t="shared" si="627"/>
        <v>4.DEU.hum.PEI</v>
      </c>
      <c r="BT924" s="264" t="str">
        <f t="shared" si="628"/>
        <v/>
      </c>
      <c r="BU924" s="264" t="str">
        <f t="shared" si="629"/>
        <v/>
      </c>
      <c r="BV924" s="264" t="str">
        <f t="shared" si="630"/>
        <v/>
      </c>
      <c r="BW924" s="264" t="str">
        <f t="shared" si="631"/>
        <v/>
      </c>
      <c r="BX924" s="264" t="str">
        <f t="shared" si="632"/>
        <v/>
      </c>
      <c r="BY924" s="265" t="str">
        <f t="shared" si="633"/>
        <v/>
      </c>
      <c r="BZ924" s="243"/>
      <c r="CA924" s="207" t="s">
        <v>506</v>
      </c>
      <c r="CB924" s="200" t="str">
        <f t="shared" si="634"/>
        <v>xx</v>
      </c>
      <c r="CC924" s="200" t="str">
        <f t="shared" si="635"/>
        <v>Non_select</v>
      </c>
      <c r="CD924" s="200" t="str">
        <f t="shared" si="636"/>
        <v>xx</v>
      </c>
      <c r="CE924" s="200" t="str">
        <f t="shared" si="637"/>
        <v/>
      </c>
      <c r="CF924" s="243"/>
      <c r="CG924" s="200" t="str">
        <f t="shared" si="638"/>
        <v>JN257704</v>
      </c>
      <c r="CH924" s="208" t="s">
        <v>360</v>
      </c>
      <c r="CI924" s="208" t="s">
        <v>361</v>
      </c>
      <c r="CJ924" s="208" t="s">
        <v>362</v>
      </c>
      <c r="CK924" s="243"/>
      <c r="CL924" s="243"/>
      <c r="CM924" s="243"/>
      <c r="CN924" s="243"/>
      <c r="CO924" s="208"/>
      <c r="CP924" s="243"/>
      <c r="CQ924" s="243"/>
      <c r="CR924" s="243"/>
      <c r="CS924" s="243"/>
      <c r="CT924" s="243"/>
      <c r="CU924" s="243"/>
      <c r="CV924" s="268">
        <f t="shared" si="603"/>
        <v>4</v>
      </c>
      <c r="CW924" s="266" t="str">
        <f t="shared" si="640"/>
        <v>4</v>
      </c>
      <c r="CX924" s="200" t="str">
        <f t="shared" si="639"/>
        <v>Hepatitis E virus strain  , partial cds</v>
      </c>
    </row>
    <row r="925" spans="1:102" s="180" customFormat="1" ht="11.85" hidden="1" customHeight="1" x14ac:dyDescent="0.25">
      <c r="A925" s="182" t="s">
        <v>2973</v>
      </c>
      <c r="B925" s="174" t="s">
        <v>502</v>
      </c>
      <c r="C925" s="175">
        <v>4</v>
      </c>
      <c r="D925" s="176" t="s">
        <v>365</v>
      </c>
      <c r="E925" s="267" t="s">
        <v>365</v>
      </c>
      <c r="F925" s="291" t="s">
        <v>2974</v>
      </c>
      <c r="G925" s="243"/>
      <c r="H925" s="180" t="s">
        <v>1372</v>
      </c>
      <c r="I925" s="181" t="s">
        <v>1373</v>
      </c>
      <c r="J925" s="180" t="s">
        <v>788</v>
      </c>
      <c r="K925" s="243"/>
      <c r="L925" s="243"/>
      <c r="M925" s="253" t="s">
        <v>368</v>
      </c>
      <c r="N925" s="193" t="s">
        <v>2972</v>
      </c>
      <c r="O925" s="243"/>
      <c r="P925" s="243"/>
      <c r="Q925" s="243"/>
      <c r="R925" s="180" t="s">
        <v>105</v>
      </c>
      <c r="S925" s="180" t="e">
        <f t="shared" si="604"/>
        <v>#N/A</v>
      </c>
      <c r="U925" s="274"/>
      <c r="V925" s="274"/>
      <c r="W925" s="272"/>
      <c r="X925" s="275"/>
      <c r="Y925" s="272"/>
      <c r="Z925" s="272"/>
      <c r="AA925" s="272"/>
      <c r="AB925" s="290"/>
      <c r="AC925" s="275"/>
      <c r="AD925" s="275"/>
      <c r="AE925" s="272"/>
      <c r="AF925" s="272"/>
      <c r="AG925" s="272"/>
      <c r="AH925" s="282"/>
      <c r="AI925" s="243"/>
      <c r="AJ925" s="243"/>
      <c r="AK925" s="255">
        <f t="shared" si="605"/>
        <v>1</v>
      </c>
      <c r="AL925" s="256" t="b">
        <f t="shared" si="606"/>
        <v>0</v>
      </c>
      <c r="AM925" s="243"/>
      <c r="AN925" s="243"/>
      <c r="AO925" s="276"/>
      <c r="AP925" s="258" t="b">
        <f>MATCH($F925,$F$2:$F925,0)=ROW($F925)-1</f>
        <v>1</v>
      </c>
      <c r="AQ925" s="174" t="s">
        <v>111</v>
      </c>
      <c r="AR925" s="174" t="s">
        <v>111</v>
      </c>
      <c r="AS925" s="174" t="s">
        <v>111</v>
      </c>
      <c r="AT925" s="174" t="s">
        <v>111</v>
      </c>
      <c r="AU925" s="174" t="s">
        <v>111</v>
      </c>
      <c r="AV925" s="174" t="s">
        <v>111</v>
      </c>
      <c r="AX925" s="243"/>
      <c r="AY925" s="259" t="str">
        <f t="shared" si="607"/>
        <v>JN257705</v>
      </c>
      <c r="AZ925" s="260" t="str">
        <f t="shared" si="608"/>
        <v>4.DEU.hum.PEI</v>
      </c>
      <c r="BA925" s="260" t="str">
        <f t="shared" si="609"/>
        <v>4.DEU.hum.PEI</v>
      </c>
      <c r="BB925" s="200" t="str">
        <f t="shared" si="610"/>
        <v>JN257705.PP203</v>
      </c>
      <c r="BC925" s="201" t="str">
        <f t="shared" si="611"/>
        <v>JN257705</v>
      </c>
      <c r="BD925" s="201" t="str">
        <f t="shared" si="612"/>
        <v>JN257705</v>
      </c>
      <c r="BE925" s="200" t="str">
        <f t="shared" si="613"/>
        <v>JN257705=</v>
      </c>
      <c r="BF925" s="200" t="str">
        <f t="shared" si="614"/>
        <v>JN257705=out</v>
      </c>
      <c r="BG925" s="200" t="str">
        <f t="shared" si="615"/>
        <v>JN257705=out</v>
      </c>
      <c r="BH925" s="200" t="str">
        <f t="shared" si="616"/>
        <v>JN257705=PP203</v>
      </c>
      <c r="BI925" s="200" t="str">
        <f t="shared" si="617"/>
        <v>JN257705=PP203. 4.DEU.hum.PEI</v>
      </c>
      <c r="BJ925" s="200" t="str">
        <f t="shared" si="618"/>
        <v>JN257705=PP203. 4.DEU.hum.PEI</v>
      </c>
      <c r="BK925" s="200" t="str">
        <f t="shared" si="619"/>
        <v>JN257705=PP203. 4.DEU.hum.PEI</v>
      </c>
      <c r="BL925" s="200" t="str">
        <f t="shared" si="620"/>
        <v>JN257705=4.DEU.hum.PEI</v>
      </c>
      <c r="BM925" s="200" t="str">
        <f t="shared" si="621"/>
        <v>JN257705=4</v>
      </c>
      <c r="BN925" s="200" t="str">
        <f t="shared" si="622"/>
        <v>JN257705=4</v>
      </c>
      <c r="BO925" s="200" t="str">
        <f t="shared" si="623"/>
        <v>JN257705=4</v>
      </c>
      <c r="BP925" s="200" t="str">
        <f t="shared" si="624"/>
        <v>4=</v>
      </c>
      <c r="BQ925" s="261" t="str">
        <f t="shared" si="625"/>
        <v>JN257705</v>
      </c>
      <c r="BR925" s="262" t="str">
        <f t="shared" si="626"/>
        <v>PP203</v>
      </c>
      <c r="BS925" s="263" t="str">
        <f t="shared" si="627"/>
        <v>4.DEU.hum.PEI</v>
      </c>
      <c r="BT925" s="264" t="str">
        <f t="shared" si="628"/>
        <v/>
      </c>
      <c r="BU925" s="264" t="str">
        <f t="shared" si="629"/>
        <v/>
      </c>
      <c r="BV925" s="264" t="str">
        <f t="shared" si="630"/>
        <v/>
      </c>
      <c r="BW925" s="264" t="str">
        <f t="shared" si="631"/>
        <v/>
      </c>
      <c r="BX925" s="264" t="str">
        <f t="shared" si="632"/>
        <v/>
      </c>
      <c r="BY925" s="265" t="str">
        <f t="shared" si="633"/>
        <v/>
      </c>
      <c r="BZ925" s="243"/>
      <c r="CA925" s="207" t="s">
        <v>506</v>
      </c>
      <c r="CB925" s="200" t="str">
        <f t="shared" si="634"/>
        <v>xx</v>
      </c>
      <c r="CC925" s="200" t="str">
        <f t="shared" si="635"/>
        <v>Non_select</v>
      </c>
      <c r="CD925" s="200" t="str">
        <f t="shared" si="636"/>
        <v>xx</v>
      </c>
      <c r="CE925" s="200" t="str">
        <f t="shared" si="637"/>
        <v/>
      </c>
      <c r="CF925" s="243"/>
      <c r="CG925" s="200" t="str">
        <f t="shared" si="638"/>
        <v>JN257705</v>
      </c>
      <c r="CH925" s="208" t="s">
        <v>360</v>
      </c>
      <c r="CI925" s="208" t="s">
        <v>361</v>
      </c>
      <c r="CJ925" s="208" t="s">
        <v>362</v>
      </c>
      <c r="CK925" s="243"/>
      <c r="CL925" s="243"/>
      <c r="CM925" s="243"/>
      <c r="CN925" s="243"/>
      <c r="CO925" s="208"/>
      <c r="CP925" s="243"/>
      <c r="CQ925" s="243"/>
      <c r="CR925" s="243"/>
      <c r="CS925" s="243"/>
      <c r="CT925" s="243"/>
      <c r="CU925" s="243"/>
      <c r="CV925" s="268">
        <f t="shared" si="603"/>
        <v>4</v>
      </c>
      <c r="CW925" s="266" t="str">
        <f t="shared" si="640"/>
        <v>4</v>
      </c>
      <c r="CX925" s="200" t="str">
        <f t="shared" si="639"/>
        <v>Hepatitis E virus strain  , partial cds</v>
      </c>
    </row>
    <row r="926" spans="1:102" s="180" customFormat="1" ht="11.85" hidden="1" customHeight="1" x14ac:dyDescent="0.25">
      <c r="A926" s="182" t="s">
        <v>2975</v>
      </c>
      <c r="B926" s="174" t="s">
        <v>502</v>
      </c>
      <c r="C926" s="175">
        <v>4</v>
      </c>
      <c r="D926" s="176" t="s">
        <v>365</v>
      </c>
      <c r="E926" s="267" t="s">
        <v>365</v>
      </c>
      <c r="F926" s="291" t="s">
        <v>2976</v>
      </c>
      <c r="G926" s="243"/>
      <c r="H926" s="180" t="s">
        <v>1372</v>
      </c>
      <c r="I926" s="181" t="s">
        <v>1373</v>
      </c>
      <c r="J926" s="180" t="s">
        <v>788</v>
      </c>
      <c r="K926" s="243"/>
      <c r="L926" s="243"/>
      <c r="M926" s="253" t="s">
        <v>368</v>
      </c>
      <c r="N926" s="193" t="s">
        <v>2972</v>
      </c>
      <c r="O926" s="243"/>
      <c r="P926" s="243"/>
      <c r="Q926" s="243"/>
      <c r="R926" s="180" t="s">
        <v>105</v>
      </c>
      <c r="S926" s="180" t="e">
        <f t="shared" si="604"/>
        <v>#N/A</v>
      </c>
      <c r="U926" s="274"/>
      <c r="V926" s="274"/>
      <c r="W926" s="272"/>
      <c r="X926" s="275"/>
      <c r="Y926" s="272"/>
      <c r="Z926" s="272"/>
      <c r="AA926" s="272"/>
      <c r="AB926" s="290"/>
      <c r="AC926" s="275"/>
      <c r="AD926" s="275"/>
      <c r="AE926" s="272"/>
      <c r="AF926" s="272"/>
      <c r="AG926" s="272"/>
      <c r="AH926" s="282"/>
      <c r="AI926" s="243"/>
      <c r="AJ926" s="243"/>
      <c r="AK926" s="255">
        <f t="shared" si="605"/>
        <v>1</v>
      </c>
      <c r="AL926" s="256" t="b">
        <f t="shared" si="606"/>
        <v>0</v>
      </c>
      <c r="AM926" s="243"/>
      <c r="AN926" s="243"/>
      <c r="AO926" s="276"/>
      <c r="AP926" s="258" t="b">
        <f>MATCH($F926,$F$2:$F926,0)=ROW($F926)-1</f>
        <v>1</v>
      </c>
      <c r="AQ926" s="174" t="s">
        <v>111</v>
      </c>
      <c r="AR926" s="174" t="s">
        <v>111</v>
      </c>
      <c r="AS926" s="174" t="s">
        <v>111</v>
      </c>
      <c r="AT926" s="174" t="s">
        <v>111</v>
      </c>
      <c r="AU926" s="174" t="s">
        <v>111</v>
      </c>
      <c r="AV926" s="174" t="s">
        <v>111</v>
      </c>
      <c r="AX926" s="243"/>
      <c r="AY926" s="259" t="str">
        <f t="shared" si="607"/>
        <v>JN257706</v>
      </c>
      <c r="AZ926" s="260" t="str">
        <f t="shared" si="608"/>
        <v>4.DEU.hum.PEI</v>
      </c>
      <c r="BA926" s="260" t="str">
        <f t="shared" si="609"/>
        <v>4.DEU.hum.PEI</v>
      </c>
      <c r="BB926" s="200" t="str">
        <f t="shared" si="610"/>
        <v>JN257706.PP217</v>
      </c>
      <c r="BC926" s="201" t="str">
        <f t="shared" si="611"/>
        <v>JN257706</v>
      </c>
      <c r="BD926" s="201" t="str">
        <f t="shared" si="612"/>
        <v>JN257706</v>
      </c>
      <c r="BE926" s="200" t="str">
        <f t="shared" si="613"/>
        <v>JN257706=</v>
      </c>
      <c r="BF926" s="200" t="str">
        <f t="shared" si="614"/>
        <v>JN257706=out</v>
      </c>
      <c r="BG926" s="200" t="str">
        <f t="shared" si="615"/>
        <v>JN257706=out</v>
      </c>
      <c r="BH926" s="200" t="str">
        <f t="shared" si="616"/>
        <v>JN257706=PP217</v>
      </c>
      <c r="BI926" s="200" t="str">
        <f t="shared" si="617"/>
        <v>JN257706=PP217. 4.DEU.hum.PEI</v>
      </c>
      <c r="BJ926" s="200" t="str">
        <f t="shared" si="618"/>
        <v>JN257706=PP217. 4.DEU.hum.PEI</v>
      </c>
      <c r="BK926" s="200" t="str">
        <f t="shared" si="619"/>
        <v>JN257706=PP217. 4.DEU.hum.PEI</v>
      </c>
      <c r="BL926" s="200" t="str">
        <f t="shared" si="620"/>
        <v>JN257706=4.DEU.hum.PEI</v>
      </c>
      <c r="BM926" s="200" t="str">
        <f t="shared" si="621"/>
        <v>JN257706=4</v>
      </c>
      <c r="BN926" s="200" t="str">
        <f t="shared" si="622"/>
        <v>JN257706=4</v>
      </c>
      <c r="BO926" s="200" t="str">
        <f t="shared" si="623"/>
        <v>JN257706=4</v>
      </c>
      <c r="BP926" s="200" t="str">
        <f t="shared" si="624"/>
        <v>4=</v>
      </c>
      <c r="BQ926" s="261" t="str">
        <f t="shared" si="625"/>
        <v>JN257706</v>
      </c>
      <c r="BR926" s="262" t="str">
        <f t="shared" si="626"/>
        <v>PP217</v>
      </c>
      <c r="BS926" s="263" t="str">
        <f t="shared" si="627"/>
        <v>4.DEU.hum.PEI</v>
      </c>
      <c r="BT926" s="264" t="str">
        <f t="shared" si="628"/>
        <v/>
      </c>
      <c r="BU926" s="264" t="str">
        <f t="shared" si="629"/>
        <v/>
      </c>
      <c r="BV926" s="264" t="str">
        <f t="shared" si="630"/>
        <v/>
      </c>
      <c r="BW926" s="264" t="str">
        <f t="shared" si="631"/>
        <v/>
      </c>
      <c r="BX926" s="264" t="str">
        <f t="shared" si="632"/>
        <v/>
      </c>
      <c r="BY926" s="265" t="str">
        <f t="shared" si="633"/>
        <v/>
      </c>
      <c r="BZ926" s="243"/>
      <c r="CA926" s="207" t="s">
        <v>506</v>
      </c>
      <c r="CB926" s="200" t="str">
        <f t="shared" si="634"/>
        <v>xx</v>
      </c>
      <c r="CC926" s="200" t="str">
        <f t="shared" si="635"/>
        <v>Non_select</v>
      </c>
      <c r="CD926" s="200" t="str">
        <f t="shared" si="636"/>
        <v>xx</v>
      </c>
      <c r="CE926" s="200" t="str">
        <f t="shared" si="637"/>
        <v/>
      </c>
      <c r="CF926" s="243"/>
      <c r="CG926" s="200" t="str">
        <f t="shared" si="638"/>
        <v>JN257706</v>
      </c>
      <c r="CH926" s="208" t="s">
        <v>360</v>
      </c>
      <c r="CI926" s="208" t="s">
        <v>361</v>
      </c>
      <c r="CJ926" s="208" t="s">
        <v>362</v>
      </c>
      <c r="CK926" s="243"/>
      <c r="CL926" s="243"/>
      <c r="CM926" s="243"/>
      <c r="CN926" s="243"/>
      <c r="CO926" s="208"/>
      <c r="CP926" s="243"/>
      <c r="CQ926" s="243"/>
      <c r="CR926" s="243"/>
      <c r="CS926" s="243"/>
      <c r="CT926" s="243"/>
      <c r="CU926" s="243"/>
      <c r="CV926" s="268">
        <f t="shared" si="603"/>
        <v>4</v>
      </c>
      <c r="CW926" s="266" t="str">
        <f t="shared" si="640"/>
        <v>4</v>
      </c>
      <c r="CX926" s="200" t="str">
        <f t="shared" si="639"/>
        <v>Hepatitis E virus strain  , partial cds</v>
      </c>
    </row>
    <row r="927" spans="1:102" s="180" customFormat="1" ht="11.85" hidden="1" customHeight="1" x14ac:dyDescent="0.25">
      <c r="A927" s="182" t="s">
        <v>2977</v>
      </c>
      <c r="B927" s="174" t="s">
        <v>502</v>
      </c>
      <c r="C927" s="175">
        <v>4</v>
      </c>
      <c r="D927" s="176" t="s">
        <v>365</v>
      </c>
      <c r="E927" s="267" t="s">
        <v>365</v>
      </c>
      <c r="F927" s="291" t="s">
        <v>2978</v>
      </c>
      <c r="G927" s="243"/>
      <c r="H927" s="180" t="s">
        <v>1372</v>
      </c>
      <c r="I927" s="181" t="s">
        <v>1373</v>
      </c>
      <c r="J927" s="180" t="s">
        <v>788</v>
      </c>
      <c r="K927" s="243"/>
      <c r="L927" s="243"/>
      <c r="M927" s="253" t="s">
        <v>368</v>
      </c>
      <c r="N927" s="193" t="s">
        <v>2972</v>
      </c>
      <c r="O927" s="243"/>
      <c r="P927" s="243"/>
      <c r="Q927" s="243"/>
      <c r="R927" s="180" t="s">
        <v>105</v>
      </c>
      <c r="S927" s="180" t="e">
        <f t="shared" si="604"/>
        <v>#N/A</v>
      </c>
      <c r="U927" s="274"/>
      <c r="V927" s="274"/>
      <c r="W927" s="272"/>
      <c r="X927" s="275"/>
      <c r="Y927" s="272"/>
      <c r="Z927" s="272"/>
      <c r="AA927" s="272"/>
      <c r="AB927" s="290"/>
      <c r="AC927" s="275"/>
      <c r="AD927" s="275"/>
      <c r="AE927" s="272"/>
      <c r="AF927" s="272"/>
      <c r="AG927" s="272"/>
      <c r="AH927" s="282"/>
      <c r="AI927" s="243"/>
      <c r="AJ927" s="243"/>
      <c r="AK927" s="255">
        <f t="shared" si="605"/>
        <v>1</v>
      </c>
      <c r="AL927" s="256" t="b">
        <f t="shared" si="606"/>
        <v>0</v>
      </c>
      <c r="AM927" s="243"/>
      <c r="AN927" s="243"/>
      <c r="AO927" s="276"/>
      <c r="AP927" s="258" t="b">
        <f>MATCH($F927,$F$2:$F927,0)=ROW($F927)-1</f>
        <v>1</v>
      </c>
      <c r="AQ927" s="174" t="s">
        <v>111</v>
      </c>
      <c r="AR927" s="174" t="s">
        <v>111</v>
      </c>
      <c r="AS927" s="174" t="s">
        <v>111</v>
      </c>
      <c r="AT927" s="174" t="s">
        <v>111</v>
      </c>
      <c r="AU927" s="174" t="s">
        <v>111</v>
      </c>
      <c r="AV927" s="174" t="s">
        <v>111</v>
      </c>
      <c r="AX927" s="243"/>
      <c r="AY927" s="259" t="str">
        <f t="shared" si="607"/>
        <v>JN257707</v>
      </c>
      <c r="AZ927" s="260" t="str">
        <f t="shared" si="608"/>
        <v>4.DEU.hum.PEI</v>
      </c>
      <c r="BA927" s="260" t="str">
        <f t="shared" si="609"/>
        <v>4.DEU.hum.PEI</v>
      </c>
      <c r="BB927" s="200" t="str">
        <f t="shared" si="610"/>
        <v>JN257707.PP219</v>
      </c>
      <c r="BC927" s="201" t="str">
        <f t="shared" si="611"/>
        <v>JN257707</v>
      </c>
      <c r="BD927" s="201" t="str">
        <f t="shared" si="612"/>
        <v>JN257707</v>
      </c>
      <c r="BE927" s="200" t="str">
        <f t="shared" si="613"/>
        <v>JN257707=</v>
      </c>
      <c r="BF927" s="200" t="str">
        <f t="shared" si="614"/>
        <v>JN257707=out</v>
      </c>
      <c r="BG927" s="200" t="str">
        <f t="shared" si="615"/>
        <v>JN257707=out</v>
      </c>
      <c r="BH927" s="200" t="str">
        <f t="shared" si="616"/>
        <v>JN257707=PP219</v>
      </c>
      <c r="BI927" s="200" t="str">
        <f t="shared" si="617"/>
        <v>JN257707=PP219. 4.DEU.hum.PEI</v>
      </c>
      <c r="BJ927" s="200" t="str">
        <f t="shared" si="618"/>
        <v>JN257707=PP219. 4.DEU.hum.PEI</v>
      </c>
      <c r="BK927" s="200" t="str">
        <f t="shared" si="619"/>
        <v>JN257707=PP219. 4.DEU.hum.PEI</v>
      </c>
      <c r="BL927" s="200" t="str">
        <f t="shared" si="620"/>
        <v>JN257707=4.DEU.hum.PEI</v>
      </c>
      <c r="BM927" s="200" t="str">
        <f t="shared" si="621"/>
        <v>JN257707=4</v>
      </c>
      <c r="BN927" s="200" t="str">
        <f t="shared" si="622"/>
        <v>JN257707=4</v>
      </c>
      <c r="BO927" s="200" t="str">
        <f t="shared" si="623"/>
        <v>JN257707=4</v>
      </c>
      <c r="BP927" s="200" t="str">
        <f t="shared" si="624"/>
        <v>4=</v>
      </c>
      <c r="BQ927" s="261" t="str">
        <f t="shared" si="625"/>
        <v>JN257707</v>
      </c>
      <c r="BR927" s="262" t="str">
        <f t="shared" si="626"/>
        <v>PP219</v>
      </c>
      <c r="BS927" s="263" t="str">
        <f t="shared" si="627"/>
        <v>4.DEU.hum.PEI</v>
      </c>
      <c r="BT927" s="264" t="str">
        <f t="shared" si="628"/>
        <v/>
      </c>
      <c r="BU927" s="264" t="str">
        <f t="shared" si="629"/>
        <v/>
      </c>
      <c r="BV927" s="264" t="str">
        <f t="shared" si="630"/>
        <v/>
      </c>
      <c r="BW927" s="264" t="str">
        <f t="shared" si="631"/>
        <v/>
      </c>
      <c r="BX927" s="264" t="str">
        <f t="shared" si="632"/>
        <v/>
      </c>
      <c r="BY927" s="265" t="str">
        <f t="shared" si="633"/>
        <v/>
      </c>
      <c r="BZ927" s="243"/>
      <c r="CA927" s="207" t="s">
        <v>506</v>
      </c>
      <c r="CB927" s="200" t="str">
        <f t="shared" si="634"/>
        <v>xx</v>
      </c>
      <c r="CC927" s="200" t="str">
        <f t="shared" si="635"/>
        <v>Non_select</v>
      </c>
      <c r="CD927" s="200" t="str">
        <f t="shared" si="636"/>
        <v>xx</v>
      </c>
      <c r="CE927" s="200" t="str">
        <f t="shared" si="637"/>
        <v/>
      </c>
      <c r="CF927" s="243"/>
      <c r="CG927" s="200" t="str">
        <f t="shared" si="638"/>
        <v>JN257707</v>
      </c>
      <c r="CH927" s="208" t="s">
        <v>360</v>
      </c>
      <c r="CI927" s="208" t="s">
        <v>361</v>
      </c>
      <c r="CJ927" s="208" t="s">
        <v>362</v>
      </c>
      <c r="CK927" s="243"/>
      <c r="CL927" s="243"/>
      <c r="CM927" s="243"/>
      <c r="CN927" s="243"/>
      <c r="CO927" s="208"/>
      <c r="CP927" s="243"/>
      <c r="CQ927" s="243"/>
      <c r="CR927" s="243"/>
      <c r="CS927" s="243"/>
      <c r="CT927" s="243"/>
      <c r="CU927" s="243"/>
      <c r="CV927" s="268">
        <f t="shared" si="603"/>
        <v>4</v>
      </c>
      <c r="CW927" s="266" t="str">
        <f t="shared" si="640"/>
        <v>4</v>
      </c>
      <c r="CX927" s="200" t="str">
        <f t="shared" si="639"/>
        <v>Hepatitis E virus strain  , partial cds</v>
      </c>
    </row>
    <row r="928" spans="1:102" ht="11.85" customHeight="1" x14ac:dyDescent="0.25">
      <c r="A928" s="239" t="s">
        <v>4907</v>
      </c>
      <c r="B928" s="174">
        <v>3</v>
      </c>
      <c r="C928" s="175">
        <v>3</v>
      </c>
      <c r="D928" s="272" t="s">
        <v>645</v>
      </c>
      <c r="E928" s="177" t="s">
        <v>646</v>
      </c>
      <c r="F928" s="291" t="s">
        <v>4908</v>
      </c>
      <c r="G928" s="281"/>
      <c r="H928" s="243" t="s">
        <v>1348</v>
      </c>
      <c r="I928" s="468" t="s">
        <v>1349</v>
      </c>
      <c r="J928" s="243" t="s">
        <v>788</v>
      </c>
      <c r="L928" s="585"/>
      <c r="M928" s="253" t="s">
        <v>368</v>
      </c>
      <c r="N928" s="270" t="s">
        <v>505</v>
      </c>
      <c r="O928" s="187">
        <v>2005</v>
      </c>
      <c r="R928" s="243"/>
      <c r="S928" s="243">
        <f t="shared" si="604"/>
        <v>6017</v>
      </c>
      <c r="T928" s="243">
        <v>280</v>
      </c>
      <c r="W928" s="288"/>
      <c r="X928" s="275"/>
      <c r="Y928" s="288"/>
      <c r="Z928" s="288"/>
      <c r="AA928" s="288"/>
      <c r="AB928" s="290" t="s">
        <v>645</v>
      </c>
      <c r="AC928" s="275"/>
      <c r="AD928" s="275"/>
      <c r="AE928" s="288"/>
      <c r="AF928" s="288"/>
      <c r="AG928" s="288"/>
      <c r="AH928" s="282">
        <v>280</v>
      </c>
      <c r="AI928" s="192">
        <v>6262</v>
      </c>
      <c r="AJ928" s="192">
        <v>6541</v>
      </c>
      <c r="AK928" s="255">
        <f t="shared" si="605"/>
        <v>280</v>
      </c>
      <c r="AL928" s="256" t="b">
        <f t="shared" si="606"/>
        <v>0</v>
      </c>
      <c r="AM928" s="243"/>
      <c r="AN928" s="243"/>
      <c r="AO928" s="276"/>
      <c r="AP928" s="258" t="b">
        <f>MATCH($F928,$F$2:$F928,0)=ROW($F928)-1</f>
        <v>1</v>
      </c>
      <c r="AQ928" s="272"/>
      <c r="AR928" s="272"/>
      <c r="AS928" s="272"/>
      <c r="AT928" s="272"/>
      <c r="AU928" s="272"/>
      <c r="AV928" s="272" t="s">
        <v>111</v>
      </c>
      <c r="AW928" s="243"/>
      <c r="AX928" s="243"/>
      <c r="AY928" s="259" t="str">
        <f t="shared" si="607"/>
        <v>KF514048</v>
      </c>
      <c r="AZ928" s="260" t="str">
        <f t="shared" si="608"/>
        <v>3e.GBR.hum</v>
      </c>
      <c r="BA928" s="260" t="str">
        <f t="shared" si="609"/>
        <v>3e.GBR.hum.2005</v>
      </c>
      <c r="BB928" s="200" t="str">
        <f t="shared" si="610"/>
        <v>KF514048.HEV_EW52</v>
      </c>
      <c r="BC928" s="201" t="str">
        <f t="shared" si="611"/>
        <v>KF514048</v>
      </c>
      <c r="BD928" s="201" t="str">
        <f t="shared" si="612"/>
        <v>KF514048</v>
      </c>
      <c r="BE928" s="200" t="str">
        <f t="shared" si="613"/>
        <v>KF514048=</v>
      </c>
      <c r="BF928" s="200" t="str">
        <f t="shared" si="614"/>
        <v>KF514048=out</v>
      </c>
      <c r="BG928" s="200" t="str">
        <f t="shared" si="615"/>
        <v>KF514048=out</v>
      </c>
      <c r="BH928" s="200" t="str">
        <f t="shared" si="616"/>
        <v>KF514048=HEV_EW52</v>
      </c>
      <c r="BI928" s="200" t="str">
        <f t="shared" si="617"/>
        <v>KF514048=HEV_EW52. 3e.GBR.hum</v>
      </c>
      <c r="BJ928" s="200" t="str">
        <f t="shared" si="618"/>
        <v>KF514048=HEV_EW52. 3e.GBR.hum.2005</v>
      </c>
      <c r="BK928" s="200" t="str">
        <f t="shared" si="619"/>
        <v>KF514048=HEV_EW52. 3e.GBR.hum</v>
      </c>
      <c r="BL928" s="200" t="str">
        <f t="shared" si="620"/>
        <v>KF514048=3e.GBR.hum</v>
      </c>
      <c r="BM928" s="200" t="str">
        <f t="shared" si="621"/>
        <v>KF514048=3e</v>
      </c>
      <c r="BN928" s="200" t="str">
        <f t="shared" si="622"/>
        <v>KF514048=3feg</v>
      </c>
      <c r="BO928" s="200" t="str">
        <f t="shared" si="623"/>
        <v>KF514048=3</v>
      </c>
      <c r="BP928" s="200" t="str">
        <f t="shared" si="624"/>
        <v>3e=</v>
      </c>
      <c r="BQ928" s="261" t="str">
        <f t="shared" si="625"/>
        <v>KF514048</v>
      </c>
      <c r="BR928" s="262" t="str">
        <f t="shared" si="626"/>
        <v>HEV_EW52</v>
      </c>
      <c r="BS928" s="263" t="str">
        <f t="shared" si="627"/>
        <v>3e.GBR.hum.2005</v>
      </c>
      <c r="BT928" s="264" t="str">
        <f t="shared" si="628"/>
        <v/>
      </c>
      <c r="BU928" s="264" t="str">
        <f t="shared" si="629"/>
        <v/>
      </c>
      <c r="BV928" s="264" t="str">
        <f t="shared" si="630"/>
        <v/>
      </c>
      <c r="BW928" s="264" t="str">
        <f t="shared" si="631"/>
        <v/>
      </c>
      <c r="BX928" s="264" t="str">
        <f t="shared" si="632"/>
        <v/>
      </c>
      <c r="BY928" s="265" t="str">
        <f t="shared" si="633"/>
        <v>3e</v>
      </c>
      <c r="CA928" s="207" t="s">
        <v>506</v>
      </c>
      <c r="CB928" s="200" t="str">
        <f t="shared" si="634"/>
        <v>xx</v>
      </c>
      <c r="CC928" s="200" t="str">
        <f t="shared" si="635"/>
        <v>Non_select</v>
      </c>
      <c r="CD928" s="200" t="str">
        <f t="shared" si="636"/>
        <v>xx</v>
      </c>
      <c r="CE928" s="200" t="str">
        <f t="shared" si="637"/>
        <v/>
      </c>
      <c r="CG928" s="200" t="str">
        <f t="shared" si="638"/>
        <v>KF514048</v>
      </c>
      <c r="CH928" s="208" t="s">
        <v>360</v>
      </c>
      <c r="CI928" s="208" t="s">
        <v>361</v>
      </c>
      <c r="CJ928" s="208" t="s">
        <v>362</v>
      </c>
      <c r="CO928" s="208"/>
      <c r="CV928" s="268">
        <f t="shared" si="603"/>
        <v>3</v>
      </c>
      <c r="CW928" s="266" t="e">
        <v>#VALUE!</v>
      </c>
      <c r="CX928" s="200" t="str">
        <f t="shared" si="639"/>
        <v>Hepatitis E virus strain  , partial cds</v>
      </c>
    </row>
    <row r="929" spans="1:102" ht="11.85" customHeight="1" x14ac:dyDescent="0.25">
      <c r="A929" s="239" t="s">
        <v>4909</v>
      </c>
      <c r="B929" s="174">
        <v>3</v>
      </c>
      <c r="C929" s="175">
        <v>3</v>
      </c>
      <c r="D929" s="272" t="s">
        <v>645</v>
      </c>
      <c r="E929" s="177" t="s">
        <v>646</v>
      </c>
      <c r="F929" s="291" t="s">
        <v>4910</v>
      </c>
      <c r="G929" s="281"/>
      <c r="H929" s="180" t="s">
        <v>1348</v>
      </c>
      <c r="I929" s="181" t="s">
        <v>1349</v>
      </c>
      <c r="J929" s="180" t="s">
        <v>788</v>
      </c>
      <c r="L929" s="585"/>
      <c r="M929" s="253" t="s">
        <v>368</v>
      </c>
      <c r="N929" s="186" t="s">
        <v>505</v>
      </c>
      <c r="O929" s="187">
        <v>2005</v>
      </c>
      <c r="S929" s="180">
        <f t="shared" si="604"/>
        <v>6017</v>
      </c>
      <c r="T929" s="180">
        <v>280</v>
      </c>
      <c r="W929" s="288"/>
      <c r="X929" s="275"/>
      <c r="Y929" s="288"/>
      <c r="Z929" s="288"/>
      <c r="AA929" s="288"/>
      <c r="AB929" s="290" t="s">
        <v>645</v>
      </c>
      <c r="AC929" s="275"/>
      <c r="AD929" s="275"/>
      <c r="AE929" s="288"/>
      <c r="AF929" s="288"/>
      <c r="AG929" s="288"/>
      <c r="AH929" s="282">
        <v>280</v>
      </c>
      <c r="AI929" s="192">
        <v>6262</v>
      </c>
      <c r="AJ929" s="192">
        <v>6541</v>
      </c>
      <c r="AK929" s="255">
        <f t="shared" si="605"/>
        <v>280</v>
      </c>
      <c r="AL929" s="256" t="b">
        <f t="shared" si="606"/>
        <v>0</v>
      </c>
      <c r="AM929" s="243"/>
      <c r="AN929" s="243"/>
      <c r="AO929" s="276"/>
      <c r="AP929" s="258" t="b">
        <f>MATCH($F929,$F$2:$F929,0)=ROW($F929)-1</f>
        <v>1</v>
      </c>
      <c r="AV929" s="174" t="s">
        <v>111</v>
      </c>
      <c r="AW929" s="180"/>
      <c r="AX929" s="243"/>
      <c r="AY929" s="259" t="str">
        <f t="shared" si="607"/>
        <v>KF514049</v>
      </c>
      <c r="AZ929" s="260" t="str">
        <f t="shared" si="608"/>
        <v>3e.GBR.hum</v>
      </c>
      <c r="BA929" s="260" t="str">
        <f t="shared" si="609"/>
        <v>3e.GBR.hum.2005</v>
      </c>
      <c r="BB929" s="200" t="str">
        <f t="shared" si="610"/>
        <v>KF514049.HEV_EW53</v>
      </c>
      <c r="BC929" s="201" t="str">
        <f t="shared" si="611"/>
        <v>KF514049</v>
      </c>
      <c r="BD929" s="201" t="str">
        <f t="shared" si="612"/>
        <v>KF514049</v>
      </c>
      <c r="BE929" s="200" t="str">
        <f t="shared" si="613"/>
        <v>KF514049=</v>
      </c>
      <c r="BF929" s="200" t="str">
        <f t="shared" si="614"/>
        <v>KF514049=out</v>
      </c>
      <c r="BG929" s="200" t="str">
        <f t="shared" si="615"/>
        <v>KF514049=out</v>
      </c>
      <c r="BH929" s="200" t="str">
        <f t="shared" si="616"/>
        <v>KF514049=HEV_EW53</v>
      </c>
      <c r="BI929" s="200" t="str">
        <f t="shared" si="617"/>
        <v>KF514049=HEV_EW53. 3e.GBR.hum</v>
      </c>
      <c r="BJ929" s="200" t="str">
        <f t="shared" si="618"/>
        <v>KF514049=HEV_EW53. 3e.GBR.hum.2005</v>
      </c>
      <c r="BK929" s="200" t="str">
        <f t="shared" si="619"/>
        <v>KF514049=HEV_EW53. 3e.GBR.hum</v>
      </c>
      <c r="BL929" s="200" t="str">
        <f t="shared" si="620"/>
        <v>KF514049=3e.GBR.hum</v>
      </c>
      <c r="BM929" s="200" t="str">
        <f t="shared" si="621"/>
        <v>KF514049=3e</v>
      </c>
      <c r="BN929" s="200" t="str">
        <f t="shared" si="622"/>
        <v>KF514049=3feg</v>
      </c>
      <c r="BO929" s="200" t="str">
        <f t="shared" si="623"/>
        <v>KF514049=3</v>
      </c>
      <c r="BP929" s="200" t="str">
        <f t="shared" si="624"/>
        <v>3e=</v>
      </c>
      <c r="BQ929" s="261" t="str">
        <f t="shared" si="625"/>
        <v>KF514049</v>
      </c>
      <c r="BR929" s="262" t="str">
        <f t="shared" si="626"/>
        <v>HEV_EW53</v>
      </c>
      <c r="BS929" s="263" t="str">
        <f t="shared" si="627"/>
        <v>3e.GBR.hum.2005</v>
      </c>
      <c r="BT929" s="264" t="str">
        <f t="shared" si="628"/>
        <v/>
      </c>
      <c r="BU929" s="264" t="str">
        <f t="shared" si="629"/>
        <v/>
      </c>
      <c r="BV929" s="264" t="str">
        <f t="shared" si="630"/>
        <v/>
      </c>
      <c r="BW929" s="264" t="str">
        <f t="shared" si="631"/>
        <v/>
      </c>
      <c r="BX929" s="264" t="str">
        <f t="shared" si="632"/>
        <v/>
      </c>
      <c r="BY929" s="265" t="str">
        <f t="shared" si="633"/>
        <v>3e</v>
      </c>
      <c r="CA929" s="207" t="s">
        <v>506</v>
      </c>
      <c r="CB929" s="200" t="str">
        <f t="shared" si="634"/>
        <v>xx</v>
      </c>
      <c r="CC929" s="200" t="str">
        <f t="shared" si="635"/>
        <v>Non_select</v>
      </c>
      <c r="CD929" s="200" t="str">
        <f t="shared" si="636"/>
        <v>xx</v>
      </c>
      <c r="CE929" s="200" t="str">
        <f t="shared" si="637"/>
        <v/>
      </c>
      <c r="CG929" s="200" t="str">
        <f t="shared" si="638"/>
        <v>KF514049</v>
      </c>
      <c r="CH929" s="208" t="s">
        <v>360</v>
      </c>
      <c r="CI929" s="208" t="s">
        <v>361</v>
      </c>
      <c r="CJ929" s="208" t="s">
        <v>362</v>
      </c>
      <c r="CO929" s="208"/>
      <c r="CV929" s="268">
        <f t="shared" si="603"/>
        <v>3</v>
      </c>
      <c r="CW929" s="266" t="e">
        <v>#VALUE!</v>
      </c>
      <c r="CX929" s="200" t="str">
        <f t="shared" si="639"/>
        <v>Hepatitis E virus strain  , partial cds</v>
      </c>
    </row>
    <row r="930" spans="1:102" ht="11.85" customHeight="1" x14ac:dyDescent="0.25">
      <c r="A930" s="239" t="s">
        <v>4911</v>
      </c>
      <c r="B930" s="174">
        <v>3</v>
      </c>
      <c r="C930" s="175">
        <v>3</v>
      </c>
      <c r="D930" s="272" t="s">
        <v>645</v>
      </c>
      <c r="E930" s="177" t="s">
        <v>646</v>
      </c>
      <c r="F930" s="291" t="s">
        <v>4912</v>
      </c>
      <c r="G930" s="281"/>
      <c r="H930" s="180" t="s">
        <v>1348</v>
      </c>
      <c r="I930" s="181" t="s">
        <v>1349</v>
      </c>
      <c r="J930" s="180" t="s">
        <v>788</v>
      </c>
      <c r="L930" s="585"/>
      <c r="M930" s="253" t="s">
        <v>368</v>
      </c>
      <c r="N930" s="270" t="s">
        <v>505</v>
      </c>
      <c r="O930" s="187">
        <v>2006</v>
      </c>
      <c r="S930" s="180">
        <f t="shared" si="604"/>
        <v>6017</v>
      </c>
      <c r="T930" s="180">
        <v>280</v>
      </c>
      <c r="W930" s="288"/>
      <c r="X930" s="275"/>
      <c r="Y930" s="288"/>
      <c r="Z930" s="288"/>
      <c r="AA930" s="288"/>
      <c r="AB930" s="290" t="s">
        <v>645</v>
      </c>
      <c r="AC930" s="275"/>
      <c r="AD930" s="275"/>
      <c r="AE930" s="288"/>
      <c r="AF930" s="288"/>
      <c r="AG930" s="288"/>
      <c r="AH930" s="282">
        <v>280</v>
      </c>
      <c r="AI930" s="192">
        <v>6262</v>
      </c>
      <c r="AJ930" s="192">
        <v>6541</v>
      </c>
      <c r="AK930" s="255">
        <f t="shared" si="605"/>
        <v>280</v>
      </c>
      <c r="AL930" s="256" t="b">
        <f t="shared" si="606"/>
        <v>0</v>
      </c>
      <c r="AM930" s="243"/>
      <c r="AN930" s="243"/>
      <c r="AO930" s="276"/>
      <c r="AP930" s="258" t="b">
        <f>MATCH($F930,$F$2:$F930,0)=ROW($F930)-1</f>
        <v>1</v>
      </c>
      <c r="AV930" s="174" t="s">
        <v>111</v>
      </c>
      <c r="AW930" s="243"/>
      <c r="AX930" s="243"/>
      <c r="AY930" s="259" t="str">
        <f t="shared" si="607"/>
        <v>KF514050</v>
      </c>
      <c r="AZ930" s="260" t="str">
        <f t="shared" si="608"/>
        <v>3e.GBR.hum</v>
      </c>
      <c r="BA930" s="260" t="str">
        <f t="shared" si="609"/>
        <v>3e.GBR.hum.2006</v>
      </c>
      <c r="BB930" s="200" t="str">
        <f t="shared" si="610"/>
        <v>KF514050.HEV_EW54</v>
      </c>
      <c r="BC930" s="201" t="str">
        <f t="shared" si="611"/>
        <v>KF514050</v>
      </c>
      <c r="BD930" s="201" t="str">
        <f t="shared" si="612"/>
        <v>KF514050</v>
      </c>
      <c r="BE930" s="200" t="str">
        <f t="shared" si="613"/>
        <v>KF514050=</v>
      </c>
      <c r="BF930" s="200" t="str">
        <f t="shared" si="614"/>
        <v>KF514050=out</v>
      </c>
      <c r="BG930" s="200" t="str">
        <f t="shared" si="615"/>
        <v>KF514050=out</v>
      </c>
      <c r="BH930" s="200" t="str">
        <f t="shared" si="616"/>
        <v>KF514050=HEV_EW54</v>
      </c>
      <c r="BI930" s="200" t="str">
        <f t="shared" si="617"/>
        <v>KF514050=HEV_EW54. 3e.GBR.hum</v>
      </c>
      <c r="BJ930" s="200" t="str">
        <f t="shared" si="618"/>
        <v>KF514050=HEV_EW54. 3e.GBR.hum.2006</v>
      </c>
      <c r="BK930" s="200" t="str">
        <f t="shared" si="619"/>
        <v>KF514050=HEV_EW54. 3e.GBR.hum</v>
      </c>
      <c r="BL930" s="200" t="str">
        <f t="shared" si="620"/>
        <v>KF514050=3e.GBR.hum</v>
      </c>
      <c r="BM930" s="200" t="str">
        <f t="shared" si="621"/>
        <v>KF514050=3e</v>
      </c>
      <c r="BN930" s="200" t="str">
        <f t="shared" si="622"/>
        <v>KF514050=3feg</v>
      </c>
      <c r="BO930" s="200" t="str">
        <f t="shared" si="623"/>
        <v>KF514050=3</v>
      </c>
      <c r="BP930" s="200" t="str">
        <f t="shared" si="624"/>
        <v>3e=</v>
      </c>
      <c r="BQ930" s="261" t="str">
        <f t="shared" si="625"/>
        <v>KF514050</v>
      </c>
      <c r="BR930" s="262" t="str">
        <f t="shared" si="626"/>
        <v>HEV_EW54</v>
      </c>
      <c r="BS930" s="263" t="str">
        <f t="shared" si="627"/>
        <v>3e.GBR.hum.2006</v>
      </c>
      <c r="BT930" s="264" t="str">
        <f t="shared" si="628"/>
        <v/>
      </c>
      <c r="BU930" s="264" t="str">
        <f t="shared" si="629"/>
        <v/>
      </c>
      <c r="BV930" s="264" t="str">
        <f t="shared" si="630"/>
        <v/>
      </c>
      <c r="BW930" s="264" t="str">
        <f t="shared" si="631"/>
        <v/>
      </c>
      <c r="BX930" s="264" t="str">
        <f t="shared" si="632"/>
        <v/>
      </c>
      <c r="BY930" s="265" t="str">
        <f t="shared" si="633"/>
        <v>3e</v>
      </c>
      <c r="CA930" s="207" t="s">
        <v>506</v>
      </c>
      <c r="CB930" s="200" t="str">
        <f t="shared" si="634"/>
        <v>xx</v>
      </c>
      <c r="CC930" s="200" t="str">
        <f t="shared" si="635"/>
        <v>Non_select</v>
      </c>
      <c r="CD930" s="200" t="str">
        <f t="shared" si="636"/>
        <v>xx</v>
      </c>
      <c r="CE930" s="200" t="str">
        <f t="shared" si="637"/>
        <v/>
      </c>
      <c r="CG930" s="200" t="str">
        <f t="shared" si="638"/>
        <v>KF514050</v>
      </c>
      <c r="CH930" s="208" t="s">
        <v>360</v>
      </c>
      <c r="CI930" s="208" t="s">
        <v>361</v>
      </c>
      <c r="CJ930" s="208" t="s">
        <v>362</v>
      </c>
      <c r="CO930" s="208"/>
      <c r="CV930" s="268">
        <f t="shared" si="603"/>
        <v>3</v>
      </c>
      <c r="CW930" s="266" t="e">
        <v>#VALUE!</v>
      </c>
      <c r="CX930" s="200" t="str">
        <f t="shared" si="639"/>
        <v>Hepatitis E virus strain  , partial cds</v>
      </c>
    </row>
    <row r="931" spans="1:102" ht="11.85" customHeight="1" x14ac:dyDescent="0.25">
      <c r="A931" s="239" t="s">
        <v>4913</v>
      </c>
      <c r="B931" s="174">
        <v>3</v>
      </c>
      <c r="C931" s="175">
        <v>3</v>
      </c>
      <c r="D931" s="272" t="s">
        <v>645</v>
      </c>
      <c r="E931" s="177" t="s">
        <v>646</v>
      </c>
      <c r="F931" s="291" t="s">
        <v>4914</v>
      </c>
      <c r="G931" s="281"/>
      <c r="H931" s="180" t="s">
        <v>1348</v>
      </c>
      <c r="I931" s="181" t="s">
        <v>1349</v>
      </c>
      <c r="J931" s="180" t="s">
        <v>788</v>
      </c>
      <c r="L931" s="585"/>
      <c r="M931" s="253" t="s">
        <v>368</v>
      </c>
      <c r="N931" s="186" t="s">
        <v>505</v>
      </c>
      <c r="O931" s="187">
        <v>2006</v>
      </c>
      <c r="S931" s="180">
        <f t="shared" si="604"/>
        <v>6017</v>
      </c>
      <c r="T931" s="180">
        <v>280</v>
      </c>
      <c r="W931" s="288"/>
      <c r="X931" s="275"/>
      <c r="Y931" s="288"/>
      <c r="Z931" s="288"/>
      <c r="AA931" s="288"/>
      <c r="AB931" s="290" t="s">
        <v>645</v>
      </c>
      <c r="AC931" s="275"/>
      <c r="AD931" s="275"/>
      <c r="AE931" s="288"/>
      <c r="AF931" s="288"/>
      <c r="AG931" s="288"/>
      <c r="AH931" s="282">
        <v>280</v>
      </c>
      <c r="AI931" s="192">
        <v>6262</v>
      </c>
      <c r="AJ931" s="192">
        <v>6541</v>
      </c>
      <c r="AK931" s="255">
        <f t="shared" si="605"/>
        <v>280</v>
      </c>
      <c r="AL931" s="256" t="b">
        <f t="shared" si="606"/>
        <v>0</v>
      </c>
      <c r="AM931" s="243"/>
      <c r="AN931" s="243"/>
      <c r="AO931" s="276"/>
      <c r="AP931" s="258" t="b">
        <f>MATCH($F931,$F$2:$F931,0)=ROW($F931)-1</f>
        <v>1</v>
      </c>
      <c r="AV931" s="174" t="s">
        <v>111</v>
      </c>
      <c r="AW931" s="180"/>
      <c r="AX931" s="243"/>
      <c r="AY931" s="259" t="str">
        <f t="shared" si="607"/>
        <v>KF514051</v>
      </c>
      <c r="AZ931" s="260" t="str">
        <f t="shared" si="608"/>
        <v>3e.GBR.hum</v>
      </c>
      <c r="BA931" s="260" t="str">
        <f t="shared" si="609"/>
        <v>3e.GBR.hum.2006</v>
      </c>
      <c r="BB931" s="200" t="str">
        <f t="shared" si="610"/>
        <v>KF514051.HEV_EW55</v>
      </c>
      <c r="BC931" s="201" t="str">
        <f t="shared" si="611"/>
        <v>KF514051</v>
      </c>
      <c r="BD931" s="201" t="str">
        <f t="shared" si="612"/>
        <v>KF514051</v>
      </c>
      <c r="BE931" s="200" t="str">
        <f t="shared" si="613"/>
        <v>KF514051=</v>
      </c>
      <c r="BF931" s="200" t="str">
        <f t="shared" si="614"/>
        <v>KF514051=out</v>
      </c>
      <c r="BG931" s="200" t="str">
        <f t="shared" si="615"/>
        <v>KF514051=out</v>
      </c>
      <c r="BH931" s="200" t="str">
        <f t="shared" si="616"/>
        <v>KF514051=HEV_EW55</v>
      </c>
      <c r="BI931" s="200" t="str">
        <f t="shared" si="617"/>
        <v>KF514051=HEV_EW55. 3e.GBR.hum</v>
      </c>
      <c r="BJ931" s="200" t="str">
        <f t="shared" si="618"/>
        <v>KF514051=HEV_EW55. 3e.GBR.hum.2006</v>
      </c>
      <c r="BK931" s="200" t="str">
        <f t="shared" si="619"/>
        <v>KF514051=HEV_EW55. 3e.GBR.hum</v>
      </c>
      <c r="BL931" s="200" t="str">
        <f t="shared" si="620"/>
        <v>KF514051=3e.GBR.hum</v>
      </c>
      <c r="BM931" s="200" t="str">
        <f t="shared" si="621"/>
        <v>KF514051=3e</v>
      </c>
      <c r="BN931" s="200" t="str">
        <f t="shared" si="622"/>
        <v>KF514051=3feg</v>
      </c>
      <c r="BO931" s="200" t="str">
        <f t="shared" si="623"/>
        <v>KF514051=3</v>
      </c>
      <c r="BP931" s="200" t="str">
        <f t="shared" si="624"/>
        <v>3e=</v>
      </c>
      <c r="BQ931" s="261" t="str">
        <f t="shared" si="625"/>
        <v>KF514051</v>
      </c>
      <c r="BR931" s="262" t="str">
        <f t="shared" si="626"/>
        <v>HEV_EW55</v>
      </c>
      <c r="BS931" s="263" t="str">
        <f t="shared" si="627"/>
        <v>3e.GBR.hum.2006</v>
      </c>
      <c r="BT931" s="264" t="str">
        <f t="shared" si="628"/>
        <v/>
      </c>
      <c r="BU931" s="264" t="str">
        <f t="shared" si="629"/>
        <v/>
      </c>
      <c r="BV931" s="264" t="str">
        <f t="shared" si="630"/>
        <v/>
      </c>
      <c r="BW931" s="264" t="str">
        <f t="shared" si="631"/>
        <v/>
      </c>
      <c r="BX931" s="264" t="str">
        <f t="shared" si="632"/>
        <v/>
      </c>
      <c r="BY931" s="265" t="str">
        <f t="shared" si="633"/>
        <v>3e</v>
      </c>
      <c r="CA931" s="207" t="s">
        <v>506</v>
      </c>
      <c r="CB931" s="200" t="str">
        <f t="shared" si="634"/>
        <v>xx</v>
      </c>
      <c r="CC931" s="200" t="str">
        <f t="shared" si="635"/>
        <v>Non_select</v>
      </c>
      <c r="CD931" s="200" t="str">
        <f t="shared" si="636"/>
        <v>xx</v>
      </c>
      <c r="CE931" s="200" t="str">
        <f t="shared" si="637"/>
        <v/>
      </c>
      <c r="CG931" s="200" t="str">
        <f t="shared" si="638"/>
        <v>KF514051</v>
      </c>
      <c r="CH931" s="208" t="s">
        <v>360</v>
      </c>
      <c r="CI931" s="208" t="s">
        <v>361</v>
      </c>
      <c r="CJ931" s="208" t="s">
        <v>362</v>
      </c>
      <c r="CO931" s="208"/>
      <c r="CV931" s="268">
        <f t="shared" si="603"/>
        <v>3</v>
      </c>
      <c r="CW931" s="266" t="e">
        <v>#VALUE!</v>
      </c>
      <c r="CX931" s="200" t="str">
        <f t="shared" si="639"/>
        <v>Hepatitis E virus strain  , partial cds</v>
      </c>
    </row>
    <row r="932" spans="1:102" ht="11.85" customHeight="1" x14ac:dyDescent="0.25">
      <c r="A932" s="239" t="s">
        <v>4915</v>
      </c>
      <c r="B932" s="174">
        <v>3</v>
      </c>
      <c r="C932" s="175">
        <v>3</v>
      </c>
      <c r="D932" s="272" t="s">
        <v>645</v>
      </c>
      <c r="E932" s="177" t="s">
        <v>646</v>
      </c>
      <c r="F932" s="291" t="s">
        <v>4916</v>
      </c>
      <c r="G932" s="281"/>
      <c r="H932" s="180" t="s">
        <v>1348</v>
      </c>
      <c r="I932" s="181" t="s">
        <v>1349</v>
      </c>
      <c r="J932" s="180" t="s">
        <v>788</v>
      </c>
      <c r="L932" s="270"/>
      <c r="M932" s="253" t="s">
        <v>368</v>
      </c>
      <c r="N932" s="270" t="s">
        <v>505</v>
      </c>
      <c r="O932" s="187">
        <v>2006</v>
      </c>
      <c r="R932" s="243"/>
      <c r="S932" s="243">
        <f t="shared" si="604"/>
        <v>6017</v>
      </c>
      <c r="T932" s="243">
        <v>280</v>
      </c>
      <c r="W932" s="288"/>
      <c r="X932" s="275"/>
      <c r="Y932" s="288"/>
      <c r="Z932" s="288"/>
      <c r="AA932" s="288"/>
      <c r="AB932" s="288" t="s">
        <v>645</v>
      </c>
      <c r="AC932" s="275"/>
      <c r="AD932" s="275"/>
      <c r="AE932" s="288"/>
      <c r="AF932" s="288"/>
      <c r="AG932" s="282"/>
      <c r="AH932" s="282">
        <v>280</v>
      </c>
      <c r="AI932" s="192">
        <v>6262</v>
      </c>
      <c r="AJ932" s="192">
        <v>6541</v>
      </c>
      <c r="AK932" s="255">
        <f t="shared" si="605"/>
        <v>280</v>
      </c>
      <c r="AL932" s="256" t="b">
        <f t="shared" si="606"/>
        <v>0</v>
      </c>
      <c r="AM932" s="281"/>
      <c r="AN932" s="243"/>
      <c r="AO932" s="276"/>
      <c r="AP932" s="258" t="b">
        <f>MATCH($F932,$F$2:$F932,0)=ROW($F932)-1</f>
        <v>1</v>
      </c>
      <c r="AU932" s="272"/>
      <c r="AV932" s="174" t="s">
        <v>111</v>
      </c>
      <c r="AW932" s="180"/>
      <c r="AX932" s="243"/>
      <c r="AY932" s="259" t="str">
        <f t="shared" si="607"/>
        <v>KF514052</v>
      </c>
      <c r="AZ932" s="260" t="str">
        <f t="shared" si="608"/>
        <v>3e.GBR.hum</v>
      </c>
      <c r="BA932" s="260" t="str">
        <f t="shared" si="609"/>
        <v>3e.GBR.hum.2006</v>
      </c>
      <c r="BB932" s="200" t="str">
        <f t="shared" si="610"/>
        <v>KF514052.HEV_EW56</v>
      </c>
      <c r="BC932" s="201" t="str">
        <f t="shared" si="611"/>
        <v>KF514052</v>
      </c>
      <c r="BD932" s="201" t="str">
        <f t="shared" si="612"/>
        <v>KF514052</v>
      </c>
      <c r="BE932" s="200" t="str">
        <f t="shared" si="613"/>
        <v>KF514052=</v>
      </c>
      <c r="BF932" s="200" t="str">
        <f t="shared" si="614"/>
        <v>KF514052=out</v>
      </c>
      <c r="BG932" s="200" t="str">
        <f t="shared" si="615"/>
        <v>KF514052=out</v>
      </c>
      <c r="BH932" s="200" t="str">
        <f t="shared" si="616"/>
        <v>KF514052=HEV_EW56</v>
      </c>
      <c r="BI932" s="200" t="str">
        <f t="shared" si="617"/>
        <v>KF514052=HEV_EW56. 3e.GBR.hum</v>
      </c>
      <c r="BJ932" s="200" t="str">
        <f t="shared" si="618"/>
        <v>KF514052=HEV_EW56. 3e.GBR.hum.2006</v>
      </c>
      <c r="BK932" s="200" t="str">
        <f t="shared" si="619"/>
        <v>KF514052=HEV_EW56. 3e.GBR.hum</v>
      </c>
      <c r="BL932" s="200" t="str">
        <f t="shared" si="620"/>
        <v>KF514052=3e.GBR.hum</v>
      </c>
      <c r="BM932" s="200" t="str">
        <f t="shared" si="621"/>
        <v>KF514052=3e</v>
      </c>
      <c r="BN932" s="200" t="str">
        <f t="shared" si="622"/>
        <v>KF514052=3feg</v>
      </c>
      <c r="BO932" s="200" t="str">
        <f t="shared" si="623"/>
        <v>KF514052=3</v>
      </c>
      <c r="BP932" s="200" t="str">
        <f t="shared" si="624"/>
        <v>3e=</v>
      </c>
      <c r="BQ932" s="261" t="str">
        <f t="shared" si="625"/>
        <v>KF514052</v>
      </c>
      <c r="BR932" s="262" t="str">
        <f t="shared" si="626"/>
        <v>HEV_EW56</v>
      </c>
      <c r="BS932" s="263" t="str">
        <f t="shared" si="627"/>
        <v>3e.GBR.hum.2006</v>
      </c>
      <c r="BT932" s="264" t="str">
        <f t="shared" si="628"/>
        <v/>
      </c>
      <c r="BU932" s="264" t="str">
        <f t="shared" si="629"/>
        <v/>
      </c>
      <c r="BV932" s="264" t="str">
        <f t="shared" si="630"/>
        <v/>
      </c>
      <c r="BW932" s="264" t="str">
        <f t="shared" si="631"/>
        <v/>
      </c>
      <c r="BX932" s="264" t="str">
        <f t="shared" si="632"/>
        <v/>
      </c>
      <c r="BY932" s="265" t="str">
        <f t="shared" si="633"/>
        <v>3e</v>
      </c>
      <c r="CA932" s="207" t="s">
        <v>506</v>
      </c>
      <c r="CB932" s="200" t="str">
        <f t="shared" si="634"/>
        <v>xx</v>
      </c>
      <c r="CC932" s="200" t="str">
        <f t="shared" si="635"/>
        <v>Non_select</v>
      </c>
      <c r="CD932" s="200" t="str">
        <f t="shared" si="636"/>
        <v>xx</v>
      </c>
      <c r="CE932" s="200" t="str">
        <f t="shared" si="637"/>
        <v/>
      </c>
      <c r="CG932" s="200" t="str">
        <f t="shared" si="638"/>
        <v>KF514052</v>
      </c>
      <c r="CH932" s="208" t="s">
        <v>360</v>
      </c>
      <c r="CI932" s="208" t="s">
        <v>361</v>
      </c>
      <c r="CJ932" s="208" t="s">
        <v>362</v>
      </c>
      <c r="CO932" s="208"/>
      <c r="CV932" s="268">
        <f t="shared" si="603"/>
        <v>3</v>
      </c>
      <c r="CW932" s="266" t="e">
        <v>#VALUE!</v>
      </c>
      <c r="CX932" s="200" t="str">
        <f t="shared" si="639"/>
        <v>Hepatitis E virus strain  , partial cds</v>
      </c>
    </row>
    <row r="933" spans="1:102" ht="11.85" customHeight="1" x14ac:dyDescent="0.25">
      <c r="A933" s="239" t="s">
        <v>4917</v>
      </c>
      <c r="B933" s="174">
        <v>3</v>
      </c>
      <c r="C933" s="175">
        <v>3</v>
      </c>
      <c r="D933" s="272" t="s">
        <v>645</v>
      </c>
      <c r="E933" s="177" t="s">
        <v>646</v>
      </c>
      <c r="F933" s="291" t="s">
        <v>4918</v>
      </c>
      <c r="G933" s="281"/>
      <c r="H933" s="180" t="s">
        <v>1348</v>
      </c>
      <c r="I933" s="181" t="s">
        <v>1349</v>
      </c>
      <c r="J933" s="180" t="s">
        <v>788</v>
      </c>
      <c r="L933" s="270"/>
      <c r="M933" s="253" t="s">
        <v>368</v>
      </c>
      <c r="N933" s="270" t="s">
        <v>505</v>
      </c>
      <c r="O933" s="187">
        <v>2005</v>
      </c>
      <c r="R933" s="243"/>
      <c r="S933" s="243">
        <f t="shared" si="604"/>
        <v>6017</v>
      </c>
      <c r="T933" s="243">
        <v>280</v>
      </c>
      <c r="W933" s="288"/>
      <c r="X933" s="275"/>
      <c r="Y933" s="288"/>
      <c r="Z933" s="288"/>
      <c r="AA933" s="288"/>
      <c r="AB933" s="288" t="s">
        <v>645</v>
      </c>
      <c r="AC933" s="275"/>
      <c r="AD933" s="275"/>
      <c r="AE933" s="288"/>
      <c r="AF933" s="288"/>
      <c r="AG933" s="282"/>
      <c r="AH933" s="282">
        <v>280</v>
      </c>
      <c r="AI933" s="192">
        <v>6262</v>
      </c>
      <c r="AJ933" s="192">
        <v>6541</v>
      </c>
      <c r="AK933" s="255">
        <f t="shared" si="605"/>
        <v>280</v>
      </c>
      <c r="AL933" s="256" t="b">
        <f t="shared" si="606"/>
        <v>0</v>
      </c>
      <c r="AM933" s="243"/>
      <c r="AN933" s="243"/>
      <c r="AO933" s="276"/>
      <c r="AP933" s="258" t="b">
        <f>MATCH($F933,$F$2:$F933,0)=ROW($F933)-1</f>
        <v>1</v>
      </c>
      <c r="AU933" s="272"/>
      <c r="AV933" s="174" t="s">
        <v>111</v>
      </c>
      <c r="AW933" s="180"/>
      <c r="AX933" s="243"/>
      <c r="AY933" s="259" t="str">
        <f t="shared" si="607"/>
        <v>KF514053</v>
      </c>
      <c r="AZ933" s="260" t="str">
        <f t="shared" si="608"/>
        <v>3e.GBR.hum</v>
      </c>
      <c r="BA933" s="260" t="str">
        <f t="shared" si="609"/>
        <v>3e.GBR.hum.2005</v>
      </c>
      <c r="BB933" s="200" t="str">
        <f t="shared" si="610"/>
        <v>KF514053.HEV_EW57</v>
      </c>
      <c r="BC933" s="201" t="str">
        <f t="shared" si="611"/>
        <v>KF514053</v>
      </c>
      <c r="BD933" s="201" t="str">
        <f t="shared" si="612"/>
        <v>KF514053</v>
      </c>
      <c r="BE933" s="200" t="str">
        <f t="shared" si="613"/>
        <v>KF514053=</v>
      </c>
      <c r="BF933" s="200" t="str">
        <f t="shared" si="614"/>
        <v>KF514053=out</v>
      </c>
      <c r="BG933" s="200" t="str">
        <f t="shared" si="615"/>
        <v>KF514053=out</v>
      </c>
      <c r="BH933" s="200" t="str">
        <f t="shared" si="616"/>
        <v>KF514053=HEV_EW57</v>
      </c>
      <c r="BI933" s="200" t="str">
        <f t="shared" si="617"/>
        <v>KF514053=HEV_EW57. 3e.GBR.hum</v>
      </c>
      <c r="BJ933" s="200" t="str">
        <f t="shared" si="618"/>
        <v>KF514053=HEV_EW57. 3e.GBR.hum.2005</v>
      </c>
      <c r="BK933" s="200" t="str">
        <f t="shared" si="619"/>
        <v>KF514053=HEV_EW57. 3e.GBR.hum</v>
      </c>
      <c r="BL933" s="200" t="str">
        <f t="shared" si="620"/>
        <v>KF514053=3e.GBR.hum</v>
      </c>
      <c r="BM933" s="200" t="str">
        <f t="shared" si="621"/>
        <v>KF514053=3e</v>
      </c>
      <c r="BN933" s="200" t="str">
        <f t="shared" si="622"/>
        <v>KF514053=3feg</v>
      </c>
      <c r="BO933" s="200" t="str">
        <f t="shared" si="623"/>
        <v>KF514053=3</v>
      </c>
      <c r="BP933" s="200" t="str">
        <f t="shared" si="624"/>
        <v>3e=</v>
      </c>
      <c r="BQ933" s="261" t="str">
        <f t="shared" si="625"/>
        <v>KF514053</v>
      </c>
      <c r="BR933" s="262" t="str">
        <f t="shared" si="626"/>
        <v>HEV_EW57</v>
      </c>
      <c r="BS933" s="263" t="str">
        <f t="shared" si="627"/>
        <v>3e.GBR.hum.2005</v>
      </c>
      <c r="BT933" s="264" t="str">
        <f t="shared" si="628"/>
        <v/>
      </c>
      <c r="BU933" s="264" t="str">
        <f t="shared" si="629"/>
        <v/>
      </c>
      <c r="BV933" s="264" t="str">
        <f t="shared" si="630"/>
        <v/>
      </c>
      <c r="BW933" s="264" t="str">
        <f t="shared" si="631"/>
        <v/>
      </c>
      <c r="BX933" s="264" t="str">
        <f t="shared" si="632"/>
        <v/>
      </c>
      <c r="BY933" s="265" t="str">
        <f t="shared" si="633"/>
        <v>3e</v>
      </c>
      <c r="CA933" s="207" t="s">
        <v>506</v>
      </c>
      <c r="CB933" s="200" t="str">
        <f t="shared" si="634"/>
        <v>xx</v>
      </c>
      <c r="CC933" s="200" t="str">
        <f t="shared" si="635"/>
        <v>Non_select</v>
      </c>
      <c r="CD933" s="200" t="str">
        <f t="shared" si="636"/>
        <v>xx</v>
      </c>
      <c r="CE933" s="200" t="str">
        <f t="shared" si="637"/>
        <v/>
      </c>
      <c r="CG933" s="200" t="str">
        <f t="shared" si="638"/>
        <v>KF514053</v>
      </c>
      <c r="CH933" s="208" t="s">
        <v>360</v>
      </c>
      <c r="CI933" s="208" t="s">
        <v>361</v>
      </c>
      <c r="CJ933" s="208" t="s">
        <v>362</v>
      </c>
      <c r="CO933" s="208"/>
      <c r="CV933" s="268">
        <f t="shared" si="603"/>
        <v>3</v>
      </c>
      <c r="CW933" s="266" t="e">
        <v>#VALUE!</v>
      </c>
      <c r="CX933" s="200" t="str">
        <f t="shared" si="639"/>
        <v>Hepatitis E virus strain  , partial cds</v>
      </c>
    </row>
    <row r="934" spans="1:102" ht="11.85" customHeight="1" x14ac:dyDescent="0.25">
      <c r="A934" s="239" t="s">
        <v>4919</v>
      </c>
      <c r="B934" s="174">
        <v>3</v>
      </c>
      <c r="C934" s="175">
        <v>3</v>
      </c>
      <c r="D934" s="272" t="s">
        <v>645</v>
      </c>
      <c r="E934" s="177" t="s">
        <v>646</v>
      </c>
      <c r="F934" s="291" t="s">
        <v>4920</v>
      </c>
      <c r="G934" s="281"/>
      <c r="H934" s="180" t="s">
        <v>1348</v>
      </c>
      <c r="I934" s="181" t="s">
        <v>1349</v>
      </c>
      <c r="J934" s="180" t="s">
        <v>788</v>
      </c>
      <c r="L934" s="270"/>
      <c r="M934" s="253" t="s">
        <v>368</v>
      </c>
      <c r="N934" s="270" t="s">
        <v>505</v>
      </c>
      <c r="O934" s="187">
        <v>2006</v>
      </c>
      <c r="R934" s="243"/>
      <c r="S934" s="243">
        <f t="shared" si="604"/>
        <v>6017</v>
      </c>
      <c r="T934" s="243">
        <v>280</v>
      </c>
      <c r="W934" s="288"/>
      <c r="X934" s="275"/>
      <c r="Y934" s="288"/>
      <c r="Z934" s="288"/>
      <c r="AA934" s="288"/>
      <c r="AB934" s="288" t="s">
        <v>645</v>
      </c>
      <c r="AC934" s="275"/>
      <c r="AD934" s="275"/>
      <c r="AE934" s="288"/>
      <c r="AF934" s="288"/>
      <c r="AG934" s="282"/>
      <c r="AH934" s="282">
        <v>280</v>
      </c>
      <c r="AI934" s="192">
        <v>6262</v>
      </c>
      <c r="AJ934" s="192">
        <v>6541</v>
      </c>
      <c r="AK934" s="255">
        <f t="shared" si="605"/>
        <v>280</v>
      </c>
      <c r="AL934" s="256" t="b">
        <f t="shared" si="606"/>
        <v>0</v>
      </c>
      <c r="AM934" s="599"/>
      <c r="AN934" s="243"/>
      <c r="AO934" s="276"/>
      <c r="AP934" s="258" t="b">
        <f>MATCH($F934,$F$2:$F934,0)=ROW($F934)-1</f>
        <v>1</v>
      </c>
      <c r="AU934" s="272"/>
      <c r="AV934" s="174" t="s">
        <v>111</v>
      </c>
      <c r="AW934" s="180"/>
      <c r="AX934" s="243"/>
      <c r="AY934" s="259" t="str">
        <f t="shared" si="607"/>
        <v>KF514054</v>
      </c>
      <c r="AZ934" s="260" t="str">
        <f t="shared" si="608"/>
        <v>3e.GBR.hum</v>
      </c>
      <c r="BA934" s="260" t="str">
        <f t="shared" si="609"/>
        <v>3e.GBR.hum.2006</v>
      </c>
      <c r="BB934" s="200" t="str">
        <f t="shared" si="610"/>
        <v>KF514054.HEV_EW58</v>
      </c>
      <c r="BC934" s="201" t="str">
        <f t="shared" si="611"/>
        <v>KF514054</v>
      </c>
      <c r="BD934" s="201" t="str">
        <f t="shared" si="612"/>
        <v>KF514054</v>
      </c>
      <c r="BE934" s="200" t="str">
        <f t="shared" si="613"/>
        <v>KF514054=</v>
      </c>
      <c r="BF934" s="200" t="str">
        <f t="shared" si="614"/>
        <v>KF514054=out</v>
      </c>
      <c r="BG934" s="200" t="str">
        <f t="shared" si="615"/>
        <v>KF514054=out</v>
      </c>
      <c r="BH934" s="200" t="str">
        <f t="shared" si="616"/>
        <v>KF514054=HEV_EW58</v>
      </c>
      <c r="BI934" s="200" t="str">
        <f t="shared" si="617"/>
        <v>KF514054=HEV_EW58. 3e.GBR.hum</v>
      </c>
      <c r="BJ934" s="200" t="str">
        <f t="shared" si="618"/>
        <v>KF514054=HEV_EW58. 3e.GBR.hum.2006</v>
      </c>
      <c r="BK934" s="200" t="str">
        <f t="shared" si="619"/>
        <v>KF514054=HEV_EW58. 3e.GBR.hum</v>
      </c>
      <c r="BL934" s="200" t="str">
        <f t="shared" si="620"/>
        <v>KF514054=3e.GBR.hum</v>
      </c>
      <c r="BM934" s="200" t="str">
        <f t="shared" si="621"/>
        <v>KF514054=3e</v>
      </c>
      <c r="BN934" s="200" t="str">
        <f t="shared" si="622"/>
        <v>KF514054=3feg</v>
      </c>
      <c r="BO934" s="200" t="str">
        <f t="shared" si="623"/>
        <v>KF514054=3</v>
      </c>
      <c r="BP934" s="200" t="str">
        <f t="shared" si="624"/>
        <v>3e=</v>
      </c>
      <c r="BQ934" s="261" t="str">
        <f t="shared" si="625"/>
        <v>KF514054</v>
      </c>
      <c r="BR934" s="262" t="str">
        <f t="shared" si="626"/>
        <v>HEV_EW58</v>
      </c>
      <c r="BS934" s="263" t="str">
        <f t="shared" si="627"/>
        <v>3e.GBR.hum.2006</v>
      </c>
      <c r="BT934" s="264" t="str">
        <f t="shared" si="628"/>
        <v/>
      </c>
      <c r="BU934" s="264" t="str">
        <f t="shared" si="629"/>
        <v/>
      </c>
      <c r="BV934" s="264" t="str">
        <f t="shared" si="630"/>
        <v/>
      </c>
      <c r="BW934" s="264" t="str">
        <f t="shared" si="631"/>
        <v/>
      </c>
      <c r="BX934" s="264" t="str">
        <f t="shared" si="632"/>
        <v/>
      </c>
      <c r="BY934" s="265" t="str">
        <f t="shared" si="633"/>
        <v>3e</v>
      </c>
      <c r="CA934" s="207" t="s">
        <v>506</v>
      </c>
      <c r="CB934" s="200" t="str">
        <f t="shared" si="634"/>
        <v>xx</v>
      </c>
      <c r="CC934" s="200" t="str">
        <f t="shared" si="635"/>
        <v>Non_select</v>
      </c>
      <c r="CD934" s="200" t="str">
        <f t="shared" si="636"/>
        <v>xx</v>
      </c>
      <c r="CE934" s="200" t="str">
        <f t="shared" si="637"/>
        <v/>
      </c>
      <c r="CG934" s="200" t="str">
        <f t="shared" si="638"/>
        <v>KF514054</v>
      </c>
      <c r="CH934" s="208" t="s">
        <v>360</v>
      </c>
      <c r="CI934" s="208" t="s">
        <v>361</v>
      </c>
      <c r="CJ934" s="208" t="s">
        <v>362</v>
      </c>
      <c r="CO934" s="208"/>
      <c r="CV934" s="268">
        <f t="shared" si="603"/>
        <v>3</v>
      </c>
      <c r="CW934" s="266" t="e">
        <v>#VALUE!</v>
      </c>
      <c r="CX934" s="200" t="str">
        <f t="shared" si="639"/>
        <v>Hepatitis E virus strain  , partial cds</v>
      </c>
    </row>
    <row r="935" spans="1:102" ht="11.85" customHeight="1" x14ac:dyDescent="0.25">
      <c r="A935" s="239" t="s">
        <v>4921</v>
      </c>
      <c r="B935" s="174">
        <v>3</v>
      </c>
      <c r="C935" s="175">
        <v>3</v>
      </c>
      <c r="D935" s="272" t="s">
        <v>645</v>
      </c>
      <c r="E935" s="177" t="s">
        <v>646</v>
      </c>
      <c r="F935" s="291" t="s">
        <v>4922</v>
      </c>
      <c r="G935" s="281"/>
      <c r="H935" s="243" t="s">
        <v>1348</v>
      </c>
      <c r="I935" s="468" t="s">
        <v>1349</v>
      </c>
      <c r="J935" s="243" t="s">
        <v>788</v>
      </c>
      <c r="L935" s="585"/>
      <c r="M935" s="253" t="s">
        <v>368</v>
      </c>
      <c r="N935" s="186" t="s">
        <v>505</v>
      </c>
      <c r="O935" s="187">
        <v>2005</v>
      </c>
      <c r="R935" s="243"/>
      <c r="S935" s="243">
        <f t="shared" si="604"/>
        <v>6017</v>
      </c>
      <c r="T935" s="243">
        <v>280</v>
      </c>
      <c r="W935" s="288"/>
      <c r="Y935" s="288"/>
      <c r="Z935" s="288"/>
      <c r="AA935" s="288"/>
      <c r="AB935" s="290" t="s">
        <v>645</v>
      </c>
      <c r="AC935" s="275"/>
      <c r="AE935" s="288"/>
      <c r="AF935" s="288"/>
      <c r="AG935" s="288"/>
      <c r="AH935" s="282">
        <v>280</v>
      </c>
      <c r="AI935" s="192">
        <v>6262</v>
      </c>
      <c r="AJ935" s="192">
        <v>6541</v>
      </c>
      <c r="AK935" s="255">
        <f t="shared" si="605"/>
        <v>280</v>
      </c>
      <c r="AL935" s="256" t="b">
        <f t="shared" si="606"/>
        <v>0</v>
      </c>
      <c r="AM935" s="243"/>
      <c r="AN935" s="243"/>
      <c r="AO935" s="257"/>
      <c r="AP935" s="258" t="b">
        <f>MATCH($F935,$F$2:$F935,0)=ROW($F935)-1</f>
        <v>1</v>
      </c>
      <c r="AQ935" s="272"/>
      <c r="AR935" s="272"/>
      <c r="AS935" s="272"/>
      <c r="AT935" s="272"/>
      <c r="AU935" s="272"/>
      <c r="AV935" s="272" t="s">
        <v>111</v>
      </c>
      <c r="AW935" s="243"/>
      <c r="AX935" s="243"/>
      <c r="AY935" s="259" t="str">
        <f t="shared" si="607"/>
        <v>KF514055</v>
      </c>
      <c r="AZ935" s="260" t="str">
        <f t="shared" si="608"/>
        <v>3e.GBR.hum</v>
      </c>
      <c r="BA935" s="260" t="str">
        <f t="shared" si="609"/>
        <v>3e.GBR.hum.2005</v>
      </c>
      <c r="BB935" s="200" t="str">
        <f t="shared" si="610"/>
        <v>KF514055.HEV_EW59</v>
      </c>
      <c r="BC935" s="201" t="str">
        <f t="shared" si="611"/>
        <v>KF514055</v>
      </c>
      <c r="BD935" s="201" t="str">
        <f t="shared" si="612"/>
        <v>KF514055</v>
      </c>
      <c r="BE935" s="200" t="str">
        <f t="shared" si="613"/>
        <v>KF514055=</v>
      </c>
      <c r="BF935" s="200" t="str">
        <f t="shared" si="614"/>
        <v>KF514055=out</v>
      </c>
      <c r="BG935" s="200" t="str">
        <f t="shared" si="615"/>
        <v>KF514055=out</v>
      </c>
      <c r="BH935" s="200" t="str">
        <f t="shared" si="616"/>
        <v>KF514055=HEV_EW59</v>
      </c>
      <c r="BI935" s="200" t="str">
        <f t="shared" si="617"/>
        <v>KF514055=HEV_EW59. 3e.GBR.hum</v>
      </c>
      <c r="BJ935" s="200" t="str">
        <f t="shared" si="618"/>
        <v>KF514055=HEV_EW59. 3e.GBR.hum.2005</v>
      </c>
      <c r="BK935" s="200" t="str">
        <f t="shared" si="619"/>
        <v>KF514055=HEV_EW59. 3e.GBR.hum</v>
      </c>
      <c r="BL935" s="200" t="str">
        <f t="shared" si="620"/>
        <v>KF514055=3e.GBR.hum</v>
      </c>
      <c r="BM935" s="200" t="str">
        <f t="shared" si="621"/>
        <v>KF514055=3e</v>
      </c>
      <c r="BN935" s="200" t="str">
        <f t="shared" si="622"/>
        <v>KF514055=3feg</v>
      </c>
      <c r="BO935" s="200" t="str">
        <f t="shared" si="623"/>
        <v>KF514055=3</v>
      </c>
      <c r="BP935" s="200" t="str">
        <f t="shared" si="624"/>
        <v>3e=</v>
      </c>
      <c r="BQ935" s="261" t="str">
        <f t="shared" si="625"/>
        <v>KF514055</v>
      </c>
      <c r="BR935" s="262" t="str">
        <f t="shared" si="626"/>
        <v>HEV_EW59</v>
      </c>
      <c r="BS935" s="263" t="str">
        <f t="shared" si="627"/>
        <v>3e.GBR.hum.2005</v>
      </c>
      <c r="BT935" s="264" t="str">
        <f t="shared" si="628"/>
        <v/>
      </c>
      <c r="BU935" s="264" t="str">
        <f t="shared" si="629"/>
        <v/>
      </c>
      <c r="BV935" s="264" t="str">
        <f t="shared" si="630"/>
        <v/>
      </c>
      <c r="BW935" s="264" t="str">
        <f t="shared" si="631"/>
        <v/>
      </c>
      <c r="BX935" s="264" t="str">
        <f t="shared" si="632"/>
        <v/>
      </c>
      <c r="BY935" s="265" t="str">
        <f t="shared" si="633"/>
        <v>3e</v>
      </c>
      <c r="CA935" s="207" t="s">
        <v>506</v>
      </c>
      <c r="CB935" s="200" t="str">
        <f t="shared" si="634"/>
        <v>xx</v>
      </c>
      <c r="CC935" s="200" t="str">
        <f t="shared" si="635"/>
        <v>Non_select</v>
      </c>
      <c r="CD935" s="200" t="str">
        <f t="shared" si="636"/>
        <v>xx</v>
      </c>
      <c r="CE935" s="200" t="str">
        <f t="shared" si="637"/>
        <v/>
      </c>
      <c r="CG935" s="200" t="str">
        <f t="shared" si="638"/>
        <v>KF514055</v>
      </c>
      <c r="CH935" s="208" t="s">
        <v>360</v>
      </c>
      <c r="CI935" s="208" t="s">
        <v>361</v>
      </c>
      <c r="CJ935" s="208" t="s">
        <v>362</v>
      </c>
      <c r="CO935" s="208"/>
      <c r="CV935" s="268">
        <f t="shared" si="603"/>
        <v>3</v>
      </c>
      <c r="CW935" s="266" t="e">
        <v>#VALUE!</v>
      </c>
      <c r="CX935" s="200" t="str">
        <f t="shared" si="639"/>
        <v>Hepatitis E virus strain  , partial cds</v>
      </c>
    </row>
    <row r="936" spans="1:102" ht="11.85" customHeight="1" x14ac:dyDescent="0.25">
      <c r="A936" s="239" t="s">
        <v>4945</v>
      </c>
      <c r="B936" s="174">
        <v>3</v>
      </c>
      <c r="C936" s="175">
        <v>3</v>
      </c>
      <c r="D936" s="272" t="s">
        <v>645</v>
      </c>
      <c r="E936" s="177" t="s">
        <v>646</v>
      </c>
      <c r="F936" s="291" t="s">
        <v>4946</v>
      </c>
      <c r="G936" s="281"/>
      <c r="H936" s="180" t="s">
        <v>1348</v>
      </c>
      <c r="I936" s="181" t="s">
        <v>1349</v>
      </c>
      <c r="J936" s="180" t="s">
        <v>788</v>
      </c>
      <c r="L936" s="585"/>
      <c r="M936" s="253" t="s">
        <v>368</v>
      </c>
      <c r="N936" s="186" t="s">
        <v>505</v>
      </c>
      <c r="O936" s="187">
        <v>2000</v>
      </c>
      <c r="S936" s="180">
        <f t="shared" si="604"/>
        <v>6017</v>
      </c>
      <c r="T936" s="180">
        <v>280</v>
      </c>
      <c r="W936" s="288"/>
      <c r="Y936" s="288"/>
      <c r="Z936" s="288"/>
      <c r="AA936" s="288"/>
      <c r="AB936" s="290" t="s">
        <v>4060</v>
      </c>
      <c r="AC936" s="275"/>
      <c r="AE936" s="288"/>
      <c r="AF936" s="288"/>
      <c r="AG936" s="288"/>
      <c r="AH936" s="282">
        <v>280</v>
      </c>
      <c r="AI936" s="192">
        <v>6262</v>
      </c>
      <c r="AJ936" s="192">
        <v>6541</v>
      </c>
      <c r="AK936" s="255">
        <f t="shared" si="605"/>
        <v>280</v>
      </c>
      <c r="AL936" s="256" t="b">
        <f t="shared" si="606"/>
        <v>0</v>
      </c>
      <c r="AM936" s="243"/>
      <c r="AN936" s="243"/>
      <c r="AO936" s="257"/>
      <c r="AP936" s="258" t="b">
        <f>MATCH($F936,$F$2:$F936,0)=ROW($F936)-1</f>
        <v>1</v>
      </c>
      <c r="AV936" s="174" t="s">
        <v>111</v>
      </c>
      <c r="AW936" s="243"/>
      <c r="AX936" s="243"/>
      <c r="AY936" s="259" t="str">
        <f t="shared" si="607"/>
        <v>KF514067</v>
      </c>
      <c r="AZ936" s="260" t="str">
        <f t="shared" si="608"/>
        <v>3e.GBR.hum</v>
      </c>
      <c r="BA936" s="260" t="str">
        <f t="shared" si="609"/>
        <v>3e.GBR.hum.2000</v>
      </c>
      <c r="BB936" s="200" t="str">
        <f t="shared" si="610"/>
        <v>KF514067.HEV_EW6</v>
      </c>
      <c r="BC936" s="201" t="str">
        <f t="shared" si="611"/>
        <v>KF514067</v>
      </c>
      <c r="BD936" s="201" t="str">
        <f t="shared" si="612"/>
        <v>KF514067</v>
      </c>
      <c r="BE936" s="200" t="str">
        <f t="shared" si="613"/>
        <v>KF514067=</v>
      </c>
      <c r="BF936" s="200" t="str">
        <f t="shared" si="614"/>
        <v>KF514067=out</v>
      </c>
      <c r="BG936" s="200" t="str">
        <f t="shared" si="615"/>
        <v>KF514067=out</v>
      </c>
      <c r="BH936" s="200" t="str">
        <f t="shared" si="616"/>
        <v>KF514067=HEV_EW6</v>
      </c>
      <c r="BI936" s="200" t="str">
        <f t="shared" si="617"/>
        <v>KF514067=HEV_EW6. 3e.GBR.hum</v>
      </c>
      <c r="BJ936" s="200" t="str">
        <f t="shared" si="618"/>
        <v>KF514067=HEV_EW6. 3e.GBR.hum.2000</v>
      </c>
      <c r="BK936" s="200" t="str">
        <f t="shared" si="619"/>
        <v>KF514067=HEV_EW6. 3e.GBR.hum</v>
      </c>
      <c r="BL936" s="200" t="str">
        <f t="shared" si="620"/>
        <v>KF514067=3e.GBR.hum</v>
      </c>
      <c r="BM936" s="200" t="str">
        <f t="shared" si="621"/>
        <v>KF514067=3e</v>
      </c>
      <c r="BN936" s="200" t="str">
        <f t="shared" si="622"/>
        <v>KF514067=3feg</v>
      </c>
      <c r="BO936" s="200" t="str">
        <f t="shared" si="623"/>
        <v>KF514067=3</v>
      </c>
      <c r="BP936" s="200" t="str">
        <f t="shared" si="624"/>
        <v>3e=</v>
      </c>
      <c r="BQ936" s="261" t="str">
        <f t="shared" si="625"/>
        <v>KF514067</v>
      </c>
      <c r="BR936" s="262" t="str">
        <f t="shared" si="626"/>
        <v>HEV_EW6</v>
      </c>
      <c r="BS936" s="263" t="str">
        <f t="shared" si="627"/>
        <v>3e.GBR.hum.2000</v>
      </c>
      <c r="BT936" s="264" t="str">
        <f t="shared" si="628"/>
        <v/>
      </c>
      <c r="BU936" s="264" t="str">
        <f t="shared" si="629"/>
        <v/>
      </c>
      <c r="BV936" s="264" t="str">
        <f t="shared" si="630"/>
        <v/>
      </c>
      <c r="BW936" s="264" t="str">
        <f t="shared" si="631"/>
        <v/>
      </c>
      <c r="BX936" s="264" t="str">
        <f t="shared" si="632"/>
        <v/>
      </c>
      <c r="BY936" s="265" t="str">
        <f t="shared" si="633"/>
        <v>3eg</v>
      </c>
      <c r="CA936" s="207" t="s">
        <v>506</v>
      </c>
      <c r="CB936" s="200" t="str">
        <f t="shared" si="634"/>
        <v>xx</v>
      </c>
      <c r="CC936" s="200" t="str">
        <f t="shared" si="635"/>
        <v>Non_select</v>
      </c>
      <c r="CD936" s="200" t="str">
        <f t="shared" si="636"/>
        <v>xx</v>
      </c>
      <c r="CE936" s="200" t="str">
        <f t="shared" si="637"/>
        <v/>
      </c>
      <c r="CG936" s="200" t="str">
        <f t="shared" si="638"/>
        <v>KF514067</v>
      </c>
      <c r="CH936" s="208" t="s">
        <v>360</v>
      </c>
      <c r="CI936" s="208" t="s">
        <v>361</v>
      </c>
      <c r="CJ936" s="208" t="s">
        <v>362</v>
      </c>
      <c r="CO936" s="208"/>
      <c r="CV936" s="268">
        <f t="shared" si="603"/>
        <v>3</v>
      </c>
      <c r="CW936" s="266" t="e">
        <v>#VALUE!</v>
      </c>
      <c r="CX936" s="200" t="str">
        <f t="shared" si="639"/>
        <v>Hepatitis E virus strain  , partial cds</v>
      </c>
    </row>
    <row r="937" spans="1:102" ht="11.85" customHeight="1" x14ac:dyDescent="0.25">
      <c r="A937" s="239" t="s">
        <v>4925</v>
      </c>
      <c r="B937" s="174">
        <v>3</v>
      </c>
      <c r="C937" s="175">
        <v>3</v>
      </c>
      <c r="D937" s="272" t="s">
        <v>645</v>
      </c>
      <c r="E937" s="177" t="s">
        <v>646</v>
      </c>
      <c r="F937" s="291" t="s">
        <v>4926</v>
      </c>
      <c r="G937" s="281"/>
      <c r="H937" s="180" t="s">
        <v>1348</v>
      </c>
      <c r="I937" s="181" t="s">
        <v>1349</v>
      </c>
      <c r="J937" s="180" t="s">
        <v>788</v>
      </c>
      <c r="L937" s="585"/>
      <c r="M937" s="253" t="s">
        <v>368</v>
      </c>
      <c r="N937" s="186" t="s">
        <v>505</v>
      </c>
      <c r="O937" s="187">
        <v>2006</v>
      </c>
      <c r="S937" s="180">
        <f t="shared" si="604"/>
        <v>6017</v>
      </c>
      <c r="T937" s="180">
        <v>280</v>
      </c>
      <c r="W937" s="288"/>
      <c r="Y937" s="288"/>
      <c r="Z937" s="288"/>
      <c r="AA937" s="288"/>
      <c r="AB937" s="290" t="s">
        <v>645</v>
      </c>
      <c r="AC937" s="275"/>
      <c r="AE937" s="288"/>
      <c r="AF937" s="288"/>
      <c r="AG937" s="288"/>
      <c r="AH937" s="282">
        <v>280</v>
      </c>
      <c r="AI937" s="192">
        <v>6262</v>
      </c>
      <c r="AJ937" s="192">
        <v>6541</v>
      </c>
      <c r="AK937" s="255">
        <f t="shared" si="605"/>
        <v>280</v>
      </c>
      <c r="AL937" s="256" t="b">
        <f t="shared" si="606"/>
        <v>0</v>
      </c>
      <c r="AM937" s="243"/>
      <c r="AN937" s="243"/>
      <c r="AO937" s="257"/>
      <c r="AP937" s="258" t="b">
        <f>MATCH($F937,$F$2:$F937,0)=ROW($F937)-1</f>
        <v>1</v>
      </c>
      <c r="AV937" s="174" t="s">
        <v>111</v>
      </c>
      <c r="AW937" s="243"/>
      <c r="AX937" s="243"/>
      <c r="AY937" s="259" t="str">
        <f t="shared" si="607"/>
        <v>KF514057</v>
      </c>
      <c r="AZ937" s="260" t="str">
        <f t="shared" si="608"/>
        <v>3e.GBR.hum</v>
      </c>
      <c r="BA937" s="260" t="str">
        <f t="shared" si="609"/>
        <v>3e.GBR.hum.2006</v>
      </c>
      <c r="BB937" s="200" t="str">
        <f t="shared" si="610"/>
        <v>KF514057.HEV_EW60</v>
      </c>
      <c r="BC937" s="201" t="str">
        <f t="shared" si="611"/>
        <v>KF514057</v>
      </c>
      <c r="BD937" s="201" t="str">
        <f t="shared" si="612"/>
        <v>KF514057</v>
      </c>
      <c r="BE937" s="200" t="str">
        <f t="shared" si="613"/>
        <v>KF514057=</v>
      </c>
      <c r="BF937" s="200" t="str">
        <f t="shared" si="614"/>
        <v>KF514057=out</v>
      </c>
      <c r="BG937" s="200" t="str">
        <f t="shared" si="615"/>
        <v>KF514057=out</v>
      </c>
      <c r="BH937" s="200" t="str">
        <f t="shared" si="616"/>
        <v>KF514057=HEV_EW60</v>
      </c>
      <c r="BI937" s="200" t="str">
        <f t="shared" si="617"/>
        <v>KF514057=HEV_EW60. 3e.GBR.hum</v>
      </c>
      <c r="BJ937" s="200" t="str">
        <f t="shared" si="618"/>
        <v>KF514057=HEV_EW60. 3e.GBR.hum.2006</v>
      </c>
      <c r="BK937" s="200" t="str">
        <f t="shared" si="619"/>
        <v>KF514057=HEV_EW60. 3e.GBR.hum</v>
      </c>
      <c r="BL937" s="200" t="str">
        <f t="shared" si="620"/>
        <v>KF514057=3e.GBR.hum</v>
      </c>
      <c r="BM937" s="200" t="str">
        <f t="shared" si="621"/>
        <v>KF514057=3e</v>
      </c>
      <c r="BN937" s="200" t="str">
        <f t="shared" si="622"/>
        <v>KF514057=3feg</v>
      </c>
      <c r="BO937" s="200" t="str">
        <f t="shared" si="623"/>
        <v>KF514057=3</v>
      </c>
      <c r="BP937" s="200" t="str">
        <f t="shared" si="624"/>
        <v>3e=</v>
      </c>
      <c r="BQ937" s="261" t="str">
        <f t="shared" si="625"/>
        <v>KF514057</v>
      </c>
      <c r="BR937" s="262" t="str">
        <f t="shared" si="626"/>
        <v>HEV_EW60</v>
      </c>
      <c r="BS937" s="263" t="str">
        <f t="shared" si="627"/>
        <v>3e.GBR.hum.2006</v>
      </c>
      <c r="BT937" s="264" t="str">
        <f t="shared" si="628"/>
        <v/>
      </c>
      <c r="BU937" s="264" t="str">
        <f t="shared" si="629"/>
        <v/>
      </c>
      <c r="BV937" s="264" t="str">
        <f t="shared" si="630"/>
        <v/>
      </c>
      <c r="BW937" s="264" t="str">
        <f t="shared" si="631"/>
        <v/>
      </c>
      <c r="BX937" s="264" t="str">
        <f t="shared" si="632"/>
        <v/>
      </c>
      <c r="BY937" s="265" t="str">
        <f t="shared" si="633"/>
        <v>3e</v>
      </c>
      <c r="CA937" s="207" t="s">
        <v>506</v>
      </c>
      <c r="CB937" s="200" t="str">
        <f t="shared" si="634"/>
        <v>xx</v>
      </c>
      <c r="CC937" s="200" t="str">
        <f t="shared" si="635"/>
        <v>Non_select</v>
      </c>
      <c r="CD937" s="200" t="str">
        <f t="shared" si="636"/>
        <v>xx</v>
      </c>
      <c r="CE937" s="200" t="str">
        <f t="shared" si="637"/>
        <v/>
      </c>
      <c r="CG937" s="200" t="str">
        <f t="shared" si="638"/>
        <v>KF514057</v>
      </c>
      <c r="CH937" s="208" t="s">
        <v>360</v>
      </c>
      <c r="CI937" s="208" t="s">
        <v>361</v>
      </c>
      <c r="CJ937" s="208" t="s">
        <v>362</v>
      </c>
      <c r="CO937" s="208"/>
      <c r="CV937" s="268">
        <f t="shared" si="603"/>
        <v>3</v>
      </c>
      <c r="CW937" s="266" t="e">
        <v>#VALUE!</v>
      </c>
      <c r="CX937" s="200" t="str">
        <f t="shared" si="639"/>
        <v>Hepatitis E virus strain  , partial cds</v>
      </c>
    </row>
    <row r="938" spans="1:102" ht="11.85" customHeight="1" x14ac:dyDescent="0.25">
      <c r="A938" s="239" t="s">
        <v>4927</v>
      </c>
      <c r="B938" s="174">
        <v>3</v>
      </c>
      <c r="C938" s="175">
        <v>3</v>
      </c>
      <c r="D938" s="272" t="s">
        <v>645</v>
      </c>
      <c r="E938" s="177" t="s">
        <v>646</v>
      </c>
      <c r="F938" s="291" t="s">
        <v>4928</v>
      </c>
      <c r="G938" s="281"/>
      <c r="H938" s="180" t="s">
        <v>1348</v>
      </c>
      <c r="I938" s="181" t="s">
        <v>1349</v>
      </c>
      <c r="J938" s="180" t="s">
        <v>788</v>
      </c>
      <c r="L938" s="585"/>
      <c r="M938" s="253" t="s">
        <v>368</v>
      </c>
      <c r="N938" s="186" t="s">
        <v>505</v>
      </c>
      <c r="O938" s="187">
        <v>2006</v>
      </c>
      <c r="S938" s="243">
        <f t="shared" si="604"/>
        <v>6017</v>
      </c>
      <c r="T938" s="180">
        <v>280</v>
      </c>
      <c r="W938" s="288"/>
      <c r="X938" s="275"/>
      <c r="Y938" s="288"/>
      <c r="Z938" s="288"/>
      <c r="AA938" s="288"/>
      <c r="AB938" s="290" t="s">
        <v>645</v>
      </c>
      <c r="AC938" s="275"/>
      <c r="AD938" s="275"/>
      <c r="AE938" s="288"/>
      <c r="AF938" s="288"/>
      <c r="AG938" s="288"/>
      <c r="AH938" s="282">
        <v>280</v>
      </c>
      <c r="AI938" s="192">
        <v>6262</v>
      </c>
      <c r="AJ938" s="192">
        <v>6541</v>
      </c>
      <c r="AK938" s="255">
        <f t="shared" si="605"/>
        <v>280</v>
      </c>
      <c r="AL938" s="256" t="b">
        <f t="shared" si="606"/>
        <v>0</v>
      </c>
      <c r="AM938" s="281"/>
      <c r="AN938" s="243"/>
      <c r="AO938" s="257"/>
      <c r="AP938" s="258" t="b">
        <f>MATCH($F938,$F$2:$F938,0)=ROW($F938)-1</f>
        <v>1</v>
      </c>
      <c r="AV938" s="174" t="s">
        <v>111</v>
      </c>
      <c r="AW938" s="243"/>
      <c r="AX938" s="243"/>
      <c r="AY938" s="259" t="str">
        <f t="shared" si="607"/>
        <v>KF514058</v>
      </c>
      <c r="AZ938" s="260" t="str">
        <f t="shared" si="608"/>
        <v>3e.GBR.hum</v>
      </c>
      <c r="BA938" s="260" t="str">
        <f t="shared" si="609"/>
        <v>3e.GBR.hum.2006</v>
      </c>
      <c r="BB938" s="200" t="str">
        <f t="shared" si="610"/>
        <v>KF514058.HEV_EW61</v>
      </c>
      <c r="BC938" s="201" t="str">
        <f t="shared" si="611"/>
        <v>KF514058</v>
      </c>
      <c r="BD938" s="201" t="str">
        <f t="shared" si="612"/>
        <v>KF514058</v>
      </c>
      <c r="BE938" s="200" t="str">
        <f t="shared" si="613"/>
        <v>KF514058=</v>
      </c>
      <c r="BF938" s="200" t="str">
        <f t="shared" si="614"/>
        <v>KF514058=out</v>
      </c>
      <c r="BG938" s="200" t="str">
        <f t="shared" si="615"/>
        <v>KF514058=out</v>
      </c>
      <c r="BH938" s="200" t="str">
        <f t="shared" si="616"/>
        <v>KF514058=HEV_EW61</v>
      </c>
      <c r="BI938" s="200" t="str">
        <f t="shared" si="617"/>
        <v>KF514058=HEV_EW61. 3e.GBR.hum</v>
      </c>
      <c r="BJ938" s="200" t="str">
        <f t="shared" si="618"/>
        <v>KF514058=HEV_EW61. 3e.GBR.hum.2006</v>
      </c>
      <c r="BK938" s="200" t="str">
        <f t="shared" si="619"/>
        <v>KF514058=HEV_EW61. 3e.GBR.hum</v>
      </c>
      <c r="BL938" s="200" t="str">
        <f t="shared" si="620"/>
        <v>KF514058=3e.GBR.hum</v>
      </c>
      <c r="BM938" s="200" t="str">
        <f t="shared" si="621"/>
        <v>KF514058=3e</v>
      </c>
      <c r="BN938" s="200" t="str">
        <f t="shared" si="622"/>
        <v>KF514058=3feg</v>
      </c>
      <c r="BO938" s="200" t="str">
        <f t="shared" si="623"/>
        <v>KF514058=3</v>
      </c>
      <c r="BP938" s="200" t="str">
        <f t="shared" si="624"/>
        <v>3e=</v>
      </c>
      <c r="BQ938" s="261" t="str">
        <f t="shared" si="625"/>
        <v>KF514058</v>
      </c>
      <c r="BR938" s="262" t="str">
        <f t="shared" si="626"/>
        <v>HEV_EW61</v>
      </c>
      <c r="BS938" s="263" t="str">
        <f t="shared" si="627"/>
        <v>3e.GBR.hum.2006</v>
      </c>
      <c r="BT938" s="264" t="str">
        <f t="shared" si="628"/>
        <v/>
      </c>
      <c r="BU938" s="264" t="str">
        <f t="shared" si="629"/>
        <v/>
      </c>
      <c r="BV938" s="264" t="str">
        <f t="shared" si="630"/>
        <v/>
      </c>
      <c r="BW938" s="264" t="str">
        <f t="shared" si="631"/>
        <v/>
      </c>
      <c r="BX938" s="264" t="str">
        <f t="shared" si="632"/>
        <v/>
      </c>
      <c r="BY938" s="265" t="str">
        <f t="shared" si="633"/>
        <v>3e</v>
      </c>
      <c r="CA938" s="207" t="s">
        <v>506</v>
      </c>
      <c r="CB938" s="200" t="str">
        <f t="shared" si="634"/>
        <v>xx</v>
      </c>
      <c r="CC938" s="200" t="str">
        <f t="shared" si="635"/>
        <v>Non_select</v>
      </c>
      <c r="CD938" s="200" t="str">
        <f t="shared" si="636"/>
        <v>xx</v>
      </c>
      <c r="CE938" s="200" t="str">
        <f t="shared" si="637"/>
        <v/>
      </c>
      <c r="CG938" s="200" t="str">
        <f t="shared" si="638"/>
        <v>KF514058</v>
      </c>
      <c r="CH938" s="208" t="s">
        <v>360</v>
      </c>
      <c r="CI938" s="208" t="s">
        <v>361</v>
      </c>
      <c r="CJ938" s="208" t="s">
        <v>362</v>
      </c>
      <c r="CO938" s="208"/>
      <c r="CV938" s="268">
        <f t="shared" si="603"/>
        <v>3</v>
      </c>
      <c r="CW938" s="266" t="e">
        <v>#VALUE!</v>
      </c>
      <c r="CX938" s="200" t="str">
        <f t="shared" si="639"/>
        <v>Hepatitis E virus strain  , partial cds</v>
      </c>
    </row>
    <row r="939" spans="1:102" ht="11.85" customHeight="1" x14ac:dyDescent="0.25">
      <c r="A939" s="239" t="s">
        <v>4929</v>
      </c>
      <c r="B939" s="174">
        <v>3</v>
      </c>
      <c r="C939" s="175">
        <v>3</v>
      </c>
      <c r="D939" s="272" t="s">
        <v>645</v>
      </c>
      <c r="E939" s="177" t="s">
        <v>646</v>
      </c>
      <c r="F939" s="291" t="s">
        <v>4930</v>
      </c>
      <c r="G939" s="281"/>
      <c r="H939" s="243" t="s">
        <v>1348</v>
      </c>
      <c r="I939" s="468" t="s">
        <v>1349</v>
      </c>
      <c r="J939" s="243" t="s">
        <v>788</v>
      </c>
      <c r="L939" s="585"/>
      <c r="M939" s="253" t="s">
        <v>368</v>
      </c>
      <c r="N939" s="270" t="s">
        <v>505</v>
      </c>
      <c r="O939" s="187">
        <v>2006</v>
      </c>
      <c r="R939" s="243"/>
      <c r="S939" s="243">
        <f t="shared" si="604"/>
        <v>6017</v>
      </c>
      <c r="T939" s="243">
        <v>280</v>
      </c>
      <c r="W939" s="288"/>
      <c r="X939" s="275"/>
      <c r="Y939" s="288"/>
      <c r="Z939" s="288"/>
      <c r="AA939" s="288"/>
      <c r="AB939" s="290" t="s">
        <v>645</v>
      </c>
      <c r="AC939" s="275"/>
      <c r="AD939" s="275"/>
      <c r="AE939" s="288"/>
      <c r="AF939" s="288"/>
      <c r="AG939" s="288"/>
      <c r="AH939" s="282">
        <v>280</v>
      </c>
      <c r="AI939" s="288">
        <v>6262</v>
      </c>
      <c r="AJ939" s="288">
        <v>6541</v>
      </c>
      <c r="AK939" s="255">
        <f t="shared" si="605"/>
        <v>280</v>
      </c>
      <c r="AL939" s="256" t="b">
        <f t="shared" si="606"/>
        <v>0</v>
      </c>
      <c r="AM939" s="281"/>
      <c r="AN939" s="243"/>
      <c r="AO939" s="276"/>
      <c r="AP939" s="258" t="b">
        <f>MATCH($F939,$F$2:$F939,0)=ROW($F939)-1</f>
        <v>1</v>
      </c>
      <c r="AQ939" s="272"/>
      <c r="AR939" s="272"/>
      <c r="AS939" s="272"/>
      <c r="AT939" s="272"/>
      <c r="AU939" s="272"/>
      <c r="AV939" s="272" t="s">
        <v>111</v>
      </c>
      <c r="AW939" s="243"/>
      <c r="AX939" s="243"/>
      <c r="AY939" s="259" t="str">
        <f t="shared" si="607"/>
        <v>KF514059</v>
      </c>
      <c r="AZ939" s="260" t="str">
        <f t="shared" si="608"/>
        <v>3e.GBR.hum</v>
      </c>
      <c r="BA939" s="260" t="str">
        <f t="shared" si="609"/>
        <v>3e.GBR.hum.2006</v>
      </c>
      <c r="BB939" s="200" t="str">
        <f t="shared" si="610"/>
        <v>KF514059.HEV_EW62</v>
      </c>
      <c r="BC939" s="201" t="str">
        <f t="shared" si="611"/>
        <v>KF514059</v>
      </c>
      <c r="BD939" s="201" t="str">
        <f t="shared" si="612"/>
        <v>KF514059</v>
      </c>
      <c r="BE939" s="200" t="str">
        <f t="shared" si="613"/>
        <v>KF514059=</v>
      </c>
      <c r="BF939" s="200" t="str">
        <f t="shared" si="614"/>
        <v>KF514059=out</v>
      </c>
      <c r="BG939" s="200" t="str">
        <f t="shared" si="615"/>
        <v>KF514059=out</v>
      </c>
      <c r="BH939" s="200" t="str">
        <f t="shared" si="616"/>
        <v>KF514059=HEV_EW62</v>
      </c>
      <c r="BI939" s="200" t="str">
        <f t="shared" si="617"/>
        <v>KF514059=HEV_EW62. 3e.GBR.hum</v>
      </c>
      <c r="BJ939" s="200" t="str">
        <f t="shared" si="618"/>
        <v>KF514059=HEV_EW62. 3e.GBR.hum.2006</v>
      </c>
      <c r="BK939" s="200" t="str">
        <f t="shared" si="619"/>
        <v>KF514059=HEV_EW62. 3e.GBR.hum</v>
      </c>
      <c r="BL939" s="200" t="str">
        <f t="shared" si="620"/>
        <v>KF514059=3e.GBR.hum</v>
      </c>
      <c r="BM939" s="200" t="str">
        <f t="shared" si="621"/>
        <v>KF514059=3e</v>
      </c>
      <c r="BN939" s="200" t="str">
        <f t="shared" si="622"/>
        <v>KF514059=3feg</v>
      </c>
      <c r="BO939" s="200" t="str">
        <f t="shared" si="623"/>
        <v>KF514059=3</v>
      </c>
      <c r="BP939" s="200" t="str">
        <f t="shared" si="624"/>
        <v>3e=</v>
      </c>
      <c r="BQ939" s="261" t="str">
        <f t="shared" si="625"/>
        <v>KF514059</v>
      </c>
      <c r="BR939" s="262" t="str">
        <f t="shared" si="626"/>
        <v>HEV_EW62</v>
      </c>
      <c r="BS939" s="263" t="str">
        <f t="shared" si="627"/>
        <v>3e.GBR.hum.2006</v>
      </c>
      <c r="BT939" s="264" t="str">
        <f t="shared" si="628"/>
        <v/>
      </c>
      <c r="BU939" s="264" t="str">
        <f t="shared" si="629"/>
        <v/>
      </c>
      <c r="BV939" s="264" t="str">
        <f t="shared" si="630"/>
        <v/>
      </c>
      <c r="BW939" s="264" t="str">
        <f t="shared" si="631"/>
        <v/>
      </c>
      <c r="BX939" s="264" t="str">
        <f t="shared" si="632"/>
        <v/>
      </c>
      <c r="BY939" s="265" t="str">
        <f t="shared" si="633"/>
        <v>3e</v>
      </c>
      <c r="CA939" s="207" t="s">
        <v>506</v>
      </c>
      <c r="CB939" s="200" t="str">
        <f t="shared" si="634"/>
        <v>xx</v>
      </c>
      <c r="CC939" s="200" t="str">
        <f t="shared" si="635"/>
        <v>Non_select</v>
      </c>
      <c r="CD939" s="200" t="str">
        <f t="shared" si="636"/>
        <v>xx</v>
      </c>
      <c r="CE939" s="200" t="str">
        <f t="shared" si="637"/>
        <v/>
      </c>
      <c r="CG939" s="200" t="str">
        <f t="shared" si="638"/>
        <v>KF514059</v>
      </c>
      <c r="CH939" s="208" t="s">
        <v>360</v>
      </c>
      <c r="CI939" s="208" t="s">
        <v>361</v>
      </c>
      <c r="CJ939" s="208" t="s">
        <v>362</v>
      </c>
      <c r="CO939" s="208"/>
      <c r="CV939" s="268">
        <f t="shared" si="603"/>
        <v>3</v>
      </c>
      <c r="CW939" s="266" t="e">
        <v>#VALUE!</v>
      </c>
      <c r="CX939" s="200" t="str">
        <f t="shared" si="639"/>
        <v>Hepatitis E virus strain  , partial cds</v>
      </c>
    </row>
    <row r="940" spans="1:102" ht="11.85" customHeight="1" x14ac:dyDescent="0.25">
      <c r="A940" s="239" t="s">
        <v>4931</v>
      </c>
      <c r="B940" s="174">
        <v>3</v>
      </c>
      <c r="C940" s="175">
        <v>3</v>
      </c>
      <c r="D940" s="272" t="s">
        <v>645</v>
      </c>
      <c r="E940" s="177" t="s">
        <v>646</v>
      </c>
      <c r="F940" s="291" t="s">
        <v>4932</v>
      </c>
      <c r="G940" s="281"/>
      <c r="H940" s="180" t="s">
        <v>1348</v>
      </c>
      <c r="I940" s="181" t="s">
        <v>1349</v>
      </c>
      <c r="J940" s="180" t="s">
        <v>788</v>
      </c>
      <c r="L940" s="585"/>
      <c r="M940" s="253" t="s">
        <v>368</v>
      </c>
      <c r="N940" s="186" t="s">
        <v>505</v>
      </c>
      <c r="O940" s="187">
        <v>2006</v>
      </c>
      <c r="S940" s="243">
        <f t="shared" si="604"/>
        <v>6017</v>
      </c>
      <c r="T940" s="180">
        <v>280</v>
      </c>
      <c r="W940" s="288"/>
      <c r="Y940" s="288"/>
      <c r="Z940" s="288"/>
      <c r="AA940" s="288"/>
      <c r="AB940" s="290" t="s">
        <v>645</v>
      </c>
      <c r="AC940" s="275"/>
      <c r="AE940" s="288"/>
      <c r="AF940" s="288"/>
      <c r="AG940" s="288"/>
      <c r="AH940" s="282">
        <v>280</v>
      </c>
      <c r="AI940" s="192">
        <v>6262</v>
      </c>
      <c r="AJ940" s="192">
        <v>6541</v>
      </c>
      <c r="AK940" s="255">
        <f t="shared" si="605"/>
        <v>280</v>
      </c>
      <c r="AL940" s="256" t="b">
        <f t="shared" si="606"/>
        <v>0</v>
      </c>
      <c r="AM940" s="243"/>
      <c r="AN940" s="243"/>
      <c r="AO940" s="257"/>
      <c r="AP940" s="258" t="b">
        <f>MATCH($F940,$F$2:$F940,0)=ROW($F940)-1</f>
        <v>1</v>
      </c>
      <c r="AV940" s="174" t="s">
        <v>111</v>
      </c>
      <c r="AW940" s="243"/>
      <c r="AX940" s="243"/>
      <c r="AY940" s="259" t="str">
        <f t="shared" si="607"/>
        <v>KF514060</v>
      </c>
      <c r="AZ940" s="260" t="str">
        <f t="shared" si="608"/>
        <v>3e.GBR.hum</v>
      </c>
      <c r="BA940" s="260" t="str">
        <f t="shared" si="609"/>
        <v>3e.GBR.hum.2006</v>
      </c>
      <c r="BB940" s="200" t="str">
        <f t="shared" si="610"/>
        <v>KF514060.HEV_EW63</v>
      </c>
      <c r="BC940" s="201" t="str">
        <f t="shared" si="611"/>
        <v>KF514060</v>
      </c>
      <c r="BD940" s="201" t="str">
        <f t="shared" si="612"/>
        <v>KF514060</v>
      </c>
      <c r="BE940" s="200" t="str">
        <f t="shared" si="613"/>
        <v>KF514060=</v>
      </c>
      <c r="BF940" s="200" t="str">
        <f t="shared" si="614"/>
        <v>KF514060=out</v>
      </c>
      <c r="BG940" s="200" t="str">
        <f t="shared" si="615"/>
        <v>KF514060=out</v>
      </c>
      <c r="BH940" s="200" t="str">
        <f t="shared" si="616"/>
        <v>KF514060=HEV_EW63</v>
      </c>
      <c r="BI940" s="200" t="str">
        <f t="shared" si="617"/>
        <v>KF514060=HEV_EW63. 3e.GBR.hum</v>
      </c>
      <c r="BJ940" s="200" t="str">
        <f t="shared" si="618"/>
        <v>KF514060=HEV_EW63. 3e.GBR.hum.2006</v>
      </c>
      <c r="BK940" s="200" t="str">
        <f t="shared" si="619"/>
        <v>KF514060=HEV_EW63. 3e.GBR.hum</v>
      </c>
      <c r="BL940" s="200" t="str">
        <f t="shared" si="620"/>
        <v>KF514060=3e.GBR.hum</v>
      </c>
      <c r="BM940" s="200" t="str">
        <f t="shared" si="621"/>
        <v>KF514060=3e</v>
      </c>
      <c r="BN940" s="200" t="str">
        <f t="shared" si="622"/>
        <v>KF514060=3feg</v>
      </c>
      <c r="BO940" s="200" t="str">
        <f t="shared" si="623"/>
        <v>KF514060=3</v>
      </c>
      <c r="BP940" s="200" t="str">
        <f t="shared" si="624"/>
        <v>3e=</v>
      </c>
      <c r="BQ940" s="261" t="str">
        <f t="shared" si="625"/>
        <v>KF514060</v>
      </c>
      <c r="BR940" s="262" t="str">
        <f t="shared" si="626"/>
        <v>HEV_EW63</v>
      </c>
      <c r="BS940" s="263" t="str">
        <f t="shared" si="627"/>
        <v>3e.GBR.hum.2006</v>
      </c>
      <c r="BT940" s="264" t="str">
        <f t="shared" si="628"/>
        <v/>
      </c>
      <c r="BU940" s="264" t="str">
        <f t="shared" si="629"/>
        <v/>
      </c>
      <c r="BV940" s="264" t="str">
        <f t="shared" si="630"/>
        <v/>
      </c>
      <c r="BW940" s="264" t="str">
        <f t="shared" si="631"/>
        <v/>
      </c>
      <c r="BX940" s="264" t="str">
        <f t="shared" si="632"/>
        <v/>
      </c>
      <c r="BY940" s="265" t="str">
        <f t="shared" si="633"/>
        <v>3e</v>
      </c>
      <c r="CA940" s="207" t="s">
        <v>506</v>
      </c>
      <c r="CB940" s="200" t="str">
        <f t="shared" si="634"/>
        <v>xx</v>
      </c>
      <c r="CC940" s="200" t="str">
        <f t="shared" si="635"/>
        <v>Non_select</v>
      </c>
      <c r="CD940" s="200" t="str">
        <f t="shared" si="636"/>
        <v>xx</v>
      </c>
      <c r="CE940" s="200" t="str">
        <f t="shared" si="637"/>
        <v/>
      </c>
      <c r="CG940" s="200" t="str">
        <f t="shared" si="638"/>
        <v>KF514060</v>
      </c>
      <c r="CH940" s="208" t="s">
        <v>360</v>
      </c>
      <c r="CI940" s="208" t="s">
        <v>361</v>
      </c>
      <c r="CJ940" s="208" t="s">
        <v>362</v>
      </c>
      <c r="CO940" s="208"/>
      <c r="CV940" s="268">
        <f t="shared" si="603"/>
        <v>3</v>
      </c>
      <c r="CW940" s="266" t="e">
        <v>#VALUE!</v>
      </c>
      <c r="CX940" s="200" t="str">
        <f t="shared" si="639"/>
        <v>Hepatitis E virus strain  , partial cds</v>
      </c>
    </row>
    <row r="941" spans="1:102" ht="11.85" customHeight="1" x14ac:dyDescent="0.25">
      <c r="A941" s="239" t="s">
        <v>4933</v>
      </c>
      <c r="B941" s="174">
        <v>3</v>
      </c>
      <c r="C941" s="175">
        <v>3</v>
      </c>
      <c r="D941" s="272" t="s">
        <v>645</v>
      </c>
      <c r="E941" s="177" t="s">
        <v>646</v>
      </c>
      <c r="F941" s="291" t="s">
        <v>4934</v>
      </c>
      <c r="G941" s="281"/>
      <c r="H941" s="180" t="s">
        <v>1348</v>
      </c>
      <c r="I941" s="181" t="s">
        <v>1349</v>
      </c>
      <c r="J941" s="180" t="s">
        <v>788</v>
      </c>
      <c r="L941" s="585"/>
      <c r="M941" s="253" t="s">
        <v>368</v>
      </c>
      <c r="N941" s="186" t="s">
        <v>505</v>
      </c>
      <c r="O941" s="187">
        <v>2006</v>
      </c>
      <c r="S941" s="180">
        <f t="shared" si="604"/>
        <v>6017</v>
      </c>
      <c r="T941" s="180">
        <v>280</v>
      </c>
      <c r="W941" s="288"/>
      <c r="Y941" s="288"/>
      <c r="Z941" s="288"/>
      <c r="AA941" s="288"/>
      <c r="AB941" s="290" t="s">
        <v>645</v>
      </c>
      <c r="AC941" s="275"/>
      <c r="AE941" s="288"/>
      <c r="AF941" s="288"/>
      <c r="AG941" s="288"/>
      <c r="AH941" s="282">
        <v>280</v>
      </c>
      <c r="AI941" s="192">
        <v>6262</v>
      </c>
      <c r="AJ941" s="192">
        <v>6541</v>
      </c>
      <c r="AK941" s="255">
        <f t="shared" si="605"/>
        <v>280</v>
      </c>
      <c r="AL941" s="256" t="b">
        <f t="shared" si="606"/>
        <v>0</v>
      </c>
      <c r="AM941" s="243"/>
      <c r="AN941" s="243"/>
      <c r="AO941" s="257"/>
      <c r="AP941" s="258" t="b">
        <f>MATCH($F941,$F$2:$F941,0)=ROW($F941)-1</f>
        <v>1</v>
      </c>
      <c r="AV941" s="174" t="s">
        <v>111</v>
      </c>
      <c r="AW941" s="243"/>
      <c r="AX941" s="243"/>
      <c r="AY941" s="259" t="str">
        <f t="shared" si="607"/>
        <v>KF514061</v>
      </c>
      <c r="AZ941" s="260" t="str">
        <f t="shared" si="608"/>
        <v>3e.GBR.hum</v>
      </c>
      <c r="BA941" s="260" t="str">
        <f t="shared" si="609"/>
        <v>3e.GBR.hum.2006</v>
      </c>
      <c r="BB941" s="200" t="str">
        <f t="shared" si="610"/>
        <v>KF514061.HEV_EW64</v>
      </c>
      <c r="BC941" s="201" t="str">
        <f t="shared" si="611"/>
        <v>KF514061</v>
      </c>
      <c r="BD941" s="201" t="str">
        <f t="shared" si="612"/>
        <v>KF514061</v>
      </c>
      <c r="BE941" s="200" t="str">
        <f t="shared" si="613"/>
        <v>KF514061=</v>
      </c>
      <c r="BF941" s="200" t="str">
        <f t="shared" si="614"/>
        <v>KF514061=out</v>
      </c>
      <c r="BG941" s="200" t="str">
        <f t="shared" si="615"/>
        <v>KF514061=out</v>
      </c>
      <c r="BH941" s="200" t="str">
        <f t="shared" si="616"/>
        <v>KF514061=HEV_EW64</v>
      </c>
      <c r="BI941" s="200" t="str">
        <f t="shared" si="617"/>
        <v>KF514061=HEV_EW64. 3e.GBR.hum</v>
      </c>
      <c r="BJ941" s="200" t="str">
        <f t="shared" si="618"/>
        <v>KF514061=HEV_EW64. 3e.GBR.hum.2006</v>
      </c>
      <c r="BK941" s="200" t="str">
        <f t="shared" si="619"/>
        <v>KF514061=HEV_EW64. 3e.GBR.hum</v>
      </c>
      <c r="BL941" s="200" t="str">
        <f t="shared" si="620"/>
        <v>KF514061=3e.GBR.hum</v>
      </c>
      <c r="BM941" s="200" t="str">
        <f t="shared" si="621"/>
        <v>KF514061=3e</v>
      </c>
      <c r="BN941" s="200" t="str">
        <f t="shared" si="622"/>
        <v>KF514061=3feg</v>
      </c>
      <c r="BO941" s="200" t="str">
        <f t="shared" si="623"/>
        <v>KF514061=3</v>
      </c>
      <c r="BP941" s="200" t="str">
        <f t="shared" si="624"/>
        <v>3e=</v>
      </c>
      <c r="BQ941" s="261" t="str">
        <f t="shared" si="625"/>
        <v>KF514061</v>
      </c>
      <c r="BR941" s="262" t="str">
        <f t="shared" si="626"/>
        <v>HEV_EW64</v>
      </c>
      <c r="BS941" s="263" t="str">
        <f t="shared" si="627"/>
        <v>3e.GBR.hum.2006</v>
      </c>
      <c r="BT941" s="264" t="str">
        <f t="shared" si="628"/>
        <v/>
      </c>
      <c r="BU941" s="264" t="str">
        <f t="shared" si="629"/>
        <v/>
      </c>
      <c r="BV941" s="264" t="str">
        <f t="shared" si="630"/>
        <v/>
      </c>
      <c r="BW941" s="264" t="str">
        <f t="shared" si="631"/>
        <v/>
      </c>
      <c r="BX941" s="264" t="str">
        <f t="shared" si="632"/>
        <v/>
      </c>
      <c r="BY941" s="265" t="str">
        <f t="shared" si="633"/>
        <v>3e</v>
      </c>
      <c r="CA941" s="207" t="s">
        <v>506</v>
      </c>
      <c r="CB941" s="200" t="str">
        <f t="shared" si="634"/>
        <v>xx</v>
      </c>
      <c r="CC941" s="200" t="str">
        <f t="shared" si="635"/>
        <v>Non_select</v>
      </c>
      <c r="CD941" s="200" t="str">
        <f t="shared" si="636"/>
        <v>xx</v>
      </c>
      <c r="CE941" s="200" t="str">
        <f t="shared" si="637"/>
        <v/>
      </c>
      <c r="CG941" s="200" t="str">
        <f t="shared" si="638"/>
        <v>KF514061</v>
      </c>
      <c r="CH941" s="208" t="s">
        <v>360</v>
      </c>
      <c r="CI941" s="208" t="s">
        <v>361</v>
      </c>
      <c r="CJ941" s="208" t="s">
        <v>362</v>
      </c>
      <c r="CO941" s="208"/>
      <c r="CV941" s="268">
        <f t="shared" si="603"/>
        <v>3</v>
      </c>
      <c r="CW941" s="266" t="e">
        <v>#VALUE!</v>
      </c>
      <c r="CX941" s="200" t="str">
        <f t="shared" si="639"/>
        <v>Hepatitis E virus strain  , partial cds</v>
      </c>
    </row>
    <row r="942" spans="1:102" ht="11.85" customHeight="1" x14ac:dyDescent="0.25">
      <c r="A942" s="239" t="s">
        <v>4935</v>
      </c>
      <c r="B942" s="174">
        <v>3</v>
      </c>
      <c r="C942" s="175">
        <v>3</v>
      </c>
      <c r="D942" s="272" t="s">
        <v>645</v>
      </c>
      <c r="E942" s="177" t="s">
        <v>646</v>
      </c>
      <c r="F942" s="291" t="s">
        <v>4936</v>
      </c>
      <c r="G942" s="281"/>
      <c r="H942" s="180" t="s">
        <v>1348</v>
      </c>
      <c r="I942" s="181" t="s">
        <v>1349</v>
      </c>
      <c r="J942" s="180" t="s">
        <v>788</v>
      </c>
      <c r="L942" s="585"/>
      <c r="M942" s="253" t="s">
        <v>368</v>
      </c>
      <c r="N942" s="186" t="s">
        <v>505</v>
      </c>
      <c r="O942" s="187">
        <v>2006</v>
      </c>
      <c r="S942" s="180">
        <f t="shared" si="604"/>
        <v>6017</v>
      </c>
      <c r="T942" s="180">
        <v>280</v>
      </c>
      <c r="W942" s="288"/>
      <c r="Y942" s="288"/>
      <c r="Z942" s="288"/>
      <c r="AA942" s="288"/>
      <c r="AB942" s="290" t="s">
        <v>645</v>
      </c>
      <c r="AC942" s="275"/>
      <c r="AE942" s="288"/>
      <c r="AF942" s="288"/>
      <c r="AG942" s="288"/>
      <c r="AH942" s="282">
        <v>280</v>
      </c>
      <c r="AI942" s="192">
        <v>6262</v>
      </c>
      <c r="AJ942" s="192">
        <v>6541</v>
      </c>
      <c r="AK942" s="255">
        <f t="shared" si="605"/>
        <v>280</v>
      </c>
      <c r="AL942" s="256" t="b">
        <f t="shared" si="606"/>
        <v>0</v>
      </c>
      <c r="AM942" s="243"/>
      <c r="AN942" s="243"/>
      <c r="AO942" s="257"/>
      <c r="AP942" s="258" t="b">
        <f>MATCH($F942,$F$2:$F942,0)=ROW($F942)-1</f>
        <v>1</v>
      </c>
      <c r="AV942" s="174" t="s">
        <v>111</v>
      </c>
      <c r="AW942" s="243"/>
      <c r="AX942" s="243"/>
      <c r="AY942" s="259" t="str">
        <f t="shared" si="607"/>
        <v>KF514062</v>
      </c>
      <c r="AZ942" s="260" t="str">
        <f t="shared" si="608"/>
        <v>3e.GBR.hum</v>
      </c>
      <c r="BA942" s="260" t="str">
        <f t="shared" si="609"/>
        <v>3e.GBR.hum.2006</v>
      </c>
      <c r="BB942" s="200" t="str">
        <f t="shared" si="610"/>
        <v>KF514062.HEV_EW65</v>
      </c>
      <c r="BC942" s="201" t="str">
        <f t="shared" si="611"/>
        <v>KF514062</v>
      </c>
      <c r="BD942" s="201" t="str">
        <f t="shared" si="612"/>
        <v>KF514062</v>
      </c>
      <c r="BE942" s="200" t="str">
        <f t="shared" si="613"/>
        <v>KF514062=</v>
      </c>
      <c r="BF942" s="200" t="str">
        <f t="shared" si="614"/>
        <v>KF514062=out</v>
      </c>
      <c r="BG942" s="200" t="str">
        <f t="shared" si="615"/>
        <v>KF514062=out</v>
      </c>
      <c r="BH942" s="200" t="str">
        <f t="shared" si="616"/>
        <v>KF514062=HEV_EW65</v>
      </c>
      <c r="BI942" s="200" t="str">
        <f t="shared" si="617"/>
        <v>KF514062=HEV_EW65. 3e.GBR.hum</v>
      </c>
      <c r="BJ942" s="200" t="str">
        <f t="shared" si="618"/>
        <v>KF514062=HEV_EW65. 3e.GBR.hum.2006</v>
      </c>
      <c r="BK942" s="200" t="str">
        <f t="shared" si="619"/>
        <v>KF514062=HEV_EW65. 3e.GBR.hum</v>
      </c>
      <c r="BL942" s="200" t="str">
        <f t="shared" si="620"/>
        <v>KF514062=3e.GBR.hum</v>
      </c>
      <c r="BM942" s="200" t="str">
        <f t="shared" si="621"/>
        <v>KF514062=3e</v>
      </c>
      <c r="BN942" s="200" t="str">
        <f t="shared" si="622"/>
        <v>KF514062=3feg</v>
      </c>
      <c r="BO942" s="200" t="str">
        <f t="shared" si="623"/>
        <v>KF514062=3</v>
      </c>
      <c r="BP942" s="200" t="str">
        <f t="shared" si="624"/>
        <v>3e=</v>
      </c>
      <c r="BQ942" s="261" t="str">
        <f t="shared" si="625"/>
        <v>KF514062</v>
      </c>
      <c r="BR942" s="262" t="str">
        <f t="shared" si="626"/>
        <v>HEV_EW65</v>
      </c>
      <c r="BS942" s="263" t="str">
        <f t="shared" si="627"/>
        <v>3e.GBR.hum.2006</v>
      </c>
      <c r="BT942" s="264" t="str">
        <f t="shared" si="628"/>
        <v/>
      </c>
      <c r="BU942" s="264" t="str">
        <f t="shared" si="629"/>
        <v/>
      </c>
      <c r="BV942" s="264" t="str">
        <f t="shared" si="630"/>
        <v/>
      </c>
      <c r="BW942" s="264" t="str">
        <f t="shared" si="631"/>
        <v/>
      </c>
      <c r="BX942" s="264" t="str">
        <f t="shared" si="632"/>
        <v/>
      </c>
      <c r="BY942" s="265" t="str">
        <f t="shared" si="633"/>
        <v>3e</v>
      </c>
      <c r="CA942" s="207" t="s">
        <v>506</v>
      </c>
      <c r="CB942" s="200" t="str">
        <f t="shared" si="634"/>
        <v>xx</v>
      </c>
      <c r="CC942" s="200" t="str">
        <f t="shared" si="635"/>
        <v>Non_select</v>
      </c>
      <c r="CD942" s="200" t="str">
        <f t="shared" si="636"/>
        <v>xx</v>
      </c>
      <c r="CE942" s="200" t="str">
        <f t="shared" si="637"/>
        <v/>
      </c>
      <c r="CG942" s="200" t="str">
        <f t="shared" si="638"/>
        <v>KF514062</v>
      </c>
      <c r="CH942" s="208" t="s">
        <v>360</v>
      </c>
      <c r="CI942" s="208" t="s">
        <v>361</v>
      </c>
      <c r="CJ942" s="208" t="s">
        <v>362</v>
      </c>
      <c r="CO942" s="208"/>
      <c r="CV942" s="268">
        <f t="shared" si="603"/>
        <v>3</v>
      </c>
      <c r="CW942" s="266" t="e">
        <v>#VALUE!</v>
      </c>
      <c r="CX942" s="200" t="str">
        <f t="shared" si="639"/>
        <v>Hepatitis E virus strain  , partial cds</v>
      </c>
    </row>
    <row r="943" spans="1:102" ht="11.85" customHeight="1" x14ac:dyDescent="0.25">
      <c r="A943" s="239" t="s">
        <v>4937</v>
      </c>
      <c r="B943" s="174">
        <v>3</v>
      </c>
      <c r="C943" s="175">
        <v>3</v>
      </c>
      <c r="D943" s="272" t="s">
        <v>645</v>
      </c>
      <c r="E943" s="177" t="s">
        <v>646</v>
      </c>
      <c r="F943" s="291" t="s">
        <v>4938</v>
      </c>
      <c r="G943" s="281"/>
      <c r="H943" s="180" t="s">
        <v>1348</v>
      </c>
      <c r="I943" s="181" t="s">
        <v>1349</v>
      </c>
      <c r="J943" s="180" t="s">
        <v>788</v>
      </c>
      <c r="L943" s="585"/>
      <c r="M943" s="253" t="s">
        <v>368</v>
      </c>
      <c r="N943" s="186" t="s">
        <v>505</v>
      </c>
      <c r="O943" s="187">
        <v>2006</v>
      </c>
      <c r="S943" s="180">
        <f t="shared" si="604"/>
        <v>6017</v>
      </c>
      <c r="T943" s="180">
        <v>280</v>
      </c>
      <c r="W943" s="288"/>
      <c r="Y943" s="288"/>
      <c r="Z943" s="288"/>
      <c r="AA943" s="288"/>
      <c r="AB943" s="290" t="s">
        <v>645</v>
      </c>
      <c r="AC943" s="275"/>
      <c r="AE943" s="288"/>
      <c r="AF943" s="288"/>
      <c r="AG943" s="288"/>
      <c r="AH943" s="282">
        <v>280</v>
      </c>
      <c r="AI943" s="192">
        <v>6262</v>
      </c>
      <c r="AJ943" s="192">
        <v>6541</v>
      </c>
      <c r="AK943" s="255">
        <f t="shared" si="605"/>
        <v>280</v>
      </c>
      <c r="AL943" s="256" t="b">
        <f t="shared" si="606"/>
        <v>0</v>
      </c>
      <c r="AM943" s="243"/>
      <c r="AN943" s="243"/>
      <c r="AO943" s="257"/>
      <c r="AP943" s="258" t="b">
        <f>MATCH($F943,$F$2:$F943,0)=ROW($F943)-1</f>
        <v>1</v>
      </c>
      <c r="AV943" s="174" t="s">
        <v>111</v>
      </c>
      <c r="AW943" s="243"/>
      <c r="AX943" s="243"/>
      <c r="AY943" s="259" t="str">
        <f t="shared" si="607"/>
        <v>KF514063</v>
      </c>
      <c r="AZ943" s="260" t="str">
        <f t="shared" si="608"/>
        <v>3e.GBR.hum</v>
      </c>
      <c r="BA943" s="260" t="str">
        <f t="shared" si="609"/>
        <v>3e.GBR.hum.2006</v>
      </c>
      <c r="BB943" s="200" t="str">
        <f t="shared" si="610"/>
        <v>KF514063.HEV_EW66</v>
      </c>
      <c r="BC943" s="201" t="str">
        <f t="shared" si="611"/>
        <v>KF514063</v>
      </c>
      <c r="BD943" s="201" t="str">
        <f t="shared" si="612"/>
        <v>KF514063</v>
      </c>
      <c r="BE943" s="200" t="str">
        <f t="shared" si="613"/>
        <v>KF514063=</v>
      </c>
      <c r="BF943" s="200" t="str">
        <f t="shared" si="614"/>
        <v>KF514063=out</v>
      </c>
      <c r="BG943" s="200" t="str">
        <f t="shared" si="615"/>
        <v>KF514063=out</v>
      </c>
      <c r="BH943" s="200" t="str">
        <f t="shared" si="616"/>
        <v>KF514063=HEV_EW66</v>
      </c>
      <c r="BI943" s="200" t="str">
        <f t="shared" si="617"/>
        <v>KF514063=HEV_EW66. 3e.GBR.hum</v>
      </c>
      <c r="BJ943" s="200" t="str">
        <f t="shared" si="618"/>
        <v>KF514063=HEV_EW66. 3e.GBR.hum.2006</v>
      </c>
      <c r="BK943" s="200" t="str">
        <f t="shared" si="619"/>
        <v>KF514063=HEV_EW66. 3e.GBR.hum</v>
      </c>
      <c r="BL943" s="200" t="str">
        <f t="shared" si="620"/>
        <v>KF514063=3e.GBR.hum</v>
      </c>
      <c r="BM943" s="200" t="str">
        <f t="shared" si="621"/>
        <v>KF514063=3e</v>
      </c>
      <c r="BN943" s="200" t="str">
        <f t="shared" si="622"/>
        <v>KF514063=3feg</v>
      </c>
      <c r="BO943" s="200" t="str">
        <f t="shared" si="623"/>
        <v>KF514063=3</v>
      </c>
      <c r="BP943" s="200" t="str">
        <f t="shared" si="624"/>
        <v>3e=</v>
      </c>
      <c r="BQ943" s="261" t="str">
        <f t="shared" si="625"/>
        <v>KF514063</v>
      </c>
      <c r="BR943" s="262" t="str">
        <f t="shared" si="626"/>
        <v>HEV_EW66</v>
      </c>
      <c r="BS943" s="263" t="str">
        <f t="shared" si="627"/>
        <v>3e.GBR.hum.2006</v>
      </c>
      <c r="BT943" s="264" t="str">
        <f t="shared" si="628"/>
        <v/>
      </c>
      <c r="BU943" s="264" t="str">
        <f t="shared" si="629"/>
        <v/>
      </c>
      <c r="BV943" s="264" t="str">
        <f t="shared" si="630"/>
        <v/>
      </c>
      <c r="BW943" s="264" t="str">
        <f t="shared" si="631"/>
        <v/>
      </c>
      <c r="BX943" s="264" t="str">
        <f t="shared" si="632"/>
        <v/>
      </c>
      <c r="BY943" s="265" t="str">
        <f t="shared" si="633"/>
        <v>3e</v>
      </c>
      <c r="CA943" s="207" t="s">
        <v>506</v>
      </c>
      <c r="CB943" s="200" t="str">
        <f t="shared" si="634"/>
        <v>xx</v>
      </c>
      <c r="CC943" s="200" t="str">
        <f t="shared" si="635"/>
        <v>Non_select</v>
      </c>
      <c r="CD943" s="200" t="str">
        <f t="shared" si="636"/>
        <v>xx</v>
      </c>
      <c r="CE943" s="200" t="str">
        <f t="shared" si="637"/>
        <v/>
      </c>
      <c r="CG943" s="200" t="str">
        <f t="shared" si="638"/>
        <v>KF514063</v>
      </c>
      <c r="CH943" s="208" t="s">
        <v>360</v>
      </c>
      <c r="CI943" s="208" t="s">
        <v>361</v>
      </c>
      <c r="CJ943" s="208" t="s">
        <v>362</v>
      </c>
      <c r="CO943" s="208"/>
      <c r="CV943" s="268">
        <f t="shared" si="603"/>
        <v>3</v>
      </c>
      <c r="CW943" s="266" t="e">
        <v>#VALUE!</v>
      </c>
      <c r="CX943" s="200" t="str">
        <f t="shared" si="639"/>
        <v>Hepatitis E virus strain  , partial cds</v>
      </c>
    </row>
    <row r="944" spans="1:102" ht="11.85" customHeight="1" x14ac:dyDescent="0.25">
      <c r="A944" s="239" t="s">
        <v>4939</v>
      </c>
      <c r="B944" s="174">
        <v>3</v>
      </c>
      <c r="C944" s="175">
        <v>3</v>
      </c>
      <c r="D944" s="176" t="s">
        <v>645</v>
      </c>
      <c r="E944" s="177" t="s">
        <v>646</v>
      </c>
      <c r="F944" s="291" t="s">
        <v>4940</v>
      </c>
      <c r="G944" s="281"/>
      <c r="H944" s="180" t="s">
        <v>1348</v>
      </c>
      <c r="I944" s="181" t="s">
        <v>1349</v>
      </c>
      <c r="J944" s="180" t="s">
        <v>788</v>
      </c>
      <c r="L944" s="585"/>
      <c r="M944" s="253" t="s">
        <v>368</v>
      </c>
      <c r="N944" s="186" t="s">
        <v>505</v>
      </c>
      <c r="O944" s="187">
        <v>2006</v>
      </c>
      <c r="S944" s="180">
        <f t="shared" si="604"/>
        <v>6017</v>
      </c>
      <c r="T944" s="180">
        <v>223</v>
      </c>
      <c r="W944" s="288"/>
      <c r="Y944" s="288"/>
      <c r="Z944" s="288"/>
      <c r="AA944" s="288"/>
      <c r="AB944" s="596" t="s">
        <v>645</v>
      </c>
      <c r="AC944" s="275"/>
      <c r="AE944" s="288"/>
      <c r="AF944" s="288"/>
      <c r="AG944" s="288"/>
      <c r="AH944" s="282">
        <v>280</v>
      </c>
      <c r="AI944" s="192">
        <v>6262</v>
      </c>
      <c r="AJ944" s="192">
        <v>6484</v>
      </c>
      <c r="AK944" s="255">
        <f t="shared" si="605"/>
        <v>223</v>
      </c>
      <c r="AL944" s="256" t="b">
        <f t="shared" si="606"/>
        <v>0</v>
      </c>
      <c r="AM944" s="243"/>
      <c r="AN944" s="243"/>
      <c r="AO944" s="257"/>
      <c r="AP944" s="258" t="b">
        <f>MATCH($F944,$F$2:$F944,0)=ROW($F944)-1</f>
        <v>1</v>
      </c>
      <c r="AV944" s="174" t="s">
        <v>111</v>
      </c>
      <c r="AW944" s="243"/>
      <c r="AX944" s="243"/>
      <c r="AY944" s="259" t="str">
        <f t="shared" si="607"/>
        <v>KF514064</v>
      </c>
      <c r="AZ944" s="260" t="str">
        <f t="shared" si="608"/>
        <v>3e.GBR.hum</v>
      </c>
      <c r="BA944" s="260" t="str">
        <f t="shared" si="609"/>
        <v>3e.GBR.hum.2006</v>
      </c>
      <c r="BB944" s="200" t="str">
        <f t="shared" si="610"/>
        <v>KF514064.HEV_EW67</v>
      </c>
      <c r="BC944" s="201" t="str">
        <f t="shared" si="611"/>
        <v>KF514064</v>
      </c>
      <c r="BD944" s="201" t="str">
        <f t="shared" si="612"/>
        <v>KF514064</v>
      </c>
      <c r="BE944" s="200" t="str">
        <f t="shared" si="613"/>
        <v>KF514064=</v>
      </c>
      <c r="BF944" s="200" t="str">
        <f t="shared" si="614"/>
        <v>KF514064=out</v>
      </c>
      <c r="BG944" s="200" t="str">
        <f t="shared" si="615"/>
        <v>KF514064=out</v>
      </c>
      <c r="BH944" s="200" t="str">
        <f t="shared" si="616"/>
        <v>KF514064=HEV_EW67</v>
      </c>
      <c r="BI944" s="200" t="str">
        <f t="shared" si="617"/>
        <v>KF514064=HEV_EW67. 3e.GBR.hum</v>
      </c>
      <c r="BJ944" s="200" t="str">
        <f t="shared" si="618"/>
        <v>KF514064=HEV_EW67. 3e.GBR.hum.2006</v>
      </c>
      <c r="BK944" s="200" t="str">
        <f t="shared" si="619"/>
        <v>KF514064=HEV_EW67. 3e.GBR.hum</v>
      </c>
      <c r="BL944" s="200" t="str">
        <f t="shared" si="620"/>
        <v>KF514064=3e.GBR.hum</v>
      </c>
      <c r="BM944" s="200" t="str">
        <f t="shared" si="621"/>
        <v>KF514064=3e</v>
      </c>
      <c r="BN944" s="200" t="str">
        <f t="shared" si="622"/>
        <v>KF514064=3feg</v>
      </c>
      <c r="BO944" s="200" t="str">
        <f t="shared" si="623"/>
        <v>KF514064=3</v>
      </c>
      <c r="BP944" s="200" t="str">
        <f t="shared" si="624"/>
        <v>3e=</v>
      </c>
      <c r="BQ944" s="261" t="str">
        <f t="shared" si="625"/>
        <v>KF514064</v>
      </c>
      <c r="BR944" s="262" t="str">
        <f t="shared" si="626"/>
        <v>HEV_EW67</v>
      </c>
      <c r="BS944" s="263" t="str">
        <f t="shared" si="627"/>
        <v>3e.GBR.hum.2006</v>
      </c>
      <c r="BT944" s="264" t="str">
        <f t="shared" si="628"/>
        <v/>
      </c>
      <c r="BU944" s="264" t="str">
        <f t="shared" si="629"/>
        <v/>
      </c>
      <c r="BV944" s="264" t="str">
        <f t="shared" si="630"/>
        <v/>
      </c>
      <c r="BW944" s="264" t="str">
        <f t="shared" si="631"/>
        <v/>
      </c>
      <c r="BX944" s="264" t="str">
        <f t="shared" si="632"/>
        <v/>
      </c>
      <c r="BY944" s="265" t="str">
        <f t="shared" si="633"/>
        <v>3e</v>
      </c>
      <c r="CA944" s="207" t="s">
        <v>506</v>
      </c>
      <c r="CB944" s="200" t="str">
        <f t="shared" si="634"/>
        <v>xx</v>
      </c>
      <c r="CC944" s="200" t="str">
        <f t="shared" si="635"/>
        <v>Non_select</v>
      </c>
      <c r="CD944" s="200" t="str">
        <f t="shared" si="636"/>
        <v>xx</v>
      </c>
      <c r="CE944" s="200" t="str">
        <f t="shared" si="637"/>
        <v/>
      </c>
      <c r="CG944" s="200" t="str">
        <f t="shared" si="638"/>
        <v>KF514064</v>
      </c>
      <c r="CH944" s="208" t="s">
        <v>360</v>
      </c>
      <c r="CI944" s="208" t="s">
        <v>361</v>
      </c>
      <c r="CJ944" s="208" t="s">
        <v>362</v>
      </c>
      <c r="CO944" s="208"/>
      <c r="CV944" s="268">
        <f t="shared" si="603"/>
        <v>3</v>
      </c>
      <c r="CW944" s="266" t="e">
        <v>#VALUE!</v>
      </c>
      <c r="CX944" s="200" t="str">
        <f t="shared" si="639"/>
        <v>Hepatitis E virus strain  , partial cds</v>
      </c>
    </row>
    <row r="945" spans="1:102" ht="11.85" customHeight="1" x14ac:dyDescent="0.25">
      <c r="A945" s="239" t="s">
        <v>4941</v>
      </c>
      <c r="B945" s="174">
        <v>3</v>
      </c>
      <c r="C945" s="175">
        <v>3</v>
      </c>
      <c r="D945" s="272" t="s">
        <v>645</v>
      </c>
      <c r="E945" s="177" t="s">
        <v>646</v>
      </c>
      <c r="F945" s="291" t="s">
        <v>4942</v>
      </c>
      <c r="G945" s="281"/>
      <c r="H945" s="180" t="s">
        <v>1348</v>
      </c>
      <c r="I945" s="181" t="s">
        <v>1349</v>
      </c>
      <c r="J945" s="180" t="s">
        <v>788</v>
      </c>
      <c r="L945" s="585"/>
      <c r="M945" s="253" t="s">
        <v>368</v>
      </c>
      <c r="N945" s="186" t="s">
        <v>505</v>
      </c>
      <c r="O945" s="187">
        <v>2006</v>
      </c>
      <c r="S945" s="180">
        <f t="shared" si="604"/>
        <v>6017</v>
      </c>
      <c r="T945" s="180">
        <v>280</v>
      </c>
      <c r="W945" s="288"/>
      <c r="X945" s="275"/>
      <c r="Y945" s="288"/>
      <c r="Z945" s="288"/>
      <c r="AA945" s="288"/>
      <c r="AB945" s="290" t="s">
        <v>645</v>
      </c>
      <c r="AC945" s="275"/>
      <c r="AE945" s="288"/>
      <c r="AF945" s="288"/>
      <c r="AG945" s="288"/>
      <c r="AH945" s="282">
        <v>280</v>
      </c>
      <c r="AI945" s="192">
        <v>6262</v>
      </c>
      <c r="AJ945" s="192">
        <v>6541</v>
      </c>
      <c r="AK945" s="255">
        <f t="shared" si="605"/>
        <v>280</v>
      </c>
      <c r="AL945" s="256" t="b">
        <f t="shared" si="606"/>
        <v>0</v>
      </c>
      <c r="AM945" s="243"/>
      <c r="AN945" s="243"/>
      <c r="AO945" s="257"/>
      <c r="AP945" s="258" t="b">
        <f>MATCH($F945,$F$2:$F945,0)=ROW($F945)-1</f>
        <v>1</v>
      </c>
      <c r="AV945" s="174" t="s">
        <v>111</v>
      </c>
      <c r="AW945" s="243"/>
      <c r="AX945" s="243"/>
      <c r="AY945" s="259" t="str">
        <f t="shared" si="607"/>
        <v>KF514065</v>
      </c>
      <c r="AZ945" s="260" t="str">
        <f t="shared" si="608"/>
        <v>3e.GBR.hum</v>
      </c>
      <c r="BA945" s="260" t="str">
        <f t="shared" si="609"/>
        <v>3e.GBR.hum.2006</v>
      </c>
      <c r="BB945" s="200" t="str">
        <f t="shared" si="610"/>
        <v>KF514065.HEV_EW68</v>
      </c>
      <c r="BC945" s="201" t="str">
        <f t="shared" si="611"/>
        <v>KF514065</v>
      </c>
      <c r="BD945" s="201" t="str">
        <f t="shared" si="612"/>
        <v>KF514065</v>
      </c>
      <c r="BE945" s="200" t="str">
        <f t="shared" si="613"/>
        <v>KF514065=</v>
      </c>
      <c r="BF945" s="200" t="str">
        <f t="shared" si="614"/>
        <v>KF514065=out</v>
      </c>
      <c r="BG945" s="200" t="str">
        <f t="shared" si="615"/>
        <v>KF514065=out</v>
      </c>
      <c r="BH945" s="200" t="str">
        <f t="shared" si="616"/>
        <v>KF514065=HEV_EW68</v>
      </c>
      <c r="BI945" s="200" t="str">
        <f t="shared" si="617"/>
        <v>KF514065=HEV_EW68. 3e.GBR.hum</v>
      </c>
      <c r="BJ945" s="200" t="str">
        <f t="shared" si="618"/>
        <v>KF514065=HEV_EW68. 3e.GBR.hum.2006</v>
      </c>
      <c r="BK945" s="200" t="str">
        <f t="shared" si="619"/>
        <v>KF514065=HEV_EW68. 3e.GBR.hum</v>
      </c>
      <c r="BL945" s="200" t="str">
        <f t="shared" si="620"/>
        <v>KF514065=3e.GBR.hum</v>
      </c>
      <c r="BM945" s="200" t="str">
        <f t="shared" si="621"/>
        <v>KF514065=3e</v>
      </c>
      <c r="BN945" s="200" t="str">
        <f t="shared" si="622"/>
        <v>KF514065=3feg</v>
      </c>
      <c r="BO945" s="200" t="str">
        <f t="shared" si="623"/>
        <v>KF514065=3</v>
      </c>
      <c r="BP945" s="200" t="str">
        <f t="shared" si="624"/>
        <v>3e=</v>
      </c>
      <c r="BQ945" s="261" t="str">
        <f t="shared" si="625"/>
        <v>KF514065</v>
      </c>
      <c r="BR945" s="262" t="str">
        <f t="shared" si="626"/>
        <v>HEV_EW68</v>
      </c>
      <c r="BS945" s="263" t="str">
        <f t="shared" si="627"/>
        <v>3e.GBR.hum.2006</v>
      </c>
      <c r="BT945" s="264" t="str">
        <f t="shared" si="628"/>
        <v/>
      </c>
      <c r="BU945" s="264" t="str">
        <f t="shared" si="629"/>
        <v/>
      </c>
      <c r="BV945" s="264" t="str">
        <f t="shared" si="630"/>
        <v/>
      </c>
      <c r="BW945" s="264" t="str">
        <f t="shared" si="631"/>
        <v/>
      </c>
      <c r="BX945" s="264" t="str">
        <f t="shared" si="632"/>
        <v/>
      </c>
      <c r="BY945" s="265" t="str">
        <f t="shared" si="633"/>
        <v>3e</v>
      </c>
      <c r="CA945" s="207" t="s">
        <v>506</v>
      </c>
      <c r="CB945" s="200" t="str">
        <f t="shared" si="634"/>
        <v>xx</v>
      </c>
      <c r="CC945" s="200" t="str">
        <f t="shared" si="635"/>
        <v>Non_select</v>
      </c>
      <c r="CD945" s="200" t="str">
        <f t="shared" si="636"/>
        <v>xx</v>
      </c>
      <c r="CE945" s="200" t="str">
        <f t="shared" si="637"/>
        <v/>
      </c>
      <c r="CG945" s="200" t="str">
        <f t="shared" si="638"/>
        <v>KF514065</v>
      </c>
      <c r="CH945" s="208" t="s">
        <v>360</v>
      </c>
      <c r="CI945" s="208" t="s">
        <v>361</v>
      </c>
      <c r="CJ945" s="208" t="s">
        <v>362</v>
      </c>
      <c r="CO945" s="208"/>
      <c r="CV945" s="268">
        <f t="shared" si="603"/>
        <v>3</v>
      </c>
      <c r="CW945" s="266" t="str">
        <f>D944</f>
        <v>3e</v>
      </c>
      <c r="CX945" s="200" t="str">
        <f t="shared" si="639"/>
        <v>Hepatitis E virus strain  , partial cds</v>
      </c>
    </row>
    <row r="946" spans="1:102" ht="11.85" customHeight="1" x14ac:dyDescent="0.25">
      <c r="A946" s="239" t="s">
        <v>4943</v>
      </c>
      <c r="B946" s="174">
        <v>3</v>
      </c>
      <c r="C946" s="175">
        <v>3</v>
      </c>
      <c r="D946" s="272" t="s">
        <v>645</v>
      </c>
      <c r="E946" s="177" t="s">
        <v>646</v>
      </c>
      <c r="F946" s="291" t="s">
        <v>4944</v>
      </c>
      <c r="G946" s="281"/>
      <c r="H946" s="180" t="s">
        <v>1348</v>
      </c>
      <c r="I946" s="181" t="s">
        <v>1349</v>
      </c>
      <c r="J946" s="180" t="s">
        <v>788</v>
      </c>
      <c r="L946" s="585"/>
      <c r="M946" s="253" t="s">
        <v>368</v>
      </c>
      <c r="N946" s="186" t="s">
        <v>505</v>
      </c>
      <c r="O946" s="187">
        <v>2006</v>
      </c>
      <c r="S946" s="180">
        <f t="shared" si="604"/>
        <v>6017</v>
      </c>
      <c r="T946" s="180">
        <v>280</v>
      </c>
      <c r="W946" s="288"/>
      <c r="Y946" s="288"/>
      <c r="Z946" s="288"/>
      <c r="AA946" s="288"/>
      <c r="AB946" s="290" t="s">
        <v>645</v>
      </c>
      <c r="AC946" s="275"/>
      <c r="AE946" s="288"/>
      <c r="AF946" s="288"/>
      <c r="AG946" s="288"/>
      <c r="AH946" s="282">
        <v>280</v>
      </c>
      <c r="AI946" s="192">
        <v>6262</v>
      </c>
      <c r="AJ946" s="192">
        <v>6541</v>
      </c>
      <c r="AK946" s="255">
        <f t="shared" si="605"/>
        <v>280</v>
      </c>
      <c r="AL946" s="256" t="b">
        <f t="shared" si="606"/>
        <v>0</v>
      </c>
      <c r="AM946" s="243"/>
      <c r="AN946" s="243"/>
      <c r="AO946" s="257"/>
      <c r="AP946" s="258" t="b">
        <f>MATCH($F946,$F$2:$F946,0)=ROW($F946)-1</f>
        <v>1</v>
      </c>
      <c r="AV946" s="174" t="s">
        <v>111</v>
      </c>
      <c r="AW946" s="243"/>
      <c r="AX946" s="243"/>
      <c r="AY946" s="259" t="str">
        <f t="shared" si="607"/>
        <v>KF514066</v>
      </c>
      <c r="AZ946" s="260" t="str">
        <f t="shared" si="608"/>
        <v>3e.GBR.hum</v>
      </c>
      <c r="BA946" s="260" t="str">
        <f t="shared" si="609"/>
        <v>3e.GBR.hum.2006</v>
      </c>
      <c r="BB946" s="200" t="str">
        <f t="shared" si="610"/>
        <v>KF514066.HEV_EW69</v>
      </c>
      <c r="BC946" s="201" t="str">
        <f t="shared" si="611"/>
        <v>KF514066</v>
      </c>
      <c r="BD946" s="201" t="str">
        <f t="shared" si="612"/>
        <v>KF514066</v>
      </c>
      <c r="BE946" s="200" t="str">
        <f t="shared" si="613"/>
        <v>KF514066=</v>
      </c>
      <c r="BF946" s="200" t="str">
        <f t="shared" si="614"/>
        <v>KF514066=out</v>
      </c>
      <c r="BG946" s="200" t="str">
        <f t="shared" si="615"/>
        <v>KF514066=out</v>
      </c>
      <c r="BH946" s="200" t="str">
        <f t="shared" si="616"/>
        <v>KF514066=HEV_EW69</v>
      </c>
      <c r="BI946" s="200" t="str">
        <f t="shared" si="617"/>
        <v>KF514066=HEV_EW69. 3e.GBR.hum</v>
      </c>
      <c r="BJ946" s="200" t="str">
        <f t="shared" si="618"/>
        <v>KF514066=HEV_EW69. 3e.GBR.hum.2006</v>
      </c>
      <c r="BK946" s="200" t="str">
        <f t="shared" si="619"/>
        <v>KF514066=HEV_EW69. 3e.GBR.hum</v>
      </c>
      <c r="BL946" s="200" t="str">
        <f t="shared" si="620"/>
        <v>KF514066=3e.GBR.hum</v>
      </c>
      <c r="BM946" s="200" t="str">
        <f t="shared" si="621"/>
        <v>KF514066=3e</v>
      </c>
      <c r="BN946" s="200" t="str">
        <f t="shared" si="622"/>
        <v>KF514066=3feg</v>
      </c>
      <c r="BO946" s="200" t="str">
        <f t="shared" si="623"/>
        <v>KF514066=3</v>
      </c>
      <c r="BP946" s="200" t="str">
        <f t="shared" si="624"/>
        <v>3e=</v>
      </c>
      <c r="BQ946" s="261" t="str">
        <f t="shared" si="625"/>
        <v>KF514066</v>
      </c>
      <c r="BR946" s="262" t="str">
        <f t="shared" si="626"/>
        <v>HEV_EW69</v>
      </c>
      <c r="BS946" s="263" t="str">
        <f t="shared" si="627"/>
        <v>3e.GBR.hum.2006</v>
      </c>
      <c r="BT946" s="264" t="str">
        <f t="shared" si="628"/>
        <v/>
      </c>
      <c r="BU946" s="264" t="str">
        <f t="shared" si="629"/>
        <v/>
      </c>
      <c r="BV946" s="264" t="str">
        <f t="shared" si="630"/>
        <v/>
      </c>
      <c r="BW946" s="264" t="str">
        <f t="shared" si="631"/>
        <v/>
      </c>
      <c r="BX946" s="264" t="str">
        <f t="shared" si="632"/>
        <v/>
      </c>
      <c r="BY946" s="265" t="str">
        <f t="shared" si="633"/>
        <v>3e</v>
      </c>
      <c r="CA946" s="207" t="s">
        <v>506</v>
      </c>
      <c r="CB946" s="200" t="str">
        <f t="shared" si="634"/>
        <v>xx</v>
      </c>
      <c r="CC946" s="200" t="str">
        <f t="shared" si="635"/>
        <v>Non_select</v>
      </c>
      <c r="CD946" s="200" t="str">
        <f t="shared" si="636"/>
        <v>xx</v>
      </c>
      <c r="CE946" s="200" t="str">
        <f t="shared" si="637"/>
        <v/>
      </c>
      <c r="CG946" s="200" t="str">
        <f t="shared" si="638"/>
        <v>KF514066</v>
      </c>
      <c r="CH946" s="208" t="s">
        <v>360</v>
      </c>
      <c r="CI946" s="208" t="s">
        <v>361</v>
      </c>
      <c r="CJ946" s="208" t="s">
        <v>362</v>
      </c>
      <c r="CO946" s="208"/>
      <c r="CV946" s="268">
        <f t="shared" si="603"/>
        <v>3</v>
      </c>
      <c r="CW946" s="266" t="e">
        <v>#VALUE!</v>
      </c>
      <c r="CX946" s="200" t="str">
        <f t="shared" si="639"/>
        <v>Hepatitis E virus strain  , partial cds</v>
      </c>
    </row>
    <row r="947" spans="1:102" ht="11.85" customHeight="1" x14ac:dyDescent="0.25">
      <c r="A947" s="239" t="s">
        <v>4967</v>
      </c>
      <c r="B947" s="174">
        <v>3</v>
      </c>
      <c r="C947" s="175">
        <v>3</v>
      </c>
      <c r="D947" s="272" t="s">
        <v>645</v>
      </c>
      <c r="E947" s="177" t="s">
        <v>646</v>
      </c>
      <c r="F947" s="291" t="s">
        <v>4968</v>
      </c>
      <c r="G947" s="281"/>
      <c r="H947" s="180" t="s">
        <v>1348</v>
      </c>
      <c r="I947" s="181" t="s">
        <v>1349</v>
      </c>
      <c r="J947" s="180" t="s">
        <v>788</v>
      </c>
      <c r="L947" s="585"/>
      <c r="M947" s="253" t="s">
        <v>368</v>
      </c>
      <c r="N947" s="186" t="s">
        <v>505</v>
      </c>
      <c r="O947" s="187">
        <v>2003</v>
      </c>
      <c r="S947" s="180">
        <f t="shared" si="604"/>
        <v>6017</v>
      </c>
      <c r="T947" s="180">
        <v>280</v>
      </c>
      <c r="W947" s="288"/>
      <c r="X947" s="275"/>
      <c r="Y947" s="288"/>
      <c r="Z947" s="288"/>
      <c r="AA947" s="288"/>
      <c r="AB947" s="290" t="s">
        <v>645</v>
      </c>
      <c r="AC947" s="275"/>
      <c r="AE947" s="288"/>
      <c r="AF947" s="288"/>
      <c r="AG947" s="288"/>
      <c r="AH947" s="282">
        <v>280</v>
      </c>
      <c r="AI947" s="192">
        <v>6262</v>
      </c>
      <c r="AJ947" s="192">
        <v>6541</v>
      </c>
      <c r="AK947" s="255">
        <f t="shared" si="605"/>
        <v>280</v>
      </c>
      <c r="AL947" s="256" t="b">
        <f t="shared" si="606"/>
        <v>0</v>
      </c>
      <c r="AM947" s="243"/>
      <c r="AN947" s="243"/>
      <c r="AO947" s="257"/>
      <c r="AP947" s="258" t="b">
        <f>MATCH($F947,$F$2:$F947,0)=ROW($F947)-1</f>
        <v>1</v>
      </c>
      <c r="AV947" s="174" t="s">
        <v>111</v>
      </c>
      <c r="AW947" s="243"/>
      <c r="AX947" s="243"/>
      <c r="AY947" s="259" t="str">
        <f t="shared" si="607"/>
        <v>KF514078</v>
      </c>
      <c r="AZ947" s="260" t="str">
        <f t="shared" si="608"/>
        <v>3e.GBR.hum</v>
      </c>
      <c r="BA947" s="260" t="str">
        <f t="shared" si="609"/>
        <v>3e.GBR.hum.2003</v>
      </c>
      <c r="BB947" s="200" t="str">
        <f t="shared" si="610"/>
        <v>KF514078.HEV_EW7</v>
      </c>
      <c r="BC947" s="201" t="str">
        <f t="shared" si="611"/>
        <v>KF514078</v>
      </c>
      <c r="BD947" s="201" t="str">
        <f t="shared" si="612"/>
        <v>KF514078</v>
      </c>
      <c r="BE947" s="200" t="str">
        <f t="shared" si="613"/>
        <v>KF514078=</v>
      </c>
      <c r="BF947" s="200" t="str">
        <f t="shared" si="614"/>
        <v>KF514078=out</v>
      </c>
      <c r="BG947" s="200" t="str">
        <f t="shared" si="615"/>
        <v>KF514078=out</v>
      </c>
      <c r="BH947" s="200" t="str">
        <f t="shared" si="616"/>
        <v>KF514078=HEV_EW7</v>
      </c>
      <c r="BI947" s="200" t="str">
        <f t="shared" si="617"/>
        <v>KF514078=HEV_EW7. 3e.GBR.hum</v>
      </c>
      <c r="BJ947" s="200" t="str">
        <f t="shared" si="618"/>
        <v>KF514078=HEV_EW7. 3e.GBR.hum.2003</v>
      </c>
      <c r="BK947" s="200" t="str">
        <f t="shared" si="619"/>
        <v>KF514078=HEV_EW7. 3e.GBR.hum</v>
      </c>
      <c r="BL947" s="200" t="str">
        <f t="shared" si="620"/>
        <v>KF514078=3e.GBR.hum</v>
      </c>
      <c r="BM947" s="200" t="str">
        <f t="shared" si="621"/>
        <v>KF514078=3e</v>
      </c>
      <c r="BN947" s="200" t="str">
        <f t="shared" si="622"/>
        <v>KF514078=3feg</v>
      </c>
      <c r="BO947" s="200" t="str">
        <f t="shared" si="623"/>
        <v>KF514078=3</v>
      </c>
      <c r="BP947" s="200" t="str">
        <f t="shared" si="624"/>
        <v>3e=</v>
      </c>
      <c r="BQ947" s="261" t="str">
        <f t="shared" si="625"/>
        <v>KF514078</v>
      </c>
      <c r="BR947" s="262" t="str">
        <f t="shared" si="626"/>
        <v>HEV_EW7</v>
      </c>
      <c r="BS947" s="263" t="str">
        <f t="shared" si="627"/>
        <v>3e.GBR.hum.2003</v>
      </c>
      <c r="BT947" s="264" t="str">
        <f t="shared" si="628"/>
        <v/>
      </c>
      <c r="BU947" s="264" t="str">
        <f t="shared" si="629"/>
        <v/>
      </c>
      <c r="BV947" s="264" t="str">
        <f t="shared" si="630"/>
        <v/>
      </c>
      <c r="BW947" s="264" t="str">
        <f t="shared" si="631"/>
        <v/>
      </c>
      <c r="BX947" s="264" t="str">
        <f t="shared" si="632"/>
        <v/>
      </c>
      <c r="BY947" s="265" t="str">
        <f t="shared" si="633"/>
        <v>3e</v>
      </c>
      <c r="CA947" s="207" t="s">
        <v>506</v>
      </c>
      <c r="CB947" s="200" t="str">
        <f t="shared" si="634"/>
        <v>xx</v>
      </c>
      <c r="CC947" s="200" t="str">
        <f t="shared" si="635"/>
        <v>Non_select</v>
      </c>
      <c r="CD947" s="200" t="str">
        <f t="shared" si="636"/>
        <v>xx</v>
      </c>
      <c r="CE947" s="200" t="str">
        <f t="shared" si="637"/>
        <v/>
      </c>
      <c r="CG947" s="200" t="str">
        <f t="shared" si="638"/>
        <v>KF514078</v>
      </c>
      <c r="CH947" s="208" t="s">
        <v>360</v>
      </c>
      <c r="CI947" s="208" t="s">
        <v>361</v>
      </c>
      <c r="CJ947" s="208" t="s">
        <v>362</v>
      </c>
      <c r="CO947" s="208"/>
      <c r="CV947" s="268">
        <f t="shared" si="603"/>
        <v>3</v>
      </c>
      <c r="CW947" s="266" t="e">
        <v>#VALUE!</v>
      </c>
      <c r="CX947" s="200" t="str">
        <f t="shared" si="639"/>
        <v>Hepatitis E virus strain  , partial cds</v>
      </c>
    </row>
    <row r="948" spans="1:102" s="180" customFormat="1" ht="11.85" customHeight="1" x14ac:dyDescent="0.2">
      <c r="A948" s="239" t="s">
        <v>4947</v>
      </c>
      <c r="B948" s="174">
        <v>3</v>
      </c>
      <c r="C948" s="175">
        <v>3</v>
      </c>
      <c r="D948" s="272" t="s">
        <v>645</v>
      </c>
      <c r="E948" s="177" t="s">
        <v>646</v>
      </c>
      <c r="F948" s="291" t="s">
        <v>4948</v>
      </c>
      <c r="G948" s="281"/>
      <c r="H948" s="180" t="s">
        <v>1348</v>
      </c>
      <c r="I948" s="181" t="s">
        <v>1349</v>
      </c>
      <c r="J948" s="180" t="s">
        <v>788</v>
      </c>
      <c r="K948" s="183"/>
      <c r="L948" s="585"/>
      <c r="M948" s="253" t="s">
        <v>368</v>
      </c>
      <c r="N948" s="186" t="s">
        <v>505</v>
      </c>
      <c r="O948" s="187">
        <v>2006</v>
      </c>
      <c r="P948" s="188"/>
      <c r="Q948" s="188"/>
      <c r="R948" s="243"/>
      <c r="S948" s="243">
        <f t="shared" si="604"/>
        <v>6017</v>
      </c>
      <c r="T948" s="243">
        <v>280</v>
      </c>
      <c r="U948" s="189"/>
      <c r="V948" s="189"/>
      <c r="W948" s="290"/>
      <c r="X948" s="191"/>
      <c r="Y948" s="275"/>
      <c r="Z948" s="275"/>
      <c r="AA948" s="275"/>
      <c r="AB948" s="275" t="s">
        <v>645</v>
      </c>
      <c r="AC948" s="185"/>
      <c r="AD948" s="191"/>
      <c r="AE948" s="288"/>
      <c r="AF948" s="192"/>
      <c r="AG948" s="288"/>
      <c r="AH948" s="195">
        <v>280</v>
      </c>
      <c r="AI948" s="192">
        <v>6262</v>
      </c>
      <c r="AJ948" s="192">
        <v>6541</v>
      </c>
      <c r="AK948" s="255">
        <f t="shared" si="605"/>
        <v>280</v>
      </c>
      <c r="AL948" s="256" t="b">
        <f t="shared" si="606"/>
        <v>0</v>
      </c>
      <c r="AM948" s="243"/>
      <c r="AN948" s="243"/>
      <c r="AO948" s="276"/>
      <c r="AP948" s="258" t="b">
        <f>MATCH($F948,$F$2:$F948,0)=ROW($F948)-1</f>
        <v>1</v>
      </c>
      <c r="AQ948" s="174"/>
      <c r="AR948" s="174"/>
      <c r="AS948" s="174"/>
      <c r="AT948" s="272"/>
      <c r="AU948" s="174"/>
      <c r="AV948" s="174" t="s">
        <v>111</v>
      </c>
      <c r="AX948" s="243"/>
      <c r="AY948" s="259" t="str">
        <f t="shared" si="607"/>
        <v>KF514068</v>
      </c>
      <c r="AZ948" s="260" t="str">
        <f t="shared" si="608"/>
        <v>3e.GBR.hum</v>
      </c>
      <c r="BA948" s="260" t="str">
        <f t="shared" si="609"/>
        <v>3e.GBR.hum.2006</v>
      </c>
      <c r="BB948" s="200" t="str">
        <f t="shared" si="610"/>
        <v>KF514068.HEV_EW70</v>
      </c>
      <c r="BC948" s="201" t="str">
        <f t="shared" si="611"/>
        <v>KF514068</v>
      </c>
      <c r="BD948" s="201" t="str">
        <f t="shared" si="612"/>
        <v>KF514068</v>
      </c>
      <c r="BE948" s="200" t="str">
        <f t="shared" si="613"/>
        <v>KF514068=</v>
      </c>
      <c r="BF948" s="200" t="str">
        <f t="shared" si="614"/>
        <v>KF514068=out</v>
      </c>
      <c r="BG948" s="200" t="str">
        <f t="shared" si="615"/>
        <v>KF514068=out</v>
      </c>
      <c r="BH948" s="200" t="str">
        <f t="shared" si="616"/>
        <v>KF514068=HEV_EW70</v>
      </c>
      <c r="BI948" s="200" t="str">
        <f t="shared" si="617"/>
        <v>KF514068=HEV_EW70. 3e.GBR.hum</v>
      </c>
      <c r="BJ948" s="200" t="str">
        <f t="shared" si="618"/>
        <v>KF514068=HEV_EW70. 3e.GBR.hum.2006</v>
      </c>
      <c r="BK948" s="200" t="str">
        <f t="shared" si="619"/>
        <v>KF514068=HEV_EW70. 3e.GBR.hum</v>
      </c>
      <c r="BL948" s="200" t="str">
        <f t="shared" si="620"/>
        <v>KF514068=3e.GBR.hum</v>
      </c>
      <c r="BM948" s="200" t="str">
        <f t="shared" si="621"/>
        <v>KF514068=3e</v>
      </c>
      <c r="BN948" s="200" t="str">
        <f t="shared" si="622"/>
        <v>KF514068=3feg</v>
      </c>
      <c r="BO948" s="200" t="str">
        <f t="shared" si="623"/>
        <v>KF514068=3</v>
      </c>
      <c r="BP948" s="200" t="str">
        <f t="shared" si="624"/>
        <v>3e=</v>
      </c>
      <c r="BQ948" s="261" t="str">
        <f t="shared" si="625"/>
        <v>KF514068</v>
      </c>
      <c r="BR948" s="262" t="str">
        <f t="shared" si="626"/>
        <v>HEV_EW70</v>
      </c>
      <c r="BS948" s="263" t="str">
        <f t="shared" si="627"/>
        <v>3e.GBR.hum.2006</v>
      </c>
      <c r="BT948" s="264" t="str">
        <f t="shared" si="628"/>
        <v/>
      </c>
      <c r="BU948" s="264" t="str">
        <f t="shared" si="629"/>
        <v/>
      </c>
      <c r="BV948" s="264" t="str">
        <f t="shared" si="630"/>
        <v/>
      </c>
      <c r="BW948" s="264" t="str">
        <f t="shared" si="631"/>
        <v/>
      </c>
      <c r="BX948" s="264" t="str">
        <f t="shared" si="632"/>
        <v/>
      </c>
      <c r="BY948" s="265" t="str">
        <f t="shared" si="633"/>
        <v>3e</v>
      </c>
      <c r="BZ948" s="207"/>
      <c r="CA948" s="207" t="s">
        <v>506</v>
      </c>
      <c r="CB948" s="200" t="str">
        <f t="shared" si="634"/>
        <v>xx</v>
      </c>
      <c r="CC948" s="200" t="str">
        <f t="shared" si="635"/>
        <v>Non_select</v>
      </c>
      <c r="CD948" s="200" t="str">
        <f t="shared" si="636"/>
        <v>xx</v>
      </c>
      <c r="CE948" s="200" t="str">
        <f t="shared" si="637"/>
        <v/>
      </c>
      <c r="CF948" s="207"/>
      <c r="CG948" s="200" t="str">
        <f t="shared" si="638"/>
        <v>KF514068</v>
      </c>
      <c r="CH948" s="208" t="s">
        <v>360</v>
      </c>
      <c r="CI948" s="208" t="s">
        <v>361</v>
      </c>
      <c r="CJ948" s="208" t="s">
        <v>362</v>
      </c>
      <c r="CK948" s="208"/>
      <c r="CL948" s="208"/>
      <c r="CM948" s="208"/>
      <c r="CN948" s="208"/>
      <c r="CO948" s="208"/>
      <c r="CP948" s="208"/>
      <c r="CQ948" s="200"/>
      <c r="CR948" s="200"/>
      <c r="CS948" s="200"/>
      <c r="CT948" s="200"/>
      <c r="CU948" s="200"/>
      <c r="CV948" s="268">
        <f t="shared" si="603"/>
        <v>3</v>
      </c>
      <c r="CW948" s="266" t="e">
        <v>#VALUE!</v>
      </c>
      <c r="CX948" s="200" t="str">
        <f t="shared" si="639"/>
        <v>Hepatitis E virus strain  , partial cds</v>
      </c>
    </row>
    <row r="949" spans="1:102" s="180" customFormat="1" ht="11.85" hidden="1" customHeight="1" x14ac:dyDescent="0.25">
      <c r="A949" s="182" t="s">
        <v>3036</v>
      </c>
      <c r="B949" s="174" t="s">
        <v>502</v>
      </c>
      <c r="C949" s="272"/>
      <c r="D949" s="272"/>
      <c r="E949" s="272"/>
      <c r="F949" s="291" t="s">
        <v>3037</v>
      </c>
      <c r="G949" s="243"/>
      <c r="H949" s="180" t="s">
        <v>2214</v>
      </c>
      <c r="I949" s="181" t="s">
        <v>2215</v>
      </c>
      <c r="J949" s="180" t="s">
        <v>351</v>
      </c>
      <c r="K949" s="243"/>
      <c r="L949" s="243"/>
      <c r="M949" s="253" t="s">
        <v>1421</v>
      </c>
      <c r="N949" s="257"/>
      <c r="O949" s="187">
        <v>2011</v>
      </c>
      <c r="P949" s="243"/>
      <c r="Q949" s="243"/>
      <c r="R949" s="243"/>
      <c r="S949" s="243" t="e">
        <f t="shared" si="604"/>
        <v>#N/A</v>
      </c>
      <c r="T949" s="243"/>
      <c r="U949" s="274"/>
      <c r="V949" s="274"/>
      <c r="W949" s="272"/>
      <c r="X949" s="275"/>
      <c r="Y949" s="272"/>
      <c r="Z949" s="272"/>
      <c r="AA949" s="272"/>
      <c r="AB949" s="290"/>
      <c r="AC949" s="275"/>
      <c r="AD949" s="275"/>
      <c r="AE949" s="272"/>
      <c r="AF949" s="272"/>
      <c r="AG949" s="272"/>
      <c r="AH949" s="282"/>
      <c r="AI949" s="243"/>
      <c r="AJ949" s="243"/>
      <c r="AK949" s="255">
        <f t="shared" si="605"/>
        <v>1</v>
      </c>
      <c r="AL949" s="256" t="b">
        <f t="shared" si="606"/>
        <v>0</v>
      </c>
      <c r="AM949" s="243"/>
      <c r="AN949" s="243"/>
      <c r="AO949" s="276"/>
      <c r="AP949" s="258" t="b">
        <f>MATCH($F949,$F$2:$F949,0)=ROW($F949)-1</f>
        <v>1</v>
      </c>
      <c r="AQ949" s="174" t="s">
        <v>111</v>
      </c>
      <c r="AR949" s="174" t="s">
        <v>111</v>
      </c>
      <c r="AS949" s="174" t="s">
        <v>111</v>
      </c>
      <c r="AT949" s="174" t="s">
        <v>111</v>
      </c>
      <c r="AU949" s="174" t="s">
        <v>111</v>
      </c>
      <c r="AV949" s="174" t="s">
        <v>111</v>
      </c>
      <c r="AX949" s="243"/>
      <c r="AY949" s="259" t="str">
        <f t="shared" si="607"/>
        <v>JN597006</v>
      </c>
      <c r="AZ949" s="260" t="str">
        <f t="shared" si="608"/>
        <v>.KOR.chicken</v>
      </c>
      <c r="BA949" s="260" t="str">
        <f t="shared" si="609"/>
        <v>.KOR.chicken.2011</v>
      </c>
      <c r="BB949" s="200" t="str">
        <f t="shared" si="610"/>
        <v>JN597006.HH-F9</v>
      </c>
      <c r="BC949" s="201" t="str">
        <f t="shared" si="611"/>
        <v>JN597006</v>
      </c>
      <c r="BD949" s="201" t="str">
        <f t="shared" si="612"/>
        <v>JN597006</v>
      </c>
      <c r="BE949" s="200" t="str">
        <f t="shared" si="613"/>
        <v>JN597006=</v>
      </c>
      <c r="BF949" s="200" t="str">
        <f t="shared" si="614"/>
        <v>JN597006=out</v>
      </c>
      <c r="BG949" s="200" t="str">
        <f t="shared" si="615"/>
        <v>JN597006=out</v>
      </c>
      <c r="BH949" s="200" t="str">
        <f t="shared" si="616"/>
        <v>JN597006=HH-F9</v>
      </c>
      <c r="BI949" s="200" t="str">
        <f t="shared" si="617"/>
        <v>JN597006=HH-F9. .KOR.chicken</v>
      </c>
      <c r="BJ949" s="200" t="str">
        <f t="shared" si="618"/>
        <v>JN597006=HH-F9. .KOR.chicken.2011</v>
      </c>
      <c r="BK949" s="200" t="str">
        <f t="shared" si="619"/>
        <v>JN597006=HH-F9. .KOR.chicken</v>
      </c>
      <c r="BL949" s="200" t="str">
        <f t="shared" si="620"/>
        <v>JN597006=.KOR.chicken</v>
      </c>
      <c r="BM949" s="200" t="str">
        <f t="shared" si="621"/>
        <v>JN597006=</v>
      </c>
      <c r="BN949" s="200" t="str">
        <f t="shared" si="622"/>
        <v>JN597006=</v>
      </c>
      <c r="BO949" s="200" t="str">
        <f t="shared" si="623"/>
        <v>JN597006=</v>
      </c>
      <c r="BP949" s="200" t="str">
        <f t="shared" si="624"/>
        <v>=</v>
      </c>
      <c r="BQ949" s="261" t="str">
        <f t="shared" si="625"/>
        <v>JN597006</v>
      </c>
      <c r="BR949" s="262" t="str">
        <f t="shared" si="626"/>
        <v>HH-F9</v>
      </c>
      <c r="BS949" s="263" t="str">
        <f t="shared" si="627"/>
        <v>.KOR.chicken.2011</v>
      </c>
      <c r="BT949" s="264" t="str">
        <f t="shared" si="628"/>
        <v/>
      </c>
      <c r="BU949" s="264" t="str">
        <f t="shared" si="629"/>
        <v/>
      </c>
      <c r="BV949" s="264" t="str">
        <f t="shared" si="630"/>
        <v/>
      </c>
      <c r="BW949" s="264" t="str">
        <f t="shared" si="631"/>
        <v/>
      </c>
      <c r="BX949" s="264" t="str">
        <f t="shared" si="632"/>
        <v/>
      </c>
      <c r="BY949" s="265" t="str">
        <f t="shared" si="633"/>
        <v/>
      </c>
      <c r="BZ949" s="243"/>
      <c r="CA949" s="207" t="s">
        <v>506</v>
      </c>
      <c r="CB949" s="200" t="str">
        <f t="shared" si="634"/>
        <v>xx</v>
      </c>
      <c r="CC949" s="200" t="str">
        <f t="shared" si="635"/>
        <v>Non_select</v>
      </c>
      <c r="CD949" s="200" t="str">
        <f t="shared" si="636"/>
        <v>xx</v>
      </c>
      <c r="CE949" s="200" t="str">
        <f t="shared" si="637"/>
        <v/>
      </c>
      <c r="CF949" s="243"/>
      <c r="CG949" s="200" t="str">
        <f t="shared" si="638"/>
        <v>JN597006</v>
      </c>
      <c r="CH949" s="208" t="s">
        <v>360</v>
      </c>
      <c r="CI949" s="208" t="s">
        <v>361</v>
      </c>
      <c r="CJ949" s="208" t="s">
        <v>362</v>
      </c>
      <c r="CK949" s="243"/>
      <c r="CL949" s="243"/>
      <c r="CM949" s="243"/>
      <c r="CN949" s="243"/>
      <c r="CO949" s="208"/>
      <c r="CP949" s="243"/>
      <c r="CQ949" s="243"/>
      <c r="CR949" s="243"/>
      <c r="CS949" s="243"/>
      <c r="CT949" s="243"/>
      <c r="CU949" s="243"/>
      <c r="CV949" s="200">
        <f t="shared" si="603"/>
        <v>0</v>
      </c>
      <c r="CW949" s="266">
        <f>D949</f>
        <v>0</v>
      </c>
      <c r="CX949" s="200" t="str">
        <f t="shared" si="639"/>
        <v>Hepatitis E virus strain  , partial cds</v>
      </c>
    </row>
    <row r="950" spans="1:102" ht="11.85" customHeight="1" x14ac:dyDescent="0.25">
      <c r="A950" s="239" t="s">
        <v>4949</v>
      </c>
      <c r="B950" s="174">
        <v>3</v>
      </c>
      <c r="C950" s="175">
        <v>3</v>
      </c>
      <c r="D950" s="272" t="s">
        <v>645</v>
      </c>
      <c r="E950" s="177" t="s">
        <v>646</v>
      </c>
      <c r="F950" s="291" t="s">
        <v>4950</v>
      </c>
      <c r="G950" s="281"/>
      <c r="H950" s="180" t="s">
        <v>1348</v>
      </c>
      <c r="I950" s="181" t="s">
        <v>1349</v>
      </c>
      <c r="J950" s="180" t="s">
        <v>788</v>
      </c>
      <c r="L950" s="585"/>
      <c r="M950" s="253" t="s">
        <v>368</v>
      </c>
      <c r="N950" s="270" t="s">
        <v>505</v>
      </c>
      <c r="O950" s="187">
        <v>2005</v>
      </c>
      <c r="R950" s="243"/>
      <c r="S950" s="243">
        <f t="shared" si="604"/>
        <v>6017</v>
      </c>
      <c r="T950" s="243">
        <v>280</v>
      </c>
      <c r="W950" s="288"/>
      <c r="X950" s="275"/>
      <c r="Y950" s="288"/>
      <c r="Z950" s="288"/>
      <c r="AA950" s="288"/>
      <c r="AB950" s="193" t="s">
        <v>645</v>
      </c>
      <c r="AC950" s="275"/>
      <c r="AD950" s="275"/>
      <c r="AE950" s="288"/>
      <c r="AF950" s="288"/>
      <c r="AG950" s="288"/>
      <c r="AH950" s="195">
        <v>280</v>
      </c>
      <c r="AI950" s="192">
        <v>6262</v>
      </c>
      <c r="AJ950" s="192">
        <v>6541</v>
      </c>
      <c r="AK950" s="255">
        <f t="shared" si="605"/>
        <v>280</v>
      </c>
      <c r="AL950" s="256" t="b">
        <f t="shared" si="606"/>
        <v>0</v>
      </c>
      <c r="AM950" s="243"/>
      <c r="AN950" s="243"/>
      <c r="AO950" s="276"/>
      <c r="AP950" s="258" t="b">
        <f>MATCH($F950,$F$2:$F950,0)=ROW($F950)-1</f>
        <v>1</v>
      </c>
      <c r="AT950" s="272"/>
      <c r="AV950" s="174" t="s">
        <v>111</v>
      </c>
      <c r="AW950" s="180"/>
      <c r="AX950" s="243"/>
      <c r="AY950" s="259" t="str">
        <f t="shared" si="607"/>
        <v>KF514069</v>
      </c>
      <c r="AZ950" s="260" t="str">
        <f t="shared" si="608"/>
        <v>3e.GBR.hum</v>
      </c>
      <c r="BA950" s="260" t="str">
        <f t="shared" si="609"/>
        <v>3e.GBR.hum.2005</v>
      </c>
      <c r="BB950" s="200" t="str">
        <f t="shared" si="610"/>
        <v>KF514069.HEV_EW71</v>
      </c>
      <c r="BC950" s="201" t="str">
        <f t="shared" si="611"/>
        <v>KF514069</v>
      </c>
      <c r="BD950" s="201" t="str">
        <f t="shared" si="612"/>
        <v>KF514069</v>
      </c>
      <c r="BE950" s="200" t="str">
        <f t="shared" si="613"/>
        <v>KF514069=</v>
      </c>
      <c r="BF950" s="200" t="str">
        <f t="shared" si="614"/>
        <v>KF514069=out</v>
      </c>
      <c r="BG950" s="200" t="str">
        <f t="shared" si="615"/>
        <v>KF514069=out</v>
      </c>
      <c r="BH950" s="200" t="str">
        <f t="shared" si="616"/>
        <v>KF514069=HEV_EW71</v>
      </c>
      <c r="BI950" s="200" t="str">
        <f t="shared" si="617"/>
        <v>KF514069=HEV_EW71. 3e.GBR.hum</v>
      </c>
      <c r="BJ950" s="200" t="str">
        <f t="shared" si="618"/>
        <v>KF514069=HEV_EW71. 3e.GBR.hum.2005</v>
      </c>
      <c r="BK950" s="200" t="str">
        <f t="shared" si="619"/>
        <v>KF514069=HEV_EW71. 3e.GBR.hum</v>
      </c>
      <c r="BL950" s="200" t="str">
        <f t="shared" si="620"/>
        <v>KF514069=3e.GBR.hum</v>
      </c>
      <c r="BM950" s="200" t="str">
        <f t="shared" si="621"/>
        <v>KF514069=3e</v>
      </c>
      <c r="BN950" s="200" t="str">
        <f t="shared" si="622"/>
        <v>KF514069=3feg</v>
      </c>
      <c r="BO950" s="200" t="str">
        <f t="shared" si="623"/>
        <v>KF514069=3</v>
      </c>
      <c r="BP950" s="200" t="str">
        <f t="shared" si="624"/>
        <v>3e=</v>
      </c>
      <c r="BQ950" s="261" t="str">
        <f t="shared" si="625"/>
        <v>KF514069</v>
      </c>
      <c r="BR950" s="262" t="str">
        <f t="shared" si="626"/>
        <v>HEV_EW71</v>
      </c>
      <c r="BS950" s="263" t="str">
        <f t="shared" si="627"/>
        <v>3e.GBR.hum.2005</v>
      </c>
      <c r="BT950" s="264" t="str">
        <f t="shared" si="628"/>
        <v/>
      </c>
      <c r="BU950" s="264" t="str">
        <f t="shared" si="629"/>
        <v/>
      </c>
      <c r="BV950" s="264" t="str">
        <f t="shared" si="630"/>
        <v/>
      </c>
      <c r="BW950" s="264" t="str">
        <f t="shared" si="631"/>
        <v/>
      </c>
      <c r="BX950" s="264" t="str">
        <f t="shared" si="632"/>
        <v/>
      </c>
      <c r="BY950" s="265" t="str">
        <f t="shared" si="633"/>
        <v>3e</v>
      </c>
      <c r="CA950" s="207" t="s">
        <v>506</v>
      </c>
      <c r="CB950" s="200" t="str">
        <f t="shared" si="634"/>
        <v>xx</v>
      </c>
      <c r="CC950" s="200" t="str">
        <f t="shared" si="635"/>
        <v>Non_select</v>
      </c>
      <c r="CD950" s="200" t="str">
        <f t="shared" si="636"/>
        <v>xx</v>
      </c>
      <c r="CE950" s="200" t="str">
        <f t="shared" si="637"/>
        <v/>
      </c>
      <c r="CG950" s="200" t="str">
        <f t="shared" si="638"/>
        <v>KF514069</v>
      </c>
      <c r="CH950" s="208" t="s">
        <v>360</v>
      </c>
      <c r="CI950" s="208" t="s">
        <v>361</v>
      </c>
      <c r="CJ950" s="208" t="s">
        <v>362</v>
      </c>
      <c r="CO950" s="208"/>
      <c r="CV950" s="268">
        <f t="shared" si="603"/>
        <v>3</v>
      </c>
      <c r="CW950" s="266" t="e">
        <v>#VALUE!</v>
      </c>
      <c r="CX950" s="200" t="str">
        <f t="shared" si="639"/>
        <v>Hepatitis E virus strain  , partial cds</v>
      </c>
    </row>
    <row r="951" spans="1:102" ht="11.85" customHeight="1" x14ac:dyDescent="0.25">
      <c r="A951" s="239" t="s">
        <v>4951</v>
      </c>
      <c r="B951" s="174">
        <v>3</v>
      </c>
      <c r="C951" s="175">
        <v>3</v>
      </c>
      <c r="D951" s="272" t="s">
        <v>645</v>
      </c>
      <c r="E951" s="177" t="s">
        <v>646</v>
      </c>
      <c r="F951" s="291" t="s">
        <v>4952</v>
      </c>
      <c r="G951" s="281"/>
      <c r="H951" s="180" t="s">
        <v>1348</v>
      </c>
      <c r="I951" s="181" t="s">
        <v>1349</v>
      </c>
      <c r="J951" s="180" t="s">
        <v>788</v>
      </c>
      <c r="L951" s="585"/>
      <c r="M951" s="253" t="s">
        <v>368</v>
      </c>
      <c r="N951" s="270" t="s">
        <v>505</v>
      </c>
      <c r="O951" s="187">
        <v>2006</v>
      </c>
      <c r="R951" s="243"/>
      <c r="S951" s="243">
        <f t="shared" si="604"/>
        <v>6017</v>
      </c>
      <c r="T951" s="243">
        <v>280</v>
      </c>
      <c r="W951" s="288"/>
      <c r="X951" s="275"/>
      <c r="Y951" s="288"/>
      <c r="Z951" s="288"/>
      <c r="AA951" s="288"/>
      <c r="AB951" s="290" t="s">
        <v>645</v>
      </c>
      <c r="AC951" s="275"/>
      <c r="AD951" s="275"/>
      <c r="AE951" s="288"/>
      <c r="AF951" s="288"/>
      <c r="AG951" s="288"/>
      <c r="AH951" s="195">
        <v>280</v>
      </c>
      <c r="AI951" s="192">
        <v>6262</v>
      </c>
      <c r="AJ951" s="192">
        <v>6541</v>
      </c>
      <c r="AK951" s="255">
        <f t="shared" si="605"/>
        <v>280</v>
      </c>
      <c r="AL951" s="256" t="b">
        <f t="shared" si="606"/>
        <v>0</v>
      </c>
      <c r="AM951" s="243"/>
      <c r="AN951" s="243"/>
      <c r="AO951" s="276"/>
      <c r="AP951" s="258" t="b">
        <f>MATCH($F951,$F$2:$F951,0)=ROW($F951)-1</f>
        <v>1</v>
      </c>
      <c r="AT951" s="272"/>
      <c r="AV951" s="174" t="s">
        <v>111</v>
      </c>
      <c r="AW951" s="180"/>
      <c r="AX951" s="243"/>
      <c r="AY951" s="259" t="str">
        <f t="shared" si="607"/>
        <v>KF514070</v>
      </c>
      <c r="AZ951" s="260" t="str">
        <f t="shared" si="608"/>
        <v>3e.GBR.hum</v>
      </c>
      <c r="BA951" s="260" t="str">
        <f t="shared" si="609"/>
        <v>3e.GBR.hum.2006</v>
      </c>
      <c r="BB951" s="200" t="str">
        <f t="shared" si="610"/>
        <v>KF514070.HEV_EW72</v>
      </c>
      <c r="BC951" s="201" t="str">
        <f t="shared" si="611"/>
        <v>KF514070</v>
      </c>
      <c r="BD951" s="201" t="str">
        <f t="shared" si="612"/>
        <v>KF514070</v>
      </c>
      <c r="BE951" s="200" t="str">
        <f t="shared" si="613"/>
        <v>KF514070=</v>
      </c>
      <c r="BF951" s="200" t="str">
        <f t="shared" si="614"/>
        <v>KF514070=out</v>
      </c>
      <c r="BG951" s="200" t="str">
        <f t="shared" si="615"/>
        <v>KF514070=out</v>
      </c>
      <c r="BH951" s="200" t="str">
        <f t="shared" si="616"/>
        <v>KF514070=HEV_EW72</v>
      </c>
      <c r="BI951" s="200" t="str">
        <f t="shared" si="617"/>
        <v>KF514070=HEV_EW72. 3e.GBR.hum</v>
      </c>
      <c r="BJ951" s="200" t="str">
        <f t="shared" si="618"/>
        <v>KF514070=HEV_EW72. 3e.GBR.hum.2006</v>
      </c>
      <c r="BK951" s="200" t="str">
        <f t="shared" si="619"/>
        <v>KF514070=HEV_EW72. 3e.GBR.hum</v>
      </c>
      <c r="BL951" s="200" t="str">
        <f t="shared" si="620"/>
        <v>KF514070=3e.GBR.hum</v>
      </c>
      <c r="BM951" s="200" t="str">
        <f t="shared" si="621"/>
        <v>KF514070=3e</v>
      </c>
      <c r="BN951" s="200" t="str">
        <f t="shared" si="622"/>
        <v>KF514070=3feg</v>
      </c>
      <c r="BO951" s="200" t="str">
        <f t="shared" si="623"/>
        <v>KF514070=3</v>
      </c>
      <c r="BP951" s="200" t="str">
        <f t="shared" si="624"/>
        <v>3e=</v>
      </c>
      <c r="BQ951" s="261" t="str">
        <f t="shared" si="625"/>
        <v>KF514070</v>
      </c>
      <c r="BR951" s="262" t="str">
        <f t="shared" si="626"/>
        <v>HEV_EW72</v>
      </c>
      <c r="BS951" s="263" t="str">
        <f t="shared" si="627"/>
        <v>3e.GBR.hum.2006</v>
      </c>
      <c r="BT951" s="264" t="str">
        <f t="shared" si="628"/>
        <v/>
      </c>
      <c r="BU951" s="264" t="str">
        <f t="shared" si="629"/>
        <v/>
      </c>
      <c r="BV951" s="264" t="str">
        <f t="shared" si="630"/>
        <v/>
      </c>
      <c r="BW951" s="264" t="str">
        <f t="shared" si="631"/>
        <v/>
      </c>
      <c r="BX951" s="264" t="str">
        <f t="shared" si="632"/>
        <v/>
      </c>
      <c r="BY951" s="265" t="str">
        <f t="shared" si="633"/>
        <v>3e</v>
      </c>
      <c r="CA951" s="207" t="s">
        <v>506</v>
      </c>
      <c r="CB951" s="200" t="str">
        <f t="shared" si="634"/>
        <v>xx</v>
      </c>
      <c r="CC951" s="200" t="str">
        <f t="shared" si="635"/>
        <v>Non_select</v>
      </c>
      <c r="CD951" s="200" t="str">
        <f t="shared" si="636"/>
        <v>xx</v>
      </c>
      <c r="CE951" s="200" t="str">
        <f t="shared" si="637"/>
        <v/>
      </c>
      <c r="CG951" s="200" t="str">
        <f t="shared" si="638"/>
        <v>KF514070</v>
      </c>
      <c r="CH951" s="208" t="s">
        <v>360</v>
      </c>
      <c r="CI951" s="208" t="s">
        <v>361</v>
      </c>
      <c r="CJ951" s="208" t="s">
        <v>362</v>
      </c>
      <c r="CO951" s="208"/>
      <c r="CV951" s="268">
        <f t="shared" si="603"/>
        <v>3</v>
      </c>
      <c r="CW951" s="266" t="e">
        <v>#VALUE!</v>
      </c>
      <c r="CX951" s="200" t="str">
        <f t="shared" si="639"/>
        <v>Hepatitis E virus strain  , partial cds</v>
      </c>
    </row>
    <row r="952" spans="1:102" ht="11.85" customHeight="1" x14ac:dyDescent="0.25">
      <c r="A952" s="239" t="s">
        <v>4953</v>
      </c>
      <c r="B952" s="174">
        <v>3</v>
      </c>
      <c r="C952" s="175">
        <v>3</v>
      </c>
      <c r="D952" s="272" t="s">
        <v>645</v>
      </c>
      <c r="E952" s="177" t="s">
        <v>646</v>
      </c>
      <c r="F952" s="291" t="s">
        <v>4954</v>
      </c>
      <c r="G952" s="281"/>
      <c r="H952" s="180" t="s">
        <v>1348</v>
      </c>
      <c r="I952" s="181" t="s">
        <v>1349</v>
      </c>
      <c r="J952" s="180" t="s">
        <v>788</v>
      </c>
      <c r="L952" s="585"/>
      <c r="M952" s="253" t="s">
        <v>368</v>
      </c>
      <c r="N952" s="270" t="s">
        <v>505</v>
      </c>
      <c r="O952" s="187">
        <v>2006</v>
      </c>
      <c r="R952" s="243"/>
      <c r="S952" s="243">
        <f t="shared" si="604"/>
        <v>6017</v>
      </c>
      <c r="T952" s="243">
        <v>280</v>
      </c>
      <c r="W952" s="288"/>
      <c r="X952" s="275"/>
      <c r="Y952" s="288"/>
      <c r="Z952" s="288"/>
      <c r="AA952" s="288"/>
      <c r="AB952" s="290" t="s">
        <v>645</v>
      </c>
      <c r="AC952" s="275"/>
      <c r="AE952" s="288"/>
      <c r="AF952" s="288"/>
      <c r="AG952" s="288"/>
      <c r="AH952" s="282">
        <v>280</v>
      </c>
      <c r="AI952" s="192">
        <v>6262</v>
      </c>
      <c r="AJ952" s="192">
        <v>6541</v>
      </c>
      <c r="AK952" s="255">
        <f t="shared" si="605"/>
        <v>280</v>
      </c>
      <c r="AL952" s="256" t="b">
        <f t="shared" si="606"/>
        <v>0</v>
      </c>
      <c r="AM952" s="243"/>
      <c r="AN952" s="243"/>
      <c r="AO952" s="257"/>
      <c r="AP952" s="258" t="b">
        <f>MATCH($F952,$F$2:$F952,0)=ROW($F952)-1</f>
        <v>1</v>
      </c>
      <c r="AT952" s="272"/>
      <c r="AV952" s="174" t="s">
        <v>111</v>
      </c>
      <c r="AW952" s="243"/>
      <c r="AX952" s="243"/>
      <c r="AY952" s="259" t="str">
        <f t="shared" si="607"/>
        <v>KF514071</v>
      </c>
      <c r="AZ952" s="260" t="str">
        <f t="shared" si="608"/>
        <v>3e.GBR.hum</v>
      </c>
      <c r="BA952" s="260" t="str">
        <f t="shared" si="609"/>
        <v>3e.GBR.hum.2006</v>
      </c>
      <c r="BB952" s="200" t="str">
        <f t="shared" si="610"/>
        <v>KF514071.HEV_EW73</v>
      </c>
      <c r="BC952" s="201" t="str">
        <f t="shared" si="611"/>
        <v>KF514071</v>
      </c>
      <c r="BD952" s="201" t="str">
        <f t="shared" si="612"/>
        <v>KF514071</v>
      </c>
      <c r="BE952" s="200" t="str">
        <f t="shared" si="613"/>
        <v>KF514071=</v>
      </c>
      <c r="BF952" s="200" t="str">
        <f t="shared" si="614"/>
        <v>KF514071=out</v>
      </c>
      <c r="BG952" s="200" t="str">
        <f t="shared" si="615"/>
        <v>KF514071=out</v>
      </c>
      <c r="BH952" s="200" t="str">
        <f t="shared" si="616"/>
        <v>KF514071=HEV_EW73</v>
      </c>
      <c r="BI952" s="200" t="str">
        <f t="shared" si="617"/>
        <v>KF514071=HEV_EW73. 3e.GBR.hum</v>
      </c>
      <c r="BJ952" s="200" t="str">
        <f t="shared" si="618"/>
        <v>KF514071=HEV_EW73. 3e.GBR.hum.2006</v>
      </c>
      <c r="BK952" s="200" t="str">
        <f t="shared" si="619"/>
        <v>KF514071=HEV_EW73. 3e.GBR.hum</v>
      </c>
      <c r="BL952" s="200" t="str">
        <f t="shared" si="620"/>
        <v>KF514071=3e.GBR.hum</v>
      </c>
      <c r="BM952" s="200" t="str">
        <f t="shared" si="621"/>
        <v>KF514071=3e</v>
      </c>
      <c r="BN952" s="200" t="str">
        <f t="shared" si="622"/>
        <v>KF514071=3feg</v>
      </c>
      <c r="BO952" s="200" t="str">
        <f t="shared" si="623"/>
        <v>KF514071=3</v>
      </c>
      <c r="BP952" s="200" t="str">
        <f t="shared" si="624"/>
        <v>3e=</v>
      </c>
      <c r="BQ952" s="261" t="str">
        <f t="shared" si="625"/>
        <v>KF514071</v>
      </c>
      <c r="BR952" s="262" t="str">
        <f t="shared" si="626"/>
        <v>HEV_EW73</v>
      </c>
      <c r="BS952" s="263" t="str">
        <f t="shared" si="627"/>
        <v>3e.GBR.hum.2006</v>
      </c>
      <c r="BT952" s="264" t="str">
        <f t="shared" si="628"/>
        <v/>
      </c>
      <c r="BU952" s="264" t="str">
        <f t="shared" si="629"/>
        <v/>
      </c>
      <c r="BV952" s="264" t="str">
        <f t="shared" si="630"/>
        <v/>
      </c>
      <c r="BW952" s="264" t="str">
        <f t="shared" si="631"/>
        <v/>
      </c>
      <c r="BX952" s="264" t="str">
        <f t="shared" si="632"/>
        <v/>
      </c>
      <c r="BY952" s="265" t="str">
        <f t="shared" si="633"/>
        <v>3e</v>
      </c>
      <c r="CA952" s="207" t="s">
        <v>506</v>
      </c>
      <c r="CB952" s="200" t="str">
        <f t="shared" si="634"/>
        <v>xx</v>
      </c>
      <c r="CC952" s="200" t="str">
        <f t="shared" si="635"/>
        <v>Non_select</v>
      </c>
      <c r="CD952" s="200" t="str">
        <f t="shared" si="636"/>
        <v>xx</v>
      </c>
      <c r="CE952" s="200" t="str">
        <f t="shared" si="637"/>
        <v/>
      </c>
      <c r="CG952" s="200" t="str">
        <f t="shared" si="638"/>
        <v>KF514071</v>
      </c>
      <c r="CH952" s="208" t="s">
        <v>360</v>
      </c>
      <c r="CI952" s="208" t="s">
        <v>361</v>
      </c>
      <c r="CJ952" s="208" t="s">
        <v>362</v>
      </c>
      <c r="CO952" s="208"/>
      <c r="CV952" s="268">
        <f t="shared" si="603"/>
        <v>3</v>
      </c>
      <c r="CW952" s="266" t="e">
        <v>#VALUE!</v>
      </c>
      <c r="CX952" s="200" t="str">
        <f t="shared" si="639"/>
        <v>Hepatitis E virus strain  , partial cds</v>
      </c>
    </row>
    <row r="953" spans="1:102" ht="11.85" customHeight="1" x14ac:dyDescent="0.25">
      <c r="A953" s="239" t="s">
        <v>4955</v>
      </c>
      <c r="B953" s="174">
        <v>3</v>
      </c>
      <c r="C953" s="175">
        <v>3</v>
      </c>
      <c r="D953" s="272" t="s">
        <v>645</v>
      </c>
      <c r="E953" s="177" t="s">
        <v>646</v>
      </c>
      <c r="F953" s="291" t="s">
        <v>4956</v>
      </c>
      <c r="G953" s="281"/>
      <c r="H953" s="180" t="s">
        <v>1348</v>
      </c>
      <c r="I953" s="181" t="s">
        <v>1349</v>
      </c>
      <c r="J953" s="180" t="s">
        <v>788</v>
      </c>
      <c r="L953" s="585"/>
      <c r="M953" s="253" t="s">
        <v>368</v>
      </c>
      <c r="N953" s="270" t="s">
        <v>505</v>
      </c>
      <c r="O953" s="187">
        <v>2006</v>
      </c>
      <c r="R953" s="243"/>
      <c r="S953" s="243">
        <f t="shared" si="604"/>
        <v>6017</v>
      </c>
      <c r="T953" s="243">
        <v>280</v>
      </c>
      <c r="W953" s="288"/>
      <c r="Y953" s="288"/>
      <c r="Z953" s="288"/>
      <c r="AA953" s="288"/>
      <c r="AB953" s="290" t="s">
        <v>645</v>
      </c>
      <c r="AC953" s="275"/>
      <c r="AE953" s="288"/>
      <c r="AF953" s="288"/>
      <c r="AG953" s="288"/>
      <c r="AH953" s="282">
        <v>280</v>
      </c>
      <c r="AI953" s="192">
        <v>6262</v>
      </c>
      <c r="AJ953" s="192">
        <v>6541</v>
      </c>
      <c r="AK953" s="255">
        <f t="shared" si="605"/>
        <v>280</v>
      </c>
      <c r="AL953" s="256" t="b">
        <f t="shared" si="606"/>
        <v>0</v>
      </c>
      <c r="AM953" s="243"/>
      <c r="AN953" s="243"/>
      <c r="AO953" s="257"/>
      <c r="AP953" s="258" t="b">
        <f>MATCH($F953,$F$2:$F953,0)=ROW($F953)-1</f>
        <v>1</v>
      </c>
      <c r="AT953" s="272"/>
      <c r="AV953" s="174" t="s">
        <v>111</v>
      </c>
      <c r="AW953" s="243"/>
      <c r="AX953" s="243"/>
      <c r="AY953" s="259" t="str">
        <f t="shared" si="607"/>
        <v>KF514072</v>
      </c>
      <c r="AZ953" s="260" t="str">
        <f t="shared" si="608"/>
        <v>3e.GBR.hum</v>
      </c>
      <c r="BA953" s="260" t="str">
        <f t="shared" si="609"/>
        <v>3e.GBR.hum.2006</v>
      </c>
      <c r="BB953" s="200" t="str">
        <f t="shared" si="610"/>
        <v>KF514072.HEV_EW74</v>
      </c>
      <c r="BC953" s="201" t="str">
        <f t="shared" si="611"/>
        <v>KF514072</v>
      </c>
      <c r="BD953" s="201" t="str">
        <f t="shared" si="612"/>
        <v>KF514072</v>
      </c>
      <c r="BE953" s="200" t="str">
        <f t="shared" si="613"/>
        <v>KF514072=</v>
      </c>
      <c r="BF953" s="200" t="str">
        <f t="shared" si="614"/>
        <v>KF514072=out</v>
      </c>
      <c r="BG953" s="200" t="str">
        <f t="shared" si="615"/>
        <v>KF514072=out</v>
      </c>
      <c r="BH953" s="200" t="str">
        <f t="shared" si="616"/>
        <v>KF514072=HEV_EW74</v>
      </c>
      <c r="BI953" s="200" t="str">
        <f t="shared" si="617"/>
        <v>KF514072=HEV_EW74. 3e.GBR.hum</v>
      </c>
      <c r="BJ953" s="200" t="str">
        <f t="shared" si="618"/>
        <v>KF514072=HEV_EW74. 3e.GBR.hum.2006</v>
      </c>
      <c r="BK953" s="200" t="str">
        <f t="shared" si="619"/>
        <v>KF514072=HEV_EW74. 3e.GBR.hum</v>
      </c>
      <c r="BL953" s="200" t="str">
        <f t="shared" si="620"/>
        <v>KF514072=3e.GBR.hum</v>
      </c>
      <c r="BM953" s="200" t="str">
        <f t="shared" si="621"/>
        <v>KF514072=3e</v>
      </c>
      <c r="BN953" s="200" t="str">
        <f t="shared" si="622"/>
        <v>KF514072=3feg</v>
      </c>
      <c r="BO953" s="200" t="str">
        <f t="shared" si="623"/>
        <v>KF514072=3</v>
      </c>
      <c r="BP953" s="200" t="str">
        <f t="shared" si="624"/>
        <v>3e=</v>
      </c>
      <c r="BQ953" s="261" t="str">
        <f t="shared" si="625"/>
        <v>KF514072</v>
      </c>
      <c r="BR953" s="262" t="str">
        <f t="shared" si="626"/>
        <v>HEV_EW74</v>
      </c>
      <c r="BS953" s="263" t="str">
        <f t="shared" si="627"/>
        <v>3e.GBR.hum.2006</v>
      </c>
      <c r="BT953" s="264" t="str">
        <f t="shared" si="628"/>
        <v/>
      </c>
      <c r="BU953" s="264" t="str">
        <f t="shared" si="629"/>
        <v/>
      </c>
      <c r="BV953" s="264" t="str">
        <f t="shared" si="630"/>
        <v/>
      </c>
      <c r="BW953" s="264" t="str">
        <f t="shared" si="631"/>
        <v/>
      </c>
      <c r="BX953" s="264" t="str">
        <f t="shared" si="632"/>
        <v/>
      </c>
      <c r="BY953" s="265" t="str">
        <f t="shared" si="633"/>
        <v>3e</v>
      </c>
      <c r="CA953" s="207" t="s">
        <v>506</v>
      </c>
      <c r="CB953" s="200" t="str">
        <f t="shared" si="634"/>
        <v>xx</v>
      </c>
      <c r="CC953" s="200" t="str">
        <f t="shared" si="635"/>
        <v>Non_select</v>
      </c>
      <c r="CD953" s="200" t="str">
        <f t="shared" si="636"/>
        <v>xx</v>
      </c>
      <c r="CE953" s="200" t="str">
        <f t="shared" si="637"/>
        <v/>
      </c>
      <c r="CG953" s="200" t="str">
        <f t="shared" si="638"/>
        <v>KF514072</v>
      </c>
      <c r="CH953" s="208" t="s">
        <v>360</v>
      </c>
      <c r="CI953" s="208" t="s">
        <v>361</v>
      </c>
      <c r="CJ953" s="208" t="s">
        <v>362</v>
      </c>
      <c r="CO953" s="208"/>
      <c r="CV953" s="268">
        <f t="shared" si="603"/>
        <v>3</v>
      </c>
      <c r="CW953" s="266" t="e">
        <v>#VALUE!</v>
      </c>
      <c r="CX953" s="200" t="str">
        <f t="shared" si="639"/>
        <v>Hepatitis E virus strain  , partial cds</v>
      </c>
    </row>
    <row r="954" spans="1:102" ht="11.85" customHeight="1" x14ac:dyDescent="0.25">
      <c r="A954" s="239" t="s">
        <v>4957</v>
      </c>
      <c r="B954" s="174">
        <v>3</v>
      </c>
      <c r="C954" s="175">
        <v>3</v>
      </c>
      <c r="D954" s="272" t="s">
        <v>645</v>
      </c>
      <c r="E954" s="177" t="s">
        <v>646</v>
      </c>
      <c r="F954" s="291" t="s">
        <v>4958</v>
      </c>
      <c r="G954" s="281"/>
      <c r="H954" s="180" t="s">
        <v>1348</v>
      </c>
      <c r="I954" s="181" t="s">
        <v>1349</v>
      </c>
      <c r="J954" s="180" t="s">
        <v>788</v>
      </c>
      <c r="L954" s="585"/>
      <c r="M954" s="253" t="s">
        <v>368</v>
      </c>
      <c r="N954" s="270" t="s">
        <v>505</v>
      </c>
      <c r="O954" s="187">
        <v>2006</v>
      </c>
      <c r="R954" s="243"/>
      <c r="S954" s="243">
        <f t="shared" si="604"/>
        <v>6017</v>
      </c>
      <c r="T954" s="243">
        <v>280</v>
      </c>
      <c r="W954" s="288"/>
      <c r="Y954" s="288"/>
      <c r="Z954" s="288"/>
      <c r="AA954" s="288"/>
      <c r="AB954" s="290" t="s">
        <v>4060</v>
      </c>
      <c r="AC954" s="275"/>
      <c r="AE954" s="288"/>
      <c r="AF954" s="288"/>
      <c r="AG954" s="288"/>
      <c r="AH954" s="282">
        <v>280</v>
      </c>
      <c r="AI954" s="192">
        <v>6262</v>
      </c>
      <c r="AJ954" s="192">
        <v>6541</v>
      </c>
      <c r="AK954" s="255">
        <f t="shared" si="605"/>
        <v>280</v>
      </c>
      <c r="AL954" s="256" t="b">
        <f t="shared" si="606"/>
        <v>0</v>
      </c>
      <c r="AM954" s="243"/>
      <c r="AN954" s="243"/>
      <c r="AO954" s="257"/>
      <c r="AP954" s="258" t="b">
        <f>MATCH($F954,$F$2:$F954,0)=ROW($F954)-1</f>
        <v>1</v>
      </c>
      <c r="AT954" s="272"/>
      <c r="AV954" s="174" t="s">
        <v>111</v>
      </c>
      <c r="AW954" s="243"/>
      <c r="AX954" s="243"/>
      <c r="AY954" s="259" t="str">
        <f t="shared" si="607"/>
        <v>KF514073</v>
      </c>
      <c r="AZ954" s="260" t="str">
        <f t="shared" si="608"/>
        <v>3e.GBR.hum</v>
      </c>
      <c r="BA954" s="260" t="str">
        <f t="shared" si="609"/>
        <v>3e.GBR.hum.2006</v>
      </c>
      <c r="BB954" s="200" t="str">
        <f t="shared" si="610"/>
        <v>KF514073.HEV_EW75</v>
      </c>
      <c r="BC954" s="201" t="str">
        <f t="shared" si="611"/>
        <v>KF514073</v>
      </c>
      <c r="BD954" s="201" t="str">
        <f t="shared" si="612"/>
        <v>KF514073</v>
      </c>
      <c r="BE954" s="200" t="str">
        <f t="shared" si="613"/>
        <v>KF514073=</v>
      </c>
      <c r="BF954" s="200" t="str">
        <f t="shared" si="614"/>
        <v>KF514073=out</v>
      </c>
      <c r="BG954" s="200" t="str">
        <f t="shared" si="615"/>
        <v>KF514073=out</v>
      </c>
      <c r="BH954" s="200" t="str">
        <f t="shared" si="616"/>
        <v>KF514073=HEV_EW75</v>
      </c>
      <c r="BI954" s="200" t="str">
        <f t="shared" si="617"/>
        <v>KF514073=HEV_EW75. 3e.GBR.hum</v>
      </c>
      <c r="BJ954" s="200" t="str">
        <f t="shared" si="618"/>
        <v>KF514073=HEV_EW75. 3e.GBR.hum.2006</v>
      </c>
      <c r="BK954" s="200" t="str">
        <f t="shared" si="619"/>
        <v>KF514073=HEV_EW75. 3e.GBR.hum</v>
      </c>
      <c r="BL954" s="200" t="str">
        <f t="shared" si="620"/>
        <v>KF514073=3e.GBR.hum</v>
      </c>
      <c r="BM954" s="200" t="str">
        <f t="shared" si="621"/>
        <v>KF514073=3e</v>
      </c>
      <c r="BN954" s="200" t="str">
        <f t="shared" si="622"/>
        <v>KF514073=3feg</v>
      </c>
      <c r="BO954" s="200" t="str">
        <f t="shared" si="623"/>
        <v>KF514073=3</v>
      </c>
      <c r="BP954" s="200" t="str">
        <f t="shared" si="624"/>
        <v>3e=</v>
      </c>
      <c r="BQ954" s="261" t="str">
        <f t="shared" si="625"/>
        <v>KF514073</v>
      </c>
      <c r="BR954" s="262" t="str">
        <f t="shared" si="626"/>
        <v>HEV_EW75</v>
      </c>
      <c r="BS954" s="263" t="str">
        <f t="shared" si="627"/>
        <v>3e.GBR.hum.2006</v>
      </c>
      <c r="BT954" s="264" t="str">
        <f t="shared" si="628"/>
        <v/>
      </c>
      <c r="BU954" s="264" t="str">
        <f t="shared" si="629"/>
        <v/>
      </c>
      <c r="BV954" s="264" t="str">
        <f t="shared" si="630"/>
        <v/>
      </c>
      <c r="BW954" s="264" t="str">
        <f t="shared" si="631"/>
        <v/>
      </c>
      <c r="BX954" s="264" t="str">
        <f t="shared" si="632"/>
        <v/>
      </c>
      <c r="BY954" s="265" t="str">
        <f t="shared" si="633"/>
        <v>3eg</v>
      </c>
      <c r="CA954" s="207" t="s">
        <v>506</v>
      </c>
      <c r="CB954" s="200" t="str">
        <f t="shared" si="634"/>
        <v>xx</v>
      </c>
      <c r="CC954" s="200" t="str">
        <f t="shared" si="635"/>
        <v>Non_select</v>
      </c>
      <c r="CD954" s="200" t="str">
        <f t="shared" si="636"/>
        <v>xx</v>
      </c>
      <c r="CE954" s="200" t="str">
        <f t="shared" si="637"/>
        <v/>
      </c>
      <c r="CG954" s="200" t="str">
        <f t="shared" si="638"/>
        <v>KF514073</v>
      </c>
      <c r="CH954" s="208" t="s">
        <v>360</v>
      </c>
      <c r="CI954" s="208" t="s">
        <v>361</v>
      </c>
      <c r="CJ954" s="208" t="s">
        <v>362</v>
      </c>
      <c r="CO954" s="208"/>
      <c r="CV954" s="268">
        <f t="shared" si="603"/>
        <v>3</v>
      </c>
      <c r="CW954" s="266" t="e">
        <v>#VALUE!</v>
      </c>
      <c r="CX954" s="200" t="str">
        <f t="shared" si="639"/>
        <v>Hepatitis E virus strain  , partial cds</v>
      </c>
    </row>
    <row r="955" spans="1:102" s="180" customFormat="1" ht="11.85" customHeight="1" x14ac:dyDescent="0.2">
      <c r="A955" s="239" t="s">
        <v>4959</v>
      </c>
      <c r="B955" s="174">
        <v>3</v>
      </c>
      <c r="C955" s="175">
        <v>3</v>
      </c>
      <c r="D955" s="176" t="s">
        <v>645</v>
      </c>
      <c r="E955" s="177" t="s">
        <v>646</v>
      </c>
      <c r="F955" s="291" t="s">
        <v>4960</v>
      </c>
      <c r="G955" s="281"/>
      <c r="H955" s="180" t="s">
        <v>1348</v>
      </c>
      <c r="I955" s="181" t="s">
        <v>1349</v>
      </c>
      <c r="J955" s="180" t="s">
        <v>788</v>
      </c>
      <c r="K955" s="183"/>
      <c r="L955" s="585"/>
      <c r="M955" s="253" t="s">
        <v>368</v>
      </c>
      <c r="N955" s="270" t="s">
        <v>505</v>
      </c>
      <c r="O955" s="187">
        <v>2006</v>
      </c>
      <c r="P955" s="188"/>
      <c r="Q955" s="188"/>
      <c r="R955" s="243"/>
      <c r="S955" s="243">
        <f t="shared" si="604"/>
        <v>6017</v>
      </c>
      <c r="T955" s="243">
        <v>272</v>
      </c>
      <c r="U955" s="189"/>
      <c r="V955" s="189"/>
      <c r="W955" s="290"/>
      <c r="X955" s="191"/>
      <c r="Y955" s="275"/>
      <c r="Z955" s="275"/>
      <c r="AA955" s="275"/>
      <c r="AB955" s="339" t="s">
        <v>645</v>
      </c>
      <c r="AC955" s="185"/>
      <c r="AD955" s="191"/>
      <c r="AE955" s="288"/>
      <c r="AF955" s="288"/>
      <c r="AG955" s="288"/>
      <c r="AH955" s="195">
        <v>280</v>
      </c>
      <c r="AI955" s="192">
        <v>6262</v>
      </c>
      <c r="AJ955" s="192">
        <v>6533</v>
      </c>
      <c r="AK955" s="255">
        <f t="shared" si="605"/>
        <v>272</v>
      </c>
      <c r="AL955" s="256" t="b">
        <f t="shared" si="606"/>
        <v>0</v>
      </c>
      <c r="AM955" s="243"/>
      <c r="AN955" s="243"/>
      <c r="AO955" s="276"/>
      <c r="AP955" s="258" t="b">
        <f>MATCH($F955,$F$2:$F955,0)=ROW($F955)-1</f>
        <v>1</v>
      </c>
      <c r="AQ955" s="174"/>
      <c r="AR955" s="174"/>
      <c r="AS955" s="174"/>
      <c r="AT955" s="174"/>
      <c r="AU955" s="174"/>
      <c r="AV955" s="174" t="s">
        <v>111</v>
      </c>
      <c r="AX955" s="243"/>
      <c r="AY955" s="259" t="str">
        <f t="shared" si="607"/>
        <v>KF514074</v>
      </c>
      <c r="AZ955" s="260" t="str">
        <f t="shared" si="608"/>
        <v>3e.GBR.hum</v>
      </c>
      <c r="BA955" s="260" t="str">
        <f t="shared" si="609"/>
        <v>3e.GBR.hum.2006</v>
      </c>
      <c r="BB955" s="200" t="str">
        <f t="shared" si="610"/>
        <v>KF514074.HEV_EW76</v>
      </c>
      <c r="BC955" s="201" t="str">
        <f t="shared" si="611"/>
        <v>KF514074</v>
      </c>
      <c r="BD955" s="201" t="str">
        <f t="shared" si="612"/>
        <v>KF514074</v>
      </c>
      <c r="BE955" s="200" t="str">
        <f t="shared" si="613"/>
        <v>KF514074=</v>
      </c>
      <c r="BF955" s="200" t="str">
        <f t="shared" si="614"/>
        <v>KF514074=out</v>
      </c>
      <c r="BG955" s="200" t="str">
        <f t="shared" si="615"/>
        <v>KF514074=out</v>
      </c>
      <c r="BH955" s="200" t="str">
        <f t="shared" si="616"/>
        <v>KF514074=HEV_EW76</v>
      </c>
      <c r="BI955" s="200" t="str">
        <f t="shared" si="617"/>
        <v>KF514074=HEV_EW76. 3e.GBR.hum</v>
      </c>
      <c r="BJ955" s="200" t="str">
        <f t="shared" si="618"/>
        <v>KF514074=HEV_EW76. 3e.GBR.hum.2006</v>
      </c>
      <c r="BK955" s="200" t="str">
        <f t="shared" si="619"/>
        <v>KF514074=HEV_EW76. 3e.GBR.hum</v>
      </c>
      <c r="BL955" s="200" t="str">
        <f t="shared" si="620"/>
        <v>KF514074=3e.GBR.hum</v>
      </c>
      <c r="BM955" s="200" t="str">
        <f t="shared" si="621"/>
        <v>KF514074=3e</v>
      </c>
      <c r="BN955" s="200" t="str">
        <f t="shared" si="622"/>
        <v>KF514074=3feg</v>
      </c>
      <c r="BO955" s="200" t="str">
        <f t="shared" si="623"/>
        <v>KF514074=3</v>
      </c>
      <c r="BP955" s="200" t="str">
        <f t="shared" si="624"/>
        <v>3e=</v>
      </c>
      <c r="BQ955" s="261" t="str">
        <f t="shared" si="625"/>
        <v>KF514074</v>
      </c>
      <c r="BR955" s="262" t="str">
        <f t="shared" si="626"/>
        <v>HEV_EW76</v>
      </c>
      <c r="BS955" s="263" t="str">
        <f t="shared" si="627"/>
        <v>3e.GBR.hum.2006</v>
      </c>
      <c r="BT955" s="264" t="str">
        <f t="shared" si="628"/>
        <v/>
      </c>
      <c r="BU955" s="264" t="str">
        <f t="shared" si="629"/>
        <v/>
      </c>
      <c r="BV955" s="264" t="str">
        <f t="shared" si="630"/>
        <v/>
      </c>
      <c r="BW955" s="264" t="str">
        <f t="shared" si="631"/>
        <v/>
      </c>
      <c r="BX955" s="264" t="str">
        <f t="shared" si="632"/>
        <v/>
      </c>
      <c r="BY955" s="265" t="str">
        <f t="shared" si="633"/>
        <v>3e</v>
      </c>
      <c r="BZ955" s="207"/>
      <c r="CA955" s="207" t="s">
        <v>506</v>
      </c>
      <c r="CB955" s="200" t="str">
        <f t="shared" si="634"/>
        <v>xx</v>
      </c>
      <c r="CC955" s="200" t="str">
        <f t="shared" si="635"/>
        <v>Non_select</v>
      </c>
      <c r="CD955" s="200" t="str">
        <f t="shared" si="636"/>
        <v>xx</v>
      </c>
      <c r="CE955" s="200" t="str">
        <f t="shared" si="637"/>
        <v/>
      </c>
      <c r="CF955" s="207"/>
      <c r="CG955" s="200" t="str">
        <f t="shared" si="638"/>
        <v>KF514074</v>
      </c>
      <c r="CH955" s="208" t="s">
        <v>360</v>
      </c>
      <c r="CI955" s="208" t="s">
        <v>361</v>
      </c>
      <c r="CJ955" s="208" t="s">
        <v>362</v>
      </c>
      <c r="CK955" s="208"/>
      <c r="CL955" s="208"/>
      <c r="CM955" s="208"/>
      <c r="CN955" s="208"/>
      <c r="CO955" s="208"/>
      <c r="CP955" s="208"/>
      <c r="CQ955" s="200"/>
      <c r="CR955" s="200"/>
      <c r="CS955" s="200"/>
      <c r="CT955" s="200"/>
      <c r="CU955" s="200"/>
      <c r="CV955" s="268">
        <f t="shared" si="603"/>
        <v>3</v>
      </c>
      <c r="CW955" s="266" t="e">
        <v>#VALUE!</v>
      </c>
      <c r="CX955" s="200" t="str">
        <f t="shared" si="639"/>
        <v>Hepatitis E virus strain  , partial cds</v>
      </c>
    </row>
    <row r="956" spans="1:102" s="180" customFormat="1" ht="11.85" customHeight="1" x14ac:dyDescent="0.2">
      <c r="A956" s="239" t="s">
        <v>4961</v>
      </c>
      <c r="B956" s="174">
        <v>3</v>
      </c>
      <c r="C956" s="175">
        <v>3</v>
      </c>
      <c r="D956" s="272" t="s">
        <v>645</v>
      </c>
      <c r="E956" s="177" t="s">
        <v>646</v>
      </c>
      <c r="F956" s="291" t="s">
        <v>4962</v>
      </c>
      <c r="G956" s="281"/>
      <c r="H956" s="180" t="s">
        <v>1348</v>
      </c>
      <c r="I956" s="181" t="s">
        <v>1349</v>
      </c>
      <c r="J956" s="180" t="s">
        <v>788</v>
      </c>
      <c r="K956" s="183"/>
      <c r="L956" s="585"/>
      <c r="M956" s="253" t="s">
        <v>368</v>
      </c>
      <c r="N956" s="186" t="s">
        <v>505</v>
      </c>
      <c r="O956" s="187">
        <v>2006</v>
      </c>
      <c r="P956" s="188"/>
      <c r="Q956" s="188"/>
      <c r="R956" s="243"/>
      <c r="S956" s="243">
        <f t="shared" si="604"/>
        <v>6017</v>
      </c>
      <c r="T956" s="243">
        <v>280</v>
      </c>
      <c r="U956" s="189"/>
      <c r="V956" s="189"/>
      <c r="W956" s="290"/>
      <c r="X956" s="191"/>
      <c r="Y956" s="288"/>
      <c r="Z956" s="288"/>
      <c r="AA956" s="288"/>
      <c r="AB956" s="290" t="s">
        <v>4060</v>
      </c>
      <c r="AC956" s="185"/>
      <c r="AD956" s="191"/>
      <c r="AE956" s="288"/>
      <c r="AF956" s="288"/>
      <c r="AG956" s="288"/>
      <c r="AH956" s="195">
        <v>280</v>
      </c>
      <c r="AI956" s="192">
        <v>6262</v>
      </c>
      <c r="AJ956" s="192">
        <v>6541</v>
      </c>
      <c r="AK956" s="255">
        <f t="shared" si="605"/>
        <v>280</v>
      </c>
      <c r="AL956" s="256" t="b">
        <f t="shared" si="606"/>
        <v>0</v>
      </c>
      <c r="AM956" s="243"/>
      <c r="AN956" s="243"/>
      <c r="AO956" s="276"/>
      <c r="AP956" s="258" t="b">
        <f>MATCH($F956,$F$2:$F956,0)=ROW($F956)-1</f>
        <v>1</v>
      </c>
      <c r="AQ956" s="174"/>
      <c r="AR956" s="174"/>
      <c r="AS956" s="174"/>
      <c r="AT956" s="174"/>
      <c r="AU956" s="174"/>
      <c r="AV956" s="174" t="s">
        <v>111</v>
      </c>
      <c r="AX956" s="243"/>
      <c r="AY956" s="259" t="str">
        <f t="shared" si="607"/>
        <v>KF514075</v>
      </c>
      <c r="AZ956" s="260" t="str">
        <f t="shared" si="608"/>
        <v>3e.GBR.hum</v>
      </c>
      <c r="BA956" s="260" t="str">
        <f t="shared" si="609"/>
        <v>3e.GBR.hum.2006</v>
      </c>
      <c r="BB956" s="200" t="str">
        <f t="shared" si="610"/>
        <v>KF514075.HEV_EW77</v>
      </c>
      <c r="BC956" s="201" t="str">
        <f t="shared" si="611"/>
        <v>KF514075</v>
      </c>
      <c r="BD956" s="201" t="str">
        <f t="shared" si="612"/>
        <v>KF514075</v>
      </c>
      <c r="BE956" s="200" t="str">
        <f t="shared" si="613"/>
        <v>KF514075=</v>
      </c>
      <c r="BF956" s="200" t="str">
        <f t="shared" si="614"/>
        <v>KF514075=out</v>
      </c>
      <c r="BG956" s="200" t="str">
        <f t="shared" si="615"/>
        <v>KF514075=out</v>
      </c>
      <c r="BH956" s="200" t="str">
        <f t="shared" si="616"/>
        <v>KF514075=HEV_EW77</v>
      </c>
      <c r="BI956" s="200" t="str">
        <f t="shared" si="617"/>
        <v>KF514075=HEV_EW77. 3e.GBR.hum</v>
      </c>
      <c r="BJ956" s="200" t="str">
        <f t="shared" si="618"/>
        <v>KF514075=HEV_EW77. 3e.GBR.hum.2006</v>
      </c>
      <c r="BK956" s="200" t="str">
        <f t="shared" si="619"/>
        <v>KF514075=HEV_EW77. 3e.GBR.hum</v>
      </c>
      <c r="BL956" s="200" t="str">
        <f t="shared" si="620"/>
        <v>KF514075=3e.GBR.hum</v>
      </c>
      <c r="BM956" s="200" t="str">
        <f t="shared" si="621"/>
        <v>KF514075=3e</v>
      </c>
      <c r="BN956" s="200" t="str">
        <f t="shared" si="622"/>
        <v>KF514075=3feg</v>
      </c>
      <c r="BO956" s="200" t="str">
        <f t="shared" si="623"/>
        <v>KF514075=3</v>
      </c>
      <c r="BP956" s="200" t="str">
        <f t="shared" si="624"/>
        <v>3e=</v>
      </c>
      <c r="BQ956" s="261" t="str">
        <f t="shared" si="625"/>
        <v>KF514075</v>
      </c>
      <c r="BR956" s="262" t="str">
        <f t="shared" si="626"/>
        <v>HEV_EW77</v>
      </c>
      <c r="BS956" s="263" t="str">
        <f t="shared" si="627"/>
        <v>3e.GBR.hum.2006</v>
      </c>
      <c r="BT956" s="264" t="str">
        <f t="shared" si="628"/>
        <v/>
      </c>
      <c r="BU956" s="264" t="str">
        <f t="shared" si="629"/>
        <v/>
      </c>
      <c r="BV956" s="264" t="str">
        <f t="shared" si="630"/>
        <v/>
      </c>
      <c r="BW956" s="264" t="str">
        <f t="shared" si="631"/>
        <v/>
      </c>
      <c r="BX956" s="264" t="str">
        <f t="shared" si="632"/>
        <v/>
      </c>
      <c r="BY956" s="265" t="str">
        <f t="shared" si="633"/>
        <v>3eg</v>
      </c>
      <c r="BZ956" s="207"/>
      <c r="CA956" s="207" t="s">
        <v>506</v>
      </c>
      <c r="CB956" s="200" t="str">
        <f t="shared" si="634"/>
        <v>xx</v>
      </c>
      <c r="CC956" s="200" t="str">
        <f t="shared" si="635"/>
        <v>Non_select</v>
      </c>
      <c r="CD956" s="200" t="str">
        <f t="shared" si="636"/>
        <v>xx</v>
      </c>
      <c r="CE956" s="200" t="str">
        <f t="shared" si="637"/>
        <v/>
      </c>
      <c r="CF956" s="207"/>
      <c r="CG956" s="200" t="str">
        <f t="shared" si="638"/>
        <v>KF514075</v>
      </c>
      <c r="CH956" s="208" t="s">
        <v>360</v>
      </c>
      <c r="CI956" s="208" t="s">
        <v>361</v>
      </c>
      <c r="CJ956" s="208" t="s">
        <v>362</v>
      </c>
      <c r="CK956" s="208"/>
      <c r="CL956" s="208"/>
      <c r="CM956" s="208"/>
      <c r="CN956" s="208"/>
      <c r="CO956" s="208"/>
      <c r="CP956" s="208"/>
      <c r="CQ956" s="200"/>
      <c r="CR956" s="200"/>
      <c r="CS956" s="200"/>
      <c r="CT956" s="200"/>
      <c r="CU956" s="200"/>
      <c r="CV956" s="268">
        <f t="shared" si="603"/>
        <v>3</v>
      </c>
      <c r="CW956" s="266" t="str">
        <f>D955</f>
        <v>3e</v>
      </c>
      <c r="CX956" s="200" t="str">
        <f t="shared" si="639"/>
        <v>Hepatitis E virus strain  , partial cds</v>
      </c>
    </row>
    <row r="957" spans="1:102" s="180" customFormat="1" ht="11.85" customHeight="1" x14ac:dyDescent="0.2">
      <c r="A957" s="239" t="s">
        <v>4963</v>
      </c>
      <c r="B957" s="174">
        <v>3</v>
      </c>
      <c r="C957" s="175">
        <v>3</v>
      </c>
      <c r="D957" s="272" t="s">
        <v>645</v>
      </c>
      <c r="E957" s="177" t="s">
        <v>646</v>
      </c>
      <c r="F957" s="291" t="s">
        <v>4964</v>
      </c>
      <c r="G957" s="281"/>
      <c r="H957" s="180" t="s">
        <v>1348</v>
      </c>
      <c r="I957" s="181" t="s">
        <v>1349</v>
      </c>
      <c r="J957" s="180" t="s">
        <v>788</v>
      </c>
      <c r="K957" s="183"/>
      <c r="L957" s="585"/>
      <c r="M957" s="253" t="s">
        <v>368</v>
      </c>
      <c r="N957" s="186" t="s">
        <v>505</v>
      </c>
      <c r="O957" s="187">
        <v>2006</v>
      </c>
      <c r="P957" s="188"/>
      <c r="Q957" s="188"/>
      <c r="R957" s="243"/>
      <c r="S957" s="243">
        <f t="shared" si="604"/>
        <v>6017</v>
      </c>
      <c r="T957" s="243">
        <v>280</v>
      </c>
      <c r="U957" s="189"/>
      <c r="V957" s="189"/>
      <c r="W957" s="290"/>
      <c r="X957" s="191"/>
      <c r="Y957" s="288"/>
      <c r="Z957" s="288"/>
      <c r="AA957" s="288"/>
      <c r="AB957" s="290" t="s">
        <v>645</v>
      </c>
      <c r="AC957" s="185"/>
      <c r="AD957" s="191"/>
      <c r="AE957" s="288"/>
      <c r="AF957" s="288"/>
      <c r="AG957" s="288"/>
      <c r="AH957" s="195">
        <v>280</v>
      </c>
      <c r="AI957" s="192">
        <v>6262</v>
      </c>
      <c r="AJ957" s="192">
        <v>6541</v>
      </c>
      <c r="AK957" s="255">
        <f t="shared" si="605"/>
        <v>280</v>
      </c>
      <c r="AL957" s="256" t="b">
        <f t="shared" si="606"/>
        <v>0</v>
      </c>
      <c r="AM957" s="243"/>
      <c r="AN957" s="243"/>
      <c r="AO957" s="276"/>
      <c r="AP957" s="258" t="b">
        <f>MATCH($F957,$F$2:$F957,0)=ROW($F957)-1</f>
        <v>1</v>
      </c>
      <c r="AQ957" s="174"/>
      <c r="AR957" s="174"/>
      <c r="AS957" s="174"/>
      <c r="AT957" s="174"/>
      <c r="AU957" s="174"/>
      <c r="AV957" s="174" t="s">
        <v>111</v>
      </c>
      <c r="AX957" s="243"/>
      <c r="AY957" s="259" t="str">
        <f t="shared" si="607"/>
        <v>KF514076</v>
      </c>
      <c r="AZ957" s="260" t="str">
        <f t="shared" si="608"/>
        <v>3e.GBR.hum</v>
      </c>
      <c r="BA957" s="260" t="str">
        <f t="shared" si="609"/>
        <v>3e.GBR.hum.2006</v>
      </c>
      <c r="BB957" s="200" t="str">
        <f t="shared" si="610"/>
        <v>KF514076.HEV_EW78</v>
      </c>
      <c r="BC957" s="201" t="str">
        <f t="shared" si="611"/>
        <v>KF514076</v>
      </c>
      <c r="BD957" s="201" t="str">
        <f t="shared" si="612"/>
        <v>KF514076</v>
      </c>
      <c r="BE957" s="200" t="str">
        <f t="shared" si="613"/>
        <v>KF514076=</v>
      </c>
      <c r="BF957" s="200" t="str">
        <f t="shared" si="614"/>
        <v>KF514076=out</v>
      </c>
      <c r="BG957" s="200" t="str">
        <f t="shared" si="615"/>
        <v>KF514076=out</v>
      </c>
      <c r="BH957" s="200" t="str">
        <f t="shared" si="616"/>
        <v>KF514076=HEV_EW78</v>
      </c>
      <c r="BI957" s="200" t="str">
        <f t="shared" si="617"/>
        <v>KF514076=HEV_EW78. 3e.GBR.hum</v>
      </c>
      <c r="BJ957" s="200" t="str">
        <f t="shared" si="618"/>
        <v>KF514076=HEV_EW78. 3e.GBR.hum.2006</v>
      </c>
      <c r="BK957" s="200" t="str">
        <f t="shared" si="619"/>
        <v>KF514076=HEV_EW78. 3e.GBR.hum</v>
      </c>
      <c r="BL957" s="200" t="str">
        <f t="shared" si="620"/>
        <v>KF514076=3e.GBR.hum</v>
      </c>
      <c r="BM957" s="200" t="str">
        <f t="shared" si="621"/>
        <v>KF514076=3e</v>
      </c>
      <c r="BN957" s="200" t="str">
        <f t="shared" si="622"/>
        <v>KF514076=3feg</v>
      </c>
      <c r="BO957" s="200" t="str">
        <f t="shared" si="623"/>
        <v>KF514076=3</v>
      </c>
      <c r="BP957" s="200" t="str">
        <f t="shared" si="624"/>
        <v>3e=</v>
      </c>
      <c r="BQ957" s="261" t="str">
        <f t="shared" si="625"/>
        <v>KF514076</v>
      </c>
      <c r="BR957" s="262" t="str">
        <f t="shared" si="626"/>
        <v>HEV_EW78</v>
      </c>
      <c r="BS957" s="263" t="str">
        <f t="shared" si="627"/>
        <v>3e.GBR.hum.2006</v>
      </c>
      <c r="BT957" s="264" t="str">
        <f t="shared" si="628"/>
        <v/>
      </c>
      <c r="BU957" s="264" t="str">
        <f t="shared" si="629"/>
        <v/>
      </c>
      <c r="BV957" s="264" t="str">
        <f t="shared" si="630"/>
        <v/>
      </c>
      <c r="BW957" s="264" t="str">
        <f t="shared" si="631"/>
        <v/>
      </c>
      <c r="BX957" s="264" t="str">
        <f t="shared" si="632"/>
        <v/>
      </c>
      <c r="BY957" s="265" t="str">
        <f t="shared" si="633"/>
        <v>3e</v>
      </c>
      <c r="BZ957" s="207"/>
      <c r="CA957" s="207" t="s">
        <v>506</v>
      </c>
      <c r="CB957" s="200" t="str">
        <f t="shared" si="634"/>
        <v>xx</v>
      </c>
      <c r="CC957" s="200" t="str">
        <f t="shared" si="635"/>
        <v>Non_select</v>
      </c>
      <c r="CD957" s="200" t="str">
        <f t="shared" si="636"/>
        <v>xx</v>
      </c>
      <c r="CE957" s="200" t="str">
        <f t="shared" si="637"/>
        <v/>
      </c>
      <c r="CF957" s="207"/>
      <c r="CG957" s="200" t="str">
        <f t="shared" si="638"/>
        <v>KF514076</v>
      </c>
      <c r="CH957" s="208" t="s">
        <v>360</v>
      </c>
      <c r="CI957" s="208" t="s">
        <v>361</v>
      </c>
      <c r="CJ957" s="208" t="s">
        <v>362</v>
      </c>
      <c r="CK957" s="208"/>
      <c r="CL957" s="208"/>
      <c r="CM957" s="208"/>
      <c r="CN957" s="208"/>
      <c r="CO957" s="208"/>
      <c r="CP957" s="208"/>
      <c r="CQ957" s="200"/>
      <c r="CR957" s="200"/>
      <c r="CS957" s="200"/>
      <c r="CT957" s="200"/>
      <c r="CU957" s="200"/>
      <c r="CV957" s="268">
        <f t="shared" si="603"/>
        <v>3</v>
      </c>
      <c r="CW957" s="266" t="e">
        <v>#VALUE!</v>
      </c>
      <c r="CX957" s="200" t="str">
        <f t="shared" si="639"/>
        <v>Hepatitis E virus strain  , partial cds</v>
      </c>
    </row>
    <row r="958" spans="1:102" s="180" customFormat="1" ht="11.85" customHeight="1" x14ac:dyDescent="0.2">
      <c r="A958" s="239" t="s">
        <v>4965</v>
      </c>
      <c r="B958" s="174">
        <v>3</v>
      </c>
      <c r="C958" s="175">
        <v>3</v>
      </c>
      <c r="D958" s="272" t="s">
        <v>645</v>
      </c>
      <c r="E958" s="177" t="s">
        <v>646</v>
      </c>
      <c r="F958" s="291" t="s">
        <v>4966</v>
      </c>
      <c r="G958" s="281"/>
      <c r="H958" s="180" t="s">
        <v>1348</v>
      </c>
      <c r="I958" s="181" t="s">
        <v>1349</v>
      </c>
      <c r="J958" s="180" t="s">
        <v>788</v>
      </c>
      <c r="K958" s="183"/>
      <c r="L958" s="585"/>
      <c r="M958" s="253" t="s">
        <v>368</v>
      </c>
      <c r="N958" s="186" t="s">
        <v>505</v>
      </c>
      <c r="O958" s="187">
        <v>2006</v>
      </c>
      <c r="P958" s="188"/>
      <c r="Q958" s="188"/>
      <c r="R958" s="243"/>
      <c r="S958" s="243">
        <f t="shared" si="604"/>
        <v>6017</v>
      </c>
      <c r="T958" s="243">
        <v>280</v>
      </c>
      <c r="U958" s="189"/>
      <c r="V958" s="189"/>
      <c r="W958" s="290"/>
      <c r="X958" s="191"/>
      <c r="Y958" s="288"/>
      <c r="Z958" s="288"/>
      <c r="AA958" s="288"/>
      <c r="AB958" s="290" t="s">
        <v>645</v>
      </c>
      <c r="AC958" s="185"/>
      <c r="AD958" s="191"/>
      <c r="AE958" s="288"/>
      <c r="AF958" s="288"/>
      <c r="AG958" s="288"/>
      <c r="AH958" s="195">
        <v>280</v>
      </c>
      <c r="AI958" s="192">
        <v>6262</v>
      </c>
      <c r="AJ958" s="192">
        <v>6541</v>
      </c>
      <c r="AK958" s="255">
        <f t="shared" si="605"/>
        <v>280</v>
      </c>
      <c r="AL958" s="256" t="b">
        <f t="shared" si="606"/>
        <v>0</v>
      </c>
      <c r="AM958" s="243"/>
      <c r="AN958" s="243"/>
      <c r="AO958" s="276"/>
      <c r="AP958" s="258" t="b">
        <f>MATCH($F958,$F$2:$F958,0)=ROW($F958)-1</f>
        <v>1</v>
      </c>
      <c r="AQ958" s="174"/>
      <c r="AR958" s="174"/>
      <c r="AS958" s="174"/>
      <c r="AT958" s="174"/>
      <c r="AU958" s="174"/>
      <c r="AV958" s="174" t="s">
        <v>111</v>
      </c>
      <c r="AX958" s="243"/>
      <c r="AY958" s="259" t="str">
        <f t="shared" si="607"/>
        <v>KF514077</v>
      </c>
      <c r="AZ958" s="260" t="str">
        <f t="shared" si="608"/>
        <v>3e.GBR.hum</v>
      </c>
      <c r="BA958" s="260" t="str">
        <f t="shared" si="609"/>
        <v>3e.GBR.hum.2006</v>
      </c>
      <c r="BB958" s="200" t="str">
        <f t="shared" si="610"/>
        <v>KF514077.HEV_EW79</v>
      </c>
      <c r="BC958" s="201" t="str">
        <f t="shared" si="611"/>
        <v>KF514077</v>
      </c>
      <c r="BD958" s="201" t="str">
        <f t="shared" si="612"/>
        <v>KF514077</v>
      </c>
      <c r="BE958" s="200" t="str">
        <f t="shared" si="613"/>
        <v>KF514077=</v>
      </c>
      <c r="BF958" s="200" t="str">
        <f t="shared" si="614"/>
        <v>KF514077=out</v>
      </c>
      <c r="BG958" s="200" t="str">
        <f t="shared" si="615"/>
        <v>KF514077=out</v>
      </c>
      <c r="BH958" s="200" t="str">
        <f t="shared" si="616"/>
        <v>KF514077=HEV_EW79</v>
      </c>
      <c r="BI958" s="200" t="str">
        <f t="shared" si="617"/>
        <v>KF514077=HEV_EW79. 3e.GBR.hum</v>
      </c>
      <c r="BJ958" s="200" t="str">
        <f t="shared" si="618"/>
        <v>KF514077=HEV_EW79. 3e.GBR.hum.2006</v>
      </c>
      <c r="BK958" s="200" t="str">
        <f t="shared" si="619"/>
        <v>KF514077=HEV_EW79. 3e.GBR.hum</v>
      </c>
      <c r="BL958" s="200" t="str">
        <f t="shared" si="620"/>
        <v>KF514077=3e.GBR.hum</v>
      </c>
      <c r="BM958" s="200" t="str">
        <f t="shared" si="621"/>
        <v>KF514077=3e</v>
      </c>
      <c r="BN958" s="200" t="str">
        <f t="shared" si="622"/>
        <v>KF514077=3feg</v>
      </c>
      <c r="BO958" s="200" t="str">
        <f t="shared" si="623"/>
        <v>KF514077=3</v>
      </c>
      <c r="BP958" s="200" t="str">
        <f t="shared" si="624"/>
        <v>3e=</v>
      </c>
      <c r="BQ958" s="261" t="str">
        <f t="shared" si="625"/>
        <v>KF514077</v>
      </c>
      <c r="BR958" s="262" t="str">
        <f t="shared" si="626"/>
        <v>HEV_EW79</v>
      </c>
      <c r="BS958" s="263" t="str">
        <f t="shared" si="627"/>
        <v>3e.GBR.hum.2006</v>
      </c>
      <c r="BT958" s="264" t="str">
        <f t="shared" si="628"/>
        <v/>
      </c>
      <c r="BU958" s="264" t="str">
        <f t="shared" si="629"/>
        <v/>
      </c>
      <c r="BV958" s="264" t="str">
        <f t="shared" si="630"/>
        <v/>
      </c>
      <c r="BW958" s="264" t="str">
        <f t="shared" si="631"/>
        <v/>
      </c>
      <c r="BX958" s="264" t="str">
        <f t="shared" si="632"/>
        <v/>
      </c>
      <c r="BY958" s="265" t="str">
        <f t="shared" si="633"/>
        <v>3e</v>
      </c>
      <c r="BZ958" s="207"/>
      <c r="CA958" s="207" t="s">
        <v>506</v>
      </c>
      <c r="CB958" s="200" t="str">
        <f t="shared" si="634"/>
        <v>xx</v>
      </c>
      <c r="CC958" s="200" t="str">
        <f t="shared" si="635"/>
        <v>Non_select</v>
      </c>
      <c r="CD958" s="200" t="str">
        <f t="shared" si="636"/>
        <v>xx</v>
      </c>
      <c r="CE958" s="200" t="str">
        <f t="shared" si="637"/>
        <v/>
      </c>
      <c r="CF958" s="207"/>
      <c r="CG958" s="200" t="str">
        <f t="shared" si="638"/>
        <v>KF514077</v>
      </c>
      <c r="CH958" s="208" t="s">
        <v>360</v>
      </c>
      <c r="CI958" s="208" t="s">
        <v>361</v>
      </c>
      <c r="CJ958" s="208" t="s">
        <v>362</v>
      </c>
      <c r="CK958" s="208"/>
      <c r="CL958" s="208"/>
      <c r="CM958" s="208"/>
      <c r="CN958" s="208"/>
      <c r="CO958" s="208"/>
      <c r="CP958" s="208"/>
      <c r="CQ958" s="200"/>
      <c r="CR958" s="200"/>
      <c r="CS958" s="200"/>
      <c r="CT958" s="200"/>
      <c r="CU958" s="200"/>
      <c r="CV958" s="268">
        <f t="shared" si="603"/>
        <v>3</v>
      </c>
      <c r="CW958" s="266" t="e">
        <v>#VALUE!</v>
      </c>
      <c r="CX958" s="200" t="str">
        <f t="shared" si="639"/>
        <v>Hepatitis E virus strain  , partial cds</v>
      </c>
    </row>
    <row r="959" spans="1:102" s="180" customFormat="1" ht="11.85" customHeight="1" x14ac:dyDescent="0.2">
      <c r="A959" s="239" t="s">
        <v>4989</v>
      </c>
      <c r="B959" s="174">
        <v>3</v>
      </c>
      <c r="C959" s="175">
        <v>3</v>
      </c>
      <c r="D959" s="272" t="s">
        <v>645</v>
      </c>
      <c r="E959" s="177" t="s">
        <v>646</v>
      </c>
      <c r="F959" s="291" t="s">
        <v>4990</v>
      </c>
      <c r="G959" s="281"/>
      <c r="H959" s="180" t="s">
        <v>1348</v>
      </c>
      <c r="I959" s="181" t="s">
        <v>1349</v>
      </c>
      <c r="J959" s="180" t="s">
        <v>788</v>
      </c>
      <c r="K959" s="183"/>
      <c r="L959" s="585"/>
      <c r="M959" s="253" t="s">
        <v>368</v>
      </c>
      <c r="N959" s="270" t="s">
        <v>505</v>
      </c>
      <c r="O959" s="187">
        <v>2003</v>
      </c>
      <c r="P959" s="188"/>
      <c r="Q959" s="188"/>
      <c r="S959" s="180">
        <f t="shared" si="604"/>
        <v>6017</v>
      </c>
      <c r="T959" s="180">
        <v>280</v>
      </c>
      <c r="U959" s="189"/>
      <c r="V959" s="189"/>
      <c r="W959" s="288"/>
      <c r="X959" s="275"/>
      <c r="Y959" s="288"/>
      <c r="Z959" s="288"/>
      <c r="AA959" s="288"/>
      <c r="AB959" s="290" t="s">
        <v>645</v>
      </c>
      <c r="AC959" s="275"/>
      <c r="AD959" s="275"/>
      <c r="AE959" s="288"/>
      <c r="AF959" s="288"/>
      <c r="AG959" s="288"/>
      <c r="AH959" s="282">
        <v>280</v>
      </c>
      <c r="AI959" s="192">
        <v>6262</v>
      </c>
      <c r="AJ959" s="192">
        <v>6541</v>
      </c>
      <c r="AK959" s="255">
        <f t="shared" si="605"/>
        <v>280</v>
      </c>
      <c r="AL959" s="256" t="b">
        <f t="shared" si="606"/>
        <v>0</v>
      </c>
      <c r="AM959" s="243"/>
      <c r="AN959" s="243"/>
      <c r="AO959" s="276"/>
      <c r="AP959" s="258" t="b">
        <f>MATCH($F959,$F$2:$F959,0)=ROW($F959)-1</f>
        <v>1</v>
      </c>
      <c r="AQ959" s="174"/>
      <c r="AR959" s="174"/>
      <c r="AS959" s="174"/>
      <c r="AT959" s="174"/>
      <c r="AU959" s="272"/>
      <c r="AV959" s="174" t="s">
        <v>111</v>
      </c>
      <c r="AX959" s="243"/>
      <c r="AY959" s="259" t="str">
        <f t="shared" si="607"/>
        <v>KF514089</v>
      </c>
      <c r="AZ959" s="260" t="str">
        <f t="shared" si="608"/>
        <v>3e.GBR.hum</v>
      </c>
      <c r="BA959" s="260" t="str">
        <f t="shared" si="609"/>
        <v>3e.GBR.hum.2003</v>
      </c>
      <c r="BB959" s="200" t="str">
        <f t="shared" si="610"/>
        <v>KF514089.HEV_EW8</v>
      </c>
      <c r="BC959" s="201" t="str">
        <f t="shared" si="611"/>
        <v>KF514089</v>
      </c>
      <c r="BD959" s="201" t="str">
        <f t="shared" si="612"/>
        <v>KF514089</v>
      </c>
      <c r="BE959" s="200" t="str">
        <f t="shared" si="613"/>
        <v>KF514089=</v>
      </c>
      <c r="BF959" s="200" t="str">
        <f t="shared" si="614"/>
        <v>KF514089=out</v>
      </c>
      <c r="BG959" s="200" t="str">
        <f t="shared" si="615"/>
        <v>KF514089=out</v>
      </c>
      <c r="BH959" s="200" t="str">
        <f t="shared" si="616"/>
        <v>KF514089=HEV_EW8</v>
      </c>
      <c r="BI959" s="200" t="str">
        <f t="shared" si="617"/>
        <v>KF514089=HEV_EW8. 3e.GBR.hum</v>
      </c>
      <c r="BJ959" s="200" t="str">
        <f t="shared" si="618"/>
        <v>KF514089=HEV_EW8. 3e.GBR.hum.2003</v>
      </c>
      <c r="BK959" s="200" t="str">
        <f t="shared" si="619"/>
        <v>KF514089=HEV_EW8. 3e.GBR.hum</v>
      </c>
      <c r="BL959" s="200" t="str">
        <f t="shared" si="620"/>
        <v>KF514089=3e.GBR.hum</v>
      </c>
      <c r="BM959" s="200" t="str">
        <f t="shared" si="621"/>
        <v>KF514089=3e</v>
      </c>
      <c r="BN959" s="200" t="str">
        <f t="shared" si="622"/>
        <v>KF514089=3feg</v>
      </c>
      <c r="BO959" s="200" t="str">
        <f t="shared" si="623"/>
        <v>KF514089=3</v>
      </c>
      <c r="BP959" s="200" t="str">
        <f t="shared" si="624"/>
        <v>3e=</v>
      </c>
      <c r="BQ959" s="261" t="str">
        <f t="shared" si="625"/>
        <v>KF514089</v>
      </c>
      <c r="BR959" s="262" t="str">
        <f t="shared" si="626"/>
        <v>HEV_EW8</v>
      </c>
      <c r="BS959" s="263" t="str">
        <f t="shared" si="627"/>
        <v>3e.GBR.hum.2003</v>
      </c>
      <c r="BT959" s="264" t="str">
        <f t="shared" si="628"/>
        <v/>
      </c>
      <c r="BU959" s="264" t="str">
        <f t="shared" si="629"/>
        <v/>
      </c>
      <c r="BV959" s="264" t="str">
        <f t="shared" si="630"/>
        <v/>
      </c>
      <c r="BW959" s="264" t="str">
        <f t="shared" si="631"/>
        <v/>
      </c>
      <c r="BX959" s="264" t="str">
        <f t="shared" si="632"/>
        <v/>
      </c>
      <c r="BY959" s="265" t="str">
        <f t="shared" si="633"/>
        <v>3e</v>
      </c>
      <c r="BZ959" s="207"/>
      <c r="CA959" s="207" t="s">
        <v>506</v>
      </c>
      <c r="CB959" s="200" t="str">
        <f t="shared" si="634"/>
        <v>xx</v>
      </c>
      <c r="CC959" s="200" t="str">
        <f t="shared" si="635"/>
        <v>Non_select</v>
      </c>
      <c r="CD959" s="200" t="str">
        <f t="shared" si="636"/>
        <v>xx</v>
      </c>
      <c r="CE959" s="200" t="str">
        <f t="shared" si="637"/>
        <v/>
      </c>
      <c r="CF959" s="207"/>
      <c r="CG959" s="200" t="str">
        <f t="shared" si="638"/>
        <v>KF514089</v>
      </c>
      <c r="CH959" s="208" t="s">
        <v>360</v>
      </c>
      <c r="CI959" s="208" t="s">
        <v>361</v>
      </c>
      <c r="CJ959" s="208" t="s">
        <v>362</v>
      </c>
      <c r="CK959" s="208"/>
      <c r="CL959" s="208"/>
      <c r="CM959" s="208"/>
      <c r="CN959" s="208"/>
      <c r="CO959" s="208"/>
      <c r="CP959" s="208"/>
      <c r="CQ959" s="200"/>
      <c r="CR959" s="200"/>
      <c r="CS959" s="200"/>
      <c r="CT959" s="200"/>
      <c r="CU959" s="200"/>
      <c r="CV959" s="268">
        <f t="shared" si="603"/>
        <v>3</v>
      </c>
      <c r="CW959" s="266" t="e">
        <v>#VALUE!</v>
      </c>
      <c r="CX959" s="200" t="str">
        <f t="shared" si="639"/>
        <v>Hepatitis E virus strain  , partial cds</v>
      </c>
    </row>
    <row r="960" spans="1:102" ht="11.85" customHeight="1" x14ac:dyDescent="0.25">
      <c r="A960" s="239" t="s">
        <v>4969</v>
      </c>
      <c r="B960" s="174">
        <v>3</v>
      </c>
      <c r="C960" s="175">
        <v>3</v>
      </c>
      <c r="D960" s="272" t="s">
        <v>645</v>
      </c>
      <c r="E960" s="177" t="s">
        <v>646</v>
      </c>
      <c r="F960" s="291" t="s">
        <v>4970</v>
      </c>
      <c r="G960" s="281"/>
      <c r="H960" s="180" t="s">
        <v>1348</v>
      </c>
      <c r="I960" s="181" t="s">
        <v>1349</v>
      </c>
      <c r="J960" s="180" t="s">
        <v>788</v>
      </c>
      <c r="L960" s="585"/>
      <c r="M960" s="253" t="s">
        <v>368</v>
      </c>
      <c r="N960" s="186" t="s">
        <v>505</v>
      </c>
      <c r="O960" s="187">
        <v>2006</v>
      </c>
      <c r="S960" s="180">
        <f t="shared" si="604"/>
        <v>6017</v>
      </c>
      <c r="T960" s="180">
        <v>280</v>
      </c>
      <c r="W960" s="288"/>
      <c r="X960" s="275"/>
      <c r="Y960" s="288"/>
      <c r="Z960" s="288"/>
      <c r="AA960" s="288"/>
      <c r="AB960" s="290" t="s">
        <v>645</v>
      </c>
      <c r="AC960" s="275"/>
      <c r="AD960" s="275"/>
      <c r="AE960" s="288"/>
      <c r="AF960" s="288"/>
      <c r="AG960" s="288"/>
      <c r="AH960" s="282">
        <v>280</v>
      </c>
      <c r="AI960" s="192">
        <v>6262</v>
      </c>
      <c r="AJ960" s="192">
        <v>6541</v>
      </c>
      <c r="AK960" s="255">
        <f t="shared" si="605"/>
        <v>280</v>
      </c>
      <c r="AL960" s="256" t="b">
        <f t="shared" si="606"/>
        <v>0</v>
      </c>
      <c r="AM960" s="243"/>
      <c r="AN960" s="243"/>
      <c r="AO960" s="276"/>
      <c r="AP960" s="258" t="b">
        <f>MATCH($F960,$F$2:$F960,0)=ROW($F960)-1</f>
        <v>1</v>
      </c>
      <c r="AU960" s="272"/>
      <c r="AV960" s="174" t="s">
        <v>111</v>
      </c>
      <c r="AW960" s="180"/>
      <c r="AX960" s="243"/>
      <c r="AY960" s="259" t="str">
        <f t="shared" si="607"/>
        <v>KF514079</v>
      </c>
      <c r="AZ960" s="260" t="str">
        <f t="shared" si="608"/>
        <v>3e.GBR.hum</v>
      </c>
      <c r="BA960" s="260" t="str">
        <f t="shared" si="609"/>
        <v>3e.GBR.hum.2006</v>
      </c>
      <c r="BB960" s="200" t="str">
        <f t="shared" si="610"/>
        <v>KF514079.HEV_EW80</v>
      </c>
      <c r="BC960" s="201" t="str">
        <f t="shared" si="611"/>
        <v>KF514079</v>
      </c>
      <c r="BD960" s="201" t="str">
        <f t="shared" si="612"/>
        <v>KF514079</v>
      </c>
      <c r="BE960" s="200" t="str">
        <f t="shared" si="613"/>
        <v>KF514079=</v>
      </c>
      <c r="BF960" s="200" t="str">
        <f t="shared" si="614"/>
        <v>KF514079=out</v>
      </c>
      <c r="BG960" s="200" t="str">
        <f t="shared" si="615"/>
        <v>KF514079=out</v>
      </c>
      <c r="BH960" s="200" t="str">
        <f t="shared" si="616"/>
        <v>KF514079=HEV_EW80</v>
      </c>
      <c r="BI960" s="200" t="str">
        <f t="shared" si="617"/>
        <v>KF514079=HEV_EW80. 3e.GBR.hum</v>
      </c>
      <c r="BJ960" s="200" t="str">
        <f t="shared" si="618"/>
        <v>KF514079=HEV_EW80. 3e.GBR.hum.2006</v>
      </c>
      <c r="BK960" s="200" t="str">
        <f t="shared" si="619"/>
        <v>KF514079=HEV_EW80. 3e.GBR.hum</v>
      </c>
      <c r="BL960" s="200" t="str">
        <f t="shared" si="620"/>
        <v>KF514079=3e.GBR.hum</v>
      </c>
      <c r="BM960" s="200" t="str">
        <f t="shared" si="621"/>
        <v>KF514079=3e</v>
      </c>
      <c r="BN960" s="200" t="str">
        <f t="shared" si="622"/>
        <v>KF514079=3feg</v>
      </c>
      <c r="BO960" s="200" t="str">
        <f t="shared" si="623"/>
        <v>KF514079=3</v>
      </c>
      <c r="BP960" s="200" t="str">
        <f t="shared" si="624"/>
        <v>3e=</v>
      </c>
      <c r="BQ960" s="261" t="str">
        <f t="shared" si="625"/>
        <v>KF514079</v>
      </c>
      <c r="BR960" s="262" t="str">
        <f t="shared" si="626"/>
        <v>HEV_EW80</v>
      </c>
      <c r="BS960" s="263" t="str">
        <f t="shared" si="627"/>
        <v>3e.GBR.hum.2006</v>
      </c>
      <c r="BT960" s="264" t="str">
        <f t="shared" si="628"/>
        <v/>
      </c>
      <c r="BU960" s="264" t="str">
        <f t="shared" si="629"/>
        <v/>
      </c>
      <c r="BV960" s="264" t="str">
        <f t="shared" si="630"/>
        <v/>
      </c>
      <c r="BW960" s="264" t="str">
        <f t="shared" si="631"/>
        <v/>
      </c>
      <c r="BX960" s="264" t="str">
        <f t="shared" si="632"/>
        <v/>
      </c>
      <c r="BY960" s="265" t="str">
        <f t="shared" si="633"/>
        <v>3e</v>
      </c>
      <c r="CA960" s="207" t="s">
        <v>506</v>
      </c>
      <c r="CB960" s="200" t="str">
        <f t="shared" si="634"/>
        <v>xx</v>
      </c>
      <c r="CC960" s="200" t="str">
        <f t="shared" si="635"/>
        <v>Non_select</v>
      </c>
      <c r="CD960" s="200" t="str">
        <f t="shared" si="636"/>
        <v>xx</v>
      </c>
      <c r="CE960" s="200" t="str">
        <f t="shared" si="637"/>
        <v/>
      </c>
      <c r="CG960" s="200" t="str">
        <f t="shared" si="638"/>
        <v>KF514079</v>
      </c>
      <c r="CH960" s="208" t="s">
        <v>360</v>
      </c>
      <c r="CI960" s="208" t="s">
        <v>361</v>
      </c>
      <c r="CJ960" s="208" t="s">
        <v>362</v>
      </c>
      <c r="CO960" s="208"/>
      <c r="CV960" s="268">
        <f t="shared" si="603"/>
        <v>3</v>
      </c>
      <c r="CW960" s="266" t="e">
        <v>#VALUE!</v>
      </c>
      <c r="CX960" s="200" t="str">
        <f t="shared" si="639"/>
        <v>Hepatitis E virus strain  , partial cds</v>
      </c>
    </row>
    <row r="961" spans="1:102" ht="11.85" customHeight="1" x14ac:dyDescent="0.25">
      <c r="A961" s="239" t="s">
        <v>4971</v>
      </c>
      <c r="B961" s="174">
        <v>3</v>
      </c>
      <c r="C961" s="175">
        <v>3</v>
      </c>
      <c r="D961" s="272" t="s">
        <v>645</v>
      </c>
      <c r="E961" s="177" t="s">
        <v>646</v>
      </c>
      <c r="F961" s="291" t="s">
        <v>4972</v>
      </c>
      <c r="G961" s="281"/>
      <c r="H961" s="180" t="s">
        <v>1348</v>
      </c>
      <c r="I961" s="181" t="s">
        <v>1349</v>
      </c>
      <c r="J961" s="180" t="s">
        <v>788</v>
      </c>
      <c r="L961" s="585"/>
      <c r="M961" s="253" t="s">
        <v>368</v>
      </c>
      <c r="N961" s="186" t="s">
        <v>505</v>
      </c>
      <c r="O961" s="187">
        <v>2006</v>
      </c>
      <c r="S961" s="180">
        <f t="shared" si="604"/>
        <v>6017</v>
      </c>
      <c r="T961" s="180">
        <v>280</v>
      </c>
      <c r="W961" s="288"/>
      <c r="X961" s="275"/>
      <c r="Y961" s="288"/>
      <c r="Z961" s="288"/>
      <c r="AA961" s="288"/>
      <c r="AB961" s="290" t="s">
        <v>645</v>
      </c>
      <c r="AC961" s="275"/>
      <c r="AD961" s="275"/>
      <c r="AE961" s="288"/>
      <c r="AF961" s="288"/>
      <c r="AG961" s="288"/>
      <c r="AH961" s="282">
        <v>280</v>
      </c>
      <c r="AI961" s="192">
        <v>6262</v>
      </c>
      <c r="AJ961" s="192">
        <v>6541</v>
      </c>
      <c r="AK961" s="255">
        <f t="shared" si="605"/>
        <v>280</v>
      </c>
      <c r="AL961" s="256" t="b">
        <f t="shared" si="606"/>
        <v>0</v>
      </c>
      <c r="AM961" s="243"/>
      <c r="AN961" s="243"/>
      <c r="AO961" s="276"/>
      <c r="AP961" s="258" t="b">
        <f>MATCH($F961,$F$2:$F961,0)=ROW($F961)-1</f>
        <v>1</v>
      </c>
      <c r="AU961" s="272"/>
      <c r="AV961" s="174" t="s">
        <v>111</v>
      </c>
      <c r="AW961" s="180"/>
      <c r="AX961" s="243"/>
      <c r="AY961" s="259" t="str">
        <f t="shared" si="607"/>
        <v>KF514080</v>
      </c>
      <c r="AZ961" s="260" t="str">
        <f t="shared" si="608"/>
        <v>3e.GBR.hum</v>
      </c>
      <c r="BA961" s="260" t="str">
        <f t="shared" si="609"/>
        <v>3e.GBR.hum.2006</v>
      </c>
      <c r="BB961" s="200" t="str">
        <f t="shared" si="610"/>
        <v>KF514080.HEV_EW81</v>
      </c>
      <c r="BC961" s="201" t="str">
        <f t="shared" si="611"/>
        <v>KF514080</v>
      </c>
      <c r="BD961" s="201" t="str">
        <f t="shared" si="612"/>
        <v>KF514080</v>
      </c>
      <c r="BE961" s="200" t="str">
        <f t="shared" si="613"/>
        <v>KF514080=</v>
      </c>
      <c r="BF961" s="200" t="str">
        <f t="shared" si="614"/>
        <v>KF514080=out</v>
      </c>
      <c r="BG961" s="200" t="str">
        <f t="shared" si="615"/>
        <v>KF514080=out</v>
      </c>
      <c r="BH961" s="200" t="str">
        <f t="shared" si="616"/>
        <v>KF514080=HEV_EW81</v>
      </c>
      <c r="BI961" s="200" t="str">
        <f t="shared" si="617"/>
        <v>KF514080=HEV_EW81. 3e.GBR.hum</v>
      </c>
      <c r="BJ961" s="200" t="str">
        <f t="shared" si="618"/>
        <v>KF514080=HEV_EW81. 3e.GBR.hum.2006</v>
      </c>
      <c r="BK961" s="200" t="str">
        <f t="shared" si="619"/>
        <v>KF514080=HEV_EW81. 3e.GBR.hum</v>
      </c>
      <c r="BL961" s="200" t="str">
        <f t="shared" si="620"/>
        <v>KF514080=3e.GBR.hum</v>
      </c>
      <c r="BM961" s="200" t="str">
        <f t="shared" si="621"/>
        <v>KF514080=3e</v>
      </c>
      <c r="BN961" s="200" t="str">
        <f t="shared" si="622"/>
        <v>KF514080=3feg</v>
      </c>
      <c r="BO961" s="200" t="str">
        <f t="shared" si="623"/>
        <v>KF514080=3</v>
      </c>
      <c r="BP961" s="200" t="str">
        <f t="shared" si="624"/>
        <v>3e=</v>
      </c>
      <c r="BQ961" s="261" t="str">
        <f t="shared" si="625"/>
        <v>KF514080</v>
      </c>
      <c r="BR961" s="262" t="str">
        <f t="shared" si="626"/>
        <v>HEV_EW81</v>
      </c>
      <c r="BS961" s="263" t="str">
        <f t="shared" si="627"/>
        <v>3e.GBR.hum.2006</v>
      </c>
      <c r="BT961" s="264" t="str">
        <f t="shared" si="628"/>
        <v/>
      </c>
      <c r="BU961" s="264" t="str">
        <f t="shared" si="629"/>
        <v/>
      </c>
      <c r="BV961" s="264" t="str">
        <f t="shared" si="630"/>
        <v/>
      </c>
      <c r="BW961" s="264" t="str">
        <f t="shared" si="631"/>
        <v/>
      </c>
      <c r="BX961" s="264" t="str">
        <f t="shared" si="632"/>
        <v/>
      </c>
      <c r="BY961" s="265" t="str">
        <f t="shared" si="633"/>
        <v>3e</v>
      </c>
      <c r="CA961" s="207" t="s">
        <v>506</v>
      </c>
      <c r="CB961" s="200" t="str">
        <f t="shared" si="634"/>
        <v>xx</v>
      </c>
      <c r="CC961" s="200" t="str">
        <f t="shared" si="635"/>
        <v>Non_select</v>
      </c>
      <c r="CD961" s="200" t="str">
        <f t="shared" si="636"/>
        <v>xx</v>
      </c>
      <c r="CE961" s="200" t="str">
        <f t="shared" si="637"/>
        <v/>
      </c>
      <c r="CG961" s="200" t="str">
        <f t="shared" si="638"/>
        <v>KF514080</v>
      </c>
      <c r="CH961" s="208" t="s">
        <v>360</v>
      </c>
      <c r="CI961" s="208" t="s">
        <v>361</v>
      </c>
      <c r="CJ961" s="208" t="s">
        <v>362</v>
      </c>
      <c r="CO961" s="208"/>
      <c r="CV961" s="268">
        <f t="shared" ref="CV961:CV1024" si="641">C961</f>
        <v>3</v>
      </c>
      <c r="CW961" s="266" t="e">
        <v>#VALUE!</v>
      </c>
      <c r="CX961" s="200" t="str">
        <f t="shared" si="639"/>
        <v>Hepatitis E virus strain  , partial cds</v>
      </c>
    </row>
    <row r="962" spans="1:102" ht="11.85" customHeight="1" x14ac:dyDescent="0.25">
      <c r="A962" s="239" t="s">
        <v>4973</v>
      </c>
      <c r="B962" s="174">
        <v>3</v>
      </c>
      <c r="C962" s="175">
        <v>3</v>
      </c>
      <c r="D962" s="272" t="s">
        <v>645</v>
      </c>
      <c r="E962" s="177" t="s">
        <v>646</v>
      </c>
      <c r="F962" s="291" t="s">
        <v>4974</v>
      </c>
      <c r="G962" s="281"/>
      <c r="H962" s="180" t="s">
        <v>1348</v>
      </c>
      <c r="I962" s="181" t="s">
        <v>1349</v>
      </c>
      <c r="J962" s="180" t="s">
        <v>788</v>
      </c>
      <c r="L962" s="585"/>
      <c r="M962" s="253" t="s">
        <v>368</v>
      </c>
      <c r="N962" s="186" t="s">
        <v>505</v>
      </c>
      <c r="O962" s="187">
        <v>2006</v>
      </c>
      <c r="S962" s="180">
        <f t="shared" ref="S962:S1025" si="642">INDEX(Burma,MATCH(SeqBeg,MEGAlign))</f>
        <v>6017</v>
      </c>
      <c r="T962" s="180">
        <v>280</v>
      </c>
      <c r="W962" s="288"/>
      <c r="X962" s="275"/>
      <c r="Y962" s="288"/>
      <c r="Z962" s="288"/>
      <c r="AA962" s="288"/>
      <c r="AB962" s="290" t="s">
        <v>645</v>
      </c>
      <c r="AC962" s="275"/>
      <c r="AD962" s="275"/>
      <c r="AE962" s="288"/>
      <c r="AF962" s="288"/>
      <c r="AG962" s="288"/>
      <c r="AH962" s="282">
        <v>280</v>
      </c>
      <c r="AI962" s="192">
        <v>6262</v>
      </c>
      <c r="AJ962" s="192">
        <v>6541</v>
      </c>
      <c r="AK962" s="255">
        <f t="shared" ref="AK962:AK1025" si="643">SeqEnd-SeqBeg+1</f>
        <v>280</v>
      </c>
      <c r="AL962" s="256" t="b">
        <f t="shared" ref="AL962:AL1025" si="644">AND( SeqBeg&lt;=Beg, End &lt;=SeqEnd )</f>
        <v>0</v>
      </c>
      <c r="AM962" s="243"/>
      <c r="AN962" s="243"/>
      <c r="AO962" s="276"/>
      <c r="AP962" s="258" t="b">
        <f>MATCH($F962,$F$2:$F962,0)=ROW($F962)-1</f>
        <v>1</v>
      </c>
      <c r="AV962" s="174" t="s">
        <v>111</v>
      </c>
      <c r="AW962" s="180"/>
      <c r="AX962" s="243"/>
      <c r="AY962" s="259" t="str">
        <f t="shared" ref="AY962:AY1025" si="645">HYPERLINK("http://www.ncbi.nlm.nih.gov/nuccore/" &amp; BQ962, BQ962)</f>
        <v>KF514081</v>
      </c>
      <c r="AZ962" s="260" t="str">
        <f t="shared" ref="AZ962:AZ1025" si="646">Subtype  &amp; IF(CountryCod="","", "." &amp; CountryCod) &amp; IF(region="","", "." &amp; region) &amp; IF(Host="","","."&amp;Host) &amp; IF(Inst="","",  "." &amp; Inst ) &amp; IF(Lu="","","(*)")</f>
        <v>3e.GBR.hum</v>
      </c>
      <c r="BA962" s="260" t="str">
        <f t="shared" ref="BA962:BA1025" si="647">Etiq  &amp; IF(year="","", "." &amp; year)</f>
        <v>3e.GBR.hum.2006</v>
      </c>
      <c r="BB962" s="200" t="str">
        <f t="shared" ref="BB962:BB1025" si="648">T_acc &amp; "." &amp; T_str_isol</f>
        <v>KF514081.HEV_EW82</v>
      </c>
      <c r="BC962" s="201" t="str">
        <f t="shared" ref="BC962:BC1025" si="649">IF(AX962="",IF(ISNUMBER(FIND(".",A962)),LEFT(A962,FIND(".",A962)-1),A962),AX962)</f>
        <v>KF514081</v>
      </c>
      <c r="BD962" s="201" t="str">
        <f t="shared" ref="BD962:BD1025" si="650">IF(ISNUMBER(FIND("-",BC962)),LEFT(BC962,FIND("-",BC962)-1),BC962)</f>
        <v>KF514081</v>
      </c>
      <c r="BE962" s="200" t="str">
        <f t="shared" ref="BE962:BE1025" si="651">MEGAname &amp; "="</f>
        <v>KF514081=</v>
      </c>
      <c r="BF962" s="200" t="str">
        <f t="shared" ref="BF962:BF1025" si="652">Clear &amp; IF(span,"Span","out")</f>
        <v>KF514081=out</v>
      </c>
      <c r="BG962" s="200" t="str">
        <f t="shared" ref="BG962:BG1025" si="653">Clear &amp; IF(span, IF(B962=".","Selected",B962),"out")</f>
        <v>KF514081=out</v>
      </c>
      <c r="BH962" s="200" t="str">
        <f t="shared" ref="BH962:BH1025" si="654">Clear &amp; Strain</f>
        <v>KF514081=HEV_EW82</v>
      </c>
      <c r="BI962" s="200" t="str">
        <f t="shared" ref="BI962:BI1025" si="655">Gr_str_et  &amp; IF(CGen="", "", "." &amp; CGen)</f>
        <v>KF514081=HEV_EW82. 3e.GBR.hum</v>
      </c>
      <c r="BJ962" s="200" t="str">
        <f t="shared" ref="BJ962:BJ1025" si="656">Gr_str_et_CG  &amp; IF(year="", "", "." &amp; year)</f>
        <v>KF514081=HEV_EW82. 3e.GBR.hum.2006</v>
      </c>
      <c r="BK962" s="200" t="str">
        <f t="shared" ref="BK962:BK1025" si="657">Clear &amp; Strain &amp; ". " &amp; Etiq</f>
        <v>KF514081=HEV_EW82. 3e.GBR.hum</v>
      </c>
      <c r="BL962" s="200" t="str">
        <f t="shared" ref="BL962:BL1025" si="658">Clear &amp; Etiq</f>
        <v>KF514081=3e.GBR.hum</v>
      </c>
      <c r="BM962" s="200" t="str">
        <f t="shared" ref="BM962:BM1025" si="659">Clear &amp; Subtype</f>
        <v>KF514081=3e</v>
      </c>
      <c r="BN962" s="200" t="str">
        <f t="shared" ref="BN962:BN1025" si="660">Clear &amp; Grupe</f>
        <v>KF514081=3feg</v>
      </c>
      <c r="BO962" s="200" t="str">
        <f t="shared" ref="BO962:BO1025" si="661">Clear &amp; Genotype</f>
        <v>KF514081=3</v>
      </c>
      <c r="BP962" s="200" t="str">
        <f t="shared" ref="BP962:BP1025" si="662">Subtype &amp; "="</f>
        <v>3e=</v>
      </c>
      <c r="BQ962" s="261" t="str">
        <f t="shared" ref="BQ962:BQ1025" si="663">IF(BD962="XX","",BD962)</f>
        <v>KF514081</v>
      </c>
      <c r="BR962" s="262" t="str">
        <f t="shared" ref="BR962:BR1025" si="664">Strain &amp; IF(G962="","", " / " &amp; G962)</f>
        <v>HEV_EW82</v>
      </c>
      <c r="BS962" s="263" t="str">
        <f t="shared" ref="BS962:BS1025" si="665">Etiq_y</f>
        <v>3e.GBR.hum.2006</v>
      </c>
      <c r="BT962" s="264" t="str">
        <f t="shared" ref="BT962:BT1025" si="666">IF(W962="","",W962)</f>
        <v/>
      </c>
      <c r="BU962" s="264" t="str">
        <f t="shared" ref="BU962:BU1025" si="667">IF(X962="","", X962 &amp; IF(LEFT(AQ962,1)="s","+","") )</f>
        <v/>
      </c>
      <c r="BV962" s="264" t="str">
        <f t="shared" ref="BV962:BV1025" si="668">IF(Y962="","", Y962 &amp; IF(LEFT(AS962,1)="s","+","") )</f>
        <v/>
      </c>
      <c r="BW962" s="264" t="str">
        <f t="shared" ref="BW962:BW1025" si="669">IF(Z962="","", Z962 &amp; IF(LEFT(AT962,1)="s","+","") )</f>
        <v/>
      </c>
      <c r="BX962" s="264" t="str">
        <f t="shared" ref="BX962:BX1025" si="670">IF(AA962="","", AA962 &amp; IF(LEFT(AU962,1)="s","+","") )</f>
        <v/>
      </c>
      <c r="BY962" s="265" t="str">
        <f t="shared" ref="BY962:BY1025" si="671">IF(AB962="","", AB962 &amp; IF(LEFT(AV962,1)="s","+","") )</f>
        <v>3e</v>
      </c>
      <c r="CA962" s="207" t="s">
        <v>506</v>
      </c>
      <c r="CB962" s="200" t="str">
        <f t="shared" ref="CB962:CB1025" si="672">IF(CA962&lt;&gt;"",IF(ISNUMBER(FIND("=",CA962)),LEFT(CA962,FIND("=",CA962)-1),CA962),CA962)</f>
        <v>xx</v>
      </c>
      <c r="CC962" s="200" t="str">
        <f t="shared" ref="CC962:CC1025" si="673">IF(CA962&lt;&gt;"",IF(ISNUMBER(FIND("=",CA962)),RIGHT(CA962,LEN(CA962)-FIND("=",CA962)),""),"")</f>
        <v>Non_select</v>
      </c>
      <c r="CD962" s="200" t="str">
        <f t="shared" ref="CD962:CD1025" si="674">IF(CB962&lt;&gt;"",IF(ISNUMBER(FIND(".",CB962)),LEFT(CB962,FIND(".",CB962)-1),CB962),CB962)</f>
        <v>xx</v>
      </c>
      <c r="CE962" s="200" t="str">
        <f t="shared" ref="CE962:CE1025" si="675">IF(CB962&lt;&gt;"",IF(ISNUMBER(FIND(".",CB962)),RIGHT(CB962,LEN(CB962)-FIND(".",CB962)),""),"")</f>
        <v/>
      </c>
      <c r="CG962" s="200" t="str">
        <f t="shared" ref="CG962:CG1025" si="676">A962</f>
        <v>KF514081</v>
      </c>
      <c r="CH962" s="208" t="s">
        <v>360</v>
      </c>
      <c r="CI962" s="208" t="s">
        <v>361</v>
      </c>
      <c r="CJ962" s="208" t="s">
        <v>362</v>
      </c>
      <c r="CO962" s="208"/>
      <c r="CV962" s="268">
        <f t="shared" si="641"/>
        <v>3</v>
      </c>
      <c r="CW962" s="266" t="e">
        <v>#VALUE!</v>
      </c>
      <c r="CX962" s="200" t="str">
        <f t="shared" ref="CX962:CX1025" si="677">CONCATENATE(CH962," strain ",CQ962," ",CP962,", partial cds")</f>
        <v>Hepatitis E virus strain  , partial cds</v>
      </c>
    </row>
    <row r="963" spans="1:102" ht="11.85" customHeight="1" x14ac:dyDescent="0.25">
      <c r="A963" s="239" t="s">
        <v>4975</v>
      </c>
      <c r="B963" s="174">
        <v>3</v>
      </c>
      <c r="C963" s="175">
        <v>3</v>
      </c>
      <c r="D963" s="272" t="s">
        <v>645</v>
      </c>
      <c r="E963" s="177" t="s">
        <v>646</v>
      </c>
      <c r="F963" s="291" t="s">
        <v>4976</v>
      </c>
      <c r="G963" s="281"/>
      <c r="H963" s="180" t="s">
        <v>1348</v>
      </c>
      <c r="I963" s="181" t="s">
        <v>1349</v>
      </c>
      <c r="J963" s="180" t="s">
        <v>788</v>
      </c>
      <c r="L963" s="585"/>
      <c r="M963" s="253" t="s">
        <v>368</v>
      </c>
      <c r="N963" s="186" t="s">
        <v>505</v>
      </c>
      <c r="O963" s="187">
        <v>2006</v>
      </c>
      <c r="S963" s="180">
        <f t="shared" si="642"/>
        <v>6017</v>
      </c>
      <c r="T963" s="180">
        <v>280</v>
      </c>
      <c r="W963" s="288"/>
      <c r="X963" s="275"/>
      <c r="Y963" s="288"/>
      <c r="Z963" s="288"/>
      <c r="AA963" s="288"/>
      <c r="AB963" s="290" t="s">
        <v>4060</v>
      </c>
      <c r="AC963" s="275"/>
      <c r="AD963" s="275"/>
      <c r="AE963" s="288"/>
      <c r="AF963" s="288"/>
      <c r="AG963" s="288"/>
      <c r="AH963" s="282">
        <v>280</v>
      </c>
      <c r="AI963" s="192">
        <v>6262</v>
      </c>
      <c r="AJ963" s="192">
        <v>6541</v>
      </c>
      <c r="AK963" s="255">
        <f t="shared" si="643"/>
        <v>280</v>
      </c>
      <c r="AL963" s="256" t="b">
        <f t="shared" si="644"/>
        <v>0</v>
      </c>
      <c r="AM963" s="243"/>
      <c r="AN963" s="243"/>
      <c r="AO963" s="276"/>
      <c r="AP963" s="258" t="b">
        <f>MATCH($F963,$F$2:$F963,0)=ROW($F963)-1</f>
        <v>1</v>
      </c>
      <c r="AV963" s="174" t="s">
        <v>111</v>
      </c>
      <c r="AW963" s="180"/>
      <c r="AX963" s="243"/>
      <c r="AY963" s="259" t="str">
        <f t="shared" si="645"/>
        <v>KF514082</v>
      </c>
      <c r="AZ963" s="260" t="str">
        <f t="shared" si="646"/>
        <v>3e.GBR.hum</v>
      </c>
      <c r="BA963" s="260" t="str">
        <f t="shared" si="647"/>
        <v>3e.GBR.hum.2006</v>
      </c>
      <c r="BB963" s="200" t="str">
        <f t="shared" si="648"/>
        <v>KF514082.HEV_EW83</v>
      </c>
      <c r="BC963" s="201" t="str">
        <f t="shared" si="649"/>
        <v>KF514082</v>
      </c>
      <c r="BD963" s="201" t="str">
        <f t="shared" si="650"/>
        <v>KF514082</v>
      </c>
      <c r="BE963" s="200" t="str">
        <f t="shared" si="651"/>
        <v>KF514082=</v>
      </c>
      <c r="BF963" s="200" t="str">
        <f t="shared" si="652"/>
        <v>KF514082=out</v>
      </c>
      <c r="BG963" s="200" t="str">
        <f t="shared" si="653"/>
        <v>KF514082=out</v>
      </c>
      <c r="BH963" s="200" t="str">
        <f t="shared" si="654"/>
        <v>KF514082=HEV_EW83</v>
      </c>
      <c r="BI963" s="200" t="str">
        <f t="shared" si="655"/>
        <v>KF514082=HEV_EW83. 3e.GBR.hum</v>
      </c>
      <c r="BJ963" s="200" t="str">
        <f t="shared" si="656"/>
        <v>KF514082=HEV_EW83. 3e.GBR.hum.2006</v>
      </c>
      <c r="BK963" s="200" t="str">
        <f t="shared" si="657"/>
        <v>KF514082=HEV_EW83. 3e.GBR.hum</v>
      </c>
      <c r="BL963" s="200" t="str">
        <f t="shared" si="658"/>
        <v>KF514082=3e.GBR.hum</v>
      </c>
      <c r="BM963" s="200" t="str">
        <f t="shared" si="659"/>
        <v>KF514082=3e</v>
      </c>
      <c r="BN963" s="200" t="str">
        <f t="shared" si="660"/>
        <v>KF514082=3feg</v>
      </c>
      <c r="BO963" s="200" t="str">
        <f t="shared" si="661"/>
        <v>KF514082=3</v>
      </c>
      <c r="BP963" s="200" t="str">
        <f t="shared" si="662"/>
        <v>3e=</v>
      </c>
      <c r="BQ963" s="261" t="str">
        <f t="shared" si="663"/>
        <v>KF514082</v>
      </c>
      <c r="BR963" s="262" t="str">
        <f t="shared" si="664"/>
        <v>HEV_EW83</v>
      </c>
      <c r="BS963" s="263" t="str">
        <f t="shared" si="665"/>
        <v>3e.GBR.hum.2006</v>
      </c>
      <c r="BT963" s="264" t="str">
        <f t="shared" si="666"/>
        <v/>
      </c>
      <c r="BU963" s="264" t="str">
        <f t="shared" si="667"/>
        <v/>
      </c>
      <c r="BV963" s="264" t="str">
        <f t="shared" si="668"/>
        <v/>
      </c>
      <c r="BW963" s="264" t="str">
        <f t="shared" si="669"/>
        <v/>
      </c>
      <c r="BX963" s="264" t="str">
        <f t="shared" si="670"/>
        <v/>
      </c>
      <c r="BY963" s="265" t="str">
        <f t="shared" si="671"/>
        <v>3eg</v>
      </c>
      <c r="CA963" s="207" t="s">
        <v>506</v>
      </c>
      <c r="CB963" s="200" t="str">
        <f t="shared" si="672"/>
        <v>xx</v>
      </c>
      <c r="CC963" s="200" t="str">
        <f t="shared" si="673"/>
        <v>Non_select</v>
      </c>
      <c r="CD963" s="200" t="str">
        <f t="shared" si="674"/>
        <v>xx</v>
      </c>
      <c r="CE963" s="200" t="str">
        <f t="shared" si="675"/>
        <v/>
      </c>
      <c r="CG963" s="200" t="str">
        <f t="shared" si="676"/>
        <v>KF514082</v>
      </c>
      <c r="CH963" s="208" t="s">
        <v>360</v>
      </c>
      <c r="CI963" s="208" t="s">
        <v>361</v>
      </c>
      <c r="CJ963" s="208" t="s">
        <v>362</v>
      </c>
      <c r="CO963" s="208"/>
      <c r="CV963" s="268">
        <f t="shared" si="641"/>
        <v>3</v>
      </c>
      <c r="CW963" s="266" t="e">
        <v>#VALUE!</v>
      </c>
      <c r="CX963" s="200" t="str">
        <f t="shared" si="677"/>
        <v>Hepatitis E virus strain  , partial cds</v>
      </c>
    </row>
    <row r="964" spans="1:102" ht="11.85" customHeight="1" x14ac:dyDescent="0.25">
      <c r="A964" s="239" t="s">
        <v>4977</v>
      </c>
      <c r="B964" s="174">
        <v>3</v>
      </c>
      <c r="C964" s="175">
        <v>3</v>
      </c>
      <c r="D964" s="272" t="s">
        <v>645</v>
      </c>
      <c r="E964" s="177" t="s">
        <v>646</v>
      </c>
      <c r="F964" s="291" t="s">
        <v>4978</v>
      </c>
      <c r="G964" s="281"/>
      <c r="H964" s="180" t="s">
        <v>1348</v>
      </c>
      <c r="I964" s="181" t="s">
        <v>1349</v>
      </c>
      <c r="J964" s="180" t="s">
        <v>788</v>
      </c>
      <c r="L964" s="585"/>
      <c r="M964" s="253" t="s">
        <v>368</v>
      </c>
      <c r="N964" s="186" t="s">
        <v>505</v>
      </c>
      <c r="O964" s="187">
        <v>2006</v>
      </c>
      <c r="S964" s="180">
        <f t="shared" si="642"/>
        <v>6017</v>
      </c>
      <c r="T964" s="180">
        <v>280</v>
      </c>
      <c r="W964" s="288"/>
      <c r="X964" s="275"/>
      <c r="Y964" s="288"/>
      <c r="Z964" s="288"/>
      <c r="AA964" s="288"/>
      <c r="AB964" s="290" t="s">
        <v>645</v>
      </c>
      <c r="AC964" s="275"/>
      <c r="AD964" s="275"/>
      <c r="AE964" s="288"/>
      <c r="AF964" s="288"/>
      <c r="AG964" s="288"/>
      <c r="AH964" s="282">
        <v>280</v>
      </c>
      <c r="AI964" s="192">
        <v>6262</v>
      </c>
      <c r="AJ964" s="192">
        <v>6541</v>
      </c>
      <c r="AK964" s="255">
        <f t="shared" si="643"/>
        <v>280</v>
      </c>
      <c r="AL964" s="256" t="b">
        <f t="shared" si="644"/>
        <v>0</v>
      </c>
      <c r="AM964" s="243"/>
      <c r="AN964" s="243"/>
      <c r="AO964" s="276"/>
      <c r="AP964" s="258" t="b">
        <f>MATCH($F964,$F$2:$F964,0)=ROW($F964)-1</f>
        <v>1</v>
      </c>
      <c r="AV964" s="174" t="s">
        <v>111</v>
      </c>
      <c r="AW964" s="180"/>
      <c r="AX964" s="243"/>
      <c r="AY964" s="259" t="str">
        <f t="shared" si="645"/>
        <v>KF514083</v>
      </c>
      <c r="AZ964" s="260" t="str">
        <f t="shared" si="646"/>
        <v>3e.GBR.hum</v>
      </c>
      <c r="BA964" s="260" t="str">
        <f t="shared" si="647"/>
        <v>3e.GBR.hum.2006</v>
      </c>
      <c r="BB964" s="200" t="str">
        <f t="shared" si="648"/>
        <v>KF514083.HEV_EW84</v>
      </c>
      <c r="BC964" s="201" t="str">
        <f t="shared" si="649"/>
        <v>KF514083</v>
      </c>
      <c r="BD964" s="201" t="str">
        <f t="shared" si="650"/>
        <v>KF514083</v>
      </c>
      <c r="BE964" s="200" t="str">
        <f t="shared" si="651"/>
        <v>KF514083=</v>
      </c>
      <c r="BF964" s="200" t="str">
        <f t="shared" si="652"/>
        <v>KF514083=out</v>
      </c>
      <c r="BG964" s="200" t="str">
        <f t="shared" si="653"/>
        <v>KF514083=out</v>
      </c>
      <c r="BH964" s="200" t="str">
        <f t="shared" si="654"/>
        <v>KF514083=HEV_EW84</v>
      </c>
      <c r="BI964" s="200" t="str">
        <f t="shared" si="655"/>
        <v>KF514083=HEV_EW84. 3e.GBR.hum</v>
      </c>
      <c r="BJ964" s="200" t="str">
        <f t="shared" si="656"/>
        <v>KF514083=HEV_EW84. 3e.GBR.hum.2006</v>
      </c>
      <c r="BK964" s="200" t="str">
        <f t="shared" si="657"/>
        <v>KF514083=HEV_EW84. 3e.GBR.hum</v>
      </c>
      <c r="BL964" s="200" t="str">
        <f t="shared" si="658"/>
        <v>KF514083=3e.GBR.hum</v>
      </c>
      <c r="BM964" s="200" t="str">
        <f t="shared" si="659"/>
        <v>KF514083=3e</v>
      </c>
      <c r="BN964" s="200" t="str">
        <f t="shared" si="660"/>
        <v>KF514083=3feg</v>
      </c>
      <c r="BO964" s="200" t="str">
        <f t="shared" si="661"/>
        <v>KF514083=3</v>
      </c>
      <c r="BP964" s="200" t="str">
        <f t="shared" si="662"/>
        <v>3e=</v>
      </c>
      <c r="BQ964" s="261" t="str">
        <f t="shared" si="663"/>
        <v>KF514083</v>
      </c>
      <c r="BR964" s="262" t="str">
        <f t="shared" si="664"/>
        <v>HEV_EW84</v>
      </c>
      <c r="BS964" s="263" t="str">
        <f t="shared" si="665"/>
        <v>3e.GBR.hum.2006</v>
      </c>
      <c r="BT964" s="264" t="str">
        <f t="shared" si="666"/>
        <v/>
      </c>
      <c r="BU964" s="264" t="str">
        <f t="shared" si="667"/>
        <v/>
      </c>
      <c r="BV964" s="264" t="str">
        <f t="shared" si="668"/>
        <v/>
      </c>
      <c r="BW964" s="264" t="str">
        <f t="shared" si="669"/>
        <v/>
      </c>
      <c r="BX964" s="264" t="str">
        <f t="shared" si="670"/>
        <v/>
      </c>
      <c r="BY964" s="265" t="str">
        <f t="shared" si="671"/>
        <v>3e</v>
      </c>
      <c r="CA964" s="207" t="s">
        <v>506</v>
      </c>
      <c r="CB964" s="200" t="str">
        <f t="shared" si="672"/>
        <v>xx</v>
      </c>
      <c r="CC964" s="200" t="str">
        <f t="shared" si="673"/>
        <v>Non_select</v>
      </c>
      <c r="CD964" s="200" t="str">
        <f t="shared" si="674"/>
        <v>xx</v>
      </c>
      <c r="CE964" s="200" t="str">
        <f t="shared" si="675"/>
        <v/>
      </c>
      <c r="CG964" s="200" t="str">
        <f t="shared" si="676"/>
        <v>KF514083</v>
      </c>
      <c r="CH964" s="208" t="s">
        <v>360</v>
      </c>
      <c r="CI964" s="208" t="s">
        <v>361</v>
      </c>
      <c r="CJ964" s="208" t="s">
        <v>362</v>
      </c>
      <c r="CO964" s="208"/>
      <c r="CV964" s="268">
        <f t="shared" si="641"/>
        <v>3</v>
      </c>
      <c r="CW964" s="266" t="e">
        <v>#VALUE!</v>
      </c>
      <c r="CX964" s="200" t="str">
        <f t="shared" si="677"/>
        <v>Hepatitis E virus strain  , partial cds</v>
      </c>
    </row>
    <row r="965" spans="1:102" ht="11.85" customHeight="1" x14ac:dyDescent="0.25">
      <c r="A965" s="239" t="s">
        <v>4979</v>
      </c>
      <c r="B965" s="174">
        <v>3</v>
      </c>
      <c r="C965" s="175">
        <v>3</v>
      </c>
      <c r="D965" s="272" t="s">
        <v>645</v>
      </c>
      <c r="E965" s="177" t="s">
        <v>646</v>
      </c>
      <c r="F965" s="291" t="s">
        <v>4980</v>
      </c>
      <c r="G965" s="281"/>
      <c r="H965" s="180" t="s">
        <v>1348</v>
      </c>
      <c r="I965" s="181" t="s">
        <v>1349</v>
      </c>
      <c r="J965" s="180" t="s">
        <v>788</v>
      </c>
      <c r="L965" s="585"/>
      <c r="M965" s="253" t="s">
        <v>368</v>
      </c>
      <c r="N965" s="186" t="s">
        <v>505</v>
      </c>
      <c r="O965" s="187">
        <v>2006</v>
      </c>
      <c r="S965" s="180">
        <f t="shared" si="642"/>
        <v>6017</v>
      </c>
      <c r="T965" s="180">
        <v>280</v>
      </c>
      <c r="W965" s="288"/>
      <c r="X965" s="275"/>
      <c r="Y965" s="288"/>
      <c r="Z965" s="288"/>
      <c r="AA965" s="288"/>
      <c r="AB965" s="290" t="s">
        <v>645</v>
      </c>
      <c r="AC965" s="275"/>
      <c r="AD965" s="275"/>
      <c r="AE965" s="288"/>
      <c r="AF965" s="288"/>
      <c r="AG965" s="288"/>
      <c r="AH965" s="282">
        <v>280</v>
      </c>
      <c r="AI965" s="192">
        <v>6262</v>
      </c>
      <c r="AJ965" s="192">
        <v>6541</v>
      </c>
      <c r="AK965" s="255">
        <f t="shared" si="643"/>
        <v>280</v>
      </c>
      <c r="AL965" s="256" t="b">
        <f t="shared" si="644"/>
        <v>0</v>
      </c>
      <c r="AM965" s="243"/>
      <c r="AN965" s="243"/>
      <c r="AO965" s="276"/>
      <c r="AP965" s="258" t="b">
        <f>MATCH($F965,$F$2:$F965,0)=ROW($F965)-1</f>
        <v>1</v>
      </c>
      <c r="AV965" s="174" t="s">
        <v>111</v>
      </c>
      <c r="AW965" s="243"/>
      <c r="AX965" s="243"/>
      <c r="AY965" s="259" t="str">
        <f t="shared" si="645"/>
        <v>KF514084</v>
      </c>
      <c r="AZ965" s="260" t="str">
        <f t="shared" si="646"/>
        <v>3e.GBR.hum</v>
      </c>
      <c r="BA965" s="260" t="str">
        <f t="shared" si="647"/>
        <v>3e.GBR.hum.2006</v>
      </c>
      <c r="BB965" s="200" t="str">
        <f t="shared" si="648"/>
        <v>KF514084.HEV_EW85</v>
      </c>
      <c r="BC965" s="201" t="str">
        <f t="shared" si="649"/>
        <v>KF514084</v>
      </c>
      <c r="BD965" s="201" t="str">
        <f t="shared" si="650"/>
        <v>KF514084</v>
      </c>
      <c r="BE965" s="200" t="str">
        <f t="shared" si="651"/>
        <v>KF514084=</v>
      </c>
      <c r="BF965" s="200" t="str">
        <f t="shared" si="652"/>
        <v>KF514084=out</v>
      </c>
      <c r="BG965" s="200" t="str">
        <f t="shared" si="653"/>
        <v>KF514084=out</v>
      </c>
      <c r="BH965" s="200" t="str">
        <f t="shared" si="654"/>
        <v>KF514084=HEV_EW85</v>
      </c>
      <c r="BI965" s="200" t="str">
        <f t="shared" si="655"/>
        <v>KF514084=HEV_EW85. 3e.GBR.hum</v>
      </c>
      <c r="BJ965" s="200" t="str">
        <f t="shared" si="656"/>
        <v>KF514084=HEV_EW85. 3e.GBR.hum.2006</v>
      </c>
      <c r="BK965" s="200" t="str">
        <f t="shared" si="657"/>
        <v>KF514084=HEV_EW85. 3e.GBR.hum</v>
      </c>
      <c r="BL965" s="200" t="str">
        <f t="shared" si="658"/>
        <v>KF514084=3e.GBR.hum</v>
      </c>
      <c r="BM965" s="200" t="str">
        <f t="shared" si="659"/>
        <v>KF514084=3e</v>
      </c>
      <c r="BN965" s="200" t="str">
        <f t="shared" si="660"/>
        <v>KF514084=3feg</v>
      </c>
      <c r="BO965" s="200" t="str">
        <f t="shared" si="661"/>
        <v>KF514084=3</v>
      </c>
      <c r="BP965" s="200" t="str">
        <f t="shared" si="662"/>
        <v>3e=</v>
      </c>
      <c r="BQ965" s="261" t="str">
        <f t="shared" si="663"/>
        <v>KF514084</v>
      </c>
      <c r="BR965" s="262" t="str">
        <f t="shared" si="664"/>
        <v>HEV_EW85</v>
      </c>
      <c r="BS965" s="263" t="str">
        <f t="shared" si="665"/>
        <v>3e.GBR.hum.2006</v>
      </c>
      <c r="BT965" s="264" t="str">
        <f t="shared" si="666"/>
        <v/>
      </c>
      <c r="BU965" s="264" t="str">
        <f t="shared" si="667"/>
        <v/>
      </c>
      <c r="BV965" s="264" t="str">
        <f t="shared" si="668"/>
        <v/>
      </c>
      <c r="BW965" s="264" t="str">
        <f t="shared" si="669"/>
        <v/>
      </c>
      <c r="BX965" s="264" t="str">
        <f t="shared" si="670"/>
        <v/>
      </c>
      <c r="BY965" s="265" t="str">
        <f t="shared" si="671"/>
        <v>3e</v>
      </c>
      <c r="CA965" s="207" t="s">
        <v>506</v>
      </c>
      <c r="CB965" s="200" t="str">
        <f t="shared" si="672"/>
        <v>xx</v>
      </c>
      <c r="CC965" s="200" t="str">
        <f t="shared" si="673"/>
        <v>Non_select</v>
      </c>
      <c r="CD965" s="200" t="str">
        <f t="shared" si="674"/>
        <v>xx</v>
      </c>
      <c r="CE965" s="200" t="str">
        <f t="shared" si="675"/>
        <v/>
      </c>
      <c r="CG965" s="200" t="str">
        <f t="shared" si="676"/>
        <v>KF514084</v>
      </c>
      <c r="CH965" s="208" t="s">
        <v>360</v>
      </c>
      <c r="CI965" s="208" t="s">
        <v>361</v>
      </c>
      <c r="CJ965" s="208" t="s">
        <v>362</v>
      </c>
      <c r="CO965" s="208"/>
      <c r="CV965" s="268">
        <f t="shared" si="641"/>
        <v>3</v>
      </c>
      <c r="CW965" s="266" t="e">
        <v>#VALUE!</v>
      </c>
      <c r="CX965" s="200" t="str">
        <f t="shared" si="677"/>
        <v>Hepatitis E virus strain  , partial cds</v>
      </c>
    </row>
    <row r="966" spans="1:102" ht="11.85" customHeight="1" x14ac:dyDescent="0.25">
      <c r="A966" s="239" t="s">
        <v>4981</v>
      </c>
      <c r="B966" s="174">
        <v>3</v>
      </c>
      <c r="C966" s="175">
        <v>3</v>
      </c>
      <c r="D966" s="272" t="s">
        <v>645</v>
      </c>
      <c r="E966" s="177" t="s">
        <v>646</v>
      </c>
      <c r="F966" s="291" t="s">
        <v>4982</v>
      </c>
      <c r="G966" s="281"/>
      <c r="H966" s="180" t="s">
        <v>1348</v>
      </c>
      <c r="I966" s="181" t="s">
        <v>1349</v>
      </c>
      <c r="J966" s="180" t="s">
        <v>788</v>
      </c>
      <c r="L966" s="585"/>
      <c r="M966" s="253" t="s">
        <v>368</v>
      </c>
      <c r="N966" s="186" t="s">
        <v>505</v>
      </c>
      <c r="O966" s="187">
        <v>2006</v>
      </c>
      <c r="S966" s="180">
        <f t="shared" si="642"/>
        <v>6017</v>
      </c>
      <c r="T966" s="180">
        <v>280</v>
      </c>
      <c r="W966" s="288"/>
      <c r="X966" s="275"/>
      <c r="Y966" s="288"/>
      <c r="Z966" s="288"/>
      <c r="AA966" s="288"/>
      <c r="AB966" s="290" t="s">
        <v>645</v>
      </c>
      <c r="AC966" s="275"/>
      <c r="AD966" s="275"/>
      <c r="AE966" s="288"/>
      <c r="AF966" s="288"/>
      <c r="AG966" s="288"/>
      <c r="AH966" s="282">
        <v>280</v>
      </c>
      <c r="AI966" s="192">
        <v>6262</v>
      </c>
      <c r="AJ966" s="192">
        <v>6541</v>
      </c>
      <c r="AK966" s="255">
        <f t="shared" si="643"/>
        <v>280</v>
      </c>
      <c r="AL966" s="256" t="b">
        <f t="shared" si="644"/>
        <v>0</v>
      </c>
      <c r="AM966" s="243"/>
      <c r="AN966" s="243"/>
      <c r="AO966" s="276"/>
      <c r="AP966" s="258" t="b">
        <f>MATCH($F966,$F$2:$F966,0)=ROW($F966)-1</f>
        <v>1</v>
      </c>
      <c r="AV966" s="174" t="s">
        <v>111</v>
      </c>
      <c r="AW966" s="180"/>
      <c r="AX966" s="243"/>
      <c r="AY966" s="259" t="str">
        <f t="shared" si="645"/>
        <v>KF514085</v>
      </c>
      <c r="AZ966" s="260" t="str">
        <f t="shared" si="646"/>
        <v>3e.GBR.hum</v>
      </c>
      <c r="BA966" s="260" t="str">
        <f t="shared" si="647"/>
        <v>3e.GBR.hum.2006</v>
      </c>
      <c r="BB966" s="200" t="str">
        <f t="shared" si="648"/>
        <v>KF514085.HEV_EW86</v>
      </c>
      <c r="BC966" s="201" t="str">
        <f t="shared" si="649"/>
        <v>KF514085</v>
      </c>
      <c r="BD966" s="201" t="str">
        <f t="shared" si="650"/>
        <v>KF514085</v>
      </c>
      <c r="BE966" s="200" t="str">
        <f t="shared" si="651"/>
        <v>KF514085=</v>
      </c>
      <c r="BF966" s="200" t="str">
        <f t="shared" si="652"/>
        <v>KF514085=out</v>
      </c>
      <c r="BG966" s="200" t="str">
        <f t="shared" si="653"/>
        <v>KF514085=out</v>
      </c>
      <c r="BH966" s="200" t="str">
        <f t="shared" si="654"/>
        <v>KF514085=HEV_EW86</v>
      </c>
      <c r="BI966" s="200" t="str">
        <f t="shared" si="655"/>
        <v>KF514085=HEV_EW86. 3e.GBR.hum</v>
      </c>
      <c r="BJ966" s="200" t="str">
        <f t="shared" si="656"/>
        <v>KF514085=HEV_EW86. 3e.GBR.hum.2006</v>
      </c>
      <c r="BK966" s="200" t="str">
        <f t="shared" si="657"/>
        <v>KF514085=HEV_EW86. 3e.GBR.hum</v>
      </c>
      <c r="BL966" s="200" t="str">
        <f t="shared" si="658"/>
        <v>KF514085=3e.GBR.hum</v>
      </c>
      <c r="BM966" s="200" t="str">
        <f t="shared" si="659"/>
        <v>KF514085=3e</v>
      </c>
      <c r="BN966" s="200" t="str">
        <f t="shared" si="660"/>
        <v>KF514085=3feg</v>
      </c>
      <c r="BO966" s="200" t="str">
        <f t="shared" si="661"/>
        <v>KF514085=3</v>
      </c>
      <c r="BP966" s="200" t="str">
        <f t="shared" si="662"/>
        <v>3e=</v>
      </c>
      <c r="BQ966" s="261" t="str">
        <f t="shared" si="663"/>
        <v>KF514085</v>
      </c>
      <c r="BR966" s="262" t="str">
        <f t="shared" si="664"/>
        <v>HEV_EW86</v>
      </c>
      <c r="BS966" s="263" t="str">
        <f t="shared" si="665"/>
        <v>3e.GBR.hum.2006</v>
      </c>
      <c r="BT966" s="264" t="str">
        <f t="shared" si="666"/>
        <v/>
      </c>
      <c r="BU966" s="264" t="str">
        <f t="shared" si="667"/>
        <v/>
      </c>
      <c r="BV966" s="264" t="str">
        <f t="shared" si="668"/>
        <v/>
      </c>
      <c r="BW966" s="264" t="str">
        <f t="shared" si="669"/>
        <v/>
      </c>
      <c r="BX966" s="264" t="str">
        <f t="shared" si="670"/>
        <v/>
      </c>
      <c r="BY966" s="265" t="str">
        <f t="shared" si="671"/>
        <v>3e</v>
      </c>
      <c r="CA966" s="207" t="s">
        <v>506</v>
      </c>
      <c r="CB966" s="200" t="str">
        <f t="shared" si="672"/>
        <v>xx</v>
      </c>
      <c r="CC966" s="200" t="str">
        <f t="shared" si="673"/>
        <v>Non_select</v>
      </c>
      <c r="CD966" s="200" t="str">
        <f t="shared" si="674"/>
        <v>xx</v>
      </c>
      <c r="CE966" s="200" t="str">
        <f t="shared" si="675"/>
        <v/>
      </c>
      <c r="CG966" s="200" t="str">
        <f t="shared" si="676"/>
        <v>KF514085</v>
      </c>
      <c r="CH966" s="208" t="s">
        <v>360</v>
      </c>
      <c r="CI966" s="208" t="s">
        <v>361</v>
      </c>
      <c r="CJ966" s="208" t="s">
        <v>362</v>
      </c>
      <c r="CO966" s="208"/>
      <c r="CV966" s="268">
        <f t="shared" si="641"/>
        <v>3</v>
      </c>
      <c r="CW966" s="266" t="e">
        <v>#VALUE!</v>
      </c>
      <c r="CX966" s="200" t="str">
        <f t="shared" si="677"/>
        <v>Hepatitis E virus strain  , partial cds</v>
      </c>
    </row>
    <row r="967" spans="1:102" ht="11.85" customHeight="1" x14ac:dyDescent="0.25">
      <c r="A967" s="239" t="s">
        <v>4983</v>
      </c>
      <c r="B967" s="174">
        <v>3</v>
      </c>
      <c r="C967" s="175">
        <v>3</v>
      </c>
      <c r="D967" s="272" t="s">
        <v>645</v>
      </c>
      <c r="E967" s="177" t="s">
        <v>646</v>
      </c>
      <c r="F967" s="291" t="s">
        <v>4984</v>
      </c>
      <c r="G967" s="281"/>
      <c r="H967" s="180" t="s">
        <v>1348</v>
      </c>
      <c r="I967" s="181" t="s">
        <v>1349</v>
      </c>
      <c r="J967" s="180" t="s">
        <v>788</v>
      </c>
      <c r="L967" s="585"/>
      <c r="M967" s="253" t="s">
        <v>368</v>
      </c>
      <c r="N967" s="186" t="s">
        <v>505</v>
      </c>
      <c r="O967" s="187">
        <v>2006</v>
      </c>
      <c r="S967" s="180">
        <f t="shared" si="642"/>
        <v>6017</v>
      </c>
      <c r="T967" s="180">
        <v>280</v>
      </c>
      <c r="W967" s="288"/>
      <c r="X967" s="275"/>
      <c r="Y967" s="288"/>
      <c r="Z967" s="288"/>
      <c r="AA967" s="288"/>
      <c r="AB967" s="290" t="s">
        <v>4060</v>
      </c>
      <c r="AC967" s="275"/>
      <c r="AD967" s="275"/>
      <c r="AE967" s="288"/>
      <c r="AF967" s="288"/>
      <c r="AG967" s="288"/>
      <c r="AH967" s="282">
        <v>280</v>
      </c>
      <c r="AI967" s="192">
        <v>6262</v>
      </c>
      <c r="AJ967" s="192">
        <v>6541</v>
      </c>
      <c r="AK967" s="255">
        <f t="shared" si="643"/>
        <v>280</v>
      </c>
      <c r="AL967" s="256" t="b">
        <f t="shared" si="644"/>
        <v>0</v>
      </c>
      <c r="AM967" s="243"/>
      <c r="AN967" s="243"/>
      <c r="AO967" s="276"/>
      <c r="AP967" s="258" t="b">
        <f>MATCH($F967,$F$2:$F967,0)=ROW($F967)-1</f>
        <v>1</v>
      </c>
      <c r="AV967" s="174" t="s">
        <v>111</v>
      </c>
      <c r="AW967" s="243"/>
      <c r="AX967" s="243"/>
      <c r="AY967" s="259" t="str">
        <f t="shared" si="645"/>
        <v>KF514086</v>
      </c>
      <c r="AZ967" s="260" t="str">
        <f t="shared" si="646"/>
        <v>3e.GBR.hum</v>
      </c>
      <c r="BA967" s="260" t="str">
        <f t="shared" si="647"/>
        <v>3e.GBR.hum.2006</v>
      </c>
      <c r="BB967" s="200" t="str">
        <f t="shared" si="648"/>
        <v>KF514086.HEV_EW87</v>
      </c>
      <c r="BC967" s="201" t="str">
        <f t="shared" si="649"/>
        <v>KF514086</v>
      </c>
      <c r="BD967" s="201" t="str">
        <f t="shared" si="650"/>
        <v>KF514086</v>
      </c>
      <c r="BE967" s="200" t="str">
        <f t="shared" si="651"/>
        <v>KF514086=</v>
      </c>
      <c r="BF967" s="200" t="str">
        <f t="shared" si="652"/>
        <v>KF514086=out</v>
      </c>
      <c r="BG967" s="200" t="str">
        <f t="shared" si="653"/>
        <v>KF514086=out</v>
      </c>
      <c r="BH967" s="200" t="str">
        <f t="shared" si="654"/>
        <v>KF514086=HEV_EW87</v>
      </c>
      <c r="BI967" s="200" t="str">
        <f t="shared" si="655"/>
        <v>KF514086=HEV_EW87. 3e.GBR.hum</v>
      </c>
      <c r="BJ967" s="200" t="str">
        <f t="shared" si="656"/>
        <v>KF514086=HEV_EW87. 3e.GBR.hum.2006</v>
      </c>
      <c r="BK967" s="200" t="str">
        <f t="shared" si="657"/>
        <v>KF514086=HEV_EW87. 3e.GBR.hum</v>
      </c>
      <c r="BL967" s="200" t="str">
        <f t="shared" si="658"/>
        <v>KF514086=3e.GBR.hum</v>
      </c>
      <c r="BM967" s="200" t="str">
        <f t="shared" si="659"/>
        <v>KF514086=3e</v>
      </c>
      <c r="BN967" s="200" t="str">
        <f t="shared" si="660"/>
        <v>KF514086=3feg</v>
      </c>
      <c r="BO967" s="200" t="str">
        <f t="shared" si="661"/>
        <v>KF514086=3</v>
      </c>
      <c r="BP967" s="200" t="str">
        <f t="shared" si="662"/>
        <v>3e=</v>
      </c>
      <c r="BQ967" s="261" t="str">
        <f t="shared" si="663"/>
        <v>KF514086</v>
      </c>
      <c r="BR967" s="262" t="str">
        <f t="shared" si="664"/>
        <v>HEV_EW87</v>
      </c>
      <c r="BS967" s="263" t="str">
        <f t="shared" si="665"/>
        <v>3e.GBR.hum.2006</v>
      </c>
      <c r="BT967" s="264" t="str">
        <f t="shared" si="666"/>
        <v/>
      </c>
      <c r="BU967" s="264" t="str">
        <f t="shared" si="667"/>
        <v/>
      </c>
      <c r="BV967" s="264" t="str">
        <f t="shared" si="668"/>
        <v/>
      </c>
      <c r="BW967" s="264" t="str">
        <f t="shared" si="669"/>
        <v/>
      </c>
      <c r="BX967" s="264" t="str">
        <f t="shared" si="670"/>
        <v/>
      </c>
      <c r="BY967" s="265" t="str">
        <f t="shared" si="671"/>
        <v>3eg</v>
      </c>
      <c r="CA967" s="207" t="s">
        <v>506</v>
      </c>
      <c r="CB967" s="200" t="str">
        <f t="shared" si="672"/>
        <v>xx</v>
      </c>
      <c r="CC967" s="200" t="str">
        <f t="shared" si="673"/>
        <v>Non_select</v>
      </c>
      <c r="CD967" s="200" t="str">
        <f t="shared" si="674"/>
        <v>xx</v>
      </c>
      <c r="CE967" s="200" t="str">
        <f t="shared" si="675"/>
        <v/>
      </c>
      <c r="CG967" s="200" t="str">
        <f t="shared" si="676"/>
        <v>KF514086</v>
      </c>
      <c r="CH967" s="208" t="s">
        <v>360</v>
      </c>
      <c r="CI967" s="208" t="s">
        <v>361</v>
      </c>
      <c r="CJ967" s="208" t="s">
        <v>362</v>
      </c>
      <c r="CO967" s="208"/>
      <c r="CV967" s="268">
        <f t="shared" si="641"/>
        <v>3</v>
      </c>
      <c r="CW967" s="266" t="e">
        <v>#VALUE!</v>
      </c>
      <c r="CX967" s="200" t="str">
        <f t="shared" si="677"/>
        <v>Hepatitis E virus strain  , partial cds</v>
      </c>
    </row>
    <row r="968" spans="1:102" ht="11.85" customHeight="1" x14ac:dyDescent="0.25">
      <c r="A968" s="239" t="s">
        <v>4987</v>
      </c>
      <c r="B968" s="174">
        <v>3</v>
      </c>
      <c r="C968" s="175">
        <v>3</v>
      </c>
      <c r="D968" s="272" t="s">
        <v>645</v>
      </c>
      <c r="E968" s="177" t="s">
        <v>646</v>
      </c>
      <c r="F968" s="291" t="s">
        <v>4988</v>
      </c>
      <c r="G968" s="281"/>
      <c r="H968" s="180" t="s">
        <v>1348</v>
      </c>
      <c r="I968" s="181" t="s">
        <v>1349</v>
      </c>
      <c r="J968" s="180" t="s">
        <v>788</v>
      </c>
      <c r="L968" s="585"/>
      <c r="M968" s="253" t="s">
        <v>368</v>
      </c>
      <c r="N968" s="186" t="s">
        <v>505</v>
      </c>
      <c r="O968" s="187">
        <v>2006</v>
      </c>
      <c r="S968" s="180">
        <f t="shared" si="642"/>
        <v>6017</v>
      </c>
      <c r="T968" s="180">
        <v>280</v>
      </c>
      <c r="W968" s="288"/>
      <c r="X968" s="275"/>
      <c r="Y968" s="288"/>
      <c r="Z968" s="288"/>
      <c r="AA968" s="288"/>
      <c r="AB968" s="290" t="s">
        <v>645</v>
      </c>
      <c r="AC968" s="275"/>
      <c r="AD968" s="275"/>
      <c r="AE968" s="288"/>
      <c r="AF968" s="288"/>
      <c r="AG968" s="288"/>
      <c r="AH968" s="282">
        <v>280</v>
      </c>
      <c r="AI968" s="192">
        <v>6262</v>
      </c>
      <c r="AJ968" s="192">
        <v>6541</v>
      </c>
      <c r="AK968" s="255">
        <f t="shared" si="643"/>
        <v>280</v>
      </c>
      <c r="AL968" s="256" t="b">
        <f t="shared" si="644"/>
        <v>0</v>
      </c>
      <c r="AM968" s="243"/>
      <c r="AN968" s="243"/>
      <c r="AO968" s="276"/>
      <c r="AP968" s="258" t="b">
        <f>MATCH($F968,$F$2:$F968,0)=ROW($F968)-1</f>
        <v>1</v>
      </c>
      <c r="AV968" s="174" t="s">
        <v>111</v>
      </c>
      <c r="AW968" s="180"/>
      <c r="AX968" s="243"/>
      <c r="AY968" s="259" t="str">
        <f t="shared" si="645"/>
        <v>KF514088</v>
      </c>
      <c r="AZ968" s="260" t="str">
        <f t="shared" si="646"/>
        <v>3e.GBR.hum</v>
      </c>
      <c r="BA968" s="260" t="str">
        <f t="shared" si="647"/>
        <v>3e.GBR.hum.2006</v>
      </c>
      <c r="BB968" s="200" t="str">
        <f t="shared" si="648"/>
        <v>KF514088.HEV_EW89</v>
      </c>
      <c r="BC968" s="201" t="str">
        <f t="shared" si="649"/>
        <v>KF514088</v>
      </c>
      <c r="BD968" s="201" t="str">
        <f t="shared" si="650"/>
        <v>KF514088</v>
      </c>
      <c r="BE968" s="200" t="str">
        <f t="shared" si="651"/>
        <v>KF514088=</v>
      </c>
      <c r="BF968" s="200" t="str">
        <f t="shared" si="652"/>
        <v>KF514088=out</v>
      </c>
      <c r="BG968" s="200" t="str">
        <f t="shared" si="653"/>
        <v>KF514088=out</v>
      </c>
      <c r="BH968" s="200" t="str">
        <f t="shared" si="654"/>
        <v>KF514088=HEV_EW89</v>
      </c>
      <c r="BI968" s="200" t="str">
        <f t="shared" si="655"/>
        <v>KF514088=HEV_EW89. 3e.GBR.hum</v>
      </c>
      <c r="BJ968" s="200" t="str">
        <f t="shared" si="656"/>
        <v>KF514088=HEV_EW89. 3e.GBR.hum.2006</v>
      </c>
      <c r="BK968" s="200" t="str">
        <f t="shared" si="657"/>
        <v>KF514088=HEV_EW89. 3e.GBR.hum</v>
      </c>
      <c r="BL968" s="200" t="str">
        <f t="shared" si="658"/>
        <v>KF514088=3e.GBR.hum</v>
      </c>
      <c r="BM968" s="200" t="str">
        <f t="shared" si="659"/>
        <v>KF514088=3e</v>
      </c>
      <c r="BN968" s="200" t="str">
        <f t="shared" si="660"/>
        <v>KF514088=3feg</v>
      </c>
      <c r="BO968" s="200" t="str">
        <f t="shared" si="661"/>
        <v>KF514088=3</v>
      </c>
      <c r="BP968" s="200" t="str">
        <f t="shared" si="662"/>
        <v>3e=</v>
      </c>
      <c r="BQ968" s="261" t="str">
        <f t="shared" si="663"/>
        <v>KF514088</v>
      </c>
      <c r="BR968" s="262" t="str">
        <f t="shared" si="664"/>
        <v>HEV_EW89</v>
      </c>
      <c r="BS968" s="263" t="str">
        <f t="shared" si="665"/>
        <v>3e.GBR.hum.2006</v>
      </c>
      <c r="BT968" s="264" t="str">
        <f t="shared" si="666"/>
        <v/>
      </c>
      <c r="BU968" s="264" t="str">
        <f t="shared" si="667"/>
        <v/>
      </c>
      <c r="BV968" s="264" t="str">
        <f t="shared" si="668"/>
        <v/>
      </c>
      <c r="BW968" s="264" t="str">
        <f t="shared" si="669"/>
        <v/>
      </c>
      <c r="BX968" s="264" t="str">
        <f t="shared" si="670"/>
        <v/>
      </c>
      <c r="BY968" s="265" t="str">
        <f t="shared" si="671"/>
        <v>3e</v>
      </c>
      <c r="CA968" s="207" t="s">
        <v>506</v>
      </c>
      <c r="CB968" s="200" t="str">
        <f t="shared" si="672"/>
        <v>xx</v>
      </c>
      <c r="CC968" s="200" t="str">
        <f t="shared" si="673"/>
        <v>Non_select</v>
      </c>
      <c r="CD968" s="200" t="str">
        <f t="shared" si="674"/>
        <v>xx</v>
      </c>
      <c r="CE968" s="200" t="str">
        <f t="shared" si="675"/>
        <v/>
      </c>
      <c r="CG968" s="200" t="str">
        <f t="shared" si="676"/>
        <v>KF514088</v>
      </c>
      <c r="CH968" s="208" t="s">
        <v>360</v>
      </c>
      <c r="CI968" s="208" t="s">
        <v>361</v>
      </c>
      <c r="CJ968" s="208" t="s">
        <v>362</v>
      </c>
      <c r="CO968" s="208"/>
      <c r="CV968" s="268">
        <f t="shared" si="641"/>
        <v>3</v>
      </c>
      <c r="CW968" s="266" t="e">
        <v>#VALUE!</v>
      </c>
      <c r="CX968" s="200" t="str">
        <f t="shared" si="677"/>
        <v>Hepatitis E virus strain  , partial cds</v>
      </c>
    </row>
    <row r="969" spans="1:102" ht="11.85" customHeight="1" x14ac:dyDescent="0.25">
      <c r="A969" s="239" t="s">
        <v>5011</v>
      </c>
      <c r="B969" s="174">
        <v>3</v>
      </c>
      <c r="C969" s="175">
        <v>3</v>
      </c>
      <c r="D969" s="272" t="s">
        <v>645</v>
      </c>
      <c r="E969" s="177" t="s">
        <v>646</v>
      </c>
      <c r="F969" s="291" t="s">
        <v>5012</v>
      </c>
      <c r="G969" s="281"/>
      <c r="H969" s="180" t="s">
        <v>1348</v>
      </c>
      <c r="I969" s="181" t="s">
        <v>1349</v>
      </c>
      <c r="J969" s="180" t="s">
        <v>788</v>
      </c>
      <c r="L969" s="585"/>
      <c r="M969" s="253" t="s">
        <v>368</v>
      </c>
      <c r="N969" s="186" t="s">
        <v>505</v>
      </c>
      <c r="O969" s="187">
        <v>2004</v>
      </c>
      <c r="S969" s="180">
        <f t="shared" si="642"/>
        <v>6017</v>
      </c>
      <c r="T969" s="180">
        <v>280</v>
      </c>
      <c r="W969" s="288"/>
      <c r="X969" s="275"/>
      <c r="Y969" s="288"/>
      <c r="Z969" s="288"/>
      <c r="AA969" s="288"/>
      <c r="AB969" s="290" t="s">
        <v>645</v>
      </c>
      <c r="AC969" s="275"/>
      <c r="AD969" s="275"/>
      <c r="AE969" s="288"/>
      <c r="AF969" s="288"/>
      <c r="AG969" s="288"/>
      <c r="AH969" s="282">
        <v>280</v>
      </c>
      <c r="AI969" s="192">
        <v>6262</v>
      </c>
      <c r="AJ969" s="192">
        <v>6541</v>
      </c>
      <c r="AK969" s="255">
        <f t="shared" si="643"/>
        <v>280</v>
      </c>
      <c r="AL969" s="256" t="b">
        <f t="shared" si="644"/>
        <v>0</v>
      </c>
      <c r="AM969" s="243"/>
      <c r="AN969" s="243"/>
      <c r="AO969" s="276"/>
      <c r="AP969" s="258" t="b">
        <f>MATCH($F969,$F$2:$F969,0)=ROW($F969)-1</f>
        <v>1</v>
      </c>
      <c r="AW969" s="180"/>
      <c r="AX969" s="243"/>
      <c r="AY969" s="259" t="str">
        <f t="shared" si="645"/>
        <v>KF514100</v>
      </c>
      <c r="AZ969" s="260" t="str">
        <f t="shared" si="646"/>
        <v>3e.GBR.hum</v>
      </c>
      <c r="BA969" s="260" t="str">
        <f t="shared" si="647"/>
        <v>3e.GBR.hum.2004</v>
      </c>
      <c r="BB969" s="200" t="str">
        <f t="shared" si="648"/>
        <v>KF514100.HEV_EW9</v>
      </c>
      <c r="BC969" s="201" t="str">
        <f t="shared" si="649"/>
        <v>KF514100</v>
      </c>
      <c r="BD969" s="201" t="str">
        <f t="shared" si="650"/>
        <v>KF514100</v>
      </c>
      <c r="BE969" s="200" t="str">
        <f t="shared" si="651"/>
        <v>KF514100=</v>
      </c>
      <c r="BF969" s="200" t="str">
        <f t="shared" si="652"/>
        <v>KF514100=out</v>
      </c>
      <c r="BG969" s="200" t="str">
        <f t="shared" si="653"/>
        <v>KF514100=out</v>
      </c>
      <c r="BH969" s="200" t="str">
        <f t="shared" si="654"/>
        <v>KF514100=HEV_EW9</v>
      </c>
      <c r="BI969" s="200" t="str">
        <f t="shared" si="655"/>
        <v>KF514100=HEV_EW9. 3e.GBR.hum</v>
      </c>
      <c r="BJ969" s="200" t="str">
        <f t="shared" si="656"/>
        <v>KF514100=HEV_EW9. 3e.GBR.hum.2004</v>
      </c>
      <c r="BK969" s="200" t="str">
        <f t="shared" si="657"/>
        <v>KF514100=HEV_EW9. 3e.GBR.hum</v>
      </c>
      <c r="BL969" s="200" t="str">
        <f t="shared" si="658"/>
        <v>KF514100=3e.GBR.hum</v>
      </c>
      <c r="BM969" s="200" t="str">
        <f t="shared" si="659"/>
        <v>KF514100=3e</v>
      </c>
      <c r="BN969" s="200" t="str">
        <f t="shared" si="660"/>
        <v>KF514100=3feg</v>
      </c>
      <c r="BO969" s="200" t="str">
        <f t="shared" si="661"/>
        <v>KF514100=3</v>
      </c>
      <c r="BP969" s="200" t="str">
        <f t="shared" si="662"/>
        <v>3e=</v>
      </c>
      <c r="BQ969" s="261" t="str">
        <f t="shared" si="663"/>
        <v>KF514100</v>
      </c>
      <c r="BR969" s="262" t="str">
        <f t="shared" si="664"/>
        <v>HEV_EW9</v>
      </c>
      <c r="BS969" s="263" t="str">
        <f t="shared" si="665"/>
        <v>3e.GBR.hum.2004</v>
      </c>
      <c r="BT969" s="264" t="str">
        <f t="shared" si="666"/>
        <v/>
      </c>
      <c r="BU969" s="264" t="str">
        <f t="shared" si="667"/>
        <v/>
      </c>
      <c r="BV969" s="264" t="str">
        <f t="shared" si="668"/>
        <v/>
      </c>
      <c r="BW969" s="264" t="str">
        <f t="shared" si="669"/>
        <v/>
      </c>
      <c r="BX969" s="264" t="str">
        <f t="shared" si="670"/>
        <v/>
      </c>
      <c r="BY969" s="265" t="str">
        <f t="shared" si="671"/>
        <v>3e</v>
      </c>
      <c r="CA969" s="207" t="s">
        <v>506</v>
      </c>
      <c r="CB969" s="200" t="str">
        <f t="shared" si="672"/>
        <v>xx</v>
      </c>
      <c r="CC969" s="200" t="str">
        <f t="shared" si="673"/>
        <v>Non_select</v>
      </c>
      <c r="CD969" s="200" t="str">
        <f t="shared" si="674"/>
        <v>xx</v>
      </c>
      <c r="CE969" s="200" t="str">
        <f t="shared" si="675"/>
        <v/>
      </c>
      <c r="CG969" s="200" t="str">
        <f t="shared" si="676"/>
        <v>KF514100</v>
      </c>
      <c r="CH969" s="208" t="s">
        <v>360</v>
      </c>
      <c r="CI969" s="208" t="s">
        <v>361</v>
      </c>
      <c r="CJ969" s="208" t="s">
        <v>362</v>
      </c>
      <c r="CO969" s="208"/>
      <c r="CV969" s="268">
        <f t="shared" si="641"/>
        <v>3</v>
      </c>
      <c r="CW969" s="266" t="e">
        <v>#VALUE!</v>
      </c>
      <c r="CX969" s="200" t="str">
        <f t="shared" si="677"/>
        <v>Hepatitis E virus strain  , partial cds</v>
      </c>
    </row>
    <row r="970" spans="1:102" ht="11.85" customHeight="1" x14ac:dyDescent="0.25">
      <c r="A970" s="239" t="s">
        <v>4991</v>
      </c>
      <c r="B970" s="174">
        <v>3</v>
      </c>
      <c r="C970" s="175">
        <v>3</v>
      </c>
      <c r="D970" s="272" t="s">
        <v>645</v>
      </c>
      <c r="E970" s="177" t="s">
        <v>646</v>
      </c>
      <c r="F970" s="291" t="s">
        <v>4992</v>
      </c>
      <c r="G970" s="281"/>
      <c r="H970" s="180" t="s">
        <v>1348</v>
      </c>
      <c r="I970" s="181" t="s">
        <v>1349</v>
      </c>
      <c r="J970" s="180" t="s">
        <v>788</v>
      </c>
      <c r="L970" s="585"/>
      <c r="M970" s="253" t="s">
        <v>368</v>
      </c>
      <c r="N970" s="186" t="s">
        <v>505</v>
      </c>
      <c r="O970" s="187">
        <v>2006</v>
      </c>
      <c r="S970" s="180">
        <f t="shared" si="642"/>
        <v>6017</v>
      </c>
      <c r="T970" s="180">
        <v>280</v>
      </c>
      <c r="W970" s="288"/>
      <c r="X970" s="275"/>
      <c r="Y970" s="288"/>
      <c r="Z970" s="288"/>
      <c r="AA970" s="288"/>
      <c r="AB970" s="290" t="s">
        <v>645</v>
      </c>
      <c r="AC970" s="275"/>
      <c r="AD970" s="275"/>
      <c r="AE970" s="288"/>
      <c r="AF970" s="288"/>
      <c r="AG970" s="288"/>
      <c r="AH970" s="282">
        <v>280</v>
      </c>
      <c r="AI970" s="192">
        <v>6262</v>
      </c>
      <c r="AJ970" s="192">
        <v>6541</v>
      </c>
      <c r="AK970" s="255">
        <f t="shared" si="643"/>
        <v>280</v>
      </c>
      <c r="AL970" s="256" t="b">
        <f t="shared" si="644"/>
        <v>0</v>
      </c>
      <c r="AM970" s="281"/>
      <c r="AN970" s="243"/>
      <c r="AO970" s="276"/>
      <c r="AP970" s="258" t="b">
        <f>MATCH($F970,$F$2:$F970,0)=ROW($F970)-1</f>
        <v>1</v>
      </c>
      <c r="AV970" s="174" t="s">
        <v>111</v>
      </c>
      <c r="AW970" s="243"/>
      <c r="AX970" s="243"/>
      <c r="AY970" s="259" t="str">
        <f t="shared" si="645"/>
        <v>KF514090</v>
      </c>
      <c r="AZ970" s="260" t="str">
        <f t="shared" si="646"/>
        <v>3e.GBR.hum</v>
      </c>
      <c r="BA970" s="260" t="str">
        <f t="shared" si="647"/>
        <v>3e.GBR.hum.2006</v>
      </c>
      <c r="BB970" s="200" t="str">
        <f t="shared" si="648"/>
        <v>KF514090.HEV_EW90</v>
      </c>
      <c r="BC970" s="201" t="str">
        <f t="shared" si="649"/>
        <v>KF514090</v>
      </c>
      <c r="BD970" s="201" t="str">
        <f t="shared" si="650"/>
        <v>KF514090</v>
      </c>
      <c r="BE970" s="200" t="str">
        <f t="shared" si="651"/>
        <v>KF514090=</v>
      </c>
      <c r="BF970" s="200" t="str">
        <f t="shared" si="652"/>
        <v>KF514090=out</v>
      </c>
      <c r="BG970" s="200" t="str">
        <f t="shared" si="653"/>
        <v>KF514090=out</v>
      </c>
      <c r="BH970" s="200" t="str">
        <f t="shared" si="654"/>
        <v>KF514090=HEV_EW90</v>
      </c>
      <c r="BI970" s="200" t="str">
        <f t="shared" si="655"/>
        <v>KF514090=HEV_EW90. 3e.GBR.hum</v>
      </c>
      <c r="BJ970" s="200" t="str">
        <f t="shared" si="656"/>
        <v>KF514090=HEV_EW90. 3e.GBR.hum.2006</v>
      </c>
      <c r="BK970" s="200" t="str">
        <f t="shared" si="657"/>
        <v>KF514090=HEV_EW90. 3e.GBR.hum</v>
      </c>
      <c r="BL970" s="200" t="str">
        <f t="shared" si="658"/>
        <v>KF514090=3e.GBR.hum</v>
      </c>
      <c r="BM970" s="200" t="str">
        <f t="shared" si="659"/>
        <v>KF514090=3e</v>
      </c>
      <c r="BN970" s="200" t="str">
        <f t="shared" si="660"/>
        <v>KF514090=3feg</v>
      </c>
      <c r="BO970" s="200" t="str">
        <f t="shared" si="661"/>
        <v>KF514090=3</v>
      </c>
      <c r="BP970" s="200" t="str">
        <f t="shared" si="662"/>
        <v>3e=</v>
      </c>
      <c r="BQ970" s="261" t="str">
        <f t="shared" si="663"/>
        <v>KF514090</v>
      </c>
      <c r="BR970" s="262" t="str">
        <f t="shared" si="664"/>
        <v>HEV_EW90</v>
      </c>
      <c r="BS970" s="263" t="str">
        <f t="shared" si="665"/>
        <v>3e.GBR.hum.2006</v>
      </c>
      <c r="BT970" s="264" t="str">
        <f t="shared" si="666"/>
        <v/>
      </c>
      <c r="BU970" s="264" t="str">
        <f t="shared" si="667"/>
        <v/>
      </c>
      <c r="BV970" s="264" t="str">
        <f t="shared" si="668"/>
        <v/>
      </c>
      <c r="BW970" s="264" t="str">
        <f t="shared" si="669"/>
        <v/>
      </c>
      <c r="BX970" s="264" t="str">
        <f t="shared" si="670"/>
        <v/>
      </c>
      <c r="BY970" s="265" t="str">
        <f t="shared" si="671"/>
        <v>3e</v>
      </c>
      <c r="CA970" s="207" t="s">
        <v>506</v>
      </c>
      <c r="CB970" s="200" t="str">
        <f t="shared" si="672"/>
        <v>xx</v>
      </c>
      <c r="CC970" s="200" t="str">
        <f t="shared" si="673"/>
        <v>Non_select</v>
      </c>
      <c r="CD970" s="200" t="str">
        <f t="shared" si="674"/>
        <v>xx</v>
      </c>
      <c r="CE970" s="200" t="str">
        <f t="shared" si="675"/>
        <v/>
      </c>
      <c r="CG970" s="200" t="str">
        <f t="shared" si="676"/>
        <v>KF514090</v>
      </c>
      <c r="CH970" s="208" t="s">
        <v>360</v>
      </c>
      <c r="CI970" s="208" t="s">
        <v>361</v>
      </c>
      <c r="CJ970" s="208" t="s">
        <v>362</v>
      </c>
      <c r="CO970" s="208"/>
      <c r="CV970" s="268">
        <f t="shared" si="641"/>
        <v>3</v>
      </c>
      <c r="CW970" s="266" t="e">
        <v>#VALUE!</v>
      </c>
      <c r="CX970" s="200" t="str">
        <f t="shared" si="677"/>
        <v>Hepatitis E virus strain  , partial cds</v>
      </c>
    </row>
    <row r="971" spans="1:102" ht="11.85" customHeight="1" x14ac:dyDescent="0.25">
      <c r="A971" s="239" t="s">
        <v>4993</v>
      </c>
      <c r="B971" s="174">
        <v>3</v>
      </c>
      <c r="C971" s="175">
        <v>3</v>
      </c>
      <c r="D971" s="272" t="s">
        <v>645</v>
      </c>
      <c r="E971" s="177" t="s">
        <v>646</v>
      </c>
      <c r="F971" s="291" t="s">
        <v>4994</v>
      </c>
      <c r="G971" s="281"/>
      <c r="H971" s="180" t="s">
        <v>1348</v>
      </c>
      <c r="I971" s="181" t="s">
        <v>1349</v>
      </c>
      <c r="J971" s="180" t="s">
        <v>788</v>
      </c>
      <c r="L971" s="585"/>
      <c r="M971" s="253" t="s">
        <v>368</v>
      </c>
      <c r="N971" s="186" t="s">
        <v>505</v>
      </c>
      <c r="O971" s="187">
        <v>2006</v>
      </c>
      <c r="S971" s="180">
        <f t="shared" si="642"/>
        <v>6017</v>
      </c>
      <c r="T971" s="180">
        <v>280</v>
      </c>
      <c r="W971" s="288"/>
      <c r="X971" s="275"/>
      <c r="Y971" s="288"/>
      <c r="Z971" s="288"/>
      <c r="AA971" s="288"/>
      <c r="AB971" s="290" t="s">
        <v>645</v>
      </c>
      <c r="AC971" s="275"/>
      <c r="AD971" s="275"/>
      <c r="AE971" s="288"/>
      <c r="AF971" s="288"/>
      <c r="AG971" s="288"/>
      <c r="AH971" s="282">
        <v>280</v>
      </c>
      <c r="AI971" s="192">
        <v>6262</v>
      </c>
      <c r="AJ971" s="192">
        <v>6541</v>
      </c>
      <c r="AK971" s="255">
        <f t="shared" si="643"/>
        <v>280</v>
      </c>
      <c r="AL971" s="256" t="b">
        <f t="shared" si="644"/>
        <v>0</v>
      </c>
      <c r="AM971" s="243"/>
      <c r="AN971" s="243"/>
      <c r="AO971" s="276"/>
      <c r="AP971" s="258" t="b">
        <f>MATCH($F971,$F$2:$F971,0)=ROW($F971)-1</f>
        <v>1</v>
      </c>
      <c r="AV971" s="174" t="s">
        <v>111</v>
      </c>
      <c r="AW971" s="243"/>
      <c r="AX971" s="243"/>
      <c r="AY971" s="259" t="str">
        <f t="shared" si="645"/>
        <v>KF514091</v>
      </c>
      <c r="AZ971" s="260" t="str">
        <f t="shared" si="646"/>
        <v>3e.GBR.hum</v>
      </c>
      <c r="BA971" s="260" t="str">
        <f t="shared" si="647"/>
        <v>3e.GBR.hum.2006</v>
      </c>
      <c r="BB971" s="200" t="str">
        <f t="shared" si="648"/>
        <v>KF514091.HEV_EW91</v>
      </c>
      <c r="BC971" s="201" t="str">
        <f t="shared" si="649"/>
        <v>KF514091</v>
      </c>
      <c r="BD971" s="201" t="str">
        <f t="shared" si="650"/>
        <v>KF514091</v>
      </c>
      <c r="BE971" s="200" t="str">
        <f t="shared" si="651"/>
        <v>KF514091=</v>
      </c>
      <c r="BF971" s="200" t="str">
        <f t="shared" si="652"/>
        <v>KF514091=out</v>
      </c>
      <c r="BG971" s="200" t="str">
        <f t="shared" si="653"/>
        <v>KF514091=out</v>
      </c>
      <c r="BH971" s="200" t="str">
        <f t="shared" si="654"/>
        <v>KF514091=HEV_EW91</v>
      </c>
      <c r="BI971" s="200" t="str">
        <f t="shared" si="655"/>
        <v>KF514091=HEV_EW91. 3e.GBR.hum</v>
      </c>
      <c r="BJ971" s="200" t="str">
        <f t="shared" si="656"/>
        <v>KF514091=HEV_EW91. 3e.GBR.hum.2006</v>
      </c>
      <c r="BK971" s="200" t="str">
        <f t="shared" si="657"/>
        <v>KF514091=HEV_EW91. 3e.GBR.hum</v>
      </c>
      <c r="BL971" s="200" t="str">
        <f t="shared" si="658"/>
        <v>KF514091=3e.GBR.hum</v>
      </c>
      <c r="BM971" s="200" t="str">
        <f t="shared" si="659"/>
        <v>KF514091=3e</v>
      </c>
      <c r="BN971" s="200" t="str">
        <f t="shared" si="660"/>
        <v>KF514091=3feg</v>
      </c>
      <c r="BO971" s="200" t="str">
        <f t="shared" si="661"/>
        <v>KF514091=3</v>
      </c>
      <c r="BP971" s="200" t="str">
        <f t="shared" si="662"/>
        <v>3e=</v>
      </c>
      <c r="BQ971" s="261" t="str">
        <f t="shared" si="663"/>
        <v>KF514091</v>
      </c>
      <c r="BR971" s="262" t="str">
        <f t="shared" si="664"/>
        <v>HEV_EW91</v>
      </c>
      <c r="BS971" s="263" t="str">
        <f t="shared" si="665"/>
        <v>3e.GBR.hum.2006</v>
      </c>
      <c r="BT971" s="264" t="str">
        <f t="shared" si="666"/>
        <v/>
      </c>
      <c r="BU971" s="264" t="str">
        <f t="shared" si="667"/>
        <v/>
      </c>
      <c r="BV971" s="264" t="str">
        <f t="shared" si="668"/>
        <v/>
      </c>
      <c r="BW971" s="264" t="str">
        <f t="shared" si="669"/>
        <v/>
      </c>
      <c r="BX971" s="264" t="str">
        <f t="shared" si="670"/>
        <v/>
      </c>
      <c r="BY971" s="265" t="str">
        <f t="shared" si="671"/>
        <v>3e</v>
      </c>
      <c r="CA971" s="207" t="s">
        <v>506</v>
      </c>
      <c r="CB971" s="200" t="str">
        <f t="shared" si="672"/>
        <v>xx</v>
      </c>
      <c r="CC971" s="200" t="str">
        <f t="shared" si="673"/>
        <v>Non_select</v>
      </c>
      <c r="CD971" s="200" t="str">
        <f t="shared" si="674"/>
        <v>xx</v>
      </c>
      <c r="CE971" s="200" t="str">
        <f t="shared" si="675"/>
        <v/>
      </c>
      <c r="CG971" s="200" t="str">
        <f t="shared" si="676"/>
        <v>KF514091</v>
      </c>
      <c r="CH971" s="208" t="s">
        <v>360</v>
      </c>
      <c r="CI971" s="208" t="s">
        <v>361</v>
      </c>
      <c r="CJ971" s="208" t="s">
        <v>362</v>
      </c>
      <c r="CO971" s="208"/>
      <c r="CV971" s="268">
        <f t="shared" si="641"/>
        <v>3</v>
      </c>
      <c r="CW971" s="266" t="e">
        <v>#VALUE!</v>
      </c>
      <c r="CX971" s="200" t="str">
        <f t="shared" si="677"/>
        <v>Hepatitis E virus strain  , partial cds</v>
      </c>
    </row>
    <row r="972" spans="1:102" s="180" customFormat="1" ht="11.85" hidden="1" customHeight="1" x14ac:dyDescent="0.25">
      <c r="A972" s="182" t="s">
        <v>3086</v>
      </c>
      <c r="B972" s="174" t="s">
        <v>502</v>
      </c>
      <c r="C972" s="272"/>
      <c r="D972" s="272"/>
      <c r="E972" s="272"/>
      <c r="F972" s="291" t="s">
        <v>3087</v>
      </c>
      <c r="G972" s="243"/>
      <c r="H972" s="180" t="s">
        <v>1384</v>
      </c>
      <c r="I972" s="181" t="s">
        <v>1385</v>
      </c>
      <c r="J972" s="180" t="s">
        <v>788</v>
      </c>
      <c r="K972" s="243"/>
      <c r="L972" s="243"/>
      <c r="M972" s="253" t="s">
        <v>1386</v>
      </c>
      <c r="N972" s="257"/>
      <c r="O972" s="243"/>
      <c r="P972" s="243"/>
      <c r="Q972" s="243"/>
      <c r="R972" s="243"/>
      <c r="S972" s="243" t="e">
        <f t="shared" si="642"/>
        <v>#N/A</v>
      </c>
      <c r="T972" s="243"/>
      <c r="U972" s="274"/>
      <c r="V972" s="274"/>
      <c r="W972" s="272"/>
      <c r="X972" s="275"/>
      <c r="Y972" s="272"/>
      <c r="Z972" s="272"/>
      <c r="AA972" s="272"/>
      <c r="AB972" s="290"/>
      <c r="AC972" s="275"/>
      <c r="AD972" s="275"/>
      <c r="AE972" s="272"/>
      <c r="AF972" s="272"/>
      <c r="AG972" s="272"/>
      <c r="AH972" s="282"/>
      <c r="AI972" s="243"/>
      <c r="AJ972" s="243"/>
      <c r="AK972" s="255">
        <f t="shared" si="643"/>
        <v>1</v>
      </c>
      <c r="AL972" s="256" t="b">
        <f t="shared" si="644"/>
        <v>0</v>
      </c>
      <c r="AM972" s="243"/>
      <c r="AN972" s="243"/>
      <c r="AO972" s="276"/>
      <c r="AP972" s="258" t="b">
        <f>MATCH($F972,$F$2:$F972,0)=ROW($F972)-1</f>
        <v>1</v>
      </c>
      <c r="AQ972" s="174" t="s">
        <v>111</v>
      </c>
      <c r="AR972" s="174" t="s">
        <v>111</v>
      </c>
      <c r="AS972" s="174" t="s">
        <v>111</v>
      </c>
      <c r="AT972" s="174" t="s">
        <v>111</v>
      </c>
      <c r="AU972" s="174" t="s">
        <v>111</v>
      </c>
      <c r="AV972" s="174" t="s">
        <v>111</v>
      </c>
      <c r="AX972" s="243"/>
      <c r="AY972" s="259" t="str">
        <f t="shared" si="645"/>
        <v>JN997392</v>
      </c>
      <c r="AZ972" s="260" t="str">
        <f t="shared" si="646"/>
        <v>.HUN.gallus</v>
      </c>
      <c r="BA972" s="260" t="str">
        <f t="shared" si="647"/>
        <v>.HUN.gallus</v>
      </c>
      <c r="BB972" s="200" t="str">
        <f t="shared" si="648"/>
        <v>JN997392.HU-16773</v>
      </c>
      <c r="BC972" s="201" t="str">
        <f t="shared" si="649"/>
        <v>JN997392</v>
      </c>
      <c r="BD972" s="201" t="str">
        <f t="shared" si="650"/>
        <v>JN997392</v>
      </c>
      <c r="BE972" s="200" t="str">
        <f t="shared" si="651"/>
        <v>JN997392=</v>
      </c>
      <c r="BF972" s="200" t="str">
        <f t="shared" si="652"/>
        <v>JN997392=out</v>
      </c>
      <c r="BG972" s="200" t="str">
        <f t="shared" si="653"/>
        <v>JN997392=out</v>
      </c>
      <c r="BH972" s="200" t="str">
        <f t="shared" si="654"/>
        <v>JN997392=HU-16773</v>
      </c>
      <c r="BI972" s="200" t="str">
        <f t="shared" si="655"/>
        <v>JN997392=HU-16773. .HUN.gallus</v>
      </c>
      <c r="BJ972" s="200" t="str">
        <f t="shared" si="656"/>
        <v>JN997392=HU-16773. .HUN.gallus</v>
      </c>
      <c r="BK972" s="200" t="str">
        <f t="shared" si="657"/>
        <v>JN997392=HU-16773. .HUN.gallus</v>
      </c>
      <c r="BL972" s="200" t="str">
        <f t="shared" si="658"/>
        <v>JN997392=.HUN.gallus</v>
      </c>
      <c r="BM972" s="200" t="str">
        <f t="shared" si="659"/>
        <v>JN997392=</v>
      </c>
      <c r="BN972" s="200" t="str">
        <f t="shared" si="660"/>
        <v>JN997392=</v>
      </c>
      <c r="BO972" s="200" t="str">
        <f t="shared" si="661"/>
        <v>JN997392=</v>
      </c>
      <c r="BP972" s="200" t="str">
        <f t="shared" si="662"/>
        <v>=</v>
      </c>
      <c r="BQ972" s="261" t="str">
        <f t="shared" si="663"/>
        <v>JN997392</v>
      </c>
      <c r="BR972" s="262" t="str">
        <f t="shared" si="664"/>
        <v>HU-16773</v>
      </c>
      <c r="BS972" s="263" t="str">
        <f t="shared" si="665"/>
        <v>.HUN.gallus</v>
      </c>
      <c r="BT972" s="264" t="str">
        <f t="shared" si="666"/>
        <v/>
      </c>
      <c r="BU972" s="264" t="str">
        <f t="shared" si="667"/>
        <v/>
      </c>
      <c r="BV972" s="264" t="str">
        <f t="shared" si="668"/>
        <v/>
      </c>
      <c r="BW972" s="264" t="str">
        <f t="shared" si="669"/>
        <v/>
      </c>
      <c r="BX972" s="264" t="str">
        <f t="shared" si="670"/>
        <v/>
      </c>
      <c r="BY972" s="265" t="str">
        <f t="shared" si="671"/>
        <v/>
      </c>
      <c r="BZ972" s="243"/>
      <c r="CA972" s="207" t="s">
        <v>506</v>
      </c>
      <c r="CB972" s="200" t="str">
        <f t="shared" si="672"/>
        <v>xx</v>
      </c>
      <c r="CC972" s="200" t="str">
        <f t="shared" si="673"/>
        <v>Non_select</v>
      </c>
      <c r="CD972" s="200" t="str">
        <f t="shared" si="674"/>
        <v>xx</v>
      </c>
      <c r="CE972" s="200" t="str">
        <f t="shared" si="675"/>
        <v/>
      </c>
      <c r="CF972" s="243"/>
      <c r="CG972" s="200" t="str">
        <f t="shared" si="676"/>
        <v>JN997392</v>
      </c>
      <c r="CH972" s="208" t="s">
        <v>360</v>
      </c>
      <c r="CI972" s="208" t="s">
        <v>361</v>
      </c>
      <c r="CJ972" s="208" t="s">
        <v>362</v>
      </c>
      <c r="CK972" s="243"/>
      <c r="CL972" s="243"/>
      <c r="CM972" s="243"/>
      <c r="CN972" s="243"/>
      <c r="CO972" s="208"/>
      <c r="CP972" s="243"/>
      <c r="CQ972" s="243"/>
      <c r="CR972" s="243"/>
      <c r="CS972" s="243"/>
      <c r="CT972" s="243"/>
      <c r="CU972" s="243"/>
      <c r="CV972" s="200">
        <f t="shared" si="641"/>
        <v>0</v>
      </c>
      <c r="CW972" s="266">
        <f t="shared" ref="CW972:CW985" si="678">D972</f>
        <v>0</v>
      </c>
      <c r="CX972" s="200" t="str">
        <f t="shared" si="677"/>
        <v>Hepatitis E virus strain  , partial cds</v>
      </c>
    </row>
    <row r="973" spans="1:102" ht="11.85" hidden="1" customHeight="1" x14ac:dyDescent="0.25">
      <c r="A973" s="182" t="s">
        <v>3088</v>
      </c>
      <c r="B973" s="174" t="s">
        <v>502</v>
      </c>
      <c r="C973" s="341" t="s">
        <v>295</v>
      </c>
      <c r="D973" s="342" t="s">
        <v>295</v>
      </c>
      <c r="E973" s="343" t="s">
        <v>294</v>
      </c>
      <c r="F973" s="344" t="s">
        <v>3089</v>
      </c>
      <c r="G973" s="319"/>
      <c r="H973" s="345" t="s">
        <v>786</v>
      </c>
      <c r="I973" s="346" t="s">
        <v>787</v>
      </c>
      <c r="J973" s="345" t="s">
        <v>788</v>
      </c>
      <c r="K973" s="322"/>
      <c r="L973" s="323"/>
      <c r="M973" s="324" t="s">
        <v>1037</v>
      </c>
      <c r="N973" s="347"/>
      <c r="O973" s="325">
        <v>2010</v>
      </c>
      <c r="P973" s="348"/>
      <c r="Q973" s="348"/>
      <c r="R973" s="349"/>
      <c r="S973" s="349" t="e">
        <f t="shared" si="642"/>
        <v>#N/A</v>
      </c>
      <c r="T973" s="349"/>
      <c r="U973" s="327"/>
      <c r="V973" s="327"/>
      <c r="W973" s="347" t="s">
        <v>295</v>
      </c>
      <c r="X973" s="350"/>
      <c r="Y973" s="351"/>
      <c r="Z973" s="351"/>
      <c r="AA973" s="351"/>
      <c r="AB973" s="347"/>
      <c r="AC973" s="352" t="s">
        <v>288</v>
      </c>
      <c r="AD973" s="350" t="s">
        <v>355</v>
      </c>
      <c r="AE973" s="351" t="s">
        <v>355</v>
      </c>
      <c r="AF973" s="351" t="s">
        <v>355</v>
      </c>
      <c r="AG973" s="351" t="s">
        <v>355</v>
      </c>
      <c r="AH973" s="353" t="s">
        <v>355</v>
      </c>
      <c r="AI973" s="351"/>
      <c r="AJ973" s="351"/>
      <c r="AK973" s="255">
        <f t="shared" si="643"/>
        <v>1</v>
      </c>
      <c r="AL973" s="256" t="b">
        <f t="shared" si="644"/>
        <v>0</v>
      </c>
      <c r="AM973" s="349"/>
      <c r="AN973" s="349"/>
      <c r="AO973" s="319"/>
      <c r="AP973" s="258" t="b">
        <f>MATCH($F973,$F$2:$F973,0)=ROW($F973)-1</f>
        <v>1</v>
      </c>
      <c r="AQ973" s="340" t="s">
        <v>111</v>
      </c>
      <c r="AR973" s="340" t="s">
        <v>111</v>
      </c>
      <c r="AS973" s="340" t="s">
        <v>111</v>
      </c>
      <c r="AT973" s="340" t="s">
        <v>111</v>
      </c>
      <c r="AU973" s="340" t="s">
        <v>111</v>
      </c>
      <c r="AV973" s="340" t="s">
        <v>111</v>
      </c>
      <c r="AW973" s="349"/>
      <c r="AX973" s="349"/>
      <c r="AY973" s="259" t="str">
        <f t="shared" si="645"/>
        <v>JN998606</v>
      </c>
      <c r="AZ973" s="260" t="str">
        <f t="shared" si="646"/>
        <v>C2.NLD.ferret</v>
      </c>
      <c r="BA973" s="260" t="str">
        <f t="shared" si="647"/>
        <v>C2.NLD.ferret.2010</v>
      </c>
      <c r="BB973" s="200" t="str">
        <f t="shared" si="648"/>
        <v>JN998606.FRHEV4</v>
      </c>
      <c r="BC973" s="201" t="str">
        <f t="shared" si="649"/>
        <v>JN998606</v>
      </c>
      <c r="BD973" s="201" t="str">
        <f t="shared" si="650"/>
        <v>JN998606</v>
      </c>
      <c r="BE973" s="200" t="str">
        <f t="shared" si="651"/>
        <v>JN998606=</v>
      </c>
      <c r="BF973" s="200" t="str">
        <f t="shared" si="652"/>
        <v>JN998606=out</v>
      </c>
      <c r="BG973" s="200" t="str">
        <f t="shared" si="653"/>
        <v>JN998606=out</v>
      </c>
      <c r="BH973" s="200" t="str">
        <f t="shared" si="654"/>
        <v>JN998606=FRHEV4</v>
      </c>
      <c r="BI973" s="200" t="str">
        <f t="shared" si="655"/>
        <v>JN998606=FRHEV4. C2.NLD.ferret.CG</v>
      </c>
      <c r="BJ973" s="200" t="str">
        <f t="shared" si="656"/>
        <v>JN998606=FRHEV4. C2.NLD.ferret.CG.2010</v>
      </c>
      <c r="BK973" s="200" t="str">
        <f t="shared" si="657"/>
        <v>JN998606=FRHEV4. C2.NLD.ferret</v>
      </c>
      <c r="BL973" s="200" t="str">
        <f t="shared" si="658"/>
        <v>JN998606=C2.NLD.ferret</v>
      </c>
      <c r="BM973" s="200" t="str">
        <f t="shared" si="659"/>
        <v>JN998606=C2</v>
      </c>
      <c r="BN973" s="200" t="str">
        <f t="shared" si="660"/>
        <v>JN998606=C1</v>
      </c>
      <c r="BO973" s="200" t="str">
        <f t="shared" si="661"/>
        <v>JN998606=C2</v>
      </c>
      <c r="BP973" s="200" t="str">
        <f t="shared" si="662"/>
        <v>C2=</v>
      </c>
      <c r="BQ973" s="261" t="str">
        <f t="shared" si="663"/>
        <v>JN998606</v>
      </c>
      <c r="BR973" s="262" t="str">
        <f t="shared" si="664"/>
        <v>FRHEV4</v>
      </c>
      <c r="BS973" s="263" t="str">
        <f t="shared" si="665"/>
        <v>C2.NLD.ferret.2010</v>
      </c>
      <c r="BT973" s="264" t="str">
        <f t="shared" si="666"/>
        <v>C2</v>
      </c>
      <c r="BU973" s="264" t="str">
        <f t="shared" si="667"/>
        <v/>
      </c>
      <c r="BV973" s="264" t="str">
        <f t="shared" si="668"/>
        <v/>
      </c>
      <c r="BW973" s="264" t="str">
        <f t="shared" si="669"/>
        <v/>
      </c>
      <c r="BX973" s="264" t="str">
        <f t="shared" si="670"/>
        <v/>
      </c>
      <c r="BY973" s="265" t="str">
        <f t="shared" si="671"/>
        <v/>
      </c>
      <c r="BZ973" s="331"/>
      <c r="CA973" s="331" t="s">
        <v>506</v>
      </c>
      <c r="CB973" s="331" t="str">
        <f t="shared" si="672"/>
        <v>xx</v>
      </c>
      <c r="CC973" s="331" t="str">
        <f t="shared" si="673"/>
        <v>Non_select</v>
      </c>
      <c r="CD973" s="331" t="str">
        <f t="shared" si="674"/>
        <v>xx</v>
      </c>
      <c r="CE973" s="331" t="str">
        <f t="shared" si="675"/>
        <v/>
      </c>
      <c r="CF973" s="331"/>
      <c r="CG973" s="331" t="str">
        <f t="shared" si="676"/>
        <v>JN998606</v>
      </c>
      <c r="CH973" s="354" t="s">
        <v>360</v>
      </c>
      <c r="CI973" s="354" t="s">
        <v>361</v>
      </c>
      <c r="CJ973" s="354" t="s">
        <v>362</v>
      </c>
      <c r="CK973" s="354"/>
      <c r="CL973" s="354"/>
      <c r="CM973" s="354"/>
      <c r="CN973" s="354"/>
      <c r="CO973" s="354"/>
      <c r="CP973" s="354"/>
      <c r="CQ973" s="331"/>
      <c r="CR973" s="331"/>
      <c r="CS973" s="331"/>
      <c r="CT973" s="331"/>
      <c r="CU973" s="331"/>
      <c r="CV973" s="331" t="str">
        <f t="shared" si="641"/>
        <v>C2</v>
      </c>
      <c r="CW973" s="355" t="str">
        <f t="shared" si="678"/>
        <v>C2</v>
      </c>
      <c r="CX973" s="331" t="str">
        <f t="shared" si="677"/>
        <v>Hepatitis E virus strain  , partial cds</v>
      </c>
    </row>
    <row r="974" spans="1:102" ht="11.85" hidden="1" customHeight="1" x14ac:dyDescent="0.25">
      <c r="A974" s="277" t="s">
        <v>3090</v>
      </c>
      <c r="B974" s="174" t="s">
        <v>502</v>
      </c>
      <c r="C974" s="278"/>
      <c r="D974" s="279"/>
      <c r="E974" s="267"/>
      <c r="F974" s="334"/>
      <c r="G974" s="243"/>
      <c r="H974" s="277" t="s">
        <v>786</v>
      </c>
      <c r="I974" s="280" t="s">
        <v>787</v>
      </c>
      <c r="J974" s="277" t="s">
        <v>788</v>
      </c>
      <c r="K974" s="243"/>
      <c r="L974" s="243"/>
      <c r="M974" s="253" t="s">
        <v>1037</v>
      </c>
      <c r="N974" s="257"/>
      <c r="O974" s="187">
        <v>2010</v>
      </c>
      <c r="P974" s="187"/>
      <c r="Q974" s="187"/>
      <c r="R974" s="281"/>
      <c r="S974" s="281" t="e">
        <f t="shared" si="642"/>
        <v>#N/A</v>
      </c>
      <c r="T974" s="281"/>
      <c r="U974" s="274"/>
      <c r="V974" s="274"/>
      <c r="W974" s="272"/>
      <c r="X974" s="275"/>
      <c r="Y974" s="272"/>
      <c r="Z974" s="272"/>
      <c r="AA974" s="272"/>
      <c r="AB974" s="290"/>
      <c r="AC974" s="253" t="s">
        <v>288</v>
      </c>
      <c r="AD974" s="191" t="s">
        <v>355</v>
      </c>
      <c r="AE974" s="192" t="s">
        <v>355</v>
      </c>
      <c r="AF974" s="192" t="s">
        <v>355</v>
      </c>
      <c r="AG974" s="192" t="s">
        <v>355</v>
      </c>
      <c r="AH974" s="195" t="s">
        <v>355</v>
      </c>
      <c r="AI974" s="243"/>
      <c r="AJ974" s="243"/>
      <c r="AK974" s="255">
        <f t="shared" si="643"/>
        <v>1</v>
      </c>
      <c r="AL974" s="256" t="b">
        <f t="shared" si="644"/>
        <v>0</v>
      </c>
      <c r="AM974" s="281"/>
      <c r="AN974" s="281"/>
      <c r="AO974" s="276"/>
      <c r="AP974" s="258" t="e">
        <f>MATCH($F974,$F$2:$F974,0)=ROW($F974)-1</f>
        <v>#N/A</v>
      </c>
      <c r="AQ974" s="192" t="s">
        <v>111</v>
      </c>
      <c r="AR974" s="192" t="s">
        <v>111</v>
      </c>
      <c r="AS974" s="192" t="s">
        <v>111</v>
      </c>
      <c r="AT974" s="192" t="s">
        <v>111</v>
      </c>
      <c r="AU974" s="192" t="s">
        <v>111</v>
      </c>
      <c r="AV974" s="192" t="s">
        <v>111</v>
      </c>
      <c r="AW974" s="281"/>
      <c r="AX974" s="281"/>
      <c r="AY974" s="259" t="str">
        <f t="shared" si="645"/>
        <v>JN998607</v>
      </c>
      <c r="AZ974" s="260" t="str">
        <f t="shared" si="646"/>
        <v>.NLD.ferret</v>
      </c>
      <c r="BA974" s="260" t="str">
        <f t="shared" si="647"/>
        <v>.NLD.ferret.2010</v>
      </c>
      <c r="BB974" s="200" t="str">
        <f t="shared" si="648"/>
        <v>JN998607.</v>
      </c>
      <c r="BC974" s="201" t="str">
        <f t="shared" si="649"/>
        <v>JN998607</v>
      </c>
      <c r="BD974" s="201" t="str">
        <f t="shared" si="650"/>
        <v>JN998607</v>
      </c>
      <c r="BE974" s="200" t="str">
        <f t="shared" si="651"/>
        <v>JN998607=</v>
      </c>
      <c r="BF974" s="200" t="str">
        <f t="shared" si="652"/>
        <v>JN998607=out</v>
      </c>
      <c r="BG974" s="200" t="str">
        <f t="shared" si="653"/>
        <v>JN998607=out</v>
      </c>
      <c r="BH974" s="200" t="str">
        <f t="shared" si="654"/>
        <v>JN998607=</v>
      </c>
      <c r="BI974" s="200" t="str">
        <f t="shared" si="655"/>
        <v>JN998607=. .NLD.ferret.CG</v>
      </c>
      <c r="BJ974" s="200" t="str">
        <f t="shared" si="656"/>
        <v>JN998607=. .NLD.ferret.CG.2010</v>
      </c>
      <c r="BK974" s="200" t="str">
        <f t="shared" si="657"/>
        <v>JN998607=. .NLD.ferret</v>
      </c>
      <c r="BL974" s="200" t="str">
        <f t="shared" si="658"/>
        <v>JN998607=.NLD.ferret</v>
      </c>
      <c r="BM974" s="200" t="str">
        <f t="shared" si="659"/>
        <v>JN998607=</v>
      </c>
      <c r="BN974" s="200" t="str">
        <f t="shared" si="660"/>
        <v>JN998607=</v>
      </c>
      <c r="BO974" s="200" t="str">
        <f t="shared" si="661"/>
        <v>JN998607=</v>
      </c>
      <c r="BP974" s="200" t="str">
        <f t="shared" si="662"/>
        <v>=</v>
      </c>
      <c r="BQ974" s="261" t="str">
        <f t="shared" si="663"/>
        <v>JN998607</v>
      </c>
      <c r="BR974" s="262" t="str">
        <f t="shared" si="664"/>
        <v/>
      </c>
      <c r="BS974" s="263" t="str">
        <f t="shared" si="665"/>
        <v>.NLD.ferret.2010</v>
      </c>
      <c r="BT974" s="264" t="str">
        <f t="shared" si="666"/>
        <v/>
      </c>
      <c r="BU974" s="264" t="str">
        <f t="shared" si="667"/>
        <v/>
      </c>
      <c r="BV974" s="264" t="str">
        <f t="shared" si="668"/>
        <v/>
      </c>
      <c r="BW974" s="264" t="str">
        <f t="shared" si="669"/>
        <v/>
      </c>
      <c r="BX974" s="264" t="str">
        <f t="shared" si="670"/>
        <v/>
      </c>
      <c r="BY974" s="265" t="str">
        <f t="shared" si="671"/>
        <v/>
      </c>
      <c r="BZ974" s="283"/>
      <c r="CA974" s="283" t="s">
        <v>506</v>
      </c>
      <c r="CB974" s="284" t="str">
        <f t="shared" si="672"/>
        <v>xx</v>
      </c>
      <c r="CC974" s="284" t="str">
        <f t="shared" si="673"/>
        <v>Non_select</v>
      </c>
      <c r="CD974" s="284" t="str">
        <f t="shared" si="674"/>
        <v>xx</v>
      </c>
      <c r="CE974" s="284" t="str">
        <f t="shared" si="675"/>
        <v/>
      </c>
      <c r="CF974" s="283"/>
      <c r="CG974" s="284" t="str">
        <f t="shared" si="676"/>
        <v>JN998607</v>
      </c>
      <c r="CH974" s="285" t="s">
        <v>360</v>
      </c>
      <c r="CI974" s="285" t="s">
        <v>361</v>
      </c>
      <c r="CJ974" s="285" t="s">
        <v>362</v>
      </c>
      <c r="CK974" s="285"/>
      <c r="CL974" s="285"/>
      <c r="CM974" s="285"/>
      <c r="CN974" s="285"/>
      <c r="CO974" s="285"/>
      <c r="CP974" s="285"/>
      <c r="CQ974" s="284"/>
      <c r="CR974" s="284"/>
      <c r="CS974" s="284"/>
      <c r="CT974" s="284"/>
      <c r="CU974" s="284"/>
      <c r="CV974" s="284">
        <f t="shared" si="641"/>
        <v>0</v>
      </c>
      <c r="CW974" s="287">
        <f t="shared" si="678"/>
        <v>0</v>
      </c>
      <c r="CX974" s="200" t="str">
        <f t="shared" si="677"/>
        <v>Hepatitis E virus strain  , partial cds</v>
      </c>
    </row>
    <row r="975" spans="1:102" s="180" customFormat="1" ht="11.85" hidden="1" customHeight="1" x14ac:dyDescent="0.25">
      <c r="A975" s="182" t="s">
        <v>3091</v>
      </c>
      <c r="B975" s="174" t="s">
        <v>502</v>
      </c>
      <c r="C975" s="272"/>
      <c r="D975" s="272"/>
      <c r="E975" s="272"/>
      <c r="F975" s="243"/>
      <c r="G975" s="243"/>
      <c r="H975" s="180" t="s">
        <v>3092</v>
      </c>
      <c r="I975" s="181" t="s">
        <v>3093</v>
      </c>
      <c r="J975" s="182" t="s">
        <v>1068</v>
      </c>
      <c r="K975" s="243"/>
      <c r="L975" s="243"/>
      <c r="M975" s="253" t="s">
        <v>3094</v>
      </c>
      <c r="N975" s="257"/>
      <c r="O975" s="243"/>
      <c r="P975" s="243"/>
      <c r="Q975" s="243"/>
      <c r="R975" s="243"/>
      <c r="S975" s="375" t="e">
        <f t="shared" si="642"/>
        <v>#N/A</v>
      </c>
      <c r="T975" s="243"/>
      <c r="U975" s="274"/>
      <c r="V975" s="274"/>
      <c r="W975" s="272"/>
      <c r="X975" s="275"/>
      <c r="Y975" s="272"/>
      <c r="Z975" s="272"/>
      <c r="AA975" s="272"/>
      <c r="AB975" s="290"/>
      <c r="AC975" s="275"/>
      <c r="AD975" s="275"/>
      <c r="AE975" s="272"/>
      <c r="AF975" s="272"/>
      <c r="AG975" s="272"/>
      <c r="AH975" s="282"/>
      <c r="AI975" s="243"/>
      <c r="AJ975" s="243"/>
      <c r="AK975" s="255">
        <f t="shared" si="643"/>
        <v>1</v>
      </c>
      <c r="AL975" s="256" t="b">
        <f t="shared" si="644"/>
        <v>0</v>
      </c>
      <c r="AM975" s="243"/>
      <c r="AN975" s="243"/>
      <c r="AO975" s="276"/>
      <c r="AP975" s="258" t="e">
        <f>MATCH($F975,$F$2:$F975,0)=ROW($F975)-1</f>
        <v>#N/A</v>
      </c>
      <c r="AQ975" s="174" t="s">
        <v>111</v>
      </c>
      <c r="AR975" s="174" t="s">
        <v>111</v>
      </c>
      <c r="AS975" s="174" t="s">
        <v>111</v>
      </c>
      <c r="AT975" s="174" t="s">
        <v>111</v>
      </c>
      <c r="AU975" s="174" t="s">
        <v>111</v>
      </c>
      <c r="AV975" s="174" t="s">
        <v>111</v>
      </c>
      <c r="AX975" s="243"/>
      <c r="AY975" s="259" t="str">
        <f t="shared" si="645"/>
        <v>JQ001744</v>
      </c>
      <c r="AZ975" s="260" t="str">
        <f t="shared" si="646"/>
        <v>.GHA.bat</v>
      </c>
      <c r="BA975" s="260" t="str">
        <f t="shared" si="647"/>
        <v>.GHA.bat</v>
      </c>
      <c r="BB975" s="200" t="str">
        <f t="shared" si="648"/>
        <v>JQ001744.</v>
      </c>
      <c r="BC975" s="201" t="str">
        <f t="shared" si="649"/>
        <v>JQ001744</v>
      </c>
      <c r="BD975" s="201" t="str">
        <f t="shared" si="650"/>
        <v>JQ001744</v>
      </c>
      <c r="BE975" s="200" t="str">
        <f t="shared" si="651"/>
        <v>JQ001744=</v>
      </c>
      <c r="BF975" s="200" t="str">
        <f t="shared" si="652"/>
        <v>JQ001744=out</v>
      </c>
      <c r="BG975" s="200" t="str">
        <f t="shared" si="653"/>
        <v>JQ001744=out</v>
      </c>
      <c r="BH975" s="200" t="str">
        <f t="shared" si="654"/>
        <v>JQ001744=</v>
      </c>
      <c r="BI975" s="200" t="str">
        <f t="shared" si="655"/>
        <v>JQ001744=. .GHA.bat</v>
      </c>
      <c r="BJ975" s="200" t="str">
        <f t="shared" si="656"/>
        <v>JQ001744=. .GHA.bat</v>
      </c>
      <c r="BK975" s="200" t="str">
        <f t="shared" si="657"/>
        <v>JQ001744=. .GHA.bat</v>
      </c>
      <c r="BL975" s="200" t="str">
        <f t="shared" si="658"/>
        <v>JQ001744=.GHA.bat</v>
      </c>
      <c r="BM975" s="200" t="str">
        <f t="shared" si="659"/>
        <v>JQ001744=</v>
      </c>
      <c r="BN975" s="200" t="str">
        <f t="shared" si="660"/>
        <v>JQ001744=</v>
      </c>
      <c r="BO975" s="200" t="str">
        <f t="shared" si="661"/>
        <v>JQ001744=</v>
      </c>
      <c r="BP975" s="200" t="str">
        <f t="shared" si="662"/>
        <v>=</v>
      </c>
      <c r="BQ975" s="261" t="str">
        <f t="shared" si="663"/>
        <v>JQ001744</v>
      </c>
      <c r="BR975" s="262" t="str">
        <f t="shared" si="664"/>
        <v/>
      </c>
      <c r="BS975" s="263" t="str">
        <f t="shared" si="665"/>
        <v>.GHA.bat</v>
      </c>
      <c r="BT975" s="264" t="str">
        <f t="shared" si="666"/>
        <v/>
      </c>
      <c r="BU975" s="264" t="str">
        <f t="shared" si="667"/>
        <v/>
      </c>
      <c r="BV975" s="264" t="str">
        <f t="shared" si="668"/>
        <v/>
      </c>
      <c r="BW975" s="264" t="str">
        <f t="shared" si="669"/>
        <v/>
      </c>
      <c r="BX975" s="264" t="str">
        <f t="shared" si="670"/>
        <v/>
      </c>
      <c r="BY975" s="265" t="str">
        <f t="shared" si="671"/>
        <v/>
      </c>
      <c r="BZ975" s="243"/>
      <c r="CA975" s="207" t="s">
        <v>506</v>
      </c>
      <c r="CB975" s="200" t="str">
        <f t="shared" si="672"/>
        <v>xx</v>
      </c>
      <c r="CC975" s="200" t="str">
        <f t="shared" si="673"/>
        <v>Non_select</v>
      </c>
      <c r="CD975" s="200" t="str">
        <f t="shared" si="674"/>
        <v>xx</v>
      </c>
      <c r="CE975" s="200" t="str">
        <f t="shared" si="675"/>
        <v/>
      </c>
      <c r="CF975" s="243"/>
      <c r="CG975" s="200" t="str">
        <f t="shared" si="676"/>
        <v>JQ001744</v>
      </c>
      <c r="CH975" s="208" t="s">
        <v>360</v>
      </c>
      <c r="CI975" s="208" t="s">
        <v>361</v>
      </c>
      <c r="CJ975" s="208" t="s">
        <v>362</v>
      </c>
      <c r="CK975" s="243"/>
      <c r="CL975" s="243"/>
      <c r="CM975" s="243"/>
      <c r="CN975" s="243"/>
      <c r="CO975" s="208"/>
      <c r="CP975" s="243"/>
      <c r="CQ975" s="243"/>
      <c r="CR975" s="243"/>
      <c r="CS975" s="243"/>
      <c r="CT975" s="243"/>
      <c r="CU975" s="243"/>
      <c r="CV975" s="200">
        <f t="shared" si="641"/>
        <v>0</v>
      </c>
      <c r="CW975" s="266">
        <f t="shared" si="678"/>
        <v>0</v>
      </c>
      <c r="CX975" s="200" t="str">
        <f t="shared" si="677"/>
        <v>Hepatitis E virus strain  , partial cds</v>
      </c>
    </row>
    <row r="976" spans="1:102" s="180" customFormat="1" ht="11.85" hidden="1" customHeight="1" x14ac:dyDescent="0.25">
      <c r="A976" s="182" t="s">
        <v>3095</v>
      </c>
      <c r="B976" s="174" t="s">
        <v>502</v>
      </c>
      <c r="C976" s="272"/>
      <c r="D976" s="272"/>
      <c r="E976" s="272"/>
      <c r="F976" s="243"/>
      <c r="G976" s="243"/>
      <c r="H976" s="180" t="s">
        <v>3096</v>
      </c>
      <c r="I976" s="181" t="s">
        <v>3097</v>
      </c>
      <c r="J976" s="182" t="s">
        <v>382</v>
      </c>
      <c r="K976" s="243"/>
      <c r="L976" s="243"/>
      <c r="M976" s="253" t="s">
        <v>3094</v>
      </c>
      <c r="N976" s="257"/>
      <c r="O976" s="187">
        <v>2009</v>
      </c>
      <c r="P976" s="243"/>
      <c r="Q976" s="243"/>
      <c r="R976" s="243"/>
      <c r="S976" s="243" t="e">
        <f t="shared" si="642"/>
        <v>#N/A</v>
      </c>
      <c r="T976" s="243"/>
      <c r="U976" s="274"/>
      <c r="V976" s="274"/>
      <c r="W976" s="272"/>
      <c r="X976" s="275"/>
      <c r="Y976" s="272"/>
      <c r="Z976" s="272"/>
      <c r="AA976" s="272"/>
      <c r="AB976" s="290"/>
      <c r="AC976" s="275"/>
      <c r="AD976" s="275"/>
      <c r="AE976" s="272"/>
      <c r="AF976" s="272"/>
      <c r="AG976" s="272"/>
      <c r="AH976" s="282"/>
      <c r="AI976" s="243"/>
      <c r="AJ976" s="243"/>
      <c r="AK976" s="255">
        <f t="shared" si="643"/>
        <v>1</v>
      </c>
      <c r="AL976" s="256" t="b">
        <f t="shared" si="644"/>
        <v>0</v>
      </c>
      <c r="AM976" s="243"/>
      <c r="AN976" s="243"/>
      <c r="AO976" s="276"/>
      <c r="AP976" s="258" t="e">
        <f>MATCH($F976,$F$2:$F976,0)=ROW($F976)-1</f>
        <v>#N/A</v>
      </c>
      <c r="AQ976" s="174" t="s">
        <v>111</v>
      </c>
      <c r="AR976" s="174" t="s">
        <v>111</v>
      </c>
      <c r="AS976" s="174" t="s">
        <v>111</v>
      </c>
      <c r="AT976" s="174" t="s">
        <v>111</v>
      </c>
      <c r="AU976" s="174" t="s">
        <v>111</v>
      </c>
      <c r="AV976" s="174" t="s">
        <v>111</v>
      </c>
      <c r="AX976" s="243"/>
      <c r="AY976" s="259" t="str">
        <f t="shared" si="645"/>
        <v>JQ001745</v>
      </c>
      <c r="AZ976" s="260" t="str">
        <f t="shared" si="646"/>
        <v>.PAN.bat</v>
      </c>
      <c r="BA976" s="260" t="str">
        <f t="shared" si="647"/>
        <v>.PAN.bat.2009</v>
      </c>
      <c r="BB976" s="200" t="str">
        <f t="shared" si="648"/>
        <v>JQ001745.</v>
      </c>
      <c r="BC976" s="201" t="str">
        <f t="shared" si="649"/>
        <v>JQ001745</v>
      </c>
      <c r="BD976" s="201" t="str">
        <f t="shared" si="650"/>
        <v>JQ001745</v>
      </c>
      <c r="BE976" s="200" t="str">
        <f t="shared" si="651"/>
        <v>JQ001745=</v>
      </c>
      <c r="BF976" s="200" t="str">
        <f t="shared" si="652"/>
        <v>JQ001745=out</v>
      </c>
      <c r="BG976" s="200" t="str">
        <f t="shared" si="653"/>
        <v>JQ001745=out</v>
      </c>
      <c r="BH976" s="200" t="str">
        <f t="shared" si="654"/>
        <v>JQ001745=</v>
      </c>
      <c r="BI976" s="200" t="str">
        <f t="shared" si="655"/>
        <v>JQ001745=. .PAN.bat</v>
      </c>
      <c r="BJ976" s="200" t="str">
        <f t="shared" si="656"/>
        <v>JQ001745=. .PAN.bat.2009</v>
      </c>
      <c r="BK976" s="200" t="str">
        <f t="shared" si="657"/>
        <v>JQ001745=. .PAN.bat</v>
      </c>
      <c r="BL976" s="200" t="str">
        <f t="shared" si="658"/>
        <v>JQ001745=.PAN.bat</v>
      </c>
      <c r="BM976" s="200" t="str">
        <f t="shared" si="659"/>
        <v>JQ001745=</v>
      </c>
      <c r="BN976" s="200" t="str">
        <f t="shared" si="660"/>
        <v>JQ001745=</v>
      </c>
      <c r="BO976" s="200" t="str">
        <f t="shared" si="661"/>
        <v>JQ001745=</v>
      </c>
      <c r="BP976" s="200" t="str">
        <f t="shared" si="662"/>
        <v>=</v>
      </c>
      <c r="BQ976" s="261" t="str">
        <f t="shared" si="663"/>
        <v>JQ001745</v>
      </c>
      <c r="BR976" s="262" t="str">
        <f t="shared" si="664"/>
        <v/>
      </c>
      <c r="BS976" s="263" t="str">
        <f t="shared" si="665"/>
        <v>.PAN.bat.2009</v>
      </c>
      <c r="BT976" s="264" t="str">
        <f t="shared" si="666"/>
        <v/>
      </c>
      <c r="BU976" s="264" t="str">
        <f t="shared" si="667"/>
        <v/>
      </c>
      <c r="BV976" s="264" t="str">
        <f t="shared" si="668"/>
        <v/>
      </c>
      <c r="BW976" s="264" t="str">
        <f t="shared" si="669"/>
        <v/>
      </c>
      <c r="BX976" s="264" t="str">
        <f t="shared" si="670"/>
        <v/>
      </c>
      <c r="BY976" s="265" t="str">
        <f t="shared" si="671"/>
        <v/>
      </c>
      <c r="BZ976" s="243"/>
      <c r="CA976" s="207" t="s">
        <v>506</v>
      </c>
      <c r="CB976" s="200" t="str">
        <f t="shared" si="672"/>
        <v>xx</v>
      </c>
      <c r="CC976" s="200" t="str">
        <f t="shared" si="673"/>
        <v>Non_select</v>
      </c>
      <c r="CD976" s="200" t="str">
        <f t="shared" si="674"/>
        <v>xx</v>
      </c>
      <c r="CE976" s="200" t="str">
        <f t="shared" si="675"/>
        <v/>
      </c>
      <c r="CF976" s="243"/>
      <c r="CG976" s="200" t="str">
        <f t="shared" si="676"/>
        <v>JQ001745</v>
      </c>
      <c r="CH976" s="208" t="s">
        <v>360</v>
      </c>
      <c r="CI976" s="208" t="s">
        <v>361</v>
      </c>
      <c r="CJ976" s="208" t="s">
        <v>362</v>
      </c>
      <c r="CK976" s="243"/>
      <c r="CL976" s="243"/>
      <c r="CM976" s="243"/>
      <c r="CN976" s="243"/>
      <c r="CO976" s="208"/>
      <c r="CP976" s="243"/>
      <c r="CQ976" s="243"/>
      <c r="CR976" s="243"/>
      <c r="CS976" s="243"/>
      <c r="CT976" s="243"/>
      <c r="CU976" s="243"/>
      <c r="CV976" s="200">
        <f t="shared" si="641"/>
        <v>0</v>
      </c>
      <c r="CW976" s="266">
        <f t="shared" si="678"/>
        <v>0</v>
      </c>
      <c r="CX976" s="200" t="str">
        <f t="shared" si="677"/>
        <v>Hepatitis E virus strain  , partial cds</v>
      </c>
    </row>
    <row r="977" spans="1:102" s="180" customFormat="1" ht="11.85" hidden="1" customHeight="1" x14ac:dyDescent="0.25">
      <c r="A977" s="182" t="s">
        <v>3098</v>
      </c>
      <c r="B977" s="174" t="s">
        <v>502</v>
      </c>
      <c r="C977" s="272"/>
      <c r="D977" s="272"/>
      <c r="E977" s="272"/>
      <c r="F977" s="243"/>
      <c r="G977" s="243"/>
      <c r="H977" s="180" t="s">
        <v>1372</v>
      </c>
      <c r="I977" s="181" t="s">
        <v>1373</v>
      </c>
      <c r="J977" s="180" t="s">
        <v>788</v>
      </c>
      <c r="K977" s="243"/>
      <c r="L977" s="243"/>
      <c r="M977" s="253" t="s">
        <v>3094</v>
      </c>
      <c r="N977" s="257"/>
      <c r="O977" s="187">
        <v>2009</v>
      </c>
      <c r="P977" s="243"/>
      <c r="Q977" s="243"/>
      <c r="R977" s="180" t="s">
        <v>97</v>
      </c>
      <c r="S977" s="180" t="e">
        <f t="shared" si="642"/>
        <v>#N/A</v>
      </c>
      <c r="U977" s="274"/>
      <c r="V977" s="274"/>
      <c r="W977" s="272"/>
      <c r="X977" s="275"/>
      <c r="Y977" s="272"/>
      <c r="Z977" s="272"/>
      <c r="AA977" s="272"/>
      <c r="AB977" s="290"/>
      <c r="AC977" s="275"/>
      <c r="AD977" s="275"/>
      <c r="AE977" s="272"/>
      <c r="AF977" s="272"/>
      <c r="AG977" s="272"/>
      <c r="AH977" s="282"/>
      <c r="AI977" s="243"/>
      <c r="AJ977" s="243"/>
      <c r="AK977" s="255">
        <f t="shared" si="643"/>
        <v>1</v>
      </c>
      <c r="AL977" s="256" t="b">
        <f t="shared" si="644"/>
        <v>0</v>
      </c>
      <c r="AM977" s="243"/>
      <c r="AN977" s="243"/>
      <c r="AO977" s="276"/>
      <c r="AP977" s="258" t="e">
        <f>MATCH($F977,$F$2:$F977,0)=ROW($F977)-1</f>
        <v>#N/A</v>
      </c>
      <c r="AQ977" s="174" t="s">
        <v>111</v>
      </c>
      <c r="AR977" s="174" t="s">
        <v>111</v>
      </c>
      <c r="AS977" s="174" t="s">
        <v>111</v>
      </c>
      <c r="AT977" s="174" t="s">
        <v>111</v>
      </c>
      <c r="AU977" s="174" t="s">
        <v>111</v>
      </c>
      <c r="AV977" s="174" t="s">
        <v>111</v>
      </c>
      <c r="AX977" s="243"/>
      <c r="AY977" s="259" t="str">
        <f t="shared" si="645"/>
        <v>JQ001746</v>
      </c>
      <c r="AZ977" s="260" t="str">
        <f t="shared" si="646"/>
        <v>.DEU.bat.UBMC</v>
      </c>
      <c r="BA977" s="260" t="str">
        <f t="shared" si="647"/>
        <v>.DEU.bat.UBMC.2009</v>
      </c>
      <c r="BB977" s="200" t="str">
        <f t="shared" si="648"/>
        <v>JQ001746.</v>
      </c>
      <c r="BC977" s="201" t="str">
        <f t="shared" si="649"/>
        <v>JQ001746</v>
      </c>
      <c r="BD977" s="201" t="str">
        <f t="shared" si="650"/>
        <v>JQ001746</v>
      </c>
      <c r="BE977" s="200" t="str">
        <f t="shared" si="651"/>
        <v>JQ001746=</v>
      </c>
      <c r="BF977" s="200" t="str">
        <f t="shared" si="652"/>
        <v>JQ001746=out</v>
      </c>
      <c r="BG977" s="200" t="str">
        <f t="shared" si="653"/>
        <v>JQ001746=out</v>
      </c>
      <c r="BH977" s="200" t="str">
        <f t="shared" si="654"/>
        <v>JQ001746=</v>
      </c>
      <c r="BI977" s="200" t="str">
        <f t="shared" si="655"/>
        <v>JQ001746=. .DEU.bat.UBMC</v>
      </c>
      <c r="BJ977" s="200" t="str">
        <f t="shared" si="656"/>
        <v>JQ001746=. .DEU.bat.UBMC.2009</v>
      </c>
      <c r="BK977" s="200" t="str">
        <f t="shared" si="657"/>
        <v>JQ001746=. .DEU.bat.UBMC</v>
      </c>
      <c r="BL977" s="200" t="str">
        <f t="shared" si="658"/>
        <v>JQ001746=.DEU.bat.UBMC</v>
      </c>
      <c r="BM977" s="200" t="str">
        <f t="shared" si="659"/>
        <v>JQ001746=</v>
      </c>
      <c r="BN977" s="200" t="str">
        <f t="shared" si="660"/>
        <v>JQ001746=</v>
      </c>
      <c r="BO977" s="200" t="str">
        <f t="shared" si="661"/>
        <v>JQ001746=</v>
      </c>
      <c r="BP977" s="200" t="str">
        <f t="shared" si="662"/>
        <v>=</v>
      </c>
      <c r="BQ977" s="261" t="str">
        <f t="shared" si="663"/>
        <v>JQ001746</v>
      </c>
      <c r="BR977" s="262" t="str">
        <f t="shared" si="664"/>
        <v/>
      </c>
      <c r="BS977" s="263" t="str">
        <f t="shared" si="665"/>
        <v>.DEU.bat.UBMC.2009</v>
      </c>
      <c r="BT977" s="264" t="str">
        <f t="shared" si="666"/>
        <v/>
      </c>
      <c r="BU977" s="264" t="str">
        <f t="shared" si="667"/>
        <v/>
      </c>
      <c r="BV977" s="264" t="str">
        <f t="shared" si="668"/>
        <v/>
      </c>
      <c r="BW977" s="264" t="str">
        <f t="shared" si="669"/>
        <v/>
      </c>
      <c r="BX977" s="264" t="str">
        <f t="shared" si="670"/>
        <v/>
      </c>
      <c r="BY977" s="265" t="str">
        <f t="shared" si="671"/>
        <v/>
      </c>
      <c r="BZ977" s="243"/>
      <c r="CA977" s="207" t="s">
        <v>506</v>
      </c>
      <c r="CB977" s="200" t="str">
        <f t="shared" si="672"/>
        <v>xx</v>
      </c>
      <c r="CC977" s="200" t="str">
        <f t="shared" si="673"/>
        <v>Non_select</v>
      </c>
      <c r="CD977" s="200" t="str">
        <f t="shared" si="674"/>
        <v>xx</v>
      </c>
      <c r="CE977" s="200" t="str">
        <f t="shared" si="675"/>
        <v/>
      </c>
      <c r="CF977" s="243"/>
      <c r="CG977" s="200" t="str">
        <f t="shared" si="676"/>
        <v>JQ001746</v>
      </c>
      <c r="CH977" s="208" t="s">
        <v>360</v>
      </c>
      <c r="CI977" s="208" t="s">
        <v>361</v>
      </c>
      <c r="CJ977" s="208" t="s">
        <v>362</v>
      </c>
      <c r="CK977" s="243"/>
      <c r="CL977" s="243"/>
      <c r="CM977" s="243"/>
      <c r="CN977" s="243"/>
      <c r="CO977" s="208"/>
      <c r="CP977" s="243"/>
      <c r="CQ977" s="243"/>
      <c r="CR977" s="243"/>
      <c r="CS977" s="243"/>
      <c r="CT977" s="243"/>
      <c r="CU977" s="243"/>
      <c r="CV977" s="200">
        <f t="shared" si="641"/>
        <v>0</v>
      </c>
      <c r="CW977" s="266">
        <f t="shared" si="678"/>
        <v>0</v>
      </c>
      <c r="CX977" s="200" t="str">
        <f t="shared" si="677"/>
        <v>Hepatitis E virus strain  , partial cds</v>
      </c>
    </row>
    <row r="978" spans="1:102" s="180" customFormat="1" ht="11.85" hidden="1" customHeight="1" x14ac:dyDescent="0.25">
      <c r="A978" s="182" t="s">
        <v>3099</v>
      </c>
      <c r="B978" s="174" t="s">
        <v>502</v>
      </c>
      <c r="C978" s="272"/>
      <c r="D978" s="272"/>
      <c r="E978" s="272"/>
      <c r="F978" s="243"/>
      <c r="G978" s="243"/>
      <c r="H978" s="180" t="s">
        <v>1372</v>
      </c>
      <c r="I978" s="181" t="s">
        <v>1373</v>
      </c>
      <c r="J978" s="180" t="s">
        <v>788</v>
      </c>
      <c r="K978" s="243"/>
      <c r="L978" s="243"/>
      <c r="M978" s="253" t="s">
        <v>3094</v>
      </c>
      <c r="N978" s="257"/>
      <c r="O978" s="187">
        <v>2009</v>
      </c>
      <c r="P978" s="243"/>
      <c r="Q978" s="243"/>
      <c r="R978" s="180" t="s">
        <v>97</v>
      </c>
      <c r="S978" s="180" t="e">
        <f t="shared" si="642"/>
        <v>#N/A</v>
      </c>
      <c r="U978" s="274"/>
      <c r="V978" s="274"/>
      <c r="W978" s="272"/>
      <c r="X978" s="275"/>
      <c r="Y978" s="272"/>
      <c r="Z978" s="272"/>
      <c r="AA978" s="272"/>
      <c r="AB978" s="290"/>
      <c r="AC978" s="275"/>
      <c r="AD978" s="275"/>
      <c r="AE978" s="272"/>
      <c r="AF978" s="272"/>
      <c r="AG978" s="272"/>
      <c r="AH978" s="282"/>
      <c r="AI978" s="243"/>
      <c r="AJ978" s="243"/>
      <c r="AK978" s="255">
        <f t="shared" si="643"/>
        <v>1</v>
      </c>
      <c r="AL978" s="256" t="b">
        <f t="shared" si="644"/>
        <v>0</v>
      </c>
      <c r="AM978" s="243"/>
      <c r="AN978" s="243"/>
      <c r="AO978" s="276"/>
      <c r="AP978" s="258" t="e">
        <f>MATCH($F978,$F$2:$F978,0)=ROW($F978)-1</f>
        <v>#N/A</v>
      </c>
      <c r="AQ978" s="174" t="s">
        <v>111</v>
      </c>
      <c r="AR978" s="174" t="s">
        <v>111</v>
      </c>
      <c r="AS978" s="174" t="s">
        <v>111</v>
      </c>
      <c r="AT978" s="174" t="s">
        <v>111</v>
      </c>
      <c r="AU978" s="174" t="s">
        <v>111</v>
      </c>
      <c r="AV978" s="174" t="s">
        <v>111</v>
      </c>
      <c r="AX978" s="243"/>
      <c r="AY978" s="259" t="str">
        <f t="shared" si="645"/>
        <v>JQ001747</v>
      </c>
      <c r="AZ978" s="260" t="str">
        <f t="shared" si="646"/>
        <v>.DEU.bat.UBMC</v>
      </c>
      <c r="BA978" s="260" t="str">
        <f t="shared" si="647"/>
        <v>.DEU.bat.UBMC.2009</v>
      </c>
      <c r="BB978" s="200" t="str">
        <f t="shared" si="648"/>
        <v>JQ001747.</v>
      </c>
      <c r="BC978" s="201" t="str">
        <f t="shared" si="649"/>
        <v>JQ001747</v>
      </c>
      <c r="BD978" s="201" t="str">
        <f t="shared" si="650"/>
        <v>JQ001747</v>
      </c>
      <c r="BE978" s="200" t="str">
        <f t="shared" si="651"/>
        <v>JQ001747=</v>
      </c>
      <c r="BF978" s="200" t="str">
        <f t="shared" si="652"/>
        <v>JQ001747=out</v>
      </c>
      <c r="BG978" s="200" t="str">
        <f t="shared" si="653"/>
        <v>JQ001747=out</v>
      </c>
      <c r="BH978" s="200" t="str">
        <f t="shared" si="654"/>
        <v>JQ001747=</v>
      </c>
      <c r="BI978" s="200" t="str">
        <f t="shared" si="655"/>
        <v>JQ001747=. .DEU.bat.UBMC</v>
      </c>
      <c r="BJ978" s="200" t="str">
        <f t="shared" si="656"/>
        <v>JQ001747=. .DEU.bat.UBMC.2009</v>
      </c>
      <c r="BK978" s="200" t="str">
        <f t="shared" si="657"/>
        <v>JQ001747=. .DEU.bat.UBMC</v>
      </c>
      <c r="BL978" s="200" t="str">
        <f t="shared" si="658"/>
        <v>JQ001747=.DEU.bat.UBMC</v>
      </c>
      <c r="BM978" s="200" t="str">
        <f t="shared" si="659"/>
        <v>JQ001747=</v>
      </c>
      <c r="BN978" s="200" t="str">
        <f t="shared" si="660"/>
        <v>JQ001747=</v>
      </c>
      <c r="BO978" s="200" t="str">
        <f t="shared" si="661"/>
        <v>JQ001747=</v>
      </c>
      <c r="BP978" s="200" t="str">
        <f t="shared" si="662"/>
        <v>=</v>
      </c>
      <c r="BQ978" s="261" t="str">
        <f t="shared" si="663"/>
        <v>JQ001747</v>
      </c>
      <c r="BR978" s="262" t="str">
        <f t="shared" si="664"/>
        <v/>
      </c>
      <c r="BS978" s="263" t="str">
        <f t="shared" si="665"/>
        <v>.DEU.bat.UBMC.2009</v>
      </c>
      <c r="BT978" s="264" t="str">
        <f t="shared" si="666"/>
        <v/>
      </c>
      <c r="BU978" s="264" t="str">
        <f t="shared" si="667"/>
        <v/>
      </c>
      <c r="BV978" s="264" t="str">
        <f t="shared" si="668"/>
        <v/>
      </c>
      <c r="BW978" s="264" t="str">
        <f t="shared" si="669"/>
        <v/>
      </c>
      <c r="BX978" s="264" t="str">
        <f t="shared" si="670"/>
        <v/>
      </c>
      <c r="BY978" s="265" t="str">
        <f t="shared" si="671"/>
        <v/>
      </c>
      <c r="BZ978" s="243"/>
      <c r="CA978" s="207" t="s">
        <v>506</v>
      </c>
      <c r="CB978" s="200" t="str">
        <f t="shared" si="672"/>
        <v>xx</v>
      </c>
      <c r="CC978" s="200" t="str">
        <f t="shared" si="673"/>
        <v>Non_select</v>
      </c>
      <c r="CD978" s="200" t="str">
        <f t="shared" si="674"/>
        <v>xx</v>
      </c>
      <c r="CE978" s="200" t="str">
        <f t="shared" si="675"/>
        <v/>
      </c>
      <c r="CF978" s="243"/>
      <c r="CG978" s="200" t="str">
        <f t="shared" si="676"/>
        <v>JQ001747</v>
      </c>
      <c r="CH978" s="208" t="s">
        <v>360</v>
      </c>
      <c r="CI978" s="208" t="s">
        <v>361</v>
      </c>
      <c r="CJ978" s="208" t="s">
        <v>362</v>
      </c>
      <c r="CK978" s="243"/>
      <c r="CL978" s="243"/>
      <c r="CM978" s="243"/>
      <c r="CN978" s="243"/>
      <c r="CO978" s="208"/>
      <c r="CP978" s="243"/>
      <c r="CQ978" s="243"/>
      <c r="CR978" s="243"/>
      <c r="CS978" s="243"/>
      <c r="CT978" s="243"/>
      <c r="CU978" s="243"/>
      <c r="CV978" s="200">
        <f t="shared" si="641"/>
        <v>0</v>
      </c>
      <c r="CW978" s="266">
        <f t="shared" si="678"/>
        <v>0</v>
      </c>
      <c r="CX978" s="200" t="str">
        <f t="shared" si="677"/>
        <v>Hepatitis E virus strain  , partial cds</v>
      </c>
    </row>
    <row r="979" spans="1:102" s="180" customFormat="1" ht="11.85" hidden="1" customHeight="1" x14ac:dyDescent="0.25">
      <c r="A979" s="182" t="s">
        <v>3100</v>
      </c>
      <c r="B979" s="174" t="s">
        <v>502</v>
      </c>
      <c r="C979" s="272"/>
      <c r="D979" s="272"/>
      <c r="E979" s="272"/>
      <c r="F979" s="243"/>
      <c r="G979" s="243"/>
      <c r="H979" s="180" t="s">
        <v>1372</v>
      </c>
      <c r="I979" s="181" t="s">
        <v>1373</v>
      </c>
      <c r="J979" s="180" t="s">
        <v>788</v>
      </c>
      <c r="K979" s="243"/>
      <c r="L979" s="243"/>
      <c r="M979" s="253" t="s">
        <v>3094</v>
      </c>
      <c r="N979" s="257"/>
      <c r="O979" s="187">
        <v>2008</v>
      </c>
      <c r="P979" s="243"/>
      <c r="Q979" s="243"/>
      <c r="R979" s="180" t="s">
        <v>97</v>
      </c>
      <c r="S979" s="180" t="e">
        <f t="shared" si="642"/>
        <v>#N/A</v>
      </c>
      <c r="U979" s="274"/>
      <c r="V979" s="274"/>
      <c r="W979" s="272"/>
      <c r="X979" s="275"/>
      <c r="Y979" s="272"/>
      <c r="Z979" s="272"/>
      <c r="AA979" s="272"/>
      <c r="AB979" s="290"/>
      <c r="AC979" s="275"/>
      <c r="AD979" s="275"/>
      <c r="AE979" s="272"/>
      <c r="AF979" s="272"/>
      <c r="AG979" s="272"/>
      <c r="AH979" s="282"/>
      <c r="AI979" s="243"/>
      <c r="AJ979" s="243"/>
      <c r="AK979" s="255">
        <f t="shared" si="643"/>
        <v>1</v>
      </c>
      <c r="AL979" s="256" t="b">
        <f t="shared" si="644"/>
        <v>0</v>
      </c>
      <c r="AM979" s="243"/>
      <c r="AN979" s="243"/>
      <c r="AO979" s="276"/>
      <c r="AP979" s="258" t="e">
        <f>MATCH($F979,$F$2:$F979,0)=ROW($F979)-1</f>
        <v>#N/A</v>
      </c>
      <c r="AQ979" s="174" t="s">
        <v>111</v>
      </c>
      <c r="AR979" s="174" t="s">
        <v>111</v>
      </c>
      <c r="AS979" s="174" t="s">
        <v>111</v>
      </c>
      <c r="AT979" s="174" t="s">
        <v>111</v>
      </c>
      <c r="AU979" s="174" t="s">
        <v>111</v>
      </c>
      <c r="AV979" s="174" t="s">
        <v>111</v>
      </c>
      <c r="AX979" s="243"/>
      <c r="AY979" s="259" t="str">
        <f t="shared" si="645"/>
        <v>JQ001748</v>
      </c>
      <c r="AZ979" s="260" t="str">
        <f t="shared" si="646"/>
        <v>.DEU.bat.UBMC</v>
      </c>
      <c r="BA979" s="260" t="str">
        <f t="shared" si="647"/>
        <v>.DEU.bat.UBMC.2008</v>
      </c>
      <c r="BB979" s="200" t="str">
        <f t="shared" si="648"/>
        <v>JQ001748.</v>
      </c>
      <c r="BC979" s="201" t="str">
        <f t="shared" si="649"/>
        <v>JQ001748</v>
      </c>
      <c r="BD979" s="201" t="str">
        <f t="shared" si="650"/>
        <v>JQ001748</v>
      </c>
      <c r="BE979" s="200" t="str">
        <f t="shared" si="651"/>
        <v>JQ001748=</v>
      </c>
      <c r="BF979" s="200" t="str">
        <f t="shared" si="652"/>
        <v>JQ001748=out</v>
      </c>
      <c r="BG979" s="200" t="str">
        <f t="shared" si="653"/>
        <v>JQ001748=out</v>
      </c>
      <c r="BH979" s="200" t="str">
        <f t="shared" si="654"/>
        <v>JQ001748=</v>
      </c>
      <c r="BI979" s="200" t="str">
        <f t="shared" si="655"/>
        <v>JQ001748=. .DEU.bat.UBMC</v>
      </c>
      <c r="BJ979" s="200" t="str">
        <f t="shared" si="656"/>
        <v>JQ001748=. .DEU.bat.UBMC.2008</v>
      </c>
      <c r="BK979" s="200" t="str">
        <f t="shared" si="657"/>
        <v>JQ001748=. .DEU.bat.UBMC</v>
      </c>
      <c r="BL979" s="200" t="str">
        <f t="shared" si="658"/>
        <v>JQ001748=.DEU.bat.UBMC</v>
      </c>
      <c r="BM979" s="200" t="str">
        <f t="shared" si="659"/>
        <v>JQ001748=</v>
      </c>
      <c r="BN979" s="200" t="str">
        <f t="shared" si="660"/>
        <v>JQ001748=</v>
      </c>
      <c r="BO979" s="200" t="str">
        <f t="shared" si="661"/>
        <v>JQ001748=</v>
      </c>
      <c r="BP979" s="200" t="str">
        <f t="shared" si="662"/>
        <v>=</v>
      </c>
      <c r="BQ979" s="261" t="str">
        <f t="shared" si="663"/>
        <v>JQ001748</v>
      </c>
      <c r="BR979" s="262" t="str">
        <f t="shared" si="664"/>
        <v/>
      </c>
      <c r="BS979" s="263" t="str">
        <f t="shared" si="665"/>
        <v>.DEU.bat.UBMC.2008</v>
      </c>
      <c r="BT979" s="264" t="str">
        <f t="shared" si="666"/>
        <v/>
      </c>
      <c r="BU979" s="264" t="str">
        <f t="shared" si="667"/>
        <v/>
      </c>
      <c r="BV979" s="264" t="str">
        <f t="shared" si="668"/>
        <v/>
      </c>
      <c r="BW979" s="264" t="str">
        <f t="shared" si="669"/>
        <v/>
      </c>
      <c r="BX979" s="264" t="str">
        <f t="shared" si="670"/>
        <v/>
      </c>
      <c r="BY979" s="265" t="str">
        <f t="shared" si="671"/>
        <v/>
      </c>
      <c r="BZ979" s="243"/>
      <c r="CA979" s="207" t="s">
        <v>506</v>
      </c>
      <c r="CB979" s="200" t="str">
        <f t="shared" si="672"/>
        <v>xx</v>
      </c>
      <c r="CC979" s="200" t="str">
        <f t="shared" si="673"/>
        <v>Non_select</v>
      </c>
      <c r="CD979" s="200" t="str">
        <f t="shared" si="674"/>
        <v>xx</v>
      </c>
      <c r="CE979" s="200" t="str">
        <f t="shared" si="675"/>
        <v/>
      </c>
      <c r="CF979" s="243"/>
      <c r="CG979" s="200" t="str">
        <f t="shared" si="676"/>
        <v>JQ001748</v>
      </c>
      <c r="CH979" s="208" t="s">
        <v>360</v>
      </c>
      <c r="CI979" s="208" t="s">
        <v>361</v>
      </c>
      <c r="CJ979" s="208" t="s">
        <v>362</v>
      </c>
      <c r="CK979" s="243"/>
      <c r="CL979" s="243"/>
      <c r="CM979" s="243"/>
      <c r="CN979" s="243"/>
      <c r="CO979" s="208"/>
      <c r="CP979" s="243"/>
      <c r="CQ979" s="243"/>
      <c r="CR979" s="243"/>
      <c r="CS979" s="243"/>
      <c r="CT979" s="243"/>
      <c r="CU979" s="243"/>
      <c r="CV979" s="200">
        <f t="shared" si="641"/>
        <v>0</v>
      </c>
      <c r="CW979" s="266">
        <f t="shared" si="678"/>
        <v>0</v>
      </c>
      <c r="CX979" s="200" t="str">
        <f t="shared" si="677"/>
        <v>Hepatitis E virus strain  , partial cds</v>
      </c>
    </row>
    <row r="980" spans="1:102" s="180" customFormat="1" ht="11.85" hidden="1" customHeight="1" x14ac:dyDescent="0.25">
      <c r="A980" s="182" t="s">
        <v>3101</v>
      </c>
      <c r="B980" s="174" t="s">
        <v>502</v>
      </c>
      <c r="C980" s="272" t="s">
        <v>282</v>
      </c>
      <c r="D980" s="272" t="s">
        <v>282</v>
      </c>
      <c r="E980" s="272" t="s">
        <v>282</v>
      </c>
      <c r="F980" s="291" t="s">
        <v>3102</v>
      </c>
      <c r="G980" s="243"/>
      <c r="H980" s="180" t="s">
        <v>1372</v>
      </c>
      <c r="I980" s="181" t="s">
        <v>1373</v>
      </c>
      <c r="J980" s="180" t="s">
        <v>788</v>
      </c>
      <c r="K980" s="243"/>
      <c r="L980" s="243"/>
      <c r="M980" s="253" t="s">
        <v>3094</v>
      </c>
      <c r="N980" s="257"/>
      <c r="O980" s="187">
        <v>2009</v>
      </c>
      <c r="P980" s="243"/>
      <c r="Q980" s="243"/>
      <c r="R980" s="180" t="s">
        <v>97</v>
      </c>
      <c r="S980" s="180" t="e">
        <f t="shared" si="642"/>
        <v>#N/A</v>
      </c>
      <c r="U980" s="274"/>
      <c r="V980" s="274"/>
      <c r="W980" s="272"/>
      <c r="X980" s="275"/>
      <c r="Y980" s="272"/>
      <c r="Z980" s="272"/>
      <c r="AA980" s="272"/>
      <c r="AB980" s="290"/>
      <c r="AC980" s="275"/>
      <c r="AD980" s="275"/>
      <c r="AE980" s="272"/>
      <c r="AF980" s="272"/>
      <c r="AG980" s="272"/>
      <c r="AH980" s="282"/>
      <c r="AI980" s="243"/>
      <c r="AJ980" s="243"/>
      <c r="AK980" s="255">
        <f t="shared" si="643"/>
        <v>1</v>
      </c>
      <c r="AL980" s="256" t="b">
        <f t="shared" si="644"/>
        <v>0</v>
      </c>
      <c r="AM980" s="243"/>
      <c r="AN980" s="243"/>
      <c r="AO980" s="276"/>
      <c r="AP980" s="258" t="b">
        <f>MATCH($F980,$F$2:$F980,0)=ROW($F980)-1</f>
        <v>1</v>
      </c>
      <c r="AQ980" s="174" t="s">
        <v>871</v>
      </c>
      <c r="AR980" s="174" t="s">
        <v>871</v>
      </c>
      <c r="AS980" s="174" t="s">
        <v>871</v>
      </c>
      <c r="AT980" s="174" t="s">
        <v>871</v>
      </c>
      <c r="AU980" s="174" t="s">
        <v>871</v>
      </c>
      <c r="AV980" s="174" t="s">
        <v>871</v>
      </c>
      <c r="AX980" s="243"/>
      <c r="AY980" s="259" t="str">
        <f t="shared" si="645"/>
        <v>JQ001749</v>
      </c>
      <c r="AZ980" s="260" t="str">
        <f t="shared" si="646"/>
        <v>D.DEU.bat.UBMC</v>
      </c>
      <c r="BA980" s="260" t="str">
        <f t="shared" si="647"/>
        <v>D.DEU.bat.UBMC.2009</v>
      </c>
      <c r="BB980" s="200" t="str">
        <f t="shared" si="648"/>
        <v>JQ001749.BatHEV/BS7/GE/2009</v>
      </c>
      <c r="BC980" s="201" t="str">
        <f t="shared" si="649"/>
        <v>JQ001749</v>
      </c>
      <c r="BD980" s="201" t="str">
        <f t="shared" si="650"/>
        <v>JQ001749</v>
      </c>
      <c r="BE980" s="200" t="str">
        <f t="shared" si="651"/>
        <v>JQ001749=</v>
      </c>
      <c r="BF980" s="200" t="str">
        <f t="shared" si="652"/>
        <v>JQ001749=out</v>
      </c>
      <c r="BG980" s="200" t="str">
        <f t="shared" si="653"/>
        <v>JQ001749=out</v>
      </c>
      <c r="BH980" s="200" t="str">
        <f t="shared" si="654"/>
        <v>JQ001749=BatHEV/BS7/GE/2009</v>
      </c>
      <c r="BI980" s="200" t="str">
        <f t="shared" si="655"/>
        <v>JQ001749=BatHEV/BS7/GE/2009. D.DEU.bat.UBMC</v>
      </c>
      <c r="BJ980" s="200" t="str">
        <f t="shared" si="656"/>
        <v>JQ001749=BatHEV/BS7/GE/2009. D.DEU.bat.UBMC.2009</v>
      </c>
      <c r="BK980" s="200" t="str">
        <f t="shared" si="657"/>
        <v>JQ001749=BatHEV/BS7/GE/2009. D.DEU.bat.UBMC</v>
      </c>
      <c r="BL980" s="200" t="str">
        <f t="shared" si="658"/>
        <v>JQ001749=D.DEU.bat.UBMC</v>
      </c>
      <c r="BM980" s="200" t="str">
        <f t="shared" si="659"/>
        <v>JQ001749=D</v>
      </c>
      <c r="BN980" s="200" t="str">
        <f t="shared" si="660"/>
        <v>JQ001749=D</v>
      </c>
      <c r="BO980" s="200" t="str">
        <f t="shared" si="661"/>
        <v>JQ001749=D</v>
      </c>
      <c r="BP980" s="200" t="str">
        <f t="shared" si="662"/>
        <v>D=</v>
      </c>
      <c r="BQ980" s="261" t="str">
        <f t="shared" si="663"/>
        <v>JQ001749</v>
      </c>
      <c r="BR980" s="262" t="str">
        <f t="shared" si="664"/>
        <v>BatHEV/BS7/GE/2009</v>
      </c>
      <c r="BS980" s="263" t="str">
        <f t="shared" si="665"/>
        <v>D.DEU.bat.UBMC.2009</v>
      </c>
      <c r="BT980" s="264" t="str">
        <f t="shared" si="666"/>
        <v/>
      </c>
      <c r="BU980" s="264" t="str">
        <f t="shared" si="667"/>
        <v/>
      </c>
      <c r="BV980" s="264" t="str">
        <f t="shared" si="668"/>
        <v/>
      </c>
      <c r="BW980" s="264" t="str">
        <f t="shared" si="669"/>
        <v/>
      </c>
      <c r="BX980" s="264" t="str">
        <f t="shared" si="670"/>
        <v/>
      </c>
      <c r="BY980" s="265" t="str">
        <f t="shared" si="671"/>
        <v/>
      </c>
      <c r="BZ980" s="243"/>
      <c r="CA980" s="207" t="s">
        <v>506</v>
      </c>
      <c r="CB980" s="200" t="str">
        <f t="shared" si="672"/>
        <v>xx</v>
      </c>
      <c r="CC980" s="200" t="str">
        <f t="shared" si="673"/>
        <v>Non_select</v>
      </c>
      <c r="CD980" s="200" t="str">
        <f t="shared" si="674"/>
        <v>xx</v>
      </c>
      <c r="CE980" s="200" t="str">
        <f t="shared" si="675"/>
        <v/>
      </c>
      <c r="CF980" s="243"/>
      <c r="CG980" s="200" t="str">
        <f t="shared" si="676"/>
        <v>JQ001749</v>
      </c>
      <c r="CH980" s="208" t="s">
        <v>360</v>
      </c>
      <c r="CI980" s="208" t="s">
        <v>361</v>
      </c>
      <c r="CJ980" s="208" t="s">
        <v>362</v>
      </c>
      <c r="CK980" s="243"/>
      <c r="CL980" s="243"/>
      <c r="CM980" s="243"/>
      <c r="CN980" s="243"/>
      <c r="CO980" s="208"/>
      <c r="CP980" s="243"/>
      <c r="CQ980" s="243"/>
      <c r="CR980" s="243"/>
      <c r="CS980" s="243"/>
      <c r="CT980" s="243"/>
      <c r="CU980" s="243"/>
      <c r="CV980" s="200" t="str">
        <f t="shared" si="641"/>
        <v>D</v>
      </c>
      <c r="CW980" s="266" t="str">
        <f t="shared" si="678"/>
        <v>D</v>
      </c>
      <c r="CX980" s="200" t="str">
        <f t="shared" si="677"/>
        <v>Hepatitis E virus strain  , partial cds</v>
      </c>
    </row>
    <row r="981" spans="1:102" s="180" customFormat="1" ht="11.85" hidden="1" customHeight="1" x14ac:dyDescent="0.25">
      <c r="A981" s="182" t="s">
        <v>3103</v>
      </c>
      <c r="B981" s="174" t="s">
        <v>502</v>
      </c>
      <c r="C981" s="272"/>
      <c r="D981" s="272"/>
      <c r="E981" s="272"/>
      <c r="F981" s="243"/>
      <c r="G981" s="243"/>
      <c r="H981" s="243"/>
      <c r="I981" s="243"/>
      <c r="J981" s="243"/>
      <c r="K981" s="243"/>
      <c r="L981" s="243"/>
      <c r="M981" s="253" t="s">
        <v>1008</v>
      </c>
      <c r="N981" s="257"/>
      <c r="O981" s="243"/>
      <c r="P981" s="243"/>
      <c r="Q981" s="243"/>
      <c r="R981" s="243"/>
      <c r="S981" s="243" t="e">
        <f t="shared" si="642"/>
        <v>#N/A</v>
      </c>
      <c r="T981" s="243"/>
      <c r="U981" s="274"/>
      <c r="V981" s="274"/>
      <c r="W981" s="272"/>
      <c r="X981" s="275"/>
      <c r="Y981" s="272"/>
      <c r="Z981" s="272"/>
      <c r="AA981" s="272"/>
      <c r="AB981" s="290"/>
      <c r="AC981" s="275"/>
      <c r="AD981" s="275"/>
      <c r="AE981" s="272"/>
      <c r="AF981" s="272"/>
      <c r="AG981" s="272"/>
      <c r="AH981" s="282"/>
      <c r="AI981" s="243"/>
      <c r="AJ981" s="243"/>
      <c r="AK981" s="255">
        <f t="shared" si="643"/>
        <v>1</v>
      </c>
      <c r="AL981" s="256" t="b">
        <f t="shared" si="644"/>
        <v>0</v>
      </c>
      <c r="AM981" s="243"/>
      <c r="AN981" s="243"/>
      <c r="AO981" s="276"/>
      <c r="AP981" s="258" t="e">
        <f>MATCH($F981,$F$2:$F981,0)=ROW($F981)-1</f>
        <v>#N/A</v>
      </c>
      <c r="AQ981" s="174" t="s">
        <v>111</v>
      </c>
      <c r="AR981" s="174" t="s">
        <v>111</v>
      </c>
      <c r="AS981" s="174" t="s">
        <v>111</v>
      </c>
      <c r="AT981" s="174" t="s">
        <v>111</v>
      </c>
      <c r="AU981" s="174" t="s">
        <v>111</v>
      </c>
      <c r="AV981" s="174" t="s">
        <v>111</v>
      </c>
      <c r="AX981" s="243"/>
      <c r="AY981" s="259" t="str">
        <f t="shared" si="645"/>
        <v>JQ013789</v>
      </c>
      <c r="AZ981" s="260" t="str">
        <f t="shared" si="646"/>
        <v>.rabbit</v>
      </c>
      <c r="BA981" s="260" t="str">
        <f t="shared" si="647"/>
        <v>.rabbit</v>
      </c>
      <c r="BB981" s="200" t="str">
        <f t="shared" si="648"/>
        <v>JQ013789.</v>
      </c>
      <c r="BC981" s="201" t="str">
        <f t="shared" si="649"/>
        <v>JQ013789</v>
      </c>
      <c r="BD981" s="201" t="str">
        <f t="shared" si="650"/>
        <v>JQ013789</v>
      </c>
      <c r="BE981" s="200" t="str">
        <f t="shared" si="651"/>
        <v>JQ013789=</v>
      </c>
      <c r="BF981" s="200" t="str">
        <f t="shared" si="652"/>
        <v>JQ013789=out</v>
      </c>
      <c r="BG981" s="200" t="str">
        <f t="shared" si="653"/>
        <v>JQ013789=out</v>
      </c>
      <c r="BH981" s="200" t="str">
        <f t="shared" si="654"/>
        <v>JQ013789=</v>
      </c>
      <c r="BI981" s="200" t="str">
        <f t="shared" si="655"/>
        <v>JQ013789=. .rabbit</v>
      </c>
      <c r="BJ981" s="200" t="str">
        <f t="shared" si="656"/>
        <v>JQ013789=. .rabbit</v>
      </c>
      <c r="BK981" s="200" t="str">
        <f t="shared" si="657"/>
        <v>JQ013789=. .rabbit</v>
      </c>
      <c r="BL981" s="200" t="str">
        <f t="shared" si="658"/>
        <v>JQ013789=.rabbit</v>
      </c>
      <c r="BM981" s="200" t="str">
        <f t="shared" si="659"/>
        <v>JQ013789=</v>
      </c>
      <c r="BN981" s="200" t="str">
        <f t="shared" si="660"/>
        <v>JQ013789=</v>
      </c>
      <c r="BO981" s="200" t="str">
        <f t="shared" si="661"/>
        <v>JQ013789=</v>
      </c>
      <c r="BP981" s="200" t="str">
        <f t="shared" si="662"/>
        <v>=</v>
      </c>
      <c r="BQ981" s="261" t="str">
        <f t="shared" si="663"/>
        <v>JQ013789</v>
      </c>
      <c r="BR981" s="262" t="str">
        <f t="shared" si="664"/>
        <v/>
      </c>
      <c r="BS981" s="263" t="str">
        <f t="shared" si="665"/>
        <v>.rabbit</v>
      </c>
      <c r="BT981" s="264" t="str">
        <f t="shared" si="666"/>
        <v/>
      </c>
      <c r="BU981" s="264" t="str">
        <f t="shared" si="667"/>
        <v/>
      </c>
      <c r="BV981" s="264" t="str">
        <f t="shared" si="668"/>
        <v/>
      </c>
      <c r="BW981" s="264" t="str">
        <f t="shared" si="669"/>
        <v/>
      </c>
      <c r="BX981" s="264" t="str">
        <f t="shared" si="670"/>
        <v/>
      </c>
      <c r="BY981" s="265" t="str">
        <f t="shared" si="671"/>
        <v/>
      </c>
      <c r="BZ981" s="243"/>
      <c r="CA981" s="207" t="s">
        <v>506</v>
      </c>
      <c r="CB981" s="200" t="str">
        <f t="shared" si="672"/>
        <v>xx</v>
      </c>
      <c r="CC981" s="200" t="str">
        <f t="shared" si="673"/>
        <v>Non_select</v>
      </c>
      <c r="CD981" s="200" t="str">
        <f t="shared" si="674"/>
        <v>xx</v>
      </c>
      <c r="CE981" s="200" t="str">
        <f t="shared" si="675"/>
        <v/>
      </c>
      <c r="CF981" s="243"/>
      <c r="CG981" s="200" t="str">
        <f t="shared" si="676"/>
        <v>JQ013789</v>
      </c>
      <c r="CH981" s="208" t="s">
        <v>360</v>
      </c>
      <c r="CI981" s="208" t="s">
        <v>361</v>
      </c>
      <c r="CJ981" s="208" t="s">
        <v>362</v>
      </c>
      <c r="CK981" s="243"/>
      <c r="CL981" s="243"/>
      <c r="CM981" s="243"/>
      <c r="CN981" s="243"/>
      <c r="CO981" s="208"/>
      <c r="CP981" s="243"/>
      <c r="CQ981" s="243"/>
      <c r="CR981" s="243"/>
      <c r="CS981" s="243"/>
      <c r="CT981" s="243"/>
      <c r="CU981" s="243"/>
      <c r="CV981" s="200">
        <f t="shared" si="641"/>
        <v>0</v>
      </c>
      <c r="CW981" s="266">
        <f t="shared" si="678"/>
        <v>0</v>
      </c>
      <c r="CX981" s="200" t="str">
        <f t="shared" si="677"/>
        <v>Hepatitis E virus strain  , partial cds</v>
      </c>
    </row>
    <row r="982" spans="1:102" s="180" customFormat="1" ht="11.85" hidden="1" customHeight="1" x14ac:dyDescent="0.25">
      <c r="A982" s="182" t="s">
        <v>3104</v>
      </c>
      <c r="B982" s="174" t="s">
        <v>502</v>
      </c>
      <c r="C982" s="272"/>
      <c r="D982" s="272"/>
      <c r="E982" s="272"/>
      <c r="F982" s="243"/>
      <c r="G982" s="243"/>
      <c r="H982" s="243"/>
      <c r="I982" s="243"/>
      <c r="J982" s="243"/>
      <c r="K982" s="243"/>
      <c r="L982" s="243"/>
      <c r="M982" s="253" t="s">
        <v>1008</v>
      </c>
      <c r="N982" s="257"/>
      <c r="O982" s="243"/>
      <c r="P982" s="243"/>
      <c r="Q982" s="243"/>
      <c r="R982" s="243"/>
      <c r="S982" s="243" t="e">
        <f t="shared" si="642"/>
        <v>#N/A</v>
      </c>
      <c r="T982" s="243"/>
      <c r="U982" s="274"/>
      <c r="V982" s="274"/>
      <c r="W982" s="272"/>
      <c r="X982" s="275"/>
      <c r="Y982" s="272"/>
      <c r="Z982" s="272"/>
      <c r="AA982" s="272"/>
      <c r="AB982" s="290"/>
      <c r="AC982" s="275"/>
      <c r="AD982" s="275"/>
      <c r="AE982" s="272"/>
      <c r="AF982" s="272"/>
      <c r="AG982" s="272"/>
      <c r="AH982" s="282"/>
      <c r="AI982" s="243"/>
      <c r="AJ982" s="243"/>
      <c r="AK982" s="255">
        <f t="shared" si="643"/>
        <v>1</v>
      </c>
      <c r="AL982" s="256" t="b">
        <f t="shared" si="644"/>
        <v>0</v>
      </c>
      <c r="AM982" s="243"/>
      <c r="AN982" s="243"/>
      <c r="AO982" s="276"/>
      <c r="AP982" s="258" t="e">
        <f>MATCH($F982,$F$2:$F982,0)=ROW($F982)-1</f>
        <v>#N/A</v>
      </c>
      <c r="AQ982" s="174" t="s">
        <v>111</v>
      </c>
      <c r="AR982" s="174" t="s">
        <v>111</v>
      </c>
      <c r="AS982" s="174" t="s">
        <v>111</v>
      </c>
      <c r="AT982" s="174" t="s">
        <v>111</v>
      </c>
      <c r="AU982" s="174" t="s">
        <v>111</v>
      </c>
      <c r="AV982" s="174" t="s">
        <v>111</v>
      </c>
      <c r="AX982" s="243"/>
      <c r="AY982" s="259" t="str">
        <f t="shared" si="645"/>
        <v>JQ013790</v>
      </c>
      <c r="AZ982" s="260" t="str">
        <f t="shared" si="646"/>
        <v>.rabbit</v>
      </c>
      <c r="BA982" s="260" t="str">
        <f t="shared" si="647"/>
        <v>.rabbit</v>
      </c>
      <c r="BB982" s="200" t="str">
        <f t="shared" si="648"/>
        <v>JQ013790.</v>
      </c>
      <c r="BC982" s="201" t="str">
        <f t="shared" si="649"/>
        <v>JQ013790</v>
      </c>
      <c r="BD982" s="201" t="str">
        <f t="shared" si="650"/>
        <v>JQ013790</v>
      </c>
      <c r="BE982" s="200" t="str">
        <f t="shared" si="651"/>
        <v>JQ013790=</v>
      </c>
      <c r="BF982" s="200" t="str">
        <f t="shared" si="652"/>
        <v>JQ013790=out</v>
      </c>
      <c r="BG982" s="200" t="str">
        <f t="shared" si="653"/>
        <v>JQ013790=out</v>
      </c>
      <c r="BH982" s="200" t="str">
        <f t="shared" si="654"/>
        <v>JQ013790=</v>
      </c>
      <c r="BI982" s="200" t="str">
        <f t="shared" si="655"/>
        <v>JQ013790=. .rabbit</v>
      </c>
      <c r="BJ982" s="200" t="str">
        <f t="shared" si="656"/>
        <v>JQ013790=. .rabbit</v>
      </c>
      <c r="BK982" s="200" t="str">
        <f t="shared" si="657"/>
        <v>JQ013790=. .rabbit</v>
      </c>
      <c r="BL982" s="200" t="str">
        <f t="shared" si="658"/>
        <v>JQ013790=.rabbit</v>
      </c>
      <c r="BM982" s="200" t="str">
        <f t="shared" si="659"/>
        <v>JQ013790=</v>
      </c>
      <c r="BN982" s="200" t="str">
        <f t="shared" si="660"/>
        <v>JQ013790=</v>
      </c>
      <c r="BO982" s="200" t="str">
        <f t="shared" si="661"/>
        <v>JQ013790=</v>
      </c>
      <c r="BP982" s="200" t="str">
        <f t="shared" si="662"/>
        <v>=</v>
      </c>
      <c r="BQ982" s="261" t="str">
        <f t="shared" si="663"/>
        <v>JQ013790</v>
      </c>
      <c r="BR982" s="262" t="str">
        <f t="shared" si="664"/>
        <v/>
      </c>
      <c r="BS982" s="263" t="str">
        <f t="shared" si="665"/>
        <v>.rabbit</v>
      </c>
      <c r="BT982" s="264" t="str">
        <f t="shared" si="666"/>
        <v/>
      </c>
      <c r="BU982" s="264" t="str">
        <f t="shared" si="667"/>
        <v/>
      </c>
      <c r="BV982" s="264" t="str">
        <f t="shared" si="668"/>
        <v/>
      </c>
      <c r="BW982" s="264" t="str">
        <f t="shared" si="669"/>
        <v/>
      </c>
      <c r="BX982" s="264" t="str">
        <f t="shared" si="670"/>
        <v/>
      </c>
      <c r="BY982" s="265" t="str">
        <f t="shared" si="671"/>
        <v/>
      </c>
      <c r="BZ982" s="243"/>
      <c r="CA982" s="207" t="s">
        <v>506</v>
      </c>
      <c r="CB982" s="200" t="str">
        <f t="shared" si="672"/>
        <v>xx</v>
      </c>
      <c r="CC982" s="200" t="str">
        <f t="shared" si="673"/>
        <v>Non_select</v>
      </c>
      <c r="CD982" s="200" t="str">
        <f t="shared" si="674"/>
        <v>xx</v>
      </c>
      <c r="CE982" s="200" t="str">
        <f t="shared" si="675"/>
        <v/>
      </c>
      <c r="CF982" s="243"/>
      <c r="CG982" s="200" t="str">
        <f t="shared" si="676"/>
        <v>JQ013790</v>
      </c>
      <c r="CH982" s="208" t="s">
        <v>360</v>
      </c>
      <c r="CI982" s="208" t="s">
        <v>361</v>
      </c>
      <c r="CJ982" s="208" t="s">
        <v>362</v>
      </c>
      <c r="CK982" s="243"/>
      <c r="CL982" s="243"/>
      <c r="CM982" s="243"/>
      <c r="CN982" s="243"/>
      <c r="CO982" s="208"/>
      <c r="CP982" s="243"/>
      <c r="CQ982" s="243"/>
      <c r="CR982" s="243"/>
      <c r="CS982" s="243"/>
      <c r="CT982" s="243"/>
      <c r="CU982" s="243"/>
      <c r="CV982" s="200">
        <f t="shared" si="641"/>
        <v>0</v>
      </c>
      <c r="CW982" s="266">
        <f t="shared" si="678"/>
        <v>0</v>
      </c>
      <c r="CX982" s="200" t="str">
        <f t="shared" si="677"/>
        <v>Hepatitis E virus strain  , partial cds</v>
      </c>
    </row>
    <row r="983" spans="1:102" s="180" customFormat="1" ht="11.85" hidden="1" customHeight="1" x14ac:dyDescent="0.25">
      <c r="A983" s="182" t="s">
        <v>3105</v>
      </c>
      <c r="B983" s="174" t="s">
        <v>502</v>
      </c>
      <c r="C983" s="272"/>
      <c r="D983" s="272"/>
      <c r="E983" s="272"/>
      <c r="F983" s="243"/>
      <c r="G983" s="243"/>
      <c r="H983" s="180" t="s">
        <v>1329</v>
      </c>
      <c r="I983" s="181" t="s">
        <v>1330</v>
      </c>
      <c r="J983" s="180" t="s">
        <v>788</v>
      </c>
      <c r="K983" s="243"/>
      <c r="L983" s="243"/>
      <c r="M983" s="253" t="s">
        <v>1008</v>
      </c>
      <c r="N983" s="257"/>
      <c r="O983" s="187">
        <v>2007</v>
      </c>
      <c r="P983" s="243"/>
      <c r="Q983" s="243"/>
      <c r="R983" s="243"/>
      <c r="S983" s="243" t="e">
        <f t="shared" si="642"/>
        <v>#N/A</v>
      </c>
      <c r="T983" s="243"/>
      <c r="U983" s="274"/>
      <c r="V983" s="274"/>
      <c r="W983" s="272"/>
      <c r="X983" s="275"/>
      <c r="Y983" s="272"/>
      <c r="Z983" s="272"/>
      <c r="AA983" s="272"/>
      <c r="AB983" s="290"/>
      <c r="AC983" s="253" t="s">
        <v>288</v>
      </c>
      <c r="AD983" s="191" t="s">
        <v>355</v>
      </c>
      <c r="AE983" s="192" t="s">
        <v>355</v>
      </c>
      <c r="AF983" s="192" t="s">
        <v>355</v>
      </c>
      <c r="AG983" s="192" t="s">
        <v>355</v>
      </c>
      <c r="AH983" s="195" t="s">
        <v>355</v>
      </c>
      <c r="AI983" s="243"/>
      <c r="AJ983" s="243"/>
      <c r="AK983" s="255">
        <f t="shared" si="643"/>
        <v>1</v>
      </c>
      <c r="AL983" s="256" t="b">
        <f t="shared" si="644"/>
        <v>0</v>
      </c>
      <c r="AM983" s="243"/>
      <c r="AN983" s="243"/>
      <c r="AO983" s="276"/>
      <c r="AP983" s="258" t="e">
        <f>MATCH($F983,$F$2:$F983,0)=ROW($F983)-1</f>
        <v>#N/A</v>
      </c>
      <c r="AQ983" s="174" t="s">
        <v>111</v>
      </c>
      <c r="AR983" s="174" t="s">
        <v>111</v>
      </c>
      <c r="AS983" s="174" t="s">
        <v>111</v>
      </c>
      <c r="AT983" s="174" t="s">
        <v>111</v>
      </c>
      <c r="AU983" s="174" t="s">
        <v>111</v>
      </c>
      <c r="AV983" s="174" t="s">
        <v>111</v>
      </c>
      <c r="AX983" s="243"/>
      <c r="AY983" s="259" t="str">
        <f t="shared" si="645"/>
        <v>JQ013791</v>
      </c>
      <c r="AZ983" s="260" t="str">
        <f t="shared" si="646"/>
        <v>.FRA.rabbit</v>
      </c>
      <c r="BA983" s="260" t="str">
        <f t="shared" si="647"/>
        <v>.FRA.rabbit.2007</v>
      </c>
      <c r="BB983" s="200" t="str">
        <f t="shared" si="648"/>
        <v>JQ013791.</v>
      </c>
      <c r="BC983" s="201" t="str">
        <f t="shared" si="649"/>
        <v>JQ013791</v>
      </c>
      <c r="BD983" s="201" t="str">
        <f t="shared" si="650"/>
        <v>JQ013791</v>
      </c>
      <c r="BE983" s="200" t="str">
        <f t="shared" si="651"/>
        <v>JQ013791=</v>
      </c>
      <c r="BF983" s="200" t="str">
        <f t="shared" si="652"/>
        <v>JQ013791=out</v>
      </c>
      <c r="BG983" s="200" t="str">
        <f t="shared" si="653"/>
        <v>JQ013791=out</v>
      </c>
      <c r="BH983" s="200" t="str">
        <f t="shared" si="654"/>
        <v>JQ013791=</v>
      </c>
      <c r="BI983" s="200" t="str">
        <f t="shared" si="655"/>
        <v>JQ013791=. .FRA.rabbit.CG</v>
      </c>
      <c r="BJ983" s="200" t="str">
        <f t="shared" si="656"/>
        <v>JQ013791=. .FRA.rabbit.CG.2007</v>
      </c>
      <c r="BK983" s="200" t="str">
        <f t="shared" si="657"/>
        <v>JQ013791=. .FRA.rabbit</v>
      </c>
      <c r="BL983" s="200" t="str">
        <f t="shared" si="658"/>
        <v>JQ013791=.FRA.rabbit</v>
      </c>
      <c r="BM983" s="200" t="str">
        <f t="shared" si="659"/>
        <v>JQ013791=</v>
      </c>
      <c r="BN983" s="200" t="str">
        <f t="shared" si="660"/>
        <v>JQ013791=</v>
      </c>
      <c r="BO983" s="200" t="str">
        <f t="shared" si="661"/>
        <v>JQ013791=</v>
      </c>
      <c r="BP983" s="200" t="str">
        <f t="shared" si="662"/>
        <v>=</v>
      </c>
      <c r="BQ983" s="261" t="str">
        <f t="shared" si="663"/>
        <v>JQ013791</v>
      </c>
      <c r="BR983" s="262" t="str">
        <f t="shared" si="664"/>
        <v/>
      </c>
      <c r="BS983" s="263" t="str">
        <f t="shared" si="665"/>
        <v>.FRA.rabbit.2007</v>
      </c>
      <c r="BT983" s="264" t="str">
        <f t="shared" si="666"/>
        <v/>
      </c>
      <c r="BU983" s="264" t="str">
        <f t="shared" si="667"/>
        <v/>
      </c>
      <c r="BV983" s="264" t="str">
        <f t="shared" si="668"/>
        <v/>
      </c>
      <c r="BW983" s="264" t="str">
        <f t="shared" si="669"/>
        <v/>
      </c>
      <c r="BX983" s="264" t="str">
        <f t="shared" si="670"/>
        <v/>
      </c>
      <c r="BY983" s="265" t="str">
        <f t="shared" si="671"/>
        <v/>
      </c>
      <c r="BZ983" s="243"/>
      <c r="CA983" s="207" t="s">
        <v>506</v>
      </c>
      <c r="CB983" s="200" t="str">
        <f t="shared" si="672"/>
        <v>xx</v>
      </c>
      <c r="CC983" s="200" t="str">
        <f t="shared" si="673"/>
        <v>Non_select</v>
      </c>
      <c r="CD983" s="200" t="str">
        <f t="shared" si="674"/>
        <v>xx</v>
      </c>
      <c r="CE983" s="200" t="str">
        <f t="shared" si="675"/>
        <v/>
      </c>
      <c r="CF983" s="243"/>
      <c r="CG983" s="200" t="str">
        <f t="shared" si="676"/>
        <v>JQ013791</v>
      </c>
      <c r="CH983" s="208" t="s">
        <v>360</v>
      </c>
      <c r="CI983" s="208" t="s">
        <v>361</v>
      </c>
      <c r="CJ983" s="208" t="s">
        <v>362</v>
      </c>
      <c r="CK983" s="243"/>
      <c r="CL983" s="243"/>
      <c r="CM983" s="243"/>
      <c r="CN983" s="243"/>
      <c r="CO983" s="208"/>
      <c r="CP983" s="243"/>
      <c r="CQ983" s="243"/>
      <c r="CR983" s="243"/>
      <c r="CS983" s="243"/>
      <c r="CT983" s="243"/>
      <c r="CU983" s="243"/>
      <c r="CV983" s="200">
        <f t="shared" si="641"/>
        <v>0</v>
      </c>
      <c r="CW983" s="266">
        <f t="shared" si="678"/>
        <v>0</v>
      </c>
      <c r="CX983" s="200" t="str">
        <f t="shared" si="677"/>
        <v>Hepatitis E virus strain  , partial cds</v>
      </c>
    </row>
    <row r="984" spans="1:102" s="180" customFormat="1" ht="11.85" hidden="1" customHeight="1" x14ac:dyDescent="0.25">
      <c r="A984" s="182" t="s">
        <v>3106</v>
      </c>
      <c r="B984" s="174" t="s">
        <v>502</v>
      </c>
      <c r="C984" s="272"/>
      <c r="D984" s="272"/>
      <c r="E984" s="272"/>
      <c r="F984" s="243"/>
      <c r="G984" s="243"/>
      <c r="H984" s="180" t="s">
        <v>1329</v>
      </c>
      <c r="I984" s="181" t="s">
        <v>1330</v>
      </c>
      <c r="J984" s="180" t="s">
        <v>788</v>
      </c>
      <c r="K984" s="243"/>
      <c r="L984" s="243"/>
      <c r="M984" s="253" t="s">
        <v>1008</v>
      </c>
      <c r="N984" s="257"/>
      <c r="O984" s="187">
        <v>2007</v>
      </c>
      <c r="P984" s="243"/>
      <c r="Q984" s="243"/>
      <c r="R984" s="243"/>
      <c r="S984" s="243" t="e">
        <f t="shared" si="642"/>
        <v>#N/A</v>
      </c>
      <c r="T984" s="243"/>
      <c r="U984" s="274"/>
      <c r="V984" s="274"/>
      <c r="W984" s="272"/>
      <c r="X984" s="275"/>
      <c r="Y984" s="272"/>
      <c r="Z984" s="272"/>
      <c r="AA984" s="272"/>
      <c r="AB984" s="290"/>
      <c r="AC984" s="253" t="s">
        <v>288</v>
      </c>
      <c r="AD984" s="191" t="s">
        <v>355</v>
      </c>
      <c r="AE984" s="192" t="s">
        <v>355</v>
      </c>
      <c r="AF984" s="192" t="s">
        <v>355</v>
      </c>
      <c r="AG984" s="192" t="s">
        <v>355</v>
      </c>
      <c r="AH984" s="195" t="s">
        <v>355</v>
      </c>
      <c r="AI984" s="243"/>
      <c r="AJ984" s="243"/>
      <c r="AK984" s="255">
        <f t="shared" si="643"/>
        <v>1</v>
      </c>
      <c r="AL984" s="256" t="b">
        <f t="shared" si="644"/>
        <v>0</v>
      </c>
      <c r="AM984" s="243"/>
      <c r="AN984" s="243"/>
      <c r="AO984" s="276"/>
      <c r="AP984" s="258" t="e">
        <f>MATCH($F984,$F$2:$F984,0)=ROW($F984)-1</f>
        <v>#N/A</v>
      </c>
      <c r="AQ984" s="174" t="s">
        <v>111</v>
      </c>
      <c r="AR984" s="174" t="s">
        <v>111</v>
      </c>
      <c r="AS984" s="174" t="s">
        <v>111</v>
      </c>
      <c r="AT984" s="174" t="s">
        <v>111</v>
      </c>
      <c r="AU984" s="174" t="s">
        <v>111</v>
      </c>
      <c r="AV984" s="174" t="s">
        <v>111</v>
      </c>
      <c r="AX984" s="243"/>
      <c r="AY984" s="259" t="str">
        <f t="shared" si="645"/>
        <v>JQ013792</v>
      </c>
      <c r="AZ984" s="260" t="str">
        <f t="shared" si="646"/>
        <v>.FRA.rabbit</v>
      </c>
      <c r="BA984" s="260" t="str">
        <f t="shared" si="647"/>
        <v>.FRA.rabbit.2007</v>
      </c>
      <c r="BB984" s="200" t="str">
        <f t="shared" si="648"/>
        <v>JQ013792.</v>
      </c>
      <c r="BC984" s="201" t="str">
        <f t="shared" si="649"/>
        <v>JQ013792</v>
      </c>
      <c r="BD984" s="201" t="str">
        <f t="shared" si="650"/>
        <v>JQ013792</v>
      </c>
      <c r="BE984" s="200" t="str">
        <f t="shared" si="651"/>
        <v>JQ013792=</v>
      </c>
      <c r="BF984" s="200" t="str">
        <f t="shared" si="652"/>
        <v>JQ013792=out</v>
      </c>
      <c r="BG984" s="200" t="str">
        <f t="shared" si="653"/>
        <v>JQ013792=out</v>
      </c>
      <c r="BH984" s="200" t="str">
        <f t="shared" si="654"/>
        <v>JQ013792=</v>
      </c>
      <c r="BI984" s="200" t="str">
        <f t="shared" si="655"/>
        <v>JQ013792=. .FRA.rabbit.CG</v>
      </c>
      <c r="BJ984" s="200" t="str">
        <f t="shared" si="656"/>
        <v>JQ013792=. .FRA.rabbit.CG.2007</v>
      </c>
      <c r="BK984" s="200" t="str">
        <f t="shared" si="657"/>
        <v>JQ013792=. .FRA.rabbit</v>
      </c>
      <c r="BL984" s="200" t="str">
        <f t="shared" si="658"/>
        <v>JQ013792=.FRA.rabbit</v>
      </c>
      <c r="BM984" s="200" t="str">
        <f t="shared" si="659"/>
        <v>JQ013792=</v>
      </c>
      <c r="BN984" s="200" t="str">
        <f t="shared" si="660"/>
        <v>JQ013792=</v>
      </c>
      <c r="BO984" s="200" t="str">
        <f t="shared" si="661"/>
        <v>JQ013792=</v>
      </c>
      <c r="BP984" s="200" t="str">
        <f t="shared" si="662"/>
        <v>=</v>
      </c>
      <c r="BQ984" s="261" t="str">
        <f t="shared" si="663"/>
        <v>JQ013792</v>
      </c>
      <c r="BR984" s="262" t="str">
        <f t="shared" si="664"/>
        <v/>
      </c>
      <c r="BS984" s="263" t="str">
        <f t="shared" si="665"/>
        <v>.FRA.rabbit.2007</v>
      </c>
      <c r="BT984" s="264" t="str">
        <f t="shared" si="666"/>
        <v/>
      </c>
      <c r="BU984" s="264" t="str">
        <f t="shared" si="667"/>
        <v/>
      </c>
      <c r="BV984" s="264" t="str">
        <f t="shared" si="668"/>
        <v/>
      </c>
      <c r="BW984" s="264" t="str">
        <f t="shared" si="669"/>
        <v/>
      </c>
      <c r="BX984" s="264" t="str">
        <f t="shared" si="670"/>
        <v/>
      </c>
      <c r="BY984" s="265" t="str">
        <f t="shared" si="671"/>
        <v/>
      </c>
      <c r="BZ984" s="243"/>
      <c r="CA984" s="207" t="s">
        <v>506</v>
      </c>
      <c r="CB984" s="200" t="str">
        <f t="shared" si="672"/>
        <v>xx</v>
      </c>
      <c r="CC984" s="200" t="str">
        <f t="shared" si="673"/>
        <v>Non_select</v>
      </c>
      <c r="CD984" s="200" t="str">
        <f t="shared" si="674"/>
        <v>xx</v>
      </c>
      <c r="CE984" s="200" t="str">
        <f t="shared" si="675"/>
        <v/>
      </c>
      <c r="CF984" s="243"/>
      <c r="CG984" s="200" t="str">
        <f t="shared" si="676"/>
        <v>JQ013792</v>
      </c>
      <c r="CH984" s="208" t="s">
        <v>360</v>
      </c>
      <c r="CI984" s="208" t="s">
        <v>361</v>
      </c>
      <c r="CJ984" s="208" t="s">
        <v>362</v>
      </c>
      <c r="CK984" s="243"/>
      <c r="CL984" s="243"/>
      <c r="CM984" s="243"/>
      <c r="CN984" s="243"/>
      <c r="CO984" s="208"/>
      <c r="CP984" s="243"/>
      <c r="CQ984" s="243"/>
      <c r="CR984" s="243"/>
      <c r="CS984" s="243"/>
      <c r="CT984" s="243"/>
      <c r="CU984" s="243"/>
      <c r="CV984" s="200">
        <f t="shared" si="641"/>
        <v>0</v>
      </c>
      <c r="CW984" s="266">
        <f t="shared" si="678"/>
        <v>0</v>
      </c>
      <c r="CX984" s="200" t="str">
        <f t="shared" si="677"/>
        <v>Hepatitis E virus strain  , partial cds</v>
      </c>
    </row>
    <row r="985" spans="1:102" s="180" customFormat="1" ht="11.85" hidden="1" customHeight="1" x14ac:dyDescent="0.25">
      <c r="A985" s="182" t="s">
        <v>3107</v>
      </c>
      <c r="B985" s="174" t="s">
        <v>502</v>
      </c>
      <c r="C985" s="175">
        <v>3</v>
      </c>
      <c r="D985" s="176" t="s">
        <v>2390</v>
      </c>
      <c r="E985" s="272"/>
      <c r="F985" s="291" t="s">
        <v>3108</v>
      </c>
      <c r="G985" s="243"/>
      <c r="H985" s="180" t="s">
        <v>1329</v>
      </c>
      <c r="I985" s="181" t="s">
        <v>1330</v>
      </c>
      <c r="J985" s="180" t="s">
        <v>788</v>
      </c>
      <c r="K985" s="243"/>
      <c r="L985" s="243"/>
      <c r="M985" s="253" t="s">
        <v>368</v>
      </c>
      <c r="N985" s="257"/>
      <c r="O985" s="187">
        <v>2008</v>
      </c>
      <c r="P985" s="243"/>
      <c r="Q985" s="243"/>
      <c r="R985" s="243"/>
      <c r="S985" s="243" t="e">
        <f t="shared" si="642"/>
        <v>#N/A</v>
      </c>
      <c r="T985" s="243"/>
      <c r="U985" s="274"/>
      <c r="V985" s="274"/>
      <c r="W985" s="272"/>
      <c r="X985" s="191" t="s">
        <v>2390</v>
      </c>
      <c r="Y985" s="272"/>
      <c r="Z985" s="272"/>
      <c r="AA985" s="272"/>
      <c r="AB985" s="290"/>
      <c r="AC985" s="253" t="s">
        <v>288</v>
      </c>
      <c r="AD985" s="191" t="s">
        <v>355</v>
      </c>
      <c r="AE985" s="192" t="s">
        <v>355</v>
      </c>
      <c r="AF985" s="192" t="s">
        <v>355</v>
      </c>
      <c r="AG985" s="192" t="s">
        <v>355</v>
      </c>
      <c r="AH985" s="195" t="s">
        <v>355</v>
      </c>
      <c r="AI985" s="243"/>
      <c r="AJ985" s="243"/>
      <c r="AK985" s="255">
        <f t="shared" si="643"/>
        <v>1</v>
      </c>
      <c r="AL985" s="256" t="b">
        <f t="shared" si="644"/>
        <v>0</v>
      </c>
      <c r="AM985" s="243"/>
      <c r="AN985" s="243"/>
      <c r="AO985" s="276"/>
      <c r="AP985" s="258" t="b">
        <f>MATCH($F985,$F$2:$F985,0)=ROW($F985)-1</f>
        <v>1</v>
      </c>
      <c r="AQ985" s="174" t="s">
        <v>111</v>
      </c>
      <c r="AR985" s="174" t="s">
        <v>111</v>
      </c>
      <c r="AS985" s="174" t="s">
        <v>111</v>
      </c>
      <c r="AT985" s="174" t="s">
        <v>111</v>
      </c>
      <c r="AU985" s="174" t="s">
        <v>111</v>
      </c>
      <c r="AV985" s="174" t="s">
        <v>111</v>
      </c>
      <c r="AX985" s="243"/>
      <c r="AY985" s="259" t="str">
        <f t="shared" si="645"/>
        <v>JQ013793</v>
      </c>
      <c r="AZ985" s="260" t="str">
        <f t="shared" si="646"/>
        <v>Rab.FRA.hum</v>
      </c>
      <c r="BA985" s="260" t="str">
        <f t="shared" si="647"/>
        <v>Rab.FRA.hum.2008</v>
      </c>
      <c r="BB985" s="200" t="str">
        <f t="shared" si="648"/>
        <v>JQ013793.TLS-18516</v>
      </c>
      <c r="BC985" s="201" t="str">
        <f t="shared" si="649"/>
        <v>JQ013793</v>
      </c>
      <c r="BD985" s="201" t="str">
        <f t="shared" si="650"/>
        <v>JQ013793</v>
      </c>
      <c r="BE985" s="200" t="str">
        <f t="shared" si="651"/>
        <v>JQ013793=</v>
      </c>
      <c r="BF985" s="200" t="str">
        <f t="shared" si="652"/>
        <v>JQ013793=out</v>
      </c>
      <c r="BG985" s="200" t="str">
        <f t="shared" si="653"/>
        <v>JQ013793=out</v>
      </c>
      <c r="BH985" s="200" t="str">
        <f t="shared" si="654"/>
        <v>JQ013793=TLS-18516</v>
      </c>
      <c r="BI985" s="200" t="str">
        <f t="shared" si="655"/>
        <v>JQ013793=TLS-18516. Rab.FRA.hum.CG</v>
      </c>
      <c r="BJ985" s="200" t="str">
        <f t="shared" si="656"/>
        <v>JQ013793=TLS-18516. Rab.FRA.hum.CG.2008</v>
      </c>
      <c r="BK985" s="200" t="str">
        <f t="shared" si="657"/>
        <v>JQ013793=TLS-18516. Rab.FRA.hum</v>
      </c>
      <c r="BL985" s="200" t="str">
        <f t="shared" si="658"/>
        <v>JQ013793=Rab.FRA.hum</v>
      </c>
      <c r="BM985" s="200" t="str">
        <f t="shared" si="659"/>
        <v>JQ013793=Rab</v>
      </c>
      <c r="BN985" s="200" t="str">
        <f t="shared" si="660"/>
        <v>JQ013793=</v>
      </c>
      <c r="BO985" s="200" t="str">
        <f t="shared" si="661"/>
        <v>JQ013793=3</v>
      </c>
      <c r="BP985" s="200" t="str">
        <f t="shared" si="662"/>
        <v>Rab=</v>
      </c>
      <c r="BQ985" s="261" t="str">
        <f t="shared" si="663"/>
        <v>JQ013793</v>
      </c>
      <c r="BR985" s="262" t="str">
        <f t="shared" si="664"/>
        <v>TLS-18516</v>
      </c>
      <c r="BS985" s="263" t="str">
        <f t="shared" si="665"/>
        <v>Rab.FRA.hum.2008</v>
      </c>
      <c r="BT985" s="264" t="str">
        <f t="shared" si="666"/>
        <v/>
      </c>
      <c r="BU985" s="264" t="str">
        <f t="shared" si="667"/>
        <v>Rab</v>
      </c>
      <c r="BV985" s="264" t="str">
        <f t="shared" si="668"/>
        <v/>
      </c>
      <c r="BW985" s="264" t="str">
        <f t="shared" si="669"/>
        <v/>
      </c>
      <c r="BX985" s="264" t="str">
        <f t="shared" si="670"/>
        <v/>
      </c>
      <c r="BY985" s="265" t="str">
        <f t="shared" si="671"/>
        <v/>
      </c>
      <c r="BZ985" s="243"/>
      <c r="CA985" s="207" t="s">
        <v>506</v>
      </c>
      <c r="CB985" s="200" t="str">
        <f t="shared" si="672"/>
        <v>xx</v>
      </c>
      <c r="CC985" s="200" t="str">
        <f t="shared" si="673"/>
        <v>Non_select</v>
      </c>
      <c r="CD985" s="200" t="str">
        <f t="shared" si="674"/>
        <v>xx</v>
      </c>
      <c r="CE985" s="200" t="str">
        <f t="shared" si="675"/>
        <v/>
      </c>
      <c r="CF985" s="243"/>
      <c r="CG985" s="200" t="str">
        <f t="shared" si="676"/>
        <v>JQ013793</v>
      </c>
      <c r="CH985" s="208" t="s">
        <v>360</v>
      </c>
      <c r="CI985" s="208" t="s">
        <v>361</v>
      </c>
      <c r="CJ985" s="208" t="s">
        <v>362</v>
      </c>
      <c r="CK985" s="243"/>
      <c r="CL985" s="243"/>
      <c r="CM985" s="243"/>
      <c r="CN985" s="243"/>
      <c r="CO985" s="208"/>
      <c r="CP985" s="243"/>
      <c r="CQ985" s="243"/>
      <c r="CR985" s="243"/>
      <c r="CS985" s="243"/>
      <c r="CT985" s="243"/>
      <c r="CU985" s="243"/>
      <c r="CV985" s="268">
        <f t="shared" si="641"/>
        <v>3</v>
      </c>
      <c r="CW985" s="266" t="str">
        <f t="shared" si="678"/>
        <v>Rab</v>
      </c>
      <c r="CX985" s="200" t="str">
        <f t="shared" si="677"/>
        <v>Hepatitis E virus strain  , partial cds</v>
      </c>
    </row>
    <row r="986" spans="1:102" ht="11.85" customHeight="1" x14ac:dyDescent="0.25">
      <c r="A986" s="239" t="s">
        <v>4995</v>
      </c>
      <c r="B986" s="174">
        <v>3</v>
      </c>
      <c r="C986" s="175">
        <v>3</v>
      </c>
      <c r="D986" s="272" t="s">
        <v>645</v>
      </c>
      <c r="E986" s="177" t="s">
        <v>646</v>
      </c>
      <c r="F986" s="291" t="s">
        <v>4996</v>
      </c>
      <c r="G986" s="281"/>
      <c r="H986" s="180" t="s">
        <v>1348</v>
      </c>
      <c r="I986" s="181" t="s">
        <v>1349</v>
      </c>
      <c r="J986" s="180" t="s">
        <v>788</v>
      </c>
      <c r="L986" s="585"/>
      <c r="M986" s="253" t="s">
        <v>368</v>
      </c>
      <c r="N986" s="270" t="s">
        <v>505</v>
      </c>
      <c r="O986" s="187">
        <v>2006</v>
      </c>
      <c r="R986" s="243"/>
      <c r="S986" s="243">
        <f t="shared" si="642"/>
        <v>6017</v>
      </c>
      <c r="T986" s="243">
        <v>280</v>
      </c>
      <c r="W986" s="290"/>
      <c r="Y986" s="275"/>
      <c r="Z986" s="275"/>
      <c r="AA986" s="275"/>
      <c r="AB986" s="275" t="s">
        <v>645</v>
      </c>
      <c r="AC986" s="185"/>
      <c r="AE986" s="288"/>
      <c r="AF986" s="288"/>
      <c r="AG986" s="288"/>
      <c r="AH986" s="195">
        <v>280</v>
      </c>
      <c r="AI986" s="192">
        <v>6262</v>
      </c>
      <c r="AJ986" s="192">
        <v>6541</v>
      </c>
      <c r="AK986" s="255">
        <f t="shared" si="643"/>
        <v>280</v>
      </c>
      <c r="AL986" s="256" t="b">
        <f t="shared" si="644"/>
        <v>0</v>
      </c>
      <c r="AM986" s="599"/>
      <c r="AN986" s="243"/>
      <c r="AO986" s="276"/>
      <c r="AP986" s="258" t="b">
        <f>MATCH($F986,$F$2:$F986,0)=ROW($F986)-1</f>
        <v>1</v>
      </c>
      <c r="AV986" s="174" t="s">
        <v>111</v>
      </c>
      <c r="AW986" s="243"/>
      <c r="AX986" s="243"/>
      <c r="AY986" s="259" t="str">
        <f t="shared" si="645"/>
        <v>KF514092</v>
      </c>
      <c r="AZ986" s="260" t="str">
        <f t="shared" si="646"/>
        <v>3e.GBR.hum</v>
      </c>
      <c r="BA986" s="260" t="str">
        <f t="shared" si="647"/>
        <v>3e.GBR.hum.2006</v>
      </c>
      <c r="BB986" s="200" t="str">
        <f t="shared" si="648"/>
        <v>KF514092.HEV_EW92</v>
      </c>
      <c r="BC986" s="201" t="str">
        <f t="shared" si="649"/>
        <v>KF514092</v>
      </c>
      <c r="BD986" s="201" t="str">
        <f t="shared" si="650"/>
        <v>KF514092</v>
      </c>
      <c r="BE986" s="200" t="str">
        <f t="shared" si="651"/>
        <v>KF514092=</v>
      </c>
      <c r="BF986" s="200" t="str">
        <f t="shared" si="652"/>
        <v>KF514092=out</v>
      </c>
      <c r="BG986" s="200" t="str">
        <f t="shared" si="653"/>
        <v>KF514092=out</v>
      </c>
      <c r="BH986" s="200" t="str">
        <f t="shared" si="654"/>
        <v>KF514092=HEV_EW92</v>
      </c>
      <c r="BI986" s="200" t="str">
        <f t="shared" si="655"/>
        <v>KF514092=HEV_EW92. 3e.GBR.hum</v>
      </c>
      <c r="BJ986" s="200" t="str">
        <f t="shared" si="656"/>
        <v>KF514092=HEV_EW92. 3e.GBR.hum.2006</v>
      </c>
      <c r="BK986" s="200" t="str">
        <f t="shared" si="657"/>
        <v>KF514092=HEV_EW92. 3e.GBR.hum</v>
      </c>
      <c r="BL986" s="200" t="str">
        <f t="shared" si="658"/>
        <v>KF514092=3e.GBR.hum</v>
      </c>
      <c r="BM986" s="200" t="str">
        <f t="shared" si="659"/>
        <v>KF514092=3e</v>
      </c>
      <c r="BN986" s="200" t="str">
        <f t="shared" si="660"/>
        <v>KF514092=3feg</v>
      </c>
      <c r="BO986" s="200" t="str">
        <f t="shared" si="661"/>
        <v>KF514092=3</v>
      </c>
      <c r="BP986" s="200" t="str">
        <f t="shared" si="662"/>
        <v>3e=</v>
      </c>
      <c r="BQ986" s="261" t="str">
        <f t="shared" si="663"/>
        <v>KF514092</v>
      </c>
      <c r="BR986" s="262" t="str">
        <f t="shared" si="664"/>
        <v>HEV_EW92</v>
      </c>
      <c r="BS986" s="263" t="str">
        <f t="shared" si="665"/>
        <v>3e.GBR.hum.2006</v>
      </c>
      <c r="BT986" s="264" t="str">
        <f t="shared" si="666"/>
        <v/>
      </c>
      <c r="BU986" s="264" t="str">
        <f t="shared" si="667"/>
        <v/>
      </c>
      <c r="BV986" s="264" t="str">
        <f t="shared" si="668"/>
        <v/>
      </c>
      <c r="BW986" s="264" t="str">
        <f t="shared" si="669"/>
        <v/>
      </c>
      <c r="BX986" s="264" t="str">
        <f t="shared" si="670"/>
        <v/>
      </c>
      <c r="BY986" s="265" t="str">
        <f t="shared" si="671"/>
        <v>3e</v>
      </c>
      <c r="CA986" s="207" t="s">
        <v>506</v>
      </c>
      <c r="CB986" s="200" t="str">
        <f t="shared" si="672"/>
        <v>xx</v>
      </c>
      <c r="CC986" s="200" t="str">
        <f t="shared" si="673"/>
        <v>Non_select</v>
      </c>
      <c r="CD986" s="200" t="str">
        <f t="shared" si="674"/>
        <v>xx</v>
      </c>
      <c r="CE986" s="200" t="str">
        <f t="shared" si="675"/>
        <v/>
      </c>
      <c r="CG986" s="200" t="str">
        <f t="shared" si="676"/>
        <v>KF514092</v>
      </c>
      <c r="CH986" s="208" t="s">
        <v>360</v>
      </c>
      <c r="CI986" s="208" t="s">
        <v>361</v>
      </c>
      <c r="CJ986" s="208" t="s">
        <v>362</v>
      </c>
      <c r="CO986" s="208"/>
      <c r="CV986" s="268">
        <f t="shared" si="641"/>
        <v>3</v>
      </c>
      <c r="CW986" s="266" t="e">
        <v>#VALUE!</v>
      </c>
      <c r="CX986" s="200" t="str">
        <f t="shared" si="677"/>
        <v>Hepatitis E virus strain  , partial cds</v>
      </c>
    </row>
    <row r="987" spans="1:102" ht="11.85" customHeight="1" x14ac:dyDescent="0.25">
      <c r="A987" s="239" t="s">
        <v>4997</v>
      </c>
      <c r="B987" s="174">
        <v>3</v>
      </c>
      <c r="C987" s="175">
        <v>3</v>
      </c>
      <c r="D987" s="272" t="s">
        <v>645</v>
      </c>
      <c r="E987" s="177" t="s">
        <v>646</v>
      </c>
      <c r="F987" s="291" t="s">
        <v>4998</v>
      </c>
      <c r="G987" s="281"/>
      <c r="H987" s="180" t="s">
        <v>1348</v>
      </c>
      <c r="I987" s="181" t="s">
        <v>1349</v>
      </c>
      <c r="J987" s="180" t="s">
        <v>788</v>
      </c>
      <c r="L987" s="585"/>
      <c r="M987" s="253" t="s">
        <v>368</v>
      </c>
      <c r="N987" s="270" t="s">
        <v>505</v>
      </c>
      <c r="O987" s="187">
        <v>2006</v>
      </c>
      <c r="R987" s="243"/>
      <c r="S987" s="243">
        <f t="shared" si="642"/>
        <v>6017</v>
      </c>
      <c r="T987" s="243">
        <v>280</v>
      </c>
      <c r="W987" s="290"/>
      <c r="Y987" s="288"/>
      <c r="Z987" s="288"/>
      <c r="AA987" s="288"/>
      <c r="AB987" s="290" t="s">
        <v>645</v>
      </c>
      <c r="AC987" s="185"/>
      <c r="AE987" s="288"/>
      <c r="AF987" s="288"/>
      <c r="AG987" s="288"/>
      <c r="AH987" s="195">
        <v>280</v>
      </c>
      <c r="AI987" s="192">
        <v>6262</v>
      </c>
      <c r="AJ987" s="192">
        <v>6541</v>
      </c>
      <c r="AK987" s="255">
        <f t="shared" si="643"/>
        <v>280</v>
      </c>
      <c r="AL987" s="256" t="b">
        <f t="shared" si="644"/>
        <v>0</v>
      </c>
      <c r="AM987" s="243"/>
      <c r="AN987" s="243"/>
      <c r="AO987" s="276"/>
      <c r="AP987" s="258" t="b">
        <f>MATCH($F987,$F$2:$F987,0)=ROW($F987)-1</f>
        <v>1</v>
      </c>
      <c r="AV987" s="174" t="s">
        <v>111</v>
      </c>
      <c r="AW987" s="243"/>
      <c r="AX987" s="243"/>
      <c r="AY987" s="259" t="str">
        <f t="shared" si="645"/>
        <v>KF514093</v>
      </c>
      <c r="AZ987" s="260" t="str">
        <f t="shared" si="646"/>
        <v>3e.GBR.hum</v>
      </c>
      <c r="BA987" s="260" t="str">
        <f t="shared" si="647"/>
        <v>3e.GBR.hum.2006</v>
      </c>
      <c r="BB987" s="200" t="str">
        <f t="shared" si="648"/>
        <v>KF514093.HEV_EW93</v>
      </c>
      <c r="BC987" s="201" t="str">
        <f t="shared" si="649"/>
        <v>KF514093</v>
      </c>
      <c r="BD987" s="201" t="str">
        <f t="shared" si="650"/>
        <v>KF514093</v>
      </c>
      <c r="BE987" s="200" t="str">
        <f t="shared" si="651"/>
        <v>KF514093=</v>
      </c>
      <c r="BF987" s="200" t="str">
        <f t="shared" si="652"/>
        <v>KF514093=out</v>
      </c>
      <c r="BG987" s="200" t="str">
        <f t="shared" si="653"/>
        <v>KF514093=out</v>
      </c>
      <c r="BH987" s="200" t="str">
        <f t="shared" si="654"/>
        <v>KF514093=HEV_EW93</v>
      </c>
      <c r="BI987" s="200" t="str">
        <f t="shared" si="655"/>
        <v>KF514093=HEV_EW93. 3e.GBR.hum</v>
      </c>
      <c r="BJ987" s="200" t="str">
        <f t="shared" si="656"/>
        <v>KF514093=HEV_EW93. 3e.GBR.hum.2006</v>
      </c>
      <c r="BK987" s="200" t="str">
        <f t="shared" si="657"/>
        <v>KF514093=HEV_EW93. 3e.GBR.hum</v>
      </c>
      <c r="BL987" s="200" t="str">
        <f t="shared" si="658"/>
        <v>KF514093=3e.GBR.hum</v>
      </c>
      <c r="BM987" s="200" t="str">
        <f t="shared" si="659"/>
        <v>KF514093=3e</v>
      </c>
      <c r="BN987" s="200" t="str">
        <f t="shared" si="660"/>
        <v>KF514093=3feg</v>
      </c>
      <c r="BO987" s="200" t="str">
        <f t="shared" si="661"/>
        <v>KF514093=3</v>
      </c>
      <c r="BP987" s="200" t="str">
        <f t="shared" si="662"/>
        <v>3e=</v>
      </c>
      <c r="BQ987" s="261" t="str">
        <f t="shared" si="663"/>
        <v>KF514093</v>
      </c>
      <c r="BR987" s="262" t="str">
        <f t="shared" si="664"/>
        <v>HEV_EW93</v>
      </c>
      <c r="BS987" s="263" t="str">
        <f t="shared" si="665"/>
        <v>3e.GBR.hum.2006</v>
      </c>
      <c r="BT987" s="264" t="str">
        <f t="shared" si="666"/>
        <v/>
      </c>
      <c r="BU987" s="264" t="str">
        <f t="shared" si="667"/>
        <v/>
      </c>
      <c r="BV987" s="264" t="str">
        <f t="shared" si="668"/>
        <v/>
      </c>
      <c r="BW987" s="264" t="str">
        <f t="shared" si="669"/>
        <v/>
      </c>
      <c r="BX987" s="264" t="str">
        <f t="shared" si="670"/>
        <v/>
      </c>
      <c r="BY987" s="265" t="str">
        <f t="shared" si="671"/>
        <v>3e</v>
      </c>
      <c r="CA987" s="207" t="s">
        <v>506</v>
      </c>
      <c r="CB987" s="200" t="str">
        <f t="shared" si="672"/>
        <v>xx</v>
      </c>
      <c r="CC987" s="200" t="str">
        <f t="shared" si="673"/>
        <v>Non_select</v>
      </c>
      <c r="CD987" s="200" t="str">
        <f t="shared" si="674"/>
        <v>xx</v>
      </c>
      <c r="CE987" s="200" t="str">
        <f t="shared" si="675"/>
        <v/>
      </c>
      <c r="CG987" s="200" t="str">
        <f t="shared" si="676"/>
        <v>KF514093</v>
      </c>
      <c r="CH987" s="208" t="s">
        <v>360</v>
      </c>
      <c r="CI987" s="208" t="s">
        <v>361</v>
      </c>
      <c r="CJ987" s="208" t="s">
        <v>362</v>
      </c>
      <c r="CO987" s="208"/>
      <c r="CV987" s="268">
        <f t="shared" si="641"/>
        <v>3</v>
      </c>
      <c r="CW987" s="266" t="e">
        <v>#VALUE!</v>
      </c>
      <c r="CX987" s="200" t="str">
        <f t="shared" si="677"/>
        <v>Hepatitis E virus strain  , partial cds</v>
      </c>
    </row>
    <row r="988" spans="1:102" ht="11.85" customHeight="1" x14ac:dyDescent="0.25">
      <c r="A988" s="239" t="s">
        <v>4999</v>
      </c>
      <c r="B988" s="174">
        <v>3</v>
      </c>
      <c r="C988" s="175">
        <v>3</v>
      </c>
      <c r="D988" s="272" t="s">
        <v>645</v>
      </c>
      <c r="E988" s="177" t="s">
        <v>646</v>
      </c>
      <c r="F988" s="291" t="s">
        <v>5000</v>
      </c>
      <c r="G988" s="281"/>
      <c r="H988" s="180" t="s">
        <v>1348</v>
      </c>
      <c r="I988" s="181" t="s">
        <v>1349</v>
      </c>
      <c r="J988" s="180" t="s">
        <v>788</v>
      </c>
      <c r="L988" s="585"/>
      <c r="M988" s="253" t="s">
        <v>368</v>
      </c>
      <c r="N988" s="270" t="s">
        <v>505</v>
      </c>
      <c r="O988" s="187">
        <v>2006</v>
      </c>
      <c r="R988" s="243"/>
      <c r="S988" s="243">
        <f t="shared" si="642"/>
        <v>6017</v>
      </c>
      <c r="T988" s="243">
        <v>280</v>
      </c>
      <c r="W988" s="290"/>
      <c r="Y988" s="275"/>
      <c r="Z988" s="275"/>
      <c r="AA988" s="275"/>
      <c r="AB988" s="275" t="s">
        <v>645</v>
      </c>
      <c r="AC988" s="185"/>
      <c r="AE988" s="288"/>
      <c r="AF988" s="288"/>
      <c r="AG988" s="288"/>
      <c r="AH988" s="195">
        <v>280</v>
      </c>
      <c r="AI988" s="192">
        <v>6262</v>
      </c>
      <c r="AJ988" s="192">
        <v>6541</v>
      </c>
      <c r="AK988" s="255">
        <f t="shared" si="643"/>
        <v>280</v>
      </c>
      <c r="AL988" s="256" t="b">
        <f t="shared" si="644"/>
        <v>0</v>
      </c>
      <c r="AM988" s="243"/>
      <c r="AN988" s="243"/>
      <c r="AO988" s="276"/>
      <c r="AP988" s="258" t="b">
        <f>MATCH($F988,$F$2:$F988,0)=ROW($F988)-1</f>
        <v>1</v>
      </c>
      <c r="AV988" s="174" t="s">
        <v>111</v>
      </c>
      <c r="AW988" s="243"/>
      <c r="AX988" s="243"/>
      <c r="AY988" s="259" t="str">
        <f t="shared" si="645"/>
        <v>KF514094</v>
      </c>
      <c r="AZ988" s="260" t="str">
        <f t="shared" si="646"/>
        <v>3e.GBR.hum</v>
      </c>
      <c r="BA988" s="260" t="str">
        <f t="shared" si="647"/>
        <v>3e.GBR.hum.2006</v>
      </c>
      <c r="BB988" s="200" t="str">
        <f t="shared" si="648"/>
        <v>KF514094.HEV_EW94</v>
      </c>
      <c r="BC988" s="201" t="str">
        <f t="shared" si="649"/>
        <v>KF514094</v>
      </c>
      <c r="BD988" s="201" t="str">
        <f t="shared" si="650"/>
        <v>KF514094</v>
      </c>
      <c r="BE988" s="200" t="str">
        <f t="shared" si="651"/>
        <v>KF514094=</v>
      </c>
      <c r="BF988" s="200" t="str">
        <f t="shared" si="652"/>
        <v>KF514094=out</v>
      </c>
      <c r="BG988" s="200" t="str">
        <f t="shared" si="653"/>
        <v>KF514094=out</v>
      </c>
      <c r="BH988" s="200" t="str">
        <f t="shared" si="654"/>
        <v>KF514094=HEV_EW94</v>
      </c>
      <c r="BI988" s="200" t="str">
        <f t="shared" si="655"/>
        <v>KF514094=HEV_EW94. 3e.GBR.hum</v>
      </c>
      <c r="BJ988" s="200" t="str">
        <f t="shared" si="656"/>
        <v>KF514094=HEV_EW94. 3e.GBR.hum.2006</v>
      </c>
      <c r="BK988" s="200" t="str">
        <f t="shared" si="657"/>
        <v>KF514094=HEV_EW94. 3e.GBR.hum</v>
      </c>
      <c r="BL988" s="200" t="str">
        <f t="shared" si="658"/>
        <v>KF514094=3e.GBR.hum</v>
      </c>
      <c r="BM988" s="200" t="str">
        <f t="shared" si="659"/>
        <v>KF514094=3e</v>
      </c>
      <c r="BN988" s="200" t="str">
        <f t="shared" si="660"/>
        <v>KF514094=3feg</v>
      </c>
      <c r="BO988" s="200" t="str">
        <f t="shared" si="661"/>
        <v>KF514094=3</v>
      </c>
      <c r="BP988" s="200" t="str">
        <f t="shared" si="662"/>
        <v>3e=</v>
      </c>
      <c r="BQ988" s="261" t="str">
        <f t="shared" si="663"/>
        <v>KF514094</v>
      </c>
      <c r="BR988" s="262" t="str">
        <f t="shared" si="664"/>
        <v>HEV_EW94</v>
      </c>
      <c r="BS988" s="263" t="str">
        <f t="shared" si="665"/>
        <v>3e.GBR.hum.2006</v>
      </c>
      <c r="BT988" s="264" t="str">
        <f t="shared" si="666"/>
        <v/>
      </c>
      <c r="BU988" s="264" t="str">
        <f t="shared" si="667"/>
        <v/>
      </c>
      <c r="BV988" s="264" t="str">
        <f t="shared" si="668"/>
        <v/>
      </c>
      <c r="BW988" s="264" t="str">
        <f t="shared" si="669"/>
        <v/>
      </c>
      <c r="BX988" s="264" t="str">
        <f t="shared" si="670"/>
        <v/>
      </c>
      <c r="BY988" s="265" t="str">
        <f t="shared" si="671"/>
        <v>3e</v>
      </c>
      <c r="CA988" s="207" t="s">
        <v>506</v>
      </c>
      <c r="CB988" s="200" t="str">
        <f t="shared" si="672"/>
        <v>xx</v>
      </c>
      <c r="CC988" s="200" t="str">
        <f t="shared" si="673"/>
        <v>Non_select</v>
      </c>
      <c r="CD988" s="200" t="str">
        <f t="shared" si="674"/>
        <v>xx</v>
      </c>
      <c r="CE988" s="200" t="str">
        <f t="shared" si="675"/>
        <v/>
      </c>
      <c r="CG988" s="200" t="str">
        <f t="shared" si="676"/>
        <v>KF514094</v>
      </c>
      <c r="CH988" s="208" t="s">
        <v>360</v>
      </c>
      <c r="CI988" s="208" t="s">
        <v>361</v>
      </c>
      <c r="CJ988" s="208" t="s">
        <v>362</v>
      </c>
      <c r="CO988" s="208"/>
      <c r="CV988" s="268">
        <f t="shared" si="641"/>
        <v>3</v>
      </c>
      <c r="CW988" s="266" t="e">
        <v>#VALUE!</v>
      </c>
      <c r="CX988" s="200" t="str">
        <f t="shared" si="677"/>
        <v>Hepatitis E virus strain  , partial cds</v>
      </c>
    </row>
    <row r="989" spans="1:102" ht="11.85" customHeight="1" x14ac:dyDescent="0.25">
      <c r="A989" s="239" t="s">
        <v>5001</v>
      </c>
      <c r="B989" s="174">
        <v>3</v>
      </c>
      <c r="C989" s="175">
        <v>3</v>
      </c>
      <c r="D989" s="272" t="s">
        <v>645</v>
      </c>
      <c r="E989" s="177" t="s">
        <v>646</v>
      </c>
      <c r="F989" s="291" t="s">
        <v>5002</v>
      </c>
      <c r="G989" s="281"/>
      <c r="H989" s="180" t="s">
        <v>1348</v>
      </c>
      <c r="I989" s="181" t="s">
        <v>1349</v>
      </c>
      <c r="J989" s="180" t="s">
        <v>788</v>
      </c>
      <c r="L989" s="585"/>
      <c r="M989" s="253" t="s">
        <v>368</v>
      </c>
      <c r="N989" s="186" t="s">
        <v>505</v>
      </c>
      <c r="O989" s="187">
        <v>2006</v>
      </c>
      <c r="R989" s="243"/>
      <c r="S989" s="243">
        <f t="shared" si="642"/>
        <v>6017</v>
      </c>
      <c r="T989" s="243">
        <v>280</v>
      </c>
      <c r="W989" s="288"/>
      <c r="X989" s="275"/>
      <c r="Y989" s="288"/>
      <c r="Z989" s="288"/>
      <c r="AA989" s="288"/>
      <c r="AB989" s="290" t="s">
        <v>4060</v>
      </c>
      <c r="AC989" s="275"/>
      <c r="AD989" s="275"/>
      <c r="AE989" s="288"/>
      <c r="AF989" s="288"/>
      <c r="AG989" s="288"/>
      <c r="AH989" s="282">
        <v>280</v>
      </c>
      <c r="AI989" s="192">
        <v>6262</v>
      </c>
      <c r="AJ989" s="192">
        <v>6541</v>
      </c>
      <c r="AK989" s="255">
        <f t="shared" si="643"/>
        <v>280</v>
      </c>
      <c r="AL989" s="256" t="b">
        <f t="shared" si="644"/>
        <v>0</v>
      </c>
      <c r="AM989" s="243"/>
      <c r="AN989" s="243"/>
      <c r="AO989" s="276"/>
      <c r="AP989" s="258" t="b">
        <f>MATCH($F989,$F$2:$F989,0)=ROW($F989)-1</f>
        <v>1</v>
      </c>
      <c r="AV989" s="174" t="s">
        <v>111</v>
      </c>
      <c r="AW989" s="180"/>
      <c r="AX989" s="243"/>
      <c r="AY989" s="259" t="str">
        <f t="shared" si="645"/>
        <v>KF514095</v>
      </c>
      <c r="AZ989" s="260" t="str">
        <f t="shared" si="646"/>
        <v>3e.GBR.hum</v>
      </c>
      <c r="BA989" s="260" t="str">
        <f t="shared" si="647"/>
        <v>3e.GBR.hum.2006</v>
      </c>
      <c r="BB989" s="200" t="str">
        <f t="shared" si="648"/>
        <v>KF514095.HEV_EW95</v>
      </c>
      <c r="BC989" s="201" t="str">
        <f t="shared" si="649"/>
        <v>KF514095</v>
      </c>
      <c r="BD989" s="201" t="str">
        <f t="shared" si="650"/>
        <v>KF514095</v>
      </c>
      <c r="BE989" s="200" t="str">
        <f t="shared" si="651"/>
        <v>KF514095=</v>
      </c>
      <c r="BF989" s="200" t="str">
        <f t="shared" si="652"/>
        <v>KF514095=out</v>
      </c>
      <c r="BG989" s="200" t="str">
        <f t="shared" si="653"/>
        <v>KF514095=out</v>
      </c>
      <c r="BH989" s="200" t="str">
        <f t="shared" si="654"/>
        <v>KF514095=HEV_EW95</v>
      </c>
      <c r="BI989" s="200" t="str">
        <f t="shared" si="655"/>
        <v>KF514095=HEV_EW95. 3e.GBR.hum</v>
      </c>
      <c r="BJ989" s="200" t="str">
        <f t="shared" si="656"/>
        <v>KF514095=HEV_EW95. 3e.GBR.hum.2006</v>
      </c>
      <c r="BK989" s="200" t="str">
        <f t="shared" si="657"/>
        <v>KF514095=HEV_EW95. 3e.GBR.hum</v>
      </c>
      <c r="BL989" s="200" t="str">
        <f t="shared" si="658"/>
        <v>KF514095=3e.GBR.hum</v>
      </c>
      <c r="BM989" s="200" t="str">
        <f t="shared" si="659"/>
        <v>KF514095=3e</v>
      </c>
      <c r="BN989" s="200" t="str">
        <f t="shared" si="660"/>
        <v>KF514095=3feg</v>
      </c>
      <c r="BO989" s="200" t="str">
        <f t="shared" si="661"/>
        <v>KF514095=3</v>
      </c>
      <c r="BP989" s="200" t="str">
        <f t="shared" si="662"/>
        <v>3e=</v>
      </c>
      <c r="BQ989" s="261" t="str">
        <f t="shared" si="663"/>
        <v>KF514095</v>
      </c>
      <c r="BR989" s="262" t="str">
        <f t="shared" si="664"/>
        <v>HEV_EW95</v>
      </c>
      <c r="BS989" s="263" t="str">
        <f t="shared" si="665"/>
        <v>3e.GBR.hum.2006</v>
      </c>
      <c r="BT989" s="264" t="str">
        <f t="shared" si="666"/>
        <v/>
      </c>
      <c r="BU989" s="264" t="str">
        <f t="shared" si="667"/>
        <v/>
      </c>
      <c r="BV989" s="264" t="str">
        <f t="shared" si="668"/>
        <v/>
      </c>
      <c r="BW989" s="264" t="str">
        <f t="shared" si="669"/>
        <v/>
      </c>
      <c r="BX989" s="264" t="str">
        <f t="shared" si="670"/>
        <v/>
      </c>
      <c r="BY989" s="265" t="str">
        <f t="shared" si="671"/>
        <v>3eg</v>
      </c>
      <c r="CA989" s="207" t="s">
        <v>506</v>
      </c>
      <c r="CB989" s="200" t="str">
        <f t="shared" si="672"/>
        <v>xx</v>
      </c>
      <c r="CC989" s="200" t="str">
        <f t="shared" si="673"/>
        <v>Non_select</v>
      </c>
      <c r="CD989" s="200" t="str">
        <f t="shared" si="674"/>
        <v>xx</v>
      </c>
      <c r="CE989" s="200" t="str">
        <f t="shared" si="675"/>
        <v/>
      </c>
      <c r="CG989" s="200" t="str">
        <f t="shared" si="676"/>
        <v>KF514095</v>
      </c>
      <c r="CH989" s="208" t="s">
        <v>360</v>
      </c>
      <c r="CI989" s="208" t="s">
        <v>361</v>
      </c>
      <c r="CJ989" s="208" t="s">
        <v>362</v>
      </c>
      <c r="CO989" s="208"/>
      <c r="CV989" s="268">
        <f t="shared" si="641"/>
        <v>3</v>
      </c>
      <c r="CW989" s="266" t="e">
        <v>#VALUE!</v>
      </c>
      <c r="CX989" s="200" t="str">
        <f t="shared" si="677"/>
        <v>Hepatitis E virus strain  , partial cds</v>
      </c>
    </row>
    <row r="990" spans="1:102" ht="11.85" customHeight="1" x14ac:dyDescent="0.25">
      <c r="A990" s="239" t="s">
        <v>5003</v>
      </c>
      <c r="B990" s="174">
        <v>3</v>
      </c>
      <c r="C990" s="175">
        <v>3</v>
      </c>
      <c r="D990" s="272" t="s">
        <v>645</v>
      </c>
      <c r="E990" s="177" t="s">
        <v>646</v>
      </c>
      <c r="F990" s="291" t="s">
        <v>5004</v>
      </c>
      <c r="G990" s="281"/>
      <c r="H990" s="180" t="s">
        <v>1348</v>
      </c>
      <c r="I990" s="181" t="s">
        <v>1349</v>
      </c>
      <c r="J990" s="180" t="s">
        <v>788</v>
      </c>
      <c r="L990" s="585"/>
      <c r="M990" s="253" t="s">
        <v>368</v>
      </c>
      <c r="N990" s="186" t="s">
        <v>505</v>
      </c>
      <c r="O990" s="187">
        <v>2006</v>
      </c>
      <c r="R990" s="243"/>
      <c r="S990" s="243">
        <f t="shared" si="642"/>
        <v>6017</v>
      </c>
      <c r="T990" s="243">
        <v>280</v>
      </c>
      <c r="W990" s="288"/>
      <c r="X990" s="275"/>
      <c r="Y990" s="288"/>
      <c r="Z990" s="288"/>
      <c r="AA990" s="288"/>
      <c r="AB990" s="290" t="s">
        <v>645</v>
      </c>
      <c r="AC990" s="275"/>
      <c r="AD990" s="275"/>
      <c r="AE990" s="288"/>
      <c r="AF990" s="288"/>
      <c r="AG990" s="288"/>
      <c r="AH990" s="282">
        <v>280</v>
      </c>
      <c r="AI990" s="192">
        <v>6262</v>
      </c>
      <c r="AJ990" s="192">
        <v>6541</v>
      </c>
      <c r="AK990" s="255">
        <f t="shared" si="643"/>
        <v>280</v>
      </c>
      <c r="AL990" s="256" t="b">
        <f t="shared" si="644"/>
        <v>0</v>
      </c>
      <c r="AM990" s="243"/>
      <c r="AN990" s="243"/>
      <c r="AO990" s="276"/>
      <c r="AP990" s="258" t="b">
        <f>MATCH($F990,$F$2:$F990,0)=ROW($F990)-1</f>
        <v>1</v>
      </c>
      <c r="AV990" s="174" t="s">
        <v>111</v>
      </c>
      <c r="AW990" s="180"/>
      <c r="AX990" s="243"/>
      <c r="AY990" s="259" t="str">
        <f t="shared" si="645"/>
        <v>KF514096</v>
      </c>
      <c r="AZ990" s="260" t="str">
        <f t="shared" si="646"/>
        <v>3e.GBR.hum</v>
      </c>
      <c r="BA990" s="260" t="str">
        <f t="shared" si="647"/>
        <v>3e.GBR.hum.2006</v>
      </c>
      <c r="BB990" s="200" t="str">
        <f t="shared" si="648"/>
        <v>KF514096.HEV_EW96</v>
      </c>
      <c r="BC990" s="201" t="str">
        <f t="shared" si="649"/>
        <v>KF514096</v>
      </c>
      <c r="BD990" s="201" t="str">
        <f t="shared" si="650"/>
        <v>KF514096</v>
      </c>
      <c r="BE990" s="200" t="str">
        <f t="shared" si="651"/>
        <v>KF514096=</v>
      </c>
      <c r="BF990" s="200" t="str">
        <f t="shared" si="652"/>
        <v>KF514096=out</v>
      </c>
      <c r="BG990" s="200" t="str">
        <f t="shared" si="653"/>
        <v>KF514096=out</v>
      </c>
      <c r="BH990" s="200" t="str">
        <f t="shared" si="654"/>
        <v>KF514096=HEV_EW96</v>
      </c>
      <c r="BI990" s="200" t="str">
        <f t="shared" si="655"/>
        <v>KF514096=HEV_EW96. 3e.GBR.hum</v>
      </c>
      <c r="BJ990" s="200" t="str">
        <f t="shared" si="656"/>
        <v>KF514096=HEV_EW96. 3e.GBR.hum.2006</v>
      </c>
      <c r="BK990" s="200" t="str">
        <f t="shared" si="657"/>
        <v>KF514096=HEV_EW96. 3e.GBR.hum</v>
      </c>
      <c r="BL990" s="200" t="str">
        <f t="shared" si="658"/>
        <v>KF514096=3e.GBR.hum</v>
      </c>
      <c r="BM990" s="200" t="str">
        <f t="shared" si="659"/>
        <v>KF514096=3e</v>
      </c>
      <c r="BN990" s="200" t="str">
        <f t="shared" si="660"/>
        <v>KF514096=3feg</v>
      </c>
      <c r="BO990" s="200" t="str">
        <f t="shared" si="661"/>
        <v>KF514096=3</v>
      </c>
      <c r="BP990" s="200" t="str">
        <f t="shared" si="662"/>
        <v>3e=</v>
      </c>
      <c r="BQ990" s="261" t="str">
        <f t="shared" si="663"/>
        <v>KF514096</v>
      </c>
      <c r="BR990" s="262" t="str">
        <f t="shared" si="664"/>
        <v>HEV_EW96</v>
      </c>
      <c r="BS990" s="263" t="str">
        <f t="shared" si="665"/>
        <v>3e.GBR.hum.2006</v>
      </c>
      <c r="BT990" s="264" t="str">
        <f t="shared" si="666"/>
        <v/>
      </c>
      <c r="BU990" s="264" t="str">
        <f t="shared" si="667"/>
        <v/>
      </c>
      <c r="BV990" s="264" t="str">
        <f t="shared" si="668"/>
        <v/>
      </c>
      <c r="BW990" s="264" t="str">
        <f t="shared" si="669"/>
        <v/>
      </c>
      <c r="BX990" s="264" t="str">
        <f t="shared" si="670"/>
        <v/>
      </c>
      <c r="BY990" s="265" t="str">
        <f t="shared" si="671"/>
        <v>3e</v>
      </c>
      <c r="CA990" s="207" t="s">
        <v>506</v>
      </c>
      <c r="CB990" s="200" t="str">
        <f t="shared" si="672"/>
        <v>xx</v>
      </c>
      <c r="CC990" s="200" t="str">
        <f t="shared" si="673"/>
        <v>Non_select</v>
      </c>
      <c r="CD990" s="200" t="str">
        <f t="shared" si="674"/>
        <v>xx</v>
      </c>
      <c r="CE990" s="200" t="str">
        <f t="shared" si="675"/>
        <v/>
      </c>
      <c r="CG990" s="200" t="str">
        <f t="shared" si="676"/>
        <v>KF514096</v>
      </c>
      <c r="CH990" s="208" t="s">
        <v>360</v>
      </c>
      <c r="CI990" s="208" t="s">
        <v>361</v>
      </c>
      <c r="CJ990" s="208" t="s">
        <v>362</v>
      </c>
      <c r="CO990" s="208"/>
      <c r="CV990" s="268">
        <f t="shared" si="641"/>
        <v>3</v>
      </c>
      <c r="CW990" s="266" t="e">
        <v>#VALUE!</v>
      </c>
      <c r="CX990" s="200" t="str">
        <f t="shared" si="677"/>
        <v>Hepatitis E virus strain  , partial cds</v>
      </c>
    </row>
    <row r="991" spans="1:102" ht="11.85" customHeight="1" x14ac:dyDescent="0.25">
      <c r="A991" s="239" t="s">
        <v>5007</v>
      </c>
      <c r="B991" s="174">
        <v>3</v>
      </c>
      <c r="C991" s="175">
        <v>3</v>
      </c>
      <c r="D991" s="272" t="s">
        <v>645</v>
      </c>
      <c r="E991" s="177" t="s">
        <v>646</v>
      </c>
      <c r="F991" s="291" t="s">
        <v>5008</v>
      </c>
      <c r="G991" s="281"/>
      <c r="H991" s="180" t="s">
        <v>1348</v>
      </c>
      <c r="I991" s="181" t="s">
        <v>1349</v>
      </c>
      <c r="J991" s="180" t="s">
        <v>788</v>
      </c>
      <c r="L991" s="585"/>
      <c r="M991" s="253" t="s">
        <v>368</v>
      </c>
      <c r="N991" s="186" t="s">
        <v>505</v>
      </c>
      <c r="O991" s="187">
        <v>2006</v>
      </c>
      <c r="R991" s="243"/>
      <c r="S991" s="243">
        <f t="shared" si="642"/>
        <v>6017</v>
      </c>
      <c r="T991" s="243">
        <v>280</v>
      </c>
      <c r="W991" s="288"/>
      <c r="X991" s="275"/>
      <c r="Y991" s="288"/>
      <c r="Z991" s="288"/>
      <c r="AA991" s="288"/>
      <c r="AB991" s="290" t="s">
        <v>645</v>
      </c>
      <c r="AC991" s="275"/>
      <c r="AD991" s="275"/>
      <c r="AE991" s="288"/>
      <c r="AF991" s="288"/>
      <c r="AG991" s="288"/>
      <c r="AH991" s="282">
        <v>280</v>
      </c>
      <c r="AI991" s="192">
        <v>6262</v>
      </c>
      <c r="AJ991" s="192">
        <v>6541</v>
      </c>
      <c r="AK991" s="255">
        <f t="shared" si="643"/>
        <v>280</v>
      </c>
      <c r="AL991" s="256" t="b">
        <f t="shared" si="644"/>
        <v>0</v>
      </c>
      <c r="AM991" s="243"/>
      <c r="AN991" s="243"/>
      <c r="AO991" s="276"/>
      <c r="AP991" s="258" t="b">
        <f>MATCH($F991,$F$2:$F991,0)=ROW($F991)-1</f>
        <v>1</v>
      </c>
      <c r="AV991" s="174" t="s">
        <v>111</v>
      </c>
      <c r="AW991" s="180"/>
      <c r="AX991" s="243"/>
      <c r="AY991" s="259" t="str">
        <f t="shared" si="645"/>
        <v>KF514098</v>
      </c>
      <c r="AZ991" s="260" t="str">
        <f t="shared" si="646"/>
        <v>3e.GBR.hum</v>
      </c>
      <c r="BA991" s="260" t="str">
        <f t="shared" si="647"/>
        <v>3e.GBR.hum.2006</v>
      </c>
      <c r="BB991" s="200" t="str">
        <f t="shared" si="648"/>
        <v>KF514098.HEV_EW98</v>
      </c>
      <c r="BC991" s="201" t="str">
        <f t="shared" si="649"/>
        <v>KF514098</v>
      </c>
      <c r="BD991" s="201" t="str">
        <f t="shared" si="650"/>
        <v>KF514098</v>
      </c>
      <c r="BE991" s="200" t="str">
        <f t="shared" si="651"/>
        <v>KF514098=</v>
      </c>
      <c r="BF991" s="200" t="str">
        <f t="shared" si="652"/>
        <v>KF514098=out</v>
      </c>
      <c r="BG991" s="200" t="str">
        <f t="shared" si="653"/>
        <v>KF514098=out</v>
      </c>
      <c r="BH991" s="200" t="str">
        <f t="shared" si="654"/>
        <v>KF514098=HEV_EW98</v>
      </c>
      <c r="BI991" s="200" t="str">
        <f t="shared" si="655"/>
        <v>KF514098=HEV_EW98. 3e.GBR.hum</v>
      </c>
      <c r="BJ991" s="200" t="str">
        <f t="shared" si="656"/>
        <v>KF514098=HEV_EW98. 3e.GBR.hum.2006</v>
      </c>
      <c r="BK991" s="200" t="str">
        <f t="shared" si="657"/>
        <v>KF514098=HEV_EW98. 3e.GBR.hum</v>
      </c>
      <c r="BL991" s="200" t="str">
        <f t="shared" si="658"/>
        <v>KF514098=3e.GBR.hum</v>
      </c>
      <c r="BM991" s="200" t="str">
        <f t="shared" si="659"/>
        <v>KF514098=3e</v>
      </c>
      <c r="BN991" s="200" t="str">
        <f t="shared" si="660"/>
        <v>KF514098=3feg</v>
      </c>
      <c r="BO991" s="200" t="str">
        <f t="shared" si="661"/>
        <v>KF514098=3</v>
      </c>
      <c r="BP991" s="200" t="str">
        <f t="shared" si="662"/>
        <v>3e=</v>
      </c>
      <c r="BQ991" s="261" t="str">
        <f t="shared" si="663"/>
        <v>KF514098</v>
      </c>
      <c r="BR991" s="262" t="str">
        <f t="shared" si="664"/>
        <v>HEV_EW98</v>
      </c>
      <c r="BS991" s="263" t="str">
        <f t="shared" si="665"/>
        <v>3e.GBR.hum.2006</v>
      </c>
      <c r="BT991" s="264" t="str">
        <f t="shared" si="666"/>
        <v/>
      </c>
      <c r="BU991" s="264" t="str">
        <f t="shared" si="667"/>
        <v/>
      </c>
      <c r="BV991" s="264" t="str">
        <f t="shared" si="668"/>
        <v/>
      </c>
      <c r="BW991" s="264" t="str">
        <f t="shared" si="669"/>
        <v/>
      </c>
      <c r="BX991" s="264" t="str">
        <f t="shared" si="670"/>
        <v/>
      </c>
      <c r="BY991" s="265" t="str">
        <f t="shared" si="671"/>
        <v>3e</v>
      </c>
      <c r="CA991" s="207" t="s">
        <v>506</v>
      </c>
      <c r="CB991" s="200" t="str">
        <f t="shared" si="672"/>
        <v>xx</v>
      </c>
      <c r="CC991" s="200" t="str">
        <f t="shared" si="673"/>
        <v>Non_select</v>
      </c>
      <c r="CD991" s="200" t="str">
        <f t="shared" si="674"/>
        <v>xx</v>
      </c>
      <c r="CE991" s="200" t="str">
        <f t="shared" si="675"/>
        <v/>
      </c>
      <c r="CG991" s="200" t="str">
        <f t="shared" si="676"/>
        <v>KF514098</v>
      </c>
      <c r="CH991" s="208" t="s">
        <v>360</v>
      </c>
      <c r="CI991" s="208" t="s">
        <v>361</v>
      </c>
      <c r="CJ991" s="208" t="s">
        <v>362</v>
      </c>
      <c r="CO991" s="208"/>
      <c r="CV991" s="268">
        <f t="shared" si="641"/>
        <v>3</v>
      </c>
      <c r="CW991" s="266" t="e">
        <v>#VALUE!</v>
      </c>
      <c r="CX991" s="200" t="str">
        <f t="shared" si="677"/>
        <v>Hepatitis E virus strain  , partial cds</v>
      </c>
    </row>
    <row r="992" spans="1:102" ht="11.85" customHeight="1" x14ac:dyDescent="0.25">
      <c r="A992" s="239" t="s">
        <v>5009</v>
      </c>
      <c r="B992" s="174">
        <v>3</v>
      </c>
      <c r="C992" s="175">
        <v>3</v>
      </c>
      <c r="D992" s="272" t="s">
        <v>645</v>
      </c>
      <c r="E992" s="177" t="s">
        <v>646</v>
      </c>
      <c r="F992" s="291" t="s">
        <v>5010</v>
      </c>
      <c r="G992" s="281"/>
      <c r="H992" s="180" t="s">
        <v>1348</v>
      </c>
      <c r="I992" s="181" t="s">
        <v>1349</v>
      </c>
      <c r="J992" s="180" t="s">
        <v>788</v>
      </c>
      <c r="L992" s="585"/>
      <c r="M992" s="253" t="s">
        <v>368</v>
      </c>
      <c r="N992" s="186" t="s">
        <v>505</v>
      </c>
      <c r="O992" s="187">
        <v>2006</v>
      </c>
      <c r="R992" s="243"/>
      <c r="S992" s="243">
        <f t="shared" si="642"/>
        <v>6017</v>
      </c>
      <c r="T992" s="243">
        <v>280</v>
      </c>
      <c r="W992" s="288"/>
      <c r="X992" s="275"/>
      <c r="Y992" s="288"/>
      <c r="Z992" s="288"/>
      <c r="AA992" s="288"/>
      <c r="AB992" s="290" t="s">
        <v>645</v>
      </c>
      <c r="AC992" s="275"/>
      <c r="AD992" s="275"/>
      <c r="AE992" s="288"/>
      <c r="AF992" s="288"/>
      <c r="AG992" s="288"/>
      <c r="AH992" s="282">
        <v>280</v>
      </c>
      <c r="AI992" s="192">
        <v>6262</v>
      </c>
      <c r="AJ992" s="192">
        <v>6541</v>
      </c>
      <c r="AK992" s="255">
        <f t="shared" si="643"/>
        <v>280</v>
      </c>
      <c r="AL992" s="256" t="b">
        <f t="shared" si="644"/>
        <v>0</v>
      </c>
      <c r="AM992" s="243"/>
      <c r="AN992" s="243"/>
      <c r="AO992" s="276"/>
      <c r="AP992" s="258" t="b">
        <f>MATCH($F992,$F$2:$F992,0)=ROW($F992)-1</f>
        <v>1</v>
      </c>
      <c r="AV992" s="174" t="s">
        <v>111</v>
      </c>
      <c r="AW992" s="180"/>
      <c r="AX992" s="243"/>
      <c r="AY992" s="259" t="str">
        <f t="shared" si="645"/>
        <v>KF514099</v>
      </c>
      <c r="AZ992" s="260" t="str">
        <f t="shared" si="646"/>
        <v>3e.GBR.hum</v>
      </c>
      <c r="BA992" s="260" t="str">
        <f t="shared" si="647"/>
        <v>3e.GBR.hum.2006</v>
      </c>
      <c r="BB992" s="200" t="str">
        <f t="shared" si="648"/>
        <v>KF514099.HEV_EW99</v>
      </c>
      <c r="BC992" s="201" t="str">
        <f t="shared" si="649"/>
        <v>KF514099</v>
      </c>
      <c r="BD992" s="201" t="str">
        <f t="shared" si="650"/>
        <v>KF514099</v>
      </c>
      <c r="BE992" s="200" t="str">
        <f t="shared" si="651"/>
        <v>KF514099=</v>
      </c>
      <c r="BF992" s="200" t="str">
        <f t="shared" si="652"/>
        <v>KF514099=out</v>
      </c>
      <c r="BG992" s="200" t="str">
        <f t="shared" si="653"/>
        <v>KF514099=out</v>
      </c>
      <c r="BH992" s="200" t="str">
        <f t="shared" si="654"/>
        <v>KF514099=HEV_EW99</v>
      </c>
      <c r="BI992" s="200" t="str">
        <f t="shared" si="655"/>
        <v>KF514099=HEV_EW99. 3e.GBR.hum</v>
      </c>
      <c r="BJ992" s="200" t="str">
        <f t="shared" si="656"/>
        <v>KF514099=HEV_EW99. 3e.GBR.hum.2006</v>
      </c>
      <c r="BK992" s="200" t="str">
        <f t="shared" si="657"/>
        <v>KF514099=HEV_EW99. 3e.GBR.hum</v>
      </c>
      <c r="BL992" s="200" t="str">
        <f t="shared" si="658"/>
        <v>KF514099=3e.GBR.hum</v>
      </c>
      <c r="BM992" s="200" t="str">
        <f t="shared" si="659"/>
        <v>KF514099=3e</v>
      </c>
      <c r="BN992" s="200" t="str">
        <f t="shared" si="660"/>
        <v>KF514099=3feg</v>
      </c>
      <c r="BO992" s="200" t="str">
        <f t="shared" si="661"/>
        <v>KF514099=3</v>
      </c>
      <c r="BP992" s="200" t="str">
        <f t="shared" si="662"/>
        <v>3e=</v>
      </c>
      <c r="BQ992" s="261" t="str">
        <f t="shared" si="663"/>
        <v>KF514099</v>
      </c>
      <c r="BR992" s="262" t="str">
        <f t="shared" si="664"/>
        <v>HEV_EW99</v>
      </c>
      <c r="BS992" s="263" t="str">
        <f t="shared" si="665"/>
        <v>3e.GBR.hum.2006</v>
      </c>
      <c r="BT992" s="264" t="str">
        <f t="shared" si="666"/>
        <v/>
      </c>
      <c r="BU992" s="264" t="str">
        <f t="shared" si="667"/>
        <v/>
      </c>
      <c r="BV992" s="264" t="str">
        <f t="shared" si="668"/>
        <v/>
      </c>
      <c r="BW992" s="264" t="str">
        <f t="shared" si="669"/>
        <v/>
      </c>
      <c r="BX992" s="264" t="str">
        <f t="shared" si="670"/>
        <v/>
      </c>
      <c r="BY992" s="265" t="str">
        <f t="shared" si="671"/>
        <v>3e</v>
      </c>
      <c r="CA992" s="207" t="s">
        <v>506</v>
      </c>
      <c r="CB992" s="200" t="str">
        <f t="shared" si="672"/>
        <v>xx</v>
      </c>
      <c r="CC992" s="200" t="str">
        <f t="shared" si="673"/>
        <v>Non_select</v>
      </c>
      <c r="CD992" s="200" t="str">
        <f t="shared" si="674"/>
        <v>xx</v>
      </c>
      <c r="CE992" s="200" t="str">
        <f t="shared" si="675"/>
        <v/>
      </c>
      <c r="CG992" s="200" t="str">
        <f t="shared" si="676"/>
        <v>KF514099</v>
      </c>
      <c r="CH992" s="208" t="s">
        <v>360</v>
      </c>
      <c r="CI992" s="208" t="s">
        <v>361</v>
      </c>
      <c r="CJ992" s="208" t="s">
        <v>362</v>
      </c>
      <c r="CO992" s="208"/>
      <c r="CV992" s="268">
        <f t="shared" si="641"/>
        <v>3</v>
      </c>
      <c r="CW992" s="266" t="e">
        <v>#VALUE!</v>
      </c>
      <c r="CX992" s="200" t="str">
        <f t="shared" si="677"/>
        <v>Hepatitis E virus strain  , partial cds</v>
      </c>
    </row>
    <row r="993" spans="1:102" ht="11.85" customHeight="1" x14ac:dyDescent="0.25">
      <c r="A993" s="239" t="s">
        <v>2706</v>
      </c>
      <c r="B993" s="174">
        <v>3</v>
      </c>
      <c r="C993" s="272">
        <v>3</v>
      </c>
      <c r="D993" s="176" t="s">
        <v>645</v>
      </c>
      <c r="E993" s="177" t="s">
        <v>646</v>
      </c>
      <c r="F993" s="375" t="s">
        <v>2707</v>
      </c>
      <c r="G993" s="281"/>
      <c r="H993" s="180" t="s">
        <v>1384</v>
      </c>
      <c r="I993" s="181" t="s">
        <v>1385</v>
      </c>
      <c r="J993" s="180" t="s">
        <v>788</v>
      </c>
      <c r="K993" s="243"/>
      <c r="L993" s="281"/>
      <c r="M993" s="253" t="s">
        <v>353</v>
      </c>
      <c r="O993" s="188"/>
      <c r="P993" s="243"/>
      <c r="Q993" s="243"/>
      <c r="R993" s="243"/>
      <c r="S993" s="243">
        <f t="shared" si="642"/>
        <v>55</v>
      </c>
      <c r="T993" s="243"/>
      <c r="U993" s="250" t="s">
        <v>354</v>
      </c>
      <c r="V993" s="274"/>
      <c r="W993" s="288" t="s">
        <v>645</v>
      </c>
      <c r="X993" s="275" t="s">
        <v>645</v>
      </c>
      <c r="Y993" s="288" t="s">
        <v>645</v>
      </c>
      <c r="Z993" s="288" t="s">
        <v>645</v>
      </c>
      <c r="AA993" s="288" t="s">
        <v>645</v>
      </c>
      <c r="AB993" s="290" t="s">
        <v>645</v>
      </c>
      <c r="AC993" s="458" t="s">
        <v>288</v>
      </c>
      <c r="AD993" s="275" t="s">
        <v>838</v>
      </c>
      <c r="AE993" s="288" t="s">
        <v>355</v>
      </c>
      <c r="AF993" s="288" t="s">
        <v>355</v>
      </c>
      <c r="AG993" s="288" t="s">
        <v>355</v>
      </c>
      <c r="AH993" s="282" t="s">
        <v>355</v>
      </c>
      <c r="AI993" s="192">
        <v>64</v>
      </c>
      <c r="AJ993" s="254">
        <v>7519</v>
      </c>
      <c r="AK993" s="255">
        <f t="shared" si="643"/>
        <v>7456</v>
      </c>
      <c r="AL993" s="256" t="b">
        <f t="shared" si="644"/>
        <v>1</v>
      </c>
      <c r="AM993" s="243"/>
      <c r="AN993" s="243"/>
      <c r="AO993" s="276"/>
      <c r="AP993" s="258" t="b">
        <f>MATCH($F993,$F$2:$F993,0)=ROW($F993)-1</f>
        <v>1</v>
      </c>
      <c r="AQ993" s="174" t="s">
        <v>357</v>
      </c>
      <c r="AR993" s="174" t="s">
        <v>357</v>
      </c>
      <c r="AS993" s="174" t="s">
        <v>357</v>
      </c>
      <c r="AT993" s="174" t="s">
        <v>357</v>
      </c>
      <c r="AU993" s="174" t="s">
        <v>357</v>
      </c>
      <c r="AV993" s="174" t="s">
        <v>357</v>
      </c>
      <c r="AW993" s="180" t="s">
        <v>358</v>
      </c>
      <c r="AX993" s="243"/>
      <c r="AY993" s="259" t="str">
        <f t="shared" si="645"/>
        <v>HM055578</v>
      </c>
      <c r="AZ993" s="260" t="str">
        <f t="shared" si="646"/>
        <v>3e.HUN.pig</v>
      </c>
      <c r="BA993" s="260" t="str">
        <f t="shared" si="647"/>
        <v>3e.HUN.pig</v>
      </c>
      <c r="BB993" s="200" t="str">
        <f t="shared" si="648"/>
        <v>HM055578.HEV072/sw/HUN-05</v>
      </c>
      <c r="BC993" s="201" t="str">
        <f t="shared" si="649"/>
        <v>HM055578</v>
      </c>
      <c r="BD993" s="201" t="str">
        <f t="shared" si="650"/>
        <v>HM055578</v>
      </c>
      <c r="BE993" s="200" t="str">
        <f t="shared" si="651"/>
        <v>HM055578=</v>
      </c>
      <c r="BF993" s="200" t="str">
        <f t="shared" si="652"/>
        <v>HM055578=Span</v>
      </c>
      <c r="BG993" s="200" t="str">
        <f t="shared" si="653"/>
        <v>HM055578=3</v>
      </c>
      <c r="BH993" s="200" t="str">
        <f t="shared" si="654"/>
        <v>HM055578=HEV072/sw/HUN-05</v>
      </c>
      <c r="BI993" s="200" t="str">
        <f t="shared" si="655"/>
        <v>HM055578=HEV072/sw/HUN-05. 3e.HUN.pig.CG</v>
      </c>
      <c r="BJ993" s="200" t="str">
        <f t="shared" si="656"/>
        <v>HM055578=HEV072/sw/HUN-05. 3e.HUN.pig.CG</v>
      </c>
      <c r="BK993" s="200" t="str">
        <f t="shared" si="657"/>
        <v>HM055578=HEV072/sw/HUN-05. 3e.HUN.pig</v>
      </c>
      <c r="BL993" s="200" t="str">
        <f t="shared" si="658"/>
        <v>HM055578=3e.HUN.pig</v>
      </c>
      <c r="BM993" s="200" t="str">
        <f t="shared" si="659"/>
        <v>HM055578=3e</v>
      </c>
      <c r="BN993" s="200" t="str">
        <f t="shared" si="660"/>
        <v>HM055578=3feg</v>
      </c>
      <c r="BO993" s="200" t="str">
        <f t="shared" si="661"/>
        <v>HM055578=3</v>
      </c>
      <c r="BP993" s="200" t="str">
        <f t="shared" si="662"/>
        <v>3e=</v>
      </c>
      <c r="BQ993" s="261" t="str">
        <f t="shared" si="663"/>
        <v>HM055578</v>
      </c>
      <c r="BR993" s="262" t="str">
        <f t="shared" si="664"/>
        <v>HEV072/sw/HUN-05</v>
      </c>
      <c r="BS993" s="263" t="str">
        <f t="shared" si="665"/>
        <v>3e.HUN.pig</v>
      </c>
      <c r="BT993" s="264" t="str">
        <f t="shared" si="666"/>
        <v>3e</v>
      </c>
      <c r="BU993" s="264" t="str">
        <f t="shared" si="667"/>
        <v>3e+</v>
      </c>
      <c r="BV993" s="264" t="str">
        <f t="shared" si="668"/>
        <v>3e+</v>
      </c>
      <c r="BW993" s="264" t="str">
        <f t="shared" si="669"/>
        <v>3e+</v>
      </c>
      <c r="BX993" s="264" t="str">
        <f t="shared" si="670"/>
        <v>3e+</v>
      </c>
      <c r="BY993" s="265" t="str">
        <f t="shared" si="671"/>
        <v>3e+</v>
      </c>
      <c r="BZ993" s="243"/>
      <c r="CA993" s="207" t="s">
        <v>2708</v>
      </c>
      <c r="CB993" s="200" t="str">
        <f t="shared" si="672"/>
        <v>HM055578</v>
      </c>
      <c r="CC993" s="200" t="str">
        <f t="shared" si="673"/>
        <v>3e</v>
      </c>
      <c r="CD993" s="200" t="str">
        <f t="shared" si="674"/>
        <v>HM055578</v>
      </c>
      <c r="CE993" s="200" t="str">
        <f t="shared" si="675"/>
        <v/>
      </c>
      <c r="CF993" s="243"/>
      <c r="CG993" s="200" t="str">
        <f t="shared" si="676"/>
        <v>HM055578</v>
      </c>
      <c r="CH993" s="208" t="s">
        <v>360</v>
      </c>
      <c r="CI993" s="208" t="s">
        <v>361</v>
      </c>
      <c r="CJ993" s="208" t="s">
        <v>362</v>
      </c>
      <c r="CK993" s="243"/>
      <c r="CL993" s="209"/>
      <c r="CM993" s="209"/>
      <c r="CN993" s="209"/>
      <c r="CO993" s="243"/>
      <c r="CP993" s="243"/>
      <c r="CQ993" s="200" t="str">
        <f>F993</f>
        <v>HEV072/sw/HUN-05</v>
      </c>
      <c r="CR993" s="200" t="str">
        <f>IF(G993="","",G993)</f>
        <v/>
      </c>
      <c r="CS993" s="200" t="str">
        <f>CONCATENATE(H993,":",L993)</f>
        <v>Hungary:</v>
      </c>
      <c r="CT993" s="200" t="str">
        <f>CONCATENATE(IF(Q993="","",CONCATENATE(Q993,"-")),IF(P993="","",CONCATENATE(P993,"-")),IF(O993="","",O993))</f>
        <v/>
      </c>
      <c r="CU993" s="200" t="str">
        <f>IF(N993="","",N993)</f>
        <v/>
      </c>
      <c r="CV993" s="200">
        <f t="shared" si="641"/>
        <v>3</v>
      </c>
      <c r="CW993" s="266" t="str">
        <f t="shared" ref="CW993:CW1056" si="679">D993</f>
        <v>3e</v>
      </c>
      <c r="CX993" s="200" t="str">
        <f t="shared" si="677"/>
        <v>Hepatitis E virus strain HEV072/sw/HUN-05 , partial cds</v>
      </c>
    </row>
    <row r="994" spans="1:102" ht="11.85" customHeight="1" x14ac:dyDescent="0.25">
      <c r="A994" s="292" t="s">
        <v>3130</v>
      </c>
      <c r="B994" s="174">
        <v>3</v>
      </c>
      <c r="C994" s="175">
        <v>3</v>
      </c>
      <c r="D994" s="176" t="s">
        <v>645</v>
      </c>
      <c r="E994" s="177" t="s">
        <v>646</v>
      </c>
      <c r="F994" s="334" t="s">
        <v>3131</v>
      </c>
      <c r="G994" s="281"/>
      <c r="H994" s="277" t="s">
        <v>1372</v>
      </c>
      <c r="I994" s="457" t="s">
        <v>1373</v>
      </c>
      <c r="J994" s="277" t="s">
        <v>788</v>
      </c>
      <c r="L994" s="585"/>
      <c r="M994" s="253" t="s">
        <v>368</v>
      </c>
      <c r="N994" s="186" t="s">
        <v>2972</v>
      </c>
      <c r="O994" s="187">
        <v>2009</v>
      </c>
      <c r="P994" s="187"/>
      <c r="Q994" s="187"/>
      <c r="R994" s="187" t="s">
        <v>97</v>
      </c>
      <c r="S994" s="187">
        <f t="shared" si="642"/>
        <v>4281</v>
      </c>
      <c r="T994" s="187"/>
      <c r="W994" s="288"/>
      <c r="X994" s="458"/>
      <c r="Y994" s="288"/>
      <c r="Z994" s="272" t="s">
        <v>645</v>
      </c>
      <c r="AA994" s="272"/>
      <c r="AB994" s="290"/>
      <c r="AC994" s="275"/>
      <c r="AD994" s="275"/>
      <c r="AE994" s="272"/>
      <c r="AF994" s="272">
        <v>297</v>
      </c>
      <c r="AG994" s="288"/>
      <c r="AH994" s="282"/>
      <c r="AI994" s="192">
        <v>4503</v>
      </c>
      <c r="AJ994" s="192">
        <v>4803</v>
      </c>
      <c r="AK994" s="255">
        <f t="shared" si="643"/>
        <v>301</v>
      </c>
      <c r="AL994" s="256" t="b">
        <f t="shared" si="644"/>
        <v>1</v>
      </c>
      <c r="AM994" s="281"/>
      <c r="AN994" s="281"/>
      <c r="AO994" s="276"/>
      <c r="AP994" s="258" t="b">
        <f>MATCH($F994,$F$2:$F994,0)=ROW($F994)-1</f>
        <v>1</v>
      </c>
      <c r="AT994" s="174" t="s">
        <v>111</v>
      </c>
      <c r="AW994" s="281"/>
      <c r="AX994" s="281"/>
      <c r="AY994" s="259" t="str">
        <f t="shared" si="645"/>
        <v>JQ034520</v>
      </c>
      <c r="AZ994" s="260" t="str">
        <f t="shared" si="646"/>
        <v>3e.DEU.hum.UBMC</v>
      </c>
      <c r="BA994" s="260" t="str">
        <f t="shared" si="647"/>
        <v>3e.DEU.hum.UBMC.2009</v>
      </c>
      <c r="BB994" s="200" t="str">
        <f t="shared" si="648"/>
        <v>JQ034520.HSD24</v>
      </c>
      <c r="BC994" s="201" t="str">
        <f t="shared" si="649"/>
        <v>JQ034520</v>
      </c>
      <c r="BD994" s="201" t="str">
        <f t="shared" si="650"/>
        <v>JQ034520</v>
      </c>
      <c r="BE994" s="200" t="str">
        <f t="shared" si="651"/>
        <v>JQ034520=</v>
      </c>
      <c r="BF994" s="200" t="str">
        <f t="shared" si="652"/>
        <v>JQ034520=Span</v>
      </c>
      <c r="BG994" s="200" t="str">
        <f t="shared" si="653"/>
        <v>JQ034520=3</v>
      </c>
      <c r="BH994" s="200" t="str">
        <f t="shared" si="654"/>
        <v>JQ034520=HSD24</v>
      </c>
      <c r="BI994" s="200" t="str">
        <f t="shared" si="655"/>
        <v>JQ034520=HSD24. 3e.DEU.hum.UBMC</v>
      </c>
      <c r="BJ994" s="200" t="str">
        <f t="shared" si="656"/>
        <v>JQ034520=HSD24. 3e.DEU.hum.UBMC.2009</v>
      </c>
      <c r="BK994" s="200" t="str">
        <f t="shared" si="657"/>
        <v>JQ034520=HSD24. 3e.DEU.hum.UBMC</v>
      </c>
      <c r="BL994" s="200" t="str">
        <f t="shared" si="658"/>
        <v>JQ034520=3e.DEU.hum.UBMC</v>
      </c>
      <c r="BM994" s="200" t="str">
        <f t="shared" si="659"/>
        <v>JQ034520=3e</v>
      </c>
      <c r="BN994" s="200" t="str">
        <f t="shared" si="660"/>
        <v>JQ034520=3feg</v>
      </c>
      <c r="BO994" s="200" t="str">
        <f t="shared" si="661"/>
        <v>JQ034520=3</v>
      </c>
      <c r="BP994" s="200" t="str">
        <f t="shared" si="662"/>
        <v>3e=</v>
      </c>
      <c r="BQ994" s="261" t="str">
        <f t="shared" si="663"/>
        <v>JQ034520</v>
      </c>
      <c r="BR994" s="262" t="str">
        <f t="shared" si="664"/>
        <v>HSD24</v>
      </c>
      <c r="BS994" s="263" t="str">
        <f t="shared" si="665"/>
        <v>3e.DEU.hum.UBMC.2009</v>
      </c>
      <c r="BT994" s="264" t="str">
        <f t="shared" si="666"/>
        <v/>
      </c>
      <c r="BU994" s="264" t="str">
        <f t="shared" si="667"/>
        <v/>
      </c>
      <c r="BV994" s="264" t="str">
        <f t="shared" si="668"/>
        <v/>
      </c>
      <c r="BW994" s="264" t="str">
        <f t="shared" si="669"/>
        <v>3e</v>
      </c>
      <c r="BX994" s="264" t="str">
        <f t="shared" si="670"/>
        <v/>
      </c>
      <c r="BY994" s="265" t="str">
        <f t="shared" si="671"/>
        <v/>
      </c>
      <c r="BZ994" s="283"/>
      <c r="CA994" s="283" t="s">
        <v>506</v>
      </c>
      <c r="CB994" s="284" t="str">
        <f t="shared" si="672"/>
        <v>xx</v>
      </c>
      <c r="CC994" s="284" t="str">
        <f t="shared" si="673"/>
        <v>Non_select</v>
      </c>
      <c r="CD994" s="284" t="str">
        <f t="shared" si="674"/>
        <v>xx</v>
      </c>
      <c r="CE994" s="284" t="str">
        <f t="shared" si="675"/>
        <v/>
      </c>
      <c r="CF994" s="283"/>
      <c r="CG994" s="284" t="str">
        <f t="shared" si="676"/>
        <v>JQ034520</v>
      </c>
      <c r="CH994" s="285" t="s">
        <v>360</v>
      </c>
      <c r="CI994" s="285" t="s">
        <v>361</v>
      </c>
      <c r="CJ994" s="285" t="s">
        <v>362</v>
      </c>
      <c r="CK994" s="285"/>
      <c r="CL994" s="285"/>
      <c r="CM994" s="285"/>
      <c r="CN994" s="285"/>
      <c r="CO994" s="285"/>
      <c r="CP994" s="285"/>
      <c r="CQ994" s="284"/>
      <c r="CR994" s="284"/>
      <c r="CS994" s="284"/>
      <c r="CT994" s="284"/>
      <c r="CU994" s="284"/>
      <c r="CV994" s="284">
        <f t="shared" si="641"/>
        <v>3</v>
      </c>
      <c r="CW994" s="287" t="str">
        <f t="shared" si="679"/>
        <v>3e</v>
      </c>
      <c r="CX994" s="200" t="str">
        <f t="shared" si="677"/>
        <v>Hepatitis E virus strain  , partial cds</v>
      </c>
    </row>
    <row r="995" spans="1:102" ht="11.85" customHeight="1" x14ac:dyDescent="0.25">
      <c r="A995" s="292" t="s">
        <v>3124</v>
      </c>
      <c r="B995" s="174">
        <v>3</v>
      </c>
      <c r="C995" s="175">
        <v>3</v>
      </c>
      <c r="D995" s="176" t="s">
        <v>645</v>
      </c>
      <c r="E995" s="177" t="s">
        <v>646</v>
      </c>
      <c r="F995" s="334" t="s">
        <v>3125</v>
      </c>
      <c r="G995" s="281"/>
      <c r="H995" s="281" t="s">
        <v>1372</v>
      </c>
      <c r="I995" s="457" t="s">
        <v>1373</v>
      </c>
      <c r="J995" s="281" t="s">
        <v>788</v>
      </c>
      <c r="K995" s="281"/>
      <c r="L995" s="281"/>
      <c r="M995" s="253" t="s">
        <v>368</v>
      </c>
      <c r="N995" s="270" t="s">
        <v>2972</v>
      </c>
      <c r="O995" s="187">
        <v>2009</v>
      </c>
      <c r="P995" s="281"/>
      <c r="Q995" s="281"/>
      <c r="R995" s="187" t="s">
        <v>97</v>
      </c>
      <c r="S995" s="187">
        <f t="shared" si="642"/>
        <v>4281</v>
      </c>
      <c r="T995" s="187"/>
      <c r="U995" s="250"/>
      <c r="V995" s="274"/>
      <c r="W995" s="288"/>
      <c r="X995" s="275"/>
      <c r="Y995" s="288"/>
      <c r="Z995" s="272" t="s">
        <v>645</v>
      </c>
      <c r="AA995" s="272"/>
      <c r="AB995" s="290"/>
      <c r="AC995" s="275"/>
      <c r="AD995" s="275"/>
      <c r="AE995" s="272"/>
      <c r="AF995" s="272">
        <v>297</v>
      </c>
      <c r="AG995" s="288"/>
      <c r="AH995" s="282"/>
      <c r="AI995" s="192">
        <v>4503</v>
      </c>
      <c r="AJ995" s="288">
        <v>4803</v>
      </c>
      <c r="AK995" s="255">
        <f t="shared" si="643"/>
        <v>301</v>
      </c>
      <c r="AL995" s="256" t="b">
        <f t="shared" si="644"/>
        <v>1</v>
      </c>
      <c r="AM995" s="281"/>
      <c r="AN995" s="281"/>
      <c r="AO995" s="276"/>
      <c r="AP995" s="258" t="b">
        <f>MATCH($F995,$F$2:$F995,0)=ROW($F995)-1</f>
        <v>1</v>
      </c>
      <c r="AT995" s="174" t="s">
        <v>111</v>
      </c>
      <c r="AW995" s="281"/>
      <c r="AX995" s="281"/>
      <c r="AY995" s="259" t="str">
        <f t="shared" si="645"/>
        <v>JQ034517</v>
      </c>
      <c r="AZ995" s="260" t="str">
        <f t="shared" si="646"/>
        <v>3e.DEU.hum.UBMC</v>
      </c>
      <c r="BA995" s="260" t="str">
        <f t="shared" si="647"/>
        <v>3e.DEU.hum.UBMC.2009</v>
      </c>
      <c r="BB995" s="200" t="str">
        <f t="shared" si="648"/>
        <v>JQ034517.HSD35</v>
      </c>
      <c r="BC995" s="201" t="str">
        <f t="shared" si="649"/>
        <v>JQ034517</v>
      </c>
      <c r="BD995" s="201" t="str">
        <f t="shared" si="650"/>
        <v>JQ034517</v>
      </c>
      <c r="BE995" s="200" t="str">
        <f t="shared" si="651"/>
        <v>JQ034517=</v>
      </c>
      <c r="BF995" s="200" t="str">
        <f t="shared" si="652"/>
        <v>JQ034517=Span</v>
      </c>
      <c r="BG995" s="200" t="str">
        <f t="shared" si="653"/>
        <v>JQ034517=3</v>
      </c>
      <c r="BH995" s="200" t="str">
        <f t="shared" si="654"/>
        <v>JQ034517=HSD35</v>
      </c>
      <c r="BI995" s="200" t="str">
        <f t="shared" si="655"/>
        <v>JQ034517=HSD35. 3e.DEU.hum.UBMC</v>
      </c>
      <c r="BJ995" s="200" t="str">
        <f t="shared" si="656"/>
        <v>JQ034517=HSD35. 3e.DEU.hum.UBMC.2009</v>
      </c>
      <c r="BK995" s="200" t="str">
        <f t="shared" si="657"/>
        <v>JQ034517=HSD35. 3e.DEU.hum.UBMC</v>
      </c>
      <c r="BL995" s="200" t="str">
        <f t="shared" si="658"/>
        <v>JQ034517=3e.DEU.hum.UBMC</v>
      </c>
      <c r="BM995" s="200" t="str">
        <f t="shared" si="659"/>
        <v>JQ034517=3e</v>
      </c>
      <c r="BN995" s="200" t="str">
        <f t="shared" si="660"/>
        <v>JQ034517=3feg</v>
      </c>
      <c r="BO995" s="200" t="str">
        <f t="shared" si="661"/>
        <v>JQ034517=3</v>
      </c>
      <c r="BP995" s="200" t="str">
        <f t="shared" si="662"/>
        <v>3e=</v>
      </c>
      <c r="BQ995" s="261" t="str">
        <f t="shared" si="663"/>
        <v>JQ034517</v>
      </c>
      <c r="BR995" s="262" t="str">
        <f t="shared" si="664"/>
        <v>HSD35</v>
      </c>
      <c r="BS995" s="263" t="str">
        <f t="shared" si="665"/>
        <v>3e.DEU.hum.UBMC.2009</v>
      </c>
      <c r="BT995" s="264" t="str">
        <f t="shared" si="666"/>
        <v/>
      </c>
      <c r="BU995" s="264" t="str">
        <f t="shared" si="667"/>
        <v/>
      </c>
      <c r="BV995" s="264" t="str">
        <f t="shared" si="668"/>
        <v/>
      </c>
      <c r="BW995" s="264" t="str">
        <f t="shared" si="669"/>
        <v>3e</v>
      </c>
      <c r="BX995" s="264" t="str">
        <f t="shared" si="670"/>
        <v/>
      </c>
      <c r="BY995" s="265" t="str">
        <f t="shared" si="671"/>
        <v/>
      </c>
      <c r="BZ995" s="281"/>
      <c r="CA995" s="283" t="s">
        <v>506</v>
      </c>
      <c r="CB995" s="284" t="str">
        <f t="shared" si="672"/>
        <v>xx</v>
      </c>
      <c r="CC995" s="284" t="str">
        <f t="shared" si="673"/>
        <v>Non_select</v>
      </c>
      <c r="CD995" s="284" t="str">
        <f t="shared" si="674"/>
        <v>xx</v>
      </c>
      <c r="CE995" s="284" t="str">
        <f t="shared" si="675"/>
        <v/>
      </c>
      <c r="CF995" s="281"/>
      <c r="CG995" s="284" t="str">
        <f t="shared" si="676"/>
        <v>JQ034517</v>
      </c>
      <c r="CH995" s="619" t="s">
        <v>360</v>
      </c>
      <c r="CI995" s="619" t="s">
        <v>361</v>
      </c>
      <c r="CJ995" s="619" t="s">
        <v>362</v>
      </c>
      <c r="CK995" s="281"/>
      <c r="CL995" s="281"/>
      <c r="CM995" s="281"/>
      <c r="CN995" s="281"/>
      <c r="CO995" s="619"/>
      <c r="CP995" s="281"/>
      <c r="CQ995" s="281"/>
      <c r="CR995" s="281"/>
      <c r="CS995" s="281"/>
      <c r="CT995" s="281"/>
      <c r="CU995" s="281"/>
      <c r="CV995" s="620">
        <f t="shared" si="641"/>
        <v>3</v>
      </c>
      <c r="CW995" s="287" t="str">
        <f t="shared" si="679"/>
        <v>3e</v>
      </c>
      <c r="CX995" s="200" t="str">
        <f t="shared" si="677"/>
        <v>Hepatitis E virus strain  , partial cds</v>
      </c>
    </row>
    <row r="996" spans="1:102" ht="11.85" customHeight="1" x14ac:dyDescent="0.25">
      <c r="A996" s="239" t="s">
        <v>3126</v>
      </c>
      <c r="B996" s="174">
        <v>3</v>
      </c>
      <c r="C996" s="175">
        <v>3</v>
      </c>
      <c r="D996" s="176" t="s">
        <v>645</v>
      </c>
      <c r="E996" s="177" t="s">
        <v>646</v>
      </c>
      <c r="F996" s="291" t="s">
        <v>3127</v>
      </c>
      <c r="G996" s="281"/>
      <c r="H996" s="243" t="s">
        <v>1372</v>
      </c>
      <c r="I996" s="457" t="s">
        <v>1373</v>
      </c>
      <c r="J996" s="281" t="s">
        <v>788</v>
      </c>
      <c r="K996" s="243"/>
      <c r="L996" s="281"/>
      <c r="M996" s="253" t="s">
        <v>368</v>
      </c>
      <c r="N996" s="186" t="s">
        <v>2972</v>
      </c>
      <c r="O996" s="187">
        <v>2009</v>
      </c>
      <c r="P996" s="243"/>
      <c r="Q996" s="243"/>
      <c r="R996" s="187" t="s">
        <v>97</v>
      </c>
      <c r="S996" s="187">
        <f t="shared" si="642"/>
        <v>4281</v>
      </c>
      <c r="T996" s="187"/>
      <c r="U996" s="250"/>
      <c r="V996" s="274"/>
      <c r="W996" s="288"/>
      <c r="X996" s="275"/>
      <c r="Y996" s="272"/>
      <c r="Z996" s="272" t="s">
        <v>645</v>
      </c>
      <c r="AA996" s="272"/>
      <c r="AB996" s="290"/>
      <c r="AC996" s="275"/>
      <c r="AD996" s="275"/>
      <c r="AE996" s="272"/>
      <c r="AF996" s="272">
        <v>297</v>
      </c>
      <c r="AG996" s="272"/>
      <c r="AH996" s="282"/>
      <c r="AI996" s="192">
        <v>4503</v>
      </c>
      <c r="AJ996" s="192">
        <v>4803</v>
      </c>
      <c r="AK996" s="255">
        <f t="shared" si="643"/>
        <v>301</v>
      </c>
      <c r="AL996" s="256" t="b">
        <f t="shared" si="644"/>
        <v>1</v>
      </c>
      <c r="AM996" s="243"/>
      <c r="AN996" s="243"/>
      <c r="AO996" s="276"/>
      <c r="AP996" s="258" t="b">
        <f>MATCH($F996,$F$2:$F996,0)=ROW($F996)-1</f>
        <v>1</v>
      </c>
      <c r="AT996" s="174" t="s">
        <v>111</v>
      </c>
      <c r="AW996" s="243"/>
      <c r="AX996" s="243"/>
      <c r="AY996" s="259" t="str">
        <f t="shared" si="645"/>
        <v>JQ034518</v>
      </c>
      <c r="AZ996" s="260" t="str">
        <f t="shared" si="646"/>
        <v>3e.DEU.hum.UBMC</v>
      </c>
      <c r="BA996" s="260" t="str">
        <f t="shared" si="647"/>
        <v>3e.DEU.hum.UBMC.2009</v>
      </c>
      <c r="BB996" s="200" t="str">
        <f t="shared" si="648"/>
        <v>JQ034518.HSD50</v>
      </c>
      <c r="BC996" s="201" t="str">
        <f t="shared" si="649"/>
        <v>JQ034518</v>
      </c>
      <c r="BD996" s="201" t="str">
        <f t="shared" si="650"/>
        <v>JQ034518</v>
      </c>
      <c r="BE996" s="200" t="str">
        <f t="shared" si="651"/>
        <v>JQ034518=</v>
      </c>
      <c r="BF996" s="200" t="str">
        <f t="shared" si="652"/>
        <v>JQ034518=Span</v>
      </c>
      <c r="BG996" s="200" t="str">
        <f t="shared" si="653"/>
        <v>JQ034518=3</v>
      </c>
      <c r="BH996" s="200" t="str">
        <f t="shared" si="654"/>
        <v>JQ034518=HSD50</v>
      </c>
      <c r="BI996" s="200" t="str">
        <f t="shared" si="655"/>
        <v>JQ034518=HSD50. 3e.DEU.hum.UBMC</v>
      </c>
      <c r="BJ996" s="200" t="str">
        <f t="shared" si="656"/>
        <v>JQ034518=HSD50. 3e.DEU.hum.UBMC.2009</v>
      </c>
      <c r="BK996" s="200" t="str">
        <f t="shared" si="657"/>
        <v>JQ034518=HSD50. 3e.DEU.hum.UBMC</v>
      </c>
      <c r="BL996" s="200" t="str">
        <f t="shared" si="658"/>
        <v>JQ034518=3e.DEU.hum.UBMC</v>
      </c>
      <c r="BM996" s="200" t="str">
        <f t="shared" si="659"/>
        <v>JQ034518=3e</v>
      </c>
      <c r="BN996" s="200" t="str">
        <f t="shared" si="660"/>
        <v>JQ034518=3feg</v>
      </c>
      <c r="BO996" s="200" t="str">
        <f t="shared" si="661"/>
        <v>JQ034518=3</v>
      </c>
      <c r="BP996" s="200" t="str">
        <f t="shared" si="662"/>
        <v>3e=</v>
      </c>
      <c r="BQ996" s="261" t="str">
        <f t="shared" si="663"/>
        <v>JQ034518</v>
      </c>
      <c r="BR996" s="262" t="str">
        <f t="shared" si="664"/>
        <v>HSD50</v>
      </c>
      <c r="BS996" s="263" t="str">
        <f t="shared" si="665"/>
        <v>3e.DEU.hum.UBMC.2009</v>
      </c>
      <c r="BT996" s="264" t="str">
        <f t="shared" si="666"/>
        <v/>
      </c>
      <c r="BU996" s="264" t="str">
        <f t="shared" si="667"/>
        <v/>
      </c>
      <c r="BV996" s="264" t="str">
        <f t="shared" si="668"/>
        <v/>
      </c>
      <c r="BW996" s="264" t="str">
        <f t="shared" si="669"/>
        <v>3e</v>
      </c>
      <c r="BX996" s="264" t="str">
        <f t="shared" si="670"/>
        <v/>
      </c>
      <c r="BY996" s="265" t="str">
        <f t="shared" si="671"/>
        <v/>
      </c>
      <c r="BZ996" s="243"/>
      <c r="CA996" s="207" t="s">
        <v>506</v>
      </c>
      <c r="CB996" s="200" t="str">
        <f t="shared" si="672"/>
        <v>xx</v>
      </c>
      <c r="CC996" s="200" t="str">
        <f t="shared" si="673"/>
        <v>Non_select</v>
      </c>
      <c r="CD996" s="200" t="str">
        <f t="shared" si="674"/>
        <v>xx</v>
      </c>
      <c r="CE996" s="200" t="str">
        <f t="shared" si="675"/>
        <v/>
      </c>
      <c r="CF996" s="243"/>
      <c r="CG996" s="200" t="str">
        <f t="shared" si="676"/>
        <v>JQ034518</v>
      </c>
      <c r="CH996" s="208" t="s">
        <v>360</v>
      </c>
      <c r="CI996" s="208" t="s">
        <v>361</v>
      </c>
      <c r="CJ996" s="208" t="s">
        <v>362</v>
      </c>
      <c r="CK996" s="243"/>
      <c r="CL996" s="243"/>
      <c r="CM996" s="243"/>
      <c r="CN996" s="243"/>
      <c r="CO996" s="208"/>
      <c r="CP996" s="243"/>
      <c r="CQ996" s="243"/>
      <c r="CR996" s="243"/>
      <c r="CS996" s="243"/>
      <c r="CT996" s="243"/>
      <c r="CU996" s="243"/>
      <c r="CV996" s="268">
        <f t="shared" si="641"/>
        <v>3</v>
      </c>
      <c r="CW996" s="266" t="str">
        <f t="shared" si="679"/>
        <v>3e</v>
      </c>
      <c r="CX996" s="200" t="str">
        <f t="shared" si="677"/>
        <v>Hepatitis E virus strain  , partial cds</v>
      </c>
    </row>
    <row r="997" spans="1:102" ht="11.85" customHeight="1" x14ac:dyDescent="0.25">
      <c r="A997" s="469" t="s">
        <v>1885</v>
      </c>
      <c r="B997" s="174">
        <v>3</v>
      </c>
      <c r="C997" s="272">
        <v>3</v>
      </c>
      <c r="D997" s="176" t="s">
        <v>645</v>
      </c>
      <c r="E997" s="177" t="s">
        <v>646</v>
      </c>
      <c r="F997" s="471" t="s">
        <v>1886</v>
      </c>
      <c r="G997" s="472"/>
      <c r="H997" s="478" t="s">
        <v>1384</v>
      </c>
      <c r="I997" s="473" t="s">
        <v>1385</v>
      </c>
      <c r="J997" s="478" t="s">
        <v>788</v>
      </c>
      <c r="K997" s="478"/>
      <c r="L997" s="472"/>
      <c r="M997" s="476" t="s">
        <v>518</v>
      </c>
      <c r="N997" s="475"/>
      <c r="O997" s="477"/>
      <c r="P997" s="478"/>
      <c r="Q997" s="478"/>
      <c r="R997" s="478"/>
      <c r="S997" s="478">
        <f t="shared" si="642"/>
        <v>6322</v>
      </c>
      <c r="T997" s="478"/>
      <c r="U997" s="590"/>
      <c r="V997" s="591"/>
      <c r="W997" s="481"/>
      <c r="X997" s="594"/>
      <c r="Y997" s="480"/>
      <c r="Z997" s="272"/>
      <c r="AA997" s="288"/>
      <c r="AB997" s="252" t="s">
        <v>645</v>
      </c>
      <c r="AC997" s="275"/>
      <c r="AD997" s="275"/>
      <c r="AE997" s="288"/>
      <c r="AF997" s="288"/>
      <c r="AG997" s="480"/>
      <c r="AH997" s="628" t="s">
        <v>789</v>
      </c>
      <c r="AI997" s="192">
        <v>6567</v>
      </c>
      <c r="AJ997" s="192">
        <v>6714</v>
      </c>
      <c r="AK997" s="255">
        <f t="shared" si="643"/>
        <v>148</v>
      </c>
      <c r="AL997" s="256" t="b">
        <f t="shared" si="644"/>
        <v>0</v>
      </c>
      <c r="AM997" s="478"/>
      <c r="AN997" s="478"/>
      <c r="AO997" s="472"/>
      <c r="AP997" s="258" t="b">
        <f>MATCH($F997,$F$2:$F997,0)=ROW($F997)-1</f>
        <v>1</v>
      </c>
      <c r="AV997" s="174" t="s">
        <v>111</v>
      </c>
      <c r="AW997" s="478"/>
      <c r="AX997" s="478"/>
      <c r="AY997" s="259" t="str">
        <f t="shared" si="645"/>
        <v>EU057982</v>
      </c>
      <c r="AZ997" s="260" t="str">
        <f t="shared" si="646"/>
        <v>3e.HUN.deer</v>
      </c>
      <c r="BA997" s="260" t="str">
        <f t="shared" si="647"/>
        <v>3e.HUN.deer</v>
      </c>
      <c r="BB997" s="200" t="str">
        <f t="shared" si="648"/>
        <v>EU057982.HUN-045</v>
      </c>
      <c r="BC997" s="201" t="str">
        <f t="shared" si="649"/>
        <v>EU057982</v>
      </c>
      <c r="BD997" s="201" t="str">
        <f t="shared" si="650"/>
        <v>EU057982</v>
      </c>
      <c r="BE997" s="200" t="str">
        <f t="shared" si="651"/>
        <v>EU057982=</v>
      </c>
      <c r="BF997" s="200" t="str">
        <f t="shared" si="652"/>
        <v>EU057982=out</v>
      </c>
      <c r="BG997" s="200" t="str">
        <f t="shared" si="653"/>
        <v>EU057982=out</v>
      </c>
      <c r="BH997" s="200" t="str">
        <f t="shared" si="654"/>
        <v>EU057982=HUN-045</v>
      </c>
      <c r="BI997" s="200" t="str">
        <f t="shared" si="655"/>
        <v>EU057982=HUN-045. 3e.HUN.deer</v>
      </c>
      <c r="BJ997" s="200" t="str">
        <f t="shared" si="656"/>
        <v>EU057982=HUN-045. 3e.HUN.deer</v>
      </c>
      <c r="BK997" s="200" t="str">
        <f t="shared" si="657"/>
        <v>EU057982=HUN-045. 3e.HUN.deer</v>
      </c>
      <c r="BL997" s="200" t="str">
        <f t="shared" si="658"/>
        <v>EU057982=3e.HUN.deer</v>
      </c>
      <c r="BM997" s="200" t="str">
        <f t="shared" si="659"/>
        <v>EU057982=3e</v>
      </c>
      <c r="BN997" s="200" t="str">
        <f t="shared" si="660"/>
        <v>EU057982=3feg</v>
      </c>
      <c r="BO997" s="200" t="str">
        <f t="shared" si="661"/>
        <v>EU057982=3</v>
      </c>
      <c r="BP997" s="200" t="str">
        <f t="shared" si="662"/>
        <v>3e=</v>
      </c>
      <c r="BQ997" s="261" t="str">
        <f t="shared" si="663"/>
        <v>EU057982</v>
      </c>
      <c r="BR997" s="262" t="str">
        <f t="shared" si="664"/>
        <v>HUN-045</v>
      </c>
      <c r="BS997" s="263" t="str">
        <f t="shared" si="665"/>
        <v>3e.HUN.deer</v>
      </c>
      <c r="BT997" s="264" t="str">
        <f t="shared" si="666"/>
        <v/>
      </c>
      <c r="BU997" s="264" t="str">
        <f t="shared" si="667"/>
        <v/>
      </c>
      <c r="BV997" s="264" t="str">
        <f t="shared" si="668"/>
        <v/>
      </c>
      <c r="BW997" s="264" t="str">
        <f t="shared" si="669"/>
        <v/>
      </c>
      <c r="BX997" s="264" t="str">
        <f t="shared" si="670"/>
        <v/>
      </c>
      <c r="BY997" s="265" t="str">
        <f t="shared" si="671"/>
        <v>3e</v>
      </c>
      <c r="BZ997" s="478"/>
      <c r="CA997" s="484" t="s">
        <v>1887</v>
      </c>
      <c r="CB997" s="485" t="str">
        <f t="shared" si="672"/>
        <v>EU057982</v>
      </c>
      <c r="CC997" s="485" t="str">
        <f t="shared" si="673"/>
        <v>3e</v>
      </c>
      <c r="CD997" s="485" t="str">
        <f t="shared" si="674"/>
        <v>EU057982</v>
      </c>
      <c r="CE997" s="485" t="str">
        <f t="shared" si="675"/>
        <v/>
      </c>
      <c r="CF997" s="478"/>
      <c r="CG997" s="485" t="str">
        <f t="shared" si="676"/>
        <v>EU057982</v>
      </c>
      <c r="CH997" s="601" t="s">
        <v>360</v>
      </c>
      <c r="CI997" s="601" t="s">
        <v>361</v>
      </c>
      <c r="CJ997" s="601" t="s">
        <v>362</v>
      </c>
      <c r="CK997" s="478"/>
      <c r="CL997" s="486"/>
      <c r="CM997" s="486"/>
      <c r="CN997" s="486"/>
      <c r="CO997" s="478"/>
      <c r="CP997" s="478"/>
      <c r="CQ997" s="485" t="str">
        <f>F997</f>
        <v>HUN-045</v>
      </c>
      <c r="CR997" s="485" t="str">
        <f>IF(G997="","",G997)</f>
        <v/>
      </c>
      <c r="CS997" s="485" t="str">
        <f>CONCATENATE(H997,":",L997)</f>
        <v>Hungary:</v>
      </c>
      <c r="CT997" s="485" t="str">
        <f>CONCATENATE(IF(Q997="","",CONCATENATE(Q997,"-")),IF(P997="","",CONCATENATE(P997,"-")),IF(O997="","",O997))</f>
        <v/>
      </c>
      <c r="CU997" s="485" t="str">
        <f>IF(N997="","",N997)</f>
        <v/>
      </c>
      <c r="CV997" s="485">
        <f t="shared" si="641"/>
        <v>3</v>
      </c>
      <c r="CW997" s="487" t="str">
        <f t="shared" si="679"/>
        <v>3e</v>
      </c>
      <c r="CX997" s="200" t="str">
        <f t="shared" si="677"/>
        <v>Hepatitis E virus strain HUN-045 , partial cds</v>
      </c>
    </row>
    <row r="998" spans="1:102" ht="11.85" customHeight="1" x14ac:dyDescent="0.25">
      <c r="A998" s="239" t="s">
        <v>1853</v>
      </c>
      <c r="B998" s="174">
        <v>3</v>
      </c>
      <c r="C998" s="272">
        <v>3</v>
      </c>
      <c r="D998" s="176" t="s">
        <v>645</v>
      </c>
      <c r="E998" s="177" t="s">
        <v>646</v>
      </c>
      <c r="F998" s="375" t="s">
        <v>1854</v>
      </c>
      <c r="G998" s="281"/>
      <c r="H998" s="180" t="s">
        <v>1384</v>
      </c>
      <c r="I998" s="473" t="s">
        <v>1385</v>
      </c>
      <c r="J998" s="478" t="s">
        <v>788</v>
      </c>
      <c r="K998" s="243"/>
      <c r="L998" s="281"/>
      <c r="M998" s="253" t="s">
        <v>353</v>
      </c>
      <c r="O998" s="188"/>
      <c r="P998" s="243"/>
      <c r="Q998" s="243"/>
      <c r="R998" s="243"/>
      <c r="S998" s="243">
        <f t="shared" si="642"/>
        <v>6322</v>
      </c>
      <c r="T998" s="243"/>
      <c r="U998" s="250"/>
      <c r="V998" s="274"/>
      <c r="W998" s="288"/>
      <c r="X998" s="275"/>
      <c r="Y998" s="288"/>
      <c r="Z998" s="288"/>
      <c r="AA998" s="288"/>
      <c r="AB998" s="252" t="s">
        <v>645</v>
      </c>
      <c r="AC998" s="275"/>
      <c r="AD998" s="275"/>
      <c r="AE998" s="288"/>
      <c r="AF998" s="288"/>
      <c r="AG998" s="288"/>
      <c r="AH998" s="337" t="s">
        <v>789</v>
      </c>
      <c r="AI998" s="192">
        <v>6567</v>
      </c>
      <c r="AJ998" s="192">
        <v>6714</v>
      </c>
      <c r="AK998" s="255">
        <f t="shared" si="643"/>
        <v>148</v>
      </c>
      <c r="AL998" s="256" t="b">
        <f t="shared" si="644"/>
        <v>0</v>
      </c>
      <c r="AM998" s="243"/>
      <c r="AN998" s="243"/>
      <c r="AO998" s="276"/>
      <c r="AP998" s="258" t="b">
        <f>MATCH($F998,$F$2:$F998,0)=ROW($F998)-1</f>
        <v>1</v>
      </c>
      <c r="AV998" s="174" t="s">
        <v>111</v>
      </c>
      <c r="AW998" s="180"/>
      <c r="AX998" s="243"/>
      <c r="AY998" s="259" t="str">
        <f t="shared" si="645"/>
        <v>EF530674</v>
      </c>
      <c r="AZ998" s="260" t="str">
        <f t="shared" si="646"/>
        <v>3e.HUN.pig</v>
      </c>
      <c r="BA998" s="260" t="str">
        <f t="shared" si="647"/>
        <v>3e.HUN.pig</v>
      </c>
      <c r="BB998" s="200" t="str">
        <f t="shared" si="648"/>
        <v>EF530674.HUN-072</v>
      </c>
      <c r="BC998" s="201" t="str">
        <f t="shared" si="649"/>
        <v>EF530674</v>
      </c>
      <c r="BD998" s="201" t="str">
        <f t="shared" si="650"/>
        <v>EF530674</v>
      </c>
      <c r="BE998" s="200" t="str">
        <f t="shared" si="651"/>
        <v>EF530674=</v>
      </c>
      <c r="BF998" s="200" t="str">
        <f t="shared" si="652"/>
        <v>EF530674=out</v>
      </c>
      <c r="BG998" s="200" t="str">
        <f t="shared" si="653"/>
        <v>EF530674=out</v>
      </c>
      <c r="BH998" s="200" t="str">
        <f t="shared" si="654"/>
        <v>EF530674=HUN-072</v>
      </c>
      <c r="BI998" s="200" t="str">
        <f t="shared" si="655"/>
        <v>EF530674=HUN-072. 3e.HUN.pig</v>
      </c>
      <c r="BJ998" s="200" t="str">
        <f t="shared" si="656"/>
        <v>EF530674=HUN-072. 3e.HUN.pig</v>
      </c>
      <c r="BK998" s="200" t="str">
        <f t="shared" si="657"/>
        <v>EF530674=HUN-072. 3e.HUN.pig</v>
      </c>
      <c r="BL998" s="200" t="str">
        <f t="shared" si="658"/>
        <v>EF530674=3e.HUN.pig</v>
      </c>
      <c r="BM998" s="200" t="str">
        <f t="shared" si="659"/>
        <v>EF530674=3e</v>
      </c>
      <c r="BN998" s="200" t="str">
        <f t="shared" si="660"/>
        <v>EF530674=3feg</v>
      </c>
      <c r="BO998" s="200" t="str">
        <f t="shared" si="661"/>
        <v>EF530674=3</v>
      </c>
      <c r="BP998" s="200" t="str">
        <f t="shared" si="662"/>
        <v>3e=</v>
      </c>
      <c r="BQ998" s="261" t="str">
        <f t="shared" si="663"/>
        <v>EF530674</v>
      </c>
      <c r="BR998" s="262" t="str">
        <f t="shared" si="664"/>
        <v>HUN-072</v>
      </c>
      <c r="BS998" s="263" t="str">
        <f t="shared" si="665"/>
        <v>3e.HUN.pig</v>
      </c>
      <c r="BT998" s="264" t="str">
        <f t="shared" si="666"/>
        <v/>
      </c>
      <c r="BU998" s="264" t="str">
        <f t="shared" si="667"/>
        <v/>
      </c>
      <c r="BV998" s="264" t="str">
        <f t="shared" si="668"/>
        <v/>
      </c>
      <c r="BW998" s="264" t="str">
        <f t="shared" si="669"/>
        <v/>
      </c>
      <c r="BX998" s="264" t="str">
        <f t="shared" si="670"/>
        <v/>
      </c>
      <c r="BY998" s="265" t="str">
        <f t="shared" si="671"/>
        <v>3e</v>
      </c>
      <c r="BZ998" s="243"/>
      <c r="CA998" s="207" t="s">
        <v>1855</v>
      </c>
      <c r="CB998" s="200" t="str">
        <f t="shared" si="672"/>
        <v>EF530674</v>
      </c>
      <c r="CC998" s="200" t="str">
        <f t="shared" si="673"/>
        <v>3e</v>
      </c>
      <c r="CD998" s="200" t="str">
        <f t="shared" si="674"/>
        <v>EF530674</v>
      </c>
      <c r="CE998" s="200" t="str">
        <f t="shared" si="675"/>
        <v/>
      </c>
      <c r="CF998" s="243"/>
      <c r="CG998" s="200" t="str">
        <f t="shared" si="676"/>
        <v>EF530674</v>
      </c>
      <c r="CH998" s="208" t="s">
        <v>360</v>
      </c>
      <c r="CI998" s="208" t="s">
        <v>361</v>
      </c>
      <c r="CJ998" s="208" t="s">
        <v>362</v>
      </c>
      <c r="CK998" s="243"/>
      <c r="CL998" s="209"/>
      <c r="CM998" s="209"/>
      <c r="CN998" s="209"/>
      <c r="CO998" s="243"/>
      <c r="CP998" s="243"/>
      <c r="CQ998" s="200" t="str">
        <f>F998</f>
        <v>HUN-072</v>
      </c>
      <c r="CR998" s="200" t="str">
        <f>IF(G998="","",G998)</f>
        <v/>
      </c>
      <c r="CS998" s="200" t="str">
        <f>CONCATENATE(H998,":",L998)</f>
        <v>Hungary:</v>
      </c>
      <c r="CT998" s="200" t="str">
        <f>CONCATENATE(IF(Q998="","",CONCATENATE(Q998,"-")),IF(P998="","",CONCATENATE(P998,"-")),IF(O998="","",O998))</f>
        <v/>
      </c>
      <c r="CU998" s="200" t="str">
        <f>IF(N998="","",N998)</f>
        <v/>
      </c>
      <c r="CV998" s="200">
        <f t="shared" si="641"/>
        <v>3</v>
      </c>
      <c r="CW998" s="266" t="str">
        <f t="shared" si="679"/>
        <v>3e</v>
      </c>
      <c r="CX998" s="200" t="str">
        <f t="shared" si="677"/>
        <v>Hepatitis E virus strain HUN-072 , partial cds</v>
      </c>
    </row>
    <row r="999" spans="1:102" ht="11.85" customHeight="1" x14ac:dyDescent="0.25">
      <c r="A999" s="239" t="s">
        <v>2196</v>
      </c>
      <c r="B999" s="174">
        <v>3</v>
      </c>
      <c r="C999" s="272">
        <v>3</v>
      </c>
      <c r="D999" s="176" t="s">
        <v>645</v>
      </c>
      <c r="E999" s="177" t="s">
        <v>646</v>
      </c>
      <c r="F999" s="375" t="s">
        <v>1854</v>
      </c>
      <c r="G999" s="281"/>
      <c r="H999" s="180" t="s">
        <v>1384</v>
      </c>
      <c r="I999" s="473" t="s">
        <v>1385</v>
      </c>
      <c r="J999" s="478" t="s">
        <v>788</v>
      </c>
      <c r="K999" s="243"/>
      <c r="L999" s="281"/>
      <c r="M999" s="253" t="s">
        <v>353</v>
      </c>
      <c r="O999" s="188"/>
      <c r="P999" s="243"/>
      <c r="Q999" s="243"/>
      <c r="R999" s="243"/>
      <c r="S999" s="243">
        <f t="shared" si="642"/>
        <v>54</v>
      </c>
      <c r="T999" s="243"/>
      <c r="U999" s="250"/>
      <c r="V999" s="274"/>
      <c r="W999" s="288"/>
      <c r="X999" s="275" t="s">
        <v>645</v>
      </c>
      <c r="Y999" s="272"/>
      <c r="Z999" s="272"/>
      <c r="AA999" s="272"/>
      <c r="AB999" s="290"/>
      <c r="AC999" s="275"/>
      <c r="AD999" s="275">
        <v>421</v>
      </c>
      <c r="AE999" s="272"/>
      <c r="AF999" s="272"/>
      <c r="AG999" s="272"/>
      <c r="AH999" s="282"/>
      <c r="AI999" s="192">
        <v>63</v>
      </c>
      <c r="AJ999" s="192">
        <v>483</v>
      </c>
      <c r="AK999" s="255">
        <f t="shared" si="643"/>
        <v>421</v>
      </c>
      <c r="AL999" s="256" t="b">
        <f t="shared" si="644"/>
        <v>0</v>
      </c>
      <c r="AM999" s="243"/>
      <c r="AN999" s="243"/>
      <c r="AO999" s="276"/>
      <c r="AP999" s="258" t="b">
        <f>MATCH($F999,$F$2:$F999,0)=ROW($F999)-1</f>
        <v>0</v>
      </c>
      <c r="AW999" s="180"/>
      <c r="AX999" s="243"/>
      <c r="AY999" s="259" t="str">
        <f t="shared" si="645"/>
        <v>EU718650</v>
      </c>
      <c r="AZ999" s="260" t="str">
        <f t="shared" si="646"/>
        <v>3e.HUN.pig</v>
      </c>
      <c r="BA999" s="260" t="str">
        <f t="shared" si="647"/>
        <v>3e.HUN.pig</v>
      </c>
      <c r="BB999" s="200" t="str">
        <f t="shared" si="648"/>
        <v>EU718650.HUN-072</v>
      </c>
      <c r="BC999" s="201" t="str">
        <f t="shared" si="649"/>
        <v>EU718650</v>
      </c>
      <c r="BD999" s="201" t="str">
        <f t="shared" si="650"/>
        <v>EU718650</v>
      </c>
      <c r="BE999" s="200" t="str">
        <f t="shared" si="651"/>
        <v>EU718650=</v>
      </c>
      <c r="BF999" s="200" t="str">
        <f t="shared" si="652"/>
        <v>EU718650=out</v>
      </c>
      <c r="BG999" s="200" t="str">
        <f t="shared" si="653"/>
        <v>EU718650=out</v>
      </c>
      <c r="BH999" s="200" t="str">
        <f t="shared" si="654"/>
        <v>EU718650=HUN-072</v>
      </c>
      <c r="BI999" s="200" t="str">
        <f t="shared" si="655"/>
        <v>EU718650=HUN-072. 3e.HUN.pig</v>
      </c>
      <c r="BJ999" s="200" t="str">
        <f t="shared" si="656"/>
        <v>EU718650=HUN-072. 3e.HUN.pig</v>
      </c>
      <c r="BK999" s="200" t="str">
        <f t="shared" si="657"/>
        <v>EU718650=HUN-072. 3e.HUN.pig</v>
      </c>
      <c r="BL999" s="200" t="str">
        <f t="shared" si="658"/>
        <v>EU718650=3e.HUN.pig</v>
      </c>
      <c r="BM999" s="200" t="str">
        <f t="shared" si="659"/>
        <v>EU718650=3e</v>
      </c>
      <c r="BN999" s="200" t="str">
        <f t="shared" si="660"/>
        <v>EU718650=3feg</v>
      </c>
      <c r="BO999" s="200" t="str">
        <f t="shared" si="661"/>
        <v>EU718650=3</v>
      </c>
      <c r="BP999" s="200" t="str">
        <f t="shared" si="662"/>
        <v>3e=</v>
      </c>
      <c r="BQ999" s="261" t="str">
        <f t="shared" si="663"/>
        <v>EU718650</v>
      </c>
      <c r="BR999" s="262" t="str">
        <f t="shared" si="664"/>
        <v>HUN-072</v>
      </c>
      <c r="BS999" s="263" t="str">
        <f t="shared" si="665"/>
        <v>3e.HUN.pig</v>
      </c>
      <c r="BT999" s="264" t="str">
        <f t="shared" si="666"/>
        <v/>
      </c>
      <c r="BU999" s="264" t="str">
        <f t="shared" si="667"/>
        <v>3e</v>
      </c>
      <c r="BV999" s="264" t="str">
        <f t="shared" si="668"/>
        <v/>
      </c>
      <c r="BW999" s="264" t="str">
        <f t="shared" si="669"/>
        <v/>
      </c>
      <c r="BX999" s="264" t="str">
        <f t="shared" si="670"/>
        <v/>
      </c>
      <c r="BY999" s="265" t="str">
        <f t="shared" si="671"/>
        <v/>
      </c>
      <c r="BZ999" s="243"/>
      <c r="CA999" s="207" t="s">
        <v>2197</v>
      </c>
      <c r="CB999" s="200" t="str">
        <f t="shared" si="672"/>
        <v>EU718650</v>
      </c>
      <c r="CC999" s="200" t="str">
        <f t="shared" si="673"/>
        <v>3e</v>
      </c>
      <c r="CD999" s="200" t="str">
        <f t="shared" si="674"/>
        <v>EU718650</v>
      </c>
      <c r="CE999" s="200" t="str">
        <f t="shared" si="675"/>
        <v/>
      </c>
      <c r="CF999" s="243"/>
      <c r="CG999" s="200" t="str">
        <f t="shared" si="676"/>
        <v>EU718650</v>
      </c>
      <c r="CH999" s="208" t="s">
        <v>360</v>
      </c>
      <c r="CI999" s="208" t="s">
        <v>361</v>
      </c>
      <c r="CJ999" s="208" t="s">
        <v>362</v>
      </c>
      <c r="CK999" s="243"/>
      <c r="CL999" s="209"/>
      <c r="CM999" s="209"/>
      <c r="CN999" s="209"/>
      <c r="CO999" s="243"/>
      <c r="CP999" s="243"/>
      <c r="CQ999" s="200" t="str">
        <f>F999</f>
        <v>HUN-072</v>
      </c>
      <c r="CR999" s="200" t="str">
        <f>IF(G999="","",G999)</f>
        <v/>
      </c>
      <c r="CS999" s="200" t="str">
        <f>CONCATENATE(H999,":",L999)</f>
        <v>Hungary:</v>
      </c>
      <c r="CT999" s="200" t="str">
        <f>CONCATENATE(IF(Q999="","",CONCATENATE(Q999,"-")),IF(P999="","",CONCATENATE(P999,"-")),IF(O999="","",O999))</f>
        <v/>
      </c>
      <c r="CU999" s="200" t="str">
        <f>IF(N999="","",N999)</f>
        <v/>
      </c>
      <c r="CV999" s="200">
        <f t="shared" si="641"/>
        <v>3</v>
      </c>
      <c r="CW999" s="266" t="str">
        <f t="shared" si="679"/>
        <v>3e</v>
      </c>
      <c r="CX999" s="200" t="str">
        <f t="shared" si="677"/>
        <v>Hepatitis E virus strain HUN-072 , partial cds</v>
      </c>
    </row>
    <row r="1000" spans="1:102" s="180" customFormat="1" ht="11.85" hidden="1" customHeight="1" x14ac:dyDescent="0.25">
      <c r="A1000" s="182" t="s">
        <v>3136</v>
      </c>
      <c r="B1000" s="174" t="s">
        <v>502</v>
      </c>
      <c r="C1000" s="272"/>
      <c r="D1000" s="272"/>
      <c r="E1000" s="272"/>
      <c r="F1000" s="243"/>
      <c r="G1000" s="243"/>
      <c r="H1000" s="180" t="s">
        <v>1372</v>
      </c>
      <c r="I1000" s="181" t="s">
        <v>1373</v>
      </c>
      <c r="J1000" s="180" t="s">
        <v>788</v>
      </c>
      <c r="K1000" s="243"/>
      <c r="L1000" s="243"/>
      <c r="M1000" s="253" t="s">
        <v>3094</v>
      </c>
      <c r="N1000" s="257"/>
      <c r="O1000" s="187">
        <v>2010</v>
      </c>
      <c r="P1000" s="243"/>
      <c r="Q1000" s="243"/>
      <c r="R1000" s="180" t="s">
        <v>97</v>
      </c>
      <c r="S1000" s="180" t="e">
        <f t="shared" si="642"/>
        <v>#N/A</v>
      </c>
      <c r="U1000" s="274"/>
      <c r="V1000" s="274"/>
      <c r="W1000" s="272"/>
      <c r="X1000" s="275"/>
      <c r="Y1000" s="272"/>
      <c r="Z1000" s="272"/>
      <c r="AA1000" s="272"/>
      <c r="AB1000" s="290"/>
      <c r="AC1000" s="275"/>
      <c r="AD1000" s="275"/>
      <c r="AE1000" s="272"/>
      <c r="AF1000" s="272"/>
      <c r="AG1000" s="272"/>
      <c r="AH1000" s="282"/>
      <c r="AI1000" s="243"/>
      <c r="AJ1000" s="243"/>
      <c r="AK1000" s="255">
        <f t="shared" si="643"/>
        <v>1</v>
      </c>
      <c r="AL1000" s="256" t="b">
        <f t="shared" si="644"/>
        <v>0</v>
      </c>
      <c r="AM1000" s="243"/>
      <c r="AN1000" s="243"/>
      <c r="AO1000" s="276"/>
      <c r="AP1000" s="258" t="e">
        <f>MATCH($F1000,$F$2:$F1000,0)=ROW($F1000)-1</f>
        <v>#N/A</v>
      </c>
      <c r="AQ1000" s="174" t="s">
        <v>111</v>
      </c>
      <c r="AR1000" s="174" t="s">
        <v>111</v>
      </c>
      <c r="AS1000" s="174" t="s">
        <v>111</v>
      </c>
      <c r="AT1000" s="174" t="s">
        <v>111</v>
      </c>
      <c r="AU1000" s="174" t="s">
        <v>111</v>
      </c>
      <c r="AV1000" s="174" t="s">
        <v>111</v>
      </c>
      <c r="AX1000" s="243"/>
      <c r="AY1000" s="259" t="str">
        <f t="shared" si="645"/>
        <v>JQ071861</v>
      </c>
      <c r="AZ1000" s="260" t="str">
        <f t="shared" si="646"/>
        <v>.DEU.bat.UBMC</v>
      </c>
      <c r="BA1000" s="260" t="str">
        <f t="shared" si="647"/>
        <v>.DEU.bat.UBMC.2010</v>
      </c>
      <c r="BB1000" s="200" t="str">
        <f t="shared" si="648"/>
        <v>JQ071861.</v>
      </c>
      <c r="BC1000" s="201" t="str">
        <f t="shared" si="649"/>
        <v>JQ071861</v>
      </c>
      <c r="BD1000" s="201" t="str">
        <f t="shared" si="650"/>
        <v>JQ071861</v>
      </c>
      <c r="BE1000" s="200" t="str">
        <f t="shared" si="651"/>
        <v>JQ071861=</v>
      </c>
      <c r="BF1000" s="200" t="str">
        <f t="shared" si="652"/>
        <v>JQ071861=out</v>
      </c>
      <c r="BG1000" s="200" t="str">
        <f t="shared" si="653"/>
        <v>JQ071861=out</v>
      </c>
      <c r="BH1000" s="200" t="str">
        <f t="shared" si="654"/>
        <v>JQ071861=</v>
      </c>
      <c r="BI1000" s="200" t="str">
        <f t="shared" si="655"/>
        <v>JQ071861=. .DEU.bat.UBMC</v>
      </c>
      <c r="BJ1000" s="200" t="str">
        <f t="shared" si="656"/>
        <v>JQ071861=. .DEU.bat.UBMC.2010</v>
      </c>
      <c r="BK1000" s="200" t="str">
        <f t="shared" si="657"/>
        <v>JQ071861=. .DEU.bat.UBMC</v>
      </c>
      <c r="BL1000" s="200" t="str">
        <f t="shared" si="658"/>
        <v>JQ071861=.DEU.bat.UBMC</v>
      </c>
      <c r="BM1000" s="200" t="str">
        <f t="shared" si="659"/>
        <v>JQ071861=</v>
      </c>
      <c r="BN1000" s="200" t="str">
        <f t="shared" si="660"/>
        <v>JQ071861=</v>
      </c>
      <c r="BO1000" s="200" t="str">
        <f t="shared" si="661"/>
        <v>JQ071861=</v>
      </c>
      <c r="BP1000" s="200" t="str">
        <f t="shared" si="662"/>
        <v>=</v>
      </c>
      <c r="BQ1000" s="261" t="str">
        <f t="shared" si="663"/>
        <v>JQ071861</v>
      </c>
      <c r="BR1000" s="262" t="str">
        <f t="shared" si="664"/>
        <v/>
      </c>
      <c r="BS1000" s="263" t="str">
        <f t="shared" si="665"/>
        <v>.DEU.bat.UBMC.2010</v>
      </c>
      <c r="BT1000" s="264" t="str">
        <f t="shared" si="666"/>
        <v/>
      </c>
      <c r="BU1000" s="264" t="str">
        <f t="shared" si="667"/>
        <v/>
      </c>
      <c r="BV1000" s="264" t="str">
        <f t="shared" si="668"/>
        <v/>
      </c>
      <c r="BW1000" s="264" t="str">
        <f t="shared" si="669"/>
        <v/>
      </c>
      <c r="BX1000" s="264" t="str">
        <f t="shared" si="670"/>
        <v/>
      </c>
      <c r="BY1000" s="265" t="str">
        <f t="shared" si="671"/>
        <v/>
      </c>
      <c r="BZ1000" s="243"/>
      <c r="CA1000" s="207" t="s">
        <v>506</v>
      </c>
      <c r="CB1000" s="200" t="str">
        <f t="shared" si="672"/>
        <v>xx</v>
      </c>
      <c r="CC1000" s="200" t="str">
        <f t="shared" si="673"/>
        <v>Non_select</v>
      </c>
      <c r="CD1000" s="200" t="str">
        <f t="shared" si="674"/>
        <v>xx</v>
      </c>
      <c r="CE1000" s="200" t="str">
        <f t="shared" si="675"/>
        <v/>
      </c>
      <c r="CF1000" s="243"/>
      <c r="CG1000" s="200" t="str">
        <f t="shared" si="676"/>
        <v>JQ071861</v>
      </c>
      <c r="CH1000" s="208" t="s">
        <v>360</v>
      </c>
      <c r="CI1000" s="208" t="s">
        <v>361</v>
      </c>
      <c r="CJ1000" s="208" t="s">
        <v>362</v>
      </c>
      <c r="CK1000" s="243"/>
      <c r="CL1000" s="243"/>
      <c r="CM1000" s="243"/>
      <c r="CN1000" s="243"/>
      <c r="CO1000" s="208"/>
      <c r="CP1000" s="243"/>
      <c r="CQ1000" s="243"/>
      <c r="CR1000" s="243"/>
      <c r="CS1000" s="243"/>
      <c r="CT1000" s="243"/>
      <c r="CU1000" s="243"/>
      <c r="CV1000" s="200">
        <f t="shared" si="641"/>
        <v>0</v>
      </c>
      <c r="CW1000" s="266">
        <f t="shared" si="679"/>
        <v>0</v>
      </c>
      <c r="CX1000" s="200" t="str">
        <f t="shared" si="677"/>
        <v>Hepatitis E virus strain  , partial cds</v>
      </c>
    </row>
    <row r="1001" spans="1:102" ht="11.85" customHeight="1" x14ac:dyDescent="0.25">
      <c r="A1001" s="292" t="s">
        <v>2152</v>
      </c>
      <c r="B1001" s="174">
        <v>3</v>
      </c>
      <c r="C1001" s="288">
        <v>3</v>
      </c>
      <c r="D1001" s="279" t="s">
        <v>645</v>
      </c>
      <c r="E1001" s="177" t="s">
        <v>646</v>
      </c>
      <c r="F1001" s="277" t="s">
        <v>2153</v>
      </c>
      <c r="G1001" s="281"/>
      <c r="H1001" s="277" t="s">
        <v>1384</v>
      </c>
      <c r="I1001" s="457" t="s">
        <v>1385</v>
      </c>
      <c r="J1001" s="277" t="s">
        <v>788</v>
      </c>
      <c r="K1001" s="243"/>
      <c r="L1001" s="281"/>
      <c r="M1001" s="253" t="s">
        <v>353</v>
      </c>
      <c r="O1001" s="243"/>
      <c r="P1001" s="187"/>
      <c r="Q1001" s="187"/>
      <c r="R1001" s="281"/>
      <c r="S1001" s="281">
        <f t="shared" si="642"/>
        <v>6322</v>
      </c>
      <c r="T1001" s="281"/>
      <c r="U1001" s="250"/>
      <c r="V1001" s="274"/>
      <c r="W1001" s="288"/>
      <c r="X1001" s="275"/>
      <c r="Y1001" s="288"/>
      <c r="Z1001" s="288"/>
      <c r="AA1001" s="288"/>
      <c r="AB1001" s="252" t="s">
        <v>645</v>
      </c>
      <c r="AC1001" s="275"/>
      <c r="AD1001" s="275"/>
      <c r="AE1001" s="288"/>
      <c r="AF1001" s="288"/>
      <c r="AG1001" s="288"/>
      <c r="AH1001" s="337" t="s">
        <v>789</v>
      </c>
      <c r="AI1001" s="192">
        <v>6567</v>
      </c>
      <c r="AJ1001" s="192">
        <v>6714</v>
      </c>
      <c r="AK1001" s="255">
        <f t="shared" si="643"/>
        <v>148</v>
      </c>
      <c r="AL1001" s="256" t="b">
        <f t="shared" si="644"/>
        <v>0</v>
      </c>
      <c r="AM1001" s="281"/>
      <c r="AN1001" s="281"/>
      <c r="AO1001" s="276"/>
      <c r="AP1001" s="258" t="b">
        <f>MATCH($F1001,$F$2:$F1001,0)=ROW($F1001)-1</f>
        <v>1</v>
      </c>
      <c r="AQ1001" s="288"/>
      <c r="AR1001" s="288"/>
      <c r="AS1001" s="288"/>
      <c r="AT1001" s="288"/>
      <c r="AU1001" s="288"/>
      <c r="AV1001" s="288" t="s">
        <v>111</v>
      </c>
      <c r="AW1001" s="281"/>
      <c r="AX1001" s="281"/>
      <c r="AY1001" s="259" t="str">
        <f t="shared" si="645"/>
        <v>EU718634</v>
      </c>
      <c r="AZ1001" s="260" t="str">
        <f t="shared" si="646"/>
        <v>3e.HUN.pig</v>
      </c>
      <c r="BA1001" s="260" t="str">
        <f t="shared" si="647"/>
        <v>3e.HUN.pig</v>
      </c>
      <c r="BB1001" s="200" t="str">
        <f t="shared" si="648"/>
        <v>EU718634.HUN-088</v>
      </c>
      <c r="BC1001" s="201" t="str">
        <f t="shared" si="649"/>
        <v>EU718634</v>
      </c>
      <c r="BD1001" s="201" t="str">
        <f t="shared" si="650"/>
        <v>EU718634</v>
      </c>
      <c r="BE1001" s="200" t="str">
        <f t="shared" si="651"/>
        <v>EU718634=</v>
      </c>
      <c r="BF1001" s="200" t="str">
        <f t="shared" si="652"/>
        <v>EU718634=out</v>
      </c>
      <c r="BG1001" s="200" t="str">
        <f t="shared" si="653"/>
        <v>EU718634=out</v>
      </c>
      <c r="BH1001" s="200" t="str">
        <f t="shared" si="654"/>
        <v>EU718634=HUN-088</v>
      </c>
      <c r="BI1001" s="200" t="str">
        <f t="shared" si="655"/>
        <v>EU718634=HUN-088. 3e.HUN.pig</v>
      </c>
      <c r="BJ1001" s="200" t="str">
        <f t="shared" si="656"/>
        <v>EU718634=HUN-088. 3e.HUN.pig</v>
      </c>
      <c r="BK1001" s="200" t="str">
        <f t="shared" si="657"/>
        <v>EU718634=HUN-088. 3e.HUN.pig</v>
      </c>
      <c r="BL1001" s="200" t="str">
        <f t="shared" si="658"/>
        <v>EU718634=3e.HUN.pig</v>
      </c>
      <c r="BM1001" s="200" t="str">
        <f t="shared" si="659"/>
        <v>EU718634=3e</v>
      </c>
      <c r="BN1001" s="200" t="str">
        <f t="shared" si="660"/>
        <v>EU718634=3feg</v>
      </c>
      <c r="BO1001" s="200" t="str">
        <f t="shared" si="661"/>
        <v>EU718634=3</v>
      </c>
      <c r="BP1001" s="200" t="str">
        <f t="shared" si="662"/>
        <v>3e=</v>
      </c>
      <c r="BQ1001" s="261" t="str">
        <f t="shared" si="663"/>
        <v>EU718634</v>
      </c>
      <c r="BR1001" s="262" t="str">
        <f t="shared" si="664"/>
        <v>HUN-088</v>
      </c>
      <c r="BS1001" s="263" t="str">
        <f t="shared" si="665"/>
        <v>3e.HUN.pig</v>
      </c>
      <c r="BT1001" s="264" t="str">
        <f t="shared" si="666"/>
        <v/>
      </c>
      <c r="BU1001" s="264" t="str">
        <f t="shared" si="667"/>
        <v/>
      </c>
      <c r="BV1001" s="264" t="str">
        <f t="shared" si="668"/>
        <v/>
      </c>
      <c r="BW1001" s="264" t="str">
        <f t="shared" si="669"/>
        <v/>
      </c>
      <c r="BX1001" s="264" t="str">
        <f t="shared" si="670"/>
        <v/>
      </c>
      <c r="BY1001" s="265" t="str">
        <f t="shared" si="671"/>
        <v>3e</v>
      </c>
      <c r="BZ1001" s="283"/>
      <c r="CA1001" s="283" t="s">
        <v>2154</v>
      </c>
      <c r="CB1001" s="284" t="str">
        <f t="shared" si="672"/>
        <v>EU718634</v>
      </c>
      <c r="CC1001" s="284" t="str">
        <f t="shared" si="673"/>
        <v>3e</v>
      </c>
      <c r="CD1001" s="284" t="str">
        <f t="shared" si="674"/>
        <v>EU718634</v>
      </c>
      <c r="CE1001" s="284" t="str">
        <f t="shared" si="675"/>
        <v/>
      </c>
      <c r="CF1001" s="283"/>
      <c r="CG1001" s="284" t="str">
        <f t="shared" si="676"/>
        <v>EU718634</v>
      </c>
      <c r="CH1001" s="285" t="s">
        <v>360</v>
      </c>
      <c r="CI1001" s="285" t="s">
        <v>361</v>
      </c>
      <c r="CJ1001" s="285" t="s">
        <v>362</v>
      </c>
      <c r="CK1001" s="285"/>
      <c r="CL1001" s="286"/>
      <c r="CM1001" s="286"/>
      <c r="CN1001" s="286"/>
      <c r="CO1001" s="286"/>
      <c r="CP1001" s="285"/>
      <c r="CQ1001" s="284" t="str">
        <f>F1001</f>
        <v>HUN-088</v>
      </c>
      <c r="CR1001" s="284" t="str">
        <f>IF(G1001="","",G1001)</f>
        <v/>
      </c>
      <c r="CS1001" s="284" t="str">
        <f>CONCATENATE(H1001,":",L1001)</f>
        <v>Hungary:</v>
      </c>
      <c r="CT1001" s="284" t="str">
        <f>CONCATENATE(IF(Q1001="","",CONCATENATE(Q1001,"-")),IF(P1001="","",CONCATENATE(P1001,"-")),IF(O1001="","",O1001))</f>
        <v/>
      </c>
      <c r="CU1001" s="284" t="str">
        <f>IF(N1001="","",N1001)</f>
        <v/>
      </c>
      <c r="CV1001" s="284">
        <f t="shared" si="641"/>
        <v>3</v>
      </c>
      <c r="CW1001" s="287" t="str">
        <f t="shared" si="679"/>
        <v>3e</v>
      </c>
      <c r="CX1001" s="200" t="str">
        <f t="shared" si="677"/>
        <v>Hepatitis E virus strain HUN-088 , partial cds</v>
      </c>
    </row>
    <row r="1002" spans="1:102" s="180" customFormat="1" ht="11.85" hidden="1" customHeight="1" x14ac:dyDescent="0.25">
      <c r="A1002" s="182" t="s">
        <v>3139</v>
      </c>
      <c r="B1002" s="174" t="s">
        <v>502</v>
      </c>
      <c r="C1002" s="175">
        <v>4</v>
      </c>
      <c r="D1002" s="176" t="s">
        <v>365</v>
      </c>
      <c r="E1002" s="267" t="s">
        <v>365</v>
      </c>
      <c r="F1002" s="291" t="s">
        <v>3140</v>
      </c>
      <c r="G1002" s="243"/>
      <c r="H1002" s="180" t="s">
        <v>476</v>
      </c>
      <c r="I1002" s="181" t="s">
        <v>477</v>
      </c>
      <c r="J1002" s="180" t="s">
        <v>351</v>
      </c>
      <c r="K1002" s="243"/>
      <c r="L1002" s="243"/>
      <c r="M1002" s="253" t="s">
        <v>368</v>
      </c>
      <c r="N1002" s="257"/>
      <c r="O1002" s="243"/>
      <c r="P1002" s="243"/>
      <c r="Q1002" s="243"/>
      <c r="R1002" s="243"/>
      <c r="S1002" s="243" t="e">
        <f t="shared" si="642"/>
        <v>#N/A</v>
      </c>
      <c r="T1002" s="243"/>
      <c r="U1002" s="274"/>
      <c r="V1002" s="274"/>
      <c r="W1002" s="193" t="s">
        <v>288</v>
      </c>
      <c r="X1002" s="275"/>
      <c r="Y1002" s="272"/>
      <c r="Z1002" s="272"/>
      <c r="AA1002" s="272"/>
      <c r="AB1002" s="290"/>
      <c r="AC1002" s="275"/>
      <c r="AD1002" s="275"/>
      <c r="AE1002" s="272"/>
      <c r="AF1002" s="272"/>
      <c r="AG1002" s="272"/>
      <c r="AH1002" s="282"/>
      <c r="AI1002" s="243"/>
      <c r="AJ1002" s="243"/>
      <c r="AK1002" s="255">
        <f t="shared" si="643"/>
        <v>1</v>
      </c>
      <c r="AL1002" s="256" t="b">
        <f t="shared" si="644"/>
        <v>0</v>
      </c>
      <c r="AM1002" s="243"/>
      <c r="AN1002" s="243"/>
      <c r="AO1002" s="276"/>
      <c r="AP1002" s="258" t="b">
        <f>MATCH($F1002,$F$2:$F1002,0)=ROW($F1002)-1</f>
        <v>1</v>
      </c>
      <c r="AQ1002" s="174" t="s">
        <v>111</v>
      </c>
      <c r="AR1002" s="174" t="s">
        <v>111</v>
      </c>
      <c r="AS1002" s="174" t="s">
        <v>111</v>
      </c>
      <c r="AT1002" s="174" t="s">
        <v>111</v>
      </c>
      <c r="AU1002" s="174" t="s">
        <v>111</v>
      </c>
      <c r="AV1002" s="174" t="s">
        <v>111</v>
      </c>
      <c r="AX1002" s="243"/>
      <c r="AY1002" s="259" t="str">
        <f t="shared" si="645"/>
        <v>JQ655733</v>
      </c>
      <c r="AZ1002" s="260" t="str">
        <f t="shared" si="646"/>
        <v>4.CHN.hum</v>
      </c>
      <c r="BA1002" s="260" t="str">
        <f t="shared" si="647"/>
        <v>4.CHN.hum</v>
      </c>
      <c r="BB1002" s="200" t="str">
        <f t="shared" si="648"/>
        <v>JQ655733.MO</v>
      </c>
      <c r="BC1002" s="201" t="str">
        <f t="shared" si="649"/>
        <v>JQ655733</v>
      </c>
      <c r="BD1002" s="201" t="str">
        <f t="shared" si="650"/>
        <v>JQ655733</v>
      </c>
      <c r="BE1002" s="200" t="str">
        <f t="shared" si="651"/>
        <v>JQ655733=</v>
      </c>
      <c r="BF1002" s="200" t="str">
        <f t="shared" si="652"/>
        <v>JQ655733=out</v>
      </c>
      <c r="BG1002" s="200" t="str">
        <f t="shared" si="653"/>
        <v>JQ655733=out</v>
      </c>
      <c r="BH1002" s="200" t="str">
        <f t="shared" si="654"/>
        <v>JQ655733=MO</v>
      </c>
      <c r="BI1002" s="200" t="str">
        <f t="shared" si="655"/>
        <v>JQ655733=MO. 4.CHN.hum</v>
      </c>
      <c r="BJ1002" s="200" t="str">
        <f t="shared" si="656"/>
        <v>JQ655733=MO. 4.CHN.hum</v>
      </c>
      <c r="BK1002" s="200" t="str">
        <f t="shared" si="657"/>
        <v>JQ655733=MO. 4.CHN.hum</v>
      </c>
      <c r="BL1002" s="200" t="str">
        <f t="shared" si="658"/>
        <v>JQ655733=4.CHN.hum</v>
      </c>
      <c r="BM1002" s="200" t="str">
        <f t="shared" si="659"/>
        <v>JQ655733=4</v>
      </c>
      <c r="BN1002" s="200" t="str">
        <f t="shared" si="660"/>
        <v>JQ655733=4</v>
      </c>
      <c r="BO1002" s="200" t="str">
        <f t="shared" si="661"/>
        <v>JQ655733=4</v>
      </c>
      <c r="BP1002" s="200" t="str">
        <f t="shared" si="662"/>
        <v>4=</v>
      </c>
      <c r="BQ1002" s="261" t="str">
        <f t="shared" si="663"/>
        <v>JQ655733</v>
      </c>
      <c r="BR1002" s="262" t="str">
        <f t="shared" si="664"/>
        <v>MO</v>
      </c>
      <c r="BS1002" s="263" t="str">
        <f t="shared" si="665"/>
        <v>4.CHN.hum</v>
      </c>
      <c r="BT1002" s="264" t="str">
        <f t="shared" si="666"/>
        <v>CG</v>
      </c>
      <c r="BU1002" s="264" t="str">
        <f t="shared" si="667"/>
        <v/>
      </c>
      <c r="BV1002" s="264" t="str">
        <f t="shared" si="668"/>
        <v/>
      </c>
      <c r="BW1002" s="264" t="str">
        <f t="shared" si="669"/>
        <v/>
      </c>
      <c r="BX1002" s="264" t="str">
        <f t="shared" si="670"/>
        <v/>
      </c>
      <c r="BY1002" s="265" t="str">
        <f t="shared" si="671"/>
        <v/>
      </c>
      <c r="BZ1002" s="243"/>
      <c r="CA1002" s="207" t="s">
        <v>506</v>
      </c>
      <c r="CB1002" s="200" t="str">
        <f t="shared" si="672"/>
        <v>xx</v>
      </c>
      <c r="CC1002" s="200" t="str">
        <f t="shared" si="673"/>
        <v>Non_select</v>
      </c>
      <c r="CD1002" s="200" t="str">
        <f t="shared" si="674"/>
        <v>xx</v>
      </c>
      <c r="CE1002" s="200" t="str">
        <f t="shared" si="675"/>
        <v/>
      </c>
      <c r="CF1002" s="243"/>
      <c r="CG1002" s="200" t="str">
        <f t="shared" si="676"/>
        <v>JQ655733</v>
      </c>
      <c r="CH1002" s="208" t="s">
        <v>360</v>
      </c>
      <c r="CI1002" s="208" t="s">
        <v>361</v>
      </c>
      <c r="CJ1002" s="208" t="s">
        <v>362</v>
      </c>
      <c r="CK1002" s="243"/>
      <c r="CL1002" s="243"/>
      <c r="CM1002" s="243"/>
      <c r="CN1002" s="243"/>
      <c r="CO1002" s="208"/>
      <c r="CP1002" s="243"/>
      <c r="CQ1002" s="243"/>
      <c r="CR1002" s="243"/>
      <c r="CS1002" s="243"/>
      <c r="CT1002" s="243"/>
      <c r="CU1002" s="243"/>
      <c r="CV1002" s="268">
        <f t="shared" si="641"/>
        <v>4</v>
      </c>
      <c r="CW1002" s="266" t="str">
        <f t="shared" si="679"/>
        <v>4</v>
      </c>
      <c r="CX1002" s="200" t="str">
        <f t="shared" si="677"/>
        <v>Hepatitis E virus strain  , partial cds</v>
      </c>
    </row>
    <row r="1003" spans="1:102" s="180" customFormat="1" ht="11.85" hidden="1" customHeight="1" x14ac:dyDescent="0.25">
      <c r="A1003" s="182" t="s">
        <v>3141</v>
      </c>
      <c r="B1003" s="174" t="s">
        <v>502</v>
      </c>
      <c r="C1003" s="175">
        <v>1</v>
      </c>
      <c r="D1003" s="176" t="s">
        <v>745</v>
      </c>
      <c r="E1003" s="177" t="s">
        <v>745</v>
      </c>
      <c r="F1003" s="291" t="s">
        <v>3142</v>
      </c>
      <c r="G1003" s="243"/>
      <c r="H1003" s="180" t="s">
        <v>476</v>
      </c>
      <c r="I1003" s="181" t="s">
        <v>477</v>
      </c>
      <c r="J1003" s="180" t="s">
        <v>351</v>
      </c>
      <c r="K1003" s="243"/>
      <c r="L1003" s="243"/>
      <c r="M1003" s="253" t="s">
        <v>368</v>
      </c>
      <c r="N1003" s="193" t="s">
        <v>505</v>
      </c>
      <c r="O1003" s="243"/>
      <c r="P1003" s="243"/>
      <c r="Q1003" s="243"/>
      <c r="R1003" s="243"/>
      <c r="S1003" s="243" t="e">
        <f t="shared" si="642"/>
        <v>#N/A</v>
      </c>
      <c r="T1003" s="243"/>
      <c r="U1003" s="274"/>
      <c r="V1003" s="274"/>
      <c r="W1003" s="193" t="s">
        <v>288</v>
      </c>
      <c r="X1003" s="275"/>
      <c r="Y1003" s="272"/>
      <c r="Z1003" s="272"/>
      <c r="AA1003" s="272"/>
      <c r="AB1003" s="290"/>
      <c r="AC1003" s="275"/>
      <c r="AD1003" s="275"/>
      <c r="AE1003" s="272"/>
      <c r="AF1003" s="272"/>
      <c r="AG1003" s="272"/>
      <c r="AH1003" s="282"/>
      <c r="AI1003" s="243"/>
      <c r="AJ1003" s="243"/>
      <c r="AK1003" s="255">
        <f t="shared" si="643"/>
        <v>1</v>
      </c>
      <c r="AL1003" s="256" t="b">
        <f t="shared" si="644"/>
        <v>0</v>
      </c>
      <c r="AM1003" s="243"/>
      <c r="AN1003" s="243"/>
      <c r="AO1003" s="276"/>
      <c r="AP1003" s="258" t="b">
        <f>MATCH($F1003,$F$2:$F1003,0)=ROW($F1003)-1</f>
        <v>1</v>
      </c>
      <c r="AQ1003" s="174" t="s">
        <v>111</v>
      </c>
      <c r="AR1003" s="174" t="s">
        <v>111</v>
      </c>
      <c r="AS1003" s="174" t="s">
        <v>111</v>
      </c>
      <c r="AT1003" s="174" t="s">
        <v>111</v>
      </c>
      <c r="AU1003" s="174" t="s">
        <v>111</v>
      </c>
      <c r="AV1003" s="174" t="s">
        <v>111</v>
      </c>
      <c r="AX1003" s="243"/>
      <c r="AY1003" s="259" t="str">
        <f t="shared" si="645"/>
        <v>JQ655734</v>
      </c>
      <c r="AZ1003" s="260" t="str">
        <f t="shared" si="646"/>
        <v>1.CHN.hum</v>
      </c>
      <c r="BA1003" s="260" t="str">
        <f t="shared" si="647"/>
        <v>1.CHN.hum</v>
      </c>
      <c r="BB1003" s="200" t="str">
        <f t="shared" si="648"/>
        <v>JQ655734.W2-1</v>
      </c>
      <c r="BC1003" s="201" t="str">
        <f t="shared" si="649"/>
        <v>JQ655734</v>
      </c>
      <c r="BD1003" s="201" t="str">
        <f t="shared" si="650"/>
        <v>JQ655734</v>
      </c>
      <c r="BE1003" s="200" t="str">
        <f t="shared" si="651"/>
        <v>JQ655734=</v>
      </c>
      <c r="BF1003" s="200" t="str">
        <f t="shared" si="652"/>
        <v>JQ655734=out</v>
      </c>
      <c r="BG1003" s="200" t="str">
        <f t="shared" si="653"/>
        <v>JQ655734=out</v>
      </c>
      <c r="BH1003" s="200" t="str">
        <f t="shared" si="654"/>
        <v>JQ655734=W2-1</v>
      </c>
      <c r="BI1003" s="200" t="str">
        <f t="shared" si="655"/>
        <v>JQ655734=W2-1. 1.CHN.hum</v>
      </c>
      <c r="BJ1003" s="200" t="str">
        <f t="shared" si="656"/>
        <v>JQ655734=W2-1. 1.CHN.hum</v>
      </c>
      <c r="BK1003" s="200" t="str">
        <f t="shared" si="657"/>
        <v>JQ655734=W2-1. 1.CHN.hum</v>
      </c>
      <c r="BL1003" s="200" t="str">
        <f t="shared" si="658"/>
        <v>JQ655734=1.CHN.hum</v>
      </c>
      <c r="BM1003" s="200" t="str">
        <f t="shared" si="659"/>
        <v>JQ655734=1</v>
      </c>
      <c r="BN1003" s="200" t="str">
        <f t="shared" si="660"/>
        <v>JQ655734=1</v>
      </c>
      <c r="BO1003" s="200" t="str">
        <f t="shared" si="661"/>
        <v>JQ655734=1</v>
      </c>
      <c r="BP1003" s="200" t="str">
        <f t="shared" si="662"/>
        <v>1=</v>
      </c>
      <c r="BQ1003" s="261" t="str">
        <f t="shared" si="663"/>
        <v>JQ655734</v>
      </c>
      <c r="BR1003" s="262" t="str">
        <f t="shared" si="664"/>
        <v>W2-1</v>
      </c>
      <c r="BS1003" s="263" t="str">
        <f t="shared" si="665"/>
        <v>1.CHN.hum</v>
      </c>
      <c r="BT1003" s="264" t="str">
        <f t="shared" si="666"/>
        <v>CG</v>
      </c>
      <c r="BU1003" s="264" t="str">
        <f t="shared" si="667"/>
        <v/>
      </c>
      <c r="BV1003" s="264" t="str">
        <f t="shared" si="668"/>
        <v/>
      </c>
      <c r="BW1003" s="264" t="str">
        <f t="shared" si="669"/>
        <v/>
      </c>
      <c r="BX1003" s="264" t="str">
        <f t="shared" si="670"/>
        <v/>
      </c>
      <c r="BY1003" s="265" t="str">
        <f t="shared" si="671"/>
        <v/>
      </c>
      <c r="BZ1003" s="243"/>
      <c r="CA1003" s="207" t="s">
        <v>506</v>
      </c>
      <c r="CB1003" s="200" t="str">
        <f t="shared" si="672"/>
        <v>xx</v>
      </c>
      <c r="CC1003" s="200" t="str">
        <f t="shared" si="673"/>
        <v>Non_select</v>
      </c>
      <c r="CD1003" s="200" t="str">
        <f t="shared" si="674"/>
        <v>xx</v>
      </c>
      <c r="CE1003" s="200" t="str">
        <f t="shared" si="675"/>
        <v/>
      </c>
      <c r="CF1003" s="243"/>
      <c r="CG1003" s="200" t="str">
        <f t="shared" si="676"/>
        <v>JQ655734</v>
      </c>
      <c r="CH1003" s="208" t="s">
        <v>360</v>
      </c>
      <c r="CI1003" s="208" t="s">
        <v>361</v>
      </c>
      <c r="CJ1003" s="208" t="s">
        <v>362</v>
      </c>
      <c r="CK1003" s="243"/>
      <c r="CL1003" s="243"/>
      <c r="CM1003" s="243"/>
      <c r="CN1003" s="243"/>
      <c r="CO1003" s="208"/>
      <c r="CP1003" s="243"/>
      <c r="CQ1003" s="243"/>
      <c r="CR1003" s="243"/>
      <c r="CS1003" s="243"/>
      <c r="CT1003" s="243"/>
      <c r="CU1003" s="243"/>
      <c r="CV1003" s="268">
        <f t="shared" si="641"/>
        <v>1</v>
      </c>
      <c r="CW1003" s="266" t="str">
        <f t="shared" si="679"/>
        <v>1</v>
      </c>
      <c r="CX1003" s="200" t="str">
        <f t="shared" si="677"/>
        <v>Hepatitis E virus strain  , partial cds</v>
      </c>
    </row>
    <row r="1004" spans="1:102" s="180" customFormat="1" ht="11.85" hidden="1" customHeight="1" x14ac:dyDescent="0.25">
      <c r="A1004" s="182" t="s">
        <v>3143</v>
      </c>
      <c r="B1004" s="174" t="s">
        <v>502</v>
      </c>
      <c r="C1004" s="175">
        <v>4</v>
      </c>
      <c r="D1004" s="176" t="s">
        <v>365</v>
      </c>
      <c r="E1004" s="267" t="s">
        <v>365</v>
      </c>
      <c r="F1004" s="291" t="s">
        <v>3144</v>
      </c>
      <c r="G1004" s="243"/>
      <c r="H1004" s="180" t="s">
        <v>476</v>
      </c>
      <c r="I1004" s="181" t="s">
        <v>477</v>
      </c>
      <c r="J1004" s="180" t="s">
        <v>351</v>
      </c>
      <c r="K1004" s="243"/>
      <c r="L1004" s="243"/>
      <c r="M1004" s="253" t="s">
        <v>368</v>
      </c>
      <c r="N1004" s="257"/>
      <c r="O1004" s="243"/>
      <c r="P1004" s="243"/>
      <c r="Q1004" s="243"/>
      <c r="R1004" s="243"/>
      <c r="S1004" s="243" t="e">
        <f t="shared" si="642"/>
        <v>#N/A</v>
      </c>
      <c r="T1004" s="243"/>
      <c r="U1004" s="274"/>
      <c r="V1004" s="274"/>
      <c r="W1004" s="193" t="s">
        <v>288</v>
      </c>
      <c r="X1004" s="275"/>
      <c r="Y1004" s="272"/>
      <c r="Z1004" s="272"/>
      <c r="AA1004" s="272"/>
      <c r="AB1004" s="290"/>
      <c r="AC1004" s="275"/>
      <c r="AD1004" s="275"/>
      <c r="AE1004" s="272"/>
      <c r="AF1004" s="272"/>
      <c r="AG1004" s="272"/>
      <c r="AH1004" s="282"/>
      <c r="AI1004" s="243"/>
      <c r="AJ1004" s="243"/>
      <c r="AK1004" s="255">
        <f t="shared" si="643"/>
        <v>1</v>
      </c>
      <c r="AL1004" s="256" t="b">
        <f t="shared" si="644"/>
        <v>0</v>
      </c>
      <c r="AM1004" s="243"/>
      <c r="AN1004" s="243"/>
      <c r="AO1004" s="276"/>
      <c r="AP1004" s="258" t="b">
        <f>MATCH($F1004,$F$2:$F1004,0)=ROW($F1004)-1</f>
        <v>1</v>
      </c>
      <c r="AQ1004" s="174" t="s">
        <v>111</v>
      </c>
      <c r="AR1004" s="174" t="s">
        <v>111</v>
      </c>
      <c r="AS1004" s="174" t="s">
        <v>111</v>
      </c>
      <c r="AT1004" s="174" t="s">
        <v>111</v>
      </c>
      <c r="AU1004" s="174" t="s">
        <v>111</v>
      </c>
      <c r="AV1004" s="174" t="s">
        <v>111</v>
      </c>
      <c r="AX1004" s="243"/>
      <c r="AY1004" s="259" t="str">
        <f t="shared" si="645"/>
        <v>JQ655735</v>
      </c>
      <c r="AZ1004" s="260" t="str">
        <f t="shared" si="646"/>
        <v>4.CHN.hum</v>
      </c>
      <c r="BA1004" s="260" t="str">
        <f t="shared" si="647"/>
        <v>4.CHN.hum</v>
      </c>
      <c r="BB1004" s="200" t="str">
        <f t="shared" si="648"/>
        <v>JQ655735.W3</v>
      </c>
      <c r="BC1004" s="201" t="str">
        <f t="shared" si="649"/>
        <v>JQ655735</v>
      </c>
      <c r="BD1004" s="201" t="str">
        <f t="shared" si="650"/>
        <v>JQ655735</v>
      </c>
      <c r="BE1004" s="200" t="str">
        <f t="shared" si="651"/>
        <v>JQ655735=</v>
      </c>
      <c r="BF1004" s="200" t="str">
        <f t="shared" si="652"/>
        <v>JQ655735=out</v>
      </c>
      <c r="BG1004" s="200" t="str">
        <f t="shared" si="653"/>
        <v>JQ655735=out</v>
      </c>
      <c r="BH1004" s="200" t="str">
        <f t="shared" si="654"/>
        <v>JQ655735=W3</v>
      </c>
      <c r="BI1004" s="200" t="str">
        <f t="shared" si="655"/>
        <v>JQ655735=W3. 4.CHN.hum</v>
      </c>
      <c r="BJ1004" s="200" t="str">
        <f t="shared" si="656"/>
        <v>JQ655735=W3. 4.CHN.hum</v>
      </c>
      <c r="BK1004" s="200" t="str">
        <f t="shared" si="657"/>
        <v>JQ655735=W3. 4.CHN.hum</v>
      </c>
      <c r="BL1004" s="200" t="str">
        <f t="shared" si="658"/>
        <v>JQ655735=4.CHN.hum</v>
      </c>
      <c r="BM1004" s="200" t="str">
        <f t="shared" si="659"/>
        <v>JQ655735=4</v>
      </c>
      <c r="BN1004" s="200" t="str">
        <f t="shared" si="660"/>
        <v>JQ655735=4</v>
      </c>
      <c r="BO1004" s="200" t="str">
        <f t="shared" si="661"/>
        <v>JQ655735=4</v>
      </c>
      <c r="BP1004" s="200" t="str">
        <f t="shared" si="662"/>
        <v>4=</v>
      </c>
      <c r="BQ1004" s="261" t="str">
        <f t="shared" si="663"/>
        <v>JQ655735</v>
      </c>
      <c r="BR1004" s="262" t="str">
        <f t="shared" si="664"/>
        <v>W3</v>
      </c>
      <c r="BS1004" s="263" t="str">
        <f t="shared" si="665"/>
        <v>4.CHN.hum</v>
      </c>
      <c r="BT1004" s="264" t="str">
        <f t="shared" si="666"/>
        <v>CG</v>
      </c>
      <c r="BU1004" s="264" t="str">
        <f t="shared" si="667"/>
        <v/>
      </c>
      <c r="BV1004" s="264" t="str">
        <f t="shared" si="668"/>
        <v/>
      </c>
      <c r="BW1004" s="264" t="str">
        <f t="shared" si="669"/>
        <v/>
      </c>
      <c r="BX1004" s="264" t="str">
        <f t="shared" si="670"/>
        <v/>
      </c>
      <c r="BY1004" s="265" t="str">
        <f t="shared" si="671"/>
        <v/>
      </c>
      <c r="BZ1004" s="243"/>
      <c r="CA1004" s="207" t="s">
        <v>506</v>
      </c>
      <c r="CB1004" s="200" t="str">
        <f t="shared" si="672"/>
        <v>xx</v>
      </c>
      <c r="CC1004" s="200" t="str">
        <f t="shared" si="673"/>
        <v>Non_select</v>
      </c>
      <c r="CD1004" s="200" t="str">
        <f t="shared" si="674"/>
        <v>xx</v>
      </c>
      <c r="CE1004" s="200" t="str">
        <f t="shared" si="675"/>
        <v/>
      </c>
      <c r="CF1004" s="243"/>
      <c r="CG1004" s="200" t="str">
        <f t="shared" si="676"/>
        <v>JQ655735</v>
      </c>
      <c r="CH1004" s="208" t="s">
        <v>360</v>
      </c>
      <c r="CI1004" s="208" t="s">
        <v>361</v>
      </c>
      <c r="CJ1004" s="208" t="s">
        <v>362</v>
      </c>
      <c r="CK1004" s="243"/>
      <c r="CL1004" s="243"/>
      <c r="CM1004" s="243"/>
      <c r="CN1004" s="243"/>
      <c r="CO1004" s="208"/>
      <c r="CP1004" s="243"/>
      <c r="CQ1004" s="243"/>
      <c r="CR1004" s="243"/>
      <c r="CS1004" s="243"/>
      <c r="CT1004" s="243"/>
      <c r="CU1004" s="243"/>
      <c r="CV1004" s="268">
        <f t="shared" si="641"/>
        <v>4</v>
      </c>
      <c r="CW1004" s="266" t="str">
        <f t="shared" si="679"/>
        <v>4</v>
      </c>
      <c r="CX1004" s="200" t="str">
        <f t="shared" si="677"/>
        <v>Hepatitis E virus strain  , partial cds</v>
      </c>
    </row>
    <row r="1005" spans="1:102" s="180" customFormat="1" ht="11.85" hidden="1" customHeight="1" x14ac:dyDescent="0.25">
      <c r="A1005" s="182" t="s">
        <v>3145</v>
      </c>
      <c r="B1005" s="174" t="s">
        <v>502</v>
      </c>
      <c r="C1005" s="175">
        <v>4</v>
      </c>
      <c r="D1005" s="176" t="s">
        <v>365</v>
      </c>
      <c r="E1005" s="267" t="s">
        <v>365</v>
      </c>
      <c r="F1005" s="291" t="s">
        <v>3146</v>
      </c>
      <c r="G1005" s="243"/>
      <c r="H1005" s="180" t="s">
        <v>476</v>
      </c>
      <c r="I1005" s="181" t="s">
        <v>477</v>
      </c>
      <c r="J1005" s="180" t="s">
        <v>351</v>
      </c>
      <c r="K1005" s="243"/>
      <c r="L1005" s="243"/>
      <c r="M1005" s="253" t="s">
        <v>353</v>
      </c>
      <c r="N1005" s="257"/>
      <c r="O1005" s="243"/>
      <c r="P1005" s="243"/>
      <c r="Q1005" s="243"/>
      <c r="R1005" s="243"/>
      <c r="S1005" s="243" t="e">
        <f t="shared" si="642"/>
        <v>#N/A</v>
      </c>
      <c r="T1005" s="243"/>
      <c r="U1005" s="274"/>
      <c r="V1005" s="274"/>
      <c r="W1005" s="193" t="s">
        <v>288</v>
      </c>
      <c r="X1005" s="275"/>
      <c r="Y1005" s="272"/>
      <c r="Z1005" s="272"/>
      <c r="AA1005" s="272"/>
      <c r="AB1005" s="290"/>
      <c r="AC1005" s="275"/>
      <c r="AD1005" s="275"/>
      <c r="AE1005" s="272"/>
      <c r="AF1005" s="272"/>
      <c r="AG1005" s="272"/>
      <c r="AH1005" s="282"/>
      <c r="AI1005" s="243"/>
      <c r="AJ1005" s="243"/>
      <c r="AK1005" s="255">
        <f t="shared" si="643"/>
        <v>1</v>
      </c>
      <c r="AL1005" s="256" t="b">
        <f t="shared" si="644"/>
        <v>0</v>
      </c>
      <c r="AM1005" s="243"/>
      <c r="AN1005" s="243"/>
      <c r="AO1005" s="276"/>
      <c r="AP1005" s="258" t="b">
        <f>MATCH($F1005,$F$2:$F1005,0)=ROW($F1005)-1</f>
        <v>1</v>
      </c>
      <c r="AQ1005" s="174" t="s">
        <v>111</v>
      </c>
      <c r="AR1005" s="174" t="s">
        <v>111</v>
      </c>
      <c r="AS1005" s="174" t="s">
        <v>111</v>
      </c>
      <c r="AT1005" s="174" t="s">
        <v>111</v>
      </c>
      <c r="AU1005" s="174" t="s">
        <v>111</v>
      </c>
      <c r="AV1005" s="174" t="s">
        <v>111</v>
      </c>
      <c r="AX1005" s="243"/>
      <c r="AY1005" s="259" t="str">
        <f t="shared" si="645"/>
        <v>JQ655736</v>
      </c>
      <c r="AZ1005" s="260" t="str">
        <f t="shared" si="646"/>
        <v>4.CHN.pig</v>
      </c>
      <c r="BA1005" s="260" t="str">
        <f t="shared" si="647"/>
        <v>4.CHN.pig</v>
      </c>
      <c r="BB1005" s="200" t="str">
        <f t="shared" si="648"/>
        <v>JQ655736.W2-5</v>
      </c>
      <c r="BC1005" s="201" t="str">
        <f t="shared" si="649"/>
        <v>JQ655736</v>
      </c>
      <c r="BD1005" s="201" t="str">
        <f t="shared" si="650"/>
        <v>JQ655736</v>
      </c>
      <c r="BE1005" s="200" t="str">
        <f t="shared" si="651"/>
        <v>JQ655736=</v>
      </c>
      <c r="BF1005" s="200" t="str">
        <f t="shared" si="652"/>
        <v>JQ655736=out</v>
      </c>
      <c r="BG1005" s="200" t="str">
        <f t="shared" si="653"/>
        <v>JQ655736=out</v>
      </c>
      <c r="BH1005" s="200" t="str">
        <f t="shared" si="654"/>
        <v>JQ655736=W2-5</v>
      </c>
      <c r="BI1005" s="200" t="str">
        <f t="shared" si="655"/>
        <v>JQ655736=W2-5. 4.CHN.pig</v>
      </c>
      <c r="BJ1005" s="200" t="str">
        <f t="shared" si="656"/>
        <v>JQ655736=W2-5. 4.CHN.pig</v>
      </c>
      <c r="BK1005" s="200" t="str">
        <f t="shared" si="657"/>
        <v>JQ655736=W2-5. 4.CHN.pig</v>
      </c>
      <c r="BL1005" s="200" t="str">
        <f t="shared" si="658"/>
        <v>JQ655736=4.CHN.pig</v>
      </c>
      <c r="BM1005" s="200" t="str">
        <f t="shared" si="659"/>
        <v>JQ655736=4</v>
      </c>
      <c r="BN1005" s="200" t="str">
        <f t="shared" si="660"/>
        <v>JQ655736=4</v>
      </c>
      <c r="BO1005" s="200" t="str">
        <f t="shared" si="661"/>
        <v>JQ655736=4</v>
      </c>
      <c r="BP1005" s="200" t="str">
        <f t="shared" si="662"/>
        <v>4=</v>
      </c>
      <c r="BQ1005" s="261" t="str">
        <f t="shared" si="663"/>
        <v>JQ655736</v>
      </c>
      <c r="BR1005" s="262" t="str">
        <f t="shared" si="664"/>
        <v>W2-5</v>
      </c>
      <c r="BS1005" s="263" t="str">
        <f t="shared" si="665"/>
        <v>4.CHN.pig</v>
      </c>
      <c r="BT1005" s="264" t="str">
        <f t="shared" si="666"/>
        <v>CG</v>
      </c>
      <c r="BU1005" s="264" t="str">
        <f t="shared" si="667"/>
        <v/>
      </c>
      <c r="BV1005" s="264" t="str">
        <f t="shared" si="668"/>
        <v/>
      </c>
      <c r="BW1005" s="264" t="str">
        <f t="shared" si="669"/>
        <v/>
      </c>
      <c r="BX1005" s="264" t="str">
        <f t="shared" si="670"/>
        <v/>
      </c>
      <c r="BY1005" s="265" t="str">
        <f t="shared" si="671"/>
        <v/>
      </c>
      <c r="BZ1005" s="243"/>
      <c r="CA1005" s="207" t="s">
        <v>506</v>
      </c>
      <c r="CB1005" s="200" t="str">
        <f t="shared" si="672"/>
        <v>xx</v>
      </c>
      <c r="CC1005" s="200" t="str">
        <f t="shared" si="673"/>
        <v>Non_select</v>
      </c>
      <c r="CD1005" s="200" t="str">
        <f t="shared" si="674"/>
        <v>xx</v>
      </c>
      <c r="CE1005" s="200" t="str">
        <f t="shared" si="675"/>
        <v/>
      </c>
      <c r="CF1005" s="243"/>
      <c r="CG1005" s="200" t="str">
        <f t="shared" si="676"/>
        <v>JQ655736</v>
      </c>
      <c r="CH1005" s="208" t="s">
        <v>360</v>
      </c>
      <c r="CI1005" s="208" t="s">
        <v>361</v>
      </c>
      <c r="CJ1005" s="208" t="s">
        <v>362</v>
      </c>
      <c r="CK1005" s="243"/>
      <c r="CL1005" s="243"/>
      <c r="CM1005" s="243"/>
      <c r="CN1005" s="243"/>
      <c r="CO1005" s="208"/>
      <c r="CP1005" s="243"/>
      <c r="CQ1005" s="243"/>
      <c r="CR1005" s="243"/>
      <c r="CS1005" s="243"/>
      <c r="CT1005" s="243"/>
      <c r="CU1005" s="243"/>
      <c r="CV1005" s="268">
        <f t="shared" si="641"/>
        <v>4</v>
      </c>
      <c r="CW1005" s="266" t="str">
        <f t="shared" si="679"/>
        <v>4</v>
      </c>
      <c r="CX1005" s="200" t="str">
        <f t="shared" si="677"/>
        <v>Hepatitis E virus strain  , partial cds</v>
      </c>
    </row>
    <row r="1006" spans="1:102" s="180" customFormat="1" ht="11.85" hidden="1" customHeight="1" x14ac:dyDescent="0.25">
      <c r="A1006" s="182" t="s">
        <v>3147</v>
      </c>
      <c r="B1006" s="174" t="s">
        <v>502</v>
      </c>
      <c r="C1006" s="175">
        <v>3</v>
      </c>
      <c r="D1006" s="272"/>
      <c r="E1006" s="272"/>
      <c r="F1006" s="291" t="s">
        <v>2760</v>
      </c>
      <c r="G1006" s="243"/>
      <c r="H1006" s="180" t="s">
        <v>381</v>
      </c>
      <c r="I1006" s="181" t="s">
        <v>381</v>
      </c>
      <c r="J1006" s="180" t="s">
        <v>382</v>
      </c>
      <c r="K1006" s="243"/>
      <c r="L1006" s="243"/>
      <c r="M1006" s="253" t="s">
        <v>753</v>
      </c>
      <c r="N1006" s="257"/>
      <c r="O1006" s="187">
        <v>2010</v>
      </c>
      <c r="P1006" s="243"/>
      <c r="Q1006" s="243"/>
      <c r="R1006" s="243"/>
      <c r="S1006" s="243" t="e">
        <f t="shared" si="642"/>
        <v>#N/A</v>
      </c>
      <c r="T1006" s="243"/>
      <c r="U1006" s="274"/>
      <c r="V1006" s="274"/>
      <c r="W1006" s="193" t="s">
        <v>288</v>
      </c>
      <c r="X1006" s="275"/>
      <c r="Y1006" s="272"/>
      <c r="Z1006" s="272"/>
      <c r="AA1006" s="272"/>
      <c r="AB1006" s="290"/>
      <c r="AC1006" s="275"/>
      <c r="AD1006" s="275"/>
      <c r="AE1006" s="272"/>
      <c r="AF1006" s="272"/>
      <c r="AG1006" s="272"/>
      <c r="AH1006" s="282"/>
      <c r="AI1006" s="243"/>
      <c r="AJ1006" s="243"/>
      <c r="AK1006" s="255">
        <f t="shared" si="643"/>
        <v>1</v>
      </c>
      <c r="AL1006" s="256" t="b">
        <f t="shared" si="644"/>
        <v>0</v>
      </c>
      <c r="AM1006" s="243"/>
      <c r="AN1006" s="243"/>
      <c r="AO1006" s="276"/>
      <c r="AP1006" s="258" t="b">
        <f>MATCH($F1006,$F$2:$F1006,0)=ROW($F1006)-1</f>
        <v>0</v>
      </c>
      <c r="AQ1006" s="174" t="s">
        <v>111</v>
      </c>
      <c r="AR1006" s="174" t="s">
        <v>111</v>
      </c>
      <c r="AS1006" s="174" t="s">
        <v>111</v>
      </c>
      <c r="AT1006" s="174" t="s">
        <v>111</v>
      </c>
      <c r="AU1006" s="174" t="s">
        <v>111</v>
      </c>
      <c r="AV1006" s="174" t="s">
        <v>111</v>
      </c>
      <c r="AX1006" s="243"/>
      <c r="AY1006" s="259" t="str">
        <f t="shared" si="645"/>
        <v>JQ679013</v>
      </c>
      <c r="AZ1006" s="260" t="str">
        <f t="shared" si="646"/>
        <v>.USA.cells</v>
      </c>
      <c r="BA1006" s="260" t="str">
        <f t="shared" si="647"/>
        <v>.USA.cells.2010</v>
      </c>
      <c r="BB1006" s="200" t="str">
        <f t="shared" si="648"/>
        <v>JQ679013.Kernow-C1</v>
      </c>
      <c r="BC1006" s="201" t="str">
        <f t="shared" si="649"/>
        <v>JQ679013</v>
      </c>
      <c r="BD1006" s="201" t="str">
        <f t="shared" si="650"/>
        <v>JQ679013</v>
      </c>
      <c r="BE1006" s="200" t="str">
        <f t="shared" si="651"/>
        <v>JQ679013=</v>
      </c>
      <c r="BF1006" s="200" t="str">
        <f t="shared" si="652"/>
        <v>JQ679013=out</v>
      </c>
      <c r="BG1006" s="200" t="str">
        <f t="shared" si="653"/>
        <v>JQ679013=out</v>
      </c>
      <c r="BH1006" s="200" t="str">
        <f t="shared" si="654"/>
        <v>JQ679013=Kernow-C1</v>
      </c>
      <c r="BI1006" s="200" t="str">
        <f t="shared" si="655"/>
        <v>JQ679013=Kernow-C1. .USA.cells</v>
      </c>
      <c r="BJ1006" s="200" t="str">
        <f t="shared" si="656"/>
        <v>JQ679013=Kernow-C1. .USA.cells.2010</v>
      </c>
      <c r="BK1006" s="200" t="str">
        <f t="shared" si="657"/>
        <v>JQ679013=Kernow-C1. .USA.cells</v>
      </c>
      <c r="BL1006" s="200" t="str">
        <f t="shared" si="658"/>
        <v>JQ679013=.USA.cells</v>
      </c>
      <c r="BM1006" s="200" t="str">
        <f t="shared" si="659"/>
        <v>JQ679013=</v>
      </c>
      <c r="BN1006" s="200" t="str">
        <f t="shared" si="660"/>
        <v>JQ679013=</v>
      </c>
      <c r="BO1006" s="200" t="str">
        <f t="shared" si="661"/>
        <v>JQ679013=3</v>
      </c>
      <c r="BP1006" s="200" t="str">
        <f t="shared" si="662"/>
        <v>=</v>
      </c>
      <c r="BQ1006" s="261" t="str">
        <f t="shared" si="663"/>
        <v>JQ679013</v>
      </c>
      <c r="BR1006" s="262" t="str">
        <f t="shared" si="664"/>
        <v>Kernow-C1</v>
      </c>
      <c r="BS1006" s="263" t="str">
        <f t="shared" si="665"/>
        <v>.USA.cells.2010</v>
      </c>
      <c r="BT1006" s="264" t="str">
        <f t="shared" si="666"/>
        <v>CG</v>
      </c>
      <c r="BU1006" s="264" t="str">
        <f t="shared" si="667"/>
        <v/>
      </c>
      <c r="BV1006" s="264" t="str">
        <f t="shared" si="668"/>
        <v/>
      </c>
      <c r="BW1006" s="264" t="str">
        <f t="shared" si="669"/>
        <v/>
      </c>
      <c r="BX1006" s="264" t="str">
        <f t="shared" si="670"/>
        <v/>
      </c>
      <c r="BY1006" s="265" t="str">
        <f t="shared" si="671"/>
        <v/>
      </c>
      <c r="BZ1006" s="243"/>
      <c r="CA1006" s="207" t="s">
        <v>506</v>
      </c>
      <c r="CB1006" s="200" t="str">
        <f t="shared" si="672"/>
        <v>xx</v>
      </c>
      <c r="CC1006" s="200" t="str">
        <f t="shared" si="673"/>
        <v>Non_select</v>
      </c>
      <c r="CD1006" s="200" t="str">
        <f t="shared" si="674"/>
        <v>xx</v>
      </c>
      <c r="CE1006" s="200" t="str">
        <f t="shared" si="675"/>
        <v/>
      </c>
      <c r="CF1006" s="243"/>
      <c r="CG1006" s="200" t="str">
        <f t="shared" si="676"/>
        <v>JQ679013</v>
      </c>
      <c r="CH1006" s="208" t="s">
        <v>360</v>
      </c>
      <c r="CI1006" s="208" t="s">
        <v>361</v>
      </c>
      <c r="CJ1006" s="208" t="s">
        <v>362</v>
      </c>
      <c r="CK1006" s="243"/>
      <c r="CL1006" s="243"/>
      <c r="CM1006" s="243"/>
      <c r="CN1006" s="243"/>
      <c r="CO1006" s="208"/>
      <c r="CP1006" s="243"/>
      <c r="CQ1006" s="243"/>
      <c r="CR1006" s="243"/>
      <c r="CS1006" s="243"/>
      <c r="CT1006" s="243"/>
      <c r="CU1006" s="243"/>
      <c r="CV1006" s="268">
        <f t="shared" si="641"/>
        <v>3</v>
      </c>
      <c r="CW1006" s="266">
        <f t="shared" si="679"/>
        <v>0</v>
      </c>
      <c r="CX1006" s="200" t="str">
        <f t="shared" si="677"/>
        <v>Hepatitis E virus strain  , partial cds</v>
      </c>
    </row>
    <row r="1007" spans="1:102" s="180" customFormat="1" ht="11.85" hidden="1" customHeight="1" x14ac:dyDescent="0.25">
      <c r="A1007" s="182" t="s">
        <v>3148</v>
      </c>
      <c r="B1007" s="174" t="s">
        <v>502</v>
      </c>
      <c r="C1007" s="175">
        <v>3</v>
      </c>
      <c r="D1007" s="272"/>
      <c r="E1007" s="272"/>
      <c r="F1007" s="291" t="s">
        <v>2760</v>
      </c>
      <c r="G1007" s="243"/>
      <c r="H1007" s="180" t="s">
        <v>381</v>
      </c>
      <c r="I1007" s="181" t="s">
        <v>381</v>
      </c>
      <c r="J1007" s="180" t="s">
        <v>382</v>
      </c>
      <c r="K1007" s="243"/>
      <c r="L1007" s="243"/>
      <c r="M1007" s="253" t="s">
        <v>753</v>
      </c>
      <c r="N1007" s="257"/>
      <c r="O1007" s="187">
        <v>2010</v>
      </c>
      <c r="P1007" s="243"/>
      <c r="Q1007" s="243"/>
      <c r="R1007" s="243"/>
      <c r="S1007" s="243" t="e">
        <f t="shared" si="642"/>
        <v>#N/A</v>
      </c>
      <c r="T1007" s="243"/>
      <c r="U1007" s="274"/>
      <c r="V1007" s="274"/>
      <c r="W1007" s="193" t="s">
        <v>288</v>
      </c>
      <c r="X1007" s="275"/>
      <c r="Y1007" s="272"/>
      <c r="Z1007" s="272"/>
      <c r="AA1007" s="272"/>
      <c r="AB1007" s="290"/>
      <c r="AC1007" s="275"/>
      <c r="AD1007" s="275"/>
      <c r="AE1007" s="272"/>
      <c r="AF1007" s="272"/>
      <c r="AG1007" s="272"/>
      <c r="AH1007" s="282"/>
      <c r="AI1007" s="243"/>
      <c r="AJ1007" s="243"/>
      <c r="AK1007" s="255">
        <f t="shared" si="643"/>
        <v>1</v>
      </c>
      <c r="AL1007" s="256" t="b">
        <f t="shared" si="644"/>
        <v>0</v>
      </c>
      <c r="AM1007" s="243"/>
      <c r="AN1007" s="243"/>
      <c r="AO1007" s="276"/>
      <c r="AP1007" s="258" t="b">
        <f>MATCH($F1007,$F$2:$F1007,0)=ROW($F1007)-1</f>
        <v>0</v>
      </c>
      <c r="AQ1007" s="174" t="s">
        <v>111</v>
      </c>
      <c r="AR1007" s="174" t="s">
        <v>111</v>
      </c>
      <c r="AS1007" s="174" t="s">
        <v>111</v>
      </c>
      <c r="AT1007" s="174" t="s">
        <v>111</v>
      </c>
      <c r="AU1007" s="174" t="s">
        <v>111</v>
      </c>
      <c r="AV1007" s="174" t="s">
        <v>111</v>
      </c>
      <c r="AX1007" s="243"/>
      <c r="AY1007" s="259" t="str">
        <f t="shared" si="645"/>
        <v>JQ679014</v>
      </c>
      <c r="AZ1007" s="260" t="str">
        <f t="shared" si="646"/>
        <v>.USA.cells</v>
      </c>
      <c r="BA1007" s="260" t="str">
        <f t="shared" si="647"/>
        <v>.USA.cells.2010</v>
      </c>
      <c r="BB1007" s="200" t="str">
        <f t="shared" si="648"/>
        <v>JQ679014.Kernow-C1</v>
      </c>
      <c r="BC1007" s="201" t="str">
        <f t="shared" si="649"/>
        <v>JQ679014</v>
      </c>
      <c r="BD1007" s="201" t="str">
        <f t="shared" si="650"/>
        <v>JQ679014</v>
      </c>
      <c r="BE1007" s="200" t="str">
        <f t="shared" si="651"/>
        <v>JQ679014=</v>
      </c>
      <c r="BF1007" s="200" t="str">
        <f t="shared" si="652"/>
        <v>JQ679014=out</v>
      </c>
      <c r="BG1007" s="200" t="str">
        <f t="shared" si="653"/>
        <v>JQ679014=out</v>
      </c>
      <c r="BH1007" s="200" t="str">
        <f t="shared" si="654"/>
        <v>JQ679014=Kernow-C1</v>
      </c>
      <c r="BI1007" s="200" t="str">
        <f t="shared" si="655"/>
        <v>JQ679014=Kernow-C1. .USA.cells</v>
      </c>
      <c r="BJ1007" s="200" t="str">
        <f t="shared" si="656"/>
        <v>JQ679014=Kernow-C1. .USA.cells.2010</v>
      </c>
      <c r="BK1007" s="200" t="str">
        <f t="shared" si="657"/>
        <v>JQ679014=Kernow-C1. .USA.cells</v>
      </c>
      <c r="BL1007" s="200" t="str">
        <f t="shared" si="658"/>
        <v>JQ679014=.USA.cells</v>
      </c>
      <c r="BM1007" s="200" t="str">
        <f t="shared" si="659"/>
        <v>JQ679014=</v>
      </c>
      <c r="BN1007" s="200" t="str">
        <f t="shared" si="660"/>
        <v>JQ679014=</v>
      </c>
      <c r="BO1007" s="200" t="str">
        <f t="shared" si="661"/>
        <v>JQ679014=3</v>
      </c>
      <c r="BP1007" s="200" t="str">
        <f t="shared" si="662"/>
        <v>=</v>
      </c>
      <c r="BQ1007" s="261" t="str">
        <f t="shared" si="663"/>
        <v>JQ679014</v>
      </c>
      <c r="BR1007" s="262" t="str">
        <f t="shared" si="664"/>
        <v>Kernow-C1</v>
      </c>
      <c r="BS1007" s="263" t="str">
        <f t="shared" si="665"/>
        <v>.USA.cells.2010</v>
      </c>
      <c r="BT1007" s="264" t="str">
        <f t="shared" si="666"/>
        <v>CG</v>
      </c>
      <c r="BU1007" s="264" t="str">
        <f t="shared" si="667"/>
        <v/>
      </c>
      <c r="BV1007" s="264" t="str">
        <f t="shared" si="668"/>
        <v/>
      </c>
      <c r="BW1007" s="264" t="str">
        <f t="shared" si="669"/>
        <v/>
      </c>
      <c r="BX1007" s="264" t="str">
        <f t="shared" si="670"/>
        <v/>
      </c>
      <c r="BY1007" s="265" t="str">
        <f t="shared" si="671"/>
        <v/>
      </c>
      <c r="BZ1007" s="243"/>
      <c r="CA1007" s="207" t="s">
        <v>506</v>
      </c>
      <c r="CB1007" s="200" t="str">
        <f t="shared" si="672"/>
        <v>xx</v>
      </c>
      <c r="CC1007" s="200" t="str">
        <f t="shared" si="673"/>
        <v>Non_select</v>
      </c>
      <c r="CD1007" s="200" t="str">
        <f t="shared" si="674"/>
        <v>xx</v>
      </c>
      <c r="CE1007" s="200" t="str">
        <f t="shared" si="675"/>
        <v/>
      </c>
      <c r="CF1007" s="243"/>
      <c r="CG1007" s="200" t="str">
        <f t="shared" si="676"/>
        <v>JQ679014</v>
      </c>
      <c r="CH1007" s="208" t="s">
        <v>360</v>
      </c>
      <c r="CI1007" s="208" t="s">
        <v>361</v>
      </c>
      <c r="CJ1007" s="208" t="s">
        <v>362</v>
      </c>
      <c r="CK1007" s="243"/>
      <c r="CL1007" s="243"/>
      <c r="CM1007" s="243"/>
      <c r="CN1007" s="243"/>
      <c r="CO1007" s="208"/>
      <c r="CP1007" s="243"/>
      <c r="CQ1007" s="243"/>
      <c r="CR1007" s="243"/>
      <c r="CS1007" s="243"/>
      <c r="CT1007" s="243"/>
      <c r="CU1007" s="243"/>
      <c r="CV1007" s="268">
        <f t="shared" si="641"/>
        <v>3</v>
      </c>
      <c r="CW1007" s="266">
        <f t="shared" si="679"/>
        <v>0</v>
      </c>
      <c r="CX1007" s="200" t="str">
        <f t="shared" si="677"/>
        <v>Hepatitis E virus strain  , partial cds</v>
      </c>
    </row>
    <row r="1008" spans="1:102" ht="11.85" hidden="1" customHeight="1" x14ac:dyDescent="0.25">
      <c r="A1008" s="446" t="s">
        <v>3149</v>
      </c>
      <c r="B1008" s="174" t="s">
        <v>502</v>
      </c>
      <c r="F1008" s="291"/>
      <c r="H1008" s="180" t="s">
        <v>1348</v>
      </c>
      <c r="I1008" s="181" t="s">
        <v>1349</v>
      </c>
      <c r="J1008" s="180" t="s">
        <v>788</v>
      </c>
      <c r="M1008" s="253"/>
      <c r="N1008" s="193"/>
      <c r="S1008" s="180" t="e">
        <f t="shared" si="642"/>
        <v>#N/A</v>
      </c>
      <c r="AK1008" s="255">
        <f t="shared" si="643"/>
        <v>1</v>
      </c>
      <c r="AL1008" s="256" t="b">
        <f t="shared" si="644"/>
        <v>0</v>
      </c>
      <c r="AO1008" s="276"/>
      <c r="AP1008" s="258" t="e">
        <f>MATCH($F1008,$F$2:$F1008,0)=ROW($F1008)-1</f>
        <v>#N/A</v>
      </c>
      <c r="AQ1008" s="174" t="s">
        <v>111</v>
      </c>
      <c r="AR1008" s="174" t="s">
        <v>111</v>
      </c>
      <c r="AS1008" s="174" t="s">
        <v>111</v>
      </c>
      <c r="AT1008" s="174" t="s">
        <v>111</v>
      </c>
      <c r="AU1008" s="174" t="s">
        <v>111</v>
      </c>
      <c r="AV1008" s="174" t="s">
        <v>111</v>
      </c>
      <c r="AW1008" s="180"/>
      <c r="AY1008" s="259" t="str">
        <f t="shared" si="645"/>
        <v>JQ679015</v>
      </c>
      <c r="AZ1008" s="260" t="str">
        <f t="shared" si="646"/>
        <v>.GBR</v>
      </c>
      <c r="BA1008" s="260" t="str">
        <f t="shared" si="647"/>
        <v>.GBR</v>
      </c>
      <c r="BB1008" s="200" t="str">
        <f t="shared" si="648"/>
        <v>JQ679015.</v>
      </c>
      <c r="BC1008" s="201" t="str">
        <f t="shared" si="649"/>
        <v>JQ679015</v>
      </c>
      <c r="BD1008" s="201" t="str">
        <f t="shared" si="650"/>
        <v>JQ679015</v>
      </c>
      <c r="BE1008" s="200" t="str">
        <f t="shared" si="651"/>
        <v>JQ679015=</v>
      </c>
      <c r="BF1008" s="200" t="str">
        <f t="shared" si="652"/>
        <v>JQ679015=out</v>
      </c>
      <c r="BG1008" s="200" t="str">
        <f t="shared" si="653"/>
        <v>JQ679015=out</v>
      </c>
      <c r="BH1008" s="200" t="str">
        <f t="shared" si="654"/>
        <v>JQ679015=</v>
      </c>
      <c r="BI1008" s="200" t="str">
        <f t="shared" si="655"/>
        <v>JQ679015=. .GBR</v>
      </c>
      <c r="BJ1008" s="200" t="str">
        <f t="shared" si="656"/>
        <v>JQ679015=. .GBR</v>
      </c>
      <c r="BK1008" s="200" t="str">
        <f t="shared" si="657"/>
        <v>JQ679015=. .GBR</v>
      </c>
      <c r="BL1008" s="200" t="str">
        <f t="shared" si="658"/>
        <v>JQ679015=.GBR</v>
      </c>
      <c r="BM1008" s="200" t="str">
        <f t="shared" si="659"/>
        <v>JQ679015=</v>
      </c>
      <c r="BN1008" s="200" t="str">
        <f t="shared" si="660"/>
        <v>JQ679015=</v>
      </c>
      <c r="BO1008" s="200" t="str">
        <f t="shared" si="661"/>
        <v>JQ679015=</v>
      </c>
      <c r="BP1008" s="200" t="str">
        <f t="shared" si="662"/>
        <v>=</v>
      </c>
      <c r="BQ1008" s="261" t="str">
        <f t="shared" si="663"/>
        <v>JQ679015</v>
      </c>
      <c r="BR1008" s="262" t="str">
        <f t="shared" si="664"/>
        <v/>
      </c>
      <c r="BS1008" s="263" t="str">
        <f t="shared" si="665"/>
        <v>.GBR</v>
      </c>
      <c r="BT1008" s="264" t="str">
        <f t="shared" si="666"/>
        <v/>
      </c>
      <c r="BU1008" s="264" t="str">
        <f t="shared" si="667"/>
        <v/>
      </c>
      <c r="BV1008" s="264" t="str">
        <f t="shared" si="668"/>
        <v/>
      </c>
      <c r="BW1008" s="264" t="str">
        <f t="shared" si="669"/>
        <v/>
      </c>
      <c r="BX1008" s="264" t="str">
        <f t="shared" si="670"/>
        <v/>
      </c>
      <c r="BY1008" s="265" t="str">
        <f t="shared" si="671"/>
        <v/>
      </c>
      <c r="CA1008" s="207" t="s">
        <v>506</v>
      </c>
      <c r="CB1008" s="200" t="str">
        <f t="shared" si="672"/>
        <v>xx</v>
      </c>
      <c r="CC1008" s="200" t="str">
        <f t="shared" si="673"/>
        <v>Non_select</v>
      </c>
      <c r="CD1008" s="200" t="str">
        <f t="shared" si="674"/>
        <v>xx</v>
      </c>
      <c r="CE1008" s="200" t="str">
        <f t="shared" si="675"/>
        <v/>
      </c>
      <c r="CG1008" s="200" t="str">
        <f t="shared" si="676"/>
        <v>JQ679015</v>
      </c>
      <c r="CH1008" s="208" t="s">
        <v>360</v>
      </c>
      <c r="CI1008" s="208" t="s">
        <v>361</v>
      </c>
      <c r="CJ1008" s="208" t="s">
        <v>362</v>
      </c>
      <c r="CO1008" s="208"/>
      <c r="CV1008" s="268">
        <f t="shared" si="641"/>
        <v>0</v>
      </c>
      <c r="CW1008" s="266">
        <f t="shared" si="679"/>
        <v>0</v>
      </c>
      <c r="CX1008" s="200" t="str">
        <f t="shared" si="677"/>
        <v>Hepatitis E virus strain  , partial cds</v>
      </c>
    </row>
    <row r="1009" spans="1:102" ht="11.85" hidden="1" customHeight="1" x14ac:dyDescent="0.25">
      <c r="A1009" s="446" t="s">
        <v>3150</v>
      </c>
      <c r="B1009" s="174" t="s">
        <v>502</v>
      </c>
      <c r="F1009" s="291"/>
      <c r="H1009" s="180" t="s">
        <v>1348</v>
      </c>
      <c r="I1009" s="181" t="s">
        <v>1349</v>
      </c>
      <c r="J1009" s="180" t="s">
        <v>788</v>
      </c>
      <c r="M1009" s="253"/>
      <c r="N1009" s="193"/>
      <c r="S1009" s="180" t="e">
        <f t="shared" si="642"/>
        <v>#N/A</v>
      </c>
      <c r="AK1009" s="255">
        <f t="shared" si="643"/>
        <v>1</v>
      </c>
      <c r="AL1009" s="256" t="b">
        <f t="shared" si="644"/>
        <v>0</v>
      </c>
      <c r="AO1009" s="276"/>
      <c r="AP1009" s="258" t="e">
        <f>MATCH($F1009,$F$2:$F1009,0)=ROW($F1009)-1</f>
        <v>#N/A</v>
      </c>
      <c r="AQ1009" s="174" t="s">
        <v>111</v>
      </c>
      <c r="AR1009" s="174" t="s">
        <v>111</v>
      </c>
      <c r="AS1009" s="174" t="s">
        <v>111</v>
      </c>
      <c r="AT1009" s="174" t="s">
        <v>111</v>
      </c>
      <c r="AU1009" s="174" t="s">
        <v>111</v>
      </c>
      <c r="AV1009" s="174" t="s">
        <v>111</v>
      </c>
      <c r="AW1009" s="180"/>
      <c r="AY1009" s="259" t="str">
        <f t="shared" si="645"/>
        <v>JQ679016</v>
      </c>
      <c r="AZ1009" s="260" t="str">
        <f t="shared" si="646"/>
        <v>.GBR</v>
      </c>
      <c r="BA1009" s="260" t="str">
        <f t="shared" si="647"/>
        <v>.GBR</v>
      </c>
      <c r="BB1009" s="200" t="str">
        <f t="shared" si="648"/>
        <v>JQ679016.</v>
      </c>
      <c r="BC1009" s="201" t="str">
        <f t="shared" si="649"/>
        <v>JQ679016</v>
      </c>
      <c r="BD1009" s="201" t="str">
        <f t="shared" si="650"/>
        <v>JQ679016</v>
      </c>
      <c r="BE1009" s="200" t="str">
        <f t="shared" si="651"/>
        <v>JQ679016=</v>
      </c>
      <c r="BF1009" s="200" t="str">
        <f t="shared" si="652"/>
        <v>JQ679016=out</v>
      </c>
      <c r="BG1009" s="200" t="str">
        <f t="shared" si="653"/>
        <v>JQ679016=out</v>
      </c>
      <c r="BH1009" s="200" t="str">
        <f t="shared" si="654"/>
        <v>JQ679016=</v>
      </c>
      <c r="BI1009" s="200" t="str">
        <f t="shared" si="655"/>
        <v>JQ679016=. .GBR</v>
      </c>
      <c r="BJ1009" s="200" t="str">
        <f t="shared" si="656"/>
        <v>JQ679016=. .GBR</v>
      </c>
      <c r="BK1009" s="200" t="str">
        <f t="shared" si="657"/>
        <v>JQ679016=. .GBR</v>
      </c>
      <c r="BL1009" s="200" t="str">
        <f t="shared" si="658"/>
        <v>JQ679016=.GBR</v>
      </c>
      <c r="BM1009" s="200" t="str">
        <f t="shared" si="659"/>
        <v>JQ679016=</v>
      </c>
      <c r="BN1009" s="200" t="str">
        <f t="shared" si="660"/>
        <v>JQ679016=</v>
      </c>
      <c r="BO1009" s="200" t="str">
        <f t="shared" si="661"/>
        <v>JQ679016=</v>
      </c>
      <c r="BP1009" s="200" t="str">
        <f t="shared" si="662"/>
        <v>=</v>
      </c>
      <c r="BQ1009" s="261" t="str">
        <f t="shared" si="663"/>
        <v>JQ679016</v>
      </c>
      <c r="BR1009" s="262" t="str">
        <f t="shared" si="664"/>
        <v/>
      </c>
      <c r="BS1009" s="263" t="str">
        <f t="shared" si="665"/>
        <v>.GBR</v>
      </c>
      <c r="BT1009" s="264" t="str">
        <f t="shared" si="666"/>
        <v/>
      </c>
      <c r="BU1009" s="264" t="str">
        <f t="shared" si="667"/>
        <v/>
      </c>
      <c r="BV1009" s="264" t="str">
        <f t="shared" si="668"/>
        <v/>
      </c>
      <c r="BW1009" s="264" t="str">
        <f t="shared" si="669"/>
        <v/>
      </c>
      <c r="BX1009" s="264" t="str">
        <f t="shared" si="670"/>
        <v/>
      </c>
      <c r="BY1009" s="265" t="str">
        <f t="shared" si="671"/>
        <v/>
      </c>
      <c r="CA1009" s="207" t="s">
        <v>506</v>
      </c>
      <c r="CB1009" s="200" t="str">
        <f t="shared" si="672"/>
        <v>xx</v>
      </c>
      <c r="CC1009" s="200" t="str">
        <f t="shared" si="673"/>
        <v>Non_select</v>
      </c>
      <c r="CD1009" s="200" t="str">
        <f t="shared" si="674"/>
        <v>xx</v>
      </c>
      <c r="CE1009" s="200" t="str">
        <f t="shared" si="675"/>
        <v/>
      </c>
      <c r="CG1009" s="200" t="str">
        <f t="shared" si="676"/>
        <v>JQ679016</v>
      </c>
      <c r="CH1009" s="208" t="s">
        <v>360</v>
      </c>
      <c r="CI1009" s="208" t="s">
        <v>361</v>
      </c>
      <c r="CJ1009" s="208" t="s">
        <v>362</v>
      </c>
      <c r="CO1009" s="208"/>
      <c r="CV1009" s="268">
        <f t="shared" si="641"/>
        <v>0</v>
      </c>
      <c r="CW1009" s="266">
        <f t="shared" si="679"/>
        <v>0</v>
      </c>
      <c r="CX1009" s="200" t="str">
        <f t="shared" si="677"/>
        <v>Hepatitis E virus strain  , partial cds</v>
      </c>
    </row>
    <row r="1010" spans="1:102" ht="11.85" hidden="1" customHeight="1" x14ac:dyDescent="0.25">
      <c r="A1010" s="446" t="s">
        <v>3151</v>
      </c>
      <c r="B1010" s="174" t="s">
        <v>502</v>
      </c>
      <c r="F1010" s="291"/>
      <c r="H1010" s="180" t="s">
        <v>1348</v>
      </c>
      <c r="I1010" s="181" t="s">
        <v>1349</v>
      </c>
      <c r="J1010" s="180" t="s">
        <v>788</v>
      </c>
      <c r="M1010" s="253"/>
      <c r="N1010" s="193"/>
      <c r="S1010" s="180" t="e">
        <f t="shared" si="642"/>
        <v>#N/A</v>
      </c>
      <c r="AK1010" s="255">
        <f t="shared" si="643"/>
        <v>1</v>
      </c>
      <c r="AL1010" s="256" t="b">
        <f t="shared" si="644"/>
        <v>0</v>
      </c>
      <c r="AO1010" s="276"/>
      <c r="AP1010" s="258" t="e">
        <f>MATCH($F1010,$F$2:$F1010,0)=ROW($F1010)-1</f>
        <v>#N/A</v>
      </c>
      <c r="AQ1010" s="174" t="s">
        <v>111</v>
      </c>
      <c r="AR1010" s="174" t="s">
        <v>111</v>
      </c>
      <c r="AS1010" s="174" t="s">
        <v>111</v>
      </c>
      <c r="AT1010" s="174" t="s">
        <v>111</v>
      </c>
      <c r="AU1010" s="174" t="s">
        <v>111</v>
      </c>
      <c r="AV1010" s="174" t="s">
        <v>111</v>
      </c>
      <c r="AW1010" s="180"/>
      <c r="AY1010" s="259" t="str">
        <f t="shared" si="645"/>
        <v>JQ679017</v>
      </c>
      <c r="AZ1010" s="260" t="str">
        <f t="shared" si="646"/>
        <v>.GBR</v>
      </c>
      <c r="BA1010" s="260" t="str">
        <f t="shared" si="647"/>
        <v>.GBR</v>
      </c>
      <c r="BB1010" s="200" t="str">
        <f t="shared" si="648"/>
        <v>JQ679017.</v>
      </c>
      <c r="BC1010" s="201" t="str">
        <f t="shared" si="649"/>
        <v>JQ679017</v>
      </c>
      <c r="BD1010" s="201" t="str">
        <f t="shared" si="650"/>
        <v>JQ679017</v>
      </c>
      <c r="BE1010" s="200" t="str">
        <f t="shared" si="651"/>
        <v>JQ679017=</v>
      </c>
      <c r="BF1010" s="200" t="str">
        <f t="shared" si="652"/>
        <v>JQ679017=out</v>
      </c>
      <c r="BG1010" s="200" t="str">
        <f t="shared" si="653"/>
        <v>JQ679017=out</v>
      </c>
      <c r="BH1010" s="200" t="str">
        <f t="shared" si="654"/>
        <v>JQ679017=</v>
      </c>
      <c r="BI1010" s="200" t="str">
        <f t="shared" si="655"/>
        <v>JQ679017=. .GBR</v>
      </c>
      <c r="BJ1010" s="200" t="str">
        <f t="shared" si="656"/>
        <v>JQ679017=. .GBR</v>
      </c>
      <c r="BK1010" s="200" t="str">
        <f t="shared" si="657"/>
        <v>JQ679017=. .GBR</v>
      </c>
      <c r="BL1010" s="200" t="str">
        <f t="shared" si="658"/>
        <v>JQ679017=.GBR</v>
      </c>
      <c r="BM1010" s="200" t="str">
        <f t="shared" si="659"/>
        <v>JQ679017=</v>
      </c>
      <c r="BN1010" s="200" t="str">
        <f t="shared" si="660"/>
        <v>JQ679017=</v>
      </c>
      <c r="BO1010" s="200" t="str">
        <f t="shared" si="661"/>
        <v>JQ679017=</v>
      </c>
      <c r="BP1010" s="200" t="str">
        <f t="shared" si="662"/>
        <v>=</v>
      </c>
      <c r="BQ1010" s="261" t="str">
        <f t="shared" si="663"/>
        <v>JQ679017</v>
      </c>
      <c r="BR1010" s="262" t="str">
        <f t="shared" si="664"/>
        <v/>
      </c>
      <c r="BS1010" s="263" t="str">
        <f t="shared" si="665"/>
        <v>.GBR</v>
      </c>
      <c r="BT1010" s="264" t="str">
        <f t="shared" si="666"/>
        <v/>
      </c>
      <c r="BU1010" s="264" t="str">
        <f t="shared" si="667"/>
        <v/>
      </c>
      <c r="BV1010" s="264" t="str">
        <f t="shared" si="668"/>
        <v/>
      </c>
      <c r="BW1010" s="264" t="str">
        <f t="shared" si="669"/>
        <v/>
      </c>
      <c r="BX1010" s="264" t="str">
        <f t="shared" si="670"/>
        <v/>
      </c>
      <c r="BY1010" s="265" t="str">
        <f t="shared" si="671"/>
        <v/>
      </c>
      <c r="CA1010" s="207" t="s">
        <v>506</v>
      </c>
      <c r="CB1010" s="200" t="str">
        <f t="shared" si="672"/>
        <v>xx</v>
      </c>
      <c r="CC1010" s="200" t="str">
        <f t="shared" si="673"/>
        <v>Non_select</v>
      </c>
      <c r="CD1010" s="200" t="str">
        <f t="shared" si="674"/>
        <v>xx</v>
      </c>
      <c r="CE1010" s="200" t="str">
        <f t="shared" si="675"/>
        <v/>
      </c>
      <c r="CG1010" s="200" t="str">
        <f t="shared" si="676"/>
        <v>JQ679017</v>
      </c>
      <c r="CH1010" s="208" t="s">
        <v>360</v>
      </c>
      <c r="CI1010" s="208" t="s">
        <v>361</v>
      </c>
      <c r="CJ1010" s="208" t="s">
        <v>362</v>
      </c>
      <c r="CO1010" s="208"/>
      <c r="CV1010" s="268">
        <f t="shared" si="641"/>
        <v>0</v>
      </c>
      <c r="CW1010" s="266">
        <f t="shared" si="679"/>
        <v>0</v>
      </c>
      <c r="CX1010" s="200" t="str">
        <f t="shared" si="677"/>
        <v>Hepatitis E virus strain  , partial cds</v>
      </c>
    </row>
    <row r="1011" spans="1:102" ht="11.85" hidden="1" customHeight="1" x14ac:dyDescent="0.25">
      <c r="A1011" s="446" t="s">
        <v>3152</v>
      </c>
      <c r="B1011" s="174" t="s">
        <v>502</v>
      </c>
      <c r="F1011" s="291"/>
      <c r="H1011" s="180" t="s">
        <v>1348</v>
      </c>
      <c r="I1011" s="181" t="s">
        <v>1349</v>
      </c>
      <c r="J1011" s="180" t="s">
        <v>788</v>
      </c>
      <c r="M1011" s="253"/>
      <c r="N1011" s="193"/>
      <c r="S1011" s="180" t="e">
        <f t="shared" si="642"/>
        <v>#N/A</v>
      </c>
      <c r="AK1011" s="255">
        <f t="shared" si="643"/>
        <v>1</v>
      </c>
      <c r="AL1011" s="256" t="b">
        <f t="shared" si="644"/>
        <v>0</v>
      </c>
      <c r="AO1011" s="276"/>
      <c r="AP1011" s="258" t="e">
        <f>MATCH($F1011,$F$2:$F1011,0)=ROW($F1011)-1</f>
        <v>#N/A</v>
      </c>
      <c r="AQ1011" s="174" t="s">
        <v>111</v>
      </c>
      <c r="AR1011" s="174" t="s">
        <v>111</v>
      </c>
      <c r="AS1011" s="174" t="s">
        <v>111</v>
      </c>
      <c r="AT1011" s="174" t="s">
        <v>111</v>
      </c>
      <c r="AU1011" s="174" t="s">
        <v>111</v>
      </c>
      <c r="AV1011" s="174" t="s">
        <v>111</v>
      </c>
      <c r="AW1011" s="180"/>
      <c r="AY1011" s="259" t="str">
        <f t="shared" si="645"/>
        <v>JQ679018</v>
      </c>
      <c r="AZ1011" s="260" t="str">
        <f t="shared" si="646"/>
        <v>.GBR</v>
      </c>
      <c r="BA1011" s="260" t="str">
        <f t="shared" si="647"/>
        <v>.GBR</v>
      </c>
      <c r="BB1011" s="200" t="str">
        <f t="shared" si="648"/>
        <v>JQ679018.</v>
      </c>
      <c r="BC1011" s="201" t="str">
        <f t="shared" si="649"/>
        <v>JQ679018</v>
      </c>
      <c r="BD1011" s="201" t="str">
        <f t="shared" si="650"/>
        <v>JQ679018</v>
      </c>
      <c r="BE1011" s="200" t="str">
        <f t="shared" si="651"/>
        <v>JQ679018=</v>
      </c>
      <c r="BF1011" s="200" t="str">
        <f t="shared" si="652"/>
        <v>JQ679018=out</v>
      </c>
      <c r="BG1011" s="200" t="str">
        <f t="shared" si="653"/>
        <v>JQ679018=out</v>
      </c>
      <c r="BH1011" s="200" t="str">
        <f t="shared" si="654"/>
        <v>JQ679018=</v>
      </c>
      <c r="BI1011" s="200" t="str">
        <f t="shared" si="655"/>
        <v>JQ679018=. .GBR</v>
      </c>
      <c r="BJ1011" s="200" t="str">
        <f t="shared" si="656"/>
        <v>JQ679018=. .GBR</v>
      </c>
      <c r="BK1011" s="200" t="str">
        <f t="shared" si="657"/>
        <v>JQ679018=. .GBR</v>
      </c>
      <c r="BL1011" s="200" t="str">
        <f t="shared" si="658"/>
        <v>JQ679018=.GBR</v>
      </c>
      <c r="BM1011" s="200" t="str">
        <f t="shared" si="659"/>
        <v>JQ679018=</v>
      </c>
      <c r="BN1011" s="200" t="str">
        <f t="shared" si="660"/>
        <v>JQ679018=</v>
      </c>
      <c r="BO1011" s="200" t="str">
        <f t="shared" si="661"/>
        <v>JQ679018=</v>
      </c>
      <c r="BP1011" s="200" t="str">
        <f t="shared" si="662"/>
        <v>=</v>
      </c>
      <c r="BQ1011" s="261" t="str">
        <f t="shared" si="663"/>
        <v>JQ679018</v>
      </c>
      <c r="BR1011" s="262" t="str">
        <f t="shared" si="664"/>
        <v/>
      </c>
      <c r="BS1011" s="263" t="str">
        <f t="shared" si="665"/>
        <v>.GBR</v>
      </c>
      <c r="BT1011" s="264" t="str">
        <f t="shared" si="666"/>
        <v/>
      </c>
      <c r="BU1011" s="264" t="str">
        <f t="shared" si="667"/>
        <v/>
      </c>
      <c r="BV1011" s="264" t="str">
        <f t="shared" si="668"/>
        <v/>
      </c>
      <c r="BW1011" s="264" t="str">
        <f t="shared" si="669"/>
        <v/>
      </c>
      <c r="BX1011" s="264" t="str">
        <f t="shared" si="670"/>
        <v/>
      </c>
      <c r="BY1011" s="265" t="str">
        <f t="shared" si="671"/>
        <v/>
      </c>
      <c r="CA1011" s="207" t="s">
        <v>506</v>
      </c>
      <c r="CB1011" s="200" t="str">
        <f t="shared" si="672"/>
        <v>xx</v>
      </c>
      <c r="CC1011" s="200" t="str">
        <f t="shared" si="673"/>
        <v>Non_select</v>
      </c>
      <c r="CD1011" s="200" t="str">
        <f t="shared" si="674"/>
        <v>xx</v>
      </c>
      <c r="CE1011" s="200" t="str">
        <f t="shared" si="675"/>
        <v/>
      </c>
      <c r="CG1011" s="200" t="str">
        <f t="shared" si="676"/>
        <v>JQ679018</v>
      </c>
      <c r="CH1011" s="208" t="s">
        <v>360</v>
      </c>
      <c r="CI1011" s="208" t="s">
        <v>361</v>
      </c>
      <c r="CJ1011" s="208" t="s">
        <v>362</v>
      </c>
      <c r="CO1011" s="208"/>
      <c r="CV1011" s="268">
        <f t="shared" si="641"/>
        <v>0</v>
      </c>
      <c r="CW1011" s="266">
        <f t="shared" si="679"/>
        <v>0</v>
      </c>
      <c r="CX1011" s="200" t="str">
        <f t="shared" si="677"/>
        <v>Hepatitis E virus strain  , partial cds</v>
      </c>
    </row>
    <row r="1012" spans="1:102" ht="11.85" hidden="1" customHeight="1" x14ac:dyDescent="0.25">
      <c r="A1012" s="446" t="s">
        <v>3153</v>
      </c>
      <c r="B1012" s="174" t="s">
        <v>502</v>
      </c>
      <c r="F1012" s="291"/>
      <c r="H1012" s="180" t="s">
        <v>1348</v>
      </c>
      <c r="I1012" s="181" t="s">
        <v>1349</v>
      </c>
      <c r="J1012" s="180" t="s">
        <v>788</v>
      </c>
      <c r="M1012" s="253"/>
      <c r="N1012" s="193"/>
      <c r="S1012" s="180" t="e">
        <f t="shared" si="642"/>
        <v>#N/A</v>
      </c>
      <c r="AK1012" s="255">
        <f t="shared" si="643"/>
        <v>1</v>
      </c>
      <c r="AL1012" s="256" t="b">
        <f t="shared" si="644"/>
        <v>0</v>
      </c>
      <c r="AO1012" s="276"/>
      <c r="AP1012" s="258" t="e">
        <f>MATCH($F1012,$F$2:$F1012,0)=ROW($F1012)-1</f>
        <v>#N/A</v>
      </c>
      <c r="AQ1012" s="174" t="s">
        <v>111</v>
      </c>
      <c r="AR1012" s="174" t="s">
        <v>111</v>
      </c>
      <c r="AS1012" s="174" t="s">
        <v>111</v>
      </c>
      <c r="AT1012" s="174" t="s">
        <v>111</v>
      </c>
      <c r="AU1012" s="174" t="s">
        <v>111</v>
      </c>
      <c r="AV1012" s="174" t="s">
        <v>111</v>
      </c>
      <c r="AW1012" s="180"/>
      <c r="AY1012" s="259" t="str">
        <f t="shared" si="645"/>
        <v>JQ679019</v>
      </c>
      <c r="AZ1012" s="260" t="str">
        <f t="shared" si="646"/>
        <v>.GBR</v>
      </c>
      <c r="BA1012" s="260" t="str">
        <f t="shared" si="647"/>
        <v>.GBR</v>
      </c>
      <c r="BB1012" s="200" t="str">
        <f t="shared" si="648"/>
        <v>JQ679019.</v>
      </c>
      <c r="BC1012" s="201" t="str">
        <f t="shared" si="649"/>
        <v>JQ679019</v>
      </c>
      <c r="BD1012" s="201" t="str">
        <f t="shared" si="650"/>
        <v>JQ679019</v>
      </c>
      <c r="BE1012" s="200" t="str">
        <f t="shared" si="651"/>
        <v>JQ679019=</v>
      </c>
      <c r="BF1012" s="200" t="str">
        <f t="shared" si="652"/>
        <v>JQ679019=out</v>
      </c>
      <c r="BG1012" s="200" t="str">
        <f t="shared" si="653"/>
        <v>JQ679019=out</v>
      </c>
      <c r="BH1012" s="200" t="str">
        <f t="shared" si="654"/>
        <v>JQ679019=</v>
      </c>
      <c r="BI1012" s="200" t="str">
        <f t="shared" si="655"/>
        <v>JQ679019=. .GBR</v>
      </c>
      <c r="BJ1012" s="200" t="str">
        <f t="shared" si="656"/>
        <v>JQ679019=. .GBR</v>
      </c>
      <c r="BK1012" s="200" t="str">
        <f t="shared" si="657"/>
        <v>JQ679019=. .GBR</v>
      </c>
      <c r="BL1012" s="200" t="str">
        <f t="shared" si="658"/>
        <v>JQ679019=.GBR</v>
      </c>
      <c r="BM1012" s="200" t="str">
        <f t="shared" si="659"/>
        <v>JQ679019=</v>
      </c>
      <c r="BN1012" s="200" t="str">
        <f t="shared" si="660"/>
        <v>JQ679019=</v>
      </c>
      <c r="BO1012" s="200" t="str">
        <f t="shared" si="661"/>
        <v>JQ679019=</v>
      </c>
      <c r="BP1012" s="200" t="str">
        <f t="shared" si="662"/>
        <v>=</v>
      </c>
      <c r="BQ1012" s="261" t="str">
        <f t="shared" si="663"/>
        <v>JQ679019</v>
      </c>
      <c r="BR1012" s="262" t="str">
        <f t="shared" si="664"/>
        <v/>
      </c>
      <c r="BS1012" s="263" t="str">
        <f t="shared" si="665"/>
        <v>.GBR</v>
      </c>
      <c r="BT1012" s="264" t="str">
        <f t="shared" si="666"/>
        <v/>
      </c>
      <c r="BU1012" s="264" t="str">
        <f t="shared" si="667"/>
        <v/>
      </c>
      <c r="BV1012" s="264" t="str">
        <f t="shared" si="668"/>
        <v/>
      </c>
      <c r="BW1012" s="264" t="str">
        <f t="shared" si="669"/>
        <v/>
      </c>
      <c r="BX1012" s="264" t="str">
        <f t="shared" si="670"/>
        <v/>
      </c>
      <c r="BY1012" s="265" t="str">
        <f t="shared" si="671"/>
        <v/>
      </c>
      <c r="CA1012" s="207" t="s">
        <v>506</v>
      </c>
      <c r="CB1012" s="200" t="str">
        <f t="shared" si="672"/>
        <v>xx</v>
      </c>
      <c r="CC1012" s="200" t="str">
        <f t="shared" si="673"/>
        <v>Non_select</v>
      </c>
      <c r="CD1012" s="200" t="str">
        <f t="shared" si="674"/>
        <v>xx</v>
      </c>
      <c r="CE1012" s="200" t="str">
        <f t="shared" si="675"/>
        <v/>
      </c>
      <c r="CG1012" s="200" t="str">
        <f t="shared" si="676"/>
        <v>JQ679019</v>
      </c>
      <c r="CH1012" s="208" t="s">
        <v>360</v>
      </c>
      <c r="CI1012" s="208" t="s">
        <v>361</v>
      </c>
      <c r="CJ1012" s="208" t="s">
        <v>362</v>
      </c>
      <c r="CO1012" s="208"/>
      <c r="CV1012" s="268">
        <f t="shared" si="641"/>
        <v>0</v>
      </c>
      <c r="CW1012" s="266">
        <f t="shared" si="679"/>
        <v>0</v>
      </c>
      <c r="CX1012" s="200" t="str">
        <f t="shared" si="677"/>
        <v>Hepatitis E virus strain  , partial cds</v>
      </c>
    </row>
    <row r="1013" spans="1:102" ht="11.85" hidden="1" customHeight="1" x14ac:dyDescent="0.25">
      <c r="A1013" s="446" t="s">
        <v>3154</v>
      </c>
      <c r="B1013" s="174" t="s">
        <v>502</v>
      </c>
      <c r="F1013" s="291"/>
      <c r="H1013" s="180" t="s">
        <v>1348</v>
      </c>
      <c r="I1013" s="181" t="s">
        <v>1349</v>
      </c>
      <c r="J1013" s="180" t="s">
        <v>788</v>
      </c>
      <c r="M1013" s="253"/>
      <c r="N1013" s="193"/>
      <c r="S1013" s="180" t="e">
        <f t="shared" si="642"/>
        <v>#N/A</v>
      </c>
      <c r="AK1013" s="255">
        <f t="shared" si="643"/>
        <v>1</v>
      </c>
      <c r="AL1013" s="256" t="b">
        <f t="shared" si="644"/>
        <v>0</v>
      </c>
      <c r="AO1013" s="276"/>
      <c r="AP1013" s="258" t="e">
        <f>MATCH($F1013,$F$2:$F1013,0)=ROW($F1013)-1</f>
        <v>#N/A</v>
      </c>
      <c r="AQ1013" s="174" t="s">
        <v>111</v>
      </c>
      <c r="AR1013" s="174" t="s">
        <v>111</v>
      </c>
      <c r="AS1013" s="174" t="s">
        <v>111</v>
      </c>
      <c r="AT1013" s="174" t="s">
        <v>111</v>
      </c>
      <c r="AU1013" s="174" t="s">
        <v>111</v>
      </c>
      <c r="AV1013" s="174" t="s">
        <v>111</v>
      </c>
      <c r="AW1013" s="180"/>
      <c r="AY1013" s="259" t="str">
        <f t="shared" si="645"/>
        <v>JQ679020</v>
      </c>
      <c r="AZ1013" s="260" t="str">
        <f t="shared" si="646"/>
        <v>.GBR</v>
      </c>
      <c r="BA1013" s="260" t="str">
        <f t="shared" si="647"/>
        <v>.GBR</v>
      </c>
      <c r="BB1013" s="200" t="str">
        <f t="shared" si="648"/>
        <v>JQ679020.</v>
      </c>
      <c r="BC1013" s="201" t="str">
        <f t="shared" si="649"/>
        <v>JQ679020</v>
      </c>
      <c r="BD1013" s="201" t="str">
        <f t="shared" si="650"/>
        <v>JQ679020</v>
      </c>
      <c r="BE1013" s="200" t="str">
        <f t="shared" si="651"/>
        <v>JQ679020=</v>
      </c>
      <c r="BF1013" s="200" t="str">
        <f t="shared" si="652"/>
        <v>JQ679020=out</v>
      </c>
      <c r="BG1013" s="200" t="str">
        <f t="shared" si="653"/>
        <v>JQ679020=out</v>
      </c>
      <c r="BH1013" s="200" t="str">
        <f t="shared" si="654"/>
        <v>JQ679020=</v>
      </c>
      <c r="BI1013" s="200" t="str">
        <f t="shared" si="655"/>
        <v>JQ679020=. .GBR</v>
      </c>
      <c r="BJ1013" s="200" t="str">
        <f t="shared" si="656"/>
        <v>JQ679020=. .GBR</v>
      </c>
      <c r="BK1013" s="200" t="str">
        <f t="shared" si="657"/>
        <v>JQ679020=. .GBR</v>
      </c>
      <c r="BL1013" s="200" t="str">
        <f t="shared" si="658"/>
        <v>JQ679020=.GBR</v>
      </c>
      <c r="BM1013" s="200" t="str">
        <f t="shared" si="659"/>
        <v>JQ679020=</v>
      </c>
      <c r="BN1013" s="200" t="str">
        <f t="shared" si="660"/>
        <v>JQ679020=</v>
      </c>
      <c r="BO1013" s="200" t="str">
        <f t="shared" si="661"/>
        <v>JQ679020=</v>
      </c>
      <c r="BP1013" s="200" t="str">
        <f t="shared" si="662"/>
        <v>=</v>
      </c>
      <c r="BQ1013" s="261" t="str">
        <f t="shared" si="663"/>
        <v>JQ679020</v>
      </c>
      <c r="BR1013" s="262" t="str">
        <f t="shared" si="664"/>
        <v/>
      </c>
      <c r="BS1013" s="263" t="str">
        <f t="shared" si="665"/>
        <v>.GBR</v>
      </c>
      <c r="BT1013" s="264" t="str">
        <f t="shared" si="666"/>
        <v/>
      </c>
      <c r="BU1013" s="264" t="str">
        <f t="shared" si="667"/>
        <v/>
      </c>
      <c r="BV1013" s="264" t="str">
        <f t="shared" si="668"/>
        <v/>
      </c>
      <c r="BW1013" s="264" t="str">
        <f t="shared" si="669"/>
        <v/>
      </c>
      <c r="BX1013" s="264" t="str">
        <f t="shared" si="670"/>
        <v/>
      </c>
      <c r="BY1013" s="265" t="str">
        <f t="shared" si="671"/>
        <v/>
      </c>
      <c r="CA1013" s="207" t="s">
        <v>506</v>
      </c>
      <c r="CB1013" s="200" t="str">
        <f t="shared" si="672"/>
        <v>xx</v>
      </c>
      <c r="CC1013" s="200" t="str">
        <f t="shared" si="673"/>
        <v>Non_select</v>
      </c>
      <c r="CD1013" s="200" t="str">
        <f t="shared" si="674"/>
        <v>xx</v>
      </c>
      <c r="CE1013" s="200" t="str">
        <f t="shared" si="675"/>
        <v/>
      </c>
      <c r="CG1013" s="200" t="str">
        <f t="shared" si="676"/>
        <v>JQ679020</v>
      </c>
      <c r="CH1013" s="208" t="s">
        <v>360</v>
      </c>
      <c r="CI1013" s="208" t="s">
        <v>361</v>
      </c>
      <c r="CJ1013" s="208" t="s">
        <v>362</v>
      </c>
      <c r="CO1013" s="208"/>
      <c r="CV1013" s="268">
        <f t="shared" si="641"/>
        <v>0</v>
      </c>
      <c r="CW1013" s="266">
        <f t="shared" si="679"/>
        <v>0</v>
      </c>
      <c r="CX1013" s="200" t="str">
        <f t="shared" si="677"/>
        <v>Hepatitis E virus strain  , partial cds</v>
      </c>
    </row>
    <row r="1014" spans="1:102" ht="11.85" hidden="1" customHeight="1" x14ac:dyDescent="0.25">
      <c r="A1014" s="446" t="s">
        <v>3155</v>
      </c>
      <c r="B1014" s="174" t="s">
        <v>502</v>
      </c>
      <c r="F1014" s="291"/>
      <c r="H1014" s="180" t="s">
        <v>1348</v>
      </c>
      <c r="I1014" s="181" t="s">
        <v>1349</v>
      </c>
      <c r="J1014" s="180" t="s">
        <v>788</v>
      </c>
      <c r="M1014" s="253"/>
      <c r="N1014" s="193"/>
      <c r="S1014" s="180" t="e">
        <f t="shared" si="642"/>
        <v>#N/A</v>
      </c>
      <c r="AK1014" s="255">
        <f t="shared" si="643"/>
        <v>1</v>
      </c>
      <c r="AL1014" s="256" t="b">
        <f t="shared" si="644"/>
        <v>0</v>
      </c>
      <c r="AO1014" s="276"/>
      <c r="AP1014" s="258" t="e">
        <f>MATCH($F1014,$F$2:$F1014,0)=ROW($F1014)-1</f>
        <v>#N/A</v>
      </c>
      <c r="AQ1014" s="174" t="s">
        <v>111</v>
      </c>
      <c r="AR1014" s="174" t="s">
        <v>111</v>
      </c>
      <c r="AS1014" s="174" t="s">
        <v>111</v>
      </c>
      <c r="AT1014" s="174" t="s">
        <v>111</v>
      </c>
      <c r="AU1014" s="174" t="s">
        <v>111</v>
      </c>
      <c r="AV1014" s="174" t="s">
        <v>111</v>
      </c>
      <c r="AW1014" s="180"/>
      <c r="AY1014" s="259" t="str">
        <f t="shared" si="645"/>
        <v>JQ679021</v>
      </c>
      <c r="AZ1014" s="260" t="str">
        <f t="shared" si="646"/>
        <v>.GBR</v>
      </c>
      <c r="BA1014" s="260" t="str">
        <f t="shared" si="647"/>
        <v>.GBR</v>
      </c>
      <c r="BB1014" s="200" t="str">
        <f t="shared" si="648"/>
        <v>JQ679021.</v>
      </c>
      <c r="BC1014" s="201" t="str">
        <f t="shared" si="649"/>
        <v>JQ679021</v>
      </c>
      <c r="BD1014" s="201" t="str">
        <f t="shared" si="650"/>
        <v>JQ679021</v>
      </c>
      <c r="BE1014" s="200" t="str">
        <f t="shared" si="651"/>
        <v>JQ679021=</v>
      </c>
      <c r="BF1014" s="200" t="str">
        <f t="shared" si="652"/>
        <v>JQ679021=out</v>
      </c>
      <c r="BG1014" s="200" t="str">
        <f t="shared" si="653"/>
        <v>JQ679021=out</v>
      </c>
      <c r="BH1014" s="200" t="str">
        <f t="shared" si="654"/>
        <v>JQ679021=</v>
      </c>
      <c r="BI1014" s="200" t="str">
        <f t="shared" si="655"/>
        <v>JQ679021=. .GBR</v>
      </c>
      <c r="BJ1014" s="200" t="str">
        <f t="shared" si="656"/>
        <v>JQ679021=. .GBR</v>
      </c>
      <c r="BK1014" s="200" t="str">
        <f t="shared" si="657"/>
        <v>JQ679021=. .GBR</v>
      </c>
      <c r="BL1014" s="200" t="str">
        <f t="shared" si="658"/>
        <v>JQ679021=.GBR</v>
      </c>
      <c r="BM1014" s="200" t="str">
        <f t="shared" si="659"/>
        <v>JQ679021=</v>
      </c>
      <c r="BN1014" s="200" t="str">
        <f t="shared" si="660"/>
        <v>JQ679021=</v>
      </c>
      <c r="BO1014" s="200" t="str">
        <f t="shared" si="661"/>
        <v>JQ679021=</v>
      </c>
      <c r="BP1014" s="200" t="str">
        <f t="shared" si="662"/>
        <v>=</v>
      </c>
      <c r="BQ1014" s="261" t="str">
        <f t="shared" si="663"/>
        <v>JQ679021</v>
      </c>
      <c r="BR1014" s="262" t="str">
        <f t="shared" si="664"/>
        <v/>
      </c>
      <c r="BS1014" s="263" t="str">
        <f t="shared" si="665"/>
        <v>.GBR</v>
      </c>
      <c r="BT1014" s="264" t="str">
        <f t="shared" si="666"/>
        <v/>
      </c>
      <c r="BU1014" s="264" t="str">
        <f t="shared" si="667"/>
        <v/>
      </c>
      <c r="BV1014" s="264" t="str">
        <f t="shared" si="668"/>
        <v/>
      </c>
      <c r="BW1014" s="264" t="str">
        <f t="shared" si="669"/>
        <v/>
      </c>
      <c r="BX1014" s="264" t="str">
        <f t="shared" si="670"/>
        <v/>
      </c>
      <c r="BY1014" s="265" t="str">
        <f t="shared" si="671"/>
        <v/>
      </c>
      <c r="CA1014" s="207" t="s">
        <v>506</v>
      </c>
      <c r="CB1014" s="200" t="str">
        <f t="shared" si="672"/>
        <v>xx</v>
      </c>
      <c r="CC1014" s="200" t="str">
        <f t="shared" si="673"/>
        <v>Non_select</v>
      </c>
      <c r="CD1014" s="200" t="str">
        <f t="shared" si="674"/>
        <v>xx</v>
      </c>
      <c r="CE1014" s="200" t="str">
        <f t="shared" si="675"/>
        <v/>
      </c>
      <c r="CG1014" s="200" t="str">
        <f t="shared" si="676"/>
        <v>JQ679021</v>
      </c>
      <c r="CH1014" s="208" t="s">
        <v>360</v>
      </c>
      <c r="CI1014" s="208" t="s">
        <v>361</v>
      </c>
      <c r="CJ1014" s="208" t="s">
        <v>362</v>
      </c>
      <c r="CO1014" s="208"/>
      <c r="CV1014" s="268">
        <f t="shared" si="641"/>
        <v>0</v>
      </c>
      <c r="CW1014" s="266">
        <f t="shared" si="679"/>
        <v>0</v>
      </c>
      <c r="CX1014" s="200" t="str">
        <f t="shared" si="677"/>
        <v>Hepatitis E virus strain  , partial cds</v>
      </c>
    </row>
    <row r="1015" spans="1:102" ht="11.85" hidden="1" customHeight="1" x14ac:dyDescent="0.25">
      <c r="A1015" s="446" t="s">
        <v>3156</v>
      </c>
      <c r="B1015" s="174" t="s">
        <v>502</v>
      </c>
      <c r="F1015" s="291"/>
      <c r="H1015" s="180" t="s">
        <v>1348</v>
      </c>
      <c r="I1015" s="181" t="s">
        <v>1349</v>
      </c>
      <c r="J1015" s="180" t="s">
        <v>788</v>
      </c>
      <c r="M1015" s="253"/>
      <c r="N1015" s="193"/>
      <c r="S1015" s="180" t="e">
        <f t="shared" si="642"/>
        <v>#N/A</v>
      </c>
      <c r="AK1015" s="255">
        <f t="shared" si="643"/>
        <v>1</v>
      </c>
      <c r="AL1015" s="256" t="b">
        <f t="shared" si="644"/>
        <v>0</v>
      </c>
      <c r="AO1015" s="276"/>
      <c r="AP1015" s="258" t="e">
        <f>MATCH($F1015,$F$2:$F1015,0)=ROW($F1015)-1</f>
        <v>#N/A</v>
      </c>
      <c r="AQ1015" s="174" t="s">
        <v>111</v>
      </c>
      <c r="AR1015" s="174" t="s">
        <v>111</v>
      </c>
      <c r="AS1015" s="174" t="s">
        <v>111</v>
      </c>
      <c r="AT1015" s="174" t="s">
        <v>111</v>
      </c>
      <c r="AU1015" s="174" t="s">
        <v>111</v>
      </c>
      <c r="AV1015" s="174" t="s">
        <v>111</v>
      </c>
      <c r="AW1015" s="180"/>
      <c r="AY1015" s="259" t="str">
        <f t="shared" si="645"/>
        <v>JQ679022</v>
      </c>
      <c r="AZ1015" s="260" t="str">
        <f t="shared" si="646"/>
        <v>.GBR</v>
      </c>
      <c r="BA1015" s="260" t="str">
        <f t="shared" si="647"/>
        <v>.GBR</v>
      </c>
      <c r="BB1015" s="200" t="str">
        <f t="shared" si="648"/>
        <v>JQ679022.</v>
      </c>
      <c r="BC1015" s="201" t="str">
        <f t="shared" si="649"/>
        <v>JQ679022</v>
      </c>
      <c r="BD1015" s="201" t="str">
        <f t="shared" si="650"/>
        <v>JQ679022</v>
      </c>
      <c r="BE1015" s="200" t="str">
        <f t="shared" si="651"/>
        <v>JQ679022=</v>
      </c>
      <c r="BF1015" s="200" t="str">
        <f t="shared" si="652"/>
        <v>JQ679022=out</v>
      </c>
      <c r="BG1015" s="200" t="str">
        <f t="shared" si="653"/>
        <v>JQ679022=out</v>
      </c>
      <c r="BH1015" s="200" t="str">
        <f t="shared" si="654"/>
        <v>JQ679022=</v>
      </c>
      <c r="BI1015" s="200" t="str">
        <f t="shared" si="655"/>
        <v>JQ679022=. .GBR</v>
      </c>
      <c r="BJ1015" s="200" t="str">
        <f t="shared" si="656"/>
        <v>JQ679022=. .GBR</v>
      </c>
      <c r="BK1015" s="200" t="str">
        <f t="shared" si="657"/>
        <v>JQ679022=. .GBR</v>
      </c>
      <c r="BL1015" s="200" t="str">
        <f t="shared" si="658"/>
        <v>JQ679022=.GBR</v>
      </c>
      <c r="BM1015" s="200" t="str">
        <f t="shared" si="659"/>
        <v>JQ679022=</v>
      </c>
      <c r="BN1015" s="200" t="str">
        <f t="shared" si="660"/>
        <v>JQ679022=</v>
      </c>
      <c r="BO1015" s="200" t="str">
        <f t="shared" si="661"/>
        <v>JQ679022=</v>
      </c>
      <c r="BP1015" s="200" t="str">
        <f t="shared" si="662"/>
        <v>=</v>
      </c>
      <c r="BQ1015" s="261" t="str">
        <f t="shared" si="663"/>
        <v>JQ679022</v>
      </c>
      <c r="BR1015" s="262" t="str">
        <f t="shared" si="664"/>
        <v/>
      </c>
      <c r="BS1015" s="263" t="str">
        <f t="shared" si="665"/>
        <v>.GBR</v>
      </c>
      <c r="BT1015" s="264" t="str">
        <f t="shared" si="666"/>
        <v/>
      </c>
      <c r="BU1015" s="264" t="str">
        <f t="shared" si="667"/>
        <v/>
      </c>
      <c r="BV1015" s="264" t="str">
        <f t="shared" si="668"/>
        <v/>
      </c>
      <c r="BW1015" s="264" t="str">
        <f t="shared" si="669"/>
        <v/>
      </c>
      <c r="BX1015" s="264" t="str">
        <f t="shared" si="670"/>
        <v/>
      </c>
      <c r="BY1015" s="265" t="str">
        <f t="shared" si="671"/>
        <v/>
      </c>
      <c r="CA1015" s="207" t="s">
        <v>506</v>
      </c>
      <c r="CB1015" s="200" t="str">
        <f t="shared" si="672"/>
        <v>xx</v>
      </c>
      <c r="CC1015" s="200" t="str">
        <f t="shared" si="673"/>
        <v>Non_select</v>
      </c>
      <c r="CD1015" s="200" t="str">
        <f t="shared" si="674"/>
        <v>xx</v>
      </c>
      <c r="CE1015" s="200" t="str">
        <f t="shared" si="675"/>
        <v/>
      </c>
      <c r="CG1015" s="200" t="str">
        <f t="shared" si="676"/>
        <v>JQ679022</v>
      </c>
      <c r="CH1015" s="208" t="s">
        <v>360</v>
      </c>
      <c r="CI1015" s="208" t="s">
        <v>361</v>
      </c>
      <c r="CJ1015" s="208" t="s">
        <v>362</v>
      </c>
      <c r="CO1015" s="208"/>
      <c r="CV1015" s="268">
        <f t="shared" si="641"/>
        <v>0</v>
      </c>
      <c r="CW1015" s="266">
        <f t="shared" si="679"/>
        <v>0</v>
      </c>
      <c r="CX1015" s="200" t="str">
        <f t="shared" si="677"/>
        <v>Hepatitis E virus strain  , partial cds</v>
      </c>
    </row>
    <row r="1016" spans="1:102" ht="11.85" hidden="1" customHeight="1" x14ac:dyDescent="0.25">
      <c r="A1016" s="446" t="s">
        <v>3157</v>
      </c>
      <c r="B1016" s="174" t="s">
        <v>502</v>
      </c>
      <c r="F1016" s="291"/>
      <c r="H1016" s="180" t="s">
        <v>1348</v>
      </c>
      <c r="I1016" s="181" t="s">
        <v>1349</v>
      </c>
      <c r="J1016" s="180" t="s">
        <v>788</v>
      </c>
      <c r="M1016" s="253"/>
      <c r="N1016" s="193"/>
      <c r="S1016" s="180" t="e">
        <f t="shared" si="642"/>
        <v>#N/A</v>
      </c>
      <c r="AK1016" s="255">
        <f t="shared" si="643"/>
        <v>1</v>
      </c>
      <c r="AL1016" s="256" t="b">
        <f t="shared" si="644"/>
        <v>0</v>
      </c>
      <c r="AO1016" s="276"/>
      <c r="AP1016" s="258" t="e">
        <f>MATCH($F1016,$F$2:$F1016,0)=ROW($F1016)-1</f>
        <v>#N/A</v>
      </c>
      <c r="AQ1016" s="174" t="s">
        <v>111</v>
      </c>
      <c r="AR1016" s="174" t="s">
        <v>111</v>
      </c>
      <c r="AS1016" s="174" t="s">
        <v>111</v>
      </c>
      <c r="AT1016" s="174" t="s">
        <v>111</v>
      </c>
      <c r="AU1016" s="174" t="s">
        <v>111</v>
      </c>
      <c r="AV1016" s="174" t="s">
        <v>111</v>
      </c>
      <c r="AW1016" s="180"/>
      <c r="AY1016" s="259" t="str">
        <f t="shared" si="645"/>
        <v>JQ679023</v>
      </c>
      <c r="AZ1016" s="260" t="str">
        <f t="shared" si="646"/>
        <v>.GBR</v>
      </c>
      <c r="BA1016" s="260" t="str">
        <f t="shared" si="647"/>
        <v>.GBR</v>
      </c>
      <c r="BB1016" s="200" t="str">
        <f t="shared" si="648"/>
        <v>JQ679023.</v>
      </c>
      <c r="BC1016" s="201" t="str">
        <f t="shared" si="649"/>
        <v>JQ679023</v>
      </c>
      <c r="BD1016" s="201" t="str">
        <f t="shared" si="650"/>
        <v>JQ679023</v>
      </c>
      <c r="BE1016" s="200" t="str">
        <f t="shared" si="651"/>
        <v>JQ679023=</v>
      </c>
      <c r="BF1016" s="200" t="str">
        <f t="shared" si="652"/>
        <v>JQ679023=out</v>
      </c>
      <c r="BG1016" s="200" t="str">
        <f t="shared" si="653"/>
        <v>JQ679023=out</v>
      </c>
      <c r="BH1016" s="200" t="str">
        <f t="shared" si="654"/>
        <v>JQ679023=</v>
      </c>
      <c r="BI1016" s="200" t="str">
        <f t="shared" si="655"/>
        <v>JQ679023=. .GBR</v>
      </c>
      <c r="BJ1016" s="200" t="str">
        <f t="shared" si="656"/>
        <v>JQ679023=. .GBR</v>
      </c>
      <c r="BK1016" s="200" t="str">
        <f t="shared" si="657"/>
        <v>JQ679023=. .GBR</v>
      </c>
      <c r="BL1016" s="200" t="str">
        <f t="shared" si="658"/>
        <v>JQ679023=.GBR</v>
      </c>
      <c r="BM1016" s="200" t="str">
        <f t="shared" si="659"/>
        <v>JQ679023=</v>
      </c>
      <c r="BN1016" s="200" t="str">
        <f t="shared" si="660"/>
        <v>JQ679023=</v>
      </c>
      <c r="BO1016" s="200" t="str">
        <f t="shared" si="661"/>
        <v>JQ679023=</v>
      </c>
      <c r="BP1016" s="200" t="str">
        <f t="shared" si="662"/>
        <v>=</v>
      </c>
      <c r="BQ1016" s="261" t="str">
        <f t="shared" si="663"/>
        <v>JQ679023</v>
      </c>
      <c r="BR1016" s="262" t="str">
        <f t="shared" si="664"/>
        <v/>
      </c>
      <c r="BS1016" s="263" t="str">
        <f t="shared" si="665"/>
        <v>.GBR</v>
      </c>
      <c r="BT1016" s="264" t="str">
        <f t="shared" si="666"/>
        <v/>
      </c>
      <c r="BU1016" s="264" t="str">
        <f t="shared" si="667"/>
        <v/>
      </c>
      <c r="BV1016" s="264" t="str">
        <f t="shared" si="668"/>
        <v/>
      </c>
      <c r="BW1016" s="264" t="str">
        <f t="shared" si="669"/>
        <v/>
      </c>
      <c r="BX1016" s="264" t="str">
        <f t="shared" si="670"/>
        <v/>
      </c>
      <c r="BY1016" s="265" t="str">
        <f t="shared" si="671"/>
        <v/>
      </c>
      <c r="CA1016" s="207" t="s">
        <v>506</v>
      </c>
      <c r="CB1016" s="200" t="str">
        <f t="shared" si="672"/>
        <v>xx</v>
      </c>
      <c r="CC1016" s="200" t="str">
        <f t="shared" si="673"/>
        <v>Non_select</v>
      </c>
      <c r="CD1016" s="200" t="str">
        <f t="shared" si="674"/>
        <v>xx</v>
      </c>
      <c r="CE1016" s="200" t="str">
        <f t="shared" si="675"/>
        <v/>
      </c>
      <c r="CG1016" s="200" t="str">
        <f t="shared" si="676"/>
        <v>JQ679023</v>
      </c>
      <c r="CH1016" s="208" t="s">
        <v>360</v>
      </c>
      <c r="CI1016" s="208" t="s">
        <v>361</v>
      </c>
      <c r="CJ1016" s="208" t="s">
        <v>362</v>
      </c>
      <c r="CO1016" s="208"/>
      <c r="CV1016" s="268">
        <f t="shared" si="641"/>
        <v>0</v>
      </c>
      <c r="CW1016" s="266">
        <f t="shared" si="679"/>
        <v>0</v>
      </c>
      <c r="CX1016" s="200" t="str">
        <f t="shared" si="677"/>
        <v>Hepatitis E virus strain  , partial cds</v>
      </c>
    </row>
    <row r="1017" spans="1:102" ht="11.85" hidden="1" customHeight="1" x14ac:dyDescent="0.25">
      <c r="A1017" s="446" t="s">
        <v>3158</v>
      </c>
      <c r="B1017" s="174" t="s">
        <v>502</v>
      </c>
      <c r="F1017" s="291"/>
      <c r="H1017" s="180" t="s">
        <v>1348</v>
      </c>
      <c r="I1017" s="181" t="s">
        <v>1349</v>
      </c>
      <c r="J1017" s="180" t="s">
        <v>788</v>
      </c>
      <c r="M1017" s="253"/>
      <c r="N1017" s="193"/>
      <c r="S1017" s="180" t="e">
        <f t="shared" si="642"/>
        <v>#N/A</v>
      </c>
      <c r="AK1017" s="255">
        <f t="shared" si="643"/>
        <v>1</v>
      </c>
      <c r="AL1017" s="256" t="b">
        <f t="shared" si="644"/>
        <v>0</v>
      </c>
      <c r="AO1017" s="276"/>
      <c r="AP1017" s="258" t="e">
        <f>MATCH($F1017,$F$2:$F1017,0)=ROW($F1017)-1</f>
        <v>#N/A</v>
      </c>
      <c r="AQ1017" s="174" t="s">
        <v>111</v>
      </c>
      <c r="AR1017" s="174" t="s">
        <v>111</v>
      </c>
      <c r="AS1017" s="174" t="s">
        <v>111</v>
      </c>
      <c r="AT1017" s="174" t="s">
        <v>111</v>
      </c>
      <c r="AU1017" s="174" t="s">
        <v>111</v>
      </c>
      <c r="AV1017" s="174" t="s">
        <v>111</v>
      </c>
      <c r="AW1017" s="180"/>
      <c r="AY1017" s="259" t="str">
        <f t="shared" si="645"/>
        <v>JQ679024</v>
      </c>
      <c r="AZ1017" s="260" t="str">
        <f t="shared" si="646"/>
        <v>.GBR</v>
      </c>
      <c r="BA1017" s="260" t="str">
        <f t="shared" si="647"/>
        <v>.GBR</v>
      </c>
      <c r="BB1017" s="200" t="str">
        <f t="shared" si="648"/>
        <v>JQ679024.</v>
      </c>
      <c r="BC1017" s="201" t="str">
        <f t="shared" si="649"/>
        <v>JQ679024</v>
      </c>
      <c r="BD1017" s="201" t="str">
        <f t="shared" si="650"/>
        <v>JQ679024</v>
      </c>
      <c r="BE1017" s="200" t="str">
        <f t="shared" si="651"/>
        <v>JQ679024=</v>
      </c>
      <c r="BF1017" s="200" t="str">
        <f t="shared" si="652"/>
        <v>JQ679024=out</v>
      </c>
      <c r="BG1017" s="200" t="str">
        <f t="shared" si="653"/>
        <v>JQ679024=out</v>
      </c>
      <c r="BH1017" s="200" t="str">
        <f t="shared" si="654"/>
        <v>JQ679024=</v>
      </c>
      <c r="BI1017" s="200" t="str">
        <f t="shared" si="655"/>
        <v>JQ679024=. .GBR</v>
      </c>
      <c r="BJ1017" s="200" t="str">
        <f t="shared" si="656"/>
        <v>JQ679024=. .GBR</v>
      </c>
      <c r="BK1017" s="200" t="str">
        <f t="shared" si="657"/>
        <v>JQ679024=. .GBR</v>
      </c>
      <c r="BL1017" s="200" t="str">
        <f t="shared" si="658"/>
        <v>JQ679024=.GBR</v>
      </c>
      <c r="BM1017" s="200" t="str">
        <f t="shared" si="659"/>
        <v>JQ679024=</v>
      </c>
      <c r="BN1017" s="200" t="str">
        <f t="shared" si="660"/>
        <v>JQ679024=</v>
      </c>
      <c r="BO1017" s="200" t="str">
        <f t="shared" si="661"/>
        <v>JQ679024=</v>
      </c>
      <c r="BP1017" s="200" t="str">
        <f t="shared" si="662"/>
        <v>=</v>
      </c>
      <c r="BQ1017" s="261" t="str">
        <f t="shared" si="663"/>
        <v>JQ679024</v>
      </c>
      <c r="BR1017" s="262" t="str">
        <f t="shared" si="664"/>
        <v/>
      </c>
      <c r="BS1017" s="263" t="str">
        <f t="shared" si="665"/>
        <v>.GBR</v>
      </c>
      <c r="BT1017" s="264" t="str">
        <f t="shared" si="666"/>
        <v/>
      </c>
      <c r="BU1017" s="264" t="str">
        <f t="shared" si="667"/>
        <v/>
      </c>
      <c r="BV1017" s="264" t="str">
        <f t="shared" si="668"/>
        <v/>
      </c>
      <c r="BW1017" s="264" t="str">
        <f t="shared" si="669"/>
        <v/>
      </c>
      <c r="BX1017" s="264" t="str">
        <f t="shared" si="670"/>
        <v/>
      </c>
      <c r="BY1017" s="265" t="str">
        <f t="shared" si="671"/>
        <v/>
      </c>
      <c r="CA1017" s="207" t="s">
        <v>506</v>
      </c>
      <c r="CB1017" s="200" t="str">
        <f t="shared" si="672"/>
        <v>xx</v>
      </c>
      <c r="CC1017" s="200" t="str">
        <f t="shared" si="673"/>
        <v>Non_select</v>
      </c>
      <c r="CD1017" s="200" t="str">
        <f t="shared" si="674"/>
        <v>xx</v>
      </c>
      <c r="CE1017" s="200" t="str">
        <f t="shared" si="675"/>
        <v/>
      </c>
      <c r="CG1017" s="200" t="str">
        <f t="shared" si="676"/>
        <v>JQ679024</v>
      </c>
      <c r="CH1017" s="208" t="s">
        <v>360</v>
      </c>
      <c r="CI1017" s="208" t="s">
        <v>361</v>
      </c>
      <c r="CJ1017" s="208" t="s">
        <v>362</v>
      </c>
      <c r="CO1017" s="208"/>
      <c r="CV1017" s="268">
        <f t="shared" si="641"/>
        <v>0</v>
      </c>
      <c r="CW1017" s="266">
        <f t="shared" si="679"/>
        <v>0</v>
      </c>
      <c r="CX1017" s="200" t="str">
        <f t="shared" si="677"/>
        <v>Hepatitis E virus strain  , partial cds</v>
      </c>
    </row>
    <row r="1018" spans="1:102" ht="11.85" hidden="1" customHeight="1" x14ac:dyDescent="0.25">
      <c r="A1018" s="446" t="s">
        <v>3159</v>
      </c>
      <c r="B1018" s="174" t="s">
        <v>502</v>
      </c>
      <c r="F1018" s="291"/>
      <c r="H1018" s="180" t="s">
        <v>1348</v>
      </c>
      <c r="I1018" s="181" t="s">
        <v>1349</v>
      </c>
      <c r="J1018" s="180" t="s">
        <v>788</v>
      </c>
      <c r="M1018" s="253"/>
      <c r="N1018" s="193"/>
      <c r="S1018" s="180" t="e">
        <f t="shared" si="642"/>
        <v>#N/A</v>
      </c>
      <c r="AK1018" s="255">
        <f t="shared" si="643"/>
        <v>1</v>
      </c>
      <c r="AL1018" s="256" t="b">
        <f t="shared" si="644"/>
        <v>0</v>
      </c>
      <c r="AO1018" s="276"/>
      <c r="AP1018" s="258" t="e">
        <f>MATCH($F1018,$F$2:$F1018,0)=ROW($F1018)-1</f>
        <v>#N/A</v>
      </c>
      <c r="AQ1018" s="174" t="s">
        <v>111</v>
      </c>
      <c r="AR1018" s="174" t="s">
        <v>111</v>
      </c>
      <c r="AS1018" s="174" t="s">
        <v>111</v>
      </c>
      <c r="AT1018" s="174" t="s">
        <v>111</v>
      </c>
      <c r="AU1018" s="174" t="s">
        <v>111</v>
      </c>
      <c r="AV1018" s="174" t="s">
        <v>111</v>
      </c>
      <c r="AW1018" s="180"/>
      <c r="AY1018" s="259" t="str">
        <f t="shared" si="645"/>
        <v>JQ679025</v>
      </c>
      <c r="AZ1018" s="260" t="str">
        <f t="shared" si="646"/>
        <v>.GBR</v>
      </c>
      <c r="BA1018" s="260" t="str">
        <f t="shared" si="647"/>
        <v>.GBR</v>
      </c>
      <c r="BB1018" s="200" t="str">
        <f t="shared" si="648"/>
        <v>JQ679025.</v>
      </c>
      <c r="BC1018" s="201" t="str">
        <f t="shared" si="649"/>
        <v>JQ679025</v>
      </c>
      <c r="BD1018" s="201" t="str">
        <f t="shared" si="650"/>
        <v>JQ679025</v>
      </c>
      <c r="BE1018" s="200" t="str">
        <f t="shared" si="651"/>
        <v>JQ679025=</v>
      </c>
      <c r="BF1018" s="200" t="str">
        <f t="shared" si="652"/>
        <v>JQ679025=out</v>
      </c>
      <c r="BG1018" s="200" t="str">
        <f t="shared" si="653"/>
        <v>JQ679025=out</v>
      </c>
      <c r="BH1018" s="200" t="str">
        <f t="shared" si="654"/>
        <v>JQ679025=</v>
      </c>
      <c r="BI1018" s="200" t="str">
        <f t="shared" si="655"/>
        <v>JQ679025=. .GBR</v>
      </c>
      <c r="BJ1018" s="200" t="str">
        <f t="shared" si="656"/>
        <v>JQ679025=. .GBR</v>
      </c>
      <c r="BK1018" s="200" t="str">
        <f t="shared" si="657"/>
        <v>JQ679025=. .GBR</v>
      </c>
      <c r="BL1018" s="200" t="str">
        <f t="shared" si="658"/>
        <v>JQ679025=.GBR</v>
      </c>
      <c r="BM1018" s="200" t="str">
        <f t="shared" si="659"/>
        <v>JQ679025=</v>
      </c>
      <c r="BN1018" s="200" t="str">
        <f t="shared" si="660"/>
        <v>JQ679025=</v>
      </c>
      <c r="BO1018" s="200" t="str">
        <f t="shared" si="661"/>
        <v>JQ679025=</v>
      </c>
      <c r="BP1018" s="200" t="str">
        <f t="shared" si="662"/>
        <v>=</v>
      </c>
      <c r="BQ1018" s="261" t="str">
        <f t="shared" si="663"/>
        <v>JQ679025</v>
      </c>
      <c r="BR1018" s="262" t="str">
        <f t="shared" si="664"/>
        <v/>
      </c>
      <c r="BS1018" s="263" t="str">
        <f t="shared" si="665"/>
        <v>.GBR</v>
      </c>
      <c r="BT1018" s="264" t="str">
        <f t="shared" si="666"/>
        <v/>
      </c>
      <c r="BU1018" s="264" t="str">
        <f t="shared" si="667"/>
        <v/>
      </c>
      <c r="BV1018" s="264" t="str">
        <f t="shared" si="668"/>
        <v/>
      </c>
      <c r="BW1018" s="264" t="str">
        <f t="shared" si="669"/>
        <v/>
      </c>
      <c r="BX1018" s="264" t="str">
        <f t="shared" si="670"/>
        <v/>
      </c>
      <c r="BY1018" s="265" t="str">
        <f t="shared" si="671"/>
        <v/>
      </c>
      <c r="CA1018" s="207" t="s">
        <v>506</v>
      </c>
      <c r="CB1018" s="200" t="str">
        <f t="shared" si="672"/>
        <v>xx</v>
      </c>
      <c r="CC1018" s="200" t="str">
        <f t="shared" si="673"/>
        <v>Non_select</v>
      </c>
      <c r="CD1018" s="200" t="str">
        <f t="shared" si="674"/>
        <v>xx</v>
      </c>
      <c r="CE1018" s="200" t="str">
        <f t="shared" si="675"/>
        <v/>
      </c>
      <c r="CG1018" s="200" t="str">
        <f t="shared" si="676"/>
        <v>JQ679025</v>
      </c>
      <c r="CH1018" s="208" t="s">
        <v>360</v>
      </c>
      <c r="CI1018" s="208" t="s">
        <v>361</v>
      </c>
      <c r="CJ1018" s="208" t="s">
        <v>362</v>
      </c>
      <c r="CO1018" s="208"/>
      <c r="CV1018" s="268">
        <f t="shared" si="641"/>
        <v>0</v>
      </c>
      <c r="CW1018" s="266">
        <f t="shared" si="679"/>
        <v>0</v>
      </c>
      <c r="CX1018" s="200" t="str">
        <f t="shared" si="677"/>
        <v>Hepatitis E virus strain  , partial cds</v>
      </c>
    </row>
    <row r="1019" spans="1:102" s="180" customFormat="1" ht="11.85" hidden="1" customHeight="1" x14ac:dyDescent="0.25">
      <c r="A1019" s="182" t="s">
        <v>3160</v>
      </c>
      <c r="B1019" s="174" t="s">
        <v>502</v>
      </c>
      <c r="C1019" s="175">
        <v>4</v>
      </c>
      <c r="D1019" s="176" t="s">
        <v>365</v>
      </c>
      <c r="E1019" s="267" t="s">
        <v>365</v>
      </c>
      <c r="F1019" s="291" t="s">
        <v>3161</v>
      </c>
      <c r="G1019" s="281"/>
      <c r="H1019" s="180" t="s">
        <v>476</v>
      </c>
      <c r="I1019" s="181" t="s">
        <v>477</v>
      </c>
      <c r="J1019" s="180" t="s">
        <v>351</v>
      </c>
      <c r="K1019" s="243"/>
      <c r="L1019" s="243"/>
      <c r="M1019" s="253" t="s">
        <v>368</v>
      </c>
      <c r="N1019" s="257"/>
      <c r="O1019" s="187">
        <v>2009</v>
      </c>
      <c r="P1019" s="188" t="s">
        <v>2628</v>
      </c>
      <c r="Q1019" s="243"/>
      <c r="R1019" s="243"/>
      <c r="S1019" s="243" t="e">
        <f t="shared" si="642"/>
        <v>#N/A</v>
      </c>
      <c r="T1019" s="243"/>
      <c r="U1019" s="274"/>
      <c r="V1019" s="274"/>
      <c r="W1019" s="193" t="s">
        <v>288</v>
      </c>
      <c r="X1019" s="275"/>
      <c r="Y1019" s="272"/>
      <c r="Z1019" s="272"/>
      <c r="AA1019" s="272"/>
      <c r="AB1019" s="290"/>
      <c r="AC1019" s="275"/>
      <c r="AD1019" s="275"/>
      <c r="AE1019" s="272"/>
      <c r="AF1019" s="272"/>
      <c r="AG1019" s="272"/>
      <c r="AH1019" s="282"/>
      <c r="AI1019" s="243"/>
      <c r="AJ1019" s="243"/>
      <c r="AK1019" s="255">
        <f t="shared" si="643"/>
        <v>1</v>
      </c>
      <c r="AL1019" s="256" t="b">
        <f t="shared" si="644"/>
        <v>0</v>
      </c>
      <c r="AM1019" s="243"/>
      <c r="AN1019" s="243"/>
      <c r="AO1019" s="276"/>
      <c r="AP1019" s="258" t="b">
        <f>MATCH($F1019,$F$2:$F1019,0)=ROW($F1019)-1</f>
        <v>1</v>
      </c>
      <c r="AQ1019" s="174" t="s">
        <v>111</v>
      </c>
      <c r="AR1019" s="174" t="s">
        <v>111</v>
      </c>
      <c r="AS1019" s="174" t="s">
        <v>111</v>
      </c>
      <c r="AT1019" s="174" t="s">
        <v>111</v>
      </c>
      <c r="AU1019" s="174" t="s">
        <v>111</v>
      </c>
      <c r="AV1019" s="174" t="s">
        <v>111</v>
      </c>
      <c r="AX1019" s="243"/>
      <c r="AY1019" s="259" t="str">
        <f t="shared" si="645"/>
        <v>JQ740781</v>
      </c>
      <c r="AZ1019" s="260" t="str">
        <f t="shared" si="646"/>
        <v>4.CHN.hum</v>
      </c>
      <c r="BA1019" s="260" t="str">
        <f t="shared" si="647"/>
        <v>4.CHN.hum.2009</v>
      </c>
      <c r="BB1019" s="200" t="str">
        <f t="shared" si="648"/>
        <v>JQ740781.CHN-NJ-H2011</v>
      </c>
      <c r="BC1019" s="201" t="str">
        <f t="shared" si="649"/>
        <v>JQ740781</v>
      </c>
      <c r="BD1019" s="201" t="str">
        <f t="shared" si="650"/>
        <v>JQ740781</v>
      </c>
      <c r="BE1019" s="200" t="str">
        <f t="shared" si="651"/>
        <v>JQ740781=</v>
      </c>
      <c r="BF1019" s="200" t="str">
        <f t="shared" si="652"/>
        <v>JQ740781=out</v>
      </c>
      <c r="BG1019" s="200" t="str">
        <f t="shared" si="653"/>
        <v>JQ740781=out</v>
      </c>
      <c r="BH1019" s="200" t="str">
        <f t="shared" si="654"/>
        <v>JQ740781=CHN-NJ-H2011</v>
      </c>
      <c r="BI1019" s="200" t="str">
        <f t="shared" si="655"/>
        <v>JQ740781=CHN-NJ-H2011. 4.CHN.hum</v>
      </c>
      <c r="BJ1019" s="200" t="str">
        <f t="shared" si="656"/>
        <v>JQ740781=CHN-NJ-H2011. 4.CHN.hum.2009</v>
      </c>
      <c r="BK1019" s="200" t="str">
        <f t="shared" si="657"/>
        <v>JQ740781=CHN-NJ-H2011. 4.CHN.hum</v>
      </c>
      <c r="BL1019" s="200" t="str">
        <f t="shared" si="658"/>
        <v>JQ740781=4.CHN.hum</v>
      </c>
      <c r="BM1019" s="200" t="str">
        <f t="shared" si="659"/>
        <v>JQ740781=4</v>
      </c>
      <c r="BN1019" s="200" t="str">
        <f t="shared" si="660"/>
        <v>JQ740781=4</v>
      </c>
      <c r="BO1019" s="200" t="str">
        <f t="shared" si="661"/>
        <v>JQ740781=4</v>
      </c>
      <c r="BP1019" s="200" t="str">
        <f t="shared" si="662"/>
        <v>4=</v>
      </c>
      <c r="BQ1019" s="261" t="str">
        <f t="shared" si="663"/>
        <v>JQ740781</v>
      </c>
      <c r="BR1019" s="262" t="str">
        <f t="shared" si="664"/>
        <v>CHN-NJ-H2011</v>
      </c>
      <c r="BS1019" s="263" t="str">
        <f t="shared" si="665"/>
        <v>4.CHN.hum.2009</v>
      </c>
      <c r="BT1019" s="264" t="str">
        <f t="shared" si="666"/>
        <v>CG</v>
      </c>
      <c r="BU1019" s="264" t="str">
        <f t="shared" si="667"/>
        <v/>
      </c>
      <c r="BV1019" s="264" t="str">
        <f t="shared" si="668"/>
        <v/>
      </c>
      <c r="BW1019" s="264" t="str">
        <f t="shared" si="669"/>
        <v/>
      </c>
      <c r="BX1019" s="264" t="str">
        <f t="shared" si="670"/>
        <v/>
      </c>
      <c r="BY1019" s="265" t="str">
        <f t="shared" si="671"/>
        <v/>
      </c>
      <c r="BZ1019" s="243"/>
      <c r="CA1019" s="207" t="s">
        <v>506</v>
      </c>
      <c r="CB1019" s="200" t="str">
        <f t="shared" si="672"/>
        <v>xx</v>
      </c>
      <c r="CC1019" s="200" t="str">
        <f t="shared" si="673"/>
        <v>Non_select</v>
      </c>
      <c r="CD1019" s="200" t="str">
        <f t="shared" si="674"/>
        <v>xx</v>
      </c>
      <c r="CE1019" s="200" t="str">
        <f t="shared" si="675"/>
        <v/>
      </c>
      <c r="CF1019" s="243"/>
      <c r="CG1019" s="200" t="str">
        <f t="shared" si="676"/>
        <v>JQ740781</v>
      </c>
      <c r="CH1019" s="208" t="s">
        <v>360</v>
      </c>
      <c r="CI1019" s="208" t="s">
        <v>361</v>
      </c>
      <c r="CJ1019" s="208" t="s">
        <v>362</v>
      </c>
      <c r="CK1019" s="243"/>
      <c r="CL1019" s="243"/>
      <c r="CM1019" s="243"/>
      <c r="CN1019" s="243"/>
      <c r="CO1019" s="208"/>
      <c r="CP1019" s="243"/>
      <c r="CQ1019" s="243"/>
      <c r="CR1019" s="243"/>
      <c r="CS1019" s="243"/>
      <c r="CT1019" s="243"/>
      <c r="CU1019" s="243"/>
      <c r="CV1019" s="268">
        <f t="shared" si="641"/>
        <v>4</v>
      </c>
      <c r="CW1019" s="266" t="str">
        <f t="shared" si="679"/>
        <v>4</v>
      </c>
      <c r="CX1019" s="200" t="str">
        <f t="shared" si="677"/>
        <v>Hepatitis E virus strain  , partial cds</v>
      </c>
    </row>
    <row r="1020" spans="1:102" s="180" customFormat="1" ht="11.85" hidden="1" customHeight="1" x14ac:dyDescent="0.25">
      <c r="A1020" s="182" t="s">
        <v>3162</v>
      </c>
      <c r="B1020" s="174" t="s">
        <v>502</v>
      </c>
      <c r="C1020" s="272"/>
      <c r="D1020" s="272"/>
      <c r="E1020" s="272"/>
      <c r="F1020" s="243"/>
      <c r="G1020" s="281"/>
      <c r="H1020" s="180" t="s">
        <v>476</v>
      </c>
      <c r="I1020" s="181" t="s">
        <v>477</v>
      </c>
      <c r="J1020" s="180" t="s">
        <v>351</v>
      </c>
      <c r="K1020" s="243"/>
      <c r="L1020" s="243"/>
      <c r="M1020" s="253" t="s">
        <v>1008</v>
      </c>
      <c r="N1020" s="257"/>
      <c r="O1020" s="243"/>
      <c r="P1020" s="243"/>
      <c r="Q1020" s="243"/>
      <c r="R1020" s="243"/>
      <c r="S1020" s="243" t="e">
        <f t="shared" si="642"/>
        <v>#N/A</v>
      </c>
      <c r="T1020" s="243"/>
      <c r="U1020" s="274"/>
      <c r="V1020" s="274"/>
      <c r="W1020" s="193" t="s">
        <v>288</v>
      </c>
      <c r="X1020" s="275"/>
      <c r="Y1020" s="272"/>
      <c r="Z1020" s="272"/>
      <c r="AA1020" s="272"/>
      <c r="AB1020" s="290"/>
      <c r="AC1020" s="275"/>
      <c r="AD1020" s="275"/>
      <c r="AE1020" s="272"/>
      <c r="AF1020" s="272"/>
      <c r="AG1020" s="272"/>
      <c r="AH1020" s="282"/>
      <c r="AI1020" s="243"/>
      <c r="AJ1020" s="243"/>
      <c r="AK1020" s="255">
        <f t="shared" si="643"/>
        <v>1</v>
      </c>
      <c r="AL1020" s="256" t="b">
        <f t="shared" si="644"/>
        <v>0</v>
      </c>
      <c r="AM1020" s="243"/>
      <c r="AN1020" s="243"/>
      <c r="AO1020" s="276"/>
      <c r="AP1020" s="258" t="e">
        <f>MATCH($F1020,$F$2:$F1020,0)=ROW($F1020)-1</f>
        <v>#N/A</v>
      </c>
      <c r="AQ1020" s="174" t="s">
        <v>111</v>
      </c>
      <c r="AR1020" s="174" t="s">
        <v>111</v>
      </c>
      <c r="AS1020" s="174" t="s">
        <v>111</v>
      </c>
      <c r="AT1020" s="174" t="s">
        <v>111</v>
      </c>
      <c r="AU1020" s="174" t="s">
        <v>111</v>
      </c>
      <c r="AV1020" s="174" t="s">
        <v>111</v>
      </c>
      <c r="AX1020" s="243"/>
      <c r="AY1020" s="259" t="str">
        <f t="shared" si="645"/>
        <v>JQ768461</v>
      </c>
      <c r="AZ1020" s="260" t="str">
        <f t="shared" si="646"/>
        <v>.CHN.rabbit</v>
      </c>
      <c r="BA1020" s="260" t="str">
        <f t="shared" si="647"/>
        <v>.CHN.rabbit</v>
      </c>
      <c r="BB1020" s="200" t="str">
        <f t="shared" si="648"/>
        <v>JQ768461.</v>
      </c>
      <c r="BC1020" s="201" t="str">
        <f t="shared" si="649"/>
        <v>JQ768461</v>
      </c>
      <c r="BD1020" s="201" t="str">
        <f t="shared" si="650"/>
        <v>JQ768461</v>
      </c>
      <c r="BE1020" s="200" t="str">
        <f t="shared" si="651"/>
        <v>JQ768461=</v>
      </c>
      <c r="BF1020" s="200" t="str">
        <f t="shared" si="652"/>
        <v>JQ768461=out</v>
      </c>
      <c r="BG1020" s="200" t="str">
        <f t="shared" si="653"/>
        <v>JQ768461=out</v>
      </c>
      <c r="BH1020" s="200" t="str">
        <f t="shared" si="654"/>
        <v>JQ768461=</v>
      </c>
      <c r="BI1020" s="200" t="str">
        <f t="shared" si="655"/>
        <v>JQ768461=. .CHN.rabbit</v>
      </c>
      <c r="BJ1020" s="200" t="str">
        <f t="shared" si="656"/>
        <v>JQ768461=. .CHN.rabbit</v>
      </c>
      <c r="BK1020" s="200" t="str">
        <f t="shared" si="657"/>
        <v>JQ768461=. .CHN.rabbit</v>
      </c>
      <c r="BL1020" s="200" t="str">
        <f t="shared" si="658"/>
        <v>JQ768461=.CHN.rabbit</v>
      </c>
      <c r="BM1020" s="200" t="str">
        <f t="shared" si="659"/>
        <v>JQ768461=</v>
      </c>
      <c r="BN1020" s="200" t="str">
        <f t="shared" si="660"/>
        <v>JQ768461=</v>
      </c>
      <c r="BO1020" s="200" t="str">
        <f t="shared" si="661"/>
        <v>JQ768461=</v>
      </c>
      <c r="BP1020" s="200" t="str">
        <f t="shared" si="662"/>
        <v>=</v>
      </c>
      <c r="BQ1020" s="261" t="str">
        <f t="shared" si="663"/>
        <v>JQ768461</v>
      </c>
      <c r="BR1020" s="262" t="str">
        <f t="shared" si="664"/>
        <v/>
      </c>
      <c r="BS1020" s="263" t="str">
        <f t="shared" si="665"/>
        <v>.CHN.rabbit</v>
      </c>
      <c r="BT1020" s="264" t="str">
        <f t="shared" si="666"/>
        <v>CG</v>
      </c>
      <c r="BU1020" s="264" t="str">
        <f t="shared" si="667"/>
        <v/>
      </c>
      <c r="BV1020" s="264" t="str">
        <f t="shared" si="668"/>
        <v/>
      </c>
      <c r="BW1020" s="264" t="str">
        <f t="shared" si="669"/>
        <v/>
      </c>
      <c r="BX1020" s="264" t="str">
        <f t="shared" si="670"/>
        <v/>
      </c>
      <c r="BY1020" s="265" t="str">
        <f t="shared" si="671"/>
        <v/>
      </c>
      <c r="BZ1020" s="243"/>
      <c r="CA1020" s="207" t="s">
        <v>506</v>
      </c>
      <c r="CB1020" s="200" t="str">
        <f t="shared" si="672"/>
        <v>xx</v>
      </c>
      <c r="CC1020" s="200" t="str">
        <f t="shared" si="673"/>
        <v>Non_select</v>
      </c>
      <c r="CD1020" s="200" t="str">
        <f t="shared" si="674"/>
        <v>xx</v>
      </c>
      <c r="CE1020" s="200" t="str">
        <f t="shared" si="675"/>
        <v/>
      </c>
      <c r="CF1020" s="243"/>
      <c r="CG1020" s="200" t="str">
        <f t="shared" si="676"/>
        <v>JQ768461</v>
      </c>
      <c r="CH1020" s="208" t="s">
        <v>360</v>
      </c>
      <c r="CI1020" s="208" t="s">
        <v>361</v>
      </c>
      <c r="CJ1020" s="208" t="s">
        <v>362</v>
      </c>
      <c r="CK1020" s="243"/>
      <c r="CL1020" s="243"/>
      <c r="CM1020" s="243"/>
      <c r="CN1020" s="243"/>
      <c r="CO1020" s="208"/>
      <c r="CP1020" s="243"/>
      <c r="CQ1020" s="243"/>
      <c r="CR1020" s="243"/>
      <c r="CS1020" s="243"/>
      <c r="CT1020" s="243"/>
      <c r="CU1020" s="243"/>
      <c r="CV1020" s="200">
        <f t="shared" si="641"/>
        <v>0</v>
      </c>
      <c r="CW1020" s="266">
        <f t="shared" si="679"/>
        <v>0</v>
      </c>
      <c r="CX1020" s="200" t="str">
        <f t="shared" si="677"/>
        <v>Hepatitis E virus strain  , partial cds</v>
      </c>
    </row>
    <row r="1021" spans="1:102" s="180" customFormat="1" ht="11.85" customHeight="1" x14ac:dyDescent="0.2">
      <c r="A1021" s="239" t="s">
        <v>2176</v>
      </c>
      <c r="B1021" s="174">
        <v>3</v>
      </c>
      <c r="C1021" s="272">
        <v>3</v>
      </c>
      <c r="D1021" s="176" t="s">
        <v>645</v>
      </c>
      <c r="E1021" s="177" t="s">
        <v>646</v>
      </c>
      <c r="F1021" s="375" t="s">
        <v>2177</v>
      </c>
      <c r="G1021" s="281"/>
      <c r="H1021" s="180" t="s">
        <v>1384</v>
      </c>
      <c r="I1021" s="181" t="s">
        <v>1385</v>
      </c>
      <c r="J1021" s="180" t="s">
        <v>788</v>
      </c>
      <c r="K1021" s="243"/>
      <c r="L1021" s="276"/>
      <c r="M1021" s="253" t="s">
        <v>518</v>
      </c>
      <c r="N1021" s="186"/>
      <c r="O1021" s="188"/>
      <c r="P1021" s="243"/>
      <c r="Q1021" s="243"/>
      <c r="S1021" s="180">
        <f t="shared" si="642"/>
        <v>6322</v>
      </c>
      <c r="U1021" s="250"/>
      <c r="V1021" s="274"/>
      <c r="W1021" s="288"/>
      <c r="X1021" s="275"/>
      <c r="Y1021" s="288"/>
      <c r="Z1021" s="288"/>
      <c r="AA1021" s="288"/>
      <c r="AB1021" s="252" t="s">
        <v>645</v>
      </c>
      <c r="AC1021" s="275"/>
      <c r="AD1021" s="275"/>
      <c r="AE1021" s="288"/>
      <c r="AF1021" s="288"/>
      <c r="AG1021" s="288"/>
      <c r="AH1021" s="337" t="s">
        <v>789</v>
      </c>
      <c r="AI1021" s="192">
        <v>6567</v>
      </c>
      <c r="AJ1021" s="192">
        <v>6714</v>
      </c>
      <c r="AK1021" s="255">
        <f t="shared" si="643"/>
        <v>148</v>
      </c>
      <c r="AL1021" s="256" t="b">
        <f t="shared" si="644"/>
        <v>0</v>
      </c>
      <c r="AM1021" s="243"/>
      <c r="AN1021" s="243"/>
      <c r="AO1021" s="276"/>
      <c r="AP1021" s="258" t="b">
        <f>MATCH($F1021,$F$2:$F1021,0)=ROW($F1021)-1</f>
        <v>1</v>
      </c>
      <c r="AQ1021" s="174"/>
      <c r="AR1021" s="174"/>
      <c r="AS1021" s="174"/>
      <c r="AT1021" s="174"/>
      <c r="AU1021" s="174"/>
      <c r="AV1021" s="174" t="s">
        <v>111</v>
      </c>
      <c r="AX1021" s="243"/>
      <c r="AY1021" s="259" t="str">
        <f t="shared" si="645"/>
        <v>EU718642</v>
      </c>
      <c r="AZ1021" s="260" t="str">
        <f t="shared" si="646"/>
        <v>3e.HUN.deer</v>
      </c>
      <c r="BA1021" s="260" t="str">
        <f t="shared" si="647"/>
        <v>3e.HUN.deer</v>
      </c>
      <c r="BB1021" s="200" t="str">
        <f t="shared" si="648"/>
        <v>EU718642.HUN-157</v>
      </c>
      <c r="BC1021" s="201" t="str">
        <f t="shared" si="649"/>
        <v>EU718642</v>
      </c>
      <c r="BD1021" s="201" t="str">
        <f t="shared" si="650"/>
        <v>EU718642</v>
      </c>
      <c r="BE1021" s="200" t="str">
        <f t="shared" si="651"/>
        <v>EU718642=</v>
      </c>
      <c r="BF1021" s="200" t="str">
        <f t="shared" si="652"/>
        <v>EU718642=out</v>
      </c>
      <c r="BG1021" s="200" t="str">
        <f t="shared" si="653"/>
        <v>EU718642=out</v>
      </c>
      <c r="BH1021" s="200" t="str">
        <f t="shared" si="654"/>
        <v>EU718642=HUN-157</v>
      </c>
      <c r="BI1021" s="200" t="str">
        <f t="shared" si="655"/>
        <v>EU718642=HUN-157. 3e.HUN.deer</v>
      </c>
      <c r="BJ1021" s="200" t="str">
        <f t="shared" si="656"/>
        <v>EU718642=HUN-157. 3e.HUN.deer</v>
      </c>
      <c r="BK1021" s="200" t="str">
        <f t="shared" si="657"/>
        <v>EU718642=HUN-157. 3e.HUN.deer</v>
      </c>
      <c r="BL1021" s="200" t="str">
        <f t="shared" si="658"/>
        <v>EU718642=3e.HUN.deer</v>
      </c>
      <c r="BM1021" s="200" t="str">
        <f t="shared" si="659"/>
        <v>EU718642=3e</v>
      </c>
      <c r="BN1021" s="200" t="str">
        <f t="shared" si="660"/>
        <v>EU718642=3feg</v>
      </c>
      <c r="BO1021" s="200" t="str">
        <f t="shared" si="661"/>
        <v>EU718642=3</v>
      </c>
      <c r="BP1021" s="200" t="str">
        <f t="shared" si="662"/>
        <v>3e=</v>
      </c>
      <c r="BQ1021" s="261" t="str">
        <f t="shared" si="663"/>
        <v>EU718642</v>
      </c>
      <c r="BR1021" s="262" t="str">
        <f t="shared" si="664"/>
        <v>HUN-157</v>
      </c>
      <c r="BS1021" s="263" t="str">
        <f t="shared" si="665"/>
        <v>3e.HUN.deer</v>
      </c>
      <c r="BT1021" s="264" t="str">
        <f t="shared" si="666"/>
        <v/>
      </c>
      <c r="BU1021" s="264" t="str">
        <f t="shared" si="667"/>
        <v/>
      </c>
      <c r="BV1021" s="264" t="str">
        <f t="shared" si="668"/>
        <v/>
      </c>
      <c r="BW1021" s="264" t="str">
        <f t="shared" si="669"/>
        <v/>
      </c>
      <c r="BX1021" s="264" t="str">
        <f t="shared" si="670"/>
        <v/>
      </c>
      <c r="BY1021" s="265" t="str">
        <f t="shared" si="671"/>
        <v>3e</v>
      </c>
      <c r="BZ1021" s="243"/>
      <c r="CA1021" s="207" t="s">
        <v>2178</v>
      </c>
      <c r="CB1021" s="200" t="str">
        <f t="shared" si="672"/>
        <v>EU718642</v>
      </c>
      <c r="CC1021" s="200" t="str">
        <f t="shared" si="673"/>
        <v>3e</v>
      </c>
      <c r="CD1021" s="200" t="str">
        <f t="shared" si="674"/>
        <v>EU718642</v>
      </c>
      <c r="CE1021" s="200" t="str">
        <f t="shared" si="675"/>
        <v/>
      </c>
      <c r="CF1021" s="243"/>
      <c r="CG1021" s="200" t="str">
        <f t="shared" si="676"/>
        <v>EU718642</v>
      </c>
      <c r="CH1021" s="208" t="s">
        <v>360</v>
      </c>
      <c r="CI1021" s="208" t="s">
        <v>361</v>
      </c>
      <c r="CJ1021" s="208" t="s">
        <v>362</v>
      </c>
      <c r="CK1021" s="243"/>
      <c r="CL1021" s="209"/>
      <c r="CM1021" s="209"/>
      <c r="CN1021" s="209"/>
      <c r="CO1021" s="243"/>
      <c r="CP1021" s="243"/>
      <c r="CQ1021" s="200" t="str">
        <f t="shared" ref="CQ1021:CQ1033" si="680">F1021</f>
        <v>HUN-157</v>
      </c>
      <c r="CR1021" s="200" t="str">
        <f t="shared" ref="CR1021:CR1033" si="681">IF(G1021="","",G1021)</f>
        <v/>
      </c>
      <c r="CS1021" s="200" t="str">
        <f t="shared" ref="CS1021:CS1033" si="682">CONCATENATE(H1021,":",L1021)</f>
        <v>Hungary:</v>
      </c>
      <c r="CT1021" s="200" t="str">
        <f t="shared" ref="CT1021:CT1033" si="683">CONCATENATE(IF(Q1021="","",CONCATENATE(Q1021,"-")),IF(P1021="","",CONCATENATE(P1021,"-")),IF(O1021="","",O1021))</f>
        <v/>
      </c>
      <c r="CU1021" s="200" t="str">
        <f t="shared" ref="CU1021:CU1033" si="684">IF(N1021="","",N1021)</f>
        <v/>
      </c>
      <c r="CV1021" s="200">
        <f t="shared" si="641"/>
        <v>3</v>
      </c>
      <c r="CW1021" s="266" t="str">
        <f t="shared" si="679"/>
        <v>3e</v>
      </c>
      <c r="CX1021" s="200" t="str">
        <f t="shared" si="677"/>
        <v>Hepatitis E virus strain HUN-157 , partial cds</v>
      </c>
    </row>
    <row r="1022" spans="1:102" ht="11.85" customHeight="1" x14ac:dyDescent="0.25">
      <c r="A1022" s="239" t="s">
        <v>2158</v>
      </c>
      <c r="B1022" s="174">
        <v>3</v>
      </c>
      <c r="C1022" s="272">
        <v>3</v>
      </c>
      <c r="D1022" s="176" t="s">
        <v>645</v>
      </c>
      <c r="E1022" s="177" t="s">
        <v>646</v>
      </c>
      <c r="F1022" s="375" t="s">
        <v>2159</v>
      </c>
      <c r="G1022" s="281"/>
      <c r="H1022" s="243" t="s">
        <v>1384</v>
      </c>
      <c r="I1022" s="468" t="s">
        <v>1385</v>
      </c>
      <c r="J1022" s="243" t="s">
        <v>788</v>
      </c>
      <c r="K1022" s="243"/>
      <c r="L1022" s="281"/>
      <c r="M1022" s="253" t="s">
        <v>353</v>
      </c>
      <c r="O1022" s="188"/>
      <c r="P1022" s="243"/>
      <c r="Q1022" s="243"/>
      <c r="R1022" s="243"/>
      <c r="S1022" s="243">
        <f t="shared" si="642"/>
        <v>6322</v>
      </c>
      <c r="T1022" s="243"/>
      <c r="U1022" s="250"/>
      <c r="V1022" s="274"/>
      <c r="W1022" s="288"/>
      <c r="X1022" s="275"/>
      <c r="Y1022" s="288"/>
      <c r="Z1022" s="288"/>
      <c r="AA1022" s="288"/>
      <c r="AB1022" s="252" t="s">
        <v>645</v>
      </c>
      <c r="AC1022" s="275"/>
      <c r="AD1022" s="275"/>
      <c r="AE1022" s="288"/>
      <c r="AF1022" s="288"/>
      <c r="AG1022" s="288"/>
      <c r="AH1022" s="337" t="s">
        <v>789</v>
      </c>
      <c r="AI1022" s="192">
        <v>6567</v>
      </c>
      <c r="AJ1022" s="192">
        <v>6714</v>
      </c>
      <c r="AK1022" s="255">
        <f t="shared" si="643"/>
        <v>148</v>
      </c>
      <c r="AL1022" s="256" t="b">
        <f t="shared" si="644"/>
        <v>0</v>
      </c>
      <c r="AM1022" s="243"/>
      <c r="AN1022" s="243"/>
      <c r="AO1022" s="276"/>
      <c r="AP1022" s="258" t="b">
        <f>MATCH($F1022,$F$2:$F1022,0)=ROW($F1022)-1</f>
        <v>1</v>
      </c>
      <c r="AQ1022" s="272"/>
      <c r="AR1022" s="272"/>
      <c r="AS1022" s="272"/>
      <c r="AT1022" s="272"/>
      <c r="AU1022" s="272"/>
      <c r="AV1022" s="272" t="s">
        <v>111</v>
      </c>
      <c r="AW1022" s="243"/>
      <c r="AX1022" s="243"/>
      <c r="AY1022" s="259" t="str">
        <f t="shared" si="645"/>
        <v>EU718636</v>
      </c>
      <c r="AZ1022" s="260" t="str">
        <f t="shared" si="646"/>
        <v>3e.HUN.pig</v>
      </c>
      <c r="BA1022" s="260" t="str">
        <f t="shared" si="647"/>
        <v>3e.HUN.pig</v>
      </c>
      <c r="BB1022" s="200" t="str">
        <f t="shared" si="648"/>
        <v>EU718636.HUN-278</v>
      </c>
      <c r="BC1022" s="201" t="str">
        <f t="shared" si="649"/>
        <v>EU718636</v>
      </c>
      <c r="BD1022" s="201" t="str">
        <f t="shared" si="650"/>
        <v>EU718636</v>
      </c>
      <c r="BE1022" s="200" t="str">
        <f t="shared" si="651"/>
        <v>EU718636=</v>
      </c>
      <c r="BF1022" s="200" t="str">
        <f t="shared" si="652"/>
        <v>EU718636=out</v>
      </c>
      <c r="BG1022" s="200" t="str">
        <f t="shared" si="653"/>
        <v>EU718636=out</v>
      </c>
      <c r="BH1022" s="200" t="str">
        <f t="shared" si="654"/>
        <v>EU718636=HUN-278</v>
      </c>
      <c r="BI1022" s="200" t="str">
        <f t="shared" si="655"/>
        <v>EU718636=HUN-278. 3e.HUN.pig</v>
      </c>
      <c r="BJ1022" s="200" t="str">
        <f t="shared" si="656"/>
        <v>EU718636=HUN-278. 3e.HUN.pig</v>
      </c>
      <c r="BK1022" s="200" t="str">
        <f t="shared" si="657"/>
        <v>EU718636=HUN-278. 3e.HUN.pig</v>
      </c>
      <c r="BL1022" s="200" t="str">
        <f t="shared" si="658"/>
        <v>EU718636=3e.HUN.pig</v>
      </c>
      <c r="BM1022" s="200" t="str">
        <f t="shared" si="659"/>
        <v>EU718636=3e</v>
      </c>
      <c r="BN1022" s="200" t="str">
        <f t="shared" si="660"/>
        <v>EU718636=3feg</v>
      </c>
      <c r="BO1022" s="200" t="str">
        <f t="shared" si="661"/>
        <v>EU718636=3</v>
      </c>
      <c r="BP1022" s="200" t="str">
        <f t="shared" si="662"/>
        <v>3e=</v>
      </c>
      <c r="BQ1022" s="261" t="str">
        <f t="shared" si="663"/>
        <v>EU718636</v>
      </c>
      <c r="BR1022" s="262" t="str">
        <f t="shared" si="664"/>
        <v>HUN-278</v>
      </c>
      <c r="BS1022" s="263" t="str">
        <f t="shared" si="665"/>
        <v>3e.HUN.pig</v>
      </c>
      <c r="BT1022" s="264" t="str">
        <f t="shared" si="666"/>
        <v/>
      </c>
      <c r="BU1022" s="264" t="str">
        <f t="shared" si="667"/>
        <v/>
      </c>
      <c r="BV1022" s="264" t="str">
        <f t="shared" si="668"/>
        <v/>
      </c>
      <c r="BW1022" s="264" t="str">
        <f t="shared" si="669"/>
        <v/>
      </c>
      <c r="BX1022" s="264" t="str">
        <f t="shared" si="670"/>
        <v/>
      </c>
      <c r="BY1022" s="265" t="str">
        <f t="shared" si="671"/>
        <v>3e</v>
      </c>
      <c r="BZ1022" s="243"/>
      <c r="CA1022" s="207" t="s">
        <v>2160</v>
      </c>
      <c r="CB1022" s="200" t="str">
        <f t="shared" si="672"/>
        <v>EU718636</v>
      </c>
      <c r="CC1022" s="200" t="str">
        <f t="shared" si="673"/>
        <v>3e</v>
      </c>
      <c r="CD1022" s="200" t="str">
        <f t="shared" si="674"/>
        <v>EU718636</v>
      </c>
      <c r="CE1022" s="200" t="str">
        <f t="shared" si="675"/>
        <v/>
      </c>
      <c r="CF1022" s="243"/>
      <c r="CG1022" s="200" t="str">
        <f t="shared" si="676"/>
        <v>EU718636</v>
      </c>
      <c r="CH1022" s="208" t="s">
        <v>360</v>
      </c>
      <c r="CI1022" s="208" t="s">
        <v>361</v>
      </c>
      <c r="CJ1022" s="208" t="s">
        <v>362</v>
      </c>
      <c r="CK1022" s="243"/>
      <c r="CL1022" s="209"/>
      <c r="CM1022" s="209"/>
      <c r="CN1022" s="209"/>
      <c r="CO1022" s="243"/>
      <c r="CP1022" s="243"/>
      <c r="CQ1022" s="200" t="str">
        <f t="shared" si="680"/>
        <v>HUN-278</v>
      </c>
      <c r="CR1022" s="200" t="str">
        <f t="shared" si="681"/>
        <v/>
      </c>
      <c r="CS1022" s="200" t="str">
        <f t="shared" si="682"/>
        <v>Hungary:</v>
      </c>
      <c r="CT1022" s="200" t="str">
        <f t="shared" si="683"/>
        <v/>
      </c>
      <c r="CU1022" s="200" t="str">
        <f t="shared" si="684"/>
        <v/>
      </c>
      <c r="CV1022" s="200">
        <f t="shared" si="641"/>
        <v>3</v>
      </c>
      <c r="CW1022" s="266" t="str">
        <f t="shared" si="679"/>
        <v>3e</v>
      </c>
      <c r="CX1022" s="200" t="str">
        <f t="shared" si="677"/>
        <v>Hepatitis E virus strain HUN-278 , partial cds</v>
      </c>
    </row>
    <row r="1023" spans="1:102" ht="11.85" customHeight="1" x14ac:dyDescent="0.25">
      <c r="A1023" s="239" t="s">
        <v>2185</v>
      </c>
      <c r="B1023" s="174">
        <v>3</v>
      </c>
      <c r="C1023" s="272">
        <v>3</v>
      </c>
      <c r="D1023" s="176" t="s">
        <v>645</v>
      </c>
      <c r="E1023" s="177" t="s">
        <v>646</v>
      </c>
      <c r="F1023" s="375" t="s">
        <v>2186</v>
      </c>
      <c r="G1023" s="281"/>
      <c r="H1023" s="180" t="s">
        <v>1384</v>
      </c>
      <c r="I1023" s="181" t="s">
        <v>1385</v>
      </c>
      <c r="J1023" s="180" t="s">
        <v>788</v>
      </c>
      <c r="K1023" s="243"/>
      <c r="L1023" s="276"/>
      <c r="M1023" s="253" t="s">
        <v>353</v>
      </c>
      <c r="O1023" s="188"/>
      <c r="P1023" s="243"/>
      <c r="Q1023" s="243"/>
      <c r="S1023" s="180">
        <f t="shared" si="642"/>
        <v>6322</v>
      </c>
      <c r="U1023" s="250"/>
      <c r="V1023" s="274"/>
      <c r="W1023" s="288"/>
      <c r="X1023" s="275"/>
      <c r="Y1023" s="288"/>
      <c r="Z1023" s="272"/>
      <c r="AA1023" s="288"/>
      <c r="AB1023" s="252" t="s">
        <v>645</v>
      </c>
      <c r="AC1023" s="275"/>
      <c r="AD1023" s="275"/>
      <c r="AE1023" s="288"/>
      <c r="AF1023" s="288"/>
      <c r="AG1023" s="288"/>
      <c r="AH1023" s="337" t="s">
        <v>789</v>
      </c>
      <c r="AI1023" s="192">
        <v>6567</v>
      </c>
      <c r="AJ1023" s="192">
        <v>6714</v>
      </c>
      <c r="AK1023" s="255">
        <f t="shared" si="643"/>
        <v>148</v>
      </c>
      <c r="AL1023" s="256" t="b">
        <f t="shared" si="644"/>
        <v>0</v>
      </c>
      <c r="AM1023" s="243"/>
      <c r="AN1023" s="243"/>
      <c r="AO1023" s="276"/>
      <c r="AP1023" s="258" t="b">
        <f>MATCH($F1023,$F$2:$F1023,0)=ROW($F1023)-1</f>
        <v>1</v>
      </c>
      <c r="AV1023" s="174" t="s">
        <v>111</v>
      </c>
      <c r="AW1023" s="180"/>
      <c r="AX1023" s="243"/>
      <c r="AY1023" s="259" t="str">
        <f t="shared" si="645"/>
        <v>EU718645</v>
      </c>
      <c r="AZ1023" s="260" t="str">
        <f t="shared" si="646"/>
        <v>3e.HUN.pig</v>
      </c>
      <c r="BA1023" s="260" t="str">
        <f t="shared" si="647"/>
        <v>3e.HUN.pig</v>
      </c>
      <c r="BB1023" s="200" t="str">
        <f t="shared" si="648"/>
        <v>EU718645.HUN-279</v>
      </c>
      <c r="BC1023" s="201" t="str">
        <f t="shared" si="649"/>
        <v>EU718645</v>
      </c>
      <c r="BD1023" s="201" t="str">
        <f t="shared" si="650"/>
        <v>EU718645</v>
      </c>
      <c r="BE1023" s="200" t="str">
        <f t="shared" si="651"/>
        <v>EU718645=</v>
      </c>
      <c r="BF1023" s="200" t="str">
        <f t="shared" si="652"/>
        <v>EU718645=out</v>
      </c>
      <c r="BG1023" s="200" t="str">
        <f t="shared" si="653"/>
        <v>EU718645=out</v>
      </c>
      <c r="BH1023" s="200" t="str">
        <f t="shared" si="654"/>
        <v>EU718645=HUN-279</v>
      </c>
      <c r="BI1023" s="200" t="str">
        <f t="shared" si="655"/>
        <v>EU718645=HUN-279. 3e.HUN.pig</v>
      </c>
      <c r="BJ1023" s="200" t="str">
        <f t="shared" si="656"/>
        <v>EU718645=HUN-279. 3e.HUN.pig</v>
      </c>
      <c r="BK1023" s="200" t="str">
        <f t="shared" si="657"/>
        <v>EU718645=HUN-279. 3e.HUN.pig</v>
      </c>
      <c r="BL1023" s="200" t="str">
        <f t="shared" si="658"/>
        <v>EU718645=3e.HUN.pig</v>
      </c>
      <c r="BM1023" s="200" t="str">
        <f t="shared" si="659"/>
        <v>EU718645=3e</v>
      </c>
      <c r="BN1023" s="200" t="str">
        <f t="shared" si="660"/>
        <v>EU718645=3feg</v>
      </c>
      <c r="BO1023" s="200" t="str">
        <f t="shared" si="661"/>
        <v>EU718645=3</v>
      </c>
      <c r="BP1023" s="200" t="str">
        <f t="shared" si="662"/>
        <v>3e=</v>
      </c>
      <c r="BQ1023" s="261" t="str">
        <f t="shared" si="663"/>
        <v>EU718645</v>
      </c>
      <c r="BR1023" s="262" t="str">
        <f t="shared" si="664"/>
        <v>HUN-279</v>
      </c>
      <c r="BS1023" s="263" t="str">
        <f t="shared" si="665"/>
        <v>3e.HUN.pig</v>
      </c>
      <c r="BT1023" s="264" t="str">
        <f t="shared" si="666"/>
        <v/>
      </c>
      <c r="BU1023" s="264" t="str">
        <f t="shared" si="667"/>
        <v/>
      </c>
      <c r="BV1023" s="264" t="str">
        <f t="shared" si="668"/>
        <v/>
      </c>
      <c r="BW1023" s="264" t="str">
        <f t="shared" si="669"/>
        <v/>
      </c>
      <c r="BX1023" s="264" t="str">
        <f t="shared" si="670"/>
        <v/>
      </c>
      <c r="BY1023" s="265" t="str">
        <f t="shared" si="671"/>
        <v>3e</v>
      </c>
      <c r="BZ1023" s="243"/>
      <c r="CA1023" s="207" t="s">
        <v>2187</v>
      </c>
      <c r="CB1023" s="200" t="str">
        <f t="shared" si="672"/>
        <v>EU718645</v>
      </c>
      <c r="CC1023" s="200" t="str">
        <f t="shared" si="673"/>
        <v>3e</v>
      </c>
      <c r="CD1023" s="200" t="str">
        <f t="shared" si="674"/>
        <v>EU718645</v>
      </c>
      <c r="CE1023" s="200" t="str">
        <f t="shared" si="675"/>
        <v/>
      </c>
      <c r="CF1023" s="243"/>
      <c r="CG1023" s="200" t="str">
        <f t="shared" si="676"/>
        <v>EU718645</v>
      </c>
      <c r="CH1023" s="208" t="s">
        <v>360</v>
      </c>
      <c r="CI1023" s="208" t="s">
        <v>361</v>
      </c>
      <c r="CJ1023" s="208" t="s">
        <v>362</v>
      </c>
      <c r="CK1023" s="243"/>
      <c r="CL1023" s="209"/>
      <c r="CM1023" s="209"/>
      <c r="CN1023" s="209"/>
      <c r="CO1023" s="243"/>
      <c r="CP1023" s="243"/>
      <c r="CQ1023" s="200" t="str">
        <f t="shared" si="680"/>
        <v>HUN-279</v>
      </c>
      <c r="CR1023" s="200" t="str">
        <f t="shared" si="681"/>
        <v/>
      </c>
      <c r="CS1023" s="200" t="str">
        <f t="shared" si="682"/>
        <v>Hungary:</v>
      </c>
      <c r="CT1023" s="200" t="str">
        <f t="shared" si="683"/>
        <v/>
      </c>
      <c r="CU1023" s="200" t="str">
        <f t="shared" si="684"/>
        <v/>
      </c>
      <c r="CV1023" s="200">
        <f t="shared" si="641"/>
        <v>3</v>
      </c>
      <c r="CW1023" s="266" t="str">
        <f t="shared" si="679"/>
        <v>3e</v>
      </c>
      <c r="CX1023" s="200" t="str">
        <f t="shared" si="677"/>
        <v>Hepatitis E virus strain HUN-279 , partial cds</v>
      </c>
    </row>
    <row r="1024" spans="1:102" s="180" customFormat="1" ht="11.85" customHeight="1" x14ac:dyDescent="0.2">
      <c r="A1024" s="239" t="s">
        <v>2140</v>
      </c>
      <c r="B1024" s="174">
        <v>3</v>
      </c>
      <c r="C1024" s="272">
        <v>3</v>
      </c>
      <c r="D1024" s="176" t="s">
        <v>645</v>
      </c>
      <c r="E1024" s="177" t="s">
        <v>646</v>
      </c>
      <c r="F1024" s="375" t="s">
        <v>2141</v>
      </c>
      <c r="G1024" s="281"/>
      <c r="H1024" s="180" t="s">
        <v>1384</v>
      </c>
      <c r="I1024" s="181" t="s">
        <v>1385</v>
      </c>
      <c r="J1024" s="180" t="s">
        <v>788</v>
      </c>
      <c r="K1024" s="243"/>
      <c r="L1024" s="276"/>
      <c r="M1024" s="253" t="s">
        <v>353</v>
      </c>
      <c r="N1024" s="186"/>
      <c r="O1024" s="188"/>
      <c r="P1024" s="243"/>
      <c r="Q1024" s="243"/>
      <c r="S1024" s="180">
        <f t="shared" si="642"/>
        <v>6322</v>
      </c>
      <c r="U1024" s="250"/>
      <c r="V1024" s="274"/>
      <c r="W1024" s="288"/>
      <c r="X1024" s="275"/>
      <c r="Y1024" s="288"/>
      <c r="Z1024" s="288"/>
      <c r="AA1024" s="288"/>
      <c r="AB1024" s="252" t="s">
        <v>645</v>
      </c>
      <c r="AC1024" s="275"/>
      <c r="AD1024" s="275"/>
      <c r="AE1024" s="288"/>
      <c r="AF1024" s="288"/>
      <c r="AG1024" s="288"/>
      <c r="AH1024" s="337" t="s">
        <v>789</v>
      </c>
      <c r="AI1024" s="192">
        <v>6567</v>
      </c>
      <c r="AJ1024" s="192">
        <v>6714</v>
      </c>
      <c r="AK1024" s="255">
        <f t="shared" si="643"/>
        <v>148</v>
      </c>
      <c r="AL1024" s="256" t="b">
        <f t="shared" si="644"/>
        <v>0</v>
      </c>
      <c r="AM1024" s="243"/>
      <c r="AN1024" s="243"/>
      <c r="AO1024" s="276"/>
      <c r="AP1024" s="258" t="b">
        <f>MATCH($F1024,$F$2:$F1024,0)=ROW($F1024)-1</f>
        <v>1</v>
      </c>
      <c r="AQ1024" s="174"/>
      <c r="AR1024" s="174"/>
      <c r="AS1024" s="174"/>
      <c r="AT1024" s="174"/>
      <c r="AU1024" s="174"/>
      <c r="AV1024" s="174" t="s">
        <v>111</v>
      </c>
      <c r="AX1024" s="243"/>
      <c r="AY1024" s="259" t="str">
        <f t="shared" si="645"/>
        <v>EU718630</v>
      </c>
      <c r="AZ1024" s="260" t="str">
        <f t="shared" si="646"/>
        <v>3e.HUN.pig</v>
      </c>
      <c r="BA1024" s="260" t="str">
        <f t="shared" si="647"/>
        <v>3e.HUN.pig</v>
      </c>
      <c r="BB1024" s="200" t="str">
        <f t="shared" si="648"/>
        <v>EU718630.HUN-281</v>
      </c>
      <c r="BC1024" s="201" t="str">
        <f t="shared" si="649"/>
        <v>EU718630</v>
      </c>
      <c r="BD1024" s="201" t="str">
        <f t="shared" si="650"/>
        <v>EU718630</v>
      </c>
      <c r="BE1024" s="200" t="str">
        <f t="shared" si="651"/>
        <v>EU718630=</v>
      </c>
      <c r="BF1024" s="200" t="str">
        <f t="shared" si="652"/>
        <v>EU718630=out</v>
      </c>
      <c r="BG1024" s="200" t="str">
        <f t="shared" si="653"/>
        <v>EU718630=out</v>
      </c>
      <c r="BH1024" s="200" t="str">
        <f t="shared" si="654"/>
        <v>EU718630=HUN-281</v>
      </c>
      <c r="BI1024" s="200" t="str">
        <f t="shared" si="655"/>
        <v>EU718630=HUN-281. 3e.HUN.pig</v>
      </c>
      <c r="BJ1024" s="200" t="str">
        <f t="shared" si="656"/>
        <v>EU718630=HUN-281. 3e.HUN.pig</v>
      </c>
      <c r="BK1024" s="200" t="str">
        <f t="shared" si="657"/>
        <v>EU718630=HUN-281. 3e.HUN.pig</v>
      </c>
      <c r="BL1024" s="200" t="str">
        <f t="shared" si="658"/>
        <v>EU718630=3e.HUN.pig</v>
      </c>
      <c r="BM1024" s="200" t="str">
        <f t="shared" si="659"/>
        <v>EU718630=3e</v>
      </c>
      <c r="BN1024" s="200" t="str">
        <f t="shared" si="660"/>
        <v>EU718630=3feg</v>
      </c>
      <c r="BO1024" s="200" t="str">
        <f t="shared" si="661"/>
        <v>EU718630=3</v>
      </c>
      <c r="BP1024" s="200" t="str">
        <f t="shared" si="662"/>
        <v>3e=</v>
      </c>
      <c r="BQ1024" s="261" t="str">
        <f t="shared" si="663"/>
        <v>EU718630</v>
      </c>
      <c r="BR1024" s="262" t="str">
        <f t="shared" si="664"/>
        <v>HUN-281</v>
      </c>
      <c r="BS1024" s="263" t="str">
        <f t="shared" si="665"/>
        <v>3e.HUN.pig</v>
      </c>
      <c r="BT1024" s="264" t="str">
        <f t="shared" si="666"/>
        <v/>
      </c>
      <c r="BU1024" s="264" t="str">
        <f t="shared" si="667"/>
        <v/>
      </c>
      <c r="BV1024" s="264" t="str">
        <f t="shared" si="668"/>
        <v/>
      </c>
      <c r="BW1024" s="264" t="str">
        <f t="shared" si="669"/>
        <v/>
      </c>
      <c r="BX1024" s="264" t="str">
        <f t="shared" si="670"/>
        <v/>
      </c>
      <c r="BY1024" s="265" t="str">
        <f t="shared" si="671"/>
        <v>3e</v>
      </c>
      <c r="BZ1024" s="243"/>
      <c r="CA1024" s="207" t="s">
        <v>2142</v>
      </c>
      <c r="CB1024" s="200" t="str">
        <f t="shared" si="672"/>
        <v>EU718630</v>
      </c>
      <c r="CC1024" s="200" t="str">
        <f t="shared" si="673"/>
        <v>3e</v>
      </c>
      <c r="CD1024" s="200" t="str">
        <f t="shared" si="674"/>
        <v>EU718630</v>
      </c>
      <c r="CE1024" s="200" t="str">
        <f t="shared" si="675"/>
        <v/>
      </c>
      <c r="CF1024" s="243"/>
      <c r="CG1024" s="200" t="str">
        <f t="shared" si="676"/>
        <v>EU718630</v>
      </c>
      <c r="CH1024" s="208" t="s">
        <v>360</v>
      </c>
      <c r="CI1024" s="208" t="s">
        <v>361</v>
      </c>
      <c r="CJ1024" s="208" t="s">
        <v>362</v>
      </c>
      <c r="CK1024" s="243"/>
      <c r="CL1024" s="209"/>
      <c r="CM1024" s="209"/>
      <c r="CN1024" s="209"/>
      <c r="CO1024" s="243"/>
      <c r="CP1024" s="243"/>
      <c r="CQ1024" s="200" t="str">
        <f t="shared" si="680"/>
        <v>HUN-281</v>
      </c>
      <c r="CR1024" s="200" t="str">
        <f t="shared" si="681"/>
        <v/>
      </c>
      <c r="CS1024" s="200" t="str">
        <f t="shared" si="682"/>
        <v>Hungary:</v>
      </c>
      <c r="CT1024" s="200" t="str">
        <f t="shared" si="683"/>
        <v/>
      </c>
      <c r="CU1024" s="200" t="str">
        <f t="shared" si="684"/>
        <v/>
      </c>
      <c r="CV1024" s="200">
        <f t="shared" si="641"/>
        <v>3</v>
      </c>
      <c r="CW1024" s="266" t="str">
        <f t="shared" si="679"/>
        <v>3e</v>
      </c>
      <c r="CX1024" s="200" t="str">
        <f t="shared" si="677"/>
        <v>Hepatitis E virus strain HUN-281 , partial cds</v>
      </c>
    </row>
    <row r="1025" spans="1:102" s="180" customFormat="1" ht="11.85" customHeight="1" x14ac:dyDescent="0.2">
      <c r="A1025" s="239" t="s">
        <v>2161</v>
      </c>
      <c r="B1025" s="174">
        <v>3</v>
      </c>
      <c r="C1025" s="272">
        <v>3</v>
      </c>
      <c r="D1025" s="176" t="s">
        <v>645</v>
      </c>
      <c r="E1025" s="177" t="s">
        <v>646</v>
      </c>
      <c r="F1025" s="375" t="s">
        <v>2162</v>
      </c>
      <c r="G1025" s="281"/>
      <c r="H1025" s="180" t="s">
        <v>1384</v>
      </c>
      <c r="I1025" s="181" t="s">
        <v>1385</v>
      </c>
      <c r="J1025" s="180" t="s">
        <v>788</v>
      </c>
      <c r="K1025" s="243"/>
      <c r="L1025" s="276"/>
      <c r="M1025" s="253" t="s">
        <v>353</v>
      </c>
      <c r="N1025" s="186"/>
      <c r="O1025" s="188"/>
      <c r="P1025" s="243"/>
      <c r="Q1025" s="243"/>
      <c r="S1025" s="180">
        <f t="shared" si="642"/>
        <v>6322</v>
      </c>
      <c r="U1025" s="250"/>
      <c r="V1025" s="274"/>
      <c r="W1025" s="288"/>
      <c r="X1025" s="275"/>
      <c r="Y1025" s="288"/>
      <c r="Z1025" s="288"/>
      <c r="AA1025" s="288"/>
      <c r="AB1025" s="252" t="s">
        <v>645</v>
      </c>
      <c r="AC1025" s="275"/>
      <c r="AD1025" s="275"/>
      <c r="AE1025" s="288"/>
      <c r="AF1025" s="288"/>
      <c r="AG1025" s="288"/>
      <c r="AH1025" s="337" t="s">
        <v>789</v>
      </c>
      <c r="AI1025" s="192">
        <v>6567</v>
      </c>
      <c r="AJ1025" s="192">
        <v>6714</v>
      </c>
      <c r="AK1025" s="255">
        <f t="shared" si="643"/>
        <v>148</v>
      </c>
      <c r="AL1025" s="256" t="b">
        <f t="shared" si="644"/>
        <v>0</v>
      </c>
      <c r="AM1025" s="243"/>
      <c r="AN1025" s="243"/>
      <c r="AO1025" s="276"/>
      <c r="AP1025" s="258" t="b">
        <f>MATCH($F1025,$F$2:$F1025,0)=ROW($F1025)-1</f>
        <v>1</v>
      </c>
      <c r="AQ1025" s="174"/>
      <c r="AR1025" s="174"/>
      <c r="AS1025" s="174"/>
      <c r="AT1025" s="174"/>
      <c r="AU1025" s="174"/>
      <c r="AV1025" s="174" t="s">
        <v>111</v>
      </c>
      <c r="AX1025" s="243"/>
      <c r="AY1025" s="259" t="str">
        <f t="shared" si="645"/>
        <v>EU718637</v>
      </c>
      <c r="AZ1025" s="260" t="str">
        <f t="shared" si="646"/>
        <v>3e.HUN.pig</v>
      </c>
      <c r="BA1025" s="260" t="str">
        <f t="shared" si="647"/>
        <v>3e.HUN.pig</v>
      </c>
      <c r="BB1025" s="200" t="str">
        <f t="shared" si="648"/>
        <v>EU718637.HUN-282</v>
      </c>
      <c r="BC1025" s="201" t="str">
        <f t="shared" si="649"/>
        <v>EU718637</v>
      </c>
      <c r="BD1025" s="201" t="str">
        <f t="shared" si="650"/>
        <v>EU718637</v>
      </c>
      <c r="BE1025" s="200" t="str">
        <f t="shared" si="651"/>
        <v>EU718637=</v>
      </c>
      <c r="BF1025" s="200" t="str">
        <f t="shared" si="652"/>
        <v>EU718637=out</v>
      </c>
      <c r="BG1025" s="200" t="str">
        <f t="shared" si="653"/>
        <v>EU718637=out</v>
      </c>
      <c r="BH1025" s="200" t="str">
        <f t="shared" si="654"/>
        <v>EU718637=HUN-282</v>
      </c>
      <c r="BI1025" s="200" t="str">
        <f t="shared" si="655"/>
        <v>EU718637=HUN-282. 3e.HUN.pig</v>
      </c>
      <c r="BJ1025" s="200" t="str">
        <f t="shared" si="656"/>
        <v>EU718637=HUN-282. 3e.HUN.pig</v>
      </c>
      <c r="BK1025" s="200" t="str">
        <f t="shared" si="657"/>
        <v>EU718637=HUN-282. 3e.HUN.pig</v>
      </c>
      <c r="BL1025" s="200" t="str">
        <f t="shared" si="658"/>
        <v>EU718637=3e.HUN.pig</v>
      </c>
      <c r="BM1025" s="200" t="str">
        <f t="shared" si="659"/>
        <v>EU718637=3e</v>
      </c>
      <c r="BN1025" s="200" t="str">
        <f t="shared" si="660"/>
        <v>EU718637=3feg</v>
      </c>
      <c r="BO1025" s="200" t="str">
        <f t="shared" si="661"/>
        <v>EU718637=3</v>
      </c>
      <c r="BP1025" s="200" t="str">
        <f t="shared" si="662"/>
        <v>3e=</v>
      </c>
      <c r="BQ1025" s="261" t="str">
        <f t="shared" si="663"/>
        <v>EU718637</v>
      </c>
      <c r="BR1025" s="262" t="str">
        <f t="shared" si="664"/>
        <v>HUN-282</v>
      </c>
      <c r="BS1025" s="263" t="str">
        <f t="shared" si="665"/>
        <v>3e.HUN.pig</v>
      </c>
      <c r="BT1025" s="264" t="str">
        <f t="shared" si="666"/>
        <v/>
      </c>
      <c r="BU1025" s="264" t="str">
        <f t="shared" si="667"/>
        <v/>
      </c>
      <c r="BV1025" s="264" t="str">
        <f t="shared" si="668"/>
        <v/>
      </c>
      <c r="BW1025" s="264" t="str">
        <f t="shared" si="669"/>
        <v/>
      </c>
      <c r="BX1025" s="264" t="str">
        <f t="shared" si="670"/>
        <v/>
      </c>
      <c r="BY1025" s="265" t="str">
        <f t="shared" si="671"/>
        <v>3e</v>
      </c>
      <c r="BZ1025" s="243"/>
      <c r="CA1025" s="207" t="s">
        <v>2163</v>
      </c>
      <c r="CB1025" s="200" t="str">
        <f t="shared" si="672"/>
        <v>EU718637</v>
      </c>
      <c r="CC1025" s="200" t="str">
        <f t="shared" si="673"/>
        <v>3e</v>
      </c>
      <c r="CD1025" s="200" t="str">
        <f t="shared" si="674"/>
        <v>EU718637</v>
      </c>
      <c r="CE1025" s="200" t="str">
        <f t="shared" si="675"/>
        <v/>
      </c>
      <c r="CF1025" s="243"/>
      <c r="CG1025" s="200" t="str">
        <f t="shared" si="676"/>
        <v>EU718637</v>
      </c>
      <c r="CH1025" s="208" t="s">
        <v>360</v>
      </c>
      <c r="CI1025" s="208" t="s">
        <v>361</v>
      </c>
      <c r="CJ1025" s="208" t="s">
        <v>362</v>
      </c>
      <c r="CK1025" s="243"/>
      <c r="CL1025" s="209"/>
      <c r="CM1025" s="209"/>
      <c r="CN1025" s="209"/>
      <c r="CO1025" s="243"/>
      <c r="CP1025" s="243"/>
      <c r="CQ1025" s="200" t="str">
        <f t="shared" si="680"/>
        <v>HUN-282</v>
      </c>
      <c r="CR1025" s="200" t="str">
        <f t="shared" si="681"/>
        <v/>
      </c>
      <c r="CS1025" s="200" t="str">
        <f t="shared" si="682"/>
        <v>Hungary:</v>
      </c>
      <c r="CT1025" s="200" t="str">
        <f t="shared" si="683"/>
        <v/>
      </c>
      <c r="CU1025" s="200" t="str">
        <f t="shared" si="684"/>
        <v/>
      </c>
      <c r="CV1025" s="200">
        <f t="shared" ref="CV1025:CV1088" si="685">C1025</f>
        <v>3</v>
      </c>
      <c r="CW1025" s="266" t="str">
        <f t="shared" si="679"/>
        <v>3e</v>
      </c>
      <c r="CX1025" s="200" t="str">
        <f t="shared" si="677"/>
        <v>Hepatitis E virus strain HUN-282 , partial cds</v>
      </c>
    </row>
    <row r="1026" spans="1:102" ht="11.85" customHeight="1" x14ac:dyDescent="0.25">
      <c r="A1026" s="239" t="s">
        <v>2146</v>
      </c>
      <c r="B1026" s="174">
        <v>3</v>
      </c>
      <c r="C1026" s="272">
        <v>3</v>
      </c>
      <c r="D1026" s="176" t="s">
        <v>645</v>
      </c>
      <c r="E1026" s="177" t="s">
        <v>646</v>
      </c>
      <c r="F1026" s="375" t="s">
        <v>2147</v>
      </c>
      <c r="G1026" s="281"/>
      <c r="H1026" s="180" t="s">
        <v>1384</v>
      </c>
      <c r="I1026" s="181" t="s">
        <v>1385</v>
      </c>
      <c r="J1026" s="180" t="s">
        <v>788</v>
      </c>
      <c r="K1026" s="243"/>
      <c r="L1026" s="276"/>
      <c r="M1026" s="253" t="s">
        <v>353</v>
      </c>
      <c r="O1026" s="188"/>
      <c r="P1026" s="243"/>
      <c r="Q1026" s="243"/>
      <c r="S1026" s="180">
        <f t="shared" ref="S1026:S1089" si="686">INDEX(Burma,MATCH(SeqBeg,MEGAlign))</f>
        <v>6322</v>
      </c>
      <c r="U1026" s="250"/>
      <c r="V1026" s="274"/>
      <c r="W1026" s="288"/>
      <c r="X1026" s="275"/>
      <c r="Y1026" s="272"/>
      <c r="Z1026" s="288"/>
      <c r="AA1026" s="288"/>
      <c r="AB1026" s="252" t="s">
        <v>645</v>
      </c>
      <c r="AC1026" s="275"/>
      <c r="AD1026" s="275"/>
      <c r="AE1026" s="288"/>
      <c r="AF1026" s="288"/>
      <c r="AG1026" s="288"/>
      <c r="AH1026" s="337" t="s">
        <v>789</v>
      </c>
      <c r="AI1026" s="192">
        <v>6567</v>
      </c>
      <c r="AJ1026" s="192">
        <v>6714</v>
      </c>
      <c r="AK1026" s="255">
        <f t="shared" ref="AK1026:AK1089" si="687">SeqEnd-SeqBeg+1</f>
        <v>148</v>
      </c>
      <c r="AL1026" s="256" t="b">
        <f t="shared" ref="AL1026:AL1089" si="688">AND( SeqBeg&lt;=Beg, End &lt;=SeqEnd )</f>
        <v>0</v>
      </c>
      <c r="AM1026" s="243"/>
      <c r="AN1026" s="243"/>
      <c r="AO1026" s="276"/>
      <c r="AP1026" s="258" t="b">
        <f>MATCH($F1026,$F$2:$F1026,0)=ROW($F1026)-1</f>
        <v>1</v>
      </c>
      <c r="AV1026" s="174" t="s">
        <v>111</v>
      </c>
      <c r="AW1026" s="180"/>
      <c r="AX1026" s="243"/>
      <c r="AY1026" s="259" t="str">
        <f t="shared" ref="AY1026:AY1089" si="689">HYPERLINK("http://www.ncbi.nlm.nih.gov/nuccore/" &amp; BQ1026, BQ1026)</f>
        <v>EU718632</v>
      </c>
      <c r="AZ1026" s="260" t="str">
        <f t="shared" ref="AZ1026:AZ1089" si="690">Subtype  &amp; IF(CountryCod="","", "." &amp; CountryCod) &amp; IF(region="","", "." &amp; region) &amp; IF(Host="","","."&amp;Host) &amp; IF(Inst="","",  "." &amp; Inst ) &amp; IF(Lu="","","(*)")</f>
        <v>3e.HUN.pig</v>
      </c>
      <c r="BA1026" s="260" t="str">
        <f t="shared" ref="BA1026:BA1089" si="691">Etiq  &amp; IF(year="","", "." &amp; year)</f>
        <v>3e.HUN.pig</v>
      </c>
      <c r="BB1026" s="200" t="str">
        <f t="shared" ref="BB1026:BB1089" si="692">T_acc &amp; "." &amp; T_str_isol</f>
        <v>EU718632.HUN-283</v>
      </c>
      <c r="BC1026" s="201" t="str">
        <f t="shared" ref="BC1026:BC1089" si="693">IF(AX1026="",IF(ISNUMBER(FIND(".",A1026)),LEFT(A1026,FIND(".",A1026)-1),A1026),AX1026)</f>
        <v>EU718632</v>
      </c>
      <c r="BD1026" s="201" t="str">
        <f t="shared" ref="BD1026:BD1089" si="694">IF(ISNUMBER(FIND("-",BC1026)),LEFT(BC1026,FIND("-",BC1026)-1),BC1026)</f>
        <v>EU718632</v>
      </c>
      <c r="BE1026" s="200" t="str">
        <f t="shared" ref="BE1026:BE1089" si="695">MEGAname &amp; "="</f>
        <v>EU718632=</v>
      </c>
      <c r="BF1026" s="200" t="str">
        <f t="shared" ref="BF1026:BF1089" si="696">Clear &amp; IF(span,"Span","out")</f>
        <v>EU718632=out</v>
      </c>
      <c r="BG1026" s="200" t="str">
        <f t="shared" ref="BG1026:BG1089" si="697">Clear &amp; IF(span, IF(B1026=".","Selected",B1026),"out")</f>
        <v>EU718632=out</v>
      </c>
      <c r="BH1026" s="200" t="str">
        <f t="shared" ref="BH1026:BH1089" si="698">Clear &amp; Strain</f>
        <v>EU718632=HUN-283</v>
      </c>
      <c r="BI1026" s="200" t="str">
        <f t="shared" ref="BI1026:BI1089" si="699">Gr_str_et  &amp; IF(CGen="", "", "." &amp; CGen)</f>
        <v>EU718632=HUN-283. 3e.HUN.pig</v>
      </c>
      <c r="BJ1026" s="200" t="str">
        <f t="shared" ref="BJ1026:BJ1089" si="700">Gr_str_et_CG  &amp; IF(year="", "", "." &amp; year)</f>
        <v>EU718632=HUN-283. 3e.HUN.pig</v>
      </c>
      <c r="BK1026" s="200" t="str">
        <f t="shared" ref="BK1026:BK1089" si="701">Clear &amp; Strain &amp; ". " &amp; Etiq</f>
        <v>EU718632=HUN-283. 3e.HUN.pig</v>
      </c>
      <c r="BL1026" s="200" t="str">
        <f t="shared" ref="BL1026:BL1089" si="702">Clear &amp; Etiq</f>
        <v>EU718632=3e.HUN.pig</v>
      </c>
      <c r="BM1026" s="200" t="str">
        <f t="shared" ref="BM1026:BM1089" si="703">Clear &amp; Subtype</f>
        <v>EU718632=3e</v>
      </c>
      <c r="BN1026" s="200" t="str">
        <f t="shared" ref="BN1026:BN1089" si="704">Clear &amp; Grupe</f>
        <v>EU718632=3feg</v>
      </c>
      <c r="BO1026" s="200" t="str">
        <f t="shared" ref="BO1026:BO1089" si="705">Clear &amp; Genotype</f>
        <v>EU718632=3</v>
      </c>
      <c r="BP1026" s="200" t="str">
        <f t="shared" ref="BP1026:BP1089" si="706">Subtype &amp; "="</f>
        <v>3e=</v>
      </c>
      <c r="BQ1026" s="261" t="str">
        <f t="shared" ref="BQ1026:BQ1089" si="707">IF(BD1026="XX","",BD1026)</f>
        <v>EU718632</v>
      </c>
      <c r="BR1026" s="262" t="str">
        <f t="shared" ref="BR1026:BR1089" si="708">Strain &amp; IF(G1026="","", " / " &amp; G1026)</f>
        <v>HUN-283</v>
      </c>
      <c r="BS1026" s="263" t="str">
        <f t="shared" ref="BS1026:BS1089" si="709">Etiq_y</f>
        <v>3e.HUN.pig</v>
      </c>
      <c r="BT1026" s="264" t="str">
        <f t="shared" ref="BT1026:BT1089" si="710">IF(W1026="","",W1026)</f>
        <v/>
      </c>
      <c r="BU1026" s="264" t="str">
        <f t="shared" ref="BU1026:BU1089" si="711">IF(X1026="","", X1026 &amp; IF(LEFT(AQ1026,1)="s","+","") )</f>
        <v/>
      </c>
      <c r="BV1026" s="264" t="str">
        <f t="shared" ref="BV1026:BV1089" si="712">IF(Y1026="","", Y1026 &amp; IF(LEFT(AS1026,1)="s","+","") )</f>
        <v/>
      </c>
      <c r="BW1026" s="264" t="str">
        <f t="shared" ref="BW1026:BW1089" si="713">IF(Z1026="","", Z1026 &amp; IF(LEFT(AT1026,1)="s","+","") )</f>
        <v/>
      </c>
      <c r="BX1026" s="264" t="str">
        <f t="shared" ref="BX1026:BX1089" si="714">IF(AA1026="","", AA1026 &amp; IF(LEFT(AU1026,1)="s","+","") )</f>
        <v/>
      </c>
      <c r="BY1026" s="265" t="str">
        <f t="shared" ref="BY1026:BY1089" si="715">IF(AB1026="","", AB1026 &amp; IF(LEFT(AV1026,1)="s","+","") )</f>
        <v>3e</v>
      </c>
      <c r="BZ1026" s="243"/>
      <c r="CA1026" s="207" t="s">
        <v>2148</v>
      </c>
      <c r="CB1026" s="200" t="str">
        <f t="shared" ref="CB1026:CB1089" si="716">IF(CA1026&lt;&gt;"",IF(ISNUMBER(FIND("=",CA1026)),LEFT(CA1026,FIND("=",CA1026)-1),CA1026),CA1026)</f>
        <v>EU718632</v>
      </c>
      <c r="CC1026" s="200" t="str">
        <f t="shared" ref="CC1026:CC1089" si="717">IF(CA1026&lt;&gt;"",IF(ISNUMBER(FIND("=",CA1026)),RIGHT(CA1026,LEN(CA1026)-FIND("=",CA1026)),""),"")</f>
        <v>3e</v>
      </c>
      <c r="CD1026" s="200" t="str">
        <f t="shared" ref="CD1026:CD1089" si="718">IF(CB1026&lt;&gt;"",IF(ISNUMBER(FIND(".",CB1026)),LEFT(CB1026,FIND(".",CB1026)-1),CB1026),CB1026)</f>
        <v>EU718632</v>
      </c>
      <c r="CE1026" s="200" t="str">
        <f t="shared" ref="CE1026:CE1089" si="719">IF(CB1026&lt;&gt;"",IF(ISNUMBER(FIND(".",CB1026)),RIGHT(CB1026,LEN(CB1026)-FIND(".",CB1026)),""),"")</f>
        <v/>
      </c>
      <c r="CF1026" s="243"/>
      <c r="CG1026" s="200" t="str">
        <f t="shared" ref="CG1026:CG1089" si="720">A1026</f>
        <v>EU718632</v>
      </c>
      <c r="CH1026" s="208" t="s">
        <v>360</v>
      </c>
      <c r="CI1026" s="208" t="s">
        <v>361</v>
      </c>
      <c r="CJ1026" s="208" t="s">
        <v>362</v>
      </c>
      <c r="CK1026" s="243"/>
      <c r="CL1026" s="209"/>
      <c r="CM1026" s="209"/>
      <c r="CN1026" s="209"/>
      <c r="CO1026" s="243"/>
      <c r="CP1026" s="243"/>
      <c r="CQ1026" s="200" t="str">
        <f t="shared" si="680"/>
        <v>HUN-283</v>
      </c>
      <c r="CR1026" s="200" t="str">
        <f t="shared" si="681"/>
        <v/>
      </c>
      <c r="CS1026" s="200" t="str">
        <f t="shared" si="682"/>
        <v>Hungary:</v>
      </c>
      <c r="CT1026" s="200" t="str">
        <f t="shared" si="683"/>
        <v/>
      </c>
      <c r="CU1026" s="200" t="str">
        <f t="shared" si="684"/>
        <v/>
      </c>
      <c r="CV1026" s="200">
        <f t="shared" si="685"/>
        <v>3</v>
      </c>
      <c r="CW1026" s="266" t="str">
        <f t="shared" si="679"/>
        <v>3e</v>
      </c>
      <c r="CX1026" s="200" t="str">
        <f t="shared" ref="CX1026:CX1089" si="721">CONCATENATE(CH1026," strain ",CQ1026," ",CP1026,", partial cds")</f>
        <v>Hepatitis E virus strain HUN-283 , partial cds</v>
      </c>
    </row>
    <row r="1027" spans="1:102" s="180" customFormat="1" ht="11.85" customHeight="1" x14ac:dyDescent="0.2">
      <c r="A1027" s="239" t="s">
        <v>2179</v>
      </c>
      <c r="B1027" s="174">
        <v>3</v>
      </c>
      <c r="C1027" s="272">
        <v>3</v>
      </c>
      <c r="D1027" s="176" t="s">
        <v>645</v>
      </c>
      <c r="E1027" s="177" t="s">
        <v>646</v>
      </c>
      <c r="F1027" s="375" t="s">
        <v>2180</v>
      </c>
      <c r="G1027" s="276"/>
      <c r="H1027" s="180" t="s">
        <v>1384</v>
      </c>
      <c r="I1027" s="181" t="s">
        <v>1385</v>
      </c>
      <c r="J1027" s="180" t="s">
        <v>788</v>
      </c>
      <c r="K1027" s="243"/>
      <c r="L1027" s="276"/>
      <c r="M1027" s="253" t="s">
        <v>353</v>
      </c>
      <c r="N1027" s="186"/>
      <c r="O1027" s="188"/>
      <c r="P1027" s="243"/>
      <c r="Q1027" s="243"/>
      <c r="S1027" s="180">
        <f t="shared" si="686"/>
        <v>6322</v>
      </c>
      <c r="U1027" s="250"/>
      <c r="V1027" s="274"/>
      <c r="W1027" s="288"/>
      <c r="X1027" s="275"/>
      <c r="Y1027" s="288"/>
      <c r="Z1027" s="288"/>
      <c r="AA1027" s="288"/>
      <c r="AB1027" s="252" t="s">
        <v>645</v>
      </c>
      <c r="AC1027" s="275"/>
      <c r="AD1027" s="275"/>
      <c r="AE1027" s="288"/>
      <c r="AF1027" s="288"/>
      <c r="AG1027" s="288"/>
      <c r="AH1027" s="337" t="s">
        <v>789</v>
      </c>
      <c r="AI1027" s="192">
        <v>6567</v>
      </c>
      <c r="AJ1027" s="192">
        <v>6714</v>
      </c>
      <c r="AK1027" s="255">
        <f t="shared" si="687"/>
        <v>148</v>
      </c>
      <c r="AL1027" s="256" t="b">
        <f t="shared" si="688"/>
        <v>0</v>
      </c>
      <c r="AM1027" s="243"/>
      <c r="AN1027" s="243"/>
      <c r="AO1027" s="276"/>
      <c r="AP1027" s="258" t="b">
        <f>MATCH($F1027,$F$2:$F1027,0)=ROW($F1027)-1</f>
        <v>1</v>
      </c>
      <c r="AQ1027" s="174"/>
      <c r="AR1027" s="174"/>
      <c r="AS1027" s="174"/>
      <c r="AT1027" s="174"/>
      <c r="AU1027" s="174"/>
      <c r="AV1027" s="174" t="s">
        <v>111</v>
      </c>
      <c r="AX1027" s="243"/>
      <c r="AY1027" s="259" t="str">
        <f t="shared" si="689"/>
        <v>EU718643</v>
      </c>
      <c r="AZ1027" s="260" t="str">
        <f t="shared" si="690"/>
        <v>3e.HUN.pig</v>
      </c>
      <c r="BA1027" s="260" t="str">
        <f t="shared" si="691"/>
        <v>3e.HUN.pig</v>
      </c>
      <c r="BB1027" s="200" t="str">
        <f t="shared" si="692"/>
        <v>EU718643.HUN-284</v>
      </c>
      <c r="BC1027" s="201" t="str">
        <f t="shared" si="693"/>
        <v>EU718643</v>
      </c>
      <c r="BD1027" s="201" t="str">
        <f t="shared" si="694"/>
        <v>EU718643</v>
      </c>
      <c r="BE1027" s="200" t="str">
        <f t="shared" si="695"/>
        <v>EU718643=</v>
      </c>
      <c r="BF1027" s="200" t="str">
        <f t="shared" si="696"/>
        <v>EU718643=out</v>
      </c>
      <c r="BG1027" s="200" t="str">
        <f t="shared" si="697"/>
        <v>EU718643=out</v>
      </c>
      <c r="BH1027" s="200" t="str">
        <f t="shared" si="698"/>
        <v>EU718643=HUN-284</v>
      </c>
      <c r="BI1027" s="200" t="str">
        <f t="shared" si="699"/>
        <v>EU718643=HUN-284. 3e.HUN.pig</v>
      </c>
      <c r="BJ1027" s="200" t="str">
        <f t="shared" si="700"/>
        <v>EU718643=HUN-284. 3e.HUN.pig</v>
      </c>
      <c r="BK1027" s="200" t="str">
        <f t="shared" si="701"/>
        <v>EU718643=HUN-284. 3e.HUN.pig</v>
      </c>
      <c r="BL1027" s="200" t="str">
        <f t="shared" si="702"/>
        <v>EU718643=3e.HUN.pig</v>
      </c>
      <c r="BM1027" s="200" t="str">
        <f t="shared" si="703"/>
        <v>EU718643=3e</v>
      </c>
      <c r="BN1027" s="200" t="str">
        <f t="shared" si="704"/>
        <v>EU718643=3feg</v>
      </c>
      <c r="BO1027" s="200" t="str">
        <f t="shared" si="705"/>
        <v>EU718643=3</v>
      </c>
      <c r="BP1027" s="200" t="str">
        <f t="shared" si="706"/>
        <v>3e=</v>
      </c>
      <c r="BQ1027" s="261" t="str">
        <f t="shared" si="707"/>
        <v>EU718643</v>
      </c>
      <c r="BR1027" s="262" t="str">
        <f t="shared" si="708"/>
        <v>HUN-284</v>
      </c>
      <c r="BS1027" s="263" t="str">
        <f t="shared" si="709"/>
        <v>3e.HUN.pig</v>
      </c>
      <c r="BT1027" s="264" t="str">
        <f t="shared" si="710"/>
        <v/>
      </c>
      <c r="BU1027" s="264" t="str">
        <f t="shared" si="711"/>
        <v/>
      </c>
      <c r="BV1027" s="264" t="str">
        <f t="shared" si="712"/>
        <v/>
      </c>
      <c r="BW1027" s="264" t="str">
        <f t="shared" si="713"/>
        <v/>
      </c>
      <c r="BX1027" s="264" t="str">
        <f t="shared" si="714"/>
        <v/>
      </c>
      <c r="BY1027" s="265" t="str">
        <f t="shared" si="715"/>
        <v>3e</v>
      </c>
      <c r="BZ1027" s="243"/>
      <c r="CA1027" s="207" t="s">
        <v>2181</v>
      </c>
      <c r="CB1027" s="200" t="str">
        <f t="shared" si="716"/>
        <v>EU718643</v>
      </c>
      <c r="CC1027" s="200" t="str">
        <f t="shared" si="717"/>
        <v>3e</v>
      </c>
      <c r="CD1027" s="200" t="str">
        <f t="shared" si="718"/>
        <v>EU718643</v>
      </c>
      <c r="CE1027" s="200" t="str">
        <f t="shared" si="719"/>
        <v/>
      </c>
      <c r="CF1027" s="243"/>
      <c r="CG1027" s="200" t="str">
        <f t="shared" si="720"/>
        <v>EU718643</v>
      </c>
      <c r="CH1027" s="208" t="s">
        <v>360</v>
      </c>
      <c r="CI1027" s="208" t="s">
        <v>361</v>
      </c>
      <c r="CJ1027" s="208" t="s">
        <v>362</v>
      </c>
      <c r="CK1027" s="243"/>
      <c r="CL1027" s="209"/>
      <c r="CM1027" s="209"/>
      <c r="CN1027" s="209"/>
      <c r="CO1027" s="243"/>
      <c r="CP1027" s="243"/>
      <c r="CQ1027" s="200" t="str">
        <f t="shared" si="680"/>
        <v>HUN-284</v>
      </c>
      <c r="CR1027" s="200" t="str">
        <f t="shared" si="681"/>
        <v/>
      </c>
      <c r="CS1027" s="200" t="str">
        <f t="shared" si="682"/>
        <v>Hungary:</v>
      </c>
      <c r="CT1027" s="200" t="str">
        <f t="shared" si="683"/>
        <v/>
      </c>
      <c r="CU1027" s="200" t="str">
        <f t="shared" si="684"/>
        <v/>
      </c>
      <c r="CV1027" s="200">
        <f t="shared" si="685"/>
        <v>3</v>
      </c>
      <c r="CW1027" s="266" t="str">
        <f t="shared" si="679"/>
        <v>3e</v>
      </c>
      <c r="CX1027" s="200" t="str">
        <f t="shared" si="721"/>
        <v>Hepatitis E virus strain HUN-284 , partial cds</v>
      </c>
    </row>
    <row r="1028" spans="1:102" s="180" customFormat="1" ht="11.85" customHeight="1" x14ac:dyDescent="0.2">
      <c r="A1028" s="239" t="s">
        <v>2164</v>
      </c>
      <c r="B1028" s="174">
        <v>3</v>
      </c>
      <c r="C1028" s="272">
        <v>3</v>
      </c>
      <c r="D1028" s="176" t="s">
        <v>645</v>
      </c>
      <c r="E1028" s="177" t="s">
        <v>646</v>
      </c>
      <c r="F1028" s="375" t="s">
        <v>2165</v>
      </c>
      <c r="G1028" s="276"/>
      <c r="H1028" s="180" t="s">
        <v>1384</v>
      </c>
      <c r="I1028" s="181" t="s">
        <v>1385</v>
      </c>
      <c r="J1028" s="180" t="s">
        <v>788</v>
      </c>
      <c r="K1028" s="243"/>
      <c r="L1028" s="276"/>
      <c r="M1028" s="253" t="s">
        <v>353</v>
      </c>
      <c r="N1028" s="186"/>
      <c r="O1028" s="188"/>
      <c r="P1028" s="243"/>
      <c r="Q1028" s="243"/>
      <c r="S1028" s="180">
        <f t="shared" si="686"/>
        <v>6322</v>
      </c>
      <c r="U1028" s="250"/>
      <c r="V1028" s="274"/>
      <c r="W1028" s="288"/>
      <c r="X1028" s="275"/>
      <c r="Y1028" s="288"/>
      <c r="Z1028" s="288"/>
      <c r="AA1028" s="288"/>
      <c r="AB1028" s="252" t="s">
        <v>645</v>
      </c>
      <c r="AC1028" s="275"/>
      <c r="AD1028" s="275"/>
      <c r="AE1028" s="288"/>
      <c r="AF1028" s="288"/>
      <c r="AG1028" s="288"/>
      <c r="AH1028" s="337" t="s">
        <v>789</v>
      </c>
      <c r="AI1028" s="192">
        <v>6567</v>
      </c>
      <c r="AJ1028" s="192">
        <v>6714</v>
      </c>
      <c r="AK1028" s="255">
        <f t="shared" si="687"/>
        <v>148</v>
      </c>
      <c r="AL1028" s="256" t="b">
        <f t="shared" si="688"/>
        <v>0</v>
      </c>
      <c r="AM1028" s="243"/>
      <c r="AN1028" s="243"/>
      <c r="AO1028" s="276"/>
      <c r="AP1028" s="258" t="b">
        <f>MATCH($F1028,$F$2:$F1028,0)=ROW($F1028)-1</f>
        <v>1</v>
      </c>
      <c r="AQ1028" s="174"/>
      <c r="AR1028" s="174"/>
      <c r="AS1028" s="174"/>
      <c r="AT1028" s="174"/>
      <c r="AU1028" s="174"/>
      <c r="AV1028" s="174" t="s">
        <v>111</v>
      </c>
      <c r="AX1028" s="243"/>
      <c r="AY1028" s="259" t="str">
        <f t="shared" si="689"/>
        <v>EU718638</v>
      </c>
      <c r="AZ1028" s="260" t="str">
        <f t="shared" si="690"/>
        <v>3e.HUN.pig</v>
      </c>
      <c r="BA1028" s="260" t="str">
        <f t="shared" si="691"/>
        <v>3e.HUN.pig</v>
      </c>
      <c r="BB1028" s="200" t="str">
        <f t="shared" si="692"/>
        <v>EU718638.HUN-285</v>
      </c>
      <c r="BC1028" s="201" t="str">
        <f t="shared" si="693"/>
        <v>EU718638</v>
      </c>
      <c r="BD1028" s="201" t="str">
        <f t="shared" si="694"/>
        <v>EU718638</v>
      </c>
      <c r="BE1028" s="200" t="str">
        <f t="shared" si="695"/>
        <v>EU718638=</v>
      </c>
      <c r="BF1028" s="200" t="str">
        <f t="shared" si="696"/>
        <v>EU718638=out</v>
      </c>
      <c r="BG1028" s="200" t="str">
        <f t="shared" si="697"/>
        <v>EU718638=out</v>
      </c>
      <c r="BH1028" s="200" t="str">
        <f t="shared" si="698"/>
        <v>EU718638=HUN-285</v>
      </c>
      <c r="BI1028" s="200" t="str">
        <f t="shared" si="699"/>
        <v>EU718638=HUN-285. 3e.HUN.pig</v>
      </c>
      <c r="BJ1028" s="200" t="str">
        <f t="shared" si="700"/>
        <v>EU718638=HUN-285. 3e.HUN.pig</v>
      </c>
      <c r="BK1028" s="200" t="str">
        <f t="shared" si="701"/>
        <v>EU718638=HUN-285. 3e.HUN.pig</v>
      </c>
      <c r="BL1028" s="200" t="str">
        <f t="shared" si="702"/>
        <v>EU718638=3e.HUN.pig</v>
      </c>
      <c r="BM1028" s="200" t="str">
        <f t="shared" si="703"/>
        <v>EU718638=3e</v>
      </c>
      <c r="BN1028" s="200" t="str">
        <f t="shared" si="704"/>
        <v>EU718638=3feg</v>
      </c>
      <c r="BO1028" s="200" t="str">
        <f t="shared" si="705"/>
        <v>EU718638=3</v>
      </c>
      <c r="BP1028" s="200" t="str">
        <f t="shared" si="706"/>
        <v>3e=</v>
      </c>
      <c r="BQ1028" s="261" t="str">
        <f t="shared" si="707"/>
        <v>EU718638</v>
      </c>
      <c r="BR1028" s="262" t="str">
        <f t="shared" si="708"/>
        <v>HUN-285</v>
      </c>
      <c r="BS1028" s="263" t="str">
        <f t="shared" si="709"/>
        <v>3e.HUN.pig</v>
      </c>
      <c r="BT1028" s="264" t="str">
        <f t="shared" si="710"/>
        <v/>
      </c>
      <c r="BU1028" s="264" t="str">
        <f t="shared" si="711"/>
        <v/>
      </c>
      <c r="BV1028" s="264" t="str">
        <f t="shared" si="712"/>
        <v/>
      </c>
      <c r="BW1028" s="264" t="str">
        <f t="shared" si="713"/>
        <v/>
      </c>
      <c r="BX1028" s="264" t="str">
        <f t="shared" si="714"/>
        <v/>
      </c>
      <c r="BY1028" s="265" t="str">
        <f t="shared" si="715"/>
        <v>3e</v>
      </c>
      <c r="BZ1028" s="243"/>
      <c r="CA1028" s="207" t="s">
        <v>2166</v>
      </c>
      <c r="CB1028" s="200" t="str">
        <f t="shared" si="716"/>
        <v>EU718638</v>
      </c>
      <c r="CC1028" s="200" t="str">
        <f t="shared" si="717"/>
        <v>3e</v>
      </c>
      <c r="CD1028" s="200" t="str">
        <f t="shared" si="718"/>
        <v>EU718638</v>
      </c>
      <c r="CE1028" s="200" t="str">
        <f t="shared" si="719"/>
        <v/>
      </c>
      <c r="CF1028" s="243"/>
      <c r="CG1028" s="200" t="str">
        <f t="shared" si="720"/>
        <v>EU718638</v>
      </c>
      <c r="CH1028" s="208" t="s">
        <v>360</v>
      </c>
      <c r="CI1028" s="208" t="s">
        <v>361</v>
      </c>
      <c r="CJ1028" s="208" t="s">
        <v>362</v>
      </c>
      <c r="CK1028" s="243"/>
      <c r="CL1028" s="209"/>
      <c r="CM1028" s="209"/>
      <c r="CN1028" s="209"/>
      <c r="CO1028" s="243"/>
      <c r="CP1028" s="243"/>
      <c r="CQ1028" s="200" t="str">
        <f t="shared" si="680"/>
        <v>HUN-285</v>
      </c>
      <c r="CR1028" s="200" t="str">
        <f t="shared" si="681"/>
        <v/>
      </c>
      <c r="CS1028" s="200" t="str">
        <f t="shared" si="682"/>
        <v>Hungary:</v>
      </c>
      <c r="CT1028" s="200" t="str">
        <f t="shared" si="683"/>
        <v/>
      </c>
      <c r="CU1028" s="200" t="str">
        <f t="shared" si="684"/>
        <v/>
      </c>
      <c r="CV1028" s="200">
        <f t="shared" si="685"/>
        <v>3</v>
      </c>
      <c r="CW1028" s="266" t="str">
        <f t="shared" si="679"/>
        <v>3e</v>
      </c>
      <c r="CX1028" s="200" t="str">
        <f t="shared" si="721"/>
        <v>Hepatitis E virus strain HUN-285 , partial cds</v>
      </c>
    </row>
    <row r="1029" spans="1:102" ht="11.85" customHeight="1" x14ac:dyDescent="0.25">
      <c r="A1029" s="292" t="s">
        <v>2143</v>
      </c>
      <c r="B1029" s="174">
        <v>3</v>
      </c>
      <c r="C1029" s="272">
        <v>3</v>
      </c>
      <c r="D1029" s="176" t="s">
        <v>645</v>
      </c>
      <c r="E1029" s="177" t="s">
        <v>646</v>
      </c>
      <c r="F1029" s="375" t="s">
        <v>2144</v>
      </c>
      <c r="G1029" s="276"/>
      <c r="H1029" s="180" t="s">
        <v>1384</v>
      </c>
      <c r="I1029" s="181" t="s">
        <v>1385</v>
      </c>
      <c r="J1029" s="180" t="s">
        <v>788</v>
      </c>
      <c r="K1029" s="243"/>
      <c r="L1029" s="276"/>
      <c r="M1029" s="253" t="s">
        <v>353</v>
      </c>
      <c r="N1029" s="270"/>
      <c r="P1029" s="281"/>
      <c r="Q1029" s="281"/>
      <c r="R1029" s="281"/>
      <c r="S1029" s="281">
        <f t="shared" si="686"/>
        <v>6322</v>
      </c>
      <c r="T1029" s="281"/>
      <c r="U1029" s="250"/>
      <c r="V1029" s="274"/>
      <c r="W1029" s="288"/>
      <c r="X1029" s="275"/>
      <c r="Y1029" s="288"/>
      <c r="Z1029" s="288"/>
      <c r="AA1029" s="288"/>
      <c r="AB1029" s="252" t="s">
        <v>645</v>
      </c>
      <c r="AC1029" s="275"/>
      <c r="AD1029" s="275"/>
      <c r="AE1029" s="288"/>
      <c r="AF1029" s="288"/>
      <c r="AG1029" s="288"/>
      <c r="AH1029" s="337" t="s">
        <v>789</v>
      </c>
      <c r="AI1029" s="288">
        <v>6567</v>
      </c>
      <c r="AJ1029" s="288">
        <v>6714</v>
      </c>
      <c r="AK1029" s="255">
        <f t="shared" si="687"/>
        <v>148</v>
      </c>
      <c r="AL1029" s="256" t="b">
        <f t="shared" si="688"/>
        <v>0</v>
      </c>
      <c r="AM1029" s="281"/>
      <c r="AN1029" s="281"/>
      <c r="AO1029" s="276"/>
      <c r="AP1029" s="258" t="b">
        <f>MATCH($F1029,$F$2:$F1029,0)=ROW($F1029)-1</f>
        <v>1</v>
      </c>
      <c r="AQ1029" s="288"/>
      <c r="AR1029" s="288"/>
      <c r="AS1029" s="288"/>
      <c r="AT1029" s="288"/>
      <c r="AU1029" s="288"/>
      <c r="AV1029" s="288" t="s">
        <v>111</v>
      </c>
      <c r="AW1029" s="281"/>
      <c r="AX1029" s="281"/>
      <c r="AY1029" s="259" t="str">
        <f t="shared" si="689"/>
        <v>EU718631</v>
      </c>
      <c r="AZ1029" s="260" t="str">
        <f t="shared" si="690"/>
        <v>3e.HUN.pig</v>
      </c>
      <c r="BA1029" s="260" t="str">
        <f t="shared" si="691"/>
        <v>3e.HUN.pig</v>
      </c>
      <c r="BB1029" s="200" t="str">
        <f t="shared" si="692"/>
        <v>EU718631.HUN-288</v>
      </c>
      <c r="BC1029" s="201" t="str">
        <f t="shared" si="693"/>
        <v>EU718631</v>
      </c>
      <c r="BD1029" s="201" t="str">
        <f t="shared" si="694"/>
        <v>EU718631</v>
      </c>
      <c r="BE1029" s="200" t="str">
        <f t="shared" si="695"/>
        <v>EU718631=</v>
      </c>
      <c r="BF1029" s="200" t="str">
        <f t="shared" si="696"/>
        <v>EU718631=out</v>
      </c>
      <c r="BG1029" s="200" t="str">
        <f t="shared" si="697"/>
        <v>EU718631=out</v>
      </c>
      <c r="BH1029" s="200" t="str">
        <f t="shared" si="698"/>
        <v>EU718631=HUN-288</v>
      </c>
      <c r="BI1029" s="200" t="str">
        <f t="shared" si="699"/>
        <v>EU718631=HUN-288. 3e.HUN.pig</v>
      </c>
      <c r="BJ1029" s="200" t="str">
        <f t="shared" si="700"/>
        <v>EU718631=HUN-288. 3e.HUN.pig</v>
      </c>
      <c r="BK1029" s="200" t="str">
        <f t="shared" si="701"/>
        <v>EU718631=HUN-288. 3e.HUN.pig</v>
      </c>
      <c r="BL1029" s="200" t="str">
        <f t="shared" si="702"/>
        <v>EU718631=3e.HUN.pig</v>
      </c>
      <c r="BM1029" s="200" t="str">
        <f t="shared" si="703"/>
        <v>EU718631=3e</v>
      </c>
      <c r="BN1029" s="200" t="str">
        <f t="shared" si="704"/>
        <v>EU718631=3feg</v>
      </c>
      <c r="BO1029" s="200" t="str">
        <f t="shared" si="705"/>
        <v>EU718631=3</v>
      </c>
      <c r="BP1029" s="200" t="str">
        <f t="shared" si="706"/>
        <v>3e=</v>
      </c>
      <c r="BQ1029" s="261" t="str">
        <f t="shared" si="707"/>
        <v>EU718631</v>
      </c>
      <c r="BR1029" s="262" t="str">
        <f t="shared" si="708"/>
        <v>HUN-288</v>
      </c>
      <c r="BS1029" s="263" t="str">
        <f t="shared" si="709"/>
        <v>3e.HUN.pig</v>
      </c>
      <c r="BT1029" s="264" t="str">
        <f t="shared" si="710"/>
        <v/>
      </c>
      <c r="BU1029" s="264" t="str">
        <f t="shared" si="711"/>
        <v/>
      </c>
      <c r="BV1029" s="264" t="str">
        <f t="shared" si="712"/>
        <v/>
      </c>
      <c r="BW1029" s="264" t="str">
        <f t="shared" si="713"/>
        <v/>
      </c>
      <c r="BX1029" s="264" t="str">
        <f t="shared" si="714"/>
        <v/>
      </c>
      <c r="BY1029" s="265" t="str">
        <f t="shared" si="715"/>
        <v>3e</v>
      </c>
      <c r="BZ1029" s="281"/>
      <c r="CA1029" s="283" t="s">
        <v>2145</v>
      </c>
      <c r="CB1029" s="284" t="str">
        <f t="shared" si="716"/>
        <v>EU718631</v>
      </c>
      <c r="CC1029" s="284" t="str">
        <f t="shared" si="717"/>
        <v>3e</v>
      </c>
      <c r="CD1029" s="284" t="str">
        <f t="shared" si="718"/>
        <v>EU718631</v>
      </c>
      <c r="CE1029" s="284" t="str">
        <f t="shared" si="719"/>
        <v/>
      </c>
      <c r="CF1029" s="281"/>
      <c r="CG1029" s="284" t="str">
        <f t="shared" si="720"/>
        <v>EU718631</v>
      </c>
      <c r="CH1029" s="619" t="s">
        <v>360</v>
      </c>
      <c r="CI1029" s="619" t="s">
        <v>361</v>
      </c>
      <c r="CJ1029" s="619" t="s">
        <v>362</v>
      </c>
      <c r="CK1029" s="281"/>
      <c r="CL1029" s="286"/>
      <c r="CM1029" s="286"/>
      <c r="CN1029" s="286"/>
      <c r="CO1029" s="281"/>
      <c r="CP1029" s="281"/>
      <c r="CQ1029" s="284" t="str">
        <f t="shared" si="680"/>
        <v>HUN-288</v>
      </c>
      <c r="CR1029" s="284" t="str">
        <f t="shared" si="681"/>
        <v/>
      </c>
      <c r="CS1029" s="284" t="str">
        <f t="shared" si="682"/>
        <v>Hungary:</v>
      </c>
      <c r="CT1029" s="284" t="str">
        <f t="shared" si="683"/>
        <v/>
      </c>
      <c r="CU1029" s="284" t="str">
        <f t="shared" si="684"/>
        <v/>
      </c>
      <c r="CV1029" s="284">
        <f t="shared" si="685"/>
        <v>3</v>
      </c>
      <c r="CW1029" s="287" t="str">
        <f t="shared" si="679"/>
        <v>3e</v>
      </c>
      <c r="CX1029" s="200" t="str">
        <f t="shared" si="721"/>
        <v>Hepatitis E virus strain HUN-288 , partial cds</v>
      </c>
    </row>
    <row r="1030" spans="1:102" s="180" customFormat="1" ht="11.85" customHeight="1" x14ac:dyDescent="0.2">
      <c r="A1030" s="239" t="s">
        <v>2167</v>
      </c>
      <c r="B1030" s="174">
        <v>3</v>
      </c>
      <c r="C1030" s="272">
        <v>3</v>
      </c>
      <c r="D1030" s="176" t="s">
        <v>645</v>
      </c>
      <c r="E1030" s="177" t="s">
        <v>646</v>
      </c>
      <c r="F1030" s="375" t="s">
        <v>2168</v>
      </c>
      <c r="G1030" s="276"/>
      <c r="H1030" s="180" t="s">
        <v>1384</v>
      </c>
      <c r="I1030" s="181" t="s">
        <v>1385</v>
      </c>
      <c r="J1030" s="180" t="s">
        <v>788</v>
      </c>
      <c r="K1030" s="243"/>
      <c r="L1030" s="276"/>
      <c r="M1030" s="253" t="s">
        <v>353</v>
      </c>
      <c r="N1030" s="186"/>
      <c r="O1030" s="188"/>
      <c r="P1030" s="243"/>
      <c r="Q1030" s="243"/>
      <c r="S1030" s="180">
        <f t="shared" si="686"/>
        <v>6322</v>
      </c>
      <c r="U1030" s="250"/>
      <c r="V1030" s="274"/>
      <c r="W1030" s="288"/>
      <c r="X1030" s="275"/>
      <c r="Y1030" s="288"/>
      <c r="Z1030" s="288"/>
      <c r="AA1030" s="288"/>
      <c r="AB1030" s="252" t="s">
        <v>645</v>
      </c>
      <c r="AC1030" s="275"/>
      <c r="AD1030" s="275"/>
      <c r="AE1030" s="288"/>
      <c r="AF1030" s="288"/>
      <c r="AG1030" s="288"/>
      <c r="AH1030" s="337" t="s">
        <v>789</v>
      </c>
      <c r="AI1030" s="192">
        <v>6567</v>
      </c>
      <c r="AJ1030" s="192">
        <v>6714</v>
      </c>
      <c r="AK1030" s="255">
        <f t="shared" si="687"/>
        <v>148</v>
      </c>
      <c r="AL1030" s="256" t="b">
        <f t="shared" si="688"/>
        <v>0</v>
      </c>
      <c r="AM1030" s="243"/>
      <c r="AO1030" s="276"/>
      <c r="AP1030" s="258" t="b">
        <f>MATCH($F1030,$F$2:$F1030,0)=ROW($F1030)-1</f>
        <v>1</v>
      </c>
      <c r="AQ1030" s="174"/>
      <c r="AR1030" s="174"/>
      <c r="AS1030" s="174"/>
      <c r="AT1030" s="174"/>
      <c r="AU1030" s="174"/>
      <c r="AV1030" s="174" t="s">
        <v>111</v>
      </c>
      <c r="AX1030" s="243"/>
      <c r="AY1030" s="259" t="str">
        <f t="shared" si="689"/>
        <v>EU718639</v>
      </c>
      <c r="AZ1030" s="260" t="str">
        <f t="shared" si="690"/>
        <v>3e.HUN.pig</v>
      </c>
      <c r="BA1030" s="260" t="str">
        <f t="shared" si="691"/>
        <v>3e.HUN.pig</v>
      </c>
      <c r="BB1030" s="200" t="str">
        <f t="shared" si="692"/>
        <v>EU718639.HUN-290</v>
      </c>
      <c r="BC1030" s="201" t="str">
        <f t="shared" si="693"/>
        <v>EU718639</v>
      </c>
      <c r="BD1030" s="201" t="str">
        <f t="shared" si="694"/>
        <v>EU718639</v>
      </c>
      <c r="BE1030" s="200" t="str">
        <f t="shared" si="695"/>
        <v>EU718639=</v>
      </c>
      <c r="BF1030" s="200" t="str">
        <f t="shared" si="696"/>
        <v>EU718639=out</v>
      </c>
      <c r="BG1030" s="200" t="str">
        <f t="shared" si="697"/>
        <v>EU718639=out</v>
      </c>
      <c r="BH1030" s="200" t="str">
        <f t="shared" si="698"/>
        <v>EU718639=HUN-290</v>
      </c>
      <c r="BI1030" s="200" t="str">
        <f t="shared" si="699"/>
        <v>EU718639=HUN-290. 3e.HUN.pig</v>
      </c>
      <c r="BJ1030" s="200" t="str">
        <f t="shared" si="700"/>
        <v>EU718639=HUN-290. 3e.HUN.pig</v>
      </c>
      <c r="BK1030" s="200" t="str">
        <f t="shared" si="701"/>
        <v>EU718639=HUN-290. 3e.HUN.pig</v>
      </c>
      <c r="BL1030" s="200" t="str">
        <f t="shared" si="702"/>
        <v>EU718639=3e.HUN.pig</v>
      </c>
      <c r="BM1030" s="200" t="str">
        <f t="shared" si="703"/>
        <v>EU718639=3e</v>
      </c>
      <c r="BN1030" s="200" t="str">
        <f t="shared" si="704"/>
        <v>EU718639=3feg</v>
      </c>
      <c r="BO1030" s="200" t="str">
        <f t="shared" si="705"/>
        <v>EU718639=3</v>
      </c>
      <c r="BP1030" s="200" t="str">
        <f t="shared" si="706"/>
        <v>3e=</v>
      </c>
      <c r="BQ1030" s="261" t="str">
        <f t="shared" si="707"/>
        <v>EU718639</v>
      </c>
      <c r="BR1030" s="262" t="str">
        <f t="shared" si="708"/>
        <v>HUN-290</v>
      </c>
      <c r="BS1030" s="263" t="str">
        <f t="shared" si="709"/>
        <v>3e.HUN.pig</v>
      </c>
      <c r="BT1030" s="264" t="str">
        <f t="shared" si="710"/>
        <v/>
      </c>
      <c r="BU1030" s="264" t="str">
        <f t="shared" si="711"/>
        <v/>
      </c>
      <c r="BV1030" s="264" t="str">
        <f t="shared" si="712"/>
        <v/>
      </c>
      <c r="BW1030" s="264" t="str">
        <f t="shared" si="713"/>
        <v/>
      </c>
      <c r="BX1030" s="264" t="str">
        <f t="shared" si="714"/>
        <v/>
      </c>
      <c r="BY1030" s="265" t="str">
        <f t="shared" si="715"/>
        <v>3e</v>
      </c>
      <c r="BZ1030" s="243"/>
      <c r="CA1030" s="207" t="s">
        <v>2169</v>
      </c>
      <c r="CB1030" s="200" t="str">
        <f t="shared" si="716"/>
        <v>EU718639</v>
      </c>
      <c r="CC1030" s="200" t="str">
        <f t="shared" si="717"/>
        <v>3e</v>
      </c>
      <c r="CD1030" s="200" t="str">
        <f t="shared" si="718"/>
        <v>EU718639</v>
      </c>
      <c r="CE1030" s="200" t="str">
        <f t="shared" si="719"/>
        <v/>
      </c>
      <c r="CF1030" s="243"/>
      <c r="CG1030" s="200" t="str">
        <f t="shared" si="720"/>
        <v>EU718639</v>
      </c>
      <c r="CH1030" s="208" t="s">
        <v>360</v>
      </c>
      <c r="CI1030" s="208" t="s">
        <v>361</v>
      </c>
      <c r="CJ1030" s="208" t="s">
        <v>362</v>
      </c>
      <c r="CK1030" s="243"/>
      <c r="CL1030" s="209"/>
      <c r="CM1030" s="209"/>
      <c r="CN1030" s="209"/>
      <c r="CO1030" s="243"/>
      <c r="CP1030" s="243"/>
      <c r="CQ1030" s="200" t="str">
        <f t="shared" si="680"/>
        <v>HUN-290</v>
      </c>
      <c r="CR1030" s="200" t="str">
        <f t="shared" si="681"/>
        <v/>
      </c>
      <c r="CS1030" s="200" t="str">
        <f t="shared" si="682"/>
        <v>Hungary:</v>
      </c>
      <c r="CT1030" s="200" t="str">
        <f t="shared" si="683"/>
        <v/>
      </c>
      <c r="CU1030" s="200" t="str">
        <f t="shared" si="684"/>
        <v/>
      </c>
      <c r="CV1030" s="200">
        <f t="shared" si="685"/>
        <v>3</v>
      </c>
      <c r="CW1030" s="266" t="str">
        <f t="shared" si="679"/>
        <v>3e</v>
      </c>
      <c r="CX1030" s="200" t="str">
        <f t="shared" si="721"/>
        <v>Hepatitis E virus strain HUN-290 , partial cds</v>
      </c>
    </row>
    <row r="1031" spans="1:102" ht="11.85" customHeight="1" x14ac:dyDescent="0.25">
      <c r="A1031" s="469" t="s">
        <v>1835</v>
      </c>
      <c r="B1031" s="174">
        <v>3</v>
      </c>
      <c r="C1031" s="272">
        <v>3</v>
      </c>
      <c r="D1031" s="176" t="s">
        <v>645</v>
      </c>
      <c r="E1031" s="177" t="s">
        <v>646</v>
      </c>
      <c r="F1031" s="375" t="s">
        <v>1836</v>
      </c>
      <c r="G1031" s="276"/>
      <c r="H1031" s="180" t="s">
        <v>1384</v>
      </c>
      <c r="I1031" s="181" t="s">
        <v>1385</v>
      </c>
      <c r="J1031" s="180" t="s">
        <v>788</v>
      </c>
      <c r="K1031" s="243"/>
      <c r="L1031" s="276"/>
      <c r="M1031" s="253" t="s">
        <v>368</v>
      </c>
      <c r="N1031" s="475"/>
      <c r="O1031" s="477"/>
      <c r="P1031" s="478"/>
      <c r="Q1031" s="478"/>
      <c r="R1031" s="478"/>
      <c r="S1031" s="478">
        <f t="shared" si="686"/>
        <v>6322</v>
      </c>
      <c r="T1031" s="478"/>
      <c r="U1031" s="590"/>
      <c r="V1031" s="591"/>
      <c r="W1031" s="481"/>
      <c r="X1031" s="594"/>
      <c r="Y1031" s="480"/>
      <c r="Z1031" s="480"/>
      <c r="AA1031" s="480"/>
      <c r="AB1031" s="627" t="s">
        <v>645</v>
      </c>
      <c r="AC1031" s="482"/>
      <c r="AD1031" s="594"/>
      <c r="AE1031" s="480"/>
      <c r="AF1031" s="480"/>
      <c r="AG1031" s="480"/>
      <c r="AH1031" s="628" t="s">
        <v>789</v>
      </c>
      <c r="AI1031" s="480">
        <v>6567</v>
      </c>
      <c r="AJ1031" s="480">
        <v>6714</v>
      </c>
      <c r="AK1031" s="255">
        <f t="shared" si="687"/>
        <v>148</v>
      </c>
      <c r="AL1031" s="256" t="b">
        <f t="shared" si="688"/>
        <v>0</v>
      </c>
      <c r="AM1031" s="478"/>
      <c r="AN1031" s="478"/>
      <c r="AO1031" s="472"/>
      <c r="AP1031" s="258" t="b">
        <f>MATCH($F1031,$F$2:$F1031,0)=ROW($F1031)-1</f>
        <v>1</v>
      </c>
      <c r="AQ1031" s="480"/>
      <c r="AR1031" s="480"/>
      <c r="AS1031" s="480"/>
      <c r="AT1031" s="480"/>
      <c r="AU1031" s="480"/>
      <c r="AV1031" s="480" t="s">
        <v>111</v>
      </c>
      <c r="AW1031" s="478"/>
      <c r="AX1031" s="478"/>
      <c r="AY1031" s="259" t="str">
        <f t="shared" si="689"/>
        <v>EF530659</v>
      </c>
      <c r="AZ1031" s="260" t="str">
        <f t="shared" si="690"/>
        <v>3e.HUN.hum</v>
      </c>
      <c r="BA1031" s="260" t="str">
        <f t="shared" si="691"/>
        <v>3e.HUN.hum</v>
      </c>
      <c r="BB1031" s="200" t="str">
        <f t="shared" si="692"/>
        <v>EF530659.HUN-E19</v>
      </c>
      <c r="BC1031" s="201" t="str">
        <f t="shared" si="693"/>
        <v>EF530659</v>
      </c>
      <c r="BD1031" s="201" t="str">
        <f t="shared" si="694"/>
        <v>EF530659</v>
      </c>
      <c r="BE1031" s="200" t="str">
        <f t="shared" si="695"/>
        <v>EF530659=</v>
      </c>
      <c r="BF1031" s="200" t="str">
        <f t="shared" si="696"/>
        <v>EF530659=out</v>
      </c>
      <c r="BG1031" s="200" t="str">
        <f t="shared" si="697"/>
        <v>EF530659=out</v>
      </c>
      <c r="BH1031" s="200" t="str">
        <f t="shared" si="698"/>
        <v>EF530659=HUN-E19</v>
      </c>
      <c r="BI1031" s="200" t="str">
        <f t="shared" si="699"/>
        <v>EF530659=HUN-E19. 3e.HUN.hum</v>
      </c>
      <c r="BJ1031" s="200" t="str">
        <f t="shared" si="700"/>
        <v>EF530659=HUN-E19. 3e.HUN.hum</v>
      </c>
      <c r="BK1031" s="200" t="str">
        <f t="shared" si="701"/>
        <v>EF530659=HUN-E19. 3e.HUN.hum</v>
      </c>
      <c r="BL1031" s="200" t="str">
        <f t="shared" si="702"/>
        <v>EF530659=3e.HUN.hum</v>
      </c>
      <c r="BM1031" s="200" t="str">
        <f t="shared" si="703"/>
        <v>EF530659=3e</v>
      </c>
      <c r="BN1031" s="200" t="str">
        <f t="shared" si="704"/>
        <v>EF530659=3feg</v>
      </c>
      <c r="BO1031" s="200" t="str">
        <f t="shared" si="705"/>
        <v>EF530659=3</v>
      </c>
      <c r="BP1031" s="200" t="str">
        <f t="shared" si="706"/>
        <v>3e=</v>
      </c>
      <c r="BQ1031" s="261" t="str">
        <f t="shared" si="707"/>
        <v>EF530659</v>
      </c>
      <c r="BR1031" s="262" t="str">
        <f t="shared" si="708"/>
        <v>HUN-E19</v>
      </c>
      <c r="BS1031" s="263" t="str">
        <f t="shared" si="709"/>
        <v>3e.HUN.hum</v>
      </c>
      <c r="BT1031" s="264" t="str">
        <f t="shared" si="710"/>
        <v/>
      </c>
      <c r="BU1031" s="264" t="str">
        <f t="shared" si="711"/>
        <v/>
      </c>
      <c r="BV1031" s="264" t="str">
        <f t="shared" si="712"/>
        <v/>
      </c>
      <c r="BW1031" s="264" t="str">
        <f t="shared" si="713"/>
        <v/>
      </c>
      <c r="BX1031" s="264" t="str">
        <f t="shared" si="714"/>
        <v/>
      </c>
      <c r="BY1031" s="265" t="str">
        <f t="shared" si="715"/>
        <v>3e</v>
      </c>
      <c r="BZ1031" s="478"/>
      <c r="CA1031" s="484" t="s">
        <v>1837</v>
      </c>
      <c r="CB1031" s="485" t="str">
        <f t="shared" si="716"/>
        <v>EF530659</v>
      </c>
      <c r="CC1031" s="485" t="str">
        <f t="shared" si="717"/>
        <v>3e</v>
      </c>
      <c r="CD1031" s="485" t="str">
        <f t="shared" si="718"/>
        <v>EF530659</v>
      </c>
      <c r="CE1031" s="485" t="str">
        <f t="shared" si="719"/>
        <v/>
      </c>
      <c r="CF1031" s="478"/>
      <c r="CG1031" s="485" t="str">
        <f t="shared" si="720"/>
        <v>EF530659</v>
      </c>
      <c r="CH1031" s="601" t="s">
        <v>360</v>
      </c>
      <c r="CI1031" s="601" t="s">
        <v>361</v>
      </c>
      <c r="CJ1031" s="601" t="s">
        <v>362</v>
      </c>
      <c r="CK1031" s="478"/>
      <c r="CL1031" s="486"/>
      <c r="CM1031" s="486"/>
      <c r="CN1031" s="486"/>
      <c r="CO1031" s="478"/>
      <c r="CP1031" s="478"/>
      <c r="CQ1031" s="485" t="str">
        <f t="shared" si="680"/>
        <v>HUN-E19</v>
      </c>
      <c r="CR1031" s="485" t="str">
        <f t="shared" si="681"/>
        <v/>
      </c>
      <c r="CS1031" s="485" t="str">
        <f t="shared" si="682"/>
        <v>Hungary:</v>
      </c>
      <c r="CT1031" s="485" t="str">
        <f t="shared" si="683"/>
        <v/>
      </c>
      <c r="CU1031" s="485" t="str">
        <f t="shared" si="684"/>
        <v/>
      </c>
      <c r="CV1031" s="485">
        <f t="shared" si="685"/>
        <v>3</v>
      </c>
      <c r="CW1031" s="487" t="str">
        <f t="shared" si="679"/>
        <v>3e</v>
      </c>
      <c r="CX1031" s="200" t="str">
        <f t="shared" si="721"/>
        <v>Hepatitis E virus strain HUN-E19 , partial cds</v>
      </c>
    </row>
    <row r="1032" spans="1:102" ht="11.85" customHeight="1" x14ac:dyDescent="0.25">
      <c r="A1032" s="292" t="s">
        <v>1838</v>
      </c>
      <c r="B1032" s="174">
        <v>3</v>
      </c>
      <c r="C1032" s="288">
        <v>3</v>
      </c>
      <c r="D1032" s="279" t="s">
        <v>645</v>
      </c>
      <c r="E1032" s="177" t="s">
        <v>646</v>
      </c>
      <c r="F1032" s="277" t="s">
        <v>1839</v>
      </c>
      <c r="G1032" s="281"/>
      <c r="H1032" s="277" t="s">
        <v>1384</v>
      </c>
      <c r="I1032" s="457" t="s">
        <v>1385</v>
      </c>
      <c r="J1032" s="277" t="s">
        <v>788</v>
      </c>
      <c r="K1032" s="243"/>
      <c r="L1032" s="276"/>
      <c r="M1032" s="253" t="s">
        <v>368</v>
      </c>
      <c r="O1032" s="243"/>
      <c r="P1032" s="187"/>
      <c r="Q1032" s="187"/>
      <c r="R1032" s="281"/>
      <c r="S1032" s="281">
        <f t="shared" si="686"/>
        <v>6322</v>
      </c>
      <c r="T1032" s="281"/>
      <c r="U1032" s="250"/>
      <c r="V1032" s="274"/>
      <c r="W1032" s="288"/>
      <c r="X1032" s="275"/>
      <c r="Y1032" s="288"/>
      <c r="Z1032" s="288"/>
      <c r="AA1032" s="288"/>
      <c r="AB1032" s="252" t="s">
        <v>645</v>
      </c>
      <c r="AC1032" s="275"/>
      <c r="AE1032" s="288"/>
      <c r="AF1032" s="288"/>
      <c r="AG1032" s="288"/>
      <c r="AH1032" s="337" t="s">
        <v>789</v>
      </c>
      <c r="AI1032" s="192">
        <v>6567</v>
      </c>
      <c r="AJ1032" s="192">
        <v>6714</v>
      </c>
      <c r="AK1032" s="255">
        <f t="shared" si="687"/>
        <v>148</v>
      </c>
      <c r="AL1032" s="256" t="b">
        <f t="shared" si="688"/>
        <v>0</v>
      </c>
      <c r="AM1032" s="281"/>
      <c r="AN1032" s="281"/>
      <c r="AO1032" s="276"/>
      <c r="AP1032" s="258" t="b">
        <f>MATCH($F1032,$F$2:$F1032,0)=ROW($F1032)-1</f>
        <v>1</v>
      </c>
      <c r="AQ1032" s="288"/>
      <c r="AR1032" s="288"/>
      <c r="AS1032" s="288"/>
      <c r="AT1032" s="288"/>
      <c r="AU1032" s="288"/>
      <c r="AV1032" s="288" t="s">
        <v>111</v>
      </c>
      <c r="AW1032" s="281"/>
      <c r="AX1032" s="281"/>
      <c r="AY1032" s="259" t="str">
        <f t="shared" si="689"/>
        <v>EF530660</v>
      </c>
      <c r="AZ1032" s="260" t="str">
        <f t="shared" si="690"/>
        <v>3e.HUN.hum</v>
      </c>
      <c r="BA1032" s="260" t="str">
        <f t="shared" si="691"/>
        <v>3e.HUN.hum</v>
      </c>
      <c r="BB1032" s="200" t="str">
        <f t="shared" si="692"/>
        <v>EF530660.HUN-E38</v>
      </c>
      <c r="BC1032" s="201" t="str">
        <f t="shared" si="693"/>
        <v>EF530660</v>
      </c>
      <c r="BD1032" s="201" t="str">
        <f t="shared" si="694"/>
        <v>EF530660</v>
      </c>
      <c r="BE1032" s="200" t="str">
        <f t="shared" si="695"/>
        <v>EF530660=</v>
      </c>
      <c r="BF1032" s="200" t="str">
        <f t="shared" si="696"/>
        <v>EF530660=out</v>
      </c>
      <c r="BG1032" s="200" t="str">
        <f t="shared" si="697"/>
        <v>EF530660=out</v>
      </c>
      <c r="BH1032" s="200" t="str">
        <f t="shared" si="698"/>
        <v>EF530660=HUN-E38</v>
      </c>
      <c r="BI1032" s="200" t="str">
        <f t="shared" si="699"/>
        <v>EF530660=HUN-E38. 3e.HUN.hum</v>
      </c>
      <c r="BJ1032" s="200" t="str">
        <f t="shared" si="700"/>
        <v>EF530660=HUN-E38. 3e.HUN.hum</v>
      </c>
      <c r="BK1032" s="200" t="str">
        <f t="shared" si="701"/>
        <v>EF530660=HUN-E38. 3e.HUN.hum</v>
      </c>
      <c r="BL1032" s="200" t="str">
        <f t="shared" si="702"/>
        <v>EF530660=3e.HUN.hum</v>
      </c>
      <c r="BM1032" s="200" t="str">
        <f t="shared" si="703"/>
        <v>EF530660=3e</v>
      </c>
      <c r="BN1032" s="200" t="str">
        <f t="shared" si="704"/>
        <v>EF530660=3feg</v>
      </c>
      <c r="BO1032" s="200" t="str">
        <f t="shared" si="705"/>
        <v>EF530660=3</v>
      </c>
      <c r="BP1032" s="200" t="str">
        <f t="shared" si="706"/>
        <v>3e=</v>
      </c>
      <c r="BQ1032" s="261" t="str">
        <f t="shared" si="707"/>
        <v>EF530660</v>
      </c>
      <c r="BR1032" s="262" t="str">
        <f t="shared" si="708"/>
        <v>HUN-E38</v>
      </c>
      <c r="BS1032" s="263" t="str">
        <f t="shared" si="709"/>
        <v>3e.HUN.hum</v>
      </c>
      <c r="BT1032" s="264" t="str">
        <f t="shared" si="710"/>
        <v/>
      </c>
      <c r="BU1032" s="264" t="str">
        <f t="shared" si="711"/>
        <v/>
      </c>
      <c r="BV1032" s="264" t="str">
        <f t="shared" si="712"/>
        <v/>
      </c>
      <c r="BW1032" s="264" t="str">
        <f t="shared" si="713"/>
        <v/>
      </c>
      <c r="BX1032" s="264" t="str">
        <f t="shared" si="714"/>
        <v/>
      </c>
      <c r="BY1032" s="265" t="str">
        <f t="shared" si="715"/>
        <v>3e</v>
      </c>
      <c r="BZ1032" s="283"/>
      <c r="CA1032" s="283" t="s">
        <v>1840</v>
      </c>
      <c r="CB1032" s="284" t="str">
        <f t="shared" si="716"/>
        <v>EF530660</v>
      </c>
      <c r="CC1032" s="284" t="str">
        <f t="shared" si="717"/>
        <v>3e</v>
      </c>
      <c r="CD1032" s="284" t="str">
        <f t="shared" si="718"/>
        <v>EF530660</v>
      </c>
      <c r="CE1032" s="284" t="str">
        <f t="shared" si="719"/>
        <v/>
      </c>
      <c r="CF1032" s="283"/>
      <c r="CG1032" s="284" t="str">
        <f t="shared" si="720"/>
        <v>EF530660</v>
      </c>
      <c r="CH1032" s="285" t="s">
        <v>360</v>
      </c>
      <c r="CI1032" s="285" t="s">
        <v>361</v>
      </c>
      <c r="CJ1032" s="285" t="s">
        <v>362</v>
      </c>
      <c r="CK1032" s="285"/>
      <c r="CL1032" s="286"/>
      <c r="CM1032" s="286"/>
      <c r="CN1032" s="286"/>
      <c r="CO1032" s="286"/>
      <c r="CP1032" s="285"/>
      <c r="CQ1032" s="284" t="str">
        <f t="shared" si="680"/>
        <v>HUN-E38</v>
      </c>
      <c r="CR1032" s="284" t="str">
        <f t="shared" si="681"/>
        <v/>
      </c>
      <c r="CS1032" s="284" t="str">
        <f t="shared" si="682"/>
        <v>Hungary:</v>
      </c>
      <c r="CT1032" s="284" t="str">
        <f t="shared" si="683"/>
        <v/>
      </c>
      <c r="CU1032" s="284" t="str">
        <f t="shared" si="684"/>
        <v/>
      </c>
      <c r="CV1032" s="284">
        <f t="shared" si="685"/>
        <v>3</v>
      </c>
      <c r="CW1032" s="287" t="str">
        <f t="shared" si="679"/>
        <v>3e</v>
      </c>
      <c r="CX1032" s="200" t="str">
        <f t="shared" si="721"/>
        <v>Hepatitis E virus strain HUN-E38 , partial cds</v>
      </c>
    </row>
    <row r="1033" spans="1:102" ht="11.85" customHeight="1" x14ac:dyDescent="0.25">
      <c r="A1033" s="239" t="s">
        <v>1486</v>
      </c>
      <c r="B1033" s="174">
        <v>3</v>
      </c>
      <c r="C1033" s="272">
        <v>3</v>
      </c>
      <c r="D1033" s="176" t="s">
        <v>645</v>
      </c>
      <c r="E1033" s="177" t="s">
        <v>646</v>
      </c>
      <c r="F1033" s="375" t="s">
        <v>1487</v>
      </c>
      <c r="G1033" s="281"/>
      <c r="H1033" s="180" t="s">
        <v>1384</v>
      </c>
      <c r="I1033" s="181" t="s">
        <v>1385</v>
      </c>
      <c r="J1033" s="180" t="s">
        <v>788</v>
      </c>
      <c r="K1033" s="243"/>
      <c r="L1033" s="276"/>
      <c r="M1033" s="253" t="s">
        <v>368</v>
      </c>
      <c r="O1033" s="188"/>
      <c r="P1033" s="243"/>
      <c r="Q1033" s="243"/>
      <c r="S1033" s="180">
        <f t="shared" si="686"/>
        <v>6322</v>
      </c>
      <c r="U1033" s="250"/>
      <c r="V1033" s="274"/>
      <c r="W1033" s="288"/>
      <c r="X1033" s="275"/>
      <c r="Y1033" s="288"/>
      <c r="Z1033" s="288"/>
      <c r="AA1033" s="288"/>
      <c r="AB1033" s="252" t="s">
        <v>645</v>
      </c>
      <c r="AC1033" s="275"/>
      <c r="AD1033" s="275"/>
      <c r="AE1033" s="288"/>
      <c r="AF1033" s="288"/>
      <c r="AH1033" s="337" t="s">
        <v>789</v>
      </c>
      <c r="AI1033" s="192">
        <v>6567</v>
      </c>
      <c r="AJ1033" s="192">
        <v>6714</v>
      </c>
      <c r="AK1033" s="255">
        <f t="shared" si="687"/>
        <v>148</v>
      </c>
      <c r="AL1033" s="256" t="b">
        <f t="shared" si="688"/>
        <v>0</v>
      </c>
      <c r="AM1033" s="243"/>
      <c r="AO1033" s="276"/>
      <c r="AP1033" s="258" t="b">
        <f>MATCH($F1033,$F$2:$F1033,0)=ROW($F1033)-1</f>
        <v>1</v>
      </c>
      <c r="AV1033" s="174" t="s">
        <v>111</v>
      </c>
      <c r="AW1033" s="180"/>
      <c r="AX1033" s="243"/>
      <c r="AY1033" s="259" t="str">
        <f t="shared" si="689"/>
        <v>AY940427</v>
      </c>
      <c r="AZ1033" s="260" t="str">
        <f t="shared" si="690"/>
        <v>3e.HUN.hum</v>
      </c>
      <c r="BA1033" s="260" t="str">
        <f t="shared" si="691"/>
        <v>3e.HUN.hum</v>
      </c>
      <c r="BB1033" s="200" t="str">
        <f t="shared" si="692"/>
        <v>AY940427.Hungary1</v>
      </c>
      <c r="BC1033" s="201" t="str">
        <f t="shared" si="693"/>
        <v>AY940427</v>
      </c>
      <c r="BD1033" s="201" t="str">
        <f t="shared" si="694"/>
        <v>AY940427</v>
      </c>
      <c r="BE1033" s="200" t="str">
        <f t="shared" si="695"/>
        <v>AY940427=</v>
      </c>
      <c r="BF1033" s="200" t="str">
        <f t="shared" si="696"/>
        <v>AY940427=out</v>
      </c>
      <c r="BG1033" s="200" t="str">
        <f t="shared" si="697"/>
        <v>AY940427=out</v>
      </c>
      <c r="BH1033" s="200" t="str">
        <f t="shared" si="698"/>
        <v>AY940427=Hungary1</v>
      </c>
      <c r="BI1033" s="200" t="str">
        <f t="shared" si="699"/>
        <v>AY940427=Hungary1. 3e.HUN.hum</v>
      </c>
      <c r="BJ1033" s="200" t="str">
        <f t="shared" si="700"/>
        <v>AY940427=Hungary1. 3e.HUN.hum</v>
      </c>
      <c r="BK1033" s="200" t="str">
        <f t="shared" si="701"/>
        <v>AY940427=Hungary1. 3e.HUN.hum</v>
      </c>
      <c r="BL1033" s="200" t="str">
        <f t="shared" si="702"/>
        <v>AY940427=3e.HUN.hum</v>
      </c>
      <c r="BM1033" s="200" t="str">
        <f t="shared" si="703"/>
        <v>AY940427=3e</v>
      </c>
      <c r="BN1033" s="200" t="str">
        <f t="shared" si="704"/>
        <v>AY940427=3feg</v>
      </c>
      <c r="BO1033" s="200" t="str">
        <f t="shared" si="705"/>
        <v>AY940427=3</v>
      </c>
      <c r="BP1033" s="200" t="str">
        <f t="shared" si="706"/>
        <v>3e=</v>
      </c>
      <c r="BQ1033" s="261" t="str">
        <f t="shared" si="707"/>
        <v>AY940427</v>
      </c>
      <c r="BR1033" s="262" t="str">
        <f t="shared" si="708"/>
        <v>Hungary1</v>
      </c>
      <c r="BS1033" s="263" t="str">
        <f t="shared" si="709"/>
        <v>3e.HUN.hum</v>
      </c>
      <c r="BT1033" s="264" t="str">
        <f t="shared" si="710"/>
        <v/>
      </c>
      <c r="BU1033" s="264" t="str">
        <f t="shared" si="711"/>
        <v/>
      </c>
      <c r="BV1033" s="264" t="str">
        <f t="shared" si="712"/>
        <v/>
      </c>
      <c r="BW1033" s="264" t="str">
        <f t="shared" si="713"/>
        <v/>
      </c>
      <c r="BX1033" s="264" t="str">
        <f t="shared" si="714"/>
        <v/>
      </c>
      <c r="BY1033" s="265" t="str">
        <f t="shared" si="715"/>
        <v>3e</v>
      </c>
      <c r="BZ1033" s="243"/>
      <c r="CA1033" s="207" t="s">
        <v>1488</v>
      </c>
      <c r="CB1033" s="200" t="str">
        <f t="shared" si="716"/>
        <v>AY940427</v>
      </c>
      <c r="CC1033" s="200" t="str">
        <f t="shared" si="717"/>
        <v>3e</v>
      </c>
      <c r="CD1033" s="200" t="str">
        <f t="shared" si="718"/>
        <v>AY940427</v>
      </c>
      <c r="CE1033" s="200" t="str">
        <f t="shared" si="719"/>
        <v/>
      </c>
      <c r="CF1033" s="243"/>
      <c r="CG1033" s="200" t="str">
        <f t="shared" si="720"/>
        <v>AY940427</v>
      </c>
      <c r="CH1033" s="208" t="s">
        <v>360</v>
      </c>
      <c r="CI1033" s="208" t="s">
        <v>361</v>
      </c>
      <c r="CJ1033" s="208" t="s">
        <v>362</v>
      </c>
      <c r="CK1033" s="243"/>
      <c r="CL1033" s="209"/>
      <c r="CM1033" s="209"/>
      <c r="CN1033" s="209"/>
      <c r="CO1033" s="243"/>
      <c r="CP1033" s="243"/>
      <c r="CQ1033" s="200" t="str">
        <f t="shared" si="680"/>
        <v>Hungary1</v>
      </c>
      <c r="CR1033" s="200" t="str">
        <f t="shared" si="681"/>
        <v/>
      </c>
      <c r="CS1033" s="200" t="str">
        <f t="shared" si="682"/>
        <v>Hungary:</v>
      </c>
      <c r="CT1033" s="200" t="str">
        <f t="shared" si="683"/>
        <v/>
      </c>
      <c r="CU1033" s="200" t="str">
        <f t="shared" si="684"/>
        <v/>
      </c>
      <c r="CV1033" s="200">
        <f t="shared" si="685"/>
        <v>3</v>
      </c>
      <c r="CW1033" s="266" t="str">
        <f t="shared" si="679"/>
        <v>3e</v>
      </c>
      <c r="CX1033" s="200" t="str">
        <f t="shared" si="721"/>
        <v>Hepatitis E virus strain Hungary1 , partial cds</v>
      </c>
    </row>
    <row r="1034" spans="1:102" s="180" customFormat="1" ht="11.85" customHeight="1" x14ac:dyDescent="0.2">
      <c r="A1034" s="239" t="s">
        <v>3111</v>
      </c>
      <c r="B1034" s="174">
        <v>3</v>
      </c>
      <c r="C1034" s="272">
        <v>3</v>
      </c>
      <c r="D1034" s="176" t="s">
        <v>645</v>
      </c>
      <c r="E1034" s="177" t="s">
        <v>646</v>
      </c>
      <c r="F1034" s="291" t="s">
        <v>3112</v>
      </c>
      <c r="G1034" s="281"/>
      <c r="H1034" s="243" t="s">
        <v>349</v>
      </c>
      <c r="I1034" s="468" t="s">
        <v>350</v>
      </c>
      <c r="J1034" s="243" t="s">
        <v>351</v>
      </c>
      <c r="K1034" s="243"/>
      <c r="L1034" s="276"/>
      <c r="M1034" s="253" t="s">
        <v>3113</v>
      </c>
      <c r="N1034" s="186"/>
      <c r="O1034" s="187">
        <v>2009</v>
      </c>
      <c r="P1034" s="188">
        <v>11</v>
      </c>
      <c r="Q1034" s="243"/>
      <c r="R1034" s="243"/>
      <c r="S1034" s="243">
        <f t="shared" si="686"/>
        <v>25</v>
      </c>
      <c r="T1034" s="243"/>
      <c r="U1034" s="250" t="s">
        <v>354</v>
      </c>
      <c r="V1034" s="274"/>
      <c r="W1034" s="288" t="s">
        <v>645</v>
      </c>
      <c r="X1034" s="275" t="s">
        <v>645</v>
      </c>
      <c r="Y1034" s="288" t="s">
        <v>645</v>
      </c>
      <c r="Z1034" s="288" t="s">
        <v>645</v>
      </c>
      <c r="AA1034" s="288" t="s">
        <v>645</v>
      </c>
      <c r="AB1034" s="290" t="s">
        <v>645</v>
      </c>
      <c r="AC1034" s="458" t="s">
        <v>288</v>
      </c>
      <c r="AD1034" s="275" t="s">
        <v>838</v>
      </c>
      <c r="AE1034" s="192" t="s">
        <v>355</v>
      </c>
      <c r="AF1034" s="288" t="s">
        <v>355</v>
      </c>
      <c r="AG1034" s="288" t="s">
        <v>355</v>
      </c>
      <c r="AH1034" s="282" t="s">
        <v>355</v>
      </c>
      <c r="AI1034" s="192">
        <v>33</v>
      </c>
      <c r="AJ1034" s="192">
        <v>7596</v>
      </c>
      <c r="AK1034" s="255">
        <f t="shared" si="687"/>
        <v>7564</v>
      </c>
      <c r="AL1034" s="256" t="b">
        <f t="shared" si="688"/>
        <v>1</v>
      </c>
      <c r="AM1034" s="243"/>
      <c r="AN1034" s="243"/>
      <c r="AO1034" s="276"/>
      <c r="AP1034" s="258" t="b">
        <f>MATCH($F1034,$F$2:$F1034,0)=ROW($F1034)-1</f>
        <v>1</v>
      </c>
      <c r="AQ1034" s="272" t="s">
        <v>357</v>
      </c>
      <c r="AR1034" s="272" t="s">
        <v>357</v>
      </c>
      <c r="AS1034" s="272" t="s">
        <v>357</v>
      </c>
      <c r="AT1034" s="272" t="s">
        <v>357</v>
      </c>
      <c r="AU1034" s="272" t="s">
        <v>357</v>
      </c>
      <c r="AV1034" s="272" t="s">
        <v>357</v>
      </c>
      <c r="AW1034" s="243" t="s">
        <v>358</v>
      </c>
      <c r="AX1034" s="243"/>
      <c r="AY1034" s="259" t="str">
        <f t="shared" si="689"/>
        <v>JQ026407</v>
      </c>
      <c r="AZ1034" s="260" t="str">
        <f t="shared" si="690"/>
        <v>3e.JPN.monkey</v>
      </c>
      <c r="BA1034" s="260" t="str">
        <f t="shared" si="691"/>
        <v>3e.JPN.monkey.2009</v>
      </c>
      <c r="BB1034" s="200" t="str">
        <f t="shared" si="692"/>
        <v>JQ026407.Inuyama</v>
      </c>
      <c r="BC1034" s="201" t="str">
        <f t="shared" si="693"/>
        <v>JQ026407</v>
      </c>
      <c r="BD1034" s="201" t="str">
        <f t="shared" si="694"/>
        <v>JQ026407</v>
      </c>
      <c r="BE1034" s="200" t="str">
        <f t="shared" si="695"/>
        <v>JQ026407=</v>
      </c>
      <c r="BF1034" s="200" t="str">
        <f t="shared" si="696"/>
        <v>JQ026407=Span</v>
      </c>
      <c r="BG1034" s="200" t="str">
        <f t="shared" si="697"/>
        <v>JQ026407=3</v>
      </c>
      <c r="BH1034" s="200" t="str">
        <f t="shared" si="698"/>
        <v>JQ026407=Inuyama</v>
      </c>
      <c r="BI1034" s="200" t="str">
        <f t="shared" si="699"/>
        <v>JQ026407=Inuyama. 3e.JPN.monkey.CG</v>
      </c>
      <c r="BJ1034" s="200" t="str">
        <f t="shared" si="700"/>
        <v>JQ026407=Inuyama. 3e.JPN.monkey.CG.2009</v>
      </c>
      <c r="BK1034" s="200" t="str">
        <f t="shared" si="701"/>
        <v>JQ026407=Inuyama. 3e.JPN.monkey</v>
      </c>
      <c r="BL1034" s="200" t="str">
        <f t="shared" si="702"/>
        <v>JQ026407=3e.JPN.monkey</v>
      </c>
      <c r="BM1034" s="200" t="str">
        <f t="shared" si="703"/>
        <v>JQ026407=3e</v>
      </c>
      <c r="BN1034" s="200" t="str">
        <f t="shared" si="704"/>
        <v>JQ026407=3feg</v>
      </c>
      <c r="BO1034" s="200" t="str">
        <f t="shared" si="705"/>
        <v>JQ026407=3</v>
      </c>
      <c r="BP1034" s="200" t="str">
        <f t="shared" si="706"/>
        <v>3e=</v>
      </c>
      <c r="BQ1034" s="261" t="str">
        <f t="shared" si="707"/>
        <v>JQ026407</v>
      </c>
      <c r="BR1034" s="262" t="str">
        <f t="shared" si="708"/>
        <v>Inuyama</v>
      </c>
      <c r="BS1034" s="263" t="str">
        <f t="shared" si="709"/>
        <v>3e.JPN.monkey.2009</v>
      </c>
      <c r="BT1034" s="264" t="str">
        <f t="shared" si="710"/>
        <v>3e</v>
      </c>
      <c r="BU1034" s="264" t="str">
        <f t="shared" si="711"/>
        <v>3e+</v>
      </c>
      <c r="BV1034" s="264" t="str">
        <f t="shared" si="712"/>
        <v>3e+</v>
      </c>
      <c r="BW1034" s="264" t="str">
        <f t="shared" si="713"/>
        <v>3e+</v>
      </c>
      <c r="BX1034" s="264" t="str">
        <f t="shared" si="714"/>
        <v>3e+</v>
      </c>
      <c r="BY1034" s="265" t="str">
        <f t="shared" si="715"/>
        <v>3e+</v>
      </c>
      <c r="BZ1034" s="243"/>
      <c r="CA1034" s="207" t="s">
        <v>506</v>
      </c>
      <c r="CB1034" s="200" t="str">
        <f t="shared" si="716"/>
        <v>xx</v>
      </c>
      <c r="CC1034" s="200" t="str">
        <f t="shared" si="717"/>
        <v>Non_select</v>
      </c>
      <c r="CD1034" s="200" t="str">
        <f t="shared" si="718"/>
        <v>xx</v>
      </c>
      <c r="CE1034" s="200" t="str">
        <f t="shared" si="719"/>
        <v/>
      </c>
      <c r="CF1034" s="243"/>
      <c r="CG1034" s="200" t="str">
        <f t="shared" si="720"/>
        <v>JQ026407</v>
      </c>
      <c r="CH1034" s="208" t="s">
        <v>360</v>
      </c>
      <c r="CI1034" s="208" t="s">
        <v>361</v>
      </c>
      <c r="CJ1034" s="208" t="s">
        <v>362</v>
      </c>
      <c r="CK1034" s="243"/>
      <c r="CL1034" s="243"/>
      <c r="CM1034" s="243"/>
      <c r="CN1034" s="243"/>
      <c r="CO1034" s="208"/>
      <c r="CP1034" s="243"/>
      <c r="CQ1034" s="243"/>
      <c r="CR1034" s="243"/>
      <c r="CS1034" s="243"/>
      <c r="CT1034" s="243"/>
      <c r="CU1034" s="243"/>
      <c r="CV1034" s="200">
        <f t="shared" si="685"/>
        <v>3</v>
      </c>
      <c r="CW1034" s="266" t="str">
        <f t="shared" si="679"/>
        <v>3e</v>
      </c>
      <c r="CX1034" s="200" t="str">
        <f t="shared" si="721"/>
        <v>Hepatitis E virus strain  , partial cds</v>
      </c>
    </row>
    <row r="1035" spans="1:102" s="180" customFormat="1" ht="11.85" customHeight="1" x14ac:dyDescent="0.2">
      <c r="A1035" s="239" t="s">
        <v>1013</v>
      </c>
      <c r="B1035" s="174">
        <v>3</v>
      </c>
      <c r="C1035" s="272">
        <v>3</v>
      </c>
      <c r="D1035" s="176" t="s">
        <v>645</v>
      </c>
      <c r="E1035" s="177" t="s">
        <v>646</v>
      </c>
      <c r="F1035" s="375" t="s">
        <v>1014</v>
      </c>
      <c r="G1035" s="281"/>
      <c r="H1035" s="180" t="s">
        <v>349</v>
      </c>
      <c r="I1035" s="181" t="s">
        <v>350</v>
      </c>
      <c r="J1035" s="180" t="s">
        <v>351</v>
      </c>
      <c r="K1035" s="183" t="s">
        <v>648</v>
      </c>
      <c r="L1035" s="270" t="s">
        <v>648</v>
      </c>
      <c r="M1035" s="253" t="s">
        <v>513</v>
      </c>
      <c r="N1035" s="186"/>
      <c r="O1035" s="187">
        <v>2010</v>
      </c>
      <c r="P1035" s="188">
        <v>12</v>
      </c>
      <c r="Q1035" s="188">
        <v>8</v>
      </c>
      <c r="R1035" s="243"/>
      <c r="S1035" s="243">
        <f t="shared" si="686"/>
        <v>62</v>
      </c>
      <c r="T1035" s="249">
        <v>7111</v>
      </c>
      <c r="U1035" s="250" t="s">
        <v>354</v>
      </c>
      <c r="V1035" s="274"/>
      <c r="W1035" s="288" t="s">
        <v>645</v>
      </c>
      <c r="X1035" s="275" t="s">
        <v>645</v>
      </c>
      <c r="Y1035" s="288" t="s">
        <v>645</v>
      </c>
      <c r="Z1035" s="288" t="s">
        <v>645</v>
      </c>
      <c r="AA1035" s="288" t="s">
        <v>645</v>
      </c>
      <c r="AB1035" s="290" t="s">
        <v>645</v>
      </c>
      <c r="AC1035" s="458" t="s">
        <v>288</v>
      </c>
      <c r="AD1035" s="275" t="s">
        <v>838</v>
      </c>
      <c r="AE1035" s="288" t="s">
        <v>355</v>
      </c>
      <c r="AF1035" s="288" t="s">
        <v>355</v>
      </c>
      <c r="AG1035" s="288" t="s">
        <v>355</v>
      </c>
      <c r="AH1035" s="282" t="s">
        <v>355</v>
      </c>
      <c r="AI1035" s="192">
        <v>71</v>
      </c>
      <c r="AJ1035" s="192">
        <v>7348</v>
      </c>
      <c r="AK1035" s="255">
        <f t="shared" si="687"/>
        <v>7278</v>
      </c>
      <c r="AL1035" s="256" t="b">
        <f t="shared" si="688"/>
        <v>1</v>
      </c>
      <c r="AM1035" s="243"/>
      <c r="AN1035" s="243"/>
      <c r="AO1035" s="276"/>
      <c r="AP1035" s="258" t="b">
        <f>MATCH($F1035,$F$2:$F1035,0)=ROW($F1035)-1</f>
        <v>1</v>
      </c>
      <c r="AQ1035" s="174" t="s">
        <v>357</v>
      </c>
      <c r="AR1035" s="174" t="s">
        <v>357</v>
      </c>
      <c r="AS1035" s="174" t="s">
        <v>357</v>
      </c>
      <c r="AT1035" s="174" t="s">
        <v>357</v>
      </c>
      <c r="AU1035" s="174" t="s">
        <v>357</v>
      </c>
      <c r="AV1035" s="174" t="s">
        <v>357</v>
      </c>
      <c r="AW1035" s="180" t="s">
        <v>358</v>
      </c>
      <c r="AX1035" s="243"/>
      <c r="AY1035" s="259" t="str">
        <f t="shared" si="689"/>
        <v>AB780450</v>
      </c>
      <c r="AZ1035" s="260" t="str">
        <f t="shared" si="690"/>
        <v>3e.JPN.Mie.wb</v>
      </c>
      <c r="BA1035" s="260" t="str">
        <f t="shared" si="691"/>
        <v>3e.JPN.Mie.wb.2010</v>
      </c>
      <c r="BB1035" s="200" t="str">
        <f t="shared" si="692"/>
        <v>AB780450.JBOAR100-Mie10</v>
      </c>
      <c r="BC1035" s="201" t="str">
        <f t="shared" si="693"/>
        <v>AB780450</v>
      </c>
      <c r="BD1035" s="201" t="str">
        <f t="shared" si="694"/>
        <v>AB780450</v>
      </c>
      <c r="BE1035" s="200" t="str">
        <f t="shared" si="695"/>
        <v>AB780450=</v>
      </c>
      <c r="BF1035" s="200" t="str">
        <f t="shared" si="696"/>
        <v>AB780450=Span</v>
      </c>
      <c r="BG1035" s="200" t="str">
        <f t="shared" si="697"/>
        <v>AB780450=3</v>
      </c>
      <c r="BH1035" s="200" t="str">
        <f t="shared" si="698"/>
        <v>AB780450=JBOAR100-Mie10</v>
      </c>
      <c r="BI1035" s="200" t="str">
        <f t="shared" si="699"/>
        <v>AB780450=JBOAR100-Mie10. 3e.JPN.Mie.wb.CG</v>
      </c>
      <c r="BJ1035" s="200" t="str">
        <f t="shared" si="700"/>
        <v>AB780450=JBOAR100-Mie10. 3e.JPN.Mie.wb.CG.2010</v>
      </c>
      <c r="BK1035" s="200" t="str">
        <f t="shared" si="701"/>
        <v>AB780450=JBOAR100-Mie10. 3e.JPN.Mie.wb</v>
      </c>
      <c r="BL1035" s="200" t="str">
        <f t="shared" si="702"/>
        <v>AB780450=3e.JPN.Mie.wb</v>
      </c>
      <c r="BM1035" s="200" t="str">
        <f t="shared" si="703"/>
        <v>AB780450=3e</v>
      </c>
      <c r="BN1035" s="200" t="str">
        <f t="shared" si="704"/>
        <v>AB780450=3feg</v>
      </c>
      <c r="BO1035" s="200" t="str">
        <f t="shared" si="705"/>
        <v>AB780450=3</v>
      </c>
      <c r="BP1035" s="200" t="str">
        <f t="shared" si="706"/>
        <v>3e=</v>
      </c>
      <c r="BQ1035" s="261" t="str">
        <f t="shared" si="707"/>
        <v>AB780450</v>
      </c>
      <c r="BR1035" s="262" t="str">
        <f t="shared" si="708"/>
        <v>JBOAR100-Mie10</v>
      </c>
      <c r="BS1035" s="263" t="str">
        <f t="shared" si="709"/>
        <v>3e.JPN.Mie.wb.2010</v>
      </c>
      <c r="BT1035" s="264" t="str">
        <f t="shared" si="710"/>
        <v>3e</v>
      </c>
      <c r="BU1035" s="264" t="str">
        <f t="shared" si="711"/>
        <v>3e+</v>
      </c>
      <c r="BV1035" s="264" t="str">
        <f t="shared" si="712"/>
        <v>3e+</v>
      </c>
      <c r="BW1035" s="264" t="str">
        <f t="shared" si="713"/>
        <v>3e+</v>
      </c>
      <c r="BX1035" s="264" t="str">
        <f t="shared" si="714"/>
        <v>3e+</v>
      </c>
      <c r="BY1035" s="265" t="str">
        <f t="shared" si="715"/>
        <v>3e+</v>
      </c>
      <c r="BZ1035" s="243"/>
      <c r="CA1035" s="207" t="s">
        <v>506</v>
      </c>
      <c r="CB1035" s="200" t="str">
        <f t="shared" si="716"/>
        <v>xx</v>
      </c>
      <c r="CC1035" s="200" t="str">
        <f t="shared" si="717"/>
        <v>Non_select</v>
      </c>
      <c r="CD1035" s="200" t="str">
        <f t="shared" si="718"/>
        <v>xx</v>
      </c>
      <c r="CE1035" s="200" t="str">
        <f t="shared" si="719"/>
        <v/>
      </c>
      <c r="CF1035" s="243"/>
      <c r="CG1035" s="200" t="str">
        <f t="shared" si="720"/>
        <v>AB780450</v>
      </c>
      <c r="CH1035" s="208" t="s">
        <v>360</v>
      </c>
      <c r="CI1035" s="208" t="s">
        <v>361</v>
      </c>
      <c r="CJ1035" s="208" t="s">
        <v>362</v>
      </c>
      <c r="CK1035" s="243"/>
      <c r="CL1035" s="243"/>
      <c r="CM1035" s="243"/>
      <c r="CN1035" s="243"/>
      <c r="CO1035" s="208"/>
      <c r="CP1035" s="243"/>
      <c r="CQ1035" s="243"/>
      <c r="CR1035" s="243"/>
      <c r="CS1035" s="243"/>
      <c r="CT1035" s="243"/>
      <c r="CU1035" s="243"/>
      <c r="CV1035" s="200">
        <f t="shared" si="685"/>
        <v>3</v>
      </c>
      <c r="CW1035" s="266" t="str">
        <f t="shared" si="679"/>
        <v>3e</v>
      </c>
      <c r="CX1035" s="200" t="str">
        <f t="shared" si="721"/>
        <v>Hepatitis E virus strain  , partial cds</v>
      </c>
    </row>
    <row r="1036" spans="1:102" s="180" customFormat="1" ht="11.85" customHeight="1" x14ac:dyDescent="0.2">
      <c r="A1036" s="239" t="s">
        <v>1015</v>
      </c>
      <c r="B1036" s="174">
        <v>3</v>
      </c>
      <c r="C1036" s="272">
        <v>3</v>
      </c>
      <c r="D1036" s="176" t="s">
        <v>645</v>
      </c>
      <c r="E1036" s="177" t="s">
        <v>646</v>
      </c>
      <c r="F1036" s="375" t="s">
        <v>1016</v>
      </c>
      <c r="G1036" s="281"/>
      <c r="H1036" s="180" t="s">
        <v>349</v>
      </c>
      <c r="I1036" s="181" t="s">
        <v>350</v>
      </c>
      <c r="J1036" s="180" t="s">
        <v>351</v>
      </c>
      <c r="K1036" s="183" t="s">
        <v>648</v>
      </c>
      <c r="L1036" s="270" t="s">
        <v>648</v>
      </c>
      <c r="M1036" s="253" t="s">
        <v>513</v>
      </c>
      <c r="N1036" s="186"/>
      <c r="O1036" s="187">
        <v>2011</v>
      </c>
      <c r="P1036" s="188">
        <v>1</v>
      </c>
      <c r="Q1036" s="188">
        <v>4</v>
      </c>
      <c r="R1036" s="243"/>
      <c r="S1036" s="243">
        <f t="shared" si="686"/>
        <v>34</v>
      </c>
      <c r="T1036" s="249">
        <v>7139</v>
      </c>
      <c r="U1036" s="250" t="s">
        <v>354</v>
      </c>
      <c r="V1036" s="274"/>
      <c r="W1036" s="288" t="s">
        <v>645</v>
      </c>
      <c r="X1036" s="275" t="s">
        <v>645</v>
      </c>
      <c r="Y1036" s="288" t="s">
        <v>645</v>
      </c>
      <c r="Z1036" s="288" t="s">
        <v>645</v>
      </c>
      <c r="AA1036" s="288" t="s">
        <v>645</v>
      </c>
      <c r="AB1036" s="290" t="s">
        <v>645</v>
      </c>
      <c r="AC1036" s="458" t="s">
        <v>288</v>
      </c>
      <c r="AD1036" s="275" t="s">
        <v>838</v>
      </c>
      <c r="AE1036" s="288" t="s">
        <v>355</v>
      </c>
      <c r="AF1036" s="288" t="s">
        <v>355</v>
      </c>
      <c r="AG1036" s="288" t="s">
        <v>355</v>
      </c>
      <c r="AH1036" s="282" t="s">
        <v>355</v>
      </c>
      <c r="AI1036" s="192">
        <v>43</v>
      </c>
      <c r="AJ1036" s="192">
        <v>7348</v>
      </c>
      <c r="AK1036" s="255">
        <f t="shared" si="687"/>
        <v>7306</v>
      </c>
      <c r="AL1036" s="256" t="b">
        <f t="shared" si="688"/>
        <v>1</v>
      </c>
      <c r="AM1036" s="243"/>
      <c r="AN1036" s="243"/>
      <c r="AO1036" s="276"/>
      <c r="AP1036" s="258" t="b">
        <f>MATCH($F1036,$F$2:$F1036,0)=ROW($F1036)-1</f>
        <v>1</v>
      </c>
      <c r="AQ1036" s="174" t="s">
        <v>357</v>
      </c>
      <c r="AR1036" s="174" t="s">
        <v>357</v>
      </c>
      <c r="AS1036" s="174" t="s">
        <v>357</v>
      </c>
      <c r="AT1036" s="174" t="s">
        <v>357</v>
      </c>
      <c r="AU1036" s="174" t="s">
        <v>357</v>
      </c>
      <c r="AV1036" s="174" t="s">
        <v>357</v>
      </c>
      <c r="AX1036" s="243"/>
      <c r="AY1036" s="259" t="str">
        <f t="shared" si="689"/>
        <v>AB780451</v>
      </c>
      <c r="AZ1036" s="260" t="str">
        <f t="shared" si="690"/>
        <v>3e.JPN.Mie.wb</v>
      </c>
      <c r="BA1036" s="260" t="str">
        <f t="shared" si="691"/>
        <v>3e.JPN.Mie.wb.2011</v>
      </c>
      <c r="BB1036" s="200" t="str">
        <f t="shared" si="692"/>
        <v>AB780451.JBOAR107-Mie11</v>
      </c>
      <c r="BC1036" s="201" t="str">
        <f t="shared" si="693"/>
        <v>AB780451</v>
      </c>
      <c r="BD1036" s="201" t="str">
        <f t="shared" si="694"/>
        <v>AB780451</v>
      </c>
      <c r="BE1036" s="200" t="str">
        <f t="shared" si="695"/>
        <v>AB780451=</v>
      </c>
      <c r="BF1036" s="200" t="str">
        <f t="shared" si="696"/>
        <v>AB780451=Span</v>
      </c>
      <c r="BG1036" s="200" t="str">
        <f t="shared" si="697"/>
        <v>AB780451=3</v>
      </c>
      <c r="BH1036" s="200" t="str">
        <f t="shared" si="698"/>
        <v>AB780451=JBOAR107-Mie11</v>
      </c>
      <c r="BI1036" s="200" t="str">
        <f t="shared" si="699"/>
        <v>AB780451=JBOAR107-Mie11. 3e.JPN.Mie.wb.CG</v>
      </c>
      <c r="BJ1036" s="200" t="str">
        <f t="shared" si="700"/>
        <v>AB780451=JBOAR107-Mie11. 3e.JPN.Mie.wb.CG.2011</v>
      </c>
      <c r="BK1036" s="200" t="str">
        <f t="shared" si="701"/>
        <v>AB780451=JBOAR107-Mie11. 3e.JPN.Mie.wb</v>
      </c>
      <c r="BL1036" s="200" t="str">
        <f t="shared" si="702"/>
        <v>AB780451=3e.JPN.Mie.wb</v>
      </c>
      <c r="BM1036" s="200" t="str">
        <f t="shared" si="703"/>
        <v>AB780451=3e</v>
      </c>
      <c r="BN1036" s="200" t="str">
        <f t="shared" si="704"/>
        <v>AB780451=3feg</v>
      </c>
      <c r="BO1036" s="200" t="str">
        <f t="shared" si="705"/>
        <v>AB780451=3</v>
      </c>
      <c r="BP1036" s="200" t="str">
        <f t="shared" si="706"/>
        <v>3e=</v>
      </c>
      <c r="BQ1036" s="261" t="str">
        <f t="shared" si="707"/>
        <v>AB780451</v>
      </c>
      <c r="BR1036" s="262" t="str">
        <f t="shared" si="708"/>
        <v>JBOAR107-Mie11</v>
      </c>
      <c r="BS1036" s="263" t="str">
        <f t="shared" si="709"/>
        <v>3e.JPN.Mie.wb.2011</v>
      </c>
      <c r="BT1036" s="264" t="str">
        <f t="shared" si="710"/>
        <v>3e</v>
      </c>
      <c r="BU1036" s="264" t="str">
        <f t="shared" si="711"/>
        <v>3e+</v>
      </c>
      <c r="BV1036" s="264" t="str">
        <f t="shared" si="712"/>
        <v>3e+</v>
      </c>
      <c r="BW1036" s="264" t="str">
        <f t="shared" si="713"/>
        <v>3e+</v>
      </c>
      <c r="BX1036" s="264" t="str">
        <f t="shared" si="714"/>
        <v>3e+</v>
      </c>
      <c r="BY1036" s="265" t="str">
        <f t="shared" si="715"/>
        <v>3e+</v>
      </c>
      <c r="BZ1036" s="243"/>
      <c r="CA1036" s="207" t="s">
        <v>506</v>
      </c>
      <c r="CB1036" s="200" t="str">
        <f t="shared" si="716"/>
        <v>xx</v>
      </c>
      <c r="CC1036" s="200" t="str">
        <f t="shared" si="717"/>
        <v>Non_select</v>
      </c>
      <c r="CD1036" s="200" t="str">
        <f t="shared" si="718"/>
        <v>xx</v>
      </c>
      <c r="CE1036" s="200" t="str">
        <f t="shared" si="719"/>
        <v/>
      </c>
      <c r="CF1036" s="243"/>
      <c r="CG1036" s="200" t="str">
        <f t="shared" si="720"/>
        <v>AB780451</v>
      </c>
      <c r="CH1036" s="208" t="s">
        <v>360</v>
      </c>
      <c r="CI1036" s="208" t="s">
        <v>361</v>
      </c>
      <c r="CJ1036" s="208" t="s">
        <v>362</v>
      </c>
      <c r="CK1036" s="243"/>
      <c r="CL1036" s="243"/>
      <c r="CM1036" s="243"/>
      <c r="CN1036" s="243"/>
      <c r="CO1036" s="208"/>
      <c r="CP1036" s="243"/>
      <c r="CQ1036" s="243"/>
      <c r="CR1036" s="243"/>
      <c r="CS1036" s="243"/>
      <c r="CT1036" s="243"/>
      <c r="CU1036" s="243"/>
      <c r="CV1036" s="200">
        <f t="shared" si="685"/>
        <v>3</v>
      </c>
      <c r="CW1036" s="266" t="str">
        <f t="shared" si="679"/>
        <v>3e</v>
      </c>
      <c r="CX1036" s="200" t="str">
        <f t="shared" si="721"/>
        <v>Hepatitis E virus strain  , partial cds</v>
      </c>
    </row>
    <row r="1037" spans="1:102" s="180" customFormat="1" ht="11.85" customHeight="1" x14ac:dyDescent="0.2">
      <c r="A1037" s="239" t="s">
        <v>1017</v>
      </c>
      <c r="B1037" s="174">
        <v>3</v>
      </c>
      <c r="C1037" s="272">
        <v>3</v>
      </c>
      <c r="D1037" s="176" t="s">
        <v>645</v>
      </c>
      <c r="E1037" s="177" t="s">
        <v>646</v>
      </c>
      <c r="F1037" s="375" t="s">
        <v>1018</v>
      </c>
      <c r="G1037" s="281"/>
      <c r="H1037" s="180" t="s">
        <v>349</v>
      </c>
      <c r="I1037" s="181" t="s">
        <v>350</v>
      </c>
      <c r="J1037" s="180" t="s">
        <v>351</v>
      </c>
      <c r="K1037" s="183" t="s">
        <v>648</v>
      </c>
      <c r="L1037" s="270" t="s">
        <v>648</v>
      </c>
      <c r="M1037" s="253" t="s">
        <v>513</v>
      </c>
      <c r="N1037" s="186"/>
      <c r="O1037" s="187">
        <v>2011</v>
      </c>
      <c r="P1037" s="188">
        <v>1</v>
      </c>
      <c r="Q1037" s="188">
        <v>18</v>
      </c>
      <c r="R1037" s="243"/>
      <c r="S1037" s="243">
        <f t="shared" si="686"/>
        <v>34</v>
      </c>
      <c r="T1037" s="249">
        <v>7165</v>
      </c>
      <c r="U1037" s="250" t="s">
        <v>354</v>
      </c>
      <c r="V1037" s="274"/>
      <c r="W1037" s="288" t="s">
        <v>645</v>
      </c>
      <c r="X1037" s="275" t="s">
        <v>645</v>
      </c>
      <c r="Y1037" s="288" t="s">
        <v>645</v>
      </c>
      <c r="Z1037" s="288" t="s">
        <v>645</v>
      </c>
      <c r="AA1037" s="288" t="s">
        <v>645</v>
      </c>
      <c r="AB1037" s="290" t="s">
        <v>645</v>
      </c>
      <c r="AC1037" s="458" t="s">
        <v>288</v>
      </c>
      <c r="AD1037" s="275" t="s">
        <v>838</v>
      </c>
      <c r="AE1037" s="288" t="s">
        <v>355</v>
      </c>
      <c r="AF1037" s="288" t="s">
        <v>355</v>
      </c>
      <c r="AG1037" s="288" t="s">
        <v>355</v>
      </c>
      <c r="AH1037" s="282" t="s">
        <v>355</v>
      </c>
      <c r="AI1037" s="192">
        <v>43</v>
      </c>
      <c r="AJ1037" s="192">
        <v>7374</v>
      </c>
      <c r="AK1037" s="255">
        <f t="shared" si="687"/>
        <v>7332</v>
      </c>
      <c r="AL1037" s="256" t="b">
        <f t="shared" si="688"/>
        <v>1</v>
      </c>
      <c r="AM1037" s="243"/>
      <c r="AN1037" s="243"/>
      <c r="AO1037" s="276"/>
      <c r="AP1037" s="258" t="b">
        <f>MATCH($F1037,$F$2:$F1037,0)=ROW($F1037)-1</f>
        <v>1</v>
      </c>
      <c r="AQ1037" s="174" t="s">
        <v>357</v>
      </c>
      <c r="AR1037" s="174" t="s">
        <v>357</v>
      </c>
      <c r="AS1037" s="174" t="s">
        <v>357</v>
      </c>
      <c r="AT1037" s="174" t="s">
        <v>357</v>
      </c>
      <c r="AU1037" s="174" t="s">
        <v>357</v>
      </c>
      <c r="AV1037" s="174" t="s">
        <v>357</v>
      </c>
      <c r="AX1037" s="243"/>
      <c r="AY1037" s="259" t="str">
        <f t="shared" si="689"/>
        <v>AB780452</v>
      </c>
      <c r="AZ1037" s="260" t="str">
        <f t="shared" si="690"/>
        <v>3e.JPN.Mie.wb</v>
      </c>
      <c r="BA1037" s="260" t="str">
        <f t="shared" si="691"/>
        <v>3e.JPN.Mie.wb.2011</v>
      </c>
      <c r="BB1037" s="200" t="str">
        <f t="shared" si="692"/>
        <v>AB780452.JBOAR111-Mie11</v>
      </c>
      <c r="BC1037" s="201" t="str">
        <f t="shared" si="693"/>
        <v>AB780452</v>
      </c>
      <c r="BD1037" s="201" t="str">
        <f t="shared" si="694"/>
        <v>AB780452</v>
      </c>
      <c r="BE1037" s="200" t="str">
        <f t="shared" si="695"/>
        <v>AB780452=</v>
      </c>
      <c r="BF1037" s="200" t="str">
        <f t="shared" si="696"/>
        <v>AB780452=Span</v>
      </c>
      <c r="BG1037" s="200" t="str">
        <f t="shared" si="697"/>
        <v>AB780452=3</v>
      </c>
      <c r="BH1037" s="200" t="str">
        <f t="shared" si="698"/>
        <v>AB780452=JBOAR111-Mie11</v>
      </c>
      <c r="BI1037" s="200" t="str">
        <f t="shared" si="699"/>
        <v>AB780452=JBOAR111-Mie11. 3e.JPN.Mie.wb.CG</v>
      </c>
      <c r="BJ1037" s="200" t="str">
        <f t="shared" si="700"/>
        <v>AB780452=JBOAR111-Mie11. 3e.JPN.Mie.wb.CG.2011</v>
      </c>
      <c r="BK1037" s="200" t="str">
        <f t="shared" si="701"/>
        <v>AB780452=JBOAR111-Mie11. 3e.JPN.Mie.wb</v>
      </c>
      <c r="BL1037" s="200" t="str">
        <f t="shared" si="702"/>
        <v>AB780452=3e.JPN.Mie.wb</v>
      </c>
      <c r="BM1037" s="200" t="str">
        <f t="shared" si="703"/>
        <v>AB780452=3e</v>
      </c>
      <c r="BN1037" s="200" t="str">
        <f t="shared" si="704"/>
        <v>AB780452=3feg</v>
      </c>
      <c r="BO1037" s="200" t="str">
        <f t="shared" si="705"/>
        <v>AB780452=3</v>
      </c>
      <c r="BP1037" s="200" t="str">
        <f t="shared" si="706"/>
        <v>3e=</v>
      </c>
      <c r="BQ1037" s="261" t="str">
        <f t="shared" si="707"/>
        <v>AB780452</v>
      </c>
      <c r="BR1037" s="262" t="str">
        <f t="shared" si="708"/>
        <v>JBOAR111-Mie11</v>
      </c>
      <c r="BS1037" s="263" t="str">
        <f t="shared" si="709"/>
        <v>3e.JPN.Mie.wb.2011</v>
      </c>
      <c r="BT1037" s="264" t="str">
        <f t="shared" si="710"/>
        <v>3e</v>
      </c>
      <c r="BU1037" s="264" t="str">
        <f t="shared" si="711"/>
        <v>3e+</v>
      </c>
      <c r="BV1037" s="264" t="str">
        <f t="shared" si="712"/>
        <v>3e+</v>
      </c>
      <c r="BW1037" s="264" t="str">
        <f t="shared" si="713"/>
        <v>3e+</v>
      </c>
      <c r="BX1037" s="264" t="str">
        <f t="shared" si="714"/>
        <v>3e+</v>
      </c>
      <c r="BY1037" s="265" t="str">
        <f t="shared" si="715"/>
        <v>3e+</v>
      </c>
      <c r="BZ1037" s="243"/>
      <c r="CA1037" s="207" t="s">
        <v>506</v>
      </c>
      <c r="CB1037" s="200" t="str">
        <f t="shared" si="716"/>
        <v>xx</v>
      </c>
      <c r="CC1037" s="200" t="str">
        <f t="shared" si="717"/>
        <v>Non_select</v>
      </c>
      <c r="CD1037" s="200" t="str">
        <f t="shared" si="718"/>
        <v>xx</v>
      </c>
      <c r="CE1037" s="200" t="str">
        <f t="shared" si="719"/>
        <v/>
      </c>
      <c r="CF1037" s="243"/>
      <c r="CG1037" s="200" t="str">
        <f t="shared" si="720"/>
        <v>AB780452</v>
      </c>
      <c r="CH1037" s="208" t="s">
        <v>360</v>
      </c>
      <c r="CI1037" s="208" t="s">
        <v>361</v>
      </c>
      <c r="CJ1037" s="208" t="s">
        <v>362</v>
      </c>
      <c r="CK1037" s="243"/>
      <c r="CL1037" s="243"/>
      <c r="CM1037" s="243"/>
      <c r="CN1037" s="243"/>
      <c r="CO1037" s="208"/>
      <c r="CP1037" s="243"/>
      <c r="CQ1037" s="243"/>
      <c r="CR1037" s="243"/>
      <c r="CS1037" s="243"/>
      <c r="CT1037" s="243"/>
      <c r="CU1037" s="243"/>
      <c r="CV1037" s="200">
        <f t="shared" si="685"/>
        <v>3</v>
      </c>
      <c r="CW1037" s="266" t="str">
        <f t="shared" si="679"/>
        <v>3e</v>
      </c>
      <c r="CX1037" s="200" t="str">
        <f t="shared" si="721"/>
        <v>Hepatitis E virus strain  , partial cds</v>
      </c>
    </row>
    <row r="1038" spans="1:102" s="180" customFormat="1" ht="11.85" customHeight="1" x14ac:dyDescent="0.2">
      <c r="A1038" s="239" t="s">
        <v>1019</v>
      </c>
      <c r="B1038" s="174">
        <v>3</v>
      </c>
      <c r="C1038" s="272">
        <v>3</v>
      </c>
      <c r="D1038" s="176" t="s">
        <v>645</v>
      </c>
      <c r="E1038" s="177" t="s">
        <v>646</v>
      </c>
      <c r="F1038" s="375" t="s">
        <v>1020</v>
      </c>
      <c r="G1038" s="281"/>
      <c r="H1038" s="180" t="s">
        <v>349</v>
      </c>
      <c r="I1038" s="181" t="s">
        <v>350</v>
      </c>
      <c r="J1038" s="180" t="s">
        <v>351</v>
      </c>
      <c r="K1038" s="183" t="s">
        <v>648</v>
      </c>
      <c r="L1038" s="270" t="s">
        <v>648</v>
      </c>
      <c r="M1038" s="253" t="s">
        <v>513</v>
      </c>
      <c r="N1038" s="186"/>
      <c r="O1038" s="187">
        <v>2011</v>
      </c>
      <c r="P1038" s="188">
        <v>2</v>
      </c>
      <c r="Q1038" s="188">
        <v>12</v>
      </c>
      <c r="R1038" s="243"/>
      <c r="S1038" s="243">
        <f t="shared" si="686"/>
        <v>34</v>
      </c>
      <c r="T1038" s="249">
        <v>7151</v>
      </c>
      <c r="U1038" s="250" t="s">
        <v>354</v>
      </c>
      <c r="V1038" s="274"/>
      <c r="W1038" s="288" t="s">
        <v>645</v>
      </c>
      <c r="X1038" s="275" t="s">
        <v>645</v>
      </c>
      <c r="Y1038" s="288" t="s">
        <v>645</v>
      </c>
      <c r="Z1038" s="288" t="s">
        <v>645</v>
      </c>
      <c r="AA1038" s="288" t="s">
        <v>645</v>
      </c>
      <c r="AB1038" s="290" t="s">
        <v>645</v>
      </c>
      <c r="AC1038" s="458" t="s">
        <v>288</v>
      </c>
      <c r="AD1038" s="275" t="s">
        <v>838</v>
      </c>
      <c r="AE1038" s="288" t="s">
        <v>355</v>
      </c>
      <c r="AF1038" s="288" t="s">
        <v>355</v>
      </c>
      <c r="AG1038" s="288" t="s">
        <v>355</v>
      </c>
      <c r="AH1038" s="282" t="s">
        <v>355</v>
      </c>
      <c r="AI1038" s="192">
        <v>43</v>
      </c>
      <c r="AJ1038" s="192">
        <v>7360</v>
      </c>
      <c r="AK1038" s="255">
        <f t="shared" si="687"/>
        <v>7318</v>
      </c>
      <c r="AL1038" s="256" t="b">
        <f t="shared" si="688"/>
        <v>1</v>
      </c>
      <c r="AM1038" s="243"/>
      <c r="AN1038" s="243"/>
      <c r="AO1038" s="276"/>
      <c r="AP1038" s="258" t="b">
        <f>MATCH($F1038,$F$2:$F1038,0)=ROW($F1038)-1</f>
        <v>1</v>
      </c>
      <c r="AQ1038" s="174" t="s">
        <v>357</v>
      </c>
      <c r="AR1038" s="174" t="s">
        <v>357</v>
      </c>
      <c r="AS1038" s="174" t="s">
        <v>357</v>
      </c>
      <c r="AT1038" s="174" t="s">
        <v>357</v>
      </c>
      <c r="AU1038" s="174" t="s">
        <v>357</v>
      </c>
      <c r="AV1038" s="174" t="s">
        <v>357</v>
      </c>
      <c r="AX1038" s="243"/>
      <c r="AY1038" s="259" t="str">
        <f t="shared" si="689"/>
        <v>AB780453</v>
      </c>
      <c r="AZ1038" s="260" t="str">
        <f t="shared" si="690"/>
        <v>3e.JPN.Mie.wb</v>
      </c>
      <c r="BA1038" s="260" t="str">
        <f t="shared" si="691"/>
        <v>3e.JPN.Mie.wb.2011</v>
      </c>
      <c r="BB1038" s="200" t="str">
        <f t="shared" si="692"/>
        <v>AB780453.JBOAR124-Mie11</v>
      </c>
      <c r="BC1038" s="201" t="str">
        <f t="shared" si="693"/>
        <v>AB780453</v>
      </c>
      <c r="BD1038" s="201" t="str">
        <f t="shared" si="694"/>
        <v>AB780453</v>
      </c>
      <c r="BE1038" s="200" t="str">
        <f t="shared" si="695"/>
        <v>AB780453=</v>
      </c>
      <c r="BF1038" s="200" t="str">
        <f t="shared" si="696"/>
        <v>AB780453=Span</v>
      </c>
      <c r="BG1038" s="200" t="str">
        <f t="shared" si="697"/>
        <v>AB780453=3</v>
      </c>
      <c r="BH1038" s="200" t="str">
        <f t="shared" si="698"/>
        <v>AB780453=JBOAR124-Mie11</v>
      </c>
      <c r="BI1038" s="200" t="str">
        <f t="shared" si="699"/>
        <v>AB780453=JBOAR124-Mie11. 3e.JPN.Mie.wb.CG</v>
      </c>
      <c r="BJ1038" s="200" t="str">
        <f t="shared" si="700"/>
        <v>AB780453=JBOAR124-Mie11. 3e.JPN.Mie.wb.CG.2011</v>
      </c>
      <c r="BK1038" s="200" t="str">
        <f t="shared" si="701"/>
        <v>AB780453=JBOAR124-Mie11. 3e.JPN.Mie.wb</v>
      </c>
      <c r="BL1038" s="200" t="str">
        <f t="shared" si="702"/>
        <v>AB780453=3e.JPN.Mie.wb</v>
      </c>
      <c r="BM1038" s="200" t="str">
        <f t="shared" si="703"/>
        <v>AB780453=3e</v>
      </c>
      <c r="BN1038" s="200" t="str">
        <f t="shared" si="704"/>
        <v>AB780453=3feg</v>
      </c>
      <c r="BO1038" s="200" t="str">
        <f t="shared" si="705"/>
        <v>AB780453=3</v>
      </c>
      <c r="BP1038" s="200" t="str">
        <f t="shared" si="706"/>
        <v>3e=</v>
      </c>
      <c r="BQ1038" s="261" t="str">
        <f t="shared" si="707"/>
        <v>AB780453</v>
      </c>
      <c r="BR1038" s="262" t="str">
        <f t="shared" si="708"/>
        <v>JBOAR124-Mie11</v>
      </c>
      <c r="BS1038" s="263" t="str">
        <f t="shared" si="709"/>
        <v>3e.JPN.Mie.wb.2011</v>
      </c>
      <c r="BT1038" s="264" t="str">
        <f t="shared" si="710"/>
        <v>3e</v>
      </c>
      <c r="BU1038" s="264" t="str">
        <f t="shared" si="711"/>
        <v>3e+</v>
      </c>
      <c r="BV1038" s="264" t="str">
        <f t="shared" si="712"/>
        <v>3e+</v>
      </c>
      <c r="BW1038" s="264" t="str">
        <f t="shared" si="713"/>
        <v>3e+</v>
      </c>
      <c r="BX1038" s="264" t="str">
        <f t="shared" si="714"/>
        <v>3e+</v>
      </c>
      <c r="BY1038" s="265" t="str">
        <f t="shared" si="715"/>
        <v>3e+</v>
      </c>
      <c r="BZ1038" s="243"/>
      <c r="CA1038" s="207" t="s">
        <v>506</v>
      </c>
      <c r="CB1038" s="200" t="str">
        <f t="shared" si="716"/>
        <v>xx</v>
      </c>
      <c r="CC1038" s="200" t="str">
        <f t="shared" si="717"/>
        <v>Non_select</v>
      </c>
      <c r="CD1038" s="200" t="str">
        <f t="shared" si="718"/>
        <v>xx</v>
      </c>
      <c r="CE1038" s="200" t="str">
        <f t="shared" si="719"/>
        <v/>
      </c>
      <c r="CF1038" s="243"/>
      <c r="CG1038" s="200" t="str">
        <f t="shared" si="720"/>
        <v>AB780453</v>
      </c>
      <c r="CH1038" s="208" t="s">
        <v>360</v>
      </c>
      <c r="CI1038" s="208" t="s">
        <v>361</v>
      </c>
      <c r="CJ1038" s="208" t="s">
        <v>362</v>
      </c>
      <c r="CK1038" s="243"/>
      <c r="CL1038" s="243"/>
      <c r="CM1038" s="243"/>
      <c r="CN1038" s="243"/>
      <c r="CO1038" s="208"/>
      <c r="CP1038" s="243"/>
      <c r="CQ1038" s="243"/>
      <c r="CR1038" s="243"/>
      <c r="CS1038" s="243"/>
      <c r="CT1038" s="243"/>
      <c r="CU1038" s="243"/>
      <c r="CV1038" s="200">
        <f t="shared" si="685"/>
        <v>3</v>
      </c>
      <c r="CW1038" s="266" t="str">
        <f t="shared" si="679"/>
        <v>3e</v>
      </c>
      <c r="CX1038" s="200" t="str">
        <f t="shared" si="721"/>
        <v>Hepatitis E virus strain  , partial cds</v>
      </c>
    </row>
    <row r="1039" spans="1:102" ht="11.85" customHeight="1" x14ac:dyDescent="0.25">
      <c r="A1039" s="239" t="s">
        <v>957</v>
      </c>
      <c r="B1039" s="174">
        <v>3</v>
      </c>
      <c r="C1039" s="272">
        <v>3</v>
      </c>
      <c r="D1039" s="176" t="s">
        <v>645</v>
      </c>
      <c r="E1039" s="177" t="s">
        <v>646</v>
      </c>
      <c r="F1039" s="375" t="s">
        <v>958</v>
      </c>
      <c r="G1039" s="281"/>
      <c r="H1039" s="180" t="s">
        <v>349</v>
      </c>
      <c r="I1039" s="181" t="s">
        <v>350</v>
      </c>
      <c r="J1039" s="180" t="s">
        <v>351</v>
      </c>
      <c r="K1039" s="183" t="s">
        <v>456</v>
      </c>
      <c r="L1039" s="270" t="s">
        <v>456</v>
      </c>
      <c r="M1039" s="253" t="s">
        <v>368</v>
      </c>
      <c r="O1039" s="188">
        <v>2010</v>
      </c>
      <c r="P1039" s="243">
        <v>4</v>
      </c>
      <c r="Q1039" s="243">
        <v>22</v>
      </c>
      <c r="R1039" s="243"/>
      <c r="S1039" s="243">
        <f t="shared" si="686"/>
        <v>125</v>
      </c>
      <c r="T1039" s="249">
        <v>326</v>
      </c>
      <c r="U1039" s="250"/>
      <c r="V1039" s="274"/>
      <c r="W1039" s="288"/>
      <c r="X1039" s="275" t="s">
        <v>645</v>
      </c>
      <c r="Y1039" s="272"/>
      <c r="Z1039" s="272"/>
      <c r="AA1039" s="272"/>
      <c r="AB1039" s="290"/>
      <c r="AC1039" s="275"/>
      <c r="AD1039" s="191" t="s">
        <v>355</v>
      </c>
      <c r="AE1039" s="272"/>
      <c r="AF1039" s="272"/>
      <c r="AG1039" s="272"/>
      <c r="AH1039" s="282"/>
      <c r="AI1039" s="192">
        <v>134</v>
      </c>
      <c r="AJ1039" s="192">
        <v>459</v>
      </c>
      <c r="AK1039" s="255">
        <f t="shared" si="687"/>
        <v>326</v>
      </c>
      <c r="AL1039" s="256" t="b">
        <f t="shared" si="688"/>
        <v>0</v>
      </c>
      <c r="AM1039" s="243"/>
      <c r="AN1039" s="243"/>
      <c r="AO1039" s="276"/>
      <c r="AP1039" s="258" t="b">
        <f>MATCH($F1039,$F$2:$F1039,0)=ROW($F1039)-1</f>
        <v>1</v>
      </c>
      <c r="AW1039" s="272" t="s">
        <v>358</v>
      </c>
      <c r="AX1039" s="243"/>
      <c r="AY1039" s="259" t="str">
        <f t="shared" si="689"/>
        <v>AB627908</v>
      </c>
      <c r="AZ1039" s="260" t="str">
        <f t="shared" si="690"/>
        <v>3e.JPN.Tokio.hum</v>
      </c>
      <c r="BA1039" s="260" t="str">
        <f t="shared" si="691"/>
        <v>3e.JPN.Tokio.hum.2010</v>
      </c>
      <c r="BB1039" s="200" t="str">
        <f t="shared" si="692"/>
        <v>AB627908.JKM-Tok10</v>
      </c>
      <c r="BC1039" s="201" t="str">
        <f t="shared" si="693"/>
        <v>AB627908</v>
      </c>
      <c r="BD1039" s="201" t="str">
        <f t="shared" si="694"/>
        <v>AB627908</v>
      </c>
      <c r="BE1039" s="200" t="str">
        <f t="shared" si="695"/>
        <v>AB627908=</v>
      </c>
      <c r="BF1039" s="200" t="str">
        <f t="shared" si="696"/>
        <v>AB627908=out</v>
      </c>
      <c r="BG1039" s="200" t="str">
        <f t="shared" si="697"/>
        <v>AB627908=out</v>
      </c>
      <c r="BH1039" s="200" t="str">
        <f t="shared" si="698"/>
        <v>AB627908=JKM-Tok10</v>
      </c>
      <c r="BI1039" s="200" t="str">
        <f t="shared" si="699"/>
        <v>AB627908=JKM-Tok10. 3e.JPN.Tokio.hum</v>
      </c>
      <c r="BJ1039" s="200" t="str">
        <f t="shared" si="700"/>
        <v>AB627908=JKM-Tok10. 3e.JPN.Tokio.hum.2010</v>
      </c>
      <c r="BK1039" s="200" t="str">
        <f t="shared" si="701"/>
        <v>AB627908=JKM-Tok10. 3e.JPN.Tokio.hum</v>
      </c>
      <c r="BL1039" s="200" t="str">
        <f t="shared" si="702"/>
        <v>AB627908=3e.JPN.Tokio.hum</v>
      </c>
      <c r="BM1039" s="200" t="str">
        <f t="shared" si="703"/>
        <v>AB627908=3e</v>
      </c>
      <c r="BN1039" s="200" t="str">
        <f t="shared" si="704"/>
        <v>AB627908=3feg</v>
      </c>
      <c r="BO1039" s="200" t="str">
        <f t="shared" si="705"/>
        <v>AB627908=3</v>
      </c>
      <c r="BP1039" s="200" t="str">
        <f t="shared" si="706"/>
        <v>3e=</v>
      </c>
      <c r="BQ1039" s="261" t="str">
        <f t="shared" si="707"/>
        <v>AB627908</v>
      </c>
      <c r="BR1039" s="262" t="str">
        <f t="shared" si="708"/>
        <v>JKM-Tok10</v>
      </c>
      <c r="BS1039" s="263" t="str">
        <f t="shared" si="709"/>
        <v>3e.JPN.Tokio.hum.2010</v>
      </c>
      <c r="BT1039" s="264" t="str">
        <f t="shared" si="710"/>
        <v/>
      </c>
      <c r="BU1039" s="264" t="str">
        <f t="shared" si="711"/>
        <v>3e</v>
      </c>
      <c r="BV1039" s="264" t="str">
        <f t="shared" si="712"/>
        <v/>
      </c>
      <c r="BW1039" s="264" t="str">
        <f t="shared" si="713"/>
        <v/>
      </c>
      <c r="BX1039" s="264" t="str">
        <f t="shared" si="714"/>
        <v/>
      </c>
      <c r="BY1039" s="265" t="str">
        <f t="shared" si="715"/>
        <v/>
      </c>
      <c r="BZ1039" s="243"/>
      <c r="CA1039" s="207" t="s">
        <v>959</v>
      </c>
      <c r="CB1039" s="200" t="str">
        <f t="shared" si="716"/>
        <v>AB627908</v>
      </c>
      <c r="CC1039" s="200" t="str">
        <f t="shared" si="717"/>
        <v>3e</v>
      </c>
      <c r="CD1039" s="200" t="str">
        <f t="shared" si="718"/>
        <v>AB627908</v>
      </c>
      <c r="CE1039" s="200" t="str">
        <f t="shared" si="719"/>
        <v/>
      </c>
      <c r="CF1039" s="243"/>
      <c r="CG1039" s="200" t="str">
        <f t="shared" si="720"/>
        <v>AB627908</v>
      </c>
      <c r="CH1039" s="208" t="s">
        <v>360</v>
      </c>
      <c r="CI1039" s="208" t="s">
        <v>361</v>
      </c>
      <c r="CJ1039" s="208" t="s">
        <v>362</v>
      </c>
      <c r="CK1039" s="243"/>
      <c r="CL1039" s="209"/>
      <c r="CM1039" s="209"/>
      <c r="CN1039" s="209"/>
      <c r="CO1039" s="243"/>
      <c r="CP1039" s="243"/>
      <c r="CQ1039" s="200" t="str">
        <f t="shared" ref="CQ1039:CQ1076" si="722">F1039</f>
        <v>JKM-Tok10</v>
      </c>
      <c r="CR1039" s="200" t="str">
        <f t="shared" ref="CR1039:CR1076" si="723">IF(G1039="","",G1039)</f>
        <v/>
      </c>
      <c r="CS1039" s="200" t="str">
        <f t="shared" ref="CS1039:CS1076" si="724">CONCATENATE(H1039,":",L1039)</f>
        <v>Japan:Tokio</v>
      </c>
      <c r="CT1039" s="200" t="str">
        <f t="shared" ref="CT1039:CT1076" si="725">CONCATENATE(IF(Q1039="","",CONCATENATE(Q1039,"-")),IF(P1039="","",CONCATENATE(P1039,"-")),IF(O1039="","",O1039))</f>
        <v>22-4-2010</v>
      </c>
      <c r="CU1039" s="200" t="str">
        <f t="shared" ref="CU1039:CU1076" si="726">IF(N1039="","",N1039)</f>
        <v/>
      </c>
      <c r="CV1039" s="200">
        <f t="shared" si="685"/>
        <v>3</v>
      </c>
      <c r="CW1039" s="266" t="str">
        <f t="shared" si="679"/>
        <v>3e</v>
      </c>
      <c r="CX1039" s="200" t="str">
        <f t="shared" si="721"/>
        <v>Hepatitis E virus strain JKM-Tok10 , partial cds</v>
      </c>
    </row>
    <row r="1040" spans="1:102" s="180" customFormat="1" ht="11.85" customHeight="1" x14ac:dyDescent="0.2">
      <c r="A1040" s="239" t="s">
        <v>960</v>
      </c>
      <c r="B1040" s="174">
        <v>3</v>
      </c>
      <c r="C1040" s="272">
        <v>3</v>
      </c>
      <c r="D1040" s="176" t="s">
        <v>645</v>
      </c>
      <c r="E1040" s="177" t="s">
        <v>646</v>
      </c>
      <c r="F1040" s="375" t="s">
        <v>961</v>
      </c>
      <c r="G1040" s="281"/>
      <c r="H1040" s="180" t="s">
        <v>349</v>
      </c>
      <c r="I1040" s="181" t="s">
        <v>350</v>
      </c>
      <c r="J1040" s="180" t="s">
        <v>351</v>
      </c>
      <c r="K1040" s="183" t="s">
        <v>456</v>
      </c>
      <c r="L1040" s="270" t="s">
        <v>456</v>
      </c>
      <c r="M1040" s="253" t="s">
        <v>368</v>
      </c>
      <c r="N1040" s="186"/>
      <c r="O1040" s="188">
        <v>2009</v>
      </c>
      <c r="P1040" s="243">
        <v>5</v>
      </c>
      <c r="Q1040" s="243">
        <v>28</v>
      </c>
      <c r="R1040" s="243"/>
      <c r="S1040" s="243">
        <f t="shared" si="686"/>
        <v>125</v>
      </c>
      <c r="T1040" s="249">
        <v>326</v>
      </c>
      <c r="U1040" s="250"/>
      <c r="V1040" s="274"/>
      <c r="W1040" s="288"/>
      <c r="X1040" s="275" t="s">
        <v>645</v>
      </c>
      <c r="Y1040" s="272"/>
      <c r="Z1040" s="272"/>
      <c r="AA1040" s="272"/>
      <c r="AB1040" s="290"/>
      <c r="AC1040" s="275"/>
      <c r="AD1040" s="275" t="s">
        <v>355</v>
      </c>
      <c r="AE1040" s="272"/>
      <c r="AF1040" s="272"/>
      <c r="AG1040" s="272"/>
      <c r="AH1040" s="282"/>
      <c r="AI1040" s="192">
        <v>134</v>
      </c>
      <c r="AJ1040" s="192">
        <v>459</v>
      </c>
      <c r="AK1040" s="255">
        <f t="shared" si="687"/>
        <v>326</v>
      </c>
      <c r="AL1040" s="256" t="b">
        <f t="shared" si="688"/>
        <v>0</v>
      </c>
      <c r="AM1040" s="243"/>
      <c r="AN1040" s="243"/>
      <c r="AO1040" s="276"/>
      <c r="AP1040" s="258" t="b">
        <f>MATCH($F1040,$F$2:$F1040,0)=ROW($F1040)-1</f>
        <v>1</v>
      </c>
      <c r="AQ1040" s="174"/>
      <c r="AR1040" s="174"/>
      <c r="AS1040" s="174"/>
      <c r="AT1040" s="174"/>
      <c r="AU1040" s="174"/>
      <c r="AV1040" s="174"/>
      <c r="AW1040" s="272" t="s">
        <v>358</v>
      </c>
      <c r="AX1040" s="243"/>
      <c r="AY1040" s="259" t="str">
        <f t="shared" si="689"/>
        <v>AB627909</v>
      </c>
      <c r="AZ1040" s="260" t="str">
        <f t="shared" si="690"/>
        <v>3e.JPN.Tokio.hum</v>
      </c>
      <c r="BA1040" s="260" t="str">
        <f t="shared" si="691"/>
        <v>3e.JPN.Tokio.hum.2009</v>
      </c>
      <c r="BB1040" s="200" t="str">
        <f t="shared" si="692"/>
        <v>AB627909.JMH-Tok09</v>
      </c>
      <c r="BC1040" s="201" t="str">
        <f t="shared" si="693"/>
        <v>AB627909</v>
      </c>
      <c r="BD1040" s="201" t="str">
        <f t="shared" si="694"/>
        <v>AB627909</v>
      </c>
      <c r="BE1040" s="200" t="str">
        <f t="shared" si="695"/>
        <v>AB627909=</v>
      </c>
      <c r="BF1040" s="200" t="str">
        <f t="shared" si="696"/>
        <v>AB627909=out</v>
      </c>
      <c r="BG1040" s="200" t="str">
        <f t="shared" si="697"/>
        <v>AB627909=out</v>
      </c>
      <c r="BH1040" s="200" t="str">
        <f t="shared" si="698"/>
        <v>AB627909=JMH-Tok09</v>
      </c>
      <c r="BI1040" s="200" t="str">
        <f t="shared" si="699"/>
        <v>AB627909=JMH-Tok09. 3e.JPN.Tokio.hum</v>
      </c>
      <c r="BJ1040" s="200" t="str">
        <f t="shared" si="700"/>
        <v>AB627909=JMH-Tok09. 3e.JPN.Tokio.hum.2009</v>
      </c>
      <c r="BK1040" s="200" t="str">
        <f t="shared" si="701"/>
        <v>AB627909=JMH-Tok09. 3e.JPN.Tokio.hum</v>
      </c>
      <c r="BL1040" s="200" t="str">
        <f t="shared" si="702"/>
        <v>AB627909=3e.JPN.Tokio.hum</v>
      </c>
      <c r="BM1040" s="200" t="str">
        <f t="shared" si="703"/>
        <v>AB627909=3e</v>
      </c>
      <c r="BN1040" s="200" t="str">
        <f t="shared" si="704"/>
        <v>AB627909=3feg</v>
      </c>
      <c r="BO1040" s="200" t="str">
        <f t="shared" si="705"/>
        <v>AB627909=3</v>
      </c>
      <c r="BP1040" s="200" t="str">
        <f t="shared" si="706"/>
        <v>3e=</v>
      </c>
      <c r="BQ1040" s="261" t="str">
        <f t="shared" si="707"/>
        <v>AB627909</v>
      </c>
      <c r="BR1040" s="262" t="str">
        <f t="shared" si="708"/>
        <v>JMH-Tok09</v>
      </c>
      <c r="BS1040" s="263" t="str">
        <f t="shared" si="709"/>
        <v>3e.JPN.Tokio.hum.2009</v>
      </c>
      <c r="BT1040" s="264" t="str">
        <f t="shared" si="710"/>
        <v/>
      </c>
      <c r="BU1040" s="264" t="str">
        <f t="shared" si="711"/>
        <v>3e</v>
      </c>
      <c r="BV1040" s="264" t="str">
        <f t="shared" si="712"/>
        <v/>
      </c>
      <c r="BW1040" s="264" t="str">
        <f t="shared" si="713"/>
        <v/>
      </c>
      <c r="BX1040" s="264" t="str">
        <f t="shared" si="714"/>
        <v/>
      </c>
      <c r="BY1040" s="265" t="str">
        <f t="shared" si="715"/>
        <v/>
      </c>
      <c r="BZ1040" s="243"/>
      <c r="CA1040" s="207" t="s">
        <v>962</v>
      </c>
      <c r="CB1040" s="200" t="str">
        <f t="shared" si="716"/>
        <v>AB627909</v>
      </c>
      <c r="CC1040" s="200" t="str">
        <f t="shared" si="717"/>
        <v>3e</v>
      </c>
      <c r="CD1040" s="200" t="str">
        <f t="shared" si="718"/>
        <v>AB627909</v>
      </c>
      <c r="CE1040" s="200" t="str">
        <f t="shared" si="719"/>
        <v/>
      </c>
      <c r="CF1040" s="243"/>
      <c r="CG1040" s="200" t="str">
        <f t="shared" si="720"/>
        <v>AB627909</v>
      </c>
      <c r="CH1040" s="208" t="s">
        <v>360</v>
      </c>
      <c r="CI1040" s="208" t="s">
        <v>361</v>
      </c>
      <c r="CJ1040" s="208" t="s">
        <v>362</v>
      </c>
      <c r="CK1040" s="243"/>
      <c r="CL1040" s="209"/>
      <c r="CM1040" s="209"/>
      <c r="CN1040" s="209"/>
      <c r="CO1040" s="243"/>
      <c r="CP1040" s="243"/>
      <c r="CQ1040" s="200" t="str">
        <f t="shared" si="722"/>
        <v>JMH-Tok09</v>
      </c>
      <c r="CR1040" s="200" t="str">
        <f t="shared" si="723"/>
        <v/>
      </c>
      <c r="CS1040" s="200" t="str">
        <f t="shared" si="724"/>
        <v>Japan:Tokio</v>
      </c>
      <c r="CT1040" s="200" t="str">
        <f t="shared" si="725"/>
        <v>28-5-2009</v>
      </c>
      <c r="CU1040" s="200" t="str">
        <f t="shared" si="726"/>
        <v/>
      </c>
      <c r="CV1040" s="200">
        <f t="shared" si="685"/>
        <v>3</v>
      </c>
      <c r="CW1040" s="266" t="str">
        <f t="shared" si="679"/>
        <v>3e</v>
      </c>
      <c r="CX1040" s="200" t="str">
        <f t="shared" si="721"/>
        <v>Hepatitis E virus strain JMH-Tok09 , partial cds</v>
      </c>
    </row>
    <row r="1041" spans="1:102" s="180" customFormat="1" ht="11.85" customHeight="1" x14ac:dyDescent="0.2">
      <c r="A1041" s="239" t="s">
        <v>696</v>
      </c>
      <c r="B1041" s="174">
        <v>3</v>
      </c>
      <c r="C1041" s="272">
        <v>3</v>
      </c>
      <c r="D1041" s="176" t="s">
        <v>645</v>
      </c>
      <c r="E1041" s="177" t="s">
        <v>646</v>
      </c>
      <c r="F1041" s="375" t="s">
        <v>697</v>
      </c>
      <c r="G1041" s="281"/>
      <c r="H1041" s="180" t="s">
        <v>349</v>
      </c>
      <c r="I1041" s="181" t="s">
        <v>350</v>
      </c>
      <c r="J1041" s="180" t="s">
        <v>351</v>
      </c>
      <c r="K1041" s="243"/>
      <c r="L1041" s="276"/>
      <c r="M1041" s="253" t="s">
        <v>368</v>
      </c>
      <c r="N1041" s="186"/>
      <c r="O1041" s="243">
        <v>2004</v>
      </c>
      <c r="P1041" s="243">
        <v>6</v>
      </c>
      <c r="Q1041" s="188">
        <v>17</v>
      </c>
      <c r="R1041" s="243"/>
      <c r="S1041" s="243">
        <f t="shared" si="686"/>
        <v>43</v>
      </c>
      <c r="T1041" s="249">
        <v>7168</v>
      </c>
      <c r="U1041" s="250" t="s">
        <v>354</v>
      </c>
      <c r="V1041" s="274"/>
      <c r="W1041" s="288" t="s">
        <v>645</v>
      </c>
      <c r="X1041" s="251" t="s">
        <v>645</v>
      </c>
      <c r="Y1041" s="177" t="s">
        <v>645</v>
      </c>
      <c r="Z1041" s="177" t="s">
        <v>645</v>
      </c>
      <c r="AA1041" s="177" t="s">
        <v>645</v>
      </c>
      <c r="AB1041" s="252" t="s">
        <v>645</v>
      </c>
      <c r="AC1041" s="458" t="s">
        <v>288</v>
      </c>
      <c r="AD1041" s="275" t="s">
        <v>355</v>
      </c>
      <c r="AE1041" s="288" t="s">
        <v>355</v>
      </c>
      <c r="AF1041" s="288" t="s">
        <v>355</v>
      </c>
      <c r="AG1041" s="288" t="s">
        <v>355</v>
      </c>
      <c r="AH1041" s="282" t="s">
        <v>355</v>
      </c>
      <c r="AI1041" s="192">
        <v>52</v>
      </c>
      <c r="AJ1041" s="254">
        <v>7519</v>
      </c>
      <c r="AK1041" s="255">
        <f t="shared" si="687"/>
        <v>7468</v>
      </c>
      <c r="AL1041" s="256" t="b">
        <f t="shared" si="688"/>
        <v>1</v>
      </c>
      <c r="AM1041" s="243"/>
      <c r="AO1041" s="290"/>
      <c r="AP1041" s="258" t="b">
        <f>MATCH($F1041,$F$2:$F1041,0)=ROW($F1041)-1</f>
        <v>1</v>
      </c>
      <c r="AQ1041" s="174" t="s">
        <v>357</v>
      </c>
      <c r="AR1041" s="174" t="s">
        <v>357</v>
      </c>
      <c r="AS1041" s="174" t="s">
        <v>357</v>
      </c>
      <c r="AT1041" s="174" t="s">
        <v>357</v>
      </c>
      <c r="AU1041" s="174" t="s">
        <v>357</v>
      </c>
      <c r="AV1041" s="174" t="s">
        <v>357</v>
      </c>
      <c r="AW1041" s="243"/>
      <c r="AX1041" s="243"/>
      <c r="AY1041" s="259" t="str">
        <f t="shared" si="689"/>
        <v>AB291958</v>
      </c>
      <c r="AZ1041" s="260" t="str">
        <f t="shared" si="690"/>
        <v>3e.JPN.hum</v>
      </c>
      <c r="BA1041" s="260" t="str">
        <f t="shared" si="691"/>
        <v>3e.JPN.hum.2004</v>
      </c>
      <c r="BB1041" s="200" t="str">
        <f t="shared" si="692"/>
        <v>AB291958.JNH-Ehi04L</v>
      </c>
      <c r="BC1041" s="201" t="str">
        <f t="shared" si="693"/>
        <v>AB291958</v>
      </c>
      <c r="BD1041" s="201" t="str">
        <f t="shared" si="694"/>
        <v>AB291958</v>
      </c>
      <c r="BE1041" s="200" t="str">
        <f t="shared" si="695"/>
        <v>AB291958=</v>
      </c>
      <c r="BF1041" s="200" t="str">
        <f t="shared" si="696"/>
        <v>AB291958=Span</v>
      </c>
      <c r="BG1041" s="200" t="str">
        <f t="shared" si="697"/>
        <v>AB291958=3</v>
      </c>
      <c r="BH1041" s="200" t="str">
        <f t="shared" si="698"/>
        <v>AB291958=JNH-Ehi04L</v>
      </c>
      <c r="BI1041" s="200" t="str">
        <f t="shared" si="699"/>
        <v>AB291958=JNH-Ehi04L. 3e.JPN.hum.CG</v>
      </c>
      <c r="BJ1041" s="200" t="str">
        <f t="shared" si="700"/>
        <v>AB291958=JNH-Ehi04L. 3e.JPN.hum.CG.2004</v>
      </c>
      <c r="BK1041" s="200" t="str">
        <f t="shared" si="701"/>
        <v>AB291958=JNH-Ehi04L. 3e.JPN.hum</v>
      </c>
      <c r="BL1041" s="200" t="str">
        <f t="shared" si="702"/>
        <v>AB291958=3e.JPN.hum</v>
      </c>
      <c r="BM1041" s="200" t="str">
        <f t="shared" si="703"/>
        <v>AB291958=3e</v>
      </c>
      <c r="BN1041" s="200" t="str">
        <f t="shared" si="704"/>
        <v>AB291958=3feg</v>
      </c>
      <c r="BO1041" s="200" t="str">
        <f t="shared" si="705"/>
        <v>AB291958=3</v>
      </c>
      <c r="BP1041" s="200" t="str">
        <f t="shared" si="706"/>
        <v>3e=</v>
      </c>
      <c r="BQ1041" s="261" t="str">
        <f t="shared" si="707"/>
        <v>AB291958</v>
      </c>
      <c r="BR1041" s="262" t="str">
        <f t="shared" si="708"/>
        <v>JNH-Ehi04L</v>
      </c>
      <c r="BS1041" s="263" t="str">
        <f t="shared" si="709"/>
        <v>3e.JPN.hum.2004</v>
      </c>
      <c r="BT1041" s="264" t="str">
        <f t="shared" si="710"/>
        <v>3e</v>
      </c>
      <c r="BU1041" s="264" t="str">
        <f t="shared" si="711"/>
        <v>3e+</v>
      </c>
      <c r="BV1041" s="264" t="str">
        <f t="shared" si="712"/>
        <v>3e+</v>
      </c>
      <c r="BW1041" s="264" t="str">
        <f t="shared" si="713"/>
        <v>3e+</v>
      </c>
      <c r="BX1041" s="264" t="str">
        <f t="shared" si="714"/>
        <v>3e+</v>
      </c>
      <c r="BY1041" s="265" t="str">
        <f t="shared" si="715"/>
        <v>3e+</v>
      </c>
      <c r="BZ1041" s="243"/>
      <c r="CA1041" s="207" t="s">
        <v>698</v>
      </c>
      <c r="CB1041" s="200" t="str">
        <f t="shared" si="716"/>
        <v>AB291958</v>
      </c>
      <c r="CC1041" s="200" t="str">
        <f t="shared" si="717"/>
        <v>3e</v>
      </c>
      <c r="CD1041" s="200" t="str">
        <f t="shared" si="718"/>
        <v>AB291958</v>
      </c>
      <c r="CE1041" s="200" t="str">
        <f t="shared" si="719"/>
        <v/>
      </c>
      <c r="CF1041" s="243"/>
      <c r="CG1041" s="200" t="str">
        <f t="shared" si="720"/>
        <v>AB291958</v>
      </c>
      <c r="CH1041" s="208" t="s">
        <v>360</v>
      </c>
      <c r="CI1041" s="208" t="s">
        <v>361</v>
      </c>
      <c r="CJ1041" s="208" t="s">
        <v>362</v>
      </c>
      <c r="CK1041" s="243"/>
      <c r="CL1041" s="209"/>
      <c r="CM1041" s="209"/>
      <c r="CN1041" s="209"/>
      <c r="CO1041" s="243"/>
      <c r="CP1041" s="243"/>
      <c r="CQ1041" s="200" t="str">
        <f t="shared" si="722"/>
        <v>JNH-Ehi04L</v>
      </c>
      <c r="CR1041" s="200" t="str">
        <f t="shared" si="723"/>
        <v/>
      </c>
      <c r="CS1041" s="200" t="str">
        <f t="shared" si="724"/>
        <v>Japan:</v>
      </c>
      <c r="CT1041" s="200" t="str">
        <f t="shared" si="725"/>
        <v>17-6-2004</v>
      </c>
      <c r="CU1041" s="200" t="str">
        <f t="shared" si="726"/>
        <v/>
      </c>
      <c r="CV1041" s="200">
        <f t="shared" si="685"/>
        <v>3</v>
      </c>
      <c r="CW1041" s="266" t="str">
        <f t="shared" si="679"/>
        <v>3e</v>
      </c>
      <c r="CX1041" s="200" t="str">
        <f t="shared" si="721"/>
        <v>Hepatitis E virus strain JNH-Ehi04L , partial cds</v>
      </c>
    </row>
    <row r="1042" spans="1:102" s="180" customFormat="1" ht="11.85" customHeight="1" x14ac:dyDescent="0.2">
      <c r="A1042" s="239" t="s">
        <v>1327</v>
      </c>
      <c r="B1042" s="174">
        <v>3</v>
      </c>
      <c r="C1042" s="272">
        <v>3</v>
      </c>
      <c r="D1042" s="176" t="s">
        <v>645</v>
      </c>
      <c r="E1042" s="177" t="s">
        <v>646</v>
      </c>
      <c r="F1042" s="375" t="s">
        <v>1328</v>
      </c>
      <c r="G1042" s="281"/>
      <c r="H1042" s="180" t="s">
        <v>1329</v>
      </c>
      <c r="I1042" s="181" t="s">
        <v>1330</v>
      </c>
      <c r="J1042" s="180" t="s">
        <v>788</v>
      </c>
      <c r="K1042" s="183" t="s">
        <v>1331</v>
      </c>
      <c r="L1042" s="270" t="s">
        <v>1331</v>
      </c>
      <c r="M1042" s="253" t="s">
        <v>1083</v>
      </c>
      <c r="N1042" s="186"/>
      <c r="O1042" s="188"/>
      <c r="P1042" s="243"/>
      <c r="Q1042" s="243"/>
      <c r="R1042" s="243"/>
      <c r="S1042" s="243">
        <f t="shared" si="686"/>
        <v>6347</v>
      </c>
      <c r="T1042" s="243"/>
      <c r="U1042" s="189"/>
      <c r="V1042" s="189" t="s">
        <v>645</v>
      </c>
      <c r="W1042" s="288"/>
      <c r="X1042" s="275"/>
      <c r="Y1042" s="288"/>
      <c r="Z1042" s="288"/>
      <c r="AA1042" s="288"/>
      <c r="AB1042" s="252" t="s">
        <v>645</v>
      </c>
      <c r="AC1042" s="275"/>
      <c r="AD1042" s="275"/>
      <c r="AE1042" s="288"/>
      <c r="AF1042" s="288"/>
      <c r="AG1042" s="288"/>
      <c r="AH1042" s="432" t="s">
        <v>1284</v>
      </c>
      <c r="AI1042" s="192">
        <v>6592</v>
      </c>
      <c r="AJ1042" s="192">
        <v>6739</v>
      </c>
      <c r="AK1042" s="255">
        <f t="shared" si="687"/>
        <v>148</v>
      </c>
      <c r="AL1042" s="256" t="b">
        <f t="shared" si="688"/>
        <v>0</v>
      </c>
      <c r="AM1042" s="243"/>
      <c r="AN1042" s="243"/>
      <c r="AO1042" s="276"/>
      <c r="AP1042" s="258" t="b">
        <f>MATCH($F1042,$F$2:$F1042,0)=ROW($F1042)-1</f>
        <v>1</v>
      </c>
      <c r="AQ1042" s="174"/>
      <c r="AR1042" s="174"/>
      <c r="AS1042" s="174"/>
      <c r="AT1042" s="174"/>
      <c r="AU1042" s="174"/>
      <c r="AV1042" s="174" t="s">
        <v>111</v>
      </c>
      <c r="AW1042" s="243"/>
      <c r="AX1042" s="243"/>
      <c r="AY1042" s="259" t="str">
        <f t="shared" si="689"/>
        <v>AF490999</v>
      </c>
      <c r="AZ1042" s="260" t="str">
        <f t="shared" si="690"/>
        <v>3e.FRA.Nancy.sewage(*)</v>
      </c>
      <c r="BA1042" s="260" t="str">
        <f t="shared" si="691"/>
        <v>3e.FRA.Nancy.sewage(*)</v>
      </c>
      <c r="BB1042" s="200" t="str">
        <f t="shared" si="692"/>
        <v>AF490999.N1</v>
      </c>
      <c r="BC1042" s="201" t="str">
        <f t="shared" si="693"/>
        <v>AF490999</v>
      </c>
      <c r="BD1042" s="201" t="str">
        <f t="shared" si="694"/>
        <v>AF490999</v>
      </c>
      <c r="BE1042" s="200" t="str">
        <f t="shared" si="695"/>
        <v>AF490999=</v>
      </c>
      <c r="BF1042" s="200" t="str">
        <f t="shared" si="696"/>
        <v>AF490999=out</v>
      </c>
      <c r="BG1042" s="200" t="str">
        <f t="shared" si="697"/>
        <v>AF490999=out</v>
      </c>
      <c r="BH1042" s="200" t="str">
        <f t="shared" si="698"/>
        <v>AF490999=N1</v>
      </c>
      <c r="BI1042" s="200" t="str">
        <f t="shared" si="699"/>
        <v>AF490999=N1. 3e.FRA.Nancy.sewage(*)</v>
      </c>
      <c r="BJ1042" s="200" t="str">
        <f t="shared" si="700"/>
        <v>AF490999=N1. 3e.FRA.Nancy.sewage(*)</v>
      </c>
      <c r="BK1042" s="200" t="str">
        <f t="shared" si="701"/>
        <v>AF490999=N1. 3e.FRA.Nancy.sewage(*)</v>
      </c>
      <c r="BL1042" s="200" t="str">
        <f t="shared" si="702"/>
        <v>AF490999=3e.FRA.Nancy.sewage(*)</v>
      </c>
      <c r="BM1042" s="200" t="str">
        <f t="shared" si="703"/>
        <v>AF490999=3e</v>
      </c>
      <c r="BN1042" s="200" t="str">
        <f t="shared" si="704"/>
        <v>AF490999=3feg</v>
      </c>
      <c r="BO1042" s="200" t="str">
        <f t="shared" si="705"/>
        <v>AF490999=3</v>
      </c>
      <c r="BP1042" s="200" t="str">
        <f t="shared" si="706"/>
        <v>3e=</v>
      </c>
      <c r="BQ1042" s="261" t="str">
        <f t="shared" si="707"/>
        <v>AF490999</v>
      </c>
      <c r="BR1042" s="262" t="str">
        <f t="shared" si="708"/>
        <v>N1</v>
      </c>
      <c r="BS1042" s="263" t="str">
        <f t="shared" si="709"/>
        <v>3e.FRA.Nancy.sewage(*)</v>
      </c>
      <c r="BT1042" s="264" t="str">
        <f t="shared" si="710"/>
        <v/>
      </c>
      <c r="BU1042" s="264" t="str">
        <f t="shared" si="711"/>
        <v/>
      </c>
      <c r="BV1042" s="264" t="str">
        <f t="shared" si="712"/>
        <v/>
      </c>
      <c r="BW1042" s="264" t="str">
        <f t="shared" si="713"/>
        <v/>
      </c>
      <c r="BX1042" s="264" t="str">
        <f t="shared" si="714"/>
        <v/>
      </c>
      <c r="BY1042" s="265" t="str">
        <f t="shared" si="715"/>
        <v>3e</v>
      </c>
      <c r="BZ1042" s="243"/>
      <c r="CA1042" s="207" t="s">
        <v>1332</v>
      </c>
      <c r="CB1042" s="200" t="str">
        <f t="shared" si="716"/>
        <v>AF490999</v>
      </c>
      <c r="CC1042" s="200" t="str">
        <f t="shared" si="717"/>
        <v>3e</v>
      </c>
      <c r="CD1042" s="200" t="str">
        <f t="shared" si="718"/>
        <v>AF490999</v>
      </c>
      <c r="CE1042" s="200" t="str">
        <f t="shared" si="719"/>
        <v/>
      </c>
      <c r="CF1042" s="243"/>
      <c r="CG1042" s="200" t="str">
        <f t="shared" si="720"/>
        <v>AF490999</v>
      </c>
      <c r="CH1042" s="208" t="s">
        <v>360</v>
      </c>
      <c r="CI1042" s="208" t="s">
        <v>361</v>
      </c>
      <c r="CJ1042" s="208" t="s">
        <v>362</v>
      </c>
      <c r="CK1042" s="243"/>
      <c r="CL1042" s="209"/>
      <c r="CM1042" s="209"/>
      <c r="CN1042" s="209"/>
      <c r="CO1042" s="243"/>
      <c r="CP1042" s="243"/>
      <c r="CQ1042" s="200" t="str">
        <f t="shared" si="722"/>
        <v>N1</v>
      </c>
      <c r="CR1042" s="200" t="str">
        <f t="shared" si="723"/>
        <v/>
      </c>
      <c r="CS1042" s="200" t="str">
        <f t="shared" si="724"/>
        <v>France:Nancy</v>
      </c>
      <c r="CT1042" s="200" t="str">
        <f t="shared" si="725"/>
        <v/>
      </c>
      <c r="CU1042" s="200" t="str">
        <f t="shared" si="726"/>
        <v/>
      </c>
      <c r="CV1042" s="200">
        <f t="shared" si="685"/>
        <v>3</v>
      </c>
      <c r="CW1042" s="266" t="str">
        <f t="shared" si="679"/>
        <v>3e</v>
      </c>
      <c r="CX1042" s="200" t="str">
        <f t="shared" si="721"/>
        <v>Hepatitis E virus strain N1 , partial cds</v>
      </c>
    </row>
    <row r="1043" spans="1:102" s="180" customFormat="1" ht="11.85" hidden="1" customHeight="1" x14ac:dyDescent="0.25">
      <c r="A1043" s="182" t="s">
        <v>3234</v>
      </c>
      <c r="B1043" s="174" t="s">
        <v>2664</v>
      </c>
      <c r="C1043" s="269">
        <v>3</v>
      </c>
      <c r="D1043" s="176" t="s">
        <v>1171</v>
      </c>
      <c r="E1043" s="177" t="s">
        <v>661</v>
      </c>
      <c r="F1043" s="182" t="s">
        <v>2665</v>
      </c>
      <c r="G1043" s="243"/>
      <c r="H1043" s="180" t="s">
        <v>1372</v>
      </c>
      <c r="I1043" s="181" t="s">
        <v>1373</v>
      </c>
      <c r="J1043" s="180" t="s">
        <v>788</v>
      </c>
      <c r="K1043" s="183" t="s">
        <v>2666</v>
      </c>
      <c r="L1043" s="186" t="s">
        <v>2667</v>
      </c>
      <c r="M1043" s="253" t="s">
        <v>513</v>
      </c>
      <c r="N1043" s="193" t="s">
        <v>505</v>
      </c>
      <c r="O1043" s="188">
        <v>2008</v>
      </c>
      <c r="P1043" s="243"/>
      <c r="Q1043" s="243"/>
      <c r="R1043" s="180" t="s">
        <v>89</v>
      </c>
      <c r="S1043" s="180">
        <f t="shared" si="686"/>
        <v>2160</v>
      </c>
      <c r="U1043" s="274"/>
      <c r="V1043" s="274"/>
      <c r="W1043" s="272"/>
      <c r="X1043" s="275"/>
      <c r="Y1043" s="267" t="s">
        <v>1171</v>
      </c>
      <c r="Z1043" s="272"/>
      <c r="AA1043" s="272"/>
      <c r="AB1043" s="290"/>
      <c r="AC1043" s="275"/>
      <c r="AD1043" s="275"/>
      <c r="AE1043" s="192" t="s">
        <v>355</v>
      </c>
      <c r="AF1043" s="272"/>
      <c r="AG1043" s="272"/>
      <c r="AH1043" s="282"/>
      <c r="AI1043" s="192">
        <v>2169</v>
      </c>
      <c r="AJ1043" s="192">
        <v>2541</v>
      </c>
      <c r="AK1043" s="255">
        <f t="shared" si="687"/>
        <v>373</v>
      </c>
      <c r="AL1043" s="256" t="b">
        <f t="shared" si="688"/>
        <v>0</v>
      </c>
      <c r="AM1043" s="243"/>
      <c r="AN1043" s="243"/>
      <c r="AO1043" s="276" t="s">
        <v>358</v>
      </c>
      <c r="AP1043" s="258" t="b">
        <f>MATCH($F1043,$F$2:$F1043,0)=ROW($F1043)-1</f>
        <v>0</v>
      </c>
      <c r="AQ1043" s="174" t="s">
        <v>111</v>
      </c>
      <c r="AR1043" s="174" t="s">
        <v>111</v>
      </c>
      <c r="AS1043" s="174" t="s">
        <v>1303</v>
      </c>
      <c r="AT1043" s="174" t="s">
        <v>111</v>
      </c>
      <c r="AU1043" s="174" t="s">
        <v>111</v>
      </c>
      <c r="AV1043" s="174" t="s">
        <v>111</v>
      </c>
      <c r="AX1043" s="243"/>
      <c r="AY1043" s="259" t="str">
        <f t="shared" si="689"/>
        <v>JQ807493</v>
      </c>
      <c r="AZ1043" s="260" t="str">
        <f t="shared" si="690"/>
        <v>3i.DEU.BW,SIG.wb.FLI</v>
      </c>
      <c r="BA1043" s="260" t="str">
        <f t="shared" si="691"/>
        <v>3i.DEU.BW,SIG.wb.FLI.2008</v>
      </c>
      <c r="BB1043" s="200" t="str">
        <f t="shared" si="692"/>
        <v>JQ807493.WS08-009</v>
      </c>
      <c r="BC1043" s="201" t="str">
        <f t="shared" si="693"/>
        <v>JQ807493</v>
      </c>
      <c r="BD1043" s="201" t="str">
        <f t="shared" si="694"/>
        <v>JQ807493</v>
      </c>
      <c r="BE1043" s="200" t="str">
        <f t="shared" si="695"/>
        <v>JQ807493=</v>
      </c>
      <c r="BF1043" s="200" t="str">
        <f t="shared" si="696"/>
        <v>JQ807493=out</v>
      </c>
      <c r="BG1043" s="200" t="str">
        <f t="shared" si="697"/>
        <v>JQ807493=out</v>
      </c>
      <c r="BH1043" s="200" t="str">
        <f t="shared" si="698"/>
        <v>JQ807493=WS08-009</v>
      </c>
      <c r="BI1043" s="200" t="str">
        <f t="shared" si="699"/>
        <v>JQ807493=WS08-009. 3i.DEU.BW,SIG.wb.FLI</v>
      </c>
      <c r="BJ1043" s="200" t="str">
        <f t="shared" si="700"/>
        <v>JQ807493=WS08-009. 3i.DEU.BW,SIG.wb.FLI.2008</v>
      </c>
      <c r="BK1043" s="200" t="str">
        <f t="shared" si="701"/>
        <v>JQ807493=WS08-009. 3i.DEU.BW,SIG.wb.FLI</v>
      </c>
      <c r="BL1043" s="200" t="str">
        <f t="shared" si="702"/>
        <v>JQ807493=3i.DEU.BW,SIG.wb.FLI</v>
      </c>
      <c r="BM1043" s="200" t="str">
        <f t="shared" si="703"/>
        <v>JQ807493=3i</v>
      </c>
      <c r="BN1043" s="200" t="str">
        <f t="shared" si="704"/>
        <v>JQ807493=3chi</v>
      </c>
      <c r="BO1043" s="200" t="str">
        <f t="shared" si="705"/>
        <v>JQ807493=3</v>
      </c>
      <c r="BP1043" s="200" t="str">
        <f t="shared" si="706"/>
        <v>3i=</v>
      </c>
      <c r="BQ1043" s="261" t="str">
        <f t="shared" si="707"/>
        <v>JQ807493</v>
      </c>
      <c r="BR1043" s="262" t="str">
        <f t="shared" si="708"/>
        <v>WS08-009</v>
      </c>
      <c r="BS1043" s="263" t="str">
        <f t="shared" si="709"/>
        <v>3i.DEU.BW,SIG.wb.FLI.2008</v>
      </c>
      <c r="BT1043" s="264" t="str">
        <f t="shared" si="710"/>
        <v/>
      </c>
      <c r="BU1043" s="264" t="str">
        <f t="shared" si="711"/>
        <v/>
      </c>
      <c r="BV1043" s="264" t="str">
        <f t="shared" si="712"/>
        <v>3i</v>
      </c>
      <c r="BW1043" s="264" t="str">
        <f t="shared" si="713"/>
        <v/>
      </c>
      <c r="BX1043" s="264" t="str">
        <f t="shared" si="714"/>
        <v/>
      </c>
      <c r="BY1043" s="265" t="str">
        <f t="shared" si="715"/>
        <v/>
      </c>
      <c r="BZ1043" s="243"/>
      <c r="CA1043" s="207" t="s">
        <v>3235</v>
      </c>
      <c r="CB1043" s="200" t="str">
        <f t="shared" si="716"/>
        <v>JQ807493</v>
      </c>
      <c r="CC1043" s="200" t="str">
        <f t="shared" si="717"/>
        <v>3i</v>
      </c>
      <c r="CD1043" s="200" t="str">
        <f t="shared" si="718"/>
        <v>JQ807493</v>
      </c>
      <c r="CE1043" s="200" t="str">
        <f t="shared" si="719"/>
        <v/>
      </c>
      <c r="CF1043" s="243"/>
      <c r="CG1043" s="200" t="str">
        <f t="shared" si="720"/>
        <v>JQ807493</v>
      </c>
      <c r="CH1043" s="208" t="s">
        <v>360</v>
      </c>
      <c r="CI1043" s="208" t="s">
        <v>361</v>
      </c>
      <c r="CJ1043" s="208" t="s">
        <v>362</v>
      </c>
      <c r="CK1043" s="208" t="s">
        <v>2333</v>
      </c>
      <c r="CL1043" s="467" t="s">
        <v>172</v>
      </c>
      <c r="CM1043" s="209" t="s">
        <v>178</v>
      </c>
      <c r="CN1043" s="467" t="s">
        <v>167</v>
      </c>
      <c r="CO1043" s="209" t="s">
        <v>168</v>
      </c>
      <c r="CP1043" s="208" t="s">
        <v>145</v>
      </c>
      <c r="CQ1043" s="200" t="str">
        <f t="shared" si="722"/>
        <v>WS08-009</v>
      </c>
      <c r="CR1043" s="200" t="str">
        <f t="shared" si="723"/>
        <v/>
      </c>
      <c r="CS1043" s="200" t="str">
        <f t="shared" si="724"/>
        <v>Germany:Baden-Wuerttemberg, Sigmaringen</v>
      </c>
      <c r="CT1043" s="200" t="str">
        <f t="shared" si="725"/>
        <v>2008</v>
      </c>
      <c r="CU1043" s="200" t="str">
        <f t="shared" si="726"/>
        <v>serum</v>
      </c>
      <c r="CV1043" s="200">
        <f t="shared" si="685"/>
        <v>3</v>
      </c>
      <c r="CW1043" s="266" t="str">
        <f t="shared" si="679"/>
        <v>3i</v>
      </c>
      <c r="CX1043" s="200" t="str">
        <f t="shared" si="721"/>
        <v>Hepatitis E virus strain WS08-009 ORF1, partial cds</v>
      </c>
    </row>
    <row r="1044" spans="1:102" ht="11.85" hidden="1" customHeight="1" x14ac:dyDescent="0.25">
      <c r="A1044" s="277" t="s">
        <v>3236</v>
      </c>
      <c r="B1044" s="174" t="s">
        <v>2664</v>
      </c>
      <c r="C1044" s="269">
        <v>3</v>
      </c>
      <c r="D1044" s="176" t="s">
        <v>1171</v>
      </c>
      <c r="E1044" s="177" t="s">
        <v>661</v>
      </c>
      <c r="F1044" s="182" t="s">
        <v>2665</v>
      </c>
      <c r="G1044" s="243"/>
      <c r="H1044" s="180" t="s">
        <v>1372</v>
      </c>
      <c r="I1044" s="181" t="s">
        <v>1373</v>
      </c>
      <c r="J1044" s="180" t="s">
        <v>788</v>
      </c>
      <c r="K1044" s="183" t="s">
        <v>2666</v>
      </c>
      <c r="L1044" s="186" t="s">
        <v>2667</v>
      </c>
      <c r="M1044" s="253" t="s">
        <v>513</v>
      </c>
      <c r="N1044" s="193" t="s">
        <v>505</v>
      </c>
      <c r="O1044" s="187">
        <v>2008</v>
      </c>
      <c r="P1044" s="187"/>
      <c r="Q1044" s="187"/>
      <c r="R1044" s="281" t="s">
        <v>89</v>
      </c>
      <c r="S1044" s="281">
        <f t="shared" si="686"/>
        <v>5180</v>
      </c>
      <c r="T1044" s="281"/>
      <c r="U1044" s="274"/>
      <c r="V1044" s="274"/>
      <c r="W1044" s="272"/>
      <c r="X1044" s="275"/>
      <c r="Y1044" s="272"/>
      <c r="Z1044" s="272"/>
      <c r="AA1044" s="267" t="s">
        <v>1171</v>
      </c>
      <c r="AB1044" s="290"/>
      <c r="AC1044" s="275"/>
      <c r="AD1044" s="275"/>
      <c r="AE1044" s="272"/>
      <c r="AF1044" s="272"/>
      <c r="AG1044" s="192" t="s">
        <v>355</v>
      </c>
      <c r="AH1044" s="282"/>
      <c r="AI1044" s="192">
        <v>5424</v>
      </c>
      <c r="AJ1044" s="192">
        <v>5648</v>
      </c>
      <c r="AK1044" s="255">
        <f t="shared" si="687"/>
        <v>225</v>
      </c>
      <c r="AL1044" s="256" t="b">
        <f t="shared" si="688"/>
        <v>0</v>
      </c>
      <c r="AM1044" s="281"/>
      <c r="AN1044" s="281"/>
      <c r="AO1044" s="276" t="s">
        <v>358</v>
      </c>
      <c r="AP1044" s="258" t="b">
        <f>MATCH($F1044,$F$2:$F1044,0)=ROW($F1044)-1</f>
        <v>0</v>
      </c>
      <c r="AQ1044" s="192" t="s">
        <v>111</v>
      </c>
      <c r="AR1044" s="192" t="s">
        <v>111</v>
      </c>
      <c r="AS1044" s="192" t="s">
        <v>111</v>
      </c>
      <c r="AT1044" s="192" t="s">
        <v>111</v>
      </c>
      <c r="AU1044" s="192" t="s">
        <v>1303</v>
      </c>
      <c r="AV1044" s="192" t="s">
        <v>111</v>
      </c>
      <c r="AW1044" s="281"/>
      <c r="AX1044" s="281"/>
      <c r="AY1044" s="259" t="str">
        <f t="shared" si="689"/>
        <v>JQ807494</v>
      </c>
      <c r="AZ1044" s="260" t="str">
        <f t="shared" si="690"/>
        <v>3i.DEU.BW,SIG.wb.FLI</v>
      </c>
      <c r="BA1044" s="260" t="str">
        <f t="shared" si="691"/>
        <v>3i.DEU.BW,SIG.wb.FLI.2008</v>
      </c>
      <c r="BB1044" s="200" t="str">
        <f t="shared" si="692"/>
        <v>JQ807494.WS08-009</v>
      </c>
      <c r="BC1044" s="201" t="str">
        <f t="shared" si="693"/>
        <v>JQ807494</v>
      </c>
      <c r="BD1044" s="201" t="str">
        <f t="shared" si="694"/>
        <v>JQ807494</v>
      </c>
      <c r="BE1044" s="200" t="str">
        <f t="shared" si="695"/>
        <v>JQ807494=</v>
      </c>
      <c r="BF1044" s="200" t="str">
        <f t="shared" si="696"/>
        <v>JQ807494=out</v>
      </c>
      <c r="BG1044" s="200" t="str">
        <f t="shared" si="697"/>
        <v>JQ807494=out</v>
      </c>
      <c r="BH1044" s="200" t="str">
        <f t="shared" si="698"/>
        <v>JQ807494=WS08-009</v>
      </c>
      <c r="BI1044" s="200" t="str">
        <f t="shared" si="699"/>
        <v>JQ807494=WS08-009. 3i.DEU.BW,SIG.wb.FLI</v>
      </c>
      <c r="BJ1044" s="200" t="str">
        <f t="shared" si="700"/>
        <v>JQ807494=WS08-009. 3i.DEU.BW,SIG.wb.FLI.2008</v>
      </c>
      <c r="BK1044" s="200" t="str">
        <f t="shared" si="701"/>
        <v>JQ807494=WS08-009. 3i.DEU.BW,SIG.wb.FLI</v>
      </c>
      <c r="BL1044" s="200" t="str">
        <f t="shared" si="702"/>
        <v>JQ807494=3i.DEU.BW,SIG.wb.FLI</v>
      </c>
      <c r="BM1044" s="200" t="str">
        <f t="shared" si="703"/>
        <v>JQ807494=3i</v>
      </c>
      <c r="BN1044" s="200" t="str">
        <f t="shared" si="704"/>
        <v>JQ807494=3chi</v>
      </c>
      <c r="BO1044" s="200" t="str">
        <f t="shared" si="705"/>
        <v>JQ807494=3</v>
      </c>
      <c r="BP1044" s="200" t="str">
        <f t="shared" si="706"/>
        <v>3i=</v>
      </c>
      <c r="BQ1044" s="261" t="str">
        <f t="shared" si="707"/>
        <v>JQ807494</v>
      </c>
      <c r="BR1044" s="262" t="str">
        <f t="shared" si="708"/>
        <v>WS08-009</v>
      </c>
      <c r="BS1044" s="263" t="str">
        <f t="shared" si="709"/>
        <v>3i.DEU.BW,SIG.wb.FLI.2008</v>
      </c>
      <c r="BT1044" s="264" t="str">
        <f t="shared" si="710"/>
        <v/>
      </c>
      <c r="BU1044" s="264" t="str">
        <f t="shared" si="711"/>
        <v/>
      </c>
      <c r="BV1044" s="264" t="str">
        <f t="shared" si="712"/>
        <v/>
      </c>
      <c r="BW1044" s="264" t="str">
        <f t="shared" si="713"/>
        <v/>
      </c>
      <c r="BX1044" s="264" t="str">
        <f t="shared" si="714"/>
        <v>3i</v>
      </c>
      <c r="BY1044" s="265" t="str">
        <f t="shared" si="715"/>
        <v/>
      </c>
      <c r="BZ1044" s="283"/>
      <c r="CA1044" s="283" t="s">
        <v>3237</v>
      </c>
      <c r="CB1044" s="284" t="str">
        <f t="shared" si="716"/>
        <v>JQ807494</v>
      </c>
      <c r="CC1044" s="284" t="str">
        <f t="shared" si="717"/>
        <v>3i</v>
      </c>
      <c r="CD1044" s="284" t="str">
        <f t="shared" si="718"/>
        <v>JQ807494</v>
      </c>
      <c r="CE1044" s="284" t="str">
        <f t="shared" si="719"/>
        <v/>
      </c>
      <c r="CF1044" s="283"/>
      <c r="CG1044" s="284" t="str">
        <f t="shared" si="720"/>
        <v>JQ807494</v>
      </c>
      <c r="CH1044" s="285" t="s">
        <v>360</v>
      </c>
      <c r="CI1044" s="285" t="s">
        <v>361</v>
      </c>
      <c r="CJ1044" s="285" t="s">
        <v>362</v>
      </c>
      <c r="CK1044" s="285" t="s">
        <v>2333</v>
      </c>
      <c r="CL1044" s="489" t="s">
        <v>2686</v>
      </c>
      <c r="CM1044" s="286" t="s">
        <v>2687</v>
      </c>
      <c r="CN1044" s="489" t="s">
        <v>2688</v>
      </c>
      <c r="CO1044" s="286" t="s">
        <v>2689</v>
      </c>
      <c r="CP1044" s="285" t="s">
        <v>2690</v>
      </c>
      <c r="CQ1044" s="284" t="str">
        <f t="shared" si="722"/>
        <v>WS08-009</v>
      </c>
      <c r="CR1044" s="284" t="str">
        <f t="shared" si="723"/>
        <v/>
      </c>
      <c r="CS1044" s="284" t="str">
        <f t="shared" si="724"/>
        <v>Germany:Baden-Wuerttemberg, Sigmaringen</v>
      </c>
      <c r="CT1044" s="284" t="str">
        <f t="shared" si="725"/>
        <v>2008</v>
      </c>
      <c r="CU1044" s="284" t="str">
        <f t="shared" si="726"/>
        <v>serum</v>
      </c>
      <c r="CV1044" s="284">
        <f t="shared" si="685"/>
        <v>3</v>
      </c>
      <c r="CW1044" s="287" t="str">
        <f t="shared" si="679"/>
        <v>3i</v>
      </c>
      <c r="CX1044" s="200" t="str">
        <f t="shared" si="721"/>
        <v>Hepatitis E virus strain WS08-009 phosphoprotein gene (ORF3), partial cds</v>
      </c>
    </row>
    <row r="1045" spans="1:102" s="180" customFormat="1" ht="11.85" hidden="1" customHeight="1" x14ac:dyDescent="0.25">
      <c r="A1045" s="182" t="s">
        <v>3238</v>
      </c>
      <c r="B1045" s="174" t="s">
        <v>2664</v>
      </c>
      <c r="C1045" s="269">
        <v>3</v>
      </c>
      <c r="D1045" s="176" t="s">
        <v>784</v>
      </c>
      <c r="E1045" s="177" t="s">
        <v>661</v>
      </c>
      <c r="F1045" s="182" t="s">
        <v>2670</v>
      </c>
      <c r="G1045" s="243"/>
      <c r="H1045" s="180" t="s">
        <v>1372</v>
      </c>
      <c r="I1045" s="181" t="s">
        <v>1373</v>
      </c>
      <c r="J1045" s="180" t="s">
        <v>788</v>
      </c>
      <c r="K1045" s="183" t="s">
        <v>2666</v>
      </c>
      <c r="L1045" s="186" t="s">
        <v>2667</v>
      </c>
      <c r="M1045" s="253" t="s">
        <v>513</v>
      </c>
      <c r="N1045" s="193" t="s">
        <v>505</v>
      </c>
      <c r="O1045" s="188">
        <v>2008</v>
      </c>
      <c r="P1045" s="243"/>
      <c r="Q1045" s="243"/>
      <c r="R1045" s="180" t="s">
        <v>89</v>
      </c>
      <c r="S1045" s="180">
        <f t="shared" si="686"/>
        <v>2182</v>
      </c>
      <c r="U1045" s="274"/>
      <c r="V1045" s="274"/>
      <c r="W1045" s="272"/>
      <c r="X1045" s="275"/>
      <c r="Y1045" s="267" t="s">
        <v>784</v>
      </c>
      <c r="Z1045" s="272"/>
      <c r="AA1045" s="272"/>
      <c r="AB1045" s="490"/>
      <c r="AC1045" s="275"/>
      <c r="AD1045" s="275"/>
      <c r="AE1045" s="192" t="s">
        <v>355</v>
      </c>
      <c r="AF1045" s="272"/>
      <c r="AG1045" s="272"/>
      <c r="AH1045" s="282"/>
      <c r="AI1045" s="192">
        <v>2191</v>
      </c>
      <c r="AJ1045" s="192">
        <v>2505</v>
      </c>
      <c r="AK1045" s="255">
        <f t="shared" si="687"/>
        <v>315</v>
      </c>
      <c r="AL1045" s="256" t="b">
        <f t="shared" si="688"/>
        <v>0</v>
      </c>
      <c r="AM1045" s="243"/>
      <c r="AN1045" s="180" t="s">
        <v>3239</v>
      </c>
      <c r="AO1045" s="276" t="s">
        <v>358</v>
      </c>
      <c r="AP1045" s="258" t="b">
        <f>MATCH($F1045,$F$2:$F1045,0)=ROW($F1045)-1</f>
        <v>0</v>
      </c>
      <c r="AQ1045" s="174" t="s">
        <v>111</v>
      </c>
      <c r="AR1045" s="174" t="s">
        <v>111</v>
      </c>
      <c r="AS1045" s="174" t="s">
        <v>1303</v>
      </c>
      <c r="AT1045" s="174" t="s">
        <v>111</v>
      </c>
      <c r="AU1045" s="174" t="s">
        <v>111</v>
      </c>
      <c r="AV1045" s="174" t="s">
        <v>111</v>
      </c>
      <c r="AX1045" s="243"/>
      <c r="AY1045" s="259" t="str">
        <f t="shared" si="689"/>
        <v>JQ807495</v>
      </c>
      <c r="AZ1045" s="260" t="str">
        <f t="shared" si="690"/>
        <v>3c.DEU.BW,SIG.wb.FLI</v>
      </c>
      <c r="BA1045" s="260" t="str">
        <f t="shared" si="691"/>
        <v>3c.DEU.BW,SIG.wb.FLI.2008</v>
      </c>
      <c r="BB1045" s="200" t="str">
        <f t="shared" si="692"/>
        <v>JQ807495.WS08-012</v>
      </c>
      <c r="BC1045" s="201" t="str">
        <f t="shared" si="693"/>
        <v>JQ807495</v>
      </c>
      <c r="BD1045" s="201" t="str">
        <f t="shared" si="694"/>
        <v>JQ807495</v>
      </c>
      <c r="BE1045" s="200" t="str">
        <f t="shared" si="695"/>
        <v>JQ807495=</v>
      </c>
      <c r="BF1045" s="200" t="str">
        <f t="shared" si="696"/>
        <v>JQ807495=out</v>
      </c>
      <c r="BG1045" s="200" t="str">
        <f t="shared" si="697"/>
        <v>JQ807495=out</v>
      </c>
      <c r="BH1045" s="200" t="str">
        <f t="shared" si="698"/>
        <v>JQ807495=WS08-012</v>
      </c>
      <c r="BI1045" s="200" t="str">
        <f t="shared" si="699"/>
        <v>JQ807495=WS08-012. 3c.DEU.BW,SIG.wb.FLI</v>
      </c>
      <c r="BJ1045" s="200" t="str">
        <f t="shared" si="700"/>
        <v>JQ807495=WS08-012. 3c.DEU.BW,SIG.wb.FLI.2008</v>
      </c>
      <c r="BK1045" s="200" t="str">
        <f t="shared" si="701"/>
        <v>JQ807495=WS08-012. 3c.DEU.BW,SIG.wb.FLI</v>
      </c>
      <c r="BL1045" s="200" t="str">
        <f t="shared" si="702"/>
        <v>JQ807495=3c.DEU.BW,SIG.wb.FLI</v>
      </c>
      <c r="BM1045" s="200" t="str">
        <f t="shared" si="703"/>
        <v>JQ807495=3c</v>
      </c>
      <c r="BN1045" s="200" t="str">
        <f t="shared" si="704"/>
        <v>JQ807495=3chi</v>
      </c>
      <c r="BO1045" s="200" t="str">
        <f t="shared" si="705"/>
        <v>JQ807495=3</v>
      </c>
      <c r="BP1045" s="200" t="str">
        <f t="shared" si="706"/>
        <v>3c=</v>
      </c>
      <c r="BQ1045" s="261" t="str">
        <f t="shared" si="707"/>
        <v>JQ807495</v>
      </c>
      <c r="BR1045" s="262" t="str">
        <f t="shared" si="708"/>
        <v>WS08-012</v>
      </c>
      <c r="BS1045" s="263" t="str">
        <f t="shared" si="709"/>
        <v>3c.DEU.BW,SIG.wb.FLI.2008</v>
      </c>
      <c r="BT1045" s="264" t="str">
        <f t="shared" si="710"/>
        <v/>
      </c>
      <c r="BU1045" s="264" t="str">
        <f t="shared" si="711"/>
        <v/>
      </c>
      <c r="BV1045" s="264" t="str">
        <f t="shared" si="712"/>
        <v>3c</v>
      </c>
      <c r="BW1045" s="264" t="str">
        <f t="shared" si="713"/>
        <v/>
      </c>
      <c r="BX1045" s="264" t="str">
        <f t="shared" si="714"/>
        <v/>
      </c>
      <c r="BY1045" s="265" t="str">
        <f t="shared" si="715"/>
        <v/>
      </c>
      <c r="BZ1045" s="243"/>
      <c r="CA1045" s="207" t="s">
        <v>3240</v>
      </c>
      <c r="CB1045" s="200" t="str">
        <f t="shared" si="716"/>
        <v>JQ807495</v>
      </c>
      <c r="CC1045" s="200" t="str">
        <f t="shared" si="717"/>
        <v>3c</v>
      </c>
      <c r="CD1045" s="200" t="str">
        <f t="shared" si="718"/>
        <v>JQ807495</v>
      </c>
      <c r="CE1045" s="200" t="str">
        <f t="shared" si="719"/>
        <v/>
      </c>
      <c r="CF1045" s="243"/>
      <c r="CG1045" s="200" t="str">
        <f t="shared" si="720"/>
        <v>JQ807495</v>
      </c>
      <c r="CH1045" s="208" t="s">
        <v>360</v>
      </c>
      <c r="CI1045" s="208" t="s">
        <v>361</v>
      </c>
      <c r="CJ1045" s="208" t="s">
        <v>362</v>
      </c>
      <c r="CK1045" s="208" t="s">
        <v>2333</v>
      </c>
      <c r="CL1045" s="467" t="s">
        <v>3241</v>
      </c>
      <c r="CM1045" s="209" t="s">
        <v>3242</v>
      </c>
      <c r="CN1045" s="467" t="s">
        <v>3243</v>
      </c>
      <c r="CO1045" s="209" t="s">
        <v>3244</v>
      </c>
      <c r="CP1045" s="208" t="s">
        <v>145</v>
      </c>
      <c r="CQ1045" s="200" t="str">
        <f t="shared" si="722"/>
        <v>WS08-012</v>
      </c>
      <c r="CR1045" s="200" t="str">
        <f t="shared" si="723"/>
        <v/>
      </c>
      <c r="CS1045" s="200" t="str">
        <f t="shared" si="724"/>
        <v>Germany:Baden-Wuerttemberg, Sigmaringen</v>
      </c>
      <c r="CT1045" s="200" t="str">
        <f t="shared" si="725"/>
        <v>2008</v>
      </c>
      <c r="CU1045" s="200" t="str">
        <f t="shared" si="726"/>
        <v>serum</v>
      </c>
      <c r="CV1045" s="200">
        <f t="shared" si="685"/>
        <v>3</v>
      </c>
      <c r="CW1045" s="266" t="str">
        <f t="shared" si="679"/>
        <v>3c</v>
      </c>
      <c r="CX1045" s="200" t="str">
        <f t="shared" si="721"/>
        <v>Hepatitis E virus strain WS08-012 ORF1, partial cds</v>
      </c>
    </row>
    <row r="1046" spans="1:102" s="180" customFormat="1" ht="11.85" hidden="1" customHeight="1" x14ac:dyDescent="0.25">
      <c r="A1046" s="182" t="s">
        <v>3245</v>
      </c>
      <c r="B1046" s="174" t="s">
        <v>2664</v>
      </c>
      <c r="C1046" s="269">
        <v>3</v>
      </c>
      <c r="D1046" s="176" t="s">
        <v>784</v>
      </c>
      <c r="E1046" s="177" t="s">
        <v>661</v>
      </c>
      <c r="F1046" s="182" t="s">
        <v>2670</v>
      </c>
      <c r="G1046" s="243"/>
      <c r="H1046" s="180" t="s">
        <v>1372</v>
      </c>
      <c r="I1046" s="181" t="s">
        <v>1373</v>
      </c>
      <c r="J1046" s="180" t="s">
        <v>788</v>
      </c>
      <c r="K1046" s="183" t="s">
        <v>2666</v>
      </c>
      <c r="L1046" s="186" t="s">
        <v>2667</v>
      </c>
      <c r="M1046" s="253" t="s">
        <v>513</v>
      </c>
      <c r="N1046" s="193" t="s">
        <v>505</v>
      </c>
      <c r="O1046" s="188">
        <v>2008</v>
      </c>
      <c r="P1046" s="243"/>
      <c r="Q1046" s="243"/>
      <c r="R1046" s="180" t="s">
        <v>89</v>
      </c>
      <c r="S1046" s="180">
        <f t="shared" si="686"/>
        <v>5180</v>
      </c>
      <c r="U1046" s="274"/>
      <c r="V1046" s="274"/>
      <c r="W1046" s="272"/>
      <c r="X1046" s="275"/>
      <c r="Y1046" s="272"/>
      <c r="Z1046" s="272"/>
      <c r="AA1046" s="491" t="s">
        <v>1171</v>
      </c>
      <c r="AB1046" s="252"/>
      <c r="AC1046" s="275"/>
      <c r="AD1046" s="275"/>
      <c r="AE1046" s="272"/>
      <c r="AF1046" s="272"/>
      <c r="AG1046" s="192" t="s">
        <v>355</v>
      </c>
      <c r="AH1046" s="282"/>
      <c r="AI1046" s="192">
        <v>5424</v>
      </c>
      <c r="AJ1046" s="192">
        <v>5648</v>
      </c>
      <c r="AK1046" s="255">
        <f t="shared" si="687"/>
        <v>225</v>
      </c>
      <c r="AL1046" s="256" t="b">
        <f t="shared" si="688"/>
        <v>0</v>
      </c>
      <c r="AM1046" s="243"/>
      <c r="AN1046" s="243"/>
      <c r="AO1046" s="276" t="s">
        <v>358</v>
      </c>
      <c r="AP1046" s="258" t="b">
        <f>MATCH($F1046,$F$2:$F1046,0)=ROW($F1046)-1</f>
        <v>0</v>
      </c>
      <c r="AQ1046" s="174" t="s">
        <v>111</v>
      </c>
      <c r="AR1046" s="174" t="s">
        <v>111</v>
      </c>
      <c r="AS1046" s="174" t="s">
        <v>111</v>
      </c>
      <c r="AT1046" s="174" t="s">
        <v>111</v>
      </c>
      <c r="AU1046" s="174" t="s">
        <v>1303</v>
      </c>
      <c r="AV1046" s="174" t="s">
        <v>111</v>
      </c>
      <c r="AX1046" s="243"/>
      <c r="AY1046" s="259" t="str">
        <f t="shared" si="689"/>
        <v>JQ807496</v>
      </c>
      <c r="AZ1046" s="260" t="str">
        <f t="shared" si="690"/>
        <v>3c.DEU.BW,SIG.wb.FLI</v>
      </c>
      <c r="BA1046" s="260" t="str">
        <f t="shared" si="691"/>
        <v>3c.DEU.BW,SIG.wb.FLI.2008</v>
      </c>
      <c r="BB1046" s="200" t="str">
        <f t="shared" si="692"/>
        <v>JQ807496.WS08-012</v>
      </c>
      <c r="BC1046" s="201" t="str">
        <f t="shared" si="693"/>
        <v>JQ807496</v>
      </c>
      <c r="BD1046" s="201" t="str">
        <f t="shared" si="694"/>
        <v>JQ807496</v>
      </c>
      <c r="BE1046" s="200" t="str">
        <f t="shared" si="695"/>
        <v>JQ807496=</v>
      </c>
      <c r="BF1046" s="200" t="str">
        <f t="shared" si="696"/>
        <v>JQ807496=out</v>
      </c>
      <c r="BG1046" s="200" t="str">
        <f t="shared" si="697"/>
        <v>JQ807496=out</v>
      </c>
      <c r="BH1046" s="200" t="str">
        <f t="shared" si="698"/>
        <v>JQ807496=WS08-012</v>
      </c>
      <c r="BI1046" s="200" t="str">
        <f t="shared" si="699"/>
        <v>JQ807496=WS08-012. 3c.DEU.BW,SIG.wb.FLI</v>
      </c>
      <c r="BJ1046" s="200" t="str">
        <f t="shared" si="700"/>
        <v>JQ807496=WS08-012. 3c.DEU.BW,SIG.wb.FLI.2008</v>
      </c>
      <c r="BK1046" s="200" t="str">
        <f t="shared" si="701"/>
        <v>JQ807496=WS08-012. 3c.DEU.BW,SIG.wb.FLI</v>
      </c>
      <c r="BL1046" s="200" t="str">
        <f t="shared" si="702"/>
        <v>JQ807496=3c.DEU.BW,SIG.wb.FLI</v>
      </c>
      <c r="BM1046" s="200" t="str">
        <f t="shared" si="703"/>
        <v>JQ807496=3c</v>
      </c>
      <c r="BN1046" s="200" t="str">
        <f t="shared" si="704"/>
        <v>JQ807496=3chi</v>
      </c>
      <c r="BO1046" s="200" t="str">
        <f t="shared" si="705"/>
        <v>JQ807496=3</v>
      </c>
      <c r="BP1046" s="200" t="str">
        <f t="shared" si="706"/>
        <v>3c=</v>
      </c>
      <c r="BQ1046" s="261" t="str">
        <f t="shared" si="707"/>
        <v>JQ807496</v>
      </c>
      <c r="BR1046" s="262" t="str">
        <f t="shared" si="708"/>
        <v>WS08-012</v>
      </c>
      <c r="BS1046" s="263" t="str">
        <f t="shared" si="709"/>
        <v>3c.DEU.BW,SIG.wb.FLI.2008</v>
      </c>
      <c r="BT1046" s="264" t="str">
        <f t="shared" si="710"/>
        <v/>
      </c>
      <c r="BU1046" s="264" t="str">
        <f t="shared" si="711"/>
        <v/>
      </c>
      <c r="BV1046" s="264" t="str">
        <f t="shared" si="712"/>
        <v/>
      </c>
      <c r="BW1046" s="264" t="str">
        <f t="shared" si="713"/>
        <v/>
      </c>
      <c r="BX1046" s="264" t="str">
        <f t="shared" si="714"/>
        <v>3i</v>
      </c>
      <c r="BY1046" s="265" t="str">
        <f t="shared" si="715"/>
        <v/>
      </c>
      <c r="BZ1046" s="243"/>
      <c r="CA1046" s="207" t="s">
        <v>3246</v>
      </c>
      <c r="CB1046" s="200" t="str">
        <f t="shared" si="716"/>
        <v>JQ807496</v>
      </c>
      <c r="CC1046" s="200" t="str">
        <f t="shared" si="717"/>
        <v>3c</v>
      </c>
      <c r="CD1046" s="200" t="str">
        <f t="shared" si="718"/>
        <v>JQ807496</v>
      </c>
      <c r="CE1046" s="200" t="str">
        <f t="shared" si="719"/>
        <v/>
      </c>
      <c r="CF1046" s="243"/>
      <c r="CG1046" s="200" t="str">
        <f t="shared" si="720"/>
        <v>JQ807496</v>
      </c>
      <c r="CH1046" s="208" t="s">
        <v>360</v>
      </c>
      <c r="CI1046" s="208" t="s">
        <v>361</v>
      </c>
      <c r="CJ1046" s="208" t="s">
        <v>362</v>
      </c>
      <c r="CK1046" s="208" t="s">
        <v>2333</v>
      </c>
      <c r="CL1046" s="467" t="s">
        <v>2686</v>
      </c>
      <c r="CM1046" s="209" t="s">
        <v>2687</v>
      </c>
      <c r="CN1046" s="467" t="s">
        <v>2688</v>
      </c>
      <c r="CO1046" s="209" t="s">
        <v>2689</v>
      </c>
      <c r="CP1046" s="208" t="s">
        <v>2690</v>
      </c>
      <c r="CQ1046" s="200" t="str">
        <f t="shared" si="722"/>
        <v>WS08-012</v>
      </c>
      <c r="CR1046" s="200" t="str">
        <f t="shared" si="723"/>
        <v/>
      </c>
      <c r="CS1046" s="200" t="str">
        <f t="shared" si="724"/>
        <v>Germany:Baden-Wuerttemberg, Sigmaringen</v>
      </c>
      <c r="CT1046" s="200" t="str">
        <f t="shared" si="725"/>
        <v>2008</v>
      </c>
      <c r="CU1046" s="200" t="str">
        <f t="shared" si="726"/>
        <v>serum</v>
      </c>
      <c r="CV1046" s="200">
        <f t="shared" si="685"/>
        <v>3</v>
      </c>
      <c r="CW1046" s="266" t="str">
        <f t="shared" si="679"/>
        <v>3c</v>
      </c>
      <c r="CX1046" s="200" t="str">
        <f t="shared" si="721"/>
        <v>Hepatitis E virus strain WS08-012 phosphoprotein gene (ORF3), partial cds</v>
      </c>
    </row>
    <row r="1047" spans="1:102" s="180" customFormat="1" ht="11.85" hidden="1" customHeight="1" x14ac:dyDescent="0.25">
      <c r="A1047" s="182" t="s">
        <v>3247</v>
      </c>
      <c r="B1047" s="174" t="s">
        <v>2664</v>
      </c>
      <c r="C1047" s="269">
        <v>3</v>
      </c>
      <c r="D1047" s="176" t="s">
        <v>784</v>
      </c>
      <c r="E1047" s="177" t="s">
        <v>661</v>
      </c>
      <c r="F1047" s="182" t="s">
        <v>2670</v>
      </c>
      <c r="G1047" s="243"/>
      <c r="H1047" s="180" t="s">
        <v>1372</v>
      </c>
      <c r="I1047" s="181" t="s">
        <v>1373</v>
      </c>
      <c r="J1047" s="180" t="s">
        <v>788</v>
      </c>
      <c r="K1047" s="183" t="s">
        <v>2666</v>
      </c>
      <c r="L1047" s="186" t="s">
        <v>2667</v>
      </c>
      <c r="M1047" s="253" t="s">
        <v>513</v>
      </c>
      <c r="N1047" s="193" t="s">
        <v>505</v>
      </c>
      <c r="O1047" s="188">
        <v>2008</v>
      </c>
      <c r="P1047" s="243"/>
      <c r="Q1047" s="243"/>
      <c r="R1047" s="180" t="s">
        <v>89</v>
      </c>
      <c r="S1047" s="180">
        <f t="shared" si="686"/>
        <v>4284</v>
      </c>
      <c r="U1047" s="274"/>
      <c r="V1047" s="274"/>
      <c r="W1047" s="272"/>
      <c r="X1047" s="275"/>
      <c r="Y1047" s="272"/>
      <c r="Z1047" s="177" t="s">
        <v>784</v>
      </c>
      <c r="AA1047" s="272"/>
      <c r="AB1047" s="252"/>
      <c r="AC1047" s="275"/>
      <c r="AD1047" s="275"/>
      <c r="AE1047" s="272"/>
      <c r="AF1047" s="192" t="s">
        <v>355</v>
      </c>
      <c r="AG1047" s="272"/>
      <c r="AH1047" s="282"/>
      <c r="AI1047" s="192">
        <v>4506</v>
      </c>
      <c r="AJ1047" s="192">
        <v>4803</v>
      </c>
      <c r="AK1047" s="255">
        <f t="shared" si="687"/>
        <v>298</v>
      </c>
      <c r="AL1047" s="256" t="b">
        <f t="shared" si="688"/>
        <v>1</v>
      </c>
      <c r="AM1047" s="243"/>
      <c r="AN1047" s="243"/>
      <c r="AO1047" s="276" t="s">
        <v>358</v>
      </c>
      <c r="AP1047" s="258" t="b">
        <f>MATCH($F1047,$F$2:$F1047,0)=ROW($F1047)-1</f>
        <v>0</v>
      </c>
      <c r="AQ1047" s="174" t="s">
        <v>111</v>
      </c>
      <c r="AR1047" s="174" t="s">
        <v>111</v>
      </c>
      <c r="AS1047" s="174" t="s">
        <v>111</v>
      </c>
      <c r="AT1047" s="174" t="s">
        <v>1303</v>
      </c>
      <c r="AU1047" s="174" t="s">
        <v>111</v>
      </c>
      <c r="AV1047" s="174" t="s">
        <v>111</v>
      </c>
      <c r="AX1047" s="243"/>
      <c r="AY1047" s="259" t="str">
        <f t="shared" si="689"/>
        <v>JQ807497</v>
      </c>
      <c r="AZ1047" s="260" t="str">
        <f t="shared" si="690"/>
        <v>3c.DEU.BW,SIG.wb.FLI</v>
      </c>
      <c r="BA1047" s="260" t="str">
        <f t="shared" si="691"/>
        <v>3c.DEU.BW,SIG.wb.FLI.2008</v>
      </c>
      <c r="BB1047" s="200" t="str">
        <f t="shared" si="692"/>
        <v>JQ807497.WS08-012</v>
      </c>
      <c r="BC1047" s="201" t="str">
        <f t="shared" si="693"/>
        <v>JQ807497</v>
      </c>
      <c r="BD1047" s="201" t="str">
        <f t="shared" si="694"/>
        <v>JQ807497</v>
      </c>
      <c r="BE1047" s="200" t="str">
        <f t="shared" si="695"/>
        <v>JQ807497=</v>
      </c>
      <c r="BF1047" s="200" t="str">
        <f t="shared" si="696"/>
        <v>JQ807497=Span</v>
      </c>
      <c r="BG1047" s="200" t="str">
        <f t="shared" si="697"/>
        <v>JQ807497=F</v>
      </c>
      <c r="BH1047" s="200" t="str">
        <f t="shared" si="698"/>
        <v>JQ807497=WS08-012</v>
      </c>
      <c r="BI1047" s="200" t="str">
        <f t="shared" si="699"/>
        <v>JQ807497=WS08-012. 3c.DEU.BW,SIG.wb.FLI</v>
      </c>
      <c r="BJ1047" s="200" t="str">
        <f t="shared" si="700"/>
        <v>JQ807497=WS08-012. 3c.DEU.BW,SIG.wb.FLI.2008</v>
      </c>
      <c r="BK1047" s="200" t="str">
        <f t="shared" si="701"/>
        <v>JQ807497=WS08-012. 3c.DEU.BW,SIG.wb.FLI</v>
      </c>
      <c r="BL1047" s="200" t="str">
        <f t="shared" si="702"/>
        <v>JQ807497=3c.DEU.BW,SIG.wb.FLI</v>
      </c>
      <c r="BM1047" s="200" t="str">
        <f t="shared" si="703"/>
        <v>JQ807497=3c</v>
      </c>
      <c r="BN1047" s="200" t="str">
        <f t="shared" si="704"/>
        <v>JQ807497=3chi</v>
      </c>
      <c r="BO1047" s="200" t="str">
        <f t="shared" si="705"/>
        <v>JQ807497=3</v>
      </c>
      <c r="BP1047" s="200" t="str">
        <f t="shared" si="706"/>
        <v>3c=</v>
      </c>
      <c r="BQ1047" s="261" t="str">
        <f t="shared" si="707"/>
        <v>JQ807497</v>
      </c>
      <c r="BR1047" s="262" t="str">
        <f t="shared" si="708"/>
        <v>WS08-012</v>
      </c>
      <c r="BS1047" s="263" t="str">
        <f t="shared" si="709"/>
        <v>3c.DEU.BW,SIG.wb.FLI.2008</v>
      </c>
      <c r="BT1047" s="264" t="str">
        <f t="shared" si="710"/>
        <v/>
      </c>
      <c r="BU1047" s="264" t="str">
        <f t="shared" si="711"/>
        <v/>
      </c>
      <c r="BV1047" s="264" t="str">
        <f t="shared" si="712"/>
        <v/>
      </c>
      <c r="BW1047" s="264" t="str">
        <f t="shared" si="713"/>
        <v>3c</v>
      </c>
      <c r="BX1047" s="264" t="str">
        <f t="shared" si="714"/>
        <v/>
      </c>
      <c r="BY1047" s="265" t="str">
        <f t="shared" si="715"/>
        <v/>
      </c>
      <c r="BZ1047" s="243"/>
      <c r="CA1047" s="207" t="s">
        <v>3248</v>
      </c>
      <c r="CB1047" s="200" t="str">
        <f t="shared" si="716"/>
        <v>JQ807497</v>
      </c>
      <c r="CC1047" s="200" t="str">
        <f t="shared" si="717"/>
        <v>3c</v>
      </c>
      <c r="CD1047" s="200" t="str">
        <f t="shared" si="718"/>
        <v>JQ807497</v>
      </c>
      <c r="CE1047" s="200" t="str">
        <f t="shared" si="719"/>
        <v/>
      </c>
      <c r="CF1047" s="243"/>
      <c r="CG1047" s="200" t="str">
        <f t="shared" si="720"/>
        <v>JQ807497</v>
      </c>
      <c r="CH1047" s="208" t="s">
        <v>360</v>
      </c>
      <c r="CI1047" s="208" t="s">
        <v>361</v>
      </c>
      <c r="CJ1047" s="208" t="s">
        <v>362</v>
      </c>
      <c r="CK1047" s="208" t="s">
        <v>2333</v>
      </c>
      <c r="CL1047" s="467" t="s">
        <v>3181</v>
      </c>
      <c r="CM1047" s="209" t="s">
        <v>3182</v>
      </c>
      <c r="CN1047" s="467" t="s">
        <v>3183</v>
      </c>
      <c r="CO1047" s="209" t="s">
        <v>3184</v>
      </c>
      <c r="CP1047" s="208" t="s">
        <v>3185</v>
      </c>
      <c r="CQ1047" s="200" t="str">
        <f t="shared" si="722"/>
        <v>WS08-012</v>
      </c>
      <c r="CR1047" s="200" t="str">
        <f t="shared" si="723"/>
        <v/>
      </c>
      <c r="CS1047" s="200" t="str">
        <f t="shared" si="724"/>
        <v>Germany:Baden-Wuerttemberg, Sigmaringen</v>
      </c>
      <c r="CT1047" s="200" t="str">
        <f t="shared" si="725"/>
        <v>2008</v>
      </c>
      <c r="CU1047" s="200" t="str">
        <f t="shared" si="726"/>
        <v>serum</v>
      </c>
      <c r="CV1047" s="200">
        <f t="shared" si="685"/>
        <v>3</v>
      </c>
      <c r="CW1047" s="266" t="str">
        <f t="shared" si="679"/>
        <v>3c</v>
      </c>
      <c r="CX1047" s="200" t="str">
        <f t="shared" si="721"/>
        <v>Hepatitis E virus strain WS08-012 RNA-directed RNA polymerase gene, partial cds</v>
      </c>
    </row>
    <row r="1048" spans="1:102" s="180" customFormat="1" ht="11.85" hidden="1" customHeight="1" x14ac:dyDescent="0.25">
      <c r="A1048" s="182" t="s">
        <v>3249</v>
      </c>
      <c r="B1048" s="174" t="s">
        <v>2664</v>
      </c>
      <c r="C1048" s="269">
        <v>3</v>
      </c>
      <c r="D1048" s="176" t="s">
        <v>1171</v>
      </c>
      <c r="E1048" s="177" t="s">
        <v>661</v>
      </c>
      <c r="F1048" s="182" t="s">
        <v>2673</v>
      </c>
      <c r="G1048" s="243"/>
      <c r="H1048" s="180" t="s">
        <v>1372</v>
      </c>
      <c r="I1048" s="181" t="s">
        <v>1373</v>
      </c>
      <c r="J1048" s="180" t="s">
        <v>788</v>
      </c>
      <c r="K1048" s="183" t="s">
        <v>2666</v>
      </c>
      <c r="L1048" s="186" t="s">
        <v>2667</v>
      </c>
      <c r="M1048" s="253" t="s">
        <v>513</v>
      </c>
      <c r="N1048" s="193" t="s">
        <v>505</v>
      </c>
      <c r="O1048" s="188">
        <v>2008</v>
      </c>
      <c r="P1048" s="243"/>
      <c r="Q1048" s="243"/>
      <c r="R1048" s="180" t="s">
        <v>89</v>
      </c>
      <c r="S1048" s="180">
        <f t="shared" si="686"/>
        <v>4213</v>
      </c>
      <c r="U1048" s="274"/>
      <c r="V1048" s="274"/>
      <c r="W1048" s="272"/>
      <c r="X1048" s="275"/>
      <c r="Y1048" s="272"/>
      <c r="Z1048" s="267" t="s">
        <v>1171</v>
      </c>
      <c r="AA1048" s="174"/>
      <c r="AB1048" s="290"/>
      <c r="AC1048" s="275"/>
      <c r="AD1048" s="275"/>
      <c r="AE1048" s="272"/>
      <c r="AF1048" s="192" t="s">
        <v>355</v>
      </c>
      <c r="AG1048" s="272"/>
      <c r="AH1048" s="282"/>
      <c r="AI1048" s="192">
        <v>4435</v>
      </c>
      <c r="AJ1048" s="192">
        <v>4735</v>
      </c>
      <c r="AK1048" s="255">
        <f t="shared" si="687"/>
        <v>301</v>
      </c>
      <c r="AL1048" s="256" t="b">
        <f t="shared" si="688"/>
        <v>0</v>
      </c>
      <c r="AM1048" s="243"/>
      <c r="AN1048" s="243"/>
      <c r="AO1048" s="276" t="s">
        <v>358</v>
      </c>
      <c r="AP1048" s="258" t="b">
        <f>MATCH($F1048,$F$2:$F1048,0)=ROW($F1048)-1</f>
        <v>0</v>
      </c>
      <c r="AQ1048" s="174" t="s">
        <v>111</v>
      </c>
      <c r="AR1048" s="174" t="s">
        <v>111</v>
      </c>
      <c r="AS1048" s="174" t="s">
        <v>111</v>
      </c>
      <c r="AT1048" s="174" t="s">
        <v>2384</v>
      </c>
      <c r="AU1048" s="174" t="s">
        <v>111</v>
      </c>
      <c r="AV1048" s="174" t="s">
        <v>111</v>
      </c>
      <c r="AX1048" s="243"/>
      <c r="AY1048" s="259" t="str">
        <f t="shared" si="689"/>
        <v>JQ807498</v>
      </c>
      <c r="AZ1048" s="260" t="str">
        <f t="shared" si="690"/>
        <v>3i.DEU.BW,SIG.wb.FLI</v>
      </c>
      <c r="BA1048" s="260" t="str">
        <f t="shared" si="691"/>
        <v>3i.DEU.BW,SIG.wb.FLI.2008</v>
      </c>
      <c r="BB1048" s="200" t="str">
        <f t="shared" si="692"/>
        <v>JQ807498.WS08-020</v>
      </c>
      <c r="BC1048" s="201" t="str">
        <f t="shared" si="693"/>
        <v>JQ807498</v>
      </c>
      <c r="BD1048" s="201" t="str">
        <f t="shared" si="694"/>
        <v>JQ807498</v>
      </c>
      <c r="BE1048" s="200" t="str">
        <f t="shared" si="695"/>
        <v>JQ807498=</v>
      </c>
      <c r="BF1048" s="200" t="str">
        <f t="shared" si="696"/>
        <v>JQ807498=out</v>
      </c>
      <c r="BG1048" s="200" t="str">
        <f t="shared" si="697"/>
        <v>JQ807498=out</v>
      </c>
      <c r="BH1048" s="200" t="str">
        <f t="shared" si="698"/>
        <v>JQ807498=WS08-020</v>
      </c>
      <c r="BI1048" s="200" t="str">
        <f t="shared" si="699"/>
        <v>JQ807498=WS08-020. 3i.DEU.BW,SIG.wb.FLI</v>
      </c>
      <c r="BJ1048" s="200" t="str">
        <f t="shared" si="700"/>
        <v>JQ807498=WS08-020. 3i.DEU.BW,SIG.wb.FLI.2008</v>
      </c>
      <c r="BK1048" s="200" t="str">
        <f t="shared" si="701"/>
        <v>JQ807498=WS08-020. 3i.DEU.BW,SIG.wb.FLI</v>
      </c>
      <c r="BL1048" s="200" t="str">
        <f t="shared" si="702"/>
        <v>JQ807498=3i.DEU.BW,SIG.wb.FLI</v>
      </c>
      <c r="BM1048" s="200" t="str">
        <f t="shared" si="703"/>
        <v>JQ807498=3i</v>
      </c>
      <c r="BN1048" s="200" t="str">
        <f t="shared" si="704"/>
        <v>JQ807498=3chi</v>
      </c>
      <c r="BO1048" s="200" t="str">
        <f t="shared" si="705"/>
        <v>JQ807498=3</v>
      </c>
      <c r="BP1048" s="200" t="str">
        <f t="shared" si="706"/>
        <v>3i=</v>
      </c>
      <c r="BQ1048" s="261" t="str">
        <f t="shared" si="707"/>
        <v>JQ807498</v>
      </c>
      <c r="BR1048" s="262" t="str">
        <f t="shared" si="708"/>
        <v>WS08-020</v>
      </c>
      <c r="BS1048" s="263" t="str">
        <f t="shared" si="709"/>
        <v>3i.DEU.BW,SIG.wb.FLI.2008</v>
      </c>
      <c r="BT1048" s="264" t="str">
        <f t="shared" si="710"/>
        <v/>
      </c>
      <c r="BU1048" s="264" t="str">
        <f t="shared" si="711"/>
        <v/>
      </c>
      <c r="BV1048" s="264" t="str">
        <f t="shared" si="712"/>
        <v/>
      </c>
      <c r="BW1048" s="264" t="str">
        <f t="shared" si="713"/>
        <v>3i</v>
      </c>
      <c r="BX1048" s="264" t="str">
        <f t="shared" si="714"/>
        <v/>
      </c>
      <c r="BY1048" s="265" t="str">
        <f t="shared" si="715"/>
        <v/>
      </c>
      <c r="BZ1048" s="243"/>
      <c r="CA1048" s="207" t="s">
        <v>3250</v>
      </c>
      <c r="CB1048" s="200" t="str">
        <f t="shared" si="716"/>
        <v>JQ807498</v>
      </c>
      <c r="CC1048" s="200" t="str">
        <f t="shared" si="717"/>
        <v>3i</v>
      </c>
      <c r="CD1048" s="200" t="str">
        <f t="shared" si="718"/>
        <v>JQ807498</v>
      </c>
      <c r="CE1048" s="200" t="str">
        <f t="shared" si="719"/>
        <v/>
      </c>
      <c r="CF1048" s="243"/>
      <c r="CG1048" s="200" t="str">
        <f t="shared" si="720"/>
        <v>JQ807498</v>
      </c>
      <c r="CH1048" s="208" t="s">
        <v>360</v>
      </c>
      <c r="CI1048" s="208" t="s">
        <v>361</v>
      </c>
      <c r="CJ1048" s="208" t="s">
        <v>362</v>
      </c>
      <c r="CK1048" s="208" t="s">
        <v>2333</v>
      </c>
      <c r="CL1048" s="467" t="s">
        <v>190</v>
      </c>
      <c r="CM1048" s="209" t="s">
        <v>191</v>
      </c>
      <c r="CN1048" s="467" t="s">
        <v>196</v>
      </c>
      <c r="CO1048" s="209" t="s">
        <v>197</v>
      </c>
      <c r="CP1048" s="208" t="s">
        <v>3185</v>
      </c>
      <c r="CQ1048" s="200" t="str">
        <f t="shared" si="722"/>
        <v>WS08-020</v>
      </c>
      <c r="CR1048" s="200" t="str">
        <f t="shared" si="723"/>
        <v/>
      </c>
      <c r="CS1048" s="200" t="str">
        <f t="shared" si="724"/>
        <v>Germany:Baden-Wuerttemberg, Sigmaringen</v>
      </c>
      <c r="CT1048" s="200" t="str">
        <f t="shared" si="725"/>
        <v>2008</v>
      </c>
      <c r="CU1048" s="200" t="str">
        <f t="shared" si="726"/>
        <v>serum</v>
      </c>
      <c r="CV1048" s="200">
        <f t="shared" si="685"/>
        <v>3</v>
      </c>
      <c r="CW1048" s="266" t="str">
        <f t="shared" si="679"/>
        <v>3i</v>
      </c>
      <c r="CX1048" s="200" t="str">
        <f t="shared" si="721"/>
        <v>Hepatitis E virus strain WS08-020 RNA-directed RNA polymerase gene, partial cds</v>
      </c>
    </row>
    <row r="1049" spans="1:102" s="180" customFormat="1" ht="11.85" hidden="1" customHeight="1" x14ac:dyDescent="0.25">
      <c r="A1049" s="182" t="s">
        <v>3251</v>
      </c>
      <c r="B1049" s="174" t="s">
        <v>2664</v>
      </c>
      <c r="C1049" s="269">
        <v>3</v>
      </c>
      <c r="D1049" s="176" t="s">
        <v>1171</v>
      </c>
      <c r="E1049" s="177" t="s">
        <v>661</v>
      </c>
      <c r="F1049" s="182" t="s">
        <v>2673</v>
      </c>
      <c r="G1049" s="243"/>
      <c r="H1049" s="180" t="s">
        <v>1372</v>
      </c>
      <c r="I1049" s="181" t="s">
        <v>1373</v>
      </c>
      <c r="J1049" s="180" t="s">
        <v>788</v>
      </c>
      <c r="K1049" s="183" t="s">
        <v>2666</v>
      </c>
      <c r="L1049" s="186" t="s">
        <v>2667</v>
      </c>
      <c r="M1049" s="253" t="s">
        <v>513</v>
      </c>
      <c r="N1049" s="193" t="s">
        <v>505</v>
      </c>
      <c r="O1049" s="188">
        <v>2008</v>
      </c>
      <c r="P1049" s="243"/>
      <c r="Q1049" s="243"/>
      <c r="R1049" s="180" t="s">
        <v>89</v>
      </c>
      <c r="S1049" s="180">
        <f t="shared" si="686"/>
        <v>2160</v>
      </c>
      <c r="U1049" s="274"/>
      <c r="V1049" s="274"/>
      <c r="W1049" s="272"/>
      <c r="X1049" s="275"/>
      <c r="Y1049" s="267" t="s">
        <v>1171</v>
      </c>
      <c r="Z1049" s="272"/>
      <c r="AA1049" s="272"/>
      <c r="AB1049" s="290"/>
      <c r="AC1049" s="275"/>
      <c r="AD1049" s="275"/>
      <c r="AE1049" s="192" t="s">
        <v>355</v>
      </c>
      <c r="AF1049" s="272"/>
      <c r="AG1049" s="272"/>
      <c r="AH1049" s="282"/>
      <c r="AI1049" s="192">
        <v>2169</v>
      </c>
      <c r="AJ1049" s="192">
        <v>2505</v>
      </c>
      <c r="AK1049" s="255">
        <f t="shared" si="687"/>
        <v>337</v>
      </c>
      <c r="AL1049" s="256" t="b">
        <f t="shared" si="688"/>
        <v>0</v>
      </c>
      <c r="AM1049" s="243"/>
      <c r="AN1049" s="243"/>
      <c r="AO1049" s="276" t="s">
        <v>358</v>
      </c>
      <c r="AP1049" s="258" t="b">
        <f>MATCH($F1049,$F$2:$F1049,0)=ROW($F1049)-1</f>
        <v>0</v>
      </c>
      <c r="AQ1049" s="174" t="s">
        <v>111</v>
      </c>
      <c r="AR1049" s="174" t="s">
        <v>111</v>
      </c>
      <c r="AS1049" s="174" t="s">
        <v>1303</v>
      </c>
      <c r="AT1049" s="174" t="s">
        <v>111</v>
      </c>
      <c r="AU1049" s="174" t="s">
        <v>111</v>
      </c>
      <c r="AV1049" s="174" t="s">
        <v>111</v>
      </c>
      <c r="AX1049" s="243"/>
      <c r="AY1049" s="259" t="str">
        <f t="shared" si="689"/>
        <v>JQ807499</v>
      </c>
      <c r="AZ1049" s="260" t="str">
        <f t="shared" si="690"/>
        <v>3i.DEU.BW,SIG.wb.FLI</v>
      </c>
      <c r="BA1049" s="260" t="str">
        <f t="shared" si="691"/>
        <v>3i.DEU.BW,SIG.wb.FLI.2008</v>
      </c>
      <c r="BB1049" s="200" t="str">
        <f t="shared" si="692"/>
        <v>JQ807499.WS08-020</v>
      </c>
      <c r="BC1049" s="201" t="str">
        <f t="shared" si="693"/>
        <v>JQ807499</v>
      </c>
      <c r="BD1049" s="201" t="str">
        <f t="shared" si="694"/>
        <v>JQ807499</v>
      </c>
      <c r="BE1049" s="200" t="str">
        <f t="shared" si="695"/>
        <v>JQ807499=</v>
      </c>
      <c r="BF1049" s="200" t="str">
        <f t="shared" si="696"/>
        <v>JQ807499=out</v>
      </c>
      <c r="BG1049" s="200" t="str">
        <f t="shared" si="697"/>
        <v>JQ807499=out</v>
      </c>
      <c r="BH1049" s="200" t="str">
        <f t="shared" si="698"/>
        <v>JQ807499=WS08-020</v>
      </c>
      <c r="BI1049" s="200" t="str">
        <f t="shared" si="699"/>
        <v>JQ807499=WS08-020. 3i.DEU.BW,SIG.wb.FLI</v>
      </c>
      <c r="BJ1049" s="200" t="str">
        <f t="shared" si="700"/>
        <v>JQ807499=WS08-020. 3i.DEU.BW,SIG.wb.FLI.2008</v>
      </c>
      <c r="BK1049" s="200" t="str">
        <f t="shared" si="701"/>
        <v>JQ807499=WS08-020. 3i.DEU.BW,SIG.wb.FLI</v>
      </c>
      <c r="BL1049" s="200" t="str">
        <f t="shared" si="702"/>
        <v>JQ807499=3i.DEU.BW,SIG.wb.FLI</v>
      </c>
      <c r="BM1049" s="200" t="str">
        <f t="shared" si="703"/>
        <v>JQ807499=3i</v>
      </c>
      <c r="BN1049" s="200" t="str">
        <f t="shared" si="704"/>
        <v>JQ807499=3chi</v>
      </c>
      <c r="BO1049" s="200" t="str">
        <f t="shared" si="705"/>
        <v>JQ807499=3</v>
      </c>
      <c r="BP1049" s="200" t="str">
        <f t="shared" si="706"/>
        <v>3i=</v>
      </c>
      <c r="BQ1049" s="261" t="str">
        <f t="shared" si="707"/>
        <v>JQ807499</v>
      </c>
      <c r="BR1049" s="262" t="str">
        <f t="shared" si="708"/>
        <v>WS08-020</v>
      </c>
      <c r="BS1049" s="263" t="str">
        <f t="shared" si="709"/>
        <v>3i.DEU.BW,SIG.wb.FLI.2008</v>
      </c>
      <c r="BT1049" s="264" t="str">
        <f t="shared" si="710"/>
        <v/>
      </c>
      <c r="BU1049" s="264" t="str">
        <f t="shared" si="711"/>
        <v/>
      </c>
      <c r="BV1049" s="264" t="str">
        <f t="shared" si="712"/>
        <v>3i</v>
      </c>
      <c r="BW1049" s="264" t="str">
        <f t="shared" si="713"/>
        <v/>
      </c>
      <c r="BX1049" s="264" t="str">
        <f t="shared" si="714"/>
        <v/>
      </c>
      <c r="BY1049" s="265" t="str">
        <f t="shared" si="715"/>
        <v/>
      </c>
      <c r="BZ1049" s="243"/>
      <c r="CA1049" s="207" t="s">
        <v>3252</v>
      </c>
      <c r="CB1049" s="200" t="str">
        <f t="shared" si="716"/>
        <v>JQ807499</v>
      </c>
      <c r="CC1049" s="200" t="str">
        <f t="shared" si="717"/>
        <v>3i</v>
      </c>
      <c r="CD1049" s="200" t="str">
        <f t="shared" si="718"/>
        <v>JQ807499</v>
      </c>
      <c r="CE1049" s="200" t="str">
        <f t="shared" si="719"/>
        <v/>
      </c>
      <c r="CF1049" s="243"/>
      <c r="CG1049" s="200" t="str">
        <f t="shared" si="720"/>
        <v>JQ807499</v>
      </c>
      <c r="CH1049" s="208" t="s">
        <v>360</v>
      </c>
      <c r="CI1049" s="208" t="s">
        <v>361</v>
      </c>
      <c r="CJ1049" s="208" t="s">
        <v>362</v>
      </c>
      <c r="CK1049" s="208" t="s">
        <v>2333</v>
      </c>
      <c r="CL1049" s="467" t="s">
        <v>3241</v>
      </c>
      <c r="CM1049" s="209" t="s">
        <v>3242</v>
      </c>
      <c r="CN1049" s="467" t="s">
        <v>3243</v>
      </c>
      <c r="CO1049" s="209" t="s">
        <v>3244</v>
      </c>
      <c r="CP1049" s="208" t="s">
        <v>145</v>
      </c>
      <c r="CQ1049" s="200" t="str">
        <f t="shared" si="722"/>
        <v>WS08-020</v>
      </c>
      <c r="CR1049" s="200" t="str">
        <f t="shared" si="723"/>
        <v/>
      </c>
      <c r="CS1049" s="200" t="str">
        <f t="shared" si="724"/>
        <v>Germany:Baden-Wuerttemberg, Sigmaringen</v>
      </c>
      <c r="CT1049" s="200" t="str">
        <f t="shared" si="725"/>
        <v>2008</v>
      </c>
      <c r="CU1049" s="200" t="str">
        <f t="shared" si="726"/>
        <v>serum</v>
      </c>
      <c r="CV1049" s="200">
        <f t="shared" si="685"/>
        <v>3</v>
      </c>
      <c r="CW1049" s="266" t="str">
        <f t="shared" si="679"/>
        <v>3i</v>
      </c>
      <c r="CX1049" s="200" t="str">
        <f t="shared" si="721"/>
        <v>Hepatitis E virus strain WS08-020 ORF1, partial cds</v>
      </c>
    </row>
    <row r="1050" spans="1:102" s="180" customFormat="1" ht="11.85" hidden="1" customHeight="1" x14ac:dyDescent="0.25">
      <c r="A1050" s="182" t="s">
        <v>3253</v>
      </c>
      <c r="B1050" s="174" t="s">
        <v>2664</v>
      </c>
      <c r="C1050" s="269">
        <v>3</v>
      </c>
      <c r="D1050" s="176" t="s">
        <v>1171</v>
      </c>
      <c r="E1050" s="177" t="s">
        <v>661</v>
      </c>
      <c r="F1050" s="182" t="s">
        <v>2673</v>
      </c>
      <c r="G1050" s="243"/>
      <c r="H1050" s="180" t="s">
        <v>1372</v>
      </c>
      <c r="I1050" s="181" t="s">
        <v>1373</v>
      </c>
      <c r="J1050" s="180" t="s">
        <v>788</v>
      </c>
      <c r="K1050" s="183" t="s">
        <v>2666</v>
      </c>
      <c r="L1050" s="186" t="s">
        <v>2667</v>
      </c>
      <c r="M1050" s="253" t="s">
        <v>513</v>
      </c>
      <c r="N1050" s="193" t="s">
        <v>505</v>
      </c>
      <c r="O1050" s="188">
        <v>2008</v>
      </c>
      <c r="P1050" s="243"/>
      <c r="Q1050" s="243"/>
      <c r="R1050" s="180" t="s">
        <v>89</v>
      </c>
      <c r="S1050" s="180">
        <f t="shared" si="686"/>
        <v>5180</v>
      </c>
      <c r="U1050" s="274"/>
      <c r="V1050" s="274"/>
      <c r="W1050" s="272"/>
      <c r="X1050" s="289"/>
      <c r="Y1050" s="272"/>
      <c r="Z1050" s="272"/>
      <c r="AA1050" s="177" t="s">
        <v>1171</v>
      </c>
      <c r="AB1050" s="290"/>
      <c r="AC1050" s="275"/>
      <c r="AD1050" s="275"/>
      <c r="AE1050" s="272"/>
      <c r="AF1050" s="272"/>
      <c r="AG1050" s="192" t="s">
        <v>355</v>
      </c>
      <c r="AH1050" s="282"/>
      <c r="AI1050" s="192">
        <v>5424</v>
      </c>
      <c r="AJ1050" s="192">
        <v>5648</v>
      </c>
      <c r="AK1050" s="255">
        <f t="shared" si="687"/>
        <v>225</v>
      </c>
      <c r="AL1050" s="256" t="b">
        <f t="shared" si="688"/>
        <v>0</v>
      </c>
      <c r="AM1050" s="243"/>
      <c r="AN1050" s="243"/>
      <c r="AO1050" s="276" t="s">
        <v>358</v>
      </c>
      <c r="AP1050" s="258" t="b">
        <f>MATCH($F1050,$F$2:$F1050,0)=ROW($F1050)-1</f>
        <v>0</v>
      </c>
      <c r="AQ1050" s="174" t="s">
        <v>111</v>
      </c>
      <c r="AR1050" s="174" t="s">
        <v>111</v>
      </c>
      <c r="AS1050" s="174" t="s">
        <v>111</v>
      </c>
      <c r="AT1050" s="174" t="s">
        <v>111</v>
      </c>
      <c r="AU1050" s="174" t="s">
        <v>1303</v>
      </c>
      <c r="AV1050" s="174" t="s">
        <v>111</v>
      </c>
      <c r="AX1050" s="243"/>
      <c r="AY1050" s="259" t="str">
        <f t="shared" si="689"/>
        <v>JQ807500</v>
      </c>
      <c r="AZ1050" s="260" t="str">
        <f t="shared" si="690"/>
        <v>3i.DEU.BW,SIG.wb.FLI</v>
      </c>
      <c r="BA1050" s="260" t="str">
        <f t="shared" si="691"/>
        <v>3i.DEU.BW,SIG.wb.FLI.2008</v>
      </c>
      <c r="BB1050" s="200" t="str">
        <f t="shared" si="692"/>
        <v>JQ807500.WS08-020</v>
      </c>
      <c r="BC1050" s="201" t="str">
        <f t="shared" si="693"/>
        <v>JQ807500</v>
      </c>
      <c r="BD1050" s="201" t="str">
        <f t="shared" si="694"/>
        <v>JQ807500</v>
      </c>
      <c r="BE1050" s="200" t="str">
        <f t="shared" si="695"/>
        <v>JQ807500=</v>
      </c>
      <c r="BF1050" s="200" t="str">
        <f t="shared" si="696"/>
        <v>JQ807500=out</v>
      </c>
      <c r="BG1050" s="200" t="str">
        <f t="shared" si="697"/>
        <v>JQ807500=out</v>
      </c>
      <c r="BH1050" s="200" t="str">
        <f t="shared" si="698"/>
        <v>JQ807500=WS08-020</v>
      </c>
      <c r="BI1050" s="200" t="str">
        <f t="shared" si="699"/>
        <v>JQ807500=WS08-020. 3i.DEU.BW,SIG.wb.FLI</v>
      </c>
      <c r="BJ1050" s="200" t="str">
        <f t="shared" si="700"/>
        <v>JQ807500=WS08-020. 3i.DEU.BW,SIG.wb.FLI.2008</v>
      </c>
      <c r="BK1050" s="200" t="str">
        <f t="shared" si="701"/>
        <v>JQ807500=WS08-020. 3i.DEU.BW,SIG.wb.FLI</v>
      </c>
      <c r="BL1050" s="200" t="str">
        <f t="shared" si="702"/>
        <v>JQ807500=3i.DEU.BW,SIG.wb.FLI</v>
      </c>
      <c r="BM1050" s="200" t="str">
        <f t="shared" si="703"/>
        <v>JQ807500=3i</v>
      </c>
      <c r="BN1050" s="200" t="str">
        <f t="shared" si="704"/>
        <v>JQ807500=3chi</v>
      </c>
      <c r="BO1050" s="200" t="str">
        <f t="shared" si="705"/>
        <v>JQ807500=3</v>
      </c>
      <c r="BP1050" s="200" t="str">
        <f t="shared" si="706"/>
        <v>3i=</v>
      </c>
      <c r="BQ1050" s="261" t="str">
        <f t="shared" si="707"/>
        <v>JQ807500</v>
      </c>
      <c r="BR1050" s="262" t="str">
        <f t="shared" si="708"/>
        <v>WS08-020</v>
      </c>
      <c r="BS1050" s="263" t="str">
        <f t="shared" si="709"/>
        <v>3i.DEU.BW,SIG.wb.FLI.2008</v>
      </c>
      <c r="BT1050" s="264" t="str">
        <f t="shared" si="710"/>
        <v/>
      </c>
      <c r="BU1050" s="264" t="str">
        <f t="shared" si="711"/>
        <v/>
      </c>
      <c r="BV1050" s="264" t="str">
        <f t="shared" si="712"/>
        <v/>
      </c>
      <c r="BW1050" s="264" t="str">
        <f t="shared" si="713"/>
        <v/>
      </c>
      <c r="BX1050" s="264" t="str">
        <f t="shared" si="714"/>
        <v>3i</v>
      </c>
      <c r="BY1050" s="265" t="str">
        <f t="shared" si="715"/>
        <v/>
      </c>
      <c r="BZ1050" s="243"/>
      <c r="CA1050" s="207" t="s">
        <v>3254</v>
      </c>
      <c r="CB1050" s="200" t="str">
        <f t="shared" si="716"/>
        <v>JQ807500</v>
      </c>
      <c r="CC1050" s="200" t="str">
        <f t="shared" si="717"/>
        <v>3i</v>
      </c>
      <c r="CD1050" s="200" t="str">
        <f t="shared" si="718"/>
        <v>JQ807500</v>
      </c>
      <c r="CE1050" s="200" t="str">
        <f t="shared" si="719"/>
        <v/>
      </c>
      <c r="CF1050" s="243"/>
      <c r="CG1050" s="200" t="str">
        <f t="shared" si="720"/>
        <v>JQ807500</v>
      </c>
      <c r="CH1050" s="208" t="s">
        <v>360</v>
      </c>
      <c r="CI1050" s="208" t="s">
        <v>361</v>
      </c>
      <c r="CJ1050" s="208" t="s">
        <v>362</v>
      </c>
      <c r="CK1050" s="208" t="s">
        <v>2333</v>
      </c>
      <c r="CL1050" s="467" t="s">
        <v>2686</v>
      </c>
      <c r="CM1050" s="209" t="s">
        <v>2687</v>
      </c>
      <c r="CN1050" s="467" t="s">
        <v>2688</v>
      </c>
      <c r="CO1050" s="209" t="s">
        <v>2689</v>
      </c>
      <c r="CP1050" s="208" t="s">
        <v>2690</v>
      </c>
      <c r="CQ1050" s="200" t="str">
        <f t="shared" si="722"/>
        <v>WS08-020</v>
      </c>
      <c r="CR1050" s="200" t="str">
        <f t="shared" si="723"/>
        <v/>
      </c>
      <c r="CS1050" s="200" t="str">
        <f t="shared" si="724"/>
        <v>Germany:Baden-Wuerttemberg, Sigmaringen</v>
      </c>
      <c r="CT1050" s="200" t="str">
        <f t="shared" si="725"/>
        <v>2008</v>
      </c>
      <c r="CU1050" s="200" t="str">
        <f t="shared" si="726"/>
        <v>serum</v>
      </c>
      <c r="CV1050" s="200">
        <f t="shared" si="685"/>
        <v>3</v>
      </c>
      <c r="CW1050" s="266" t="str">
        <f t="shared" si="679"/>
        <v>3i</v>
      </c>
      <c r="CX1050" s="200" t="str">
        <f t="shared" si="721"/>
        <v>Hepatitis E virus strain WS08-020 phosphoprotein gene (ORF3), partial cds</v>
      </c>
    </row>
    <row r="1051" spans="1:102" s="180" customFormat="1" ht="11.85" hidden="1" customHeight="1" x14ac:dyDescent="0.25">
      <c r="A1051" s="182" t="s">
        <v>3255</v>
      </c>
      <c r="B1051" s="174" t="s">
        <v>2664</v>
      </c>
      <c r="C1051" s="269">
        <v>3</v>
      </c>
      <c r="D1051" s="176" t="s">
        <v>1171</v>
      </c>
      <c r="E1051" s="177" t="s">
        <v>661</v>
      </c>
      <c r="F1051" s="182" t="s">
        <v>2676</v>
      </c>
      <c r="G1051" s="243"/>
      <c r="H1051" s="180" t="s">
        <v>1372</v>
      </c>
      <c r="I1051" s="181" t="s">
        <v>1373</v>
      </c>
      <c r="J1051" s="180" t="s">
        <v>788</v>
      </c>
      <c r="K1051" s="183" t="s">
        <v>2666</v>
      </c>
      <c r="L1051" s="186" t="s">
        <v>2667</v>
      </c>
      <c r="M1051" s="253" t="s">
        <v>513</v>
      </c>
      <c r="N1051" s="193" t="s">
        <v>505</v>
      </c>
      <c r="O1051" s="188">
        <v>2008</v>
      </c>
      <c r="P1051" s="243"/>
      <c r="Q1051" s="243"/>
      <c r="R1051" s="180" t="s">
        <v>89</v>
      </c>
      <c r="S1051" s="180">
        <f t="shared" si="686"/>
        <v>4284</v>
      </c>
      <c r="U1051" s="274"/>
      <c r="V1051" s="274"/>
      <c r="W1051" s="272"/>
      <c r="X1051" s="275"/>
      <c r="Y1051" s="272"/>
      <c r="Z1051" s="177" t="s">
        <v>1171</v>
      </c>
      <c r="AA1051" s="272"/>
      <c r="AB1051" s="290"/>
      <c r="AC1051" s="275"/>
      <c r="AD1051" s="275"/>
      <c r="AE1051" s="272"/>
      <c r="AF1051" s="192" t="s">
        <v>355</v>
      </c>
      <c r="AG1051" s="272"/>
      <c r="AH1051" s="282"/>
      <c r="AI1051" s="192">
        <v>4506</v>
      </c>
      <c r="AJ1051" s="192">
        <v>4803</v>
      </c>
      <c r="AK1051" s="255">
        <f t="shared" si="687"/>
        <v>298</v>
      </c>
      <c r="AL1051" s="256" t="b">
        <f t="shared" si="688"/>
        <v>1</v>
      </c>
      <c r="AM1051" s="243"/>
      <c r="AN1051" s="243"/>
      <c r="AO1051" s="276" t="s">
        <v>358</v>
      </c>
      <c r="AP1051" s="258" t="b">
        <f>MATCH($F1051,$F$2:$F1051,0)=ROW($F1051)-1</f>
        <v>0</v>
      </c>
      <c r="AQ1051" s="174" t="s">
        <v>111</v>
      </c>
      <c r="AR1051" s="174" t="s">
        <v>111</v>
      </c>
      <c r="AS1051" s="174" t="s">
        <v>111</v>
      </c>
      <c r="AT1051" s="174" t="s">
        <v>1303</v>
      </c>
      <c r="AU1051" s="174" t="s">
        <v>111</v>
      </c>
      <c r="AV1051" s="174" t="s">
        <v>111</v>
      </c>
      <c r="AX1051" s="243"/>
      <c r="AY1051" s="259" t="str">
        <f t="shared" si="689"/>
        <v>JQ807501</v>
      </c>
      <c r="AZ1051" s="260" t="str">
        <f t="shared" si="690"/>
        <v>3i.DEU.BW,SIG.wb.FLI</v>
      </c>
      <c r="BA1051" s="260" t="str">
        <f t="shared" si="691"/>
        <v>3i.DEU.BW,SIG.wb.FLI.2008</v>
      </c>
      <c r="BB1051" s="200" t="str">
        <f t="shared" si="692"/>
        <v>JQ807501.WS08-031</v>
      </c>
      <c r="BC1051" s="201" t="str">
        <f t="shared" si="693"/>
        <v>JQ807501</v>
      </c>
      <c r="BD1051" s="201" t="str">
        <f t="shared" si="694"/>
        <v>JQ807501</v>
      </c>
      <c r="BE1051" s="200" t="str">
        <f t="shared" si="695"/>
        <v>JQ807501=</v>
      </c>
      <c r="BF1051" s="200" t="str">
        <f t="shared" si="696"/>
        <v>JQ807501=Span</v>
      </c>
      <c r="BG1051" s="200" t="str">
        <f t="shared" si="697"/>
        <v>JQ807501=F</v>
      </c>
      <c r="BH1051" s="200" t="str">
        <f t="shared" si="698"/>
        <v>JQ807501=WS08-031</v>
      </c>
      <c r="BI1051" s="200" t="str">
        <f t="shared" si="699"/>
        <v>JQ807501=WS08-031. 3i.DEU.BW,SIG.wb.FLI</v>
      </c>
      <c r="BJ1051" s="200" t="str">
        <f t="shared" si="700"/>
        <v>JQ807501=WS08-031. 3i.DEU.BW,SIG.wb.FLI.2008</v>
      </c>
      <c r="BK1051" s="200" t="str">
        <f t="shared" si="701"/>
        <v>JQ807501=WS08-031. 3i.DEU.BW,SIG.wb.FLI</v>
      </c>
      <c r="BL1051" s="200" t="str">
        <f t="shared" si="702"/>
        <v>JQ807501=3i.DEU.BW,SIG.wb.FLI</v>
      </c>
      <c r="BM1051" s="200" t="str">
        <f t="shared" si="703"/>
        <v>JQ807501=3i</v>
      </c>
      <c r="BN1051" s="200" t="str">
        <f t="shared" si="704"/>
        <v>JQ807501=3chi</v>
      </c>
      <c r="BO1051" s="200" t="str">
        <f t="shared" si="705"/>
        <v>JQ807501=3</v>
      </c>
      <c r="BP1051" s="200" t="str">
        <f t="shared" si="706"/>
        <v>3i=</v>
      </c>
      <c r="BQ1051" s="261" t="str">
        <f t="shared" si="707"/>
        <v>JQ807501</v>
      </c>
      <c r="BR1051" s="262" t="str">
        <f t="shared" si="708"/>
        <v>WS08-031</v>
      </c>
      <c r="BS1051" s="263" t="str">
        <f t="shared" si="709"/>
        <v>3i.DEU.BW,SIG.wb.FLI.2008</v>
      </c>
      <c r="BT1051" s="264" t="str">
        <f t="shared" si="710"/>
        <v/>
      </c>
      <c r="BU1051" s="264" t="str">
        <f t="shared" si="711"/>
        <v/>
      </c>
      <c r="BV1051" s="264" t="str">
        <f t="shared" si="712"/>
        <v/>
      </c>
      <c r="BW1051" s="264" t="str">
        <f t="shared" si="713"/>
        <v>3i</v>
      </c>
      <c r="BX1051" s="264" t="str">
        <f t="shared" si="714"/>
        <v/>
      </c>
      <c r="BY1051" s="265" t="str">
        <f t="shared" si="715"/>
        <v/>
      </c>
      <c r="BZ1051" s="243"/>
      <c r="CA1051" s="207" t="s">
        <v>3256</v>
      </c>
      <c r="CB1051" s="200" t="str">
        <f t="shared" si="716"/>
        <v>JQ807501</v>
      </c>
      <c r="CC1051" s="200" t="str">
        <f t="shared" si="717"/>
        <v>3i</v>
      </c>
      <c r="CD1051" s="200" t="str">
        <f t="shared" si="718"/>
        <v>JQ807501</v>
      </c>
      <c r="CE1051" s="200" t="str">
        <f t="shared" si="719"/>
        <v/>
      </c>
      <c r="CF1051" s="243"/>
      <c r="CG1051" s="200" t="str">
        <f t="shared" si="720"/>
        <v>JQ807501</v>
      </c>
      <c r="CH1051" s="208" t="s">
        <v>360</v>
      </c>
      <c r="CI1051" s="208" t="s">
        <v>361</v>
      </c>
      <c r="CJ1051" s="208" t="s">
        <v>362</v>
      </c>
      <c r="CK1051" s="208" t="s">
        <v>2333</v>
      </c>
      <c r="CL1051" s="467" t="s">
        <v>3181</v>
      </c>
      <c r="CM1051" s="209" t="s">
        <v>3182</v>
      </c>
      <c r="CN1051" s="467" t="s">
        <v>3183</v>
      </c>
      <c r="CO1051" s="209" t="s">
        <v>3184</v>
      </c>
      <c r="CP1051" s="208" t="s">
        <v>3185</v>
      </c>
      <c r="CQ1051" s="200" t="str">
        <f t="shared" si="722"/>
        <v>WS08-031</v>
      </c>
      <c r="CR1051" s="200" t="str">
        <f t="shared" si="723"/>
        <v/>
      </c>
      <c r="CS1051" s="200" t="str">
        <f t="shared" si="724"/>
        <v>Germany:Baden-Wuerttemberg, Sigmaringen</v>
      </c>
      <c r="CT1051" s="200" t="str">
        <f t="shared" si="725"/>
        <v>2008</v>
      </c>
      <c r="CU1051" s="200" t="str">
        <f t="shared" si="726"/>
        <v>serum</v>
      </c>
      <c r="CV1051" s="200">
        <f t="shared" si="685"/>
        <v>3</v>
      </c>
      <c r="CW1051" s="266" t="str">
        <f t="shared" si="679"/>
        <v>3i</v>
      </c>
      <c r="CX1051" s="200" t="str">
        <f t="shared" si="721"/>
        <v>Hepatitis E virus strain WS08-031 RNA-directed RNA polymerase gene, partial cds</v>
      </c>
    </row>
    <row r="1052" spans="1:102" s="180" customFormat="1" ht="11.85" hidden="1" customHeight="1" x14ac:dyDescent="0.25">
      <c r="A1052" s="182" t="s">
        <v>3257</v>
      </c>
      <c r="B1052" s="174" t="s">
        <v>2664</v>
      </c>
      <c r="C1052" s="269">
        <v>3</v>
      </c>
      <c r="D1052" s="176" t="s">
        <v>1171</v>
      </c>
      <c r="E1052" s="177" t="s">
        <v>661</v>
      </c>
      <c r="F1052" s="182" t="s">
        <v>2676</v>
      </c>
      <c r="G1052" s="243"/>
      <c r="H1052" s="180" t="s">
        <v>1372</v>
      </c>
      <c r="I1052" s="181" t="s">
        <v>1373</v>
      </c>
      <c r="J1052" s="180" t="s">
        <v>788</v>
      </c>
      <c r="K1052" s="183" t="s">
        <v>2666</v>
      </c>
      <c r="L1052" s="186" t="s">
        <v>2667</v>
      </c>
      <c r="M1052" s="253" t="s">
        <v>513</v>
      </c>
      <c r="N1052" s="193" t="s">
        <v>505</v>
      </c>
      <c r="O1052" s="188">
        <v>2008</v>
      </c>
      <c r="P1052" s="243"/>
      <c r="Q1052" s="243"/>
      <c r="R1052" s="180" t="s">
        <v>89</v>
      </c>
      <c r="S1052" s="180">
        <f t="shared" si="686"/>
        <v>2160</v>
      </c>
      <c r="U1052" s="274"/>
      <c r="V1052" s="274"/>
      <c r="W1052" s="272"/>
      <c r="X1052" s="275"/>
      <c r="Y1052" s="267" t="s">
        <v>1171</v>
      </c>
      <c r="Z1052" s="272"/>
      <c r="AA1052" s="272"/>
      <c r="AB1052" s="290"/>
      <c r="AC1052" s="275"/>
      <c r="AD1052" s="275"/>
      <c r="AE1052" s="192" t="s">
        <v>355</v>
      </c>
      <c r="AF1052" s="272"/>
      <c r="AG1052" s="272"/>
      <c r="AH1052" s="282"/>
      <c r="AI1052" s="192">
        <v>2169</v>
      </c>
      <c r="AJ1052" s="192">
        <v>2505</v>
      </c>
      <c r="AK1052" s="255">
        <f t="shared" si="687"/>
        <v>337</v>
      </c>
      <c r="AL1052" s="256" t="b">
        <f t="shared" si="688"/>
        <v>0</v>
      </c>
      <c r="AM1052" s="243"/>
      <c r="AN1052" s="243"/>
      <c r="AO1052" s="276" t="s">
        <v>358</v>
      </c>
      <c r="AP1052" s="258" t="b">
        <f>MATCH($F1052,$F$2:$F1052,0)=ROW($F1052)-1</f>
        <v>0</v>
      </c>
      <c r="AQ1052" s="174" t="s">
        <v>111</v>
      </c>
      <c r="AR1052" s="174" t="s">
        <v>111</v>
      </c>
      <c r="AS1052" s="174" t="s">
        <v>1303</v>
      </c>
      <c r="AT1052" s="174" t="s">
        <v>111</v>
      </c>
      <c r="AU1052" s="174" t="s">
        <v>111</v>
      </c>
      <c r="AV1052" s="174" t="s">
        <v>111</v>
      </c>
      <c r="AX1052" s="243"/>
      <c r="AY1052" s="259" t="str">
        <f t="shared" si="689"/>
        <v>JQ807502</v>
      </c>
      <c r="AZ1052" s="260" t="str">
        <f t="shared" si="690"/>
        <v>3i.DEU.BW,SIG.wb.FLI</v>
      </c>
      <c r="BA1052" s="260" t="str">
        <f t="shared" si="691"/>
        <v>3i.DEU.BW,SIG.wb.FLI.2008</v>
      </c>
      <c r="BB1052" s="200" t="str">
        <f t="shared" si="692"/>
        <v>JQ807502.WS08-031</v>
      </c>
      <c r="BC1052" s="201" t="str">
        <f t="shared" si="693"/>
        <v>JQ807502</v>
      </c>
      <c r="BD1052" s="201" t="str">
        <f t="shared" si="694"/>
        <v>JQ807502</v>
      </c>
      <c r="BE1052" s="200" t="str">
        <f t="shared" si="695"/>
        <v>JQ807502=</v>
      </c>
      <c r="BF1052" s="200" t="str">
        <f t="shared" si="696"/>
        <v>JQ807502=out</v>
      </c>
      <c r="BG1052" s="200" t="str">
        <f t="shared" si="697"/>
        <v>JQ807502=out</v>
      </c>
      <c r="BH1052" s="200" t="str">
        <f t="shared" si="698"/>
        <v>JQ807502=WS08-031</v>
      </c>
      <c r="BI1052" s="200" t="str">
        <f t="shared" si="699"/>
        <v>JQ807502=WS08-031. 3i.DEU.BW,SIG.wb.FLI</v>
      </c>
      <c r="BJ1052" s="200" t="str">
        <f t="shared" si="700"/>
        <v>JQ807502=WS08-031. 3i.DEU.BW,SIG.wb.FLI.2008</v>
      </c>
      <c r="BK1052" s="200" t="str">
        <f t="shared" si="701"/>
        <v>JQ807502=WS08-031. 3i.DEU.BW,SIG.wb.FLI</v>
      </c>
      <c r="BL1052" s="200" t="str">
        <f t="shared" si="702"/>
        <v>JQ807502=3i.DEU.BW,SIG.wb.FLI</v>
      </c>
      <c r="BM1052" s="200" t="str">
        <f t="shared" si="703"/>
        <v>JQ807502=3i</v>
      </c>
      <c r="BN1052" s="200" t="str">
        <f t="shared" si="704"/>
        <v>JQ807502=3chi</v>
      </c>
      <c r="BO1052" s="200" t="str">
        <f t="shared" si="705"/>
        <v>JQ807502=3</v>
      </c>
      <c r="BP1052" s="200" t="str">
        <f t="shared" si="706"/>
        <v>3i=</v>
      </c>
      <c r="BQ1052" s="261" t="str">
        <f t="shared" si="707"/>
        <v>JQ807502</v>
      </c>
      <c r="BR1052" s="262" t="str">
        <f t="shared" si="708"/>
        <v>WS08-031</v>
      </c>
      <c r="BS1052" s="263" t="str">
        <f t="shared" si="709"/>
        <v>3i.DEU.BW,SIG.wb.FLI.2008</v>
      </c>
      <c r="BT1052" s="264" t="str">
        <f t="shared" si="710"/>
        <v/>
      </c>
      <c r="BU1052" s="264" t="str">
        <f t="shared" si="711"/>
        <v/>
      </c>
      <c r="BV1052" s="264" t="str">
        <f t="shared" si="712"/>
        <v>3i</v>
      </c>
      <c r="BW1052" s="264" t="str">
        <f t="shared" si="713"/>
        <v/>
      </c>
      <c r="BX1052" s="264" t="str">
        <f t="shared" si="714"/>
        <v/>
      </c>
      <c r="BY1052" s="265" t="str">
        <f t="shared" si="715"/>
        <v/>
      </c>
      <c r="BZ1052" s="243"/>
      <c r="CA1052" s="207" t="s">
        <v>3258</v>
      </c>
      <c r="CB1052" s="200" t="str">
        <f t="shared" si="716"/>
        <v>JQ807502</v>
      </c>
      <c r="CC1052" s="200" t="str">
        <f t="shared" si="717"/>
        <v>3i</v>
      </c>
      <c r="CD1052" s="200" t="str">
        <f t="shared" si="718"/>
        <v>JQ807502</v>
      </c>
      <c r="CE1052" s="200" t="str">
        <f t="shared" si="719"/>
        <v/>
      </c>
      <c r="CF1052" s="243"/>
      <c r="CG1052" s="200" t="str">
        <f t="shared" si="720"/>
        <v>JQ807502</v>
      </c>
      <c r="CH1052" s="208" t="s">
        <v>360</v>
      </c>
      <c r="CI1052" s="208" t="s">
        <v>361</v>
      </c>
      <c r="CJ1052" s="208" t="s">
        <v>362</v>
      </c>
      <c r="CK1052" s="208" t="s">
        <v>2333</v>
      </c>
      <c r="CL1052" s="467" t="s">
        <v>3241</v>
      </c>
      <c r="CM1052" s="209" t="s">
        <v>3242</v>
      </c>
      <c r="CN1052" s="467" t="s">
        <v>3243</v>
      </c>
      <c r="CO1052" s="209" t="s">
        <v>3244</v>
      </c>
      <c r="CP1052" s="208" t="s">
        <v>145</v>
      </c>
      <c r="CQ1052" s="200" t="str">
        <f t="shared" si="722"/>
        <v>WS08-031</v>
      </c>
      <c r="CR1052" s="200" t="str">
        <f t="shared" si="723"/>
        <v/>
      </c>
      <c r="CS1052" s="200" t="str">
        <f t="shared" si="724"/>
        <v>Germany:Baden-Wuerttemberg, Sigmaringen</v>
      </c>
      <c r="CT1052" s="200" t="str">
        <f t="shared" si="725"/>
        <v>2008</v>
      </c>
      <c r="CU1052" s="200" t="str">
        <f t="shared" si="726"/>
        <v>serum</v>
      </c>
      <c r="CV1052" s="200">
        <f t="shared" si="685"/>
        <v>3</v>
      </c>
      <c r="CW1052" s="266" t="str">
        <f t="shared" si="679"/>
        <v>3i</v>
      </c>
      <c r="CX1052" s="200" t="str">
        <f t="shared" si="721"/>
        <v>Hepatitis E virus strain WS08-031 ORF1, partial cds</v>
      </c>
    </row>
    <row r="1053" spans="1:102" ht="11.85" hidden="1" customHeight="1" x14ac:dyDescent="0.25">
      <c r="A1053" s="277" t="s">
        <v>3259</v>
      </c>
      <c r="B1053" s="174" t="s">
        <v>2664</v>
      </c>
      <c r="C1053" s="269">
        <v>3</v>
      </c>
      <c r="D1053" s="176" t="s">
        <v>1171</v>
      </c>
      <c r="E1053" s="177" t="s">
        <v>661</v>
      </c>
      <c r="F1053" s="182" t="s">
        <v>2676</v>
      </c>
      <c r="G1053" s="243"/>
      <c r="H1053" s="180" t="s">
        <v>1372</v>
      </c>
      <c r="I1053" s="181" t="s">
        <v>1373</v>
      </c>
      <c r="J1053" s="180" t="s">
        <v>788</v>
      </c>
      <c r="K1053" s="183" t="s">
        <v>2666</v>
      </c>
      <c r="L1053" s="186" t="s">
        <v>2667</v>
      </c>
      <c r="M1053" s="253" t="s">
        <v>513</v>
      </c>
      <c r="N1053" s="193" t="s">
        <v>505</v>
      </c>
      <c r="O1053" s="187">
        <v>2008</v>
      </c>
      <c r="P1053" s="187"/>
      <c r="Q1053" s="187"/>
      <c r="R1053" s="281" t="s">
        <v>89</v>
      </c>
      <c r="S1053" s="281">
        <f t="shared" si="686"/>
        <v>5180</v>
      </c>
      <c r="T1053" s="281"/>
      <c r="U1053" s="274"/>
      <c r="V1053" s="274"/>
      <c r="W1053" s="272"/>
      <c r="X1053" s="275"/>
      <c r="Y1053" s="272"/>
      <c r="Z1053" s="272"/>
      <c r="AA1053" s="267" t="s">
        <v>1171</v>
      </c>
      <c r="AB1053" s="290"/>
      <c r="AC1053" s="275"/>
      <c r="AD1053" s="275"/>
      <c r="AE1053" s="272"/>
      <c r="AF1053" s="272"/>
      <c r="AG1053" s="192" t="s">
        <v>355</v>
      </c>
      <c r="AH1053" s="282"/>
      <c r="AI1053" s="192">
        <v>5424</v>
      </c>
      <c r="AJ1053" s="192">
        <v>5648</v>
      </c>
      <c r="AK1053" s="255">
        <f t="shared" si="687"/>
        <v>225</v>
      </c>
      <c r="AL1053" s="256" t="b">
        <f t="shared" si="688"/>
        <v>0</v>
      </c>
      <c r="AM1053" s="281"/>
      <c r="AN1053" s="281"/>
      <c r="AO1053" s="276" t="s">
        <v>358</v>
      </c>
      <c r="AP1053" s="258" t="b">
        <f>MATCH($F1053,$F$2:$F1053,0)=ROW($F1053)-1</f>
        <v>0</v>
      </c>
      <c r="AQ1053" s="192" t="s">
        <v>111</v>
      </c>
      <c r="AR1053" s="192" t="s">
        <v>111</v>
      </c>
      <c r="AS1053" s="192" t="s">
        <v>111</v>
      </c>
      <c r="AT1053" s="192" t="s">
        <v>111</v>
      </c>
      <c r="AU1053" s="192" t="s">
        <v>1303</v>
      </c>
      <c r="AV1053" s="192" t="s">
        <v>111</v>
      </c>
      <c r="AW1053" s="281"/>
      <c r="AX1053" s="281"/>
      <c r="AY1053" s="259" t="str">
        <f t="shared" si="689"/>
        <v>JQ807503</v>
      </c>
      <c r="AZ1053" s="260" t="str">
        <f t="shared" si="690"/>
        <v>3i.DEU.BW,SIG.wb.FLI</v>
      </c>
      <c r="BA1053" s="260" t="str">
        <f t="shared" si="691"/>
        <v>3i.DEU.BW,SIG.wb.FLI.2008</v>
      </c>
      <c r="BB1053" s="200" t="str">
        <f t="shared" si="692"/>
        <v>JQ807503.WS08-031</v>
      </c>
      <c r="BC1053" s="201" t="str">
        <f t="shared" si="693"/>
        <v>JQ807503</v>
      </c>
      <c r="BD1053" s="201" t="str">
        <f t="shared" si="694"/>
        <v>JQ807503</v>
      </c>
      <c r="BE1053" s="200" t="str">
        <f t="shared" si="695"/>
        <v>JQ807503=</v>
      </c>
      <c r="BF1053" s="200" t="str">
        <f t="shared" si="696"/>
        <v>JQ807503=out</v>
      </c>
      <c r="BG1053" s="200" t="str">
        <f t="shared" si="697"/>
        <v>JQ807503=out</v>
      </c>
      <c r="BH1053" s="200" t="str">
        <f t="shared" si="698"/>
        <v>JQ807503=WS08-031</v>
      </c>
      <c r="BI1053" s="200" t="str">
        <f t="shared" si="699"/>
        <v>JQ807503=WS08-031. 3i.DEU.BW,SIG.wb.FLI</v>
      </c>
      <c r="BJ1053" s="200" t="str">
        <f t="shared" si="700"/>
        <v>JQ807503=WS08-031. 3i.DEU.BW,SIG.wb.FLI.2008</v>
      </c>
      <c r="BK1053" s="200" t="str">
        <f t="shared" si="701"/>
        <v>JQ807503=WS08-031. 3i.DEU.BW,SIG.wb.FLI</v>
      </c>
      <c r="BL1053" s="200" t="str">
        <f t="shared" si="702"/>
        <v>JQ807503=3i.DEU.BW,SIG.wb.FLI</v>
      </c>
      <c r="BM1053" s="200" t="str">
        <f t="shared" si="703"/>
        <v>JQ807503=3i</v>
      </c>
      <c r="BN1053" s="200" t="str">
        <f t="shared" si="704"/>
        <v>JQ807503=3chi</v>
      </c>
      <c r="BO1053" s="200" t="str">
        <f t="shared" si="705"/>
        <v>JQ807503=3</v>
      </c>
      <c r="BP1053" s="200" t="str">
        <f t="shared" si="706"/>
        <v>3i=</v>
      </c>
      <c r="BQ1053" s="261" t="str">
        <f t="shared" si="707"/>
        <v>JQ807503</v>
      </c>
      <c r="BR1053" s="262" t="str">
        <f t="shared" si="708"/>
        <v>WS08-031</v>
      </c>
      <c r="BS1053" s="263" t="str">
        <f t="shared" si="709"/>
        <v>3i.DEU.BW,SIG.wb.FLI.2008</v>
      </c>
      <c r="BT1053" s="264" t="str">
        <f t="shared" si="710"/>
        <v/>
      </c>
      <c r="BU1053" s="264" t="str">
        <f t="shared" si="711"/>
        <v/>
      </c>
      <c r="BV1053" s="264" t="str">
        <f t="shared" si="712"/>
        <v/>
      </c>
      <c r="BW1053" s="264" t="str">
        <f t="shared" si="713"/>
        <v/>
      </c>
      <c r="BX1053" s="264" t="str">
        <f t="shared" si="714"/>
        <v>3i</v>
      </c>
      <c r="BY1053" s="265" t="str">
        <f t="shared" si="715"/>
        <v/>
      </c>
      <c r="BZ1053" s="283"/>
      <c r="CA1053" s="283" t="s">
        <v>3260</v>
      </c>
      <c r="CB1053" s="284" t="str">
        <f t="shared" si="716"/>
        <v>JQ807503</v>
      </c>
      <c r="CC1053" s="284" t="str">
        <f t="shared" si="717"/>
        <v>3i</v>
      </c>
      <c r="CD1053" s="284" t="str">
        <f t="shared" si="718"/>
        <v>JQ807503</v>
      </c>
      <c r="CE1053" s="284" t="str">
        <f t="shared" si="719"/>
        <v/>
      </c>
      <c r="CF1053" s="283"/>
      <c r="CG1053" s="284" t="str">
        <f t="shared" si="720"/>
        <v>JQ807503</v>
      </c>
      <c r="CH1053" s="285" t="s">
        <v>360</v>
      </c>
      <c r="CI1053" s="285" t="s">
        <v>361</v>
      </c>
      <c r="CJ1053" s="285" t="s">
        <v>362</v>
      </c>
      <c r="CK1053" s="285" t="s">
        <v>2333</v>
      </c>
      <c r="CL1053" s="489" t="s">
        <v>2686</v>
      </c>
      <c r="CM1053" s="286" t="s">
        <v>2687</v>
      </c>
      <c r="CN1053" s="489" t="s">
        <v>2688</v>
      </c>
      <c r="CO1053" s="286" t="s">
        <v>2689</v>
      </c>
      <c r="CP1053" s="285" t="s">
        <v>2690</v>
      </c>
      <c r="CQ1053" s="284" t="str">
        <f t="shared" si="722"/>
        <v>WS08-031</v>
      </c>
      <c r="CR1053" s="284" t="str">
        <f t="shared" si="723"/>
        <v/>
      </c>
      <c r="CS1053" s="284" t="str">
        <f t="shared" si="724"/>
        <v>Germany:Baden-Wuerttemberg, Sigmaringen</v>
      </c>
      <c r="CT1053" s="284" t="str">
        <f t="shared" si="725"/>
        <v>2008</v>
      </c>
      <c r="CU1053" s="284" t="str">
        <f t="shared" si="726"/>
        <v>serum</v>
      </c>
      <c r="CV1053" s="284">
        <f t="shared" si="685"/>
        <v>3</v>
      </c>
      <c r="CW1053" s="287" t="str">
        <f t="shared" si="679"/>
        <v>3i</v>
      </c>
      <c r="CX1053" s="200" t="str">
        <f t="shared" si="721"/>
        <v>Hepatitis E virus strain WS08-031 phosphoprotein gene (ORF3), partial cds</v>
      </c>
    </row>
    <row r="1054" spans="1:102" s="180" customFormat="1" ht="11.85" hidden="1" customHeight="1" x14ac:dyDescent="0.25">
      <c r="A1054" s="182" t="s">
        <v>3261</v>
      </c>
      <c r="B1054" s="174" t="s">
        <v>2664</v>
      </c>
      <c r="C1054" s="269">
        <v>3</v>
      </c>
      <c r="D1054" s="176" t="s">
        <v>645</v>
      </c>
      <c r="E1054" s="177" t="s">
        <v>646</v>
      </c>
      <c r="F1054" s="182" t="s">
        <v>2679</v>
      </c>
      <c r="G1054" s="243"/>
      <c r="H1054" s="180" t="s">
        <v>1372</v>
      </c>
      <c r="I1054" s="181" t="s">
        <v>1373</v>
      </c>
      <c r="J1054" s="180" t="s">
        <v>788</v>
      </c>
      <c r="K1054" s="183" t="s">
        <v>2680</v>
      </c>
      <c r="L1054" s="186" t="s">
        <v>2681</v>
      </c>
      <c r="M1054" s="253" t="s">
        <v>513</v>
      </c>
      <c r="N1054" s="193" t="s">
        <v>505</v>
      </c>
      <c r="O1054" s="188">
        <v>2008</v>
      </c>
      <c r="P1054" s="243"/>
      <c r="Q1054" s="243"/>
      <c r="R1054" s="180" t="s">
        <v>89</v>
      </c>
      <c r="S1054" s="180">
        <f t="shared" si="686"/>
        <v>2160</v>
      </c>
      <c r="U1054" s="274"/>
      <c r="V1054" s="274"/>
      <c r="W1054" s="272"/>
      <c r="X1054" s="275"/>
      <c r="Y1054" s="177" t="s">
        <v>645</v>
      </c>
      <c r="Z1054" s="174"/>
      <c r="AA1054" s="272"/>
      <c r="AB1054" s="290"/>
      <c r="AC1054" s="275"/>
      <c r="AD1054" s="275"/>
      <c r="AE1054" s="192" t="s">
        <v>355</v>
      </c>
      <c r="AF1054" s="272"/>
      <c r="AG1054" s="272"/>
      <c r="AH1054" s="282"/>
      <c r="AI1054" s="192">
        <v>2169</v>
      </c>
      <c r="AJ1054" s="192">
        <v>2505</v>
      </c>
      <c r="AK1054" s="255">
        <f t="shared" si="687"/>
        <v>337</v>
      </c>
      <c r="AL1054" s="256" t="b">
        <f t="shared" si="688"/>
        <v>0</v>
      </c>
      <c r="AM1054" s="243"/>
      <c r="AN1054" s="243"/>
      <c r="AO1054" s="276" t="s">
        <v>358</v>
      </c>
      <c r="AP1054" s="258" t="b">
        <f>MATCH($F1054,$F$2:$F1054,0)=ROW($F1054)-1</f>
        <v>0</v>
      </c>
      <c r="AQ1054" s="174" t="s">
        <v>111</v>
      </c>
      <c r="AR1054" s="174" t="s">
        <v>111</v>
      </c>
      <c r="AS1054" s="174" t="s">
        <v>3262</v>
      </c>
      <c r="AT1054" s="174" t="s">
        <v>111</v>
      </c>
      <c r="AU1054" s="174" t="s">
        <v>111</v>
      </c>
      <c r="AV1054" s="174" t="s">
        <v>111</v>
      </c>
      <c r="AX1054" s="243"/>
      <c r="AY1054" s="259" t="str">
        <f t="shared" si="689"/>
        <v>JQ807504</v>
      </c>
      <c r="AZ1054" s="260" t="str">
        <f t="shared" si="690"/>
        <v>3e.DEU.BW,RV.wb.FLI</v>
      </c>
      <c r="BA1054" s="260" t="str">
        <f t="shared" si="691"/>
        <v>3e.DEU.BW,RV.wb.FLI.2008</v>
      </c>
      <c r="BB1054" s="200" t="str">
        <f t="shared" si="692"/>
        <v>JQ807504.WS08-047</v>
      </c>
      <c r="BC1054" s="201" t="str">
        <f t="shared" si="693"/>
        <v>JQ807504</v>
      </c>
      <c r="BD1054" s="201" t="str">
        <f t="shared" si="694"/>
        <v>JQ807504</v>
      </c>
      <c r="BE1054" s="200" t="str">
        <f t="shared" si="695"/>
        <v>JQ807504=</v>
      </c>
      <c r="BF1054" s="200" t="str">
        <f t="shared" si="696"/>
        <v>JQ807504=out</v>
      </c>
      <c r="BG1054" s="200" t="str">
        <f t="shared" si="697"/>
        <v>JQ807504=out</v>
      </c>
      <c r="BH1054" s="200" t="str">
        <f t="shared" si="698"/>
        <v>JQ807504=WS08-047</v>
      </c>
      <c r="BI1054" s="200" t="str">
        <f t="shared" si="699"/>
        <v>JQ807504=WS08-047. 3e.DEU.BW,RV.wb.FLI</v>
      </c>
      <c r="BJ1054" s="200" t="str">
        <f t="shared" si="700"/>
        <v>JQ807504=WS08-047. 3e.DEU.BW,RV.wb.FLI.2008</v>
      </c>
      <c r="BK1054" s="200" t="str">
        <f t="shared" si="701"/>
        <v>JQ807504=WS08-047. 3e.DEU.BW,RV.wb.FLI</v>
      </c>
      <c r="BL1054" s="200" t="str">
        <f t="shared" si="702"/>
        <v>JQ807504=3e.DEU.BW,RV.wb.FLI</v>
      </c>
      <c r="BM1054" s="200" t="str">
        <f t="shared" si="703"/>
        <v>JQ807504=3e</v>
      </c>
      <c r="BN1054" s="200" t="str">
        <f t="shared" si="704"/>
        <v>JQ807504=3feg</v>
      </c>
      <c r="BO1054" s="200" t="str">
        <f t="shared" si="705"/>
        <v>JQ807504=3</v>
      </c>
      <c r="BP1054" s="200" t="str">
        <f t="shared" si="706"/>
        <v>3e=</v>
      </c>
      <c r="BQ1054" s="261" t="str">
        <f t="shared" si="707"/>
        <v>JQ807504</v>
      </c>
      <c r="BR1054" s="262" t="str">
        <f t="shared" si="708"/>
        <v>WS08-047</v>
      </c>
      <c r="BS1054" s="263" t="str">
        <f t="shared" si="709"/>
        <v>3e.DEU.BW,RV.wb.FLI.2008</v>
      </c>
      <c r="BT1054" s="264" t="str">
        <f t="shared" si="710"/>
        <v/>
      </c>
      <c r="BU1054" s="264" t="str">
        <f t="shared" si="711"/>
        <v/>
      </c>
      <c r="BV1054" s="264" t="str">
        <f t="shared" si="712"/>
        <v>3e</v>
      </c>
      <c r="BW1054" s="264" t="str">
        <f t="shared" si="713"/>
        <v/>
      </c>
      <c r="BX1054" s="264" t="str">
        <f t="shared" si="714"/>
        <v/>
      </c>
      <c r="BY1054" s="265" t="str">
        <f t="shared" si="715"/>
        <v/>
      </c>
      <c r="BZ1054" s="243"/>
      <c r="CA1054" s="207" t="s">
        <v>3263</v>
      </c>
      <c r="CB1054" s="200" t="str">
        <f t="shared" si="716"/>
        <v>JQ807504</v>
      </c>
      <c r="CC1054" s="200" t="str">
        <f t="shared" si="717"/>
        <v>3e</v>
      </c>
      <c r="CD1054" s="200" t="str">
        <f t="shared" si="718"/>
        <v>JQ807504</v>
      </c>
      <c r="CE1054" s="200" t="str">
        <f t="shared" si="719"/>
        <v/>
      </c>
      <c r="CF1054" s="243"/>
      <c r="CG1054" s="200" t="str">
        <f t="shared" si="720"/>
        <v>JQ807504</v>
      </c>
      <c r="CH1054" s="208" t="s">
        <v>360</v>
      </c>
      <c r="CI1054" s="208" t="s">
        <v>361</v>
      </c>
      <c r="CJ1054" s="208" t="s">
        <v>362</v>
      </c>
      <c r="CK1054" s="208" t="s">
        <v>2333</v>
      </c>
      <c r="CL1054" s="467" t="s">
        <v>3241</v>
      </c>
      <c r="CM1054" s="209" t="s">
        <v>3242</v>
      </c>
      <c r="CN1054" s="467" t="s">
        <v>3243</v>
      </c>
      <c r="CO1054" s="209" t="s">
        <v>3244</v>
      </c>
      <c r="CP1054" s="208" t="s">
        <v>145</v>
      </c>
      <c r="CQ1054" s="200" t="str">
        <f t="shared" si="722"/>
        <v>WS08-047</v>
      </c>
      <c r="CR1054" s="200" t="str">
        <f t="shared" si="723"/>
        <v/>
      </c>
      <c r="CS1054" s="200" t="str">
        <f t="shared" si="724"/>
        <v>Germany:Baden-Wuerttemberg, Ravensburg</v>
      </c>
      <c r="CT1054" s="200" t="str">
        <f t="shared" si="725"/>
        <v>2008</v>
      </c>
      <c r="CU1054" s="200" t="str">
        <f t="shared" si="726"/>
        <v>serum</v>
      </c>
      <c r="CV1054" s="200">
        <f t="shared" si="685"/>
        <v>3</v>
      </c>
      <c r="CW1054" s="266" t="str">
        <f t="shared" si="679"/>
        <v>3e</v>
      </c>
      <c r="CX1054" s="200" t="str">
        <f t="shared" si="721"/>
        <v>Hepatitis E virus strain WS08-047 ORF1, partial cds</v>
      </c>
    </row>
    <row r="1055" spans="1:102" ht="11.85" hidden="1" customHeight="1" x14ac:dyDescent="0.25">
      <c r="A1055" s="182" t="s">
        <v>3264</v>
      </c>
      <c r="B1055" s="174" t="s">
        <v>2664</v>
      </c>
      <c r="C1055" s="269">
        <v>3</v>
      </c>
      <c r="D1055" s="176" t="s">
        <v>645</v>
      </c>
      <c r="E1055" s="177" t="s">
        <v>646</v>
      </c>
      <c r="F1055" s="182" t="s">
        <v>2679</v>
      </c>
      <c r="G1055" s="243"/>
      <c r="H1055" s="180" t="s">
        <v>1372</v>
      </c>
      <c r="I1055" s="181" t="s">
        <v>1373</v>
      </c>
      <c r="J1055" s="180" t="s">
        <v>788</v>
      </c>
      <c r="K1055" s="183" t="s">
        <v>2680</v>
      </c>
      <c r="L1055" s="186" t="s">
        <v>2681</v>
      </c>
      <c r="M1055" s="253" t="s">
        <v>513</v>
      </c>
      <c r="N1055" s="193" t="s">
        <v>505</v>
      </c>
      <c r="O1055" s="188">
        <v>2008</v>
      </c>
      <c r="P1055" s="243"/>
      <c r="Q1055" s="243"/>
      <c r="R1055" s="180" t="s">
        <v>89</v>
      </c>
      <c r="S1055" s="180">
        <f t="shared" si="686"/>
        <v>129</v>
      </c>
      <c r="U1055" s="274"/>
      <c r="V1055" s="274"/>
      <c r="W1055" s="272"/>
      <c r="X1055" s="251" t="s">
        <v>645</v>
      </c>
      <c r="Y1055" s="272"/>
      <c r="Z1055" s="272"/>
      <c r="AA1055" s="272"/>
      <c r="AB1055" s="290"/>
      <c r="AC1055" s="275"/>
      <c r="AD1055" s="191" t="s">
        <v>355</v>
      </c>
      <c r="AE1055" s="272"/>
      <c r="AF1055" s="272"/>
      <c r="AG1055" s="272"/>
      <c r="AH1055" s="282"/>
      <c r="AI1055" s="192">
        <v>138</v>
      </c>
      <c r="AJ1055" s="192">
        <v>387</v>
      </c>
      <c r="AK1055" s="255">
        <f t="shared" si="687"/>
        <v>250</v>
      </c>
      <c r="AL1055" s="256" t="b">
        <f t="shared" si="688"/>
        <v>0</v>
      </c>
      <c r="AM1055" s="243"/>
      <c r="AN1055" s="243"/>
      <c r="AO1055" s="276" t="s">
        <v>358</v>
      </c>
      <c r="AP1055" s="258" t="b">
        <f>MATCH($F1055,$F$2:$F1055,0)=ROW($F1055)-1</f>
        <v>0</v>
      </c>
      <c r="AQ1055" s="174" t="s">
        <v>2229</v>
      </c>
      <c r="AR1055" s="174" t="s">
        <v>2229</v>
      </c>
      <c r="AW1055" s="174" t="s">
        <v>358</v>
      </c>
      <c r="AX1055" s="243"/>
      <c r="AY1055" s="259" t="str">
        <f t="shared" si="689"/>
        <v>JQ807505</v>
      </c>
      <c r="AZ1055" s="260" t="str">
        <f t="shared" si="690"/>
        <v>3e.DEU.BW,RV.wb.FLI</v>
      </c>
      <c r="BA1055" s="260" t="str">
        <f t="shared" si="691"/>
        <v>3e.DEU.BW,RV.wb.FLI.2008</v>
      </c>
      <c r="BB1055" s="200" t="str">
        <f t="shared" si="692"/>
        <v>JQ807505.WS08-047</v>
      </c>
      <c r="BC1055" s="201" t="str">
        <f t="shared" si="693"/>
        <v>JQ807505</v>
      </c>
      <c r="BD1055" s="201" t="str">
        <f t="shared" si="694"/>
        <v>JQ807505</v>
      </c>
      <c r="BE1055" s="200" t="str">
        <f t="shared" si="695"/>
        <v>JQ807505=</v>
      </c>
      <c r="BF1055" s="200" t="str">
        <f t="shared" si="696"/>
        <v>JQ807505=out</v>
      </c>
      <c r="BG1055" s="200" t="str">
        <f t="shared" si="697"/>
        <v>JQ807505=out</v>
      </c>
      <c r="BH1055" s="200" t="str">
        <f t="shared" si="698"/>
        <v>JQ807505=WS08-047</v>
      </c>
      <c r="BI1055" s="200" t="str">
        <f t="shared" si="699"/>
        <v>JQ807505=WS08-047. 3e.DEU.BW,RV.wb.FLI</v>
      </c>
      <c r="BJ1055" s="200" t="str">
        <f t="shared" si="700"/>
        <v>JQ807505=WS08-047. 3e.DEU.BW,RV.wb.FLI.2008</v>
      </c>
      <c r="BK1055" s="200" t="str">
        <f t="shared" si="701"/>
        <v>JQ807505=WS08-047. 3e.DEU.BW,RV.wb.FLI</v>
      </c>
      <c r="BL1055" s="200" t="str">
        <f t="shared" si="702"/>
        <v>JQ807505=3e.DEU.BW,RV.wb.FLI</v>
      </c>
      <c r="BM1055" s="200" t="str">
        <f t="shared" si="703"/>
        <v>JQ807505=3e</v>
      </c>
      <c r="BN1055" s="200" t="str">
        <f t="shared" si="704"/>
        <v>JQ807505=3feg</v>
      </c>
      <c r="BO1055" s="200" t="str">
        <f t="shared" si="705"/>
        <v>JQ807505=3</v>
      </c>
      <c r="BP1055" s="200" t="str">
        <f t="shared" si="706"/>
        <v>3e=</v>
      </c>
      <c r="BQ1055" s="261" t="str">
        <f t="shared" si="707"/>
        <v>JQ807505</v>
      </c>
      <c r="BR1055" s="262" t="str">
        <f t="shared" si="708"/>
        <v>WS08-047</v>
      </c>
      <c r="BS1055" s="263" t="str">
        <f t="shared" si="709"/>
        <v>3e.DEU.BW,RV.wb.FLI.2008</v>
      </c>
      <c r="BT1055" s="264" t="str">
        <f t="shared" si="710"/>
        <v/>
      </c>
      <c r="BU1055" s="264" t="str">
        <f t="shared" si="711"/>
        <v>3e</v>
      </c>
      <c r="BV1055" s="264" t="str">
        <f t="shared" si="712"/>
        <v/>
      </c>
      <c r="BW1055" s="264" t="str">
        <f t="shared" si="713"/>
        <v/>
      </c>
      <c r="BX1055" s="264" t="str">
        <f t="shared" si="714"/>
        <v/>
      </c>
      <c r="BY1055" s="265" t="str">
        <f t="shared" si="715"/>
        <v/>
      </c>
      <c r="BZ1055" s="243"/>
      <c r="CA1055" s="207" t="s">
        <v>3265</v>
      </c>
      <c r="CB1055" s="200" t="str">
        <f t="shared" si="716"/>
        <v>JQ807505</v>
      </c>
      <c r="CC1055" s="200" t="str">
        <f t="shared" si="717"/>
        <v>3e</v>
      </c>
      <c r="CD1055" s="200" t="str">
        <f t="shared" si="718"/>
        <v>JQ807505</v>
      </c>
      <c r="CE1055" s="200" t="str">
        <f t="shared" si="719"/>
        <v/>
      </c>
      <c r="CF1055" s="243"/>
      <c r="CG1055" s="200" t="str">
        <f t="shared" si="720"/>
        <v>JQ807505</v>
      </c>
      <c r="CH1055" s="208" t="s">
        <v>360</v>
      </c>
      <c r="CI1055" s="208" t="s">
        <v>361</v>
      </c>
      <c r="CJ1055" s="208" t="s">
        <v>362</v>
      </c>
      <c r="CK1055" s="208" t="s">
        <v>2333</v>
      </c>
      <c r="CL1055" s="209" t="s">
        <v>3204</v>
      </c>
      <c r="CM1055" s="209" t="s">
        <v>3205</v>
      </c>
      <c r="CN1055" s="209" t="s">
        <v>3193</v>
      </c>
      <c r="CO1055" s="209" t="s">
        <v>3194</v>
      </c>
      <c r="CP1055" s="208" t="s">
        <v>3195</v>
      </c>
      <c r="CQ1055" s="200" t="str">
        <f t="shared" si="722"/>
        <v>WS08-047</v>
      </c>
      <c r="CR1055" s="200" t="str">
        <f t="shared" si="723"/>
        <v/>
      </c>
      <c r="CS1055" s="200" t="str">
        <f t="shared" si="724"/>
        <v>Germany:Baden-Wuerttemberg, Ravensburg</v>
      </c>
      <c r="CT1055" s="200" t="str">
        <f t="shared" si="725"/>
        <v>2008</v>
      </c>
      <c r="CU1055" s="200" t="str">
        <f t="shared" si="726"/>
        <v>serum</v>
      </c>
      <c r="CV1055" s="200">
        <f t="shared" si="685"/>
        <v>3</v>
      </c>
      <c r="CW1055" s="266" t="str">
        <f t="shared" si="679"/>
        <v>3e</v>
      </c>
      <c r="CX1055" s="200" t="str">
        <f t="shared" si="721"/>
        <v>Hepatitis E virus strain WS08-047 poliprotein gene -5p (ORF1), partial cds</v>
      </c>
    </row>
    <row r="1056" spans="1:102" s="180" customFormat="1" ht="11.85" hidden="1" customHeight="1" x14ac:dyDescent="0.25">
      <c r="A1056" s="182" t="s">
        <v>3266</v>
      </c>
      <c r="B1056" s="174" t="s">
        <v>2664</v>
      </c>
      <c r="C1056" s="269">
        <v>3</v>
      </c>
      <c r="D1056" s="176" t="s">
        <v>1171</v>
      </c>
      <c r="E1056" s="177" t="s">
        <v>661</v>
      </c>
      <c r="F1056" s="182" t="s">
        <v>3267</v>
      </c>
      <c r="G1056" s="243"/>
      <c r="H1056" s="180" t="s">
        <v>1372</v>
      </c>
      <c r="I1056" s="181" t="s">
        <v>1373</v>
      </c>
      <c r="J1056" s="180" t="s">
        <v>788</v>
      </c>
      <c r="K1056" s="183" t="s">
        <v>3268</v>
      </c>
      <c r="L1056" s="186" t="s">
        <v>3269</v>
      </c>
      <c r="M1056" s="253" t="s">
        <v>513</v>
      </c>
      <c r="N1056" s="193" t="s">
        <v>505</v>
      </c>
      <c r="O1056" s="188">
        <v>2009</v>
      </c>
      <c r="P1056" s="243"/>
      <c r="Q1056" s="243"/>
      <c r="R1056" s="180" t="s">
        <v>89</v>
      </c>
      <c r="S1056" s="180">
        <f t="shared" si="686"/>
        <v>4176</v>
      </c>
      <c r="U1056" s="274"/>
      <c r="V1056" s="274"/>
      <c r="W1056" s="272"/>
      <c r="X1056" s="275"/>
      <c r="Y1056" s="272"/>
      <c r="Z1056" s="267" t="s">
        <v>1171</v>
      </c>
      <c r="AA1056" s="272"/>
      <c r="AB1056" s="252"/>
      <c r="AC1056" s="275"/>
      <c r="AD1056" s="275"/>
      <c r="AE1056" s="272"/>
      <c r="AF1056" s="192" t="s">
        <v>355</v>
      </c>
      <c r="AG1056" s="272"/>
      <c r="AH1056" s="282"/>
      <c r="AI1056" s="192">
        <v>4398</v>
      </c>
      <c r="AJ1056" s="192">
        <v>4838</v>
      </c>
      <c r="AK1056" s="255">
        <f t="shared" si="687"/>
        <v>441</v>
      </c>
      <c r="AL1056" s="256" t="b">
        <f t="shared" si="688"/>
        <v>1</v>
      </c>
      <c r="AM1056" s="243"/>
      <c r="AN1056" s="243"/>
      <c r="AO1056" s="276" t="s">
        <v>358</v>
      </c>
      <c r="AP1056" s="258" t="b">
        <f>MATCH($F1056,$F$2:$F1056,0)=ROW($F1056)-1</f>
        <v>1</v>
      </c>
      <c r="AQ1056" s="174" t="s">
        <v>111</v>
      </c>
      <c r="AR1056" s="174" t="s">
        <v>111</v>
      </c>
      <c r="AS1056" s="174" t="s">
        <v>111</v>
      </c>
      <c r="AT1056" s="174" t="s">
        <v>2420</v>
      </c>
      <c r="AU1056" s="174" t="s">
        <v>111</v>
      </c>
      <c r="AV1056" s="174" t="s">
        <v>111</v>
      </c>
      <c r="AX1056" s="243"/>
      <c r="AY1056" s="259" t="str">
        <f t="shared" si="689"/>
        <v>JQ807506</v>
      </c>
      <c r="AZ1056" s="260" t="str">
        <f t="shared" si="690"/>
        <v>3i.DEU.BW,RT.wb.FLI</v>
      </c>
      <c r="BA1056" s="260" t="str">
        <f t="shared" si="691"/>
        <v>3i.DEU.BW,RT.wb.FLI.2009</v>
      </c>
      <c r="BB1056" s="200" t="str">
        <f t="shared" si="692"/>
        <v>JQ807506.WS09-292</v>
      </c>
      <c r="BC1056" s="201" t="str">
        <f t="shared" si="693"/>
        <v>JQ807506</v>
      </c>
      <c r="BD1056" s="201" t="str">
        <f t="shared" si="694"/>
        <v>JQ807506</v>
      </c>
      <c r="BE1056" s="200" t="str">
        <f t="shared" si="695"/>
        <v>JQ807506=</v>
      </c>
      <c r="BF1056" s="200" t="str">
        <f t="shared" si="696"/>
        <v>JQ807506=Span</v>
      </c>
      <c r="BG1056" s="200" t="str">
        <f t="shared" si="697"/>
        <v>JQ807506=F</v>
      </c>
      <c r="BH1056" s="200" t="str">
        <f t="shared" si="698"/>
        <v>JQ807506=WS09-292</v>
      </c>
      <c r="BI1056" s="200" t="str">
        <f t="shared" si="699"/>
        <v>JQ807506=WS09-292. 3i.DEU.BW,RT.wb.FLI</v>
      </c>
      <c r="BJ1056" s="200" t="str">
        <f t="shared" si="700"/>
        <v>JQ807506=WS09-292. 3i.DEU.BW,RT.wb.FLI.2009</v>
      </c>
      <c r="BK1056" s="200" t="str">
        <f t="shared" si="701"/>
        <v>JQ807506=WS09-292. 3i.DEU.BW,RT.wb.FLI</v>
      </c>
      <c r="BL1056" s="200" t="str">
        <f t="shared" si="702"/>
        <v>JQ807506=3i.DEU.BW,RT.wb.FLI</v>
      </c>
      <c r="BM1056" s="200" t="str">
        <f t="shared" si="703"/>
        <v>JQ807506=3i</v>
      </c>
      <c r="BN1056" s="200" t="str">
        <f t="shared" si="704"/>
        <v>JQ807506=3chi</v>
      </c>
      <c r="BO1056" s="200" t="str">
        <f t="shared" si="705"/>
        <v>JQ807506=3</v>
      </c>
      <c r="BP1056" s="200" t="str">
        <f t="shared" si="706"/>
        <v>3i=</v>
      </c>
      <c r="BQ1056" s="261" t="str">
        <f t="shared" si="707"/>
        <v>JQ807506</v>
      </c>
      <c r="BR1056" s="262" t="str">
        <f t="shared" si="708"/>
        <v>WS09-292</v>
      </c>
      <c r="BS1056" s="263" t="str">
        <f t="shared" si="709"/>
        <v>3i.DEU.BW,RT.wb.FLI.2009</v>
      </c>
      <c r="BT1056" s="264" t="str">
        <f t="shared" si="710"/>
        <v/>
      </c>
      <c r="BU1056" s="264" t="str">
        <f t="shared" si="711"/>
        <v/>
      </c>
      <c r="BV1056" s="264" t="str">
        <f t="shared" si="712"/>
        <v/>
      </c>
      <c r="BW1056" s="264" t="str">
        <f t="shared" si="713"/>
        <v>3i</v>
      </c>
      <c r="BX1056" s="264" t="str">
        <f t="shared" si="714"/>
        <v/>
      </c>
      <c r="BY1056" s="265" t="str">
        <f t="shared" si="715"/>
        <v/>
      </c>
      <c r="BZ1056" s="243"/>
      <c r="CA1056" s="207" t="s">
        <v>3270</v>
      </c>
      <c r="CB1056" s="200" t="str">
        <f t="shared" si="716"/>
        <v>JQ807506</v>
      </c>
      <c r="CC1056" s="200" t="str">
        <f t="shared" si="717"/>
        <v>3i</v>
      </c>
      <c r="CD1056" s="200" t="str">
        <f t="shared" si="718"/>
        <v>JQ807506</v>
      </c>
      <c r="CE1056" s="200" t="str">
        <f t="shared" si="719"/>
        <v/>
      </c>
      <c r="CF1056" s="243"/>
      <c r="CG1056" s="200" t="str">
        <f t="shared" si="720"/>
        <v>JQ807506</v>
      </c>
      <c r="CH1056" s="208" t="s">
        <v>360</v>
      </c>
      <c r="CI1056" s="208" t="s">
        <v>361</v>
      </c>
      <c r="CJ1056" s="208" t="s">
        <v>362</v>
      </c>
      <c r="CK1056" s="208" t="s">
        <v>2333</v>
      </c>
      <c r="CL1056" s="467" t="s">
        <v>190</v>
      </c>
      <c r="CM1056" s="209" t="s">
        <v>191</v>
      </c>
      <c r="CN1056" s="467" t="s">
        <v>192</v>
      </c>
      <c r="CO1056" s="209" t="s">
        <v>193</v>
      </c>
      <c r="CP1056" s="208" t="s">
        <v>3185</v>
      </c>
      <c r="CQ1056" s="200" t="str">
        <f t="shared" si="722"/>
        <v>WS09-292</v>
      </c>
      <c r="CR1056" s="200" t="str">
        <f t="shared" si="723"/>
        <v/>
      </c>
      <c r="CS1056" s="200" t="str">
        <f t="shared" si="724"/>
        <v>Germany:Baden-Wuerttemberg, Reutlingen, Pfronstetten</v>
      </c>
      <c r="CT1056" s="200" t="str">
        <f t="shared" si="725"/>
        <v>2009</v>
      </c>
      <c r="CU1056" s="200" t="str">
        <f t="shared" si="726"/>
        <v>serum</v>
      </c>
      <c r="CV1056" s="200">
        <f t="shared" si="685"/>
        <v>3</v>
      </c>
      <c r="CW1056" s="266" t="str">
        <f t="shared" si="679"/>
        <v>3i</v>
      </c>
      <c r="CX1056" s="200" t="str">
        <f t="shared" si="721"/>
        <v>Hepatitis E virus strain WS09-292 RNA-directed RNA polymerase gene, partial cds</v>
      </c>
    </row>
    <row r="1057" spans="1:102" ht="11.85" hidden="1" customHeight="1" x14ac:dyDescent="0.25">
      <c r="A1057" s="182" t="s">
        <v>3271</v>
      </c>
      <c r="B1057" s="174" t="s">
        <v>2664</v>
      </c>
      <c r="C1057" s="269">
        <v>3</v>
      </c>
      <c r="D1057" s="176" t="s">
        <v>376</v>
      </c>
      <c r="E1057" s="177" t="s">
        <v>347</v>
      </c>
      <c r="F1057" s="182" t="s">
        <v>3272</v>
      </c>
      <c r="G1057" s="243"/>
      <c r="H1057" s="180" t="s">
        <v>1372</v>
      </c>
      <c r="I1057" s="181" t="s">
        <v>1373</v>
      </c>
      <c r="J1057" s="180" t="s">
        <v>788</v>
      </c>
      <c r="K1057" s="377" t="s">
        <v>3273</v>
      </c>
      <c r="L1057" s="378" t="s">
        <v>3274</v>
      </c>
      <c r="M1057" s="253" t="s">
        <v>513</v>
      </c>
      <c r="N1057" s="193" t="s">
        <v>505</v>
      </c>
      <c r="O1057" s="187">
        <v>2009</v>
      </c>
      <c r="P1057" s="243"/>
      <c r="Q1057" s="243"/>
      <c r="R1057" s="180" t="s">
        <v>89</v>
      </c>
      <c r="S1057" s="180">
        <f t="shared" si="686"/>
        <v>5180</v>
      </c>
      <c r="U1057" s="274"/>
      <c r="V1057" s="274"/>
      <c r="W1057" s="272"/>
      <c r="X1057" s="275"/>
      <c r="Y1057" s="272"/>
      <c r="Z1057" s="272"/>
      <c r="AA1057" s="177" t="s">
        <v>376</v>
      </c>
      <c r="AB1057" s="290"/>
      <c r="AC1057" s="275"/>
      <c r="AD1057" s="275"/>
      <c r="AE1057" s="272"/>
      <c r="AF1057" s="272"/>
      <c r="AG1057" s="192" t="s">
        <v>355</v>
      </c>
      <c r="AH1057" s="282"/>
      <c r="AI1057" s="192">
        <v>5424</v>
      </c>
      <c r="AJ1057" s="192">
        <v>5648</v>
      </c>
      <c r="AK1057" s="255">
        <f t="shared" si="687"/>
        <v>225</v>
      </c>
      <c r="AL1057" s="256" t="b">
        <f t="shared" si="688"/>
        <v>0</v>
      </c>
      <c r="AM1057" s="243"/>
      <c r="AN1057" s="243"/>
      <c r="AO1057" s="276" t="s">
        <v>358</v>
      </c>
      <c r="AP1057" s="258" t="b">
        <f>MATCH($F1057,$F$2:$F1057,0)=ROW($F1057)-1</f>
        <v>1</v>
      </c>
      <c r="AU1057" s="174" t="s">
        <v>1303</v>
      </c>
      <c r="AW1057" s="180"/>
      <c r="AX1057" s="243"/>
      <c r="AY1057" s="259" t="str">
        <f t="shared" si="689"/>
        <v>JQ807507</v>
      </c>
      <c r="AZ1057" s="260" t="str">
        <f t="shared" si="690"/>
        <v>3a.DEU.BW,OG.wb.FLI</v>
      </c>
      <c r="BA1057" s="260" t="str">
        <f t="shared" si="691"/>
        <v>3a.DEU.BW,OG.wb.FLI.2009</v>
      </c>
      <c r="BB1057" s="200" t="str">
        <f t="shared" si="692"/>
        <v>JQ807507.WS09-298</v>
      </c>
      <c r="BC1057" s="201" t="str">
        <f t="shared" si="693"/>
        <v>JQ807507</v>
      </c>
      <c r="BD1057" s="201" t="str">
        <f t="shared" si="694"/>
        <v>JQ807507</v>
      </c>
      <c r="BE1057" s="200" t="str">
        <f t="shared" si="695"/>
        <v>JQ807507=</v>
      </c>
      <c r="BF1057" s="200" t="str">
        <f t="shared" si="696"/>
        <v>JQ807507=out</v>
      </c>
      <c r="BG1057" s="200" t="str">
        <f t="shared" si="697"/>
        <v>JQ807507=out</v>
      </c>
      <c r="BH1057" s="200" t="str">
        <f t="shared" si="698"/>
        <v>JQ807507=WS09-298</v>
      </c>
      <c r="BI1057" s="200" t="str">
        <f t="shared" si="699"/>
        <v>JQ807507=WS09-298. 3a.DEU.BW,OG.wb.FLI</v>
      </c>
      <c r="BJ1057" s="200" t="str">
        <f t="shared" si="700"/>
        <v>JQ807507=WS09-298. 3a.DEU.BW,OG.wb.FLI.2009</v>
      </c>
      <c r="BK1057" s="200" t="str">
        <f t="shared" si="701"/>
        <v>JQ807507=WS09-298. 3a.DEU.BW,OG.wb.FLI</v>
      </c>
      <c r="BL1057" s="200" t="str">
        <f t="shared" si="702"/>
        <v>JQ807507=3a.DEU.BW,OG.wb.FLI</v>
      </c>
      <c r="BM1057" s="200" t="str">
        <f t="shared" si="703"/>
        <v>JQ807507=3a</v>
      </c>
      <c r="BN1057" s="200" t="str">
        <f t="shared" si="704"/>
        <v>JQ807507=3jab</v>
      </c>
      <c r="BO1057" s="200" t="str">
        <f t="shared" si="705"/>
        <v>JQ807507=3</v>
      </c>
      <c r="BP1057" s="200" t="str">
        <f t="shared" si="706"/>
        <v>3a=</v>
      </c>
      <c r="BQ1057" s="261" t="str">
        <f t="shared" si="707"/>
        <v>JQ807507</v>
      </c>
      <c r="BR1057" s="262" t="str">
        <f t="shared" si="708"/>
        <v>WS09-298</v>
      </c>
      <c r="BS1057" s="263" t="str">
        <f t="shared" si="709"/>
        <v>3a.DEU.BW,OG.wb.FLI.2009</v>
      </c>
      <c r="BT1057" s="264" t="str">
        <f t="shared" si="710"/>
        <v/>
      </c>
      <c r="BU1057" s="264" t="str">
        <f t="shared" si="711"/>
        <v/>
      </c>
      <c r="BV1057" s="264" t="str">
        <f t="shared" si="712"/>
        <v/>
      </c>
      <c r="BW1057" s="264" t="str">
        <f t="shared" si="713"/>
        <v/>
      </c>
      <c r="BX1057" s="264" t="str">
        <f t="shared" si="714"/>
        <v>3a</v>
      </c>
      <c r="BY1057" s="265" t="str">
        <f t="shared" si="715"/>
        <v/>
      </c>
      <c r="BZ1057" s="243"/>
      <c r="CA1057" s="207" t="s">
        <v>3275</v>
      </c>
      <c r="CB1057" s="200" t="str">
        <f t="shared" si="716"/>
        <v>JQ807507</v>
      </c>
      <c r="CC1057" s="200" t="str">
        <f t="shared" si="717"/>
        <v>3a</v>
      </c>
      <c r="CD1057" s="200" t="str">
        <f t="shared" si="718"/>
        <v>JQ807507</v>
      </c>
      <c r="CE1057" s="200" t="str">
        <f t="shared" si="719"/>
        <v/>
      </c>
      <c r="CF1057" s="243"/>
      <c r="CG1057" s="200" t="str">
        <f t="shared" si="720"/>
        <v>JQ807507</v>
      </c>
      <c r="CH1057" s="208" t="s">
        <v>360</v>
      </c>
      <c r="CI1057" s="208" t="s">
        <v>361</v>
      </c>
      <c r="CJ1057" s="208" t="s">
        <v>362</v>
      </c>
      <c r="CK1057" s="208" t="s">
        <v>2333</v>
      </c>
      <c r="CL1057" s="467" t="s">
        <v>2686</v>
      </c>
      <c r="CM1057" s="209" t="s">
        <v>2687</v>
      </c>
      <c r="CN1057" s="467" t="s">
        <v>2688</v>
      </c>
      <c r="CO1057" s="209" t="s">
        <v>2689</v>
      </c>
      <c r="CP1057" s="208" t="s">
        <v>2690</v>
      </c>
      <c r="CQ1057" s="200" t="str">
        <f t="shared" si="722"/>
        <v>WS09-298</v>
      </c>
      <c r="CR1057" s="200" t="str">
        <f t="shared" si="723"/>
        <v/>
      </c>
      <c r="CS1057" s="200" t="str">
        <f t="shared" si="724"/>
        <v>Germany:Baden-Wuerttemberg, Ortenaukreis, Offenburg</v>
      </c>
      <c r="CT1057" s="200" t="str">
        <f t="shared" si="725"/>
        <v>2009</v>
      </c>
      <c r="CU1057" s="200" t="str">
        <f t="shared" si="726"/>
        <v>serum</v>
      </c>
      <c r="CV1057" s="200">
        <f t="shared" si="685"/>
        <v>3</v>
      </c>
      <c r="CW1057" s="266" t="str">
        <f t="shared" ref="CW1057:CW1120" si="727">D1057</f>
        <v>3a</v>
      </c>
      <c r="CX1057" s="200" t="str">
        <f t="shared" si="721"/>
        <v>Hepatitis E virus strain WS09-298 phosphoprotein gene (ORF3), partial cds</v>
      </c>
    </row>
    <row r="1058" spans="1:102" ht="11.85" hidden="1" customHeight="1" x14ac:dyDescent="0.25">
      <c r="A1058" s="182" t="s">
        <v>3276</v>
      </c>
      <c r="B1058" s="174" t="s">
        <v>2664</v>
      </c>
      <c r="C1058" s="269">
        <v>3</v>
      </c>
      <c r="D1058" s="176" t="s">
        <v>376</v>
      </c>
      <c r="E1058" s="177" t="s">
        <v>347</v>
      </c>
      <c r="F1058" s="182" t="s">
        <v>3277</v>
      </c>
      <c r="G1058" s="243"/>
      <c r="H1058" s="180" t="s">
        <v>1372</v>
      </c>
      <c r="I1058" s="181" t="s">
        <v>1373</v>
      </c>
      <c r="J1058" s="180" t="s">
        <v>788</v>
      </c>
      <c r="K1058" s="377" t="s">
        <v>3273</v>
      </c>
      <c r="L1058" s="378" t="s">
        <v>3278</v>
      </c>
      <c r="M1058" s="253" t="s">
        <v>513</v>
      </c>
      <c r="N1058" s="193" t="s">
        <v>505</v>
      </c>
      <c r="O1058" s="188">
        <v>2009</v>
      </c>
      <c r="P1058" s="243"/>
      <c r="Q1058" s="243"/>
      <c r="R1058" s="180" t="s">
        <v>89</v>
      </c>
      <c r="S1058" s="180">
        <f t="shared" si="686"/>
        <v>5180</v>
      </c>
      <c r="U1058" s="274"/>
      <c r="V1058" s="274"/>
      <c r="W1058" s="272"/>
      <c r="X1058" s="275"/>
      <c r="Y1058" s="272"/>
      <c r="Z1058" s="174"/>
      <c r="AA1058" s="267" t="s">
        <v>376</v>
      </c>
      <c r="AB1058" s="290"/>
      <c r="AC1058" s="275"/>
      <c r="AD1058" s="275"/>
      <c r="AE1058" s="272"/>
      <c r="AF1058" s="272"/>
      <c r="AG1058" s="192" t="s">
        <v>355</v>
      </c>
      <c r="AH1058" s="282"/>
      <c r="AI1058" s="192">
        <v>5424</v>
      </c>
      <c r="AJ1058" s="192">
        <v>5648</v>
      </c>
      <c r="AK1058" s="255">
        <f t="shared" si="687"/>
        <v>225</v>
      </c>
      <c r="AL1058" s="256" t="b">
        <f t="shared" si="688"/>
        <v>0</v>
      </c>
      <c r="AM1058" s="243"/>
      <c r="AN1058" s="243"/>
      <c r="AO1058" s="276" t="s">
        <v>358</v>
      </c>
      <c r="AP1058" s="258" t="b">
        <f>MATCH($F1058,$F$2:$F1058,0)=ROW($F1058)-1</f>
        <v>1</v>
      </c>
      <c r="AU1058" s="174" t="s">
        <v>1303</v>
      </c>
      <c r="AW1058" s="180"/>
      <c r="AX1058" s="243"/>
      <c r="AY1058" s="259" t="str">
        <f t="shared" si="689"/>
        <v>JQ807508</v>
      </c>
      <c r="AZ1058" s="260" t="str">
        <f t="shared" si="690"/>
        <v>3a.DEU.BW,OG.wb.FLI</v>
      </c>
      <c r="BA1058" s="260" t="str">
        <f t="shared" si="691"/>
        <v>3a.DEU.BW,OG.wb.FLI.2009</v>
      </c>
      <c r="BB1058" s="200" t="str">
        <f t="shared" si="692"/>
        <v>JQ807508.WS09-305</v>
      </c>
      <c r="BC1058" s="201" t="str">
        <f t="shared" si="693"/>
        <v>JQ807508</v>
      </c>
      <c r="BD1058" s="201" t="str">
        <f t="shared" si="694"/>
        <v>JQ807508</v>
      </c>
      <c r="BE1058" s="200" t="str">
        <f t="shared" si="695"/>
        <v>JQ807508=</v>
      </c>
      <c r="BF1058" s="200" t="str">
        <f t="shared" si="696"/>
        <v>JQ807508=out</v>
      </c>
      <c r="BG1058" s="200" t="str">
        <f t="shared" si="697"/>
        <v>JQ807508=out</v>
      </c>
      <c r="BH1058" s="200" t="str">
        <f t="shared" si="698"/>
        <v>JQ807508=WS09-305</v>
      </c>
      <c r="BI1058" s="200" t="str">
        <f t="shared" si="699"/>
        <v>JQ807508=WS09-305. 3a.DEU.BW,OG.wb.FLI</v>
      </c>
      <c r="BJ1058" s="200" t="str">
        <f t="shared" si="700"/>
        <v>JQ807508=WS09-305. 3a.DEU.BW,OG.wb.FLI.2009</v>
      </c>
      <c r="BK1058" s="200" t="str">
        <f t="shared" si="701"/>
        <v>JQ807508=WS09-305. 3a.DEU.BW,OG.wb.FLI</v>
      </c>
      <c r="BL1058" s="200" t="str">
        <f t="shared" si="702"/>
        <v>JQ807508=3a.DEU.BW,OG.wb.FLI</v>
      </c>
      <c r="BM1058" s="200" t="str">
        <f t="shared" si="703"/>
        <v>JQ807508=3a</v>
      </c>
      <c r="BN1058" s="200" t="str">
        <f t="shared" si="704"/>
        <v>JQ807508=3jab</v>
      </c>
      <c r="BO1058" s="200" t="str">
        <f t="shared" si="705"/>
        <v>JQ807508=3</v>
      </c>
      <c r="BP1058" s="200" t="str">
        <f t="shared" si="706"/>
        <v>3a=</v>
      </c>
      <c r="BQ1058" s="261" t="str">
        <f t="shared" si="707"/>
        <v>JQ807508</v>
      </c>
      <c r="BR1058" s="262" t="str">
        <f t="shared" si="708"/>
        <v>WS09-305</v>
      </c>
      <c r="BS1058" s="263" t="str">
        <f t="shared" si="709"/>
        <v>3a.DEU.BW,OG.wb.FLI.2009</v>
      </c>
      <c r="BT1058" s="264" t="str">
        <f t="shared" si="710"/>
        <v/>
      </c>
      <c r="BU1058" s="264" t="str">
        <f t="shared" si="711"/>
        <v/>
      </c>
      <c r="BV1058" s="264" t="str">
        <f t="shared" si="712"/>
        <v/>
      </c>
      <c r="BW1058" s="264" t="str">
        <f t="shared" si="713"/>
        <v/>
      </c>
      <c r="BX1058" s="264" t="str">
        <f t="shared" si="714"/>
        <v>3a</v>
      </c>
      <c r="BY1058" s="265" t="str">
        <f t="shared" si="715"/>
        <v/>
      </c>
      <c r="BZ1058" s="243"/>
      <c r="CA1058" s="207" t="s">
        <v>3279</v>
      </c>
      <c r="CB1058" s="200" t="str">
        <f t="shared" si="716"/>
        <v>JQ807508</v>
      </c>
      <c r="CC1058" s="200" t="str">
        <f t="shared" si="717"/>
        <v>3a</v>
      </c>
      <c r="CD1058" s="200" t="str">
        <f t="shared" si="718"/>
        <v>JQ807508</v>
      </c>
      <c r="CE1058" s="200" t="str">
        <f t="shared" si="719"/>
        <v/>
      </c>
      <c r="CF1058" s="243"/>
      <c r="CG1058" s="200" t="str">
        <f t="shared" si="720"/>
        <v>JQ807508</v>
      </c>
      <c r="CH1058" s="208" t="s">
        <v>360</v>
      </c>
      <c r="CI1058" s="208" t="s">
        <v>361</v>
      </c>
      <c r="CJ1058" s="208" t="s">
        <v>362</v>
      </c>
      <c r="CK1058" s="208" t="s">
        <v>2333</v>
      </c>
      <c r="CL1058" s="467" t="s">
        <v>2686</v>
      </c>
      <c r="CM1058" s="209" t="s">
        <v>2687</v>
      </c>
      <c r="CN1058" s="467" t="s">
        <v>2688</v>
      </c>
      <c r="CO1058" s="209" t="s">
        <v>2689</v>
      </c>
      <c r="CP1058" s="208" t="s">
        <v>2690</v>
      </c>
      <c r="CQ1058" s="200" t="str">
        <f t="shared" si="722"/>
        <v>WS09-305</v>
      </c>
      <c r="CR1058" s="200" t="str">
        <f t="shared" si="723"/>
        <v/>
      </c>
      <c r="CS1058" s="200" t="str">
        <f t="shared" si="724"/>
        <v>Germany:Baden-Wuerttemberg, Ortenaukreis, Willstaett</v>
      </c>
      <c r="CT1058" s="200" t="str">
        <f t="shared" si="725"/>
        <v>2009</v>
      </c>
      <c r="CU1058" s="200" t="str">
        <f t="shared" si="726"/>
        <v>serum</v>
      </c>
      <c r="CV1058" s="200">
        <f t="shared" si="685"/>
        <v>3</v>
      </c>
      <c r="CW1058" s="266" t="str">
        <f t="shared" si="727"/>
        <v>3a</v>
      </c>
      <c r="CX1058" s="200" t="str">
        <f t="shared" si="721"/>
        <v>Hepatitis E virus strain WS09-305 phosphoprotein gene (ORF3), partial cds</v>
      </c>
    </row>
    <row r="1059" spans="1:102" ht="11.85" hidden="1" customHeight="1" x14ac:dyDescent="0.25">
      <c r="A1059" s="182" t="s">
        <v>3280</v>
      </c>
      <c r="B1059" s="174" t="s">
        <v>2664</v>
      </c>
      <c r="C1059" s="269">
        <v>3</v>
      </c>
      <c r="D1059" s="176" t="s">
        <v>376</v>
      </c>
      <c r="E1059" s="177" t="s">
        <v>347</v>
      </c>
      <c r="F1059" s="182" t="s">
        <v>3281</v>
      </c>
      <c r="G1059" s="243"/>
      <c r="H1059" s="180" t="s">
        <v>1372</v>
      </c>
      <c r="I1059" s="181" t="s">
        <v>1373</v>
      </c>
      <c r="J1059" s="180" t="s">
        <v>788</v>
      </c>
      <c r="K1059" s="377" t="s">
        <v>3273</v>
      </c>
      <c r="L1059" s="378" t="s">
        <v>3282</v>
      </c>
      <c r="M1059" s="253" t="s">
        <v>513</v>
      </c>
      <c r="N1059" s="193" t="s">
        <v>505</v>
      </c>
      <c r="O1059" s="188">
        <v>2009</v>
      </c>
      <c r="P1059" s="243"/>
      <c r="Q1059" s="243"/>
      <c r="R1059" s="180" t="s">
        <v>89</v>
      </c>
      <c r="S1059" s="180">
        <f t="shared" si="686"/>
        <v>5180</v>
      </c>
      <c r="U1059" s="274"/>
      <c r="V1059" s="274"/>
      <c r="W1059" s="272"/>
      <c r="X1059" s="289"/>
      <c r="Y1059" s="272"/>
      <c r="Z1059" s="272"/>
      <c r="AA1059" s="177" t="s">
        <v>376</v>
      </c>
      <c r="AB1059" s="290"/>
      <c r="AC1059" s="275"/>
      <c r="AD1059" s="275"/>
      <c r="AE1059" s="272"/>
      <c r="AF1059" s="272"/>
      <c r="AG1059" s="192" t="s">
        <v>355</v>
      </c>
      <c r="AH1059" s="282"/>
      <c r="AI1059" s="192">
        <v>5424</v>
      </c>
      <c r="AJ1059" s="192">
        <v>5648</v>
      </c>
      <c r="AK1059" s="255">
        <f t="shared" si="687"/>
        <v>225</v>
      </c>
      <c r="AL1059" s="256" t="b">
        <f t="shared" si="688"/>
        <v>0</v>
      </c>
      <c r="AM1059" s="243"/>
      <c r="AN1059" s="243"/>
      <c r="AO1059" s="276" t="s">
        <v>358</v>
      </c>
      <c r="AP1059" s="258" t="b">
        <f>MATCH($F1059,$F$2:$F1059,0)=ROW($F1059)-1</f>
        <v>1</v>
      </c>
      <c r="AU1059" s="174" t="s">
        <v>1303</v>
      </c>
      <c r="AW1059" s="180"/>
      <c r="AX1059" s="243"/>
      <c r="AY1059" s="259" t="str">
        <f t="shared" si="689"/>
        <v>JQ807509</v>
      </c>
      <c r="AZ1059" s="260" t="str">
        <f t="shared" si="690"/>
        <v>3a.DEU.BW,OG.wb.FLI</v>
      </c>
      <c r="BA1059" s="260" t="str">
        <f t="shared" si="691"/>
        <v>3a.DEU.BW,OG.wb.FLI.2009</v>
      </c>
      <c r="BB1059" s="200" t="str">
        <f t="shared" si="692"/>
        <v>JQ807509.WS09-306</v>
      </c>
      <c r="BC1059" s="201" t="str">
        <f t="shared" si="693"/>
        <v>JQ807509</v>
      </c>
      <c r="BD1059" s="201" t="str">
        <f t="shared" si="694"/>
        <v>JQ807509</v>
      </c>
      <c r="BE1059" s="200" t="str">
        <f t="shared" si="695"/>
        <v>JQ807509=</v>
      </c>
      <c r="BF1059" s="200" t="str">
        <f t="shared" si="696"/>
        <v>JQ807509=out</v>
      </c>
      <c r="BG1059" s="200" t="str">
        <f t="shared" si="697"/>
        <v>JQ807509=out</v>
      </c>
      <c r="BH1059" s="200" t="str">
        <f t="shared" si="698"/>
        <v>JQ807509=WS09-306</v>
      </c>
      <c r="BI1059" s="200" t="str">
        <f t="shared" si="699"/>
        <v>JQ807509=WS09-306. 3a.DEU.BW,OG.wb.FLI</v>
      </c>
      <c r="BJ1059" s="200" t="str">
        <f t="shared" si="700"/>
        <v>JQ807509=WS09-306. 3a.DEU.BW,OG.wb.FLI.2009</v>
      </c>
      <c r="BK1059" s="200" t="str">
        <f t="shared" si="701"/>
        <v>JQ807509=WS09-306. 3a.DEU.BW,OG.wb.FLI</v>
      </c>
      <c r="BL1059" s="200" t="str">
        <f t="shared" si="702"/>
        <v>JQ807509=3a.DEU.BW,OG.wb.FLI</v>
      </c>
      <c r="BM1059" s="200" t="str">
        <f t="shared" si="703"/>
        <v>JQ807509=3a</v>
      </c>
      <c r="BN1059" s="200" t="str">
        <f t="shared" si="704"/>
        <v>JQ807509=3jab</v>
      </c>
      <c r="BO1059" s="200" t="str">
        <f t="shared" si="705"/>
        <v>JQ807509=3</v>
      </c>
      <c r="BP1059" s="200" t="str">
        <f t="shared" si="706"/>
        <v>3a=</v>
      </c>
      <c r="BQ1059" s="261" t="str">
        <f t="shared" si="707"/>
        <v>JQ807509</v>
      </c>
      <c r="BR1059" s="262" t="str">
        <f t="shared" si="708"/>
        <v>WS09-306</v>
      </c>
      <c r="BS1059" s="263" t="str">
        <f t="shared" si="709"/>
        <v>3a.DEU.BW,OG.wb.FLI.2009</v>
      </c>
      <c r="BT1059" s="264" t="str">
        <f t="shared" si="710"/>
        <v/>
      </c>
      <c r="BU1059" s="264" t="str">
        <f t="shared" si="711"/>
        <v/>
      </c>
      <c r="BV1059" s="264" t="str">
        <f t="shared" si="712"/>
        <v/>
      </c>
      <c r="BW1059" s="264" t="str">
        <f t="shared" si="713"/>
        <v/>
      </c>
      <c r="BX1059" s="264" t="str">
        <f t="shared" si="714"/>
        <v>3a</v>
      </c>
      <c r="BY1059" s="265" t="str">
        <f t="shared" si="715"/>
        <v/>
      </c>
      <c r="BZ1059" s="243"/>
      <c r="CA1059" s="207" t="s">
        <v>3283</v>
      </c>
      <c r="CB1059" s="200" t="str">
        <f t="shared" si="716"/>
        <v>JQ807509</v>
      </c>
      <c r="CC1059" s="200" t="str">
        <f t="shared" si="717"/>
        <v>3a</v>
      </c>
      <c r="CD1059" s="200" t="str">
        <f t="shared" si="718"/>
        <v>JQ807509</v>
      </c>
      <c r="CE1059" s="200" t="str">
        <f t="shared" si="719"/>
        <v/>
      </c>
      <c r="CF1059" s="243"/>
      <c r="CG1059" s="200" t="str">
        <f t="shared" si="720"/>
        <v>JQ807509</v>
      </c>
      <c r="CH1059" s="208" t="s">
        <v>360</v>
      </c>
      <c r="CI1059" s="208" t="s">
        <v>361</v>
      </c>
      <c r="CJ1059" s="208" t="s">
        <v>362</v>
      </c>
      <c r="CK1059" s="208" t="s">
        <v>2333</v>
      </c>
      <c r="CL1059" s="467" t="s">
        <v>2686</v>
      </c>
      <c r="CM1059" s="209" t="s">
        <v>2687</v>
      </c>
      <c r="CN1059" s="467" t="s">
        <v>2688</v>
      </c>
      <c r="CO1059" s="209" t="s">
        <v>2689</v>
      </c>
      <c r="CP1059" s="208" t="s">
        <v>2690</v>
      </c>
      <c r="CQ1059" s="200" t="str">
        <f t="shared" si="722"/>
        <v>WS09-306</v>
      </c>
      <c r="CR1059" s="200" t="str">
        <f t="shared" si="723"/>
        <v/>
      </c>
      <c r="CS1059" s="200" t="str">
        <f t="shared" si="724"/>
        <v>Germany:Baden-Wuerttemberg, Ortenaukreis, Oppenau</v>
      </c>
      <c r="CT1059" s="200" t="str">
        <f t="shared" si="725"/>
        <v>2009</v>
      </c>
      <c r="CU1059" s="200" t="str">
        <f t="shared" si="726"/>
        <v>serum</v>
      </c>
      <c r="CV1059" s="200">
        <f t="shared" si="685"/>
        <v>3</v>
      </c>
      <c r="CW1059" s="266" t="str">
        <f t="shared" si="727"/>
        <v>3a</v>
      </c>
      <c r="CX1059" s="200" t="str">
        <f t="shared" si="721"/>
        <v>Hepatitis E virus strain WS09-306 phosphoprotein gene (ORF3), partial cds</v>
      </c>
    </row>
    <row r="1060" spans="1:102" ht="11.85" hidden="1" customHeight="1" x14ac:dyDescent="0.25">
      <c r="A1060" s="182" t="s">
        <v>3284</v>
      </c>
      <c r="B1060" s="174" t="s">
        <v>2664</v>
      </c>
      <c r="C1060" s="269">
        <v>3</v>
      </c>
      <c r="D1060" s="176" t="s">
        <v>376</v>
      </c>
      <c r="E1060" s="177" t="s">
        <v>347</v>
      </c>
      <c r="F1060" s="182" t="s">
        <v>3285</v>
      </c>
      <c r="G1060" s="243"/>
      <c r="H1060" s="180" t="s">
        <v>1372</v>
      </c>
      <c r="I1060" s="181" t="s">
        <v>1373</v>
      </c>
      <c r="J1060" s="180" t="s">
        <v>788</v>
      </c>
      <c r="K1060" s="377" t="s">
        <v>3273</v>
      </c>
      <c r="L1060" s="378" t="s">
        <v>3286</v>
      </c>
      <c r="M1060" s="253" t="s">
        <v>513</v>
      </c>
      <c r="N1060" s="193" t="s">
        <v>505</v>
      </c>
      <c r="O1060" s="188">
        <v>2009</v>
      </c>
      <c r="P1060" s="243"/>
      <c r="Q1060" s="243"/>
      <c r="R1060" s="180" t="s">
        <v>89</v>
      </c>
      <c r="S1060" s="180">
        <f t="shared" si="686"/>
        <v>5180</v>
      </c>
      <c r="U1060" s="274"/>
      <c r="V1060" s="274"/>
      <c r="W1060" s="272"/>
      <c r="X1060" s="275"/>
      <c r="Y1060" s="272"/>
      <c r="Z1060" s="272"/>
      <c r="AA1060" s="177" t="s">
        <v>376</v>
      </c>
      <c r="AB1060" s="290"/>
      <c r="AC1060" s="275"/>
      <c r="AD1060" s="275"/>
      <c r="AE1060" s="272"/>
      <c r="AF1060" s="272"/>
      <c r="AG1060" s="192" t="s">
        <v>355</v>
      </c>
      <c r="AH1060" s="282"/>
      <c r="AI1060" s="192">
        <v>5424</v>
      </c>
      <c r="AJ1060" s="192">
        <v>5648</v>
      </c>
      <c r="AK1060" s="255">
        <f t="shared" si="687"/>
        <v>225</v>
      </c>
      <c r="AL1060" s="256" t="b">
        <f t="shared" si="688"/>
        <v>0</v>
      </c>
      <c r="AM1060" s="243"/>
      <c r="AN1060" s="243"/>
      <c r="AO1060" s="276" t="s">
        <v>358</v>
      </c>
      <c r="AP1060" s="258" t="b">
        <f>MATCH($F1060,$F$2:$F1060,0)=ROW($F1060)-1</f>
        <v>1</v>
      </c>
      <c r="AU1060" s="174" t="s">
        <v>1303</v>
      </c>
      <c r="AW1060" s="180"/>
      <c r="AX1060" s="243"/>
      <c r="AY1060" s="259" t="str">
        <f t="shared" si="689"/>
        <v>JQ807510</v>
      </c>
      <c r="AZ1060" s="260" t="str">
        <f t="shared" si="690"/>
        <v>3a.DEU.BW,OG.wb.FLI</v>
      </c>
      <c r="BA1060" s="260" t="str">
        <f t="shared" si="691"/>
        <v>3a.DEU.BW,OG.wb.FLI.2009</v>
      </c>
      <c r="BB1060" s="200" t="str">
        <f t="shared" si="692"/>
        <v>JQ807510.WS09-307</v>
      </c>
      <c r="BC1060" s="201" t="str">
        <f t="shared" si="693"/>
        <v>JQ807510</v>
      </c>
      <c r="BD1060" s="201" t="str">
        <f t="shared" si="694"/>
        <v>JQ807510</v>
      </c>
      <c r="BE1060" s="200" t="str">
        <f t="shared" si="695"/>
        <v>JQ807510=</v>
      </c>
      <c r="BF1060" s="200" t="str">
        <f t="shared" si="696"/>
        <v>JQ807510=out</v>
      </c>
      <c r="BG1060" s="200" t="str">
        <f t="shared" si="697"/>
        <v>JQ807510=out</v>
      </c>
      <c r="BH1060" s="200" t="str">
        <f t="shared" si="698"/>
        <v>JQ807510=WS09-307</v>
      </c>
      <c r="BI1060" s="200" t="str">
        <f t="shared" si="699"/>
        <v>JQ807510=WS09-307. 3a.DEU.BW,OG.wb.FLI</v>
      </c>
      <c r="BJ1060" s="200" t="str">
        <f t="shared" si="700"/>
        <v>JQ807510=WS09-307. 3a.DEU.BW,OG.wb.FLI.2009</v>
      </c>
      <c r="BK1060" s="200" t="str">
        <f t="shared" si="701"/>
        <v>JQ807510=WS09-307. 3a.DEU.BW,OG.wb.FLI</v>
      </c>
      <c r="BL1060" s="200" t="str">
        <f t="shared" si="702"/>
        <v>JQ807510=3a.DEU.BW,OG.wb.FLI</v>
      </c>
      <c r="BM1060" s="200" t="str">
        <f t="shared" si="703"/>
        <v>JQ807510=3a</v>
      </c>
      <c r="BN1060" s="200" t="str">
        <f t="shared" si="704"/>
        <v>JQ807510=3jab</v>
      </c>
      <c r="BO1060" s="200" t="str">
        <f t="shared" si="705"/>
        <v>JQ807510=3</v>
      </c>
      <c r="BP1060" s="200" t="str">
        <f t="shared" si="706"/>
        <v>3a=</v>
      </c>
      <c r="BQ1060" s="261" t="str">
        <f t="shared" si="707"/>
        <v>JQ807510</v>
      </c>
      <c r="BR1060" s="262" t="str">
        <f t="shared" si="708"/>
        <v>WS09-307</v>
      </c>
      <c r="BS1060" s="263" t="str">
        <f t="shared" si="709"/>
        <v>3a.DEU.BW,OG.wb.FLI.2009</v>
      </c>
      <c r="BT1060" s="264" t="str">
        <f t="shared" si="710"/>
        <v/>
      </c>
      <c r="BU1060" s="264" t="str">
        <f t="shared" si="711"/>
        <v/>
      </c>
      <c r="BV1060" s="264" t="str">
        <f t="shared" si="712"/>
        <v/>
      </c>
      <c r="BW1060" s="264" t="str">
        <f t="shared" si="713"/>
        <v/>
      </c>
      <c r="BX1060" s="264" t="str">
        <f t="shared" si="714"/>
        <v>3a</v>
      </c>
      <c r="BY1060" s="265" t="str">
        <f t="shared" si="715"/>
        <v/>
      </c>
      <c r="BZ1060" s="243"/>
      <c r="CA1060" s="207" t="s">
        <v>3287</v>
      </c>
      <c r="CB1060" s="200" t="str">
        <f t="shared" si="716"/>
        <v>JQ807510</v>
      </c>
      <c r="CC1060" s="200" t="str">
        <f t="shared" si="717"/>
        <v>3a</v>
      </c>
      <c r="CD1060" s="200" t="str">
        <f t="shared" si="718"/>
        <v>JQ807510</v>
      </c>
      <c r="CE1060" s="200" t="str">
        <f t="shared" si="719"/>
        <v/>
      </c>
      <c r="CF1060" s="243"/>
      <c r="CG1060" s="200" t="str">
        <f t="shared" si="720"/>
        <v>JQ807510</v>
      </c>
      <c r="CH1060" s="208" t="s">
        <v>360</v>
      </c>
      <c r="CI1060" s="208" t="s">
        <v>361</v>
      </c>
      <c r="CJ1060" s="208" t="s">
        <v>362</v>
      </c>
      <c r="CK1060" s="208" t="s">
        <v>2333</v>
      </c>
      <c r="CL1060" s="467" t="s">
        <v>2686</v>
      </c>
      <c r="CM1060" s="209" t="s">
        <v>2687</v>
      </c>
      <c r="CN1060" s="467" t="s">
        <v>2688</v>
      </c>
      <c r="CO1060" s="209" t="s">
        <v>2689</v>
      </c>
      <c r="CP1060" s="208" t="s">
        <v>2690</v>
      </c>
      <c r="CQ1060" s="200" t="str">
        <f t="shared" si="722"/>
        <v>WS09-307</v>
      </c>
      <c r="CR1060" s="200" t="str">
        <f t="shared" si="723"/>
        <v/>
      </c>
      <c r="CS1060" s="200" t="str">
        <f t="shared" si="724"/>
        <v>Germany:Baden-Wuerttemberg, Ortenaukreis, Ettenheim</v>
      </c>
      <c r="CT1060" s="200" t="str">
        <f t="shared" si="725"/>
        <v>2009</v>
      </c>
      <c r="CU1060" s="200" t="str">
        <f t="shared" si="726"/>
        <v>serum</v>
      </c>
      <c r="CV1060" s="200">
        <f t="shared" si="685"/>
        <v>3</v>
      </c>
      <c r="CW1060" s="266" t="str">
        <f t="shared" si="727"/>
        <v>3a</v>
      </c>
      <c r="CX1060" s="200" t="str">
        <f t="shared" si="721"/>
        <v>Hepatitis E virus strain WS09-307 phosphoprotein gene (ORF3), partial cds</v>
      </c>
    </row>
    <row r="1061" spans="1:102" ht="11.85" hidden="1" customHeight="1" x14ac:dyDescent="0.25">
      <c r="A1061" s="182" t="s">
        <v>3288</v>
      </c>
      <c r="B1061" s="174" t="s">
        <v>2664</v>
      </c>
      <c r="C1061" s="269">
        <v>3</v>
      </c>
      <c r="D1061" s="176" t="s">
        <v>376</v>
      </c>
      <c r="E1061" s="177" t="s">
        <v>347</v>
      </c>
      <c r="F1061" s="182" t="s">
        <v>3289</v>
      </c>
      <c r="G1061" s="281"/>
      <c r="H1061" s="180" t="s">
        <v>1372</v>
      </c>
      <c r="I1061" s="181" t="s">
        <v>1373</v>
      </c>
      <c r="J1061" s="180" t="s">
        <v>788</v>
      </c>
      <c r="K1061" s="377" t="s">
        <v>2693</v>
      </c>
      <c r="L1061" s="186" t="s">
        <v>3290</v>
      </c>
      <c r="M1061" s="253" t="s">
        <v>513</v>
      </c>
      <c r="N1061" s="193" t="s">
        <v>505</v>
      </c>
      <c r="O1061" s="188">
        <v>2009</v>
      </c>
      <c r="P1061" s="243"/>
      <c r="Q1061" s="243"/>
      <c r="R1061" s="180" t="s">
        <v>89</v>
      </c>
      <c r="S1061" s="180">
        <f t="shared" si="686"/>
        <v>5180</v>
      </c>
      <c r="U1061" s="274"/>
      <c r="V1061" s="274"/>
      <c r="W1061" s="272"/>
      <c r="X1061" s="289"/>
      <c r="Y1061" s="272"/>
      <c r="Z1061" s="272"/>
      <c r="AA1061" s="177" t="s">
        <v>376</v>
      </c>
      <c r="AB1061" s="290"/>
      <c r="AC1061" s="275"/>
      <c r="AD1061" s="275"/>
      <c r="AE1061" s="272"/>
      <c r="AF1061" s="272"/>
      <c r="AG1061" s="192" t="s">
        <v>355</v>
      </c>
      <c r="AH1061" s="282"/>
      <c r="AI1061" s="192">
        <v>5424</v>
      </c>
      <c r="AJ1061" s="192">
        <v>5648</v>
      </c>
      <c r="AK1061" s="255">
        <f t="shared" si="687"/>
        <v>225</v>
      </c>
      <c r="AL1061" s="256" t="b">
        <f t="shared" si="688"/>
        <v>0</v>
      </c>
      <c r="AM1061" s="243"/>
      <c r="AN1061" s="243"/>
      <c r="AO1061" s="276" t="s">
        <v>358</v>
      </c>
      <c r="AP1061" s="258" t="b">
        <f>MATCH($F1061,$F$2:$F1061,0)=ROW($F1061)-1</f>
        <v>1</v>
      </c>
      <c r="AU1061" s="174" t="s">
        <v>1303</v>
      </c>
      <c r="AW1061" s="180"/>
      <c r="AX1061" s="243"/>
      <c r="AY1061" s="259" t="str">
        <f t="shared" si="689"/>
        <v>JQ807511</v>
      </c>
      <c r="AZ1061" s="260" t="str">
        <f t="shared" si="690"/>
        <v>3a.DEU.BW,EM.wb.FLI</v>
      </c>
      <c r="BA1061" s="260" t="str">
        <f t="shared" si="691"/>
        <v>3a.DEU.BW,EM.wb.FLI.2009</v>
      </c>
      <c r="BB1061" s="200" t="str">
        <f t="shared" si="692"/>
        <v>JQ807511.WS09-317</v>
      </c>
      <c r="BC1061" s="201" t="str">
        <f t="shared" si="693"/>
        <v>JQ807511</v>
      </c>
      <c r="BD1061" s="201" t="str">
        <f t="shared" si="694"/>
        <v>JQ807511</v>
      </c>
      <c r="BE1061" s="200" t="str">
        <f t="shared" si="695"/>
        <v>JQ807511=</v>
      </c>
      <c r="BF1061" s="200" t="str">
        <f t="shared" si="696"/>
        <v>JQ807511=out</v>
      </c>
      <c r="BG1061" s="200" t="str">
        <f t="shared" si="697"/>
        <v>JQ807511=out</v>
      </c>
      <c r="BH1061" s="200" t="str">
        <f t="shared" si="698"/>
        <v>JQ807511=WS09-317</v>
      </c>
      <c r="BI1061" s="200" t="str">
        <f t="shared" si="699"/>
        <v>JQ807511=WS09-317. 3a.DEU.BW,EM.wb.FLI</v>
      </c>
      <c r="BJ1061" s="200" t="str">
        <f t="shared" si="700"/>
        <v>JQ807511=WS09-317. 3a.DEU.BW,EM.wb.FLI.2009</v>
      </c>
      <c r="BK1061" s="200" t="str">
        <f t="shared" si="701"/>
        <v>JQ807511=WS09-317. 3a.DEU.BW,EM.wb.FLI</v>
      </c>
      <c r="BL1061" s="200" t="str">
        <f t="shared" si="702"/>
        <v>JQ807511=3a.DEU.BW,EM.wb.FLI</v>
      </c>
      <c r="BM1061" s="200" t="str">
        <f t="shared" si="703"/>
        <v>JQ807511=3a</v>
      </c>
      <c r="BN1061" s="200" t="str">
        <f t="shared" si="704"/>
        <v>JQ807511=3jab</v>
      </c>
      <c r="BO1061" s="200" t="str">
        <f t="shared" si="705"/>
        <v>JQ807511=3</v>
      </c>
      <c r="BP1061" s="200" t="str">
        <f t="shared" si="706"/>
        <v>3a=</v>
      </c>
      <c r="BQ1061" s="261" t="str">
        <f t="shared" si="707"/>
        <v>JQ807511</v>
      </c>
      <c r="BR1061" s="262" t="str">
        <f t="shared" si="708"/>
        <v>WS09-317</v>
      </c>
      <c r="BS1061" s="263" t="str">
        <f t="shared" si="709"/>
        <v>3a.DEU.BW,EM.wb.FLI.2009</v>
      </c>
      <c r="BT1061" s="264" t="str">
        <f t="shared" si="710"/>
        <v/>
      </c>
      <c r="BU1061" s="264" t="str">
        <f t="shared" si="711"/>
        <v/>
      </c>
      <c r="BV1061" s="264" t="str">
        <f t="shared" si="712"/>
        <v/>
      </c>
      <c r="BW1061" s="264" t="str">
        <f t="shared" si="713"/>
        <v/>
      </c>
      <c r="BX1061" s="264" t="str">
        <f t="shared" si="714"/>
        <v>3a</v>
      </c>
      <c r="BY1061" s="265" t="str">
        <f t="shared" si="715"/>
        <v/>
      </c>
      <c r="BZ1061" s="243"/>
      <c r="CA1061" s="207" t="s">
        <v>3291</v>
      </c>
      <c r="CB1061" s="200" t="str">
        <f t="shared" si="716"/>
        <v>JQ807511</v>
      </c>
      <c r="CC1061" s="200" t="str">
        <f t="shared" si="717"/>
        <v>3a</v>
      </c>
      <c r="CD1061" s="200" t="str">
        <f t="shared" si="718"/>
        <v>JQ807511</v>
      </c>
      <c r="CE1061" s="200" t="str">
        <f t="shared" si="719"/>
        <v/>
      </c>
      <c r="CF1061" s="243"/>
      <c r="CG1061" s="200" t="str">
        <f t="shared" si="720"/>
        <v>JQ807511</v>
      </c>
      <c r="CH1061" s="208" t="s">
        <v>360</v>
      </c>
      <c r="CI1061" s="208" t="s">
        <v>361</v>
      </c>
      <c r="CJ1061" s="208" t="s">
        <v>362</v>
      </c>
      <c r="CK1061" s="208" t="s">
        <v>2333</v>
      </c>
      <c r="CL1061" s="467" t="s">
        <v>2686</v>
      </c>
      <c r="CM1061" s="209" t="s">
        <v>2687</v>
      </c>
      <c r="CN1061" s="467" t="s">
        <v>2688</v>
      </c>
      <c r="CO1061" s="209" t="s">
        <v>2689</v>
      </c>
      <c r="CP1061" s="208" t="s">
        <v>2690</v>
      </c>
      <c r="CQ1061" s="200" t="str">
        <f t="shared" si="722"/>
        <v>WS09-317</v>
      </c>
      <c r="CR1061" s="200" t="str">
        <f t="shared" si="723"/>
        <v/>
      </c>
      <c r="CS1061" s="200" t="str">
        <f t="shared" si="724"/>
        <v>Germany:Baden-Wuerttemberg, Emmendingen, Elzach</v>
      </c>
      <c r="CT1061" s="200" t="str">
        <f t="shared" si="725"/>
        <v>2009</v>
      </c>
      <c r="CU1061" s="200" t="str">
        <f t="shared" si="726"/>
        <v>serum</v>
      </c>
      <c r="CV1061" s="200">
        <f t="shared" si="685"/>
        <v>3</v>
      </c>
      <c r="CW1061" s="266" t="str">
        <f t="shared" si="727"/>
        <v>3a</v>
      </c>
      <c r="CX1061" s="200" t="str">
        <f t="shared" si="721"/>
        <v>Hepatitis E virus strain WS09-317 phosphoprotein gene (ORF3), partial cds</v>
      </c>
    </row>
    <row r="1062" spans="1:102" s="180" customFormat="1" ht="11.85" hidden="1" customHeight="1" x14ac:dyDescent="0.25">
      <c r="A1062" s="182" t="s">
        <v>3292</v>
      </c>
      <c r="B1062" s="174" t="s">
        <v>2664</v>
      </c>
      <c r="C1062" s="269">
        <v>3</v>
      </c>
      <c r="D1062" s="176" t="s">
        <v>1171</v>
      </c>
      <c r="E1062" s="177" t="s">
        <v>661</v>
      </c>
      <c r="F1062" s="182" t="s">
        <v>2692</v>
      </c>
      <c r="G1062" s="243"/>
      <c r="H1062" s="180" t="s">
        <v>1372</v>
      </c>
      <c r="I1062" s="181" t="s">
        <v>1373</v>
      </c>
      <c r="J1062" s="180" t="s">
        <v>788</v>
      </c>
      <c r="K1062" s="377" t="s">
        <v>2693</v>
      </c>
      <c r="L1062" s="186" t="s">
        <v>2694</v>
      </c>
      <c r="M1062" s="253" t="s">
        <v>513</v>
      </c>
      <c r="N1062" s="193" t="s">
        <v>505</v>
      </c>
      <c r="O1062" s="188">
        <v>2009</v>
      </c>
      <c r="P1062" s="243"/>
      <c r="Q1062" s="243"/>
      <c r="R1062" s="180" t="s">
        <v>89</v>
      </c>
      <c r="S1062" s="180">
        <f t="shared" si="686"/>
        <v>5180</v>
      </c>
      <c r="U1062" s="274"/>
      <c r="V1062" s="274"/>
      <c r="W1062" s="272"/>
      <c r="X1062" s="275"/>
      <c r="Y1062" s="272"/>
      <c r="Z1062" s="272"/>
      <c r="AA1062" s="267" t="s">
        <v>1171</v>
      </c>
      <c r="AB1062" s="290"/>
      <c r="AC1062" s="275"/>
      <c r="AD1062" s="275"/>
      <c r="AE1062" s="272"/>
      <c r="AF1062" s="272"/>
      <c r="AG1062" s="192" t="s">
        <v>355</v>
      </c>
      <c r="AH1062" s="282"/>
      <c r="AI1062" s="192">
        <v>5424</v>
      </c>
      <c r="AJ1062" s="192">
        <v>5648</v>
      </c>
      <c r="AK1062" s="255">
        <f t="shared" si="687"/>
        <v>225</v>
      </c>
      <c r="AL1062" s="256" t="b">
        <f t="shared" si="688"/>
        <v>0</v>
      </c>
      <c r="AM1062" s="243"/>
      <c r="AN1062" s="243"/>
      <c r="AO1062" s="276" t="s">
        <v>358</v>
      </c>
      <c r="AP1062" s="258" t="b">
        <f>MATCH($F1062,$F$2:$F1062,0)=ROW($F1062)-1</f>
        <v>0</v>
      </c>
      <c r="AQ1062" s="174" t="s">
        <v>111</v>
      </c>
      <c r="AR1062" s="174" t="s">
        <v>111</v>
      </c>
      <c r="AS1062" s="174" t="s">
        <v>111</v>
      </c>
      <c r="AT1062" s="174" t="s">
        <v>111</v>
      </c>
      <c r="AU1062" s="174" t="s">
        <v>1303</v>
      </c>
      <c r="AV1062" s="174" t="s">
        <v>111</v>
      </c>
      <c r="AX1062" s="243"/>
      <c r="AY1062" s="259" t="str">
        <f t="shared" si="689"/>
        <v>JQ807512</v>
      </c>
      <c r="AZ1062" s="260" t="str">
        <f t="shared" si="690"/>
        <v>3i.DEU.BW,EM.wb.FLI</v>
      </c>
      <c r="BA1062" s="260" t="str">
        <f t="shared" si="691"/>
        <v>3i.DEU.BW,EM.wb.FLI.2009</v>
      </c>
      <c r="BB1062" s="200" t="str">
        <f t="shared" si="692"/>
        <v>JQ807512.WS09-318</v>
      </c>
      <c r="BC1062" s="201" t="str">
        <f t="shared" si="693"/>
        <v>JQ807512</v>
      </c>
      <c r="BD1062" s="201" t="str">
        <f t="shared" si="694"/>
        <v>JQ807512</v>
      </c>
      <c r="BE1062" s="200" t="str">
        <f t="shared" si="695"/>
        <v>JQ807512=</v>
      </c>
      <c r="BF1062" s="200" t="str">
        <f t="shared" si="696"/>
        <v>JQ807512=out</v>
      </c>
      <c r="BG1062" s="200" t="str">
        <f t="shared" si="697"/>
        <v>JQ807512=out</v>
      </c>
      <c r="BH1062" s="200" t="str">
        <f t="shared" si="698"/>
        <v>JQ807512=WS09-318</v>
      </c>
      <c r="BI1062" s="200" t="str">
        <f t="shared" si="699"/>
        <v>JQ807512=WS09-318. 3i.DEU.BW,EM.wb.FLI</v>
      </c>
      <c r="BJ1062" s="200" t="str">
        <f t="shared" si="700"/>
        <v>JQ807512=WS09-318. 3i.DEU.BW,EM.wb.FLI.2009</v>
      </c>
      <c r="BK1062" s="200" t="str">
        <f t="shared" si="701"/>
        <v>JQ807512=WS09-318. 3i.DEU.BW,EM.wb.FLI</v>
      </c>
      <c r="BL1062" s="200" t="str">
        <f t="shared" si="702"/>
        <v>JQ807512=3i.DEU.BW,EM.wb.FLI</v>
      </c>
      <c r="BM1062" s="200" t="str">
        <f t="shared" si="703"/>
        <v>JQ807512=3i</v>
      </c>
      <c r="BN1062" s="200" t="str">
        <f t="shared" si="704"/>
        <v>JQ807512=3chi</v>
      </c>
      <c r="BO1062" s="200" t="str">
        <f t="shared" si="705"/>
        <v>JQ807512=3</v>
      </c>
      <c r="BP1062" s="200" t="str">
        <f t="shared" si="706"/>
        <v>3i=</v>
      </c>
      <c r="BQ1062" s="261" t="str">
        <f t="shared" si="707"/>
        <v>JQ807512</v>
      </c>
      <c r="BR1062" s="262" t="str">
        <f t="shared" si="708"/>
        <v>WS09-318</v>
      </c>
      <c r="BS1062" s="263" t="str">
        <f t="shared" si="709"/>
        <v>3i.DEU.BW,EM.wb.FLI.2009</v>
      </c>
      <c r="BT1062" s="264" t="str">
        <f t="shared" si="710"/>
        <v/>
      </c>
      <c r="BU1062" s="264" t="str">
        <f t="shared" si="711"/>
        <v/>
      </c>
      <c r="BV1062" s="264" t="str">
        <f t="shared" si="712"/>
        <v/>
      </c>
      <c r="BW1062" s="264" t="str">
        <f t="shared" si="713"/>
        <v/>
      </c>
      <c r="BX1062" s="264" t="str">
        <f t="shared" si="714"/>
        <v>3i</v>
      </c>
      <c r="BY1062" s="265" t="str">
        <f t="shared" si="715"/>
        <v/>
      </c>
      <c r="BZ1062" s="243"/>
      <c r="CA1062" s="207" t="s">
        <v>3293</v>
      </c>
      <c r="CB1062" s="200" t="str">
        <f t="shared" si="716"/>
        <v>JQ807512</v>
      </c>
      <c r="CC1062" s="200" t="str">
        <f t="shared" si="717"/>
        <v>3i</v>
      </c>
      <c r="CD1062" s="200" t="str">
        <f t="shared" si="718"/>
        <v>JQ807512</v>
      </c>
      <c r="CE1062" s="200" t="str">
        <f t="shared" si="719"/>
        <v/>
      </c>
      <c r="CF1062" s="243"/>
      <c r="CG1062" s="200" t="str">
        <f t="shared" si="720"/>
        <v>JQ807512</v>
      </c>
      <c r="CH1062" s="208" t="s">
        <v>360</v>
      </c>
      <c r="CI1062" s="208" t="s">
        <v>361</v>
      </c>
      <c r="CJ1062" s="208" t="s">
        <v>362</v>
      </c>
      <c r="CK1062" s="208" t="s">
        <v>2333</v>
      </c>
      <c r="CL1062" s="467" t="s">
        <v>2686</v>
      </c>
      <c r="CM1062" s="209" t="s">
        <v>2687</v>
      </c>
      <c r="CN1062" s="467" t="s">
        <v>2688</v>
      </c>
      <c r="CO1062" s="209" t="s">
        <v>2689</v>
      </c>
      <c r="CP1062" s="208" t="s">
        <v>2690</v>
      </c>
      <c r="CQ1062" s="200" t="str">
        <f t="shared" si="722"/>
        <v>WS09-318</v>
      </c>
      <c r="CR1062" s="200" t="str">
        <f t="shared" si="723"/>
        <v/>
      </c>
      <c r="CS1062" s="200" t="str">
        <f t="shared" si="724"/>
        <v>Germany:Baden-Wuerttemberg, Emmendingen, Teningen</v>
      </c>
      <c r="CT1062" s="200" t="str">
        <f t="shared" si="725"/>
        <v>2009</v>
      </c>
      <c r="CU1062" s="200" t="str">
        <f t="shared" si="726"/>
        <v>serum</v>
      </c>
      <c r="CV1062" s="200">
        <f t="shared" si="685"/>
        <v>3</v>
      </c>
      <c r="CW1062" s="266" t="str">
        <f t="shared" si="727"/>
        <v>3i</v>
      </c>
      <c r="CX1062" s="200" t="str">
        <f t="shared" si="721"/>
        <v>Hepatitis E virus strain WS09-318 phosphoprotein gene (ORF3), partial cds</v>
      </c>
    </row>
    <row r="1063" spans="1:102" s="180" customFormat="1" ht="11.85" hidden="1" customHeight="1" x14ac:dyDescent="0.25">
      <c r="A1063" s="182" t="s">
        <v>3294</v>
      </c>
      <c r="B1063" s="174" t="s">
        <v>2664</v>
      </c>
      <c r="C1063" s="269">
        <v>3</v>
      </c>
      <c r="D1063" s="176" t="s">
        <v>645</v>
      </c>
      <c r="E1063" s="177" t="s">
        <v>646</v>
      </c>
      <c r="F1063" s="182" t="s">
        <v>3295</v>
      </c>
      <c r="G1063" s="243"/>
      <c r="H1063" s="180" t="s">
        <v>1372</v>
      </c>
      <c r="I1063" s="181" t="s">
        <v>1373</v>
      </c>
      <c r="J1063" s="180" t="s">
        <v>788</v>
      </c>
      <c r="K1063" s="183" t="s">
        <v>2680</v>
      </c>
      <c r="L1063" s="186" t="s">
        <v>3296</v>
      </c>
      <c r="M1063" s="253" t="s">
        <v>513</v>
      </c>
      <c r="N1063" s="193" t="s">
        <v>505</v>
      </c>
      <c r="O1063" s="188">
        <v>2009</v>
      </c>
      <c r="P1063" s="243"/>
      <c r="Q1063" s="243"/>
      <c r="R1063" s="180" t="s">
        <v>89</v>
      </c>
      <c r="S1063" s="180">
        <f t="shared" si="686"/>
        <v>2094</v>
      </c>
      <c r="U1063" s="274"/>
      <c r="V1063" s="274"/>
      <c r="W1063" s="272"/>
      <c r="X1063" s="289"/>
      <c r="Y1063" s="267" t="s">
        <v>645</v>
      </c>
      <c r="Z1063" s="272"/>
      <c r="AA1063" s="272"/>
      <c r="AB1063" s="290"/>
      <c r="AC1063" s="275"/>
      <c r="AD1063" s="275"/>
      <c r="AE1063" s="192" t="s">
        <v>355</v>
      </c>
      <c r="AF1063" s="272"/>
      <c r="AG1063" s="272"/>
      <c r="AH1063" s="282"/>
      <c r="AI1063" s="192">
        <v>2103</v>
      </c>
      <c r="AJ1063" s="192">
        <v>2541</v>
      </c>
      <c r="AK1063" s="255">
        <f t="shared" si="687"/>
        <v>439</v>
      </c>
      <c r="AL1063" s="256" t="b">
        <f t="shared" si="688"/>
        <v>0</v>
      </c>
      <c r="AM1063" s="243"/>
      <c r="AN1063" s="243"/>
      <c r="AO1063" s="276" t="s">
        <v>358</v>
      </c>
      <c r="AP1063" s="258" t="b">
        <f>MATCH($F1063,$F$2:$F1063,0)=ROW($F1063)-1</f>
        <v>1</v>
      </c>
      <c r="AQ1063" s="174" t="s">
        <v>111</v>
      </c>
      <c r="AR1063" s="174" t="s">
        <v>111</v>
      </c>
      <c r="AS1063" s="174" t="s">
        <v>3262</v>
      </c>
      <c r="AT1063" s="174" t="s">
        <v>111</v>
      </c>
      <c r="AU1063" s="174" t="s">
        <v>111</v>
      </c>
      <c r="AV1063" s="174" t="s">
        <v>111</v>
      </c>
      <c r="AX1063" s="243"/>
      <c r="AY1063" s="259" t="str">
        <f t="shared" si="689"/>
        <v>JQ807513</v>
      </c>
      <c r="AZ1063" s="260" t="str">
        <f t="shared" si="690"/>
        <v>3e.DEU.BW,RV.wb.FLI</v>
      </c>
      <c r="BA1063" s="260" t="str">
        <f t="shared" si="691"/>
        <v>3e.DEU.BW,RV.wb.FLI.2009</v>
      </c>
      <c r="BB1063" s="200" t="str">
        <f t="shared" si="692"/>
        <v>JQ807513.WS09-371</v>
      </c>
      <c r="BC1063" s="201" t="str">
        <f t="shared" si="693"/>
        <v>JQ807513</v>
      </c>
      <c r="BD1063" s="201" t="str">
        <f t="shared" si="694"/>
        <v>JQ807513</v>
      </c>
      <c r="BE1063" s="200" t="str">
        <f t="shared" si="695"/>
        <v>JQ807513=</v>
      </c>
      <c r="BF1063" s="200" t="str">
        <f t="shared" si="696"/>
        <v>JQ807513=out</v>
      </c>
      <c r="BG1063" s="200" t="str">
        <f t="shared" si="697"/>
        <v>JQ807513=out</v>
      </c>
      <c r="BH1063" s="200" t="str">
        <f t="shared" si="698"/>
        <v>JQ807513=WS09-371</v>
      </c>
      <c r="BI1063" s="200" t="str">
        <f t="shared" si="699"/>
        <v>JQ807513=WS09-371. 3e.DEU.BW,RV.wb.FLI</v>
      </c>
      <c r="BJ1063" s="200" t="str">
        <f t="shared" si="700"/>
        <v>JQ807513=WS09-371. 3e.DEU.BW,RV.wb.FLI.2009</v>
      </c>
      <c r="BK1063" s="200" t="str">
        <f t="shared" si="701"/>
        <v>JQ807513=WS09-371. 3e.DEU.BW,RV.wb.FLI</v>
      </c>
      <c r="BL1063" s="200" t="str">
        <f t="shared" si="702"/>
        <v>JQ807513=3e.DEU.BW,RV.wb.FLI</v>
      </c>
      <c r="BM1063" s="200" t="str">
        <f t="shared" si="703"/>
        <v>JQ807513=3e</v>
      </c>
      <c r="BN1063" s="200" t="str">
        <f t="shared" si="704"/>
        <v>JQ807513=3feg</v>
      </c>
      <c r="BO1063" s="200" t="str">
        <f t="shared" si="705"/>
        <v>JQ807513=3</v>
      </c>
      <c r="BP1063" s="200" t="str">
        <f t="shared" si="706"/>
        <v>3e=</v>
      </c>
      <c r="BQ1063" s="261" t="str">
        <f t="shared" si="707"/>
        <v>JQ807513</v>
      </c>
      <c r="BR1063" s="262" t="str">
        <f t="shared" si="708"/>
        <v>WS09-371</v>
      </c>
      <c r="BS1063" s="263" t="str">
        <f t="shared" si="709"/>
        <v>3e.DEU.BW,RV.wb.FLI.2009</v>
      </c>
      <c r="BT1063" s="264" t="str">
        <f t="shared" si="710"/>
        <v/>
      </c>
      <c r="BU1063" s="264" t="str">
        <f t="shared" si="711"/>
        <v/>
      </c>
      <c r="BV1063" s="264" t="str">
        <f t="shared" si="712"/>
        <v>3e</v>
      </c>
      <c r="BW1063" s="264" t="str">
        <f t="shared" si="713"/>
        <v/>
      </c>
      <c r="BX1063" s="264" t="str">
        <f t="shared" si="714"/>
        <v/>
      </c>
      <c r="BY1063" s="265" t="str">
        <f t="shared" si="715"/>
        <v/>
      </c>
      <c r="BZ1063" s="243"/>
      <c r="CA1063" s="207" t="s">
        <v>3297</v>
      </c>
      <c r="CB1063" s="200" t="str">
        <f t="shared" si="716"/>
        <v>JQ807513</v>
      </c>
      <c r="CC1063" s="200" t="str">
        <f t="shared" si="717"/>
        <v>3e</v>
      </c>
      <c r="CD1063" s="200" t="str">
        <f t="shared" si="718"/>
        <v>JQ807513</v>
      </c>
      <c r="CE1063" s="200" t="str">
        <f t="shared" si="719"/>
        <v/>
      </c>
      <c r="CF1063" s="243"/>
      <c r="CG1063" s="200" t="str">
        <f t="shared" si="720"/>
        <v>JQ807513</v>
      </c>
      <c r="CH1063" s="208" t="s">
        <v>360</v>
      </c>
      <c r="CI1063" s="208" t="s">
        <v>361</v>
      </c>
      <c r="CJ1063" s="208" t="s">
        <v>362</v>
      </c>
      <c r="CK1063" s="208" t="s">
        <v>2333</v>
      </c>
      <c r="CL1063" s="467" t="s">
        <v>165</v>
      </c>
      <c r="CM1063" s="209" t="s">
        <v>166</v>
      </c>
      <c r="CN1063" s="467" t="s">
        <v>167</v>
      </c>
      <c r="CO1063" s="209" t="s">
        <v>168</v>
      </c>
      <c r="CP1063" s="208" t="s">
        <v>145</v>
      </c>
      <c r="CQ1063" s="200" t="str">
        <f t="shared" si="722"/>
        <v>WS09-371</v>
      </c>
      <c r="CR1063" s="200" t="str">
        <f t="shared" si="723"/>
        <v/>
      </c>
      <c r="CS1063" s="200" t="str">
        <f t="shared" si="724"/>
        <v>Germany:Baden-Wuerttemberg, Ravensburg, Aichstetten</v>
      </c>
      <c r="CT1063" s="200" t="str">
        <f t="shared" si="725"/>
        <v>2009</v>
      </c>
      <c r="CU1063" s="200" t="str">
        <f t="shared" si="726"/>
        <v>serum</v>
      </c>
      <c r="CV1063" s="200">
        <f t="shared" si="685"/>
        <v>3</v>
      </c>
      <c r="CW1063" s="266" t="str">
        <f t="shared" si="727"/>
        <v>3e</v>
      </c>
      <c r="CX1063" s="200" t="str">
        <f t="shared" si="721"/>
        <v>Hepatitis E virus strain WS09-371 ORF1, partial cds</v>
      </c>
    </row>
    <row r="1064" spans="1:102" ht="11.85" hidden="1" customHeight="1" x14ac:dyDescent="0.25">
      <c r="A1064" s="182" t="s">
        <v>3298</v>
      </c>
      <c r="B1064" s="174" t="s">
        <v>2664</v>
      </c>
      <c r="C1064" s="269">
        <v>3</v>
      </c>
      <c r="D1064" s="176" t="s">
        <v>645</v>
      </c>
      <c r="E1064" s="177" t="s">
        <v>646</v>
      </c>
      <c r="F1064" s="182" t="s">
        <v>3295</v>
      </c>
      <c r="G1064" s="243"/>
      <c r="H1064" s="180" t="s">
        <v>1372</v>
      </c>
      <c r="I1064" s="181" t="s">
        <v>1373</v>
      </c>
      <c r="J1064" s="180" t="s">
        <v>788</v>
      </c>
      <c r="K1064" s="183" t="s">
        <v>2680</v>
      </c>
      <c r="L1064" s="186" t="s">
        <v>3296</v>
      </c>
      <c r="M1064" s="253" t="s">
        <v>513</v>
      </c>
      <c r="N1064" s="193" t="s">
        <v>505</v>
      </c>
      <c r="O1064" s="188">
        <v>2009</v>
      </c>
      <c r="P1064" s="243"/>
      <c r="Q1064" s="243"/>
      <c r="R1064" s="180" t="s">
        <v>89</v>
      </c>
      <c r="S1064" s="180">
        <f t="shared" si="686"/>
        <v>61</v>
      </c>
      <c r="U1064" s="274"/>
      <c r="V1064" s="274"/>
      <c r="W1064" s="272"/>
      <c r="X1064" s="251" t="s">
        <v>645</v>
      </c>
      <c r="Y1064" s="272"/>
      <c r="Z1064" s="272"/>
      <c r="AA1064" s="272"/>
      <c r="AB1064" s="290"/>
      <c r="AC1064" s="275"/>
      <c r="AD1064" s="191" t="s">
        <v>355</v>
      </c>
      <c r="AE1064" s="272"/>
      <c r="AF1064" s="272"/>
      <c r="AG1064" s="272"/>
      <c r="AH1064" s="282"/>
      <c r="AI1064" s="192">
        <v>70</v>
      </c>
      <c r="AJ1064" s="192">
        <v>387</v>
      </c>
      <c r="AK1064" s="255">
        <f t="shared" si="687"/>
        <v>318</v>
      </c>
      <c r="AL1064" s="256" t="b">
        <f t="shared" si="688"/>
        <v>0</v>
      </c>
      <c r="AM1064" s="243"/>
      <c r="AN1064" s="243"/>
      <c r="AO1064" s="276" t="s">
        <v>358</v>
      </c>
      <c r="AP1064" s="258" t="b">
        <f>MATCH($F1064,$F$2:$F1064,0)=ROW($F1064)-1</f>
        <v>0</v>
      </c>
      <c r="AQ1064" s="174" t="s">
        <v>2229</v>
      </c>
      <c r="AR1064" s="174" t="s">
        <v>2229</v>
      </c>
      <c r="AW1064" s="243"/>
      <c r="AX1064" s="243"/>
      <c r="AY1064" s="259" t="str">
        <f t="shared" si="689"/>
        <v>JQ807514</v>
      </c>
      <c r="AZ1064" s="260" t="str">
        <f t="shared" si="690"/>
        <v>3e.DEU.BW,RV.wb.FLI</v>
      </c>
      <c r="BA1064" s="260" t="str">
        <f t="shared" si="691"/>
        <v>3e.DEU.BW,RV.wb.FLI.2009</v>
      </c>
      <c r="BB1064" s="200" t="str">
        <f t="shared" si="692"/>
        <v>JQ807514.WS09-371</v>
      </c>
      <c r="BC1064" s="201" t="str">
        <f t="shared" si="693"/>
        <v>JQ807514</v>
      </c>
      <c r="BD1064" s="201" t="str">
        <f t="shared" si="694"/>
        <v>JQ807514</v>
      </c>
      <c r="BE1064" s="200" t="str">
        <f t="shared" si="695"/>
        <v>JQ807514=</v>
      </c>
      <c r="BF1064" s="200" t="str">
        <f t="shared" si="696"/>
        <v>JQ807514=out</v>
      </c>
      <c r="BG1064" s="200" t="str">
        <f t="shared" si="697"/>
        <v>JQ807514=out</v>
      </c>
      <c r="BH1064" s="200" t="str">
        <f t="shared" si="698"/>
        <v>JQ807514=WS09-371</v>
      </c>
      <c r="BI1064" s="200" t="str">
        <f t="shared" si="699"/>
        <v>JQ807514=WS09-371. 3e.DEU.BW,RV.wb.FLI</v>
      </c>
      <c r="BJ1064" s="200" t="str">
        <f t="shared" si="700"/>
        <v>JQ807514=WS09-371. 3e.DEU.BW,RV.wb.FLI.2009</v>
      </c>
      <c r="BK1064" s="200" t="str">
        <f t="shared" si="701"/>
        <v>JQ807514=WS09-371. 3e.DEU.BW,RV.wb.FLI</v>
      </c>
      <c r="BL1064" s="200" t="str">
        <f t="shared" si="702"/>
        <v>JQ807514=3e.DEU.BW,RV.wb.FLI</v>
      </c>
      <c r="BM1064" s="200" t="str">
        <f t="shared" si="703"/>
        <v>JQ807514=3e</v>
      </c>
      <c r="BN1064" s="200" t="str">
        <f t="shared" si="704"/>
        <v>JQ807514=3feg</v>
      </c>
      <c r="BO1064" s="200" t="str">
        <f t="shared" si="705"/>
        <v>JQ807514=3</v>
      </c>
      <c r="BP1064" s="200" t="str">
        <f t="shared" si="706"/>
        <v>3e=</v>
      </c>
      <c r="BQ1064" s="261" t="str">
        <f t="shared" si="707"/>
        <v>JQ807514</v>
      </c>
      <c r="BR1064" s="262" t="str">
        <f t="shared" si="708"/>
        <v>WS09-371</v>
      </c>
      <c r="BS1064" s="263" t="str">
        <f t="shared" si="709"/>
        <v>3e.DEU.BW,RV.wb.FLI.2009</v>
      </c>
      <c r="BT1064" s="264" t="str">
        <f t="shared" si="710"/>
        <v/>
      </c>
      <c r="BU1064" s="264" t="str">
        <f t="shared" si="711"/>
        <v>3e</v>
      </c>
      <c r="BV1064" s="264" t="str">
        <f t="shared" si="712"/>
        <v/>
      </c>
      <c r="BW1064" s="264" t="str">
        <f t="shared" si="713"/>
        <v/>
      </c>
      <c r="BX1064" s="264" t="str">
        <f t="shared" si="714"/>
        <v/>
      </c>
      <c r="BY1064" s="265" t="str">
        <f t="shared" si="715"/>
        <v/>
      </c>
      <c r="BZ1064" s="243"/>
      <c r="CA1064" s="207" t="s">
        <v>3299</v>
      </c>
      <c r="CB1064" s="200" t="str">
        <f t="shared" si="716"/>
        <v>JQ807514</v>
      </c>
      <c r="CC1064" s="200" t="str">
        <f t="shared" si="717"/>
        <v>3e</v>
      </c>
      <c r="CD1064" s="200" t="str">
        <f t="shared" si="718"/>
        <v>JQ807514</v>
      </c>
      <c r="CE1064" s="200" t="str">
        <f t="shared" si="719"/>
        <v/>
      </c>
      <c r="CF1064" s="243"/>
      <c r="CG1064" s="200" t="str">
        <f t="shared" si="720"/>
        <v>JQ807514</v>
      </c>
      <c r="CH1064" s="208" t="s">
        <v>360</v>
      </c>
      <c r="CI1064" s="208" t="s">
        <v>361</v>
      </c>
      <c r="CJ1064" s="208" t="s">
        <v>362</v>
      </c>
      <c r="CK1064" s="208" t="s">
        <v>2333</v>
      </c>
      <c r="CL1064" s="209" t="s">
        <v>3191</v>
      </c>
      <c r="CM1064" s="209" t="s">
        <v>3192</v>
      </c>
      <c r="CN1064" s="209" t="s">
        <v>3193</v>
      </c>
      <c r="CO1064" s="209" t="s">
        <v>3194</v>
      </c>
      <c r="CP1064" s="208" t="s">
        <v>3195</v>
      </c>
      <c r="CQ1064" s="200" t="str">
        <f t="shared" si="722"/>
        <v>WS09-371</v>
      </c>
      <c r="CR1064" s="200" t="str">
        <f t="shared" si="723"/>
        <v/>
      </c>
      <c r="CS1064" s="200" t="str">
        <f t="shared" si="724"/>
        <v>Germany:Baden-Wuerttemberg, Ravensburg, Aichstetten</v>
      </c>
      <c r="CT1064" s="200" t="str">
        <f t="shared" si="725"/>
        <v>2009</v>
      </c>
      <c r="CU1064" s="200" t="str">
        <f t="shared" si="726"/>
        <v>serum</v>
      </c>
      <c r="CV1064" s="200">
        <f t="shared" si="685"/>
        <v>3</v>
      </c>
      <c r="CW1064" s="266" t="str">
        <f t="shared" si="727"/>
        <v>3e</v>
      </c>
      <c r="CX1064" s="200" t="str">
        <f t="shared" si="721"/>
        <v>Hepatitis E virus strain WS09-371 poliprotein gene -5p (ORF1), partial cds</v>
      </c>
    </row>
    <row r="1065" spans="1:102" s="180" customFormat="1" ht="11.85" hidden="1" customHeight="1" x14ac:dyDescent="0.25">
      <c r="A1065" s="182" t="s">
        <v>3300</v>
      </c>
      <c r="B1065" s="174" t="s">
        <v>2664</v>
      </c>
      <c r="C1065" s="269">
        <v>3</v>
      </c>
      <c r="D1065" s="176" t="s">
        <v>645</v>
      </c>
      <c r="E1065" s="177" t="s">
        <v>646</v>
      </c>
      <c r="F1065" s="182" t="s">
        <v>3295</v>
      </c>
      <c r="G1065" s="243"/>
      <c r="H1065" s="180" t="s">
        <v>1372</v>
      </c>
      <c r="I1065" s="181" t="s">
        <v>1373</v>
      </c>
      <c r="J1065" s="180" t="s">
        <v>788</v>
      </c>
      <c r="K1065" s="183" t="s">
        <v>2680</v>
      </c>
      <c r="L1065" s="186" t="s">
        <v>3296</v>
      </c>
      <c r="M1065" s="253" t="s">
        <v>513</v>
      </c>
      <c r="N1065" s="193" t="s">
        <v>505</v>
      </c>
      <c r="O1065" s="188">
        <v>2009</v>
      </c>
      <c r="P1065" s="243"/>
      <c r="Q1065" s="243"/>
      <c r="R1065" s="180" t="s">
        <v>89</v>
      </c>
      <c r="S1065" s="180">
        <f t="shared" si="686"/>
        <v>6294</v>
      </c>
      <c r="U1065" s="274"/>
      <c r="V1065" s="274"/>
      <c r="W1065" s="272"/>
      <c r="X1065" s="275"/>
      <c r="Y1065" s="272"/>
      <c r="Z1065" s="174"/>
      <c r="AA1065" s="272"/>
      <c r="AB1065" s="252" t="s">
        <v>645</v>
      </c>
      <c r="AC1065" s="275"/>
      <c r="AD1065" s="275"/>
      <c r="AE1065" s="272"/>
      <c r="AF1065" s="272"/>
      <c r="AG1065" s="272"/>
      <c r="AH1065" s="195" t="s">
        <v>1110</v>
      </c>
      <c r="AI1065" s="192">
        <v>6539</v>
      </c>
      <c r="AJ1065" s="192">
        <v>6792</v>
      </c>
      <c r="AK1065" s="255">
        <f t="shared" si="687"/>
        <v>254</v>
      </c>
      <c r="AL1065" s="256" t="b">
        <f t="shared" si="688"/>
        <v>0</v>
      </c>
      <c r="AM1065" s="243"/>
      <c r="AN1065" s="243"/>
      <c r="AO1065" s="276" t="s">
        <v>358</v>
      </c>
      <c r="AP1065" s="258" t="b">
        <f>MATCH($F1065,$F$2:$F1065,0)=ROW($F1065)-1</f>
        <v>0</v>
      </c>
      <c r="AQ1065" s="174" t="s">
        <v>111</v>
      </c>
      <c r="AR1065" s="174" t="s">
        <v>111</v>
      </c>
      <c r="AS1065" s="174" t="s">
        <v>111</v>
      </c>
      <c r="AT1065" s="174" t="s">
        <v>111</v>
      </c>
      <c r="AU1065" s="174" t="s">
        <v>111</v>
      </c>
      <c r="AV1065" s="174" t="s">
        <v>1303</v>
      </c>
      <c r="AX1065" s="243"/>
      <c r="AY1065" s="259" t="str">
        <f t="shared" si="689"/>
        <v>JQ807515</v>
      </c>
      <c r="AZ1065" s="260" t="str">
        <f t="shared" si="690"/>
        <v>3e.DEU.BW,RV.wb.FLI</v>
      </c>
      <c r="BA1065" s="260" t="str">
        <f t="shared" si="691"/>
        <v>3e.DEU.BW,RV.wb.FLI.2009</v>
      </c>
      <c r="BB1065" s="200" t="str">
        <f t="shared" si="692"/>
        <v>JQ807515.WS09-371</v>
      </c>
      <c r="BC1065" s="201" t="str">
        <f t="shared" si="693"/>
        <v>JQ807515</v>
      </c>
      <c r="BD1065" s="201" t="str">
        <f t="shared" si="694"/>
        <v>JQ807515</v>
      </c>
      <c r="BE1065" s="200" t="str">
        <f t="shared" si="695"/>
        <v>JQ807515=</v>
      </c>
      <c r="BF1065" s="200" t="str">
        <f t="shared" si="696"/>
        <v>JQ807515=out</v>
      </c>
      <c r="BG1065" s="200" t="str">
        <f t="shared" si="697"/>
        <v>JQ807515=out</v>
      </c>
      <c r="BH1065" s="200" t="str">
        <f t="shared" si="698"/>
        <v>JQ807515=WS09-371</v>
      </c>
      <c r="BI1065" s="200" t="str">
        <f t="shared" si="699"/>
        <v>JQ807515=WS09-371. 3e.DEU.BW,RV.wb.FLI</v>
      </c>
      <c r="BJ1065" s="200" t="str">
        <f t="shared" si="700"/>
        <v>JQ807515=WS09-371. 3e.DEU.BW,RV.wb.FLI.2009</v>
      </c>
      <c r="BK1065" s="200" t="str">
        <f t="shared" si="701"/>
        <v>JQ807515=WS09-371. 3e.DEU.BW,RV.wb.FLI</v>
      </c>
      <c r="BL1065" s="200" t="str">
        <f t="shared" si="702"/>
        <v>JQ807515=3e.DEU.BW,RV.wb.FLI</v>
      </c>
      <c r="BM1065" s="200" t="str">
        <f t="shared" si="703"/>
        <v>JQ807515=3e</v>
      </c>
      <c r="BN1065" s="200" t="str">
        <f t="shared" si="704"/>
        <v>JQ807515=3feg</v>
      </c>
      <c r="BO1065" s="200" t="str">
        <f t="shared" si="705"/>
        <v>JQ807515=3</v>
      </c>
      <c r="BP1065" s="200" t="str">
        <f t="shared" si="706"/>
        <v>3e=</v>
      </c>
      <c r="BQ1065" s="261" t="str">
        <f t="shared" si="707"/>
        <v>JQ807515</v>
      </c>
      <c r="BR1065" s="262" t="str">
        <f t="shared" si="708"/>
        <v>WS09-371</v>
      </c>
      <c r="BS1065" s="263" t="str">
        <f t="shared" si="709"/>
        <v>3e.DEU.BW,RV.wb.FLI.2009</v>
      </c>
      <c r="BT1065" s="264" t="str">
        <f t="shared" si="710"/>
        <v/>
      </c>
      <c r="BU1065" s="264" t="str">
        <f t="shared" si="711"/>
        <v/>
      </c>
      <c r="BV1065" s="264" t="str">
        <f t="shared" si="712"/>
        <v/>
      </c>
      <c r="BW1065" s="264" t="str">
        <f t="shared" si="713"/>
        <v/>
      </c>
      <c r="BX1065" s="264" t="str">
        <f t="shared" si="714"/>
        <v/>
      </c>
      <c r="BY1065" s="265" t="str">
        <f t="shared" si="715"/>
        <v>3e</v>
      </c>
      <c r="BZ1065" s="243"/>
      <c r="CA1065" s="207" t="s">
        <v>3301</v>
      </c>
      <c r="CB1065" s="200" t="str">
        <f t="shared" si="716"/>
        <v>JQ807515</v>
      </c>
      <c r="CC1065" s="200" t="str">
        <f t="shared" si="717"/>
        <v>3e</v>
      </c>
      <c r="CD1065" s="200" t="str">
        <f t="shared" si="718"/>
        <v>JQ807515</v>
      </c>
      <c r="CE1065" s="200" t="str">
        <f t="shared" si="719"/>
        <v/>
      </c>
      <c r="CF1065" s="243"/>
      <c r="CG1065" s="200" t="str">
        <f t="shared" si="720"/>
        <v>JQ807515</v>
      </c>
      <c r="CH1065" s="208" t="s">
        <v>360</v>
      </c>
      <c r="CI1065" s="208" t="s">
        <v>361</v>
      </c>
      <c r="CJ1065" s="208" t="s">
        <v>362</v>
      </c>
      <c r="CK1065" s="208" t="s">
        <v>2333</v>
      </c>
      <c r="CL1065" s="467" t="s">
        <v>249</v>
      </c>
      <c r="CM1065" s="209" t="s">
        <v>250</v>
      </c>
      <c r="CN1065" s="467" t="s">
        <v>251</v>
      </c>
      <c r="CO1065" s="209" t="s">
        <v>252</v>
      </c>
      <c r="CP1065" s="208" t="s">
        <v>2644</v>
      </c>
      <c r="CQ1065" s="200" t="str">
        <f t="shared" si="722"/>
        <v>WS09-371</v>
      </c>
      <c r="CR1065" s="200" t="str">
        <f t="shared" si="723"/>
        <v/>
      </c>
      <c r="CS1065" s="200" t="str">
        <f t="shared" si="724"/>
        <v>Germany:Baden-Wuerttemberg, Ravensburg, Aichstetten</v>
      </c>
      <c r="CT1065" s="200" t="str">
        <f t="shared" si="725"/>
        <v>2009</v>
      </c>
      <c r="CU1065" s="200" t="str">
        <f t="shared" si="726"/>
        <v>serum</v>
      </c>
      <c r="CV1065" s="200">
        <f t="shared" si="685"/>
        <v>3</v>
      </c>
      <c r="CW1065" s="266" t="str">
        <f t="shared" si="727"/>
        <v>3e</v>
      </c>
      <c r="CX1065" s="200" t="str">
        <f t="shared" si="721"/>
        <v>Hepatitis E virus strain WS09-371 capsid protein gene (ORF2), partial cds</v>
      </c>
    </row>
    <row r="1066" spans="1:102" s="180" customFormat="1" ht="11.85" hidden="1" customHeight="1" x14ac:dyDescent="0.25">
      <c r="A1066" s="182" t="s">
        <v>3302</v>
      </c>
      <c r="B1066" s="174" t="s">
        <v>2664</v>
      </c>
      <c r="C1066" s="269">
        <v>3</v>
      </c>
      <c r="D1066" s="176" t="s">
        <v>645</v>
      </c>
      <c r="E1066" s="177" t="s">
        <v>646</v>
      </c>
      <c r="F1066" s="182" t="s">
        <v>3295</v>
      </c>
      <c r="G1066" s="243"/>
      <c r="H1066" s="180" t="s">
        <v>1372</v>
      </c>
      <c r="I1066" s="181" t="s">
        <v>1373</v>
      </c>
      <c r="J1066" s="180" t="s">
        <v>788</v>
      </c>
      <c r="K1066" s="183" t="s">
        <v>2680</v>
      </c>
      <c r="L1066" s="186" t="s">
        <v>3296</v>
      </c>
      <c r="M1066" s="253" t="s">
        <v>513</v>
      </c>
      <c r="N1066" s="193" t="s">
        <v>505</v>
      </c>
      <c r="O1066" s="188">
        <v>2009</v>
      </c>
      <c r="P1066" s="243"/>
      <c r="Q1066" s="243"/>
      <c r="R1066" s="180" t="s">
        <v>89</v>
      </c>
      <c r="S1066" s="180">
        <f t="shared" si="686"/>
        <v>5180</v>
      </c>
      <c r="U1066" s="274"/>
      <c r="V1066" s="274"/>
      <c r="W1066" s="272"/>
      <c r="X1066" s="275"/>
      <c r="Y1066" s="272"/>
      <c r="Z1066" s="272"/>
      <c r="AA1066" s="267" t="s">
        <v>645</v>
      </c>
      <c r="AB1066" s="290"/>
      <c r="AC1066" s="275"/>
      <c r="AD1066" s="275"/>
      <c r="AE1066" s="272"/>
      <c r="AF1066" s="272"/>
      <c r="AG1066" s="192" t="s">
        <v>355</v>
      </c>
      <c r="AH1066" s="282"/>
      <c r="AI1066" s="192">
        <v>5424</v>
      </c>
      <c r="AJ1066" s="192">
        <v>5648</v>
      </c>
      <c r="AK1066" s="255">
        <f t="shared" si="687"/>
        <v>225</v>
      </c>
      <c r="AL1066" s="256" t="b">
        <f t="shared" si="688"/>
        <v>0</v>
      </c>
      <c r="AM1066" s="243"/>
      <c r="AN1066" s="243"/>
      <c r="AO1066" s="276" t="s">
        <v>358</v>
      </c>
      <c r="AP1066" s="258" t="b">
        <f>MATCH($F1066,$F$2:$F1066,0)=ROW($F1066)-1</f>
        <v>0</v>
      </c>
      <c r="AQ1066" s="174" t="s">
        <v>111</v>
      </c>
      <c r="AR1066" s="174" t="s">
        <v>111</v>
      </c>
      <c r="AS1066" s="174" t="s">
        <v>111</v>
      </c>
      <c r="AT1066" s="174" t="s">
        <v>111</v>
      </c>
      <c r="AU1066" s="174" t="s">
        <v>1303</v>
      </c>
      <c r="AV1066" s="174" t="s">
        <v>111</v>
      </c>
      <c r="AX1066" s="243"/>
      <c r="AY1066" s="259" t="str">
        <f t="shared" si="689"/>
        <v>JQ807516</v>
      </c>
      <c r="AZ1066" s="260" t="str">
        <f t="shared" si="690"/>
        <v>3e.DEU.BW,RV.wb.FLI</v>
      </c>
      <c r="BA1066" s="260" t="str">
        <f t="shared" si="691"/>
        <v>3e.DEU.BW,RV.wb.FLI.2009</v>
      </c>
      <c r="BB1066" s="200" t="str">
        <f t="shared" si="692"/>
        <v>JQ807516.WS09-371</v>
      </c>
      <c r="BC1066" s="201" t="str">
        <f t="shared" si="693"/>
        <v>JQ807516</v>
      </c>
      <c r="BD1066" s="201" t="str">
        <f t="shared" si="694"/>
        <v>JQ807516</v>
      </c>
      <c r="BE1066" s="200" t="str">
        <f t="shared" si="695"/>
        <v>JQ807516=</v>
      </c>
      <c r="BF1066" s="200" t="str">
        <f t="shared" si="696"/>
        <v>JQ807516=out</v>
      </c>
      <c r="BG1066" s="200" t="str">
        <f t="shared" si="697"/>
        <v>JQ807516=out</v>
      </c>
      <c r="BH1066" s="200" t="str">
        <f t="shared" si="698"/>
        <v>JQ807516=WS09-371</v>
      </c>
      <c r="BI1066" s="200" t="str">
        <f t="shared" si="699"/>
        <v>JQ807516=WS09-371. 3e.DEU.BW,RV.wb.FLI</v>
      </c>
      <c r="BJ1066" s="200" t="str">
        <f t="shared" si="700"/>
        <v>JQ807516=WS09-371. 3e.DEU.BW,RV.wb.FLI.2009</v>
      </c>
      <c r="BK1066" s="200" t="str">
        <f t="shared" si="701"/>
        <v>JQ807516=WS09-371. 3e.DEU.BW,RV.wb.FLI</v>
      </c>
      <c r="BL1066" s="200" t="str">
        <f t="shared" si="702"/>
        <v>JQ807516=3e.DEU.BW,RV.wb.FLI</v>
      </c>
      <c r="BM1066" s="200" t="str">
        <f t="shared" si="703"/>
        <v>JQ807516=3e</v>
      </c>
      <c r="BN1066" s="200" t="str">
        <f t="shared" si="704"/>
        <v>JQ807516=3feg</v>
      </c>
      <c r="BO1066" s="200" t="str">
        <f t="shared" si="705"/>
        <v>JQ807516=3</v>
      </c>
      <c r="BP1066" s="200" t="str">
        <f t="shared" si="706"/>
        <v>3e=</v>
      </c>
      <c r="BQ1066" s="261" t="str">
        <f t="shared" si="707"/>
        <v>JQ807516</v>
      </c>
      <c r="BR1066" s="262" t="str">
        <f t="shared" si="708"/>
        <v>WS09-371</v>
      </c>
      <c r="BS1066" s="263" t="str">
        <f t="shared" si="709"/>
        <v>3e.DEU.BW,RV.wb.FLI.2009</v>
      </c>
      <c r="BT1066" s="264" t="str">
        <f t="shared" si="710"/>
        <v/>
      </c>
      <c r="BU1066" s="264" t="str">
        <f t="shared" si="711"/>
        <v/>
      </c>
      <c r="BV1066" s="264" t="str">
        <f t="shared" si="712"/>
        <v/>
      </c>
      <c r="BW1066" s="264" t="str">
        <f t="shared" si="713"/>
        <v/>
      </c>
      <c r="BX1066" s="264" t="str">
        <f t="shared" si="714"/>
        <v>3e</v>
      </c>
      <c r="BY1066" s="265" t="str">
        <f t="shared" si="715"/>
        <v/>
      </c>
      <c r="BZ1066" s="243"/>
      <c r="CA1066" s="207" t="s">
        <v>3303</v>
      </c>
      <c r="CB1066" s="200" t="str">
        <f t="shared" si="716"/>
        <v>JQ807516</v>
      </c>
      <c r="CC1066" s="200" t="str">
        <f t="shared" si="717"/>
        <v>3e</v>
      </c>
      <c r="CD1066" s="200" t="str">
        <f t="shared" si="718"/>
        <v>JQ807516</v>
      </c>
      <c r="CE1066" s="200" t="str">
        <f t="shared" si="719"/>
        <v/>
      </c>
      <c r="CF1066" s="243"/>
      <c r="CG1066" s="200" t="str">
        <f t="shared" si="720"/>
        <v>JQ807516</v>
      </c>
      <c r="CH1066" s="208" t="s">
        <v>360</v>
      </c>
      <c r="CI1066" s="208" t="s">
        <v>361</v>
      </c>
      <c r="CJ1066" s="208" t="s">
        <v>362</v>
      </c>
      <c r="CK1066" s="208" t="s">
        <v>2333</v>
      </c>
      <c r="CL1066" s="467" t="s">
        <v>2686</v>
      </c>
      <c r="CM1066" s="209" t="s">
        <v>2687</v>
      </c>
      <c r="CN1066" s="467" t="s">
        <v>2688</v>
      </c>
      <c r="CO1066" s="209" t="s">
        <v>2689</v>
      </c>
      <c r="CP1066" s="208" t="s">
        <v>2690</v>
      </c>
      <c r="CQ1066" s="200" t="str">
        <f t="shared" si="722"/>
        <v>WS09-371</v>
      </c>
      <c r="CR1066" s="200" t="str">
        <f t="shared" si="723"/>
        <v/>
      </c>
      <c r="CS1066" s="200" t="str">
        <f t="shared" si="724"/>
        <v>Germany:Baden-Wuerttemberg, Ravensburg, Aichstetten</v>
      </c>
      <c r="CT1066" s="200" t="str">
        <f t="shared" si="725"/>
        <v>2009</v>
      </c>
      <c r="CU1066" s="200" t="str">
        <f t="shared" si="726"/>
        <v>serum</v>
      </c>
      <c r="CV1066" s="200">
        <f t="shared" si="685"/>
        <v>3</v>
      </c>
      <c r="CW1066" s="266" t="str">
        <f t="shared" si="727"/>
        <v>3e</v>
      </c>
      <c r="CX1066" s="200" t="str">
        <f t="shared" si="721"/>
        <v>Hepatitis E virus strain WS09-371 phosphoprotein gene (ORF3), partial cds</v>
      </c>
    </row>
    <row r="1067" spans="1:102" s="180" customFormat="1" ht="11.85" hidden="1" customHeight="1" x14ac:dyDescent="0.25">
      <c r="A1067" s="182" t="s">
        <v>3304</v>
      </c>
      <c r="B1067" s="174" t="s">
        <v>2664</v>
      </c>
      <c r="C1067" s="269">
        <v>3</v>
      </c>
      <c r="D1067" s="176" t="s">
        <v>645</v>
      </c>
      <c r="E1067" s="177" t="s">
        <v>646</v>
      </c>
      <c r="F1067" s="182" t="s">
        <v>3305</v>
      </c>
      <c r="G1067" s="243"/>
      <c r="H1067" s="180" t="s">
        <v>1372</v>
      </c>
      <c r="I1067" s="181" t="s">
        <v>1373</v>
      </c>
      <c r="J1067" s="180" t="s">
        <v>788</v>
      </c>
      <c r="K1067" s="183" t="s">
        <v>2680</v>
      </c>
      <c r="L1067" s="186" t="s">
        <v>3306</v>
      </c>
      <c r="M1067" s="253" t="s">
        <v>513</v>
      </c>
      <c r="N1067" s="193" t="s">
        <v>505</v>
      </c>
      <c r="O1067" s="188">
        <v>2009</v>
      </c>
      <c r="P1067" s="243"/>
      <c r="Q1067" s="243"/>
      <c r="R1067" s="180" t="s">
        <v>89</v>
      </c>
      <c r="S1067" s="180">
        <f t="shared" si="686"/>
        <v>4284</v>
      </c>
      <c r="U1067" s="274"/>
      <c r="V1067" s="274"/>
      <c r="W1067" s="272"/>
      <c r="X1067" s="275"/>
      <c r="Y1067" s="272"/>
      <c r="Z1067" s="177" t="s">
        <v>645</v>
      </c>
      <c r="AA1067" s="174"/>
      <c r="AB1067" s="290"/>
      <c r="AC1067" s="275"/>
      <c r="AD1067" s="275"/>
      <c r="AE1067" s="272"/>
      <c r="AF1067" s="192" t="s">
        <v>355</v>
      </c>
      <c r="AG1067" s="272"/>
      <c r="AH1067" s="282"/>
      <c r="AI1067" s="192">
        <v>4506</v>
      </c>
      <c r="AJ1067" s="192">
        <v>4803</v>
      </c>
      <c r="AK1067" s="255">
        <f t="shared" si="687"/>
        <v>298</v>
      </c>
      <c r="AL1067" s="256" t="b">
        <f t="shared" si="688"/>
        <v>1</v>
      </c>
      <c r="AM1067" s="243"/>
      <c r="AN1067" s="243"/>
      <c r="AO1067" s="276" t="s">
        <v>358</v>
      </c>
      <c r="AP1067" s="258" t="b">
        <f>MATCH($F1067,$F$2:$F1067,0)=ROW($F1067)-1</f>
        <v>1</v>
      </c>
      <c r="AQ1067" s="174" t="s">
        <v>111</v>
      </c>
      <c r="AR1067" s="174" t="s">
        <v>111</v>
      </c>
      <c r="AS1067" s="174" t="s">
        <v>111</v>
      </c>
      <c r="AT1067" s="174" t="s">
        <v>1303</v>
      </c>
      <c r="AU1067" s="174" t="s">
        <v>111</v>
      </c>
      <c r="AV1067" s="174" t="s">
        <v>111</v>
      </c>
      <c r="AX1067" s="243"/>
      <c r="AY1067" s="259" t="str">
        <f t="shared" si="689"/>
        <v>JQ807517</v>
      </c>
      <c r="AZ1067" s="260" t="str">
        <f t="shared" si="690"/>
        <v>3e.DEU.BW,RV.wb.FLI</v>
      </c>
      <c r="BA1067" s="260" t="str">
        <f t="shared" si="691"/>
        <v>3e.DEU.BW,RV.wb.FLI.2009</v>
      </c>
      <c r="BB1067" s="200" t="str">
        <f t="shared" si="692"/>
        <v>JQ807517.WS09-377</v>
      </c>
      <c r="BC1067" s="201" t="str">
        <f t="shared" si="693"/>
        <v>JQ807517</v>
      </c>
      <c r="BD1067" s="201" t="str">
        <f t="shared" si="694"/>
        <v>JQ807517</v>
      </c>
      <c r="BE1067" s="200" t="str">
        <f t="shared" si="695"/>
        <v>JQ807517=</v>
      </c>
      <c r="BF1067" s="200" t="str">
        <f t="shared" si="696"/>
        <v>JQ807517=Span</v>
      </c>
      <c r="BG1067" s="200" t="str">
        <f t="shared" si="697"/>
        <v>JQ807517=F</v>
      </c>
      <c r="BH1067" s="200" t="str">
        <f t="shared" si="698"/>
        <v>JQ807517=WS09-377</v>
      </c>
      <c r="BI1067" s="200" t="str">
        <f t="shared" si="699"/>
        <v>JQ807517=WS09-377. 3e.DEU.BW,RV.wb.FLI</v>
      </c>
      <c r="BJ1067" s="200" t="str">
        <f t="shared" si="700"/>
        <v>JQ807517=WS09-377. 3e.DEU.BW,RV.wb.FLI.2009</v>
      </c>
      <c r="BK1067" s="200" t="str">
        <f t="shared" si="701"/>
        <v>JQ807517=WS09-377. 3e.DEU.BW,RV.wb.FLI</v>
      </c>
      <c r="BL1067" s="200" t="str">
        <f t="shared" si="702"/>
        <v>JQ807517=3e.DEU.BW,RV.wb.FLI</v>
      </c>
      <c r="BM1067" s="200" t="str">
        <f t="shared" si="703"/>
        <v>JQ807517=3e</v>
      </c>
      <c r="BN1067" s="200" t="str">
        <f t="shared" si="704"/>
        <v>JQ807517=3feg</v>
      </c>
      <c r="BO1067" s="200" t="str">
        <f t="shared" si="705"/>
        <v>JQ807517=3</v>
      </c>
      <c r="BP1067" s="200" t="str">
        <f t="shared" si="706"/>
        <v>3e=</v>
      </c>
      <c r="BQ1067" s="261" t="str">
        <f t="shared" si="707"/>
        <v>JQ807517</v>
      </c>
      <c r="BR1067" s="262" t="str">
        <f t="shared" si="708"/>
        <v>WS09-377</v>
      </c>
      <c r="BS1067" s="263" t="str">
        <f t="shared" si="709"/>
        <v>3e.DEU.BW,RV.wb.FLI.2009</v>
      </c>
      <c r="BT1067" s="264" t="str">
        <f t="shared" si="710"/>
        <v/>
      </c>
      <c r="BU1067" s="264" t="str">
        <f t="shared" si="711"/>
        <v/>
      </c>
      <c r="BV1067" s="264" t="str">
        <f t="shared" si="712"/>
        <v/>
      </c>
      <c r="BW1067" s="264" t="str">
        <f t="shared" si="713"/>
        <v>3e</v>
      </c>
      <c r="BX1067" s="264" t="str">
        <f t="shared" si="714"/>
        <v/>
      </c>
      <c r="BY1067" s="265" t="str">
        <f t="shared" si="715"/>
        <v/>
      </c>
      <c r="BZ1067" s="243"/>
      <c r="CA1067" s="207" t="s">
        <v>3307</v>
      </c>
      <c r="CB1067" s="200" t="str">
        <f t="shared" si="716"/>
        <v>JQ807517</v>
      </c>
      <c r="CC1067" s="200" t="str">
        <f t="shared" si="717"/>
        <v>3e</v>
      </c>
      <c r="CD1067" s="200" t="str">
        <f t="shared" si="718"/>
        <v>JQ807517</v>
      </c>
      <c r="CE1067" s="200" t="str">
        <f t="shared" si="719"/>
        <v/>
      </c>
      <c r="CF1067" s="243"/>
      <c r="CG1067" s="200" t="str">
        <f t="shared" si="720"/>
        <v>JQ807517</v>
      </c>
      <c r="CH1067" s="208" t="s">
        <v>360</v>
      </c>
      <c r="CI1067" s="208" t="s">
        <v>361</v>
      </c>
      <c r="CJ1067" s="208" t="s">
        <v>362</v>
      </c>
      <c r="CK1067" s="208" t="s">
        <v>2333</v>
      </c>
      <c r="CL1067" s="467" t="s">
        <v>3181</v>
      </c>
      <c r="CM1067" s="209" t="s">
        <v>3182</v>
      </c>
      <c r="CN1067" s="467" t="s">
        <v>3183</v>
      </c>
      <c r="CO1067" s="209" t="s">
        <v>3184</v>
      </c>
      <c r="CP1067" s="208" t="s">
        <v>3185</v>
      </c>
      <c r="CQ1067" s="200" t="str">
        <f t="shared" si="722"/>
        <v>WS09-377</v>
      </c>
      <c r="CR1067" s="200" t="str">
        <f t="shared" si="723"/>
        <v/>
      </c>
      <c r="CS1067" s="200" t="str">
        <f t="shared" si="724"/>
        <v>Germany:Baden-Wuerttemberg, Ravensburg, Leutkirch</v>
      </c>
      <c r="CT1067" s="200" t="str">
        <f t="shared" si="725"/>
        <v>2009</v>
      </c>
      <c r="CU1067" s="200" t="str">
        <f t="shared" si="726"/>
        <v>serum</v>
      </c>
      <c r="CV1067" s="200">
        <f t="shared" si="685"/>
        <v>3</v>
      </c>
      <c r="CW1067" s="266" t="str">
        <f t="shared" si="727"/>
        <v>3e</v>
      </c>
      <c r="CX1067" s="200" t="str">
        <f t="shared" si="721"/>
        <v>Hepatitis E virus strain WS09-377 RNA-directed RNA polymerase gene, partial cds</v>
      </c>
    </row>
    <row r="1068" spans="1:102" s="180" customFormat="1" ht="11.85" hidden="1" customHeight="1" x14ac:dyDescent="0.25">
      <c r="A1068" s="182" t="s">
        <v>3308</v>
      </c>
      <c r="B1068" s="174" t="s">
        <v>2664</v>
      </c>
      <c r="C1068" s="269">
        <v>3</v>
      </c>
      <c r="D1068" s="176" t="s">
        <v>645</v>
      </c>
      <c r="E1068" s="177" t="s">
        <v>646</v>
      </c>
      <c r="F1068" s="182" t="s">
        <v>3305</v>
      </c>
      <c r="G1068" s="243"/>
      <c r="H1068" s="180" t="s">
        <v>1372</v>
      </c>
      <c r="I1068" s="181" t="s">
        <v>1373</v>
      </c>
      <c r="J1068" s="180" t="s">
        <v>788</v>
      </c>
      <c r="K1068" s="183" t="s">
        <v>2680</v>
      </c>
      <c r="L1068" s="186" t="s">
        <v>3306</v>
      </c>
      <c r="M1068" s="253" t="s">
        <v>513</v>
      </c>
      <c r="N1068" s="193" t="s">
        <v>505</v>
      </c>
      <c r="O1068" s="188">
        <v>2009</v>
      </c>
      <c r="P1068" s="243"/>
      <c r="Q1068" s="243"/>
      <c r="R1068" s="180" t="s">
        <v>89</v>
      </c>
      <c r="S1068" s="180">
        <f t="shared" si="686"/>
        <v>2094</v>
      </c>
      <c r="U1068" s="274"/>
      <c r="V1068" s="274"/>
      <c r="W1068" s="272"/>
      <c r="X1068" s="289"/>
      <c r="Y1068" s="267" t="s">
        <v>645</v>
      </c>
      <c r="Z1068" s="272"/>
      <c r="AA1068" s="272"/>
      <c r="AB1068" s="290"/>
      <c r="AC1068" s="275"/>
      <c r="AD1068" s="275"/>
      <c r="AE1068" s="192" t="s">
        <v>355</v>
      </c>
      <c r="AF1068" s="272"/>
      <c r="AG1068" s="272"/>
      <c r="AH1068" s="282"/>
      <c r="AI1068" s="192">
        <v>2103</v>
      </c>
      <c r="AJ1068" s="192">
        <v>2542</v>
      </c>
      <c r="AK1068" s="255">
        <f t="shared" si="687"/>
        <v>440</v>
      </c>
      <c r="AL1068" s="256" t="b">
        <f t="shared" si="688"/>
        <v>0</v>
      </c>
      <c r="AM1068" s="243"/>
      <c r="AN1068" s="180" t="s">
        <v>3309</v>
      </c>
      <c r="AO1068" s="276" t="s">
        <v>358</v>
      </c>
      <c r="AP1068" s="258" t="b">
        <f>MATCH($F1068,$F$2:$F1068,0)=ROW($F1068)-1</f>
        <v>0</v>
      </c>
      <c r="AQ1068" s="174" t="s">
        <v>111</v>
      </c>
      <c r="AR1068" s="174" t="s">
        <v>111</v>
      </c>
      <c r="AS1068" s="174" t="s">
        <v>3262</v>
      </c>
      <c r="AT1068" s="174" t="s">
        <v>111</v>
      </c>
      <c r="AU1068" s="174" t="s">
        <v>111</v>
      </c>
      <c r="AV1068" s="174" t="s">
        <v>111</v>
      </c>
      <c r="AX1068" s="243"/>
      <c r="AY1068" s="259" t="str">
        <f t="shared" si="689"/>
        <v>JQ807518</v>
      </c>
      <c r="AZ1068" s="260" t="str">
        <f t="shared" si="690"/>
        <v>3e.DEU.BW,RV.wb.FLI</v>
      </c>
      <c r="BA1068" s="260" t="str">
        <f t="shared" si="691"/>
        <v>3e.DEU.BW,RV.wb.FLI.2009</v>
      </c>
      <c r="BB1068" s="200" t="str">
        <f t="shared" si="692"/>
        <v>JQ807518.WS09-377</v>
      </c>
      <c r="BC1068" s="201" t="str">
        <f t="shared" si="693"/>
        <v>JQ807518</v>
      </c>
      <c r="BD1068" s="201" t="str">
        <f t="shared" si="694"/>
        <v>JQ807518</v>
      </c>
      <c r="BE1068" s="200" t="str">
        <f t="shared" si="695"/>
        <v>JQ807518=</v>
      </c>
      <c r="BF1068" s="200" t="str">
        <f t="shared" si="696"/>
        <v>JQ807518=out</v>
      </c>
      <c r="BG1068" s="200" t="str">
        <f t="shared" si="697"/>
        <v>JQ807518=out</v>
      </c>
      <c r="BH1068" s="200" t="str">
        <f t="shared" si="698"/>
        <v>JQ807518=WS09-377</v>
      </c>
      <c r="BI1068" s="200" t="str">
        <f t="shared" si="699"/>
        <v>JQ807518=WS09-377. 3e.DEU.BW,RV.wb.FLI</v>
      </c>
      <c r="BJ1068" s="200" t="str">
        <f t="shared" si="700"/>
        <v>JQ807518=WS09-377. 3e.DEU.BW,RV.wb.FLI.2009</v>
      </c>
      <c r="BK1068" s="200" t="str">
        <f t="shared" si="701"/>
        <v>JQ807518=WS09-377. 3e.DEU.BW,RV.wb.FLI</v>
      </c>
      <c r="BL1068" s="200" t="str">
        <f t="shared" si="702"/>
        <v>JQ807518=3e.DEU.BW,RV.wb.FLI</v>
      </c>
      <c r="BM1068" s="200" t="str">
        <f t="shared" si="703"/>
        <v>JQ807518=3e</v>
      </c>
      <c r="BN1068" s="200" t="str">
        <f t="shared" si="704"/>
        <v>JQ807518=3feg</v>
      </c>
      <c r="BO1068" s="200" t="str">
        <f t="shared" si="705"/>
        <v>JQ807518=3</v>
      </c>
      <c r="BP1068" s="200" t="str">
        <f t="shared" si="706"/>
        <v>3e=</v>
      </c>
      <c r="BQ1068" s="261" t="str">
        <f t="shared" si="707"/>
        <v>JQ807518</v>
      </c>
      <c r="BR1068" s="262" t="str">
        <f t="shared" si="708"/>
        <v>WS09-377</v>
      </c>
      <c r="BS1068" s="263" t="str">
        <f t="shared" si="709"/>
        <v>3e.DEU.BW,RV.wb.FLI.2009</v>
      </c>
      <c r="BT1068" s="264" t="str">
        <f t="shared" si="710"/>
        <v/>
      </c>
      <c r="BU1068" s="264" t="str">
        <f t="shared" si="711"/>
        <v/>
      </c>
      <c r="BV1068" s="264" t="str">
        <f t="shared" si="712"/>
        <v>3e</v>
      </c>
      <c r="BW1068" s="264" t="str">
        <f t="shared" si="713"/>
        <v/>
      </c>
      <c r="BX1068" s="264" t="str">
        <f t="shared" si="714"/>
        <v/>
      </c>
      <c r="BY1068" s="265" t="str">
        <f t="shared" si="715"/>
        <v/>
      </c>
      <c r="BZ1068" s="243"/>
      <c r="CA1068" s="207" t="s">
        <v>3310</v>
      </c>
      <c r="CB1068" s="200" t="str">
        <f t="shared" si="716"/>
        <v>JQ807518</v>
      </c>
      <c r="CC1068" s="200" t="str">
        <f t="shared" si="717"/>
        <v>3e</v>
      </c>
      <c r="CD1068" s="200" t="str">
        <f t="shared" si="718"/>
        <v>JQ807518</v>
      </c>
      <c r="CE1068" s="200" t="str">
        <f t="shared" si="719"/>
        <v/>
      </c>
      <c r="CF1068" s="243"/>
      <c r="CG1068" s="200" t="str">
        <f t="shared" si="720"/>
        <v>JQ807518</v>
      </c>
      <c r="CH1068" s="208" t="s">
        <v>360</v>
      </c>
      <c r="CI1068" s="208" t="s">
        <v>361</v>
      </c>
      <c r="CJ1068" s="208" t="s">
        <v>362</v>
      </c>
      <c r="CK1068" s="208" t="s">
        <v>2333</v>
      </c>
      <c r="CL1068" s="467" t="s">
        <v>165</v>
      </c>
      <c r="CM1068" s="209" t="s">
        <v>166</v>
      </c>
      <c r="CN1068" s="467" t="s">
        <v>167</v>
      </c>
      <c r="CO1068" s="209" t="s">
        <v>168</v>
      </c>
      <c r="CP1068" s="208" t="s">
        <v>145</v>
      </c>
      <c r="CQ1068" s="200" t="str">
        <f t="shared" si="722"/>
        <v>WS09-377</v>
      </c>
      <c r="CR1068" s="200" t="str">
        <f t="shared" si="723"/>
        <v/>
      </c>
      <c r="CS1068" s="200" t="str">
        <f t="shared" si="724"/>
        <v>Germany:Baden-Wuerttemberg, Ravensburg, Leutkirch</v>
      </c>
      <c r="CT1068" s="200" t="str">
        <f t="shared" si="725"/>
        <v>2009</v>
      </c>
      <c r="CU1068" s="200" t="str">
        <f t="shared" si="726"/>
        <v>serum</v>
      </c>
      <c r="CV1068" s="200">
        <f t="shared" si="685"/>
        <v>3</v>
      </c>
      <c r="CW1068" s="266" t="str">
        <f t="shared" si="727"/>
        <v>3e</v>
      </c>
      <c r="CX1068" s="200" t="str">
        <f t="shared" si="721"/>
        <v>Hepatitis E virus strain WS09-377 ORF1, partial cds</v>
      </c>
    </row>
    <row r="1069" spans="1:102" ht="11.85" hidden="1" customHeight="1" x14ac:dyDescent="0.25">
      <c r="A1069" s="182" t="s">
        <v>3311</v>
      </c>
      <c r="B1069" s="174" t="s">
        <v>2664</v>
      </c>
      <c r="C1069" s="269">
        <v>3</v>
      </c>
      <c r="D1069" s="176" t="s">
        <v>645</v>
      </c>
      <c r="E1069" s="177" t="s">
        <v>646</v>
      </c>
      <c r="F1069" s="182" t="s">
        <v>3305</v>
      </c>
      <c r="G1069" s="243"/>
      <c r="H1069" s="180" t="s">
        <v>1372</v>
      </c>
      <c r="I1069" s="181" t="s">
        <v>1373</v>
      </c>
      <c r="J1069" s="180" t="s">
        <v>788</v>
      </c>
      <c r="K1069" s="183" t="s">
        <v>2680</v>
      </c>
      <c r="L1069" s="186" t="s">
        <v>3306</v>
      </c>
      <c r="M1069" s="253" t="s">
        <v>513</v>
      </c>
      <c r="N1069" s="193" t="s">
        <v>505</v>
      </c>
      <c r="O1069" s="188">
        <v>2009</v>
      </c>
      <c r="P1069" s="243"/>
      <c r="Q1069" s="243"/>
      <c r="R1069" s="180" t="s">
        <v>89</v>
      </c>
      <c r="S1069" s="180">
        <f t="shared" si="686"/>
        <v>61</v>
      </c>
      <c r="U1069" s="274"/>
      <c r="V1069" s="274"/>
      <c r="W1069" s="272"/>
      <c r="X1069" s="251" t="s">
        <v>645</v>
      </c>
      <c r="Y1069" s="272"/>
      <c r="Z1069" s="272"/>
      <c r="AA1069" s="272"/>
      <c r="AB1069" s="290"/>
      <c r="AC1069" s="275"/>
      <c r="AD1069" s="191" t="s">
        <v>355</v>
      </c>
      <c r="AE1069" s="272"/>
      <c r="AF1069" s="272"/>
      <c r="AG1069" s="272"/>
      <c r="AH1069" s="282"/>
      <c r="AI1069" s="192">
        <v>70</v>
      </c>
      <c r="AJ1069" s="192">
        <v>387</v>
      </c>
      <c r="AK1069" s="255">
        <f t="shared" si="687"/>
        <v>318</v>
      </c>
      <c r="AL1069" s="256" t="b">
        <f t="shared" si="688"/>
        <v>0</v>
      </c>
      <c r="AM1069" s="243"/>
      <c r="AN1069" s="243"/>
      <c r="AO1069" s="276" t="s">
        <v>358</v>
      </c>
      <c r="AP1069" s="258" t="b">
        <f>MATCH($F1069,$F$2:$F1069,0)=ROW($F1069)-1</f>
        <v>0</v>
      </c>
      <c r="AQ1069" s="174" t="s">
        <v>1303</v>
      </c>
      <c r="AR1069" s="174" t="s">
        <v>1303</v>
      </c>
      <c r="AW1069" s="243"/>
      <c r="AX1069" s="243"/>
      <c r="AY1069" s="259" t="str">
        <f t="shared" si="689"/>
        <v>JQ807519</v>
      </c>
      <c r="AZ1069" s="260" t="str">
        <f t="shared" si="690"/>
        <v>3e.DEU.BW,RV.wb.FLI</v>
      </c>
      <c r="BA1069" s="260" t="str">
        <f t="shared" si="691"/>
        <v>3e.DEU.BW,RV.wb.FLI.2009</v>
      </c>
      <c r="BB1069" s="200" t="str">
        <f t="shared" si="692"/>
        <v>JQ807519.WS09-377</v>
      </c>
      <c r="BC1069" s="201" t="str">
        <f t="shared" si="693"/>
        <v>JQ807519</v>
      </c>
      <c r="BD1069" s="201" t="str">
        <f t="shared" si="694"/>
        <v>JQ807519</v>
      </c>
      <c r="BE1069" s="200" t="str">
        <f t="shared" si="695"/>
        <v>JQ807519=</v>
      </c>
      <c r="BF1069" s="200" t="str">
        <f t="shared" si="696"/>
        <v>JQ807519=out</v>
      </c>
      <c r="BG1069" s="200" t="str">
        <f t="shared" si="697"/>
        <v>JQ807519=out</v>
      </c>
      <c r="BH1069" s="200" t="str">
        <f t="shared" si="698"/>
        <v>JQ807519=WS09-377</v>
      </c>
      <c r="BI1069" s="200" t="str">
        <f t="shared" si="699"/>
        <v>JQ807519=WS09-377. 3e.DEU.BW,RV.wb.FLI</v>
      </c>
      <c r="BJ1069" s="200" t="str">
        <f t="shared" si="700"/>
        <v>JQ807519=WS09-377. 3e.DEU.BW,RV.wb.FLI.2009</v>
      </c>
      <c r="BK1069" s="200" t="str">
        <f t="shared" si="701"/>
        <v>JQ807519=WS09-377. 3e.DEU.BW,RV.wb.FLI</v>
      </c>
      <c r="BL1069" s="200" t="str">
        <f t="shared" si="702"/>
        <v>JQ807519=3e.DEU.BW,RV.wb.FLI</v>
      </c>
      <c r="BM1069" s="200" t="str">
        <f t="shared" si="703"/>
        <v>JQ807519=3e</v>
      </c>
      <c r="BN1069" s="200" t="str">
        <f t="shared" si="704"/>
        <v>JQ807519=3feg</v>
      </c>
      <c r="BO1069" s="200" t="str">
        <f t="shared" si="705"/>
        <v>JQ807519=3</v>
      </c>
      <c r="BP1069" s="200" t="str">
        <f t="shared" si="706"/>
        <v>3e=</v>
      </c>
      <c r="BQ1069" s="261" t="str">
        <f t="shared" si="707"/>
        <v>JQ807519</v>
      </c>
      <c r="BR1069" s="262" t="str">
        <f t="shared" si="708"/>
        <v>WS09-377</v>
      </c>
      <c r="BS1069" s="263" t="str">
        <f t="shared" si="709"/>
        <v>3e.DEU.BW,RV.wb.FLI.2009</v>
      </c>
      <c r="BT1069" s="264" t="str">
        <f t="shared" si="710"/>
        <v/>
      </c>
      <c r="BU1069" s="264" t="str">
        <f t="shared" si="711"/>
        <v>3e</v>
      </c>
      <c r="BV1069" s="264" t="str">
        <f t="shared" si="712"/>
        <v/>
      </c>
      <c r="BW1069" s="264" t="str">
        <f t="shared" si="713"/>
        <v/>
      </c>
      <c r="BX1069" s="264" t="str">
        <f t="shared" si="714"/>
        <v/>
      </c>
      <c r="BY1069" s="265" t="str">
        <f t="shared" si="715"/>
        <v/>
      </c>
      <c r="BZ1069" s="243"/>
      <c r="CA1069" s="207" t="s">
        <v>3312</v>
      </c>
      <c r="CB1069" s="200" t="str">
        <f t="shared" si="716"/>
        <v>JQ807519</v>
      </c>
      <c r="CC1069" s="200" t="str">
        <f t="shared" si="717"/>
        <v>3e</v>
      </c>
      <c r="CD1069" s="200" t="str">
        <f t="shared" si="718"/>
        <v>JQ807519</v>
      </c>
      <c r="CE1069" s="200" t="str">
        <f t="shared" si="719"/>
        <v/>
      </c>
      <c r="CF1069" s="243"/>
      <c r="CG1069" s="200" t="str">
        <f t="shared" si="720"/>
        <v>JQ807519</v>
      </c>
      <c r="CH1069" s="208" t="s">
        <v>360</v>
      </c>
      <c r="CI1069" s="208" t="s">
        <v>361</v>
      </c>
      <c r="CJ1069" s="208" t="s">
        <v>362</v>
      </c>
      <c r="CK1069" s="208" t="s">
        <v>2333</v>
      </c>
      <c r="CL1069" s="209" t="s">
        <v>3191</v>
      </c>
      <c r="CM1069" s="209" t="s">
        <v>3192</v>
      </c>
      <c r="CN1069" s="209" t="s">
        <v>3193</v>
      </c>
      <c r="CO1069" s="209" t="s">
        <v>3194</v>
      </c>
      <c r="CP1069" s="208" t="s">
        <v>3195</v>
      </c>
      <c r="CQ1069" s="200" t="str">
        <f t="shared" si="722"/>
        <v>WS09-377</v>
      </c>
      <c r="CR1069" s="200" t="str">
        <f t="shared" si="723"/>
        <v/>
      </c>
      <c r="CS1069" s="200" t="str">
        <f t="shared" si="724"/>
        <v>Germany:Baden-Wuerttemberg, Ravensburg, Leutkirch</v>
      </c>
      <c r="CT1069" s="200" t="str">
        <f t="shared" si="725"/>
        <v>2009</v>
      </c>
      <c r="CU1069" s="200" t="str">
        <f t="shared" si="726"/>
        <v>serum</v>
      </c>
      <c r="CV1069" s="200">
        <f t="shared" si="685"/>
        <v>3</v>
      </c>
      <c r="CW1069" s="266" t="str">
        <f t="shared" si="727"/>
        <v>3e</v>
      </c>
      <c r="CX1069" s="200" t="str">
        <f t="shared" si="721"/>
        <v>Hepatitis E virus strain WS09-377 poliprotein gene -5p (ORF1), partial cds</v>
      </c>
    </row>
    <row r="1070" spans="1:102" s="180" customFormat="1" ht="11.85" hidden="1" customHeight="1" x14ac:dyDescent="0.25">
      <c r="A1070" s="182" t="s">
        <v>3313</v>
      </c>
      <c r="B1070" s="174" t="s">
        <v>2664</v>
      </c>
      <c r="C1070" s="269">
        <v>3</v>
      </c>
      <c r="D1070" s="176" t="s">
        <v>645</v>
      </c>
      <c r="E1070" s="177" t="s">
        <v>646</v>
      </c>
      <c r="F1070" s="182" t="s">
        <v>3305</v>
      </c>
      <c r="G1070" s="243"/>
      <c r="H1070" s="180" t="s">
        <v>1372</v>
      </c>
      <c r="I1070" s="181" t="s">
        <v>1373</v>
      </c>
      <c r="J1070" s="180" t="s">
        <v>788</v>
      </c>
      <c r="K1070" s="183" t="s">
        <v>2680</v>
      </c>
      <c r="L1070" s="186" t="s">
        <v>3306</v>
      </c>
      <c r="M1070" s="253" t="s">
        <v>513</v>
      </c>
      <c r="N1070" s="193" t="s">
        <v>505</v>
      </c>
      <c r="O1070" s="188">
        <v>2009</v>
      </c>
      <c r="P1070" s="243"/>
      <c r="Q1070" s="243"/>
      <c r="R1070" s="180" t="s">
        <v>89</v>
      </c>
      <c r="S1070" s="180">
        <f t="shared" si="686"/>
        <v>6277</v>
      </c>
      <c r="U1070" s="274"/>
      <c r="V1070" s="274"/>
      <c r="W1070" s="272"/>
      <c r="X1070" s="289"/>
      <c r="Y1070" s="272"/>
      <c r="Z1070" s="272"/>
      <c r="AA1070" s="272"/>
      <c r="AB1070" s="252" t="s">
        <v>645</v>
      </c>
      <c r="AC1070" s="275"/>
      <c r="AD1070" s="275"/>
      <c r="AE1070" s="272"/>
      <c r="AF1070" s="272"/>
      <c r="AG1070" s="272"/>
      <c r="AH1070" s="195" t="s">
        <v>1110</v>
      </c>
      <c r="AI1070" s="192">
        <v>6522</v>
      </c>
      <c r="AJ1070" s="192">
        <v>6792</v>
      </c>
      <c r="AK1070" s="255">
        <f t="shared" si="687"/>
        <v>271</v>
      </c>
      <c r="AL1070" s="256" t="b">
        <f t="shared" si="688"/>
        <v>0</v>
      </c>
      <c r="AM1070" s="243"/>
      <c r="AN1070" s="243"/>
      <c r="AO1070" s="276" t="s">
        <v>358</v>
      </c>
      <c r="AP1070" s="258" t="b">
        <f>MATCH($F1070,$F$2:$F1070,0)=ROW($F1070)-1</f>
        <v>0</v>
      </c>
      <c r="AQ1070" s="174" t="s">
        <v>111</v>
      </c>
      <c r="AR1070" s="174" t="s">
        <v>111</v>
      </c>
      <c r="AS1070" s="174" t="s">
        <v>111</v>
      </c>
      <c r="AT1070" s="174" t="s">
        <v>111</v>
      </c>
      <c r="AU1070" s="174" t="s">
        <v>111</v>
      </c>
      <c r="AV1070" s="174" t="s">
        <v>1303</v>
      </c>
      <c r="AX1070" s="243"/>
      <c r="AY1070" s="259" t="str">
        <f t="shared" si="689"/>
        <v>JQ807520</v>
      </c>
      <c r="AZ1070" s="260" t="str">
        <f t="shared" si="690"/>
        <v>3e.DEU.BW,RV.wb.FLI</v>
      </c>
      <c r="BA1070" s="260" t="str">
        <f t="shared" si="691"/>
        <v>3e.DEU.BW,RV.wb.FLI.2009</v>
      </c>
      <c r="BB1070" s="200" t="str">
        <f t="shared" si="692"/>
        <v>JQ807520.WS09-377</v>
      </c>
      <c r="BC1070" s="201" t="str">
        <f t="shared" si="693"/>
        <v>JQ807520</v>
      </c>
      <c r="BD1070" s="201" t="str">
        <f t="shared" si="694"/>
        <v>JQ807520</v>
      </c>
      <c r="BE1070" s="200" t="str">
        <f t="shared" si="695"/>
        <v>JQ807520=</v>
      </c>
      <c r="BF1070" s="200" t="str">
        <f t="shared" si="696"/>
        <v>JQ807520=out</v>
      </c>
      <c r="BG1070" s="200" t="str">
        <f t="shared" si="697"/>
        <v>JQ807520=out</v>
      </c>
      <c r="BH1070" s="200" t="str">
        <f t="shared" si="698"/>
        <v>JQ807520=WS09-377</v>
      </c>
      <c r="BI1070" s="200" t="str">
        <f t="shared" si="699"/>
        <v>JQ807520=WS09-377. 3e.DEU.BW,RV.wb.FLI</v>
      </c>
      <c r="BJ1070" s="200" t="str">
        <f t="shared" si="700"/>
        <v>JQ807520=WS09-377. 3e.DEU.BW,RV.wb.FLI.2009</v>
      </c>
      <c r="BK1070" s="200" t="str">
        <f t="shared" si="701"/>
        <v>JQ807520=WS09-377. 3e.DEU.BW,RV.wb.FLI</v>
      </c>
      <c r="BL1070" s="200" t="str">
        <f t="shared" si="702"/>
        <v>JQ807520=3e.DEU.BW,RV.wb.FLI</v>
      </c>
      <c r="BM1070" s="200" t="str">
        <f t="shared" si="703"/>
        <v>JQ807520=3e</v>
      </c>
      <c r="BN1070" s="200" t="str">
        <f t="shared" si="704"/>
        <v>JQ807520=3feg</v>
      </c>
      <c r="BO1070" s="200" t="str">
        <f t="shared" si="705"/>
        <v>JQ807520=3</v>
      </c>
      <c r="BP1070" s="200" t="str">
        <f t="shared" si="706"/>
        <v>3e=</v>
      </c>
      <c r="BQ1070" s="261" t="str">
        <f t="shared" si="707"/>
        <v>JQ807520</v>
      </c>
      <c r="BR1070" s="262" t="str">
        <f t="shared" si="708"/>
        <v>WS09-377</v>
      </c>
      <c r="BS1070" s="263" t="str">
        <f t="shared" si="709"/>
        <v>3e.DEU.BW,RV.wb.FLI.2009</v>
      </c>
      <c r="BT1070" s="264" t="str">
        <f t="shared" si="710"/>
        <v/>
      </c>
      <c r="BU1070" s="264" t="str">
        <f t="shared" si="711"/>
        <v/>
      </c>
      <c r="BV1070" s="264" t="str">
        <f t="shared" si="712"/>
        <v/>
      </c>
      <c r="BW1070" s="264" t="str">
        <f t="shared" si="713"/>
        <v/>
      </c>
      <c r="BX1070" s="264" t="str">
        <f t="shared" si="714"/>
        <v/>
      </c>
      <c r="BY1070" s="265" t="str">
        <f t="shared" si="715"/>
        <v>3e</v>
      </c>
      <c r="BZ1070" s="243"/>
      <c r="CA1070" s="207" t="s">
        <v>3314</v>
      </c>
      <c r="CB1070" s="200" t="str">
        <f t="shared" si="716"/>
        <v>JQ807520</v>
      </c>
      <c r="CC1070" s="200" t="str">
        <f t="shared" si="717"/>
        <v>3e</v>
      </c>
      <c r="CD1070" s="200" t="str">
        <f t="shared" si="718"/>
        <v>JQ807520</v>
      </c>
      <c r="CE1070" s="200" t="str">
        <f t="shared" si="719"/>
        <v/>
      </c>
      <c r="CF1070" s="243"/>
      <c r="CG1070" s="200" t="str">
        <f t="shared" si="720"/>
        <v>JQ807520</v>
      </c>
      <c r="CH1070" s="208" t="s">
        <v>360</v>
      </c>
      <c r="CI1070" s="208" t="s">
        <v>361</v>
      </c>
      <c r="CJ1070" s="208" t="s">
        <v>362</v>
      </c>
      <c r="CK1070" s="208" t="s">
        <v>2333</v>
      </c>
      <c r="CL1070" s="467" t="s">
        <v>249</v>
      </c>
      <c r="CM1070" s="209" t="s">
        <v>250</v>
      </c>
      <c r="CN1070" s="467" t="s">
        <v>251</v>
      </c>
      <c r="CO1070" s="209" t="s">
        <v>252</v>
      </c>
      <c r="CP1070" s="208" t="s">
        <v>2644</v>
      </c>
      <c r="CQ1070" s="200" t="str">
        <f t="shared" si="722"/>
        <v>WS09-377</v>
      </c>
      <c r="CR1070" s="200" t="str">
        <f t="shared" si="723"/>
        <v/>
      </c>
      <c r="CS1070" s="200" t="str">
        <f t="shared" si="724"/>
        <v>Germany:Baden-Wuerttemberg, Ravensburg, Leutkirch</v>
      </c>
      <c r="CT1070" s="200" t="str">
        <f t="shared" si="725"/>
        <v>2009</v>
      </c>
      <c r="CU1070" s="200" t="str">
        <f t="shared" si="726"/>
        <v>serum</v>
      </c>
      <c r="CV1070" s="200">
        <f t="shared" si="685"/>
        <v>3</v>
      </c>
      <c r="CW1070" s="266" t="str">
        <f t="shared" si="727"/>
        <v>3e</v>
      </c>
      <c r="CX1070" s="200" t="str">
        <f t="shared" si="721"/>
        <v>Hepatitis E virus strain WS09-377 capsid protein gene (ORF2), partial cds</v>
      </c>
    </row>
    <row r="1071" spans="1:102" s="180" customFormat="1" ht="11.85" hidden="1" customHeight="1" x14ac:dyDescent="0.25">
      <c r="A1071" s="182" t="s">
        <v>3315</v>
      </c>
      <c r="B1071" s="174" t="s">
        <v>2664</v>
      </c>
      <c r="C1071" s="269">
        <v>3</v>
      </c>
      <c r="D1071" s="176" t="s">
        <v>645</v>
      </c>
      <c r="E1071" s="177" t="s">
        <v>646</v>
      </c>
      <c r="F1071" s="182" t="s">
        <v>3305</v>
      </c>
      <c r="G1071" s="243"/>
      <c r="H1071" s="180" t="s">
        <v>1372</v>
      </c>
      <c r="I1071" s="181" t="s">
        <v>1373</v>
      </c>
      <c r="J1071" s="180" t="s">
        <v>788</v>
      </c>
      <c r="K1071" s="183" t="s">
        <v>2680</v>
      </c>
      <c r="L1071" s="186" t="s">
        <v>3306</v>
      </c>
      <c r="M1071" s="253" t="s">
        <v>513</v>
      </c>
      <c r="N1071" s="193" t="s">
        <v>505</v>
      </c>
      <c r="O1071" s="188">
        <v>2009</v>
      </c>
      <c r="P1071" s="243"/>
      <c r="Q1071" s="243"/>
      <c r="R1071" s="180" t="s">
        <v>89</v>
      </c>
      <c r="S1071" s="180">
        <f t="shared" si="686"/>
        <v>5180</v>
      </c>
      <c r="U1071" s="274"/>
      <c r="V1071" s="274"/>
      <c r="W1071" s="272"/>
      <c r="X1071" s="275"/>
      <c r="Y1071" s="272"/>
      <c r="Z1071" s="272"/>
      <c r="AA1071" s="177" t="s">
        <v>645</v>
      </c>
      <c r="AB1071" s="290"/>
      <c r="AC1071" s="275"/>
      <c r="AD1071" s="275"/>
      <c r="AE1071" s="272"/>
      <c r="AF1071" s="272"/>
      <c r="AG1071" s="192" t="s">
        <v>355</v>
      </c>
      <c r="AH1071" s="282"/>
      <c r="AI1071" s="192">
        <v>5424</v>
      </c>
      <c r="AJ1071" s="192">
        <v>5648</v>
      </c>
      <c r="AK1071" s="255">
        <f t="shared" si="687"/>
        <v>225</v>
      </c>
      <c r="AL1071" s="256" t="b">
        <f t="shared" si="688"/>
        <v>0</v>
      </c>
      <c r="AM1071" s="243"/>
      <c r="AN1071" s="243"/>
      <c r="AO1071" s="276" t="s">
        <v>358</v>
      </c>
      <c r="AP1071" s="258" t="b">
        <f>MATCH($F1071,$F$2:$F1071,0)=ROW($F1071)-1</f>
        <v>0</v>
      </c>
      <c r="AQ1071" s="174" t="s">
        <v>111</v>
      </c>
      <c r="AR1071" s="174" t="s">
        <v>111</v>
      </c>
      <c r="AS1071" s="174" t="s">
        <v>111</v>
      </c>
      <c r="AT1071" s="174" t="s">
        <v>111</v>
      </c>
      <c r="AU1071" s="174" t="s">
        <v>1303</v>
      </c>
      <c r="AV1071" s="174" t="s">
        <v>111</v>
      </c>
      <c r="AX1071" s="243"/>
      <c r="AY1071" s="259" t="str">
        <f t="shared" si="689"/>
        <v>JQ807521</v>
      </c>
      <c r="AZ1071" s="260" t="str">
        <f t="shared" si="690"/>
        <v>3e.DEU.BW,RV.wb.FLI</v>
      </c>
      <c r="BA1071" s="260" t="str">
        <f t="shared" si="691"/>
        <v>3e.DEU.BW,RV.wb.FLI.2009</v>
      </c>
      <c r="BB1071" s="200" t="str">
        <f t="shared" si="692"/>
        <v>JQ807521.WS09-377</v>
      </c>
      <c r="BC1071" s="201" t="str">
        <f t="shared" si="693"/>
        <v>JQ807521</v>
      </c>
      <c r="BD1071" s="201" t="str">
        <f t="shared" si="694"/>
        <v>JQ807521</v>
      </c>
      <c r="BE1071" s="200" t="str">
        <f t="shared" si="695"/>
        <v>JQ807521=</v>
      </c>
      <c r="BF1071" s="200" t="str">
        <f t="shared" si="696"/>
        <v>JQ807521=out</v>
      </c>
      <c r="BG1071" s="200" t="str">
        <f t="shared" si="697"/>
        <v>JQ807521=out</v>
      </c>
      <c r="BH1071" s="200" t="str">
        <f t="shared" si="698"/>
        <v>JQ807521=WS09-377</v>
      </c>
      <c r="BI1071" s="200" t="str">
        <f t="shared" si="699"/>
        <v>JQ807521=WS09-377. 3e.DEU.BW,RV.wb.FLI</v>
      </c>
      <c r="BJ1071" s="200" t="str">
        <f t="shared" si="700"/>
        <v>JQ807521=WS09-377. 3e.DEU.BW,RV.wb.FLI.2009</v>
      </c>
      <c r="BK1071" s="200" t="str">
        <f t="shared" si="701"/>
        <v>JQ807521=WS09-377. 3e.DEU.BW,RV.wb.FLI</v>
      </c>
      <c r="BL1071" s="200" t="str">
        <f t="shared" si="702"/>
        <v>JQ807521=3e.DEU.BW,RV.wb.FLI</v>
      </c>
      <c r="BM1071" s="200" t="str">
        <f t="shared" si="703"/>
        <v>JQ807521=3e</v>
      </c>
      <c r="BN1071" s="200" t="str">
        <f t="shared" si="704"/>
        <v>JQ807521=3feg</v>
      </c>
      <c r="BO1071" s="200" t="str">
        <f t="shared" si="705"/>
        <v>JQ807521=3</v>
      </c>
      <c r="BP1071" s="200" t="str">
        <f t="shared" si="706"/>
        <v>3e=</v>
      </c>
      <c r="BQ1071" s="261" t="str">
        <f t="shared" si="707"/>
        <v>JQ807521</v>
      </c>
      <c r="BR1071" s="262" t="str">
        <f t="shared" si="708"/>
        <v>WS09-377</v>
      </c>
      <c r="BS1071" s="263" t="str">
        <f t="shared" si="709"/>
        <v>3e.DEU.BW,RV.wb.FLI.2009</v>
      </c>
      <c r="BT1071" s="264" t="str">
        <f t="shared" si="710"/>
        <v/>
      </c>
      <c r="BU1071" s="264" t="str">
        <f t="shared" si="711"/>
        <v/>
      </c>
      <c r="BV1071" s="264" t="str">
        <f t="shared" si="712"/>
        <v/>
      </c>
      <c r="BW1071" s="264" t="str">
        <f t="shared" si="713"/>
        <v/>
      </c>
      <c r="BX1071" s="264" t="str">
        <f t="shared" si="714"/>
        <v>3e</v>
      </c>
      <c r="BY1071" s="265" t="str">
        <f t="shared" si="715"/>
        <v/>
      </c>
      <c r="BZ1071" s="243"/>
      <c r="CA1071" s="207" t="s">
        <v>3316</v>
      </c>
      <c r="CB1071" s="200" t="str">
        <f t="shared" si="716"/>
        <v>JQ807521</v>
      </c>
      <c r="CC1071" s="200" t="str">
        <f t="shared" si="717"/>
        <v>3e</v>
      </c>
      <c r="CD1071" s="200" t="str">
        <f t="shared" si="718"/>
        <v>JQ807521</v>
      </c>
      <c r="CE1071" s="200" t="str">
        <f t="shared" si="719"/>
        <v/>
      </c>
      <c r="CF1071" s="243"/>
      <c r="CG1071" s="200" t="str">
        <f t="shared" si="720"/>
        <v>JQ807521</v>
      </c>
      <c r="CH1071" s="208" t="s">
        <v>360</v>
      </c>
      <c r="CI1071" s="208" t="s">
        <v>361</v>
      </c>
      <c r="CJ1071" s="208" t="s">
        <v>362</v>
      </c>
      <c r="CK1071" s="208" t="s">
        <v>2333</v>
      </c>
      <c r="CL1071" s="467" t="s">
        <v>2686</v>
      </c>
      <c r="CM1071" s="209" t="s">
        <v>2687</v>
      </c>
      <c r="CN1071" s="467" t="s">
        <v>2688</v>
      </c>
      <c r="CO1071" s="209" t="s">
        <v>2689</v>
      </c>
      <c r="CP1071" s="208" t="s">
        <v>2690</v>
      </c>
      <c r="CQ1071" s="200" t="str">
        <f t="shared" si="722"/>
        <v>WS09-377</v>
      </c>
      <c r="CR1071" s="200" t="str">
        <f t="shared" si="723"/>
        <v/>
      </c>
      <c r="CS1071" s="200" t="str">
        <f t="shared" si="724"/>
        <v>Germany:Baden-Wuerttemberg, Ravensburg, Leutkirch</v>
      </c>
      <c r="CT1071" s="200" t="str">
        <f t="shared" si="725"/>
        <v>2009</v>
      </c>
      <c r="CU1071" s="200" t="str">
        <f t="shared" si="726"/>
        <v>serum</v>
      </c>
      <c r="CV1071" s="200">
        <f t="shared" si="685"/>
        <v>3</v>
      </c>
      <c r="CW1071" s="266" t="str">
        <f t="shared" si="727"/>
        <v>3e</v>
      </c>
      <c r="CX1071" s="200" t="str">
        <f t="shared" si="721"/>
        <v>Hepatitis E virus strain WS09-377 phosphoprotein gene (ORF3), partial cds</v>
      </c>
    </row>
    <row r="1072" spans="1:102" ht="11.85" hidden="1" customHeight="1" x14ac:dyDescent="0.25">
      <c r="A1072" s="182" t="s">
        <v>3317</v>
      </c>
      <c r="B1072" s="174" t="s">
        <v>2664</v>
      </c>
      <c r="C1072" s="269">
        <v>3</v>
      </c>
      <c r="D1072" s="176" t="s">
        <v>1171</v>
      </c>
      <c r="E1072" s="177" t="s">
        <v>661</v>
      </c>
      <c r="F1072" s="182" t="s">
        <v>3318</v>
      </c>
      <c r="G1072" s="276" t="s">
        <v>3319</v>
      </c>
      <c r="H1072" s="180" t="s">
        <v>1372</v>
      </c>
      <c r="I1072" s="181" t="s">
        <v>1373</v>
      </c>
      <c r="J1072" s="180" t="s">
        <v>788</v>
      </c>
      <c r="K1072" s="183" t="s">
        <v>3320</v>
      </c>
      <c r="L1072" s="186" t="s">
        <v>3321</v>
      </c>
      <c r="M1072" s="253" t="s">
        <v>513</v>
      </c>
      <c r="N1072" s="193" t="s">
        <v>743</v>
      </c>
      <c r="O1072" s="188">
        <v>2012</v>
      </c>
      <c r="P1072" s="188" t="s">
        <v>519</v>
      </c>
      <c r="Q1072" s="188">
        <v>7</v>
      </c>
      <c r="R1072" s="180" t="s">
        <v>89</v>
      </c>
      <c r="S1072" s="180">
        <f t="shared" si="686"/>
        <v>2094</v>
      </c>
      <c r="U1072" s="274"/>
      <c r="V1072" s="274"/>
      <c r="W1072" s="272"/>
      <c r="X1072" s="275"/>
      <c r="Y1072" s="267" t="s">
        <v>1171</v>
      </c>
      <c r="Z1072" s="174"/>
      <c r="AA1072" s="272"/>
      <c r="AB1072" s="290"/>
      <c r="AC1072" s="275"/>
      <c r="AD1072" s="275"/>
      <c r="AE1072" s="192" t="s">
        <v>355</v>
      </c>
      <c r="AF1072" s="272"/>
      <c r="AG1072" s="272"/>
      <c r="AH1072" s="282"/>
      <c r="AI1072" s="192">
        <v>2103</v>
      </c>
      <c r="AJ1072" s="192">
        <v>2541</v>
      </c>
      <c r="AK1072" s="255">
        <f t="shared" si="687"/>
        <v>439</v>
      </c>
      <c r="AL1072" s="256" t="b">
        <f t="shared" si="688"/>
        <v>0</v>
      </c>
      <c r="AM1072" s="243"/>
      <c r="AN1072" s="243"/>
      <c r="AO1072" s="276" t="s">
        <v>358</v>
      </c>
      <c r="AP1072" s="258" t="b">
        <f>MATCH($F1072,$F$2:$F1072,0)=ROW($F1072)-1</f>
        <v>1</v>
      </c>
      <c r="AQ1072" s="174" t="s">
        <v>111</v>
      </c>
      <c r="AR1072" s="174" t="s">
        <v>111</v>
      </c>
      <c r="AS1072" s="174" t="s">
        <v>1303</v>
      </c>
      <c r="AT1072" s="174" t="s">
        <v>111</v>
      </c>
      <c r="AU1072" s="174" t="s">
        <v>111</v>
      </c>
      <c r="AV1072" s="174" t="s">
        <v>111</v>
      </c>
      <c r="AW1072" s="243"/>
      <c r="AX1072" s="243"/>
      <c r="AY1072" s="259" t="str">
        <f t="shared" si="689"/>
        <v>JQ807522</v>
      </c>
      <c r="AZ1072" s="260" t="str">
        <f t="shared" si="690"/>
        <v>3i.DEU.MV,Riems.wb.FLI</v>
      </c>
      <c r="BA1072" s="260" t="str">
        <f t="shared" si="691"/>
        <v>3i.DEU.MV,Riems.wb.FLI.2012</v>
      </c>
      <c r="BB1072" s="200" t="str">
        <f t="shared" si="692"/>
        <v>JQ807522.Riems / WS5.feb07.K</v>
      </c>
      <c r="BC1072" s="201" t="str">
        <f t="shared" si="693"/>
        <v>JQ807522</v>
      </c>
      <c r="BD1072" s="201" t="str">
        <f t="shared" si="694"/>
        <v>JQ807522</v>
      </c>
      <c r="BE1072" s="200" t="str">
        <f t="shared" si="695"/>
        <v>JQ807522=</v>
      </c>
      <c r="BF1072" s="200" t="str">
        <f t="shared" si="696"/>
        <v>JQ807522=out</v>
      </c>
      <c r="BG1072" s="200" t="str">
        <f t="shared" si="697"/>
        <v>JQ807522=out</v>
      </c>
      <c r="BH1072" s="200" t="str">
        <f t="shared" si="698"/>
        <v>JQ807522=Riems</v>
      </c>
      <c r="BI1072" s="200" t="str">
        <f t="shared" si="699"/>
        <v>JQ807522=Riems. 3i.DEU.MV,Riems.wb.FLI</v>
      </c>
      <c r="BJ1072" s="200" t="str">
        <f t="shared" si="700"/>
        <v>JQ807522=Riems. 3i.DEU.MV,Riems.wb.FLI.2012</v>
      </c>
      <c r="BK1072" s="200" t="str">
        <f t="shared" si="701"/>
        <v>JQ807522=Riems. 3i.DEU.MV,Riems.wb.FLI</v>
      </c>
      <c r="BL1072" s="200" t="str">
        <f t="shared" si="702"/>
        <v>JQ807522=3i.DEU.MV,Riems.wb.FLI</v>
      </c>
      <c r="BM1072" s="200" t="str">
        <f t="shared" si="703"/>
        <v>JQ807522=3i</v>
      </c>
      <c r="BN1072" s="200" t="str">
        <f t="shared" si="704"/>
        <v>JQ807522=3chi</v>
      </c>
      <c r="BO1072" s="200" t="str">
        <f t="shared" si="705"/>
        <v>JQ807522=3</v>
      </c>
      <c r="BP1072" s="200" t="str">
        <f t="shared" si="706"/>
        <v>3i=</v>
      </c>
      <c r="BQ1072" s="261" t="str">
        <f t="shared" si="707"/>
        <v>JQ807522</v>
      </c>
      <c r="BR1072" s="262" t="str">
        <f t="shared" si="708"/>
        <v>Riems / WS5.feb07.K</v>
      </c>
      <c r="BS1072" s="263" t="str">
        <f t="shared" si="709"/>
        <v>3i.DEU.MV,Riems.wb.FLI.2012</v>
      </c>
      <c r="BT1072" s="264" t="str">
        <f t="shared" si="710"/>
        <v/>
      </c>
      <c r="BU1072" s="264" t="str">
        <f t="shared" si="711"/>
        <v/>
      </c>
      <c r="BV1072" s="264" t="str">
        <f t="shared" si="712"/>
        <v>3i</v>
      </c>
      <c r="BW1072" s="264" t="str">
        <f t="shared" si="713"/>
        <v/>
      </c>
      <c r="BX1072" s="264" t="str">
        <f t="shared" si="714"/>
        <v/>
      </c>
      <c r="BY1072" s="265" t="str">
        <f t="shared" si="715"/>
        <v/>
      </c>
      <c r="BZ1072" s="243"/>
      <c r="CA1072" s="207" t="s">
        <v>3322</v>
      </c>
      <c r="CB1072" s="200" t="str">
        <f t="shared" si="716"/>
        <v>JQ807522</v>
      </c>
      <c r="CC1072" s="200" t="str">
        <f t="shared" si="717"/>
        <v>3i</v>
      </c>
      <c r="CD1072" s="200" t="str">
        <f t="shared" si="718"/>
        <v>JQ807522</v>
      </c>
      <c r="CE1072" s="200" t="str">
        <f t="shared" si="719"/>
        <v/>
      </c>
      <c r="CF1072" s="243"/>
      <c r="CG1072" s="200" t="str">
        <f t="shared" si="720"/>
        <v>JQ807522</v>
      </c>
      <c r="CH1072" s="208" t="s">
        <v>360</v>
      </c>
      <c r="CI1072" s="208" t="s">
        <v>361</v>
      </c>
      <c r="CJ1072" s="208" t="s">
        <v>362</v>
      </c>
      <c r="CK1072" s="208" t="s">
        <v>2333</v>
      </c>
      <c r="CL1072" s="467" t="s">
        <v>165</v>
      </c>
      <c r="CM1072" s="209" t="s">
        <v>166</v>
      </c>
      <c r="CN1072" s="467" t="s">
        <v>167</v>
      </c>
      <c r="CO1072" s="209" t="s">
        <v>168</v>
      </c>
      <c r="CP1072" s="208" t="s">
        <v>145</v>
      </c>
      <c r="CQ1072" s="200" t="str">
        <f t="shared" si="722"/>
        <v>Riems</v>
      </c>
      <c r="CR1072" s="200" t="str">
        <f t="shared" si="723"/>
        <v>WS5.feb07.K</v>
      </c>
      <c r="CS1072" s="200" t="str">
        <f t="shared" si="724"/>
        <v>Germany:Mecklenburg-Vorpommern, Riems</v>
      </c>
      <c r="CT1072" s="200" t="str">
        <f t="shared" si="725"/>
        <v>7-Feb-2012</v>
      </c>
      <c r="CU1072" s="200" t="str">
        <f t="shared" si="726"/>
        <v>feces</v>
      </c>
      <c r="CV1072" s="200">
        <f t="shared" si="685"/>
        <v>3</v>
      </c>
      <c r="CW1072" s="266" t="str">
        <f t="shared" si="727"/>
        <v>3i</v>
      </c>
      <c r="CX1072" s="200" t="str">
        <f t="shared" si="721"/>
        <v>Hepatitis E virus strain Riems ORF1, partial cds</v>
      </c>
    </row>
    <row r="1073" spans="1:102" ht="11.85" hidden="1" customHeight="1" x14ac:dyDescent="0.25">
      <c r="A1073" s="277" t="s">
        <v>3323</v>
      </c>
      <c r="B1073" s="174" t="s">
        <v>2664</v>
      </c>
      <c r="C1073" s="288">
        <v>3</v>
      </c>
      <c r="D1073" s="279" t="s">
        <v>1171</v>
      </c>
      <c r="E1073" s="177" t="s">
        <v>661</v>
      </c>
      <c r="F1073" s="277" t="s">
        <v>3318</v>
      </c>
      <c r="G1073" s="276" t="s">
        <v>3319</v>
      </c>
      <c r="H1073" s="277" t="s">
        <v>1372</v>
      </c>
      <c r="I1073" s="280" t="s">
        <v>1373</v>
      </c>
      <c r="J1073" s="277" t="s">
        <v>788</v>
      </c>
      <c r="K1073" s="183" t="s">
        <v>3320</v>
      </c>
      <c r="L1073" s="186" t="s">
        <v>3321</v>
      </c>
      <c r="M1073" s="253" t="s">
        <v>513</v>
      </c>
      <c r="N1073" s="193" t="s">
        <v>743</v>
      </c>
      <c r="O1073" s="187">
        <v>2012</v>
      </c>
      <c r="P1073" s="187" t="s">
        <v>519</v>
      </c>
      <c r="Q1073" s="187">
        <v>7</v>
      </c>
      <c r="R1073" s="281" t="s">
        <v>89</v>
      </c>
      <c r="S1073" s="281">
        <f t="shared" si="686"/>
        <v>129</v>
      </c>
      <c r="T1073" s="281"/>
      <c r="U1073" s="274"/>
      <c r="V1073" s="274"/>
      <c r="W1073" s="272"/>
      <c r="X1073" s="251" t="s">
        <v>1171</v>
      </c>
      <c r="Y1073" s="272"/>
      <c r="Z1073" s="272"/>
      <c r="AA1073" s="272"/>
      <c r="AB1073" s="290"/>
      <c r="AC1073" s="275"/>
      <c r="AD1073" s="191" t="s">
        <v>355</v>
      </c>
      <c r="AE1073" s="272"/>
      <c r="AF1073" s="272"/>
      <c r="AG1073" s="272"/>
      <c r="AH1073" s="282"/>
      <c r="AI1073" s="192">
        <v>138</v>
      </c>
      <c r="AJ1073" s="192">
        <v>387</v>
      </c>
      <c r="AK1073" s="255">
        <f t="shared" si="687"/>
        <v>250</v>
      </c>
      <c r="AL1073" s="256" t="b">
        <f t="shared" si="688"/>
        <v>0</v>
      </c>
      <c r="AM1073" s="281"/>
      <c r="AN1073" s="281"/>
      <c r="AO1073" s="276" t="s">
        <v>358</v>
      </c>
      <c r="AP1073" s="258" t="b">
        <f>MATCH($F1073,$F$2:$F1073,0)=ROW($F1073)-1</f>
        <v>0</v>
      </c>
      <c r="AQ1073" s="192" t="s">
        <v>1303</v>
      </c>
      <c r="AR1073" s="192" t="s">
        <v>1303</v>
      </c>
      <c r="AS1073" s="192"/>
      <c r="AT1073" s="192"/>
      <c r="AU1073" s="192"/>
      <c r="AV1073" s="192"/>
      <c r="AW1073" s="192"/>
      <c r="AX1073" s="281"/>
      <c r="AY1073" s="259" t="str">
        <f t="shared" si="689"/>
        <v>JQ807523</v>
      </c>
      <c r="AZ1073" s="260" t="str">
        <f t="shared" si="690"/>
        <v>3i.DEU.MV,Riems.wb.FLI</v>
      </c>
      <c r="BA1073" s="260" t="str">
        <f t="shared" si="691"/>
        <v>3i.DEU.MV,Riems.wb.FLI.2012</v>
      </c>
      <c r="BB1073" s="200" t="str">
        <f t="shared" si="692"/>
        <v>JQ807523.Riems / WS5.feb07.K</v>
      </c>
      <c r="BC1073" s="201" t="str">
        <f t="shared" si="693"/>
        <v>JQ807523</v>
      </c>
      <c r="BD1073" s="201" t="str">
        <f t="shared" si="694"/>
        <v>JQ807523</v>
      </c>
      <c r="BE1073" s="200" t="str">
        <f t="shared" si="695"/>
        <v>JQ807523=</v>
      </c>
      <c r="BF1073" s="200" t="str">
        <f t="shared" si="696"/>
        <v>JQ807523=out</v>
      </c>
      <c r="BG1073" s="200" t="str">
        <f t="shared" si="697"/>
        <v>JQ807523=out</v>
      </c>
      <c r="BH1073" s="200" t="str">
        <f t="shared" si="698"/>
        <v>JQ807523=Riems</v>
      </c>
      <c r="BI1073" s="200" t="str">
        <f t="shared" si="699"/>
        <v>JQ807523=Riems. 3i.DEU.MV,Riems.wb.FLI</v>
      </c>
      <c r="BJ1073" s="200" t="str">
        <f t="shared" si="700"/>
        <v>JQ807523=Riems. 3i.DEU.MV,Riems.wb.FLI.2012</v>
      </c>
      <c r="BK1073" s="200" t="str">
        <f t="shared" si="701"/>
        <v>JQ807523=Riems. 3i.DEU.MV,Riems.wb.FLI</v>
      </c>
      <c r="BL1073" s="200" t="str">
        <f t="shared" si="702"/>
        <v>JQ807523=3i.DEU.MV,Riems.wb.FLI</v>
      </c>
      <c r="BM1073" s="200" t="str">
        <f t="shared" si="703"/>
        <v>JQ807523=3i</v>
      </c>
      <c r="BN1073" s="200" t="str">
        <f t="shared" si="704"/>
        <v>JQ807523=3chi</v>
      </c>
      <c r="BO1073" s="200" t="str">
        <f t="shared" si="705"/>
        <v>JQ807523=3</v>
      </c>
      <c r="BP1073" s="200" t="str">
        <f t="shared" si="706"/>
        <v>3i=</v>
      </c>
      <c r="BQ1073" s="261" t="str">
        <f t="shared" si="707"/>
        <v>JQ807523</v>
      </c>
      <c r="BR1073" s="262" t="str">
        <f t="shared" si="708"/>
        <v>Riems / WS5.feb07.K</v>
      </c>
      <c r="BS1073" s="263" t="str">
        <f t="shared" si="709"/>
        <v>3i.DEU.MV,Riems.wb.FLI.2012</v>
      </c>
      <c r="BT1073" s="264" t="str">
        <f t="shared" si="710"/>
        <v/>
      </c>
      <c r="BU1073" s="264" t="str">
        <f t="shared" si="711"/>
        <v>3i</v>
      </c>
      <c r="BV1073" s="264" t="str">
        <f t="shared" si="712"/>
        <v/>
      </c>
      <c r="BW1073" s="264" t="str">
        <f t="shared" si="713"/>
        <v/>
      </c>
      <c r="BX1073" s="264" t="str">
        <f t="shared" si="714"/>
        <v/>
      </c>
      <c r="BY1073" s="265" t="str">
        <f t="shared" si="715"/>
        <v/>
      </c>
      <c r="BZ1073" s="283"/>
      <c r="CA1073" s="283" t="s">
        <v>3324</v>
      </c>
      <c r="CB1073" s="284" t="str">
        <f t="shared" si="716"/>
        <v>JQ807523</v>
      </c>
      <c r="CC1073" s="284" t="str">
        <f t="shared" si="717"/>
        <v>3i</v>
      </c>
      <c r="CD1073" s="284" t="str">
        <f t="shared" si="718"/>
        <v>JQ807523</v>
      </c>
      <c r="CE1073" s="284" t="str">
        <f t="shared" si="719"/>
        <v/>
      </c>
      <c r="CF1073" s="283"/>
      <c r="CG1073" s="284" t="str">
        <f t="shared" si="720"/>
        <v>JQ807523</v>
      </c>
      <c r="CH1073" s="285" t="s">
        <v>360</v>
      </c>
      <c r="CI1073" s="285" t="s">
        <v>361</v>
      </c>
      <c r="CJ1073" s="285" t="s">
        <v>362</v>
      </c>
      <c r="CK1073" s="285" t="s">
        <v>2333</v>
      </c>
      <c r="CL1073" s="286" t="s">
        <v>3204</v>
      </c>
      <c r="CM1073" s="286" t="s">
        <v>3205</v>
      </c>
      <c r="CN1073" s="286" t="s">
        <v>3193</v>
      </c>
      <c r="CO1073" s="286" t="s">
        <v>3194</v>
      </c>
      <c r="CP1073" s="285" t="s">
        <v>3195</v>
      </c>
      <c r="CQ1073" s="284" t="str">
        <f t="shared" si="722"/>
        <v>Riems</v>
      </c>
      <c r="CR1073" s="284" t="str">
        <f t="shared" si="723"/>
        <v>WS5.feb07.K</v>
      </c>
      <c r="CS1073" s="284" t="str">
        <f t="shared" si="724"/>
        <v>Germany:Mecklenburg-Vorpommern, Riems</v>
      </c>
      <c r="CT1073" s="284" t="str">
        <f t="shared" si="725"/>
        <v>7-Feb-2012</v>
      </c>
      <c r="CU1073" s="284" t="str">
        <f t="shared" si="726"/>
        <v>feces</v>
      </c>
      <c r="CV1073" s="284">
        <f t="shared" si="685"/>
        <v>3</v>
      </c>
      <c r="CW1073" s="287" t="str">
        <f t="shared" si="727"/>
        <v>3i</v>
      </c>
      <c r="CX1073" s="200" t="str">
        <f t="shared" si="721"/>
        <v>Hepatitis E virus strain Riems poliprotein gene -5p (ORF1), partial cds</v>
      </c>
    </row>
    <row r="1074" spans="1:102" ht="11.85" hidden="1" customHeight="1" x14ac:dyDescent="0.25">
      <c r="A1074" s="277" t="s">
        <v>3325</v>
      </c>
      <c r="B1074" s="174" t="s">
        <v>2664</v>
      </c>
      <c r="C1074" s="288">
        <v>3</v>
      </c>
      <c r="D1074" s="279" t="s">
        <v>1171</v>
      </c>
      <c r="E1074" s="177" t="s">
        <v>661</v>
      </c>
      <c r="F1074" s="277" t="s">
        <v>3318</v>
      </c>
      <c r="G1074" s="276" t="s">
        <v>3319</v>
      </c>
      <c r="H1074" s="277" t="s">
        <v>1372</v>
      </c>
      <c r="I1074" s="280" t="s">
        <v>1373</v>
      </c>
      <c r="J1074" s="277" t="s">
        <v>788</v>
      </c>
      <c r="K1074" s="183" t="s">
        <v>3320</v>
      </c>
      <c r="L1074" s="186" t="s">
        <v>3321</v>
      </c>
      <c r="M1074" s="253" t="s">
        <v>513</v>
      </c>
      <c r="N1074" s="193" t="s">
        <v>743</v>
      </c>
      <c r="O1074" s="187">
        <v>2012</v>
      </c>
      <c r="P1074" s="187" t="s">
        <v>519</v>
      </c>
      <c r="Q1074" s="187">
        <v>7</v>
      </c>
      <c r="R1074" s="281" t="s">
        <v>89</v>
      </c>
      <c r="S1074" s="281">
        <f t="shared" si="686"/>
        <v>4176</v>
      </c>
      <c r="T1074" s="281"/>
      <c r="U1074" s="274"/>
      <c r="V1074" s="274"/>
      <c r="W1074" s="272"/>
      <c r="X1074" s="275"/>
      <c r="Y1074" s="272"/>
      <c r="Z1074" s="267" t="s">
        <v>1171</v>
      </c>
      <c r="AA1074" s="272"/>
      <c r="AB1074" s="290"/>
      <c r="AC1074" s="275"/>
      <c r="AD1074" s="275"/>
      <c r="AE1074" s="272"/>
      <c r="AF1074" s="192" t="s">
        <v>355</v>
      </c>
      <c r="AG1074" s="272"/>
      <c r="AH1074" s="282"/>
      <c r="AI1074" s="192">
        <v>4398</v>
      </c>
      <c r="AJ1074" s="192">
        <v>4839</v>
      </c>
      <c r="AK1074" s="255">
        <f t="shared" si="687"/>
        <v>442</v>
      </c>
      <c r="AL1074" s="256" t="b">
        <f t="shared" si="688"/>
        <v>1</v>
      </c>
      <c r="AM1074" s="281"/>
      <c r="AN1074" s="281"/>
      <c r="AO1074" s="276" t="s">
        <v>358</v>
      </c>
      <c r="AP1074" s="258" t="b">
        <f>MATCH($F1074,$F$2:$F1074,0)=ROW($F1074)-1</f>
        <v>0</v>
      </c>
      <c r="AQ1074" s="192" t="s">
        <v>111</v>
      </c>
      <c r="AR1074" s="192" t="s">
        <v>111</v>
      </c>
      <c r="AS1074" s="192" t="s">
        <v>111</v>
      </c>
      <c r="AT1074" s="192" t="s">
        <v>2420</v>
      </c>
      <c r="AU1074" s="192" t="s">
        <v>111</v>
      </c>
      <c r="AV1074" s="192" t="s">
        <v>111</v>
      </c>
      <c r="AW1074" s="192"/>
      <c r="AX1074" s="281"/>
      <c r="AY1074" s="259" t="str">
        <f t="shared" si="689"/>
        <v>JQ807524</v>
      </c>
      <c r="AZ1074" s="260" t="str">
        <f t="shared" si="690"/>
        <v>3i.DEU.MV,Riems.wb.FLI</v>
      </c>
      <c r="BA1074" s="260" t="str">
        <f t="shared" si="691"/>
        <v>3i.DEU.MV,Riems.wb.FLI.2012</v>
      </c>
      <c r="BB1074" s="200" t="str">
        <f t="shared" si="692"/>
        <v>JQ807524.Riems / WS5.feb07.K</v>
      </c>
      <c r="BC1074" s="201" t="str">
        <f t="shared" si="693"/>
        <v>JQ807524</v>
      </c>
      <c r="BD1074" s="201" t="str">
        <f t="shared" si="694"/>
        <v>JQ807524</v>
      </c>
      <c r="BE1074" s="200" t="str">
        <f t="shared" si="695"/>
        <v>JQ807524=</v>
      </c>
      <c r="BF1074" s="200" t="str">
        <f t="shared" si="696"/>
        <v>JQ807524=Span</v>
      </c>
      <c r="BG1074" s="200" t="str">
        <f t="shared" si="697"/>
        <v>JQ807524=F</v>
      </c>
      <c r="BH1074" s="200" t="str">
        <f t="shared" si="698"/>
        <v>JQ807524=Riems</v>
      </c>
      <c r="BI1074" s="200" t="str">
        <f t="shared" si="699"/>
        <v>JQ807524=Riems. 3i.DEU.MV,Riems.wb.FLI</v>
      </c>
      <c r="BJ1074" s="200" t="str">
        <f t="shared" si="700"/>
        <v>JQ807524=Riems. 3i.DEU.MV,Riems.wb.FLI.2012</v>
      </c>
      <c r="BK1074" s="200" t="str">
        <f t="shared" si="701"/>
        <v>JQ807524=Riems. 3i.DEU.MV,Riems.wb.FLI</v>
      </c>
      <c r="BL1074" s="200" t="str">
        <f t="shared" si="702"/>
        <v>JQ807524=3i.DEU.MV,Riems.wb.FLI</v>
      </c>
      <c r="BM1074" s="200" t="str">
        <f t="shared" si="703"/>
        <v>JQ807524=3i</v>
      </c>
      <c r="BN1074" s="200" t="str">
        <f t="shared" si="704"/>
        <v>JQ807524=3chi</v>
      </c>
      <c r="BO1074" s="200" t="str">
        <f t="shared" si="705"/>
        <v>JQ807524=3</v>
      </c>
      <c r="BP1074" s="200" t="str">
        <f t="shared" si="706"/>
        <v>3i=</v>
      </c>
      <c r="BQ1074" s="261" t="str">
        <f t="shared" si="707"/>
        <v>JQ807524</v>
      </c>
      <c r="BR1074" s="262" t="str">
        <f t="shared" si="708"/>
        <v>Riems / WS5.feb07.K</v>
      </c>
      <c r="BS1074" s="263" t="str">
        <f t="shared" si="709"/>
        <v>3i.DEU.MV,Riems.wb.FLI.2012</v>
      </c>
      <c r="BT1074" s="264" t="str">
        <f t="shared" si="710"/>
        <v/>
      </c>
      <c r="BU1074" s="264" t="str">
        <f t="shared" si="711"/>
        <v/>
      </c>
      <c r="BV1074" s="264" t="str">
        <f t="shared" si="712"/>
        <v/>
      </c>
      <c r="BW1074" s="264" t="str">
        <f t="shared" si="713"/>
        <v>3i</v>
      </c>
      <c r="BX1074" s="264" t="str">
        <f t="shared" si="714"/>
        <v/>
      </c>
      <c r="BY1074" s="265" t="str">
        <f t="shared" si="715"/>
        <v/>
      </c>
      <c r="BZ1074" s="283"/>
      <c r="CA1074" s="283" t="s">
        <v>3326</v>
      </c>
      <c r="CB1074" s="284" t="str">
        <f t="shared" si="716"/>
        <v>JQ807524</v>
      </c>
      <c r="CC1074" s="284" t="str">
        <f t="shared" si="717"/>
        <v>3i</v>
      </c>
      <c r="CD1074" s="284" t="str">
        <f t="shared" si="718"/>
        <v>JQ807524</v>
      </c>
      <c r="CE1074" s="284" t="str">
        <f t="shared" si="719"/>
        <v/>
      </c>
      <c r="CF1074" s="283"/>
      <c r="CG1074" s="284" t="str">
        <f t="shared" si="720"/>
        <v>JQ807524</v>
      </c>
      <c r="CH1074" s="285" t="s">
        <v>360</v>
      </c>
      <c r="CI1074" s="285" t="s">
        <v>361</v>
      </c>
      <c r="CJ1074" s="285" t="s">
        <v>362</v>
      </c>
      <c r="CK1074" s="285" t="s">
        <v>2333</v>
      </c>
      <c r="CL1074" s="489" t="s">
        <v>190</v>
      </c>
      <c r="CM1074" s="286" t="s">
        <v>191</v>
      </c>
      <c r="CN1074" s="489" t="s">
        <v>192</v>
      </c>
      <c r="CO1074" s="286" t="s">
        <v>193</v>
      </c>
      <c r="CP1074" s="285" t="s">
        <v>3185</v>
      </c>
      <c r="CQ1074" s="284" t="str">
        <f t="shared" si="722"/>
        <v>Riems</v>
      </c>
      <c r="CR1074" s="284" t="str">
        <f t="shared" si="723"/>
        <v>WS5.feb07.K</v>
      </c>
      <c r="CS1074" s="284" t="str">
        <f t="shared" si="724"/>
        <v>Germany:Mecklenburg-Vorpommern, Riems</v>
      </c>
      <c r="CT1074" s="284" t="str">
        <f t="shared" si="725"/>
        <v>7-Feb-2012</v>
      </c>
      <c r="CU1074" s="284" t="str">
        <f t="shared" si="726"/>
        <v>feces</v>
      </c>
      <c r="CV1074" s="284">
        <f t="shared" si="685"/>
        <v>3</v>
      </c>
      <c r="CW1074" s="287" t="str">
        <f t="shared" si="727"/>
        <v>3i</v>
      </c>
      <c r="CX1074" s="200" t="str">
        <f t="shared" si="721"/>
        <v>Hepatitis E virus strain Riems RNA-directed RNA polymerase gene, partial cds</v>
      </c>
    </row>
    <row r="1075" spans="1:102" ht="11.85" customHeight="1" x14ac:dyDescent="0.25">
      <c r="A1075" s="239" t="s">
        <v>1707</v>
      </c>
      <c r="B1075" s="174">
        <v>3</v>
      </c>
      <c r="C1075" s="272">
        <v>3</v>
      </c>
      <c r="D1075" s="176" t="s">
        <v>645</v>
      </c>
      <c r="E1075" s="177" t="s">
        <v>646</v>
      </c>
      <c r="F1075" s="267" t="s">
        <v>1708</v>
      </c>
      <c r="G1075" s="281"/>
      <c r="H1075" s="243" t="s">
        <v>786</v>
      </c>
      <c r="I1075" s="468" t="s">
        <v>787</v>
      </c>
      <c r="J1075" s="243" t="s">
        <v>788</v>
      </c>
      <c r="K1075" s="243"/>
      <c r="L1075" s="281"/>
      <c r="M1075" s="253" t="s">
        <v>353</v>
      </c>
      <c r="N1075" s="270" t="s">
        <v>887</v>
      </c>
      <c r="O1075" s="188"/>
      <c r="P1075" s="243"/>
      <c r="Q1075" s="243"/>
      <c r="R1075" s="243"/>
      <c r="S1075" s="243">
        <f t="shared" si="686"/>
        <v>6322</v>
      </c>
      <c r="T1075" s="243"/>
      <c r="U1075" s="250"/>
      <c r="V1075" s="274"/>
      <c r="W1075" s="288"/>
      <c r="X1075" s="458"/>
      <c r="Y1075" s="288"/>
      <c r="Z1075" s="288"/>
      <c r="AA1075" s="288"/>
      <c r="AB1075" s="252" t="s">
        <v>645</v>
      </c>
      <c r="AC1075" s="275"/>
      <c r="AE1075" s="288"/>
      <c r="AF1075" s="288"/>
      <c r="AG1075" s="288"/>
      <c r="AH1075" s="337" t="s">
        <v>789</v>
      </c>
      <c r="AI1075" s="192">
        <v>6567</v>
      </c>
      <c r="AJ1075" s="288">
        <v>6714</v>
      </c>
      <c r="AK1075" s="255">
        <f t="shared" si="687"/>
        <v>148</v>
      </c>
      <c r="AL1075" s="256" t="b">
        <f t="shared" si="688"/>
        <v>0</v>
      </c>
      <c r="AM1075" s="243"/>
      <c r="AN1075" s="243"/>
      <c r="AO1075" s="276"/>
      <c r="AP1075" s="258" t="b">
        <f>MATCH($F1075,$F$2:$F1075,0)=ROW($F1075)-1</f>
        <v>1</v>
      </c>
      <c r="AV1075" s="174" t="s">
        <v>111</v>
      </c>
      <c r="AW1075" s="243"/>
      <c r="AX1075" s="243"/>
      <c r="AY1075" s="259" t="str">
        <f t="shared" si="689"/>
        <v>DQ916144</v>
      </c>
      <c r="AZ1075" s="260" t="str">
        <f t="shared" si="690"/>
        <v>3e.NLD.pig</v>
      </c>
      <c r="BA1075" s="260" t="str">
        <f t="shared" si="691"/>
        <v>3e.NLD.pig</v>
      </c>
      <c r="BB1075" s="200" t="str">
        <f t="shared" si="692"/>
        <v>DQ916144.NLSWLiver27</v>
      </c>
      <c r="BC1075" s="201" t="str">
        <f t="shared" si="693"/>
        <v>DQ916144</v>
      </c>
      <c r="BD1075" s="201" t="str">
        <f t="shared" si="694"/>
        <v>DQ916144</v>
      </c>
      <c r="BE1075" s="200" t="str">
        <f t="shared" si="695"/>
        <v>DQ916144=</v>
      </c>
      <c r="BF1075" s="200" t="str">
        <f t="shared" si="696"/>
        <v>DQ916144=out</v>
      </c>
      <c r="BG1075" s="200" t="str">
        <f t="shared" si="697"/>
        <v>DQ916144=out</v>
      </c>
      <c r="BH1075" s="200" t="str">
        <f t="shared" si="698"/>
        <v>DQ916144=NLSWLiver27</v>
      </c>
      <c r="BI1075" s="200" t="str">
        <f t="shared" si="699"/>
        <v>DQ916144=NLSWLiver27. 3e.NLD.pig</v>
      </c>
      <c r="BJ1075" s="200" t="str">
        <f t="shared" si="700"/>
        <v>DQ916144=NLSWLiver27. 3e.NLD.pig</v>
      </c>
      <c r="BK1075" s="200" t="str">
        <f t="shared" si="701"/>
        <v>DQ916144=NLSWLiver27. 3e.NLD.pig</v>
      </c>
      <c r="BL1075" s="200" t="str">
        <f t="shared" si="702"/>
        <v>DQ916144=3e.NLD.pig</v>
      </c>
      <c r="BM1075" s="200" t="str">
        <f t="shared" si="703"/>
        <v>DQ916144=3e</v>
      </c>
      <c r="BN1075" s="200" t="str">
        <f t="shared" si="704"/>
        <v>DQ916144=3feg</v>
      </c>
      <c r="BO1075" s="200" t="str">
        <f t="shared" si="705"/>
        <v>DQ916144=3</v>
      </c>
      <c r="BP1075" s="200" t="str">
        <f t="shared" si="706"/>
        <v>3e=</v>
      </c>
      <c r="BQ1075" s="261" t="str">
        <f t="shared" si="707"/>
        <v>DQ916144</v>
      </c>
      <c r="BR1075" s="262" t="str">
        <f t="shared" si="708"/>
        <v>NLSWLiver27</v>
      </c>
      <c r="BS1075" s="263" t="str">
        <f t="shared" si="709"/>
        <v>3e.NLD.pig</v>
      </c>
      <c r="BT1075" s="264" t="str">
        <f t="shared" si="710"/>
        <v/>
      </c>
      <c r="BU1075" s="264" t="str">
        <f t="shared" si="711"/>
        <v/>
      </c>
      <c r="BV1075" s="264" t="str">
        <f t="shared" si="712"/>
        <v/>
      </c>
      <c r="BW1075" s="264" t="str">
        <f t="shared" si="713"/>
        <v/>
      </c>
      <c r="BX1075" s="264" t="str">
        <f t="shared" si="714"/>
        <v/>
      </c>
      <c r="BY1075" s="265" t="str">
        <f t="shared" si="715"/>
        <v>3e</v>
      </c>
      <c r="BZ1075" s="243"/>
      <c r="CA1075" s="207" t="s">
        <v>1709</v>
      </c>
      <c r="CB1075" s="200" t="str">
        <f t="shared" si="716"/>
        <v>DQ916144</v>
      </c>
      <c r="CC1075" s="200" t="str">
        <f t="shared" si="717"/>
        <v>3e</v>
      </c>
      <c r="CD1075" s="200" t="str">
        <f t="shared" si="718"/>
        <v>DQ916144</v>
      </c>
      <c r="CE1075" s="200" t="str">
        <f t="shared" si="719"/>
        <v/>
      </c>
      <c r="CF1075" s="243"/>
      <c r="CG1075" s="200" t="str">
        <f t="shared" si="720"/>
        <v>DQ916144</v>
      </c>
      <c r="CH1075" s="208" t="s">
        <v>360</v>
      </c>
      <c r="CI1075" s="208" t="s">
        <v>361</v>
      </c>
      <c r="CJ1075" s="208" t="s">
        <v>362</v>
      </c>
      <c r="CK1075" s="243"/>
      <c r="CL1075" s="209"/>
      <c r="CM1075" s="209"/>
      <c r="CN1075" s="209"/>
      <c r="CO1075" s="243"/>
      <c r="CP1075" s="243"/>
      <c r="CQ1075" s="200" t="str">
        <f t="shared" si="722"/>
        <v>NLSWLiver27</v>
      </c>
      <c r="CR1075" s="200" t="str">
        <f t="shared" si="723"/>
        <v/>
      </c>
      <c r="CS1075" s="200" t="str">
        <f t="shared" si="724"/>
        <v>Netherlands:</v>
      </c>
      <c r="CT1075" s="200" t="str">
        <f t="shared" si="725"/>
        <v/>
      </c>
      <c r="CU1075" s="200" t="str">
        <f t="shared" si="726"/>
        <v>liver</v>
      </c>
      <c r="CV1075" s="200">
        <f t="shared" si="685"/>
        <v>3</v>
      </c>
      <c r="CW1075" s="266" t="str">
        <f t="shared" si="727"/>
        <v>3e</v>
      </c>
      <c r="CX1075" s="200" t="str">
        <f t="shared" si="721"/>
        <v>Hepatitis E virus strain NLSWLiver27 , partial cds</v>
      </c>
    </row>
    <row r="1076" spans="1:102" ht="11.85" customHeight="1" x14ac:dyDescent="0.25">
      <c r="A1076" s="239" t="s">
        <v>1692</v>
      </c>
      <c r="B1076" s="174">
        <v>3</v>
      </c>
      <c r="C1076" s="272">
        <v>3</v>
      </c>
      <c r="D1076" s="176" t="s">
        <v>645</v>
      </c>
      <c r="E1076" s="177" t="s">
        <v>646</v>
      </c>
      <c r="F1076" s="267" t="s">
        <v>1693</v>
      </c>
      <c r="G1076" s="281"/>
      <c r="H1076" s="180" t="s">
        <v>1161</v>
      </c>
      <c r="I1076" s="468" t="s">
        <v>1162</v>
      </c>
      <c r="J1076" s="243" t="s">
        <v>351</v>
      </c>
      <c r="K1076" s="243"/>
      <c r="L1076" s="281"/>
      <c r="M1076" s="253" t="s">
        <v>368</v>
      </c>
      <c r="O1076" s="188"/>
      <c r="P1076" s="243"/>
      <c r="Q1076" s="243"/>
      <c r="R1076" s="243"/>
      <c r="S1076" s="243">
        <f t="shared" si="686"/>
        <v>6347</v>
      </c>
      <c r="T1076" s="243"/>
      <c r="U1076" s="250"/>
      <c r="V1076" s="274"/>
      <c r="W1076" s="288"/>
      <c r="X1076" s="458"/>
      <c r="Y1076" s="272"/>
      <c r="Z1076" s="288"/>
      <c r="AA1076" s="288"/>
      <c r="AB1076" s="252" t="s">
        <v>645</v>
      </c>
      <c r="AC1076" s="275"/>
      <c r="AE1076" s="288"/>
      <c r="AF1076" s="288"/>
      <c r="AG1076" s="288"/>
      <c r="AH1076" s="337" t="s">
        <v>1284</v>
      </c>
      <c r="AI1076" s="192">
        <v>6592</v>
      </c>
      <c r="AJ1076" s="192">
        <v>6739</v>
      </c>
      <c r="AK1076" s="255">
        <f t="shared" si="687"/>
        <v>148</v>
      </c>
      <c r="AL1076" s="256" t="b">
        <f t="shared" si="688"/>
        <v>0</v>
      </c>
      <c r="AM1076" s="243"/>
      <c r="AN1076" s="243"/>
      <c r="AO1076" s="276"/>
      <c r="AP1076" s="258" t="b">
        <f>MATCH($F1076,$F$2:$F1076,0)=ROW($F1076)-1</f>
        <v>1</v>
      </c>
      <c r="AV1076" s="174" t="s">
        <v>111</v>
      </c>
      <c r="AW1076" s="180"/>
      <c r="AX1076" s="243"/>
      <c r="AY1076" s="259" t="str">
        <f t="shared" si="689"/>
        <v>DQ445668</v>
      </c>
      <c r="AZ1076" s="260" t="str">
        <f t="shared" si="690"/>
        <v>3e.NZL.hum</v>
      </c>
      <c r="BA1076" s="260" t="str">
        <f t="shared" si="691"/>
        <v>3e.NZL.hum</v>
      </c>
      <c r="BB1076" s="200" t="str">
        <f t="shared" si="692"/>
        <v>DQ445668.NZ_Case2</v>
      </c>
      <c r="BC1076" s="201" t="str">
        <f t="shared" si="693"/>
        <v>DQ445668</v>
      </c>
      <c r="BD1076" s="201" t="str">
        <f t="shared" si="694"/>
        <v>DQ445668</v>
      </c>
      <c r="BE1076" s="200" t="str">
        <f t="shared" si="695"/>
        <v>DQ445668=</v>
      </c>
      <c r="BF1076" s="200" t="str">
        <f t="shared" si="696"/>
        <v>DQ445668=out</v>
      </c>
      <c r="BG1076" s="200" t="str">
        <f t="shared" si="697"/>
        <v>DQ445668=out</v>
      </c>
      <c r="BH1076" s="200" t="str">
        <f t="shared" si="698"/>
        <v>DQ445668=NZ_Case2</v>
      </c>
      <c r="BI1076" s="200" t="str">
        <f t="shared" si="699"/>
        <v>DQ445668=NZ_Case2. 3e.NZL.hum</v>
      </c>
      <c r="BJ1076" s="200" t="str">
        <f t="shared" si="700"/>
        <v>DQ445668=NZ_Case2. 3e.NZL.hum</v>
      </c>
      <c r="BK1076" s="200" t="str">
        <f t="shared" si="701"/>
        <v>DQ445668=NZ_Case2. 3e.NZL.hum</v>
      </c>
      <c r="BL1076" s="200" t="str">
        <f t="shared" si="702"/>
        <v>DQ445668=3e.NZL.hum</v>
      </c>
      <c r="BM1076" s="200" t="str">
        <f t="shared" si="703"/>
        <v>DQ445668=3e</v>
      </c>
      <c r="BN1076" s="200" t="str">
        <f t="shared" si="704"/>
        <v>DQ445668=3feg</v>
      </c>
      <c r="BO1076" s="200" t="str">
        <f t="shared" si="705"/>
        <v>DQ445668=3</v>
      </c>
      <c r="BP1076" s="200" t="str">
        <f t="shared" si="706"/>
        <v>3e=</v>
      </c>
      <c r="BQ1076" s="261" t="str">
        <f t="shared" si="707"/>
        <v>DQ445668</v>
      </c>
      <c r="BR1076" s="262" t="str">
        <f t="shared" si="708"/>
        <v>NZ_Case2</v>
      </c>
      <c r="BS1076" s="263" t="str">
        <f t="shared" si="709"/>
        <v>3e.NZL.hum</v>
      </c>
      <c r="BT1076" s="264" t="str">
        <f t="shared" si="710"/>
        <v/>
      </c>
      <c r="BU1076" s="264" t="str">
        <f t="shared" si="711"/>
        <v/>
      </c>
      <c r="BV1076" s="264" t="str">
        <f t="shared" si="712"/>
        <v/>
      </c>
      <c r="BW1076" s="264" t="str">
        <f t="shared" si="713"/>
        <v/>
      </c>
      <c r="BX1076" s="264" t="str">
        <f t="shared" si="714"/>
        <v/>
      </c>
      <c r="BY1076" s="265" t="str">
        <f t="shared" si="715"/>
        <v>3e</v>
      </c>
      <c r="BZ1076" s="243"/>
      <c r="CA1076" s="207" t="s">
        <v>1694</v>
      </c>
      <c r="CB1076" s="200" t="str">
        <f t="shared" si="716"/>
        <v>DQ445668</v>
      </c>
      <c r="CC1076" s="200" t="str">
        <f t="shared" si="717"/>
        <v>3e</v>
      </c>
      <c r="CD1076" s="200" t="str">
        <f t="shared" si="718"/>
        <v>DQ445668</v>
      </c>
      <c r="CE1076" s="200" t="str">
        <f t="shared" si="719"/>
        <v/>
      </c>
      <c r="CF1076" s="243"/>
      <c r="CG1076" s="200" t="str">
        <f t="shared" si="720"/>
        <v>DQ445668</v>
      </c>
      <c r="CH1076" s="208" t="s">
        <v>360</v>
      </c>
      <c r="CI1076" s="208" t="s">
        <v>361</v>
      </c>
      <c r="CJ1076" s="208" t="s">
        <v>362</v>
      </c>
      <c r="CK1076" s="243"/>
      <c r="CL1076" s="209"/>
      <c r="CM1076" s="209"/>
      <c r="CN1076" s="209"/>
      <c r="CO1076" s="243"/>
      <c r="CP1076" s="243"/>
      <c r="CQ1076" s="200" t="str">
        <f t="shared" si="722"/>
        <v>NZ_Case2</v>
      </c>
      <c r="CR1076" s="200" t="str">
        <f t="shared" si="723"/>
        <v/>
      </c>
      <c r="CS1076" s="200" t="str">
        <f t="shared" si="724"/>
        <v>NewZelanda:</v>
      </c>
      <c r="CT1076" s="200" t="str">
        <f t="shared" si="725"/>
        <v/>
      </c>
      <c r="CU1076" s="200" t="str">
        <f t="shared" si="726"/>
        <v/>
      </c>
      <c r="CV1076" s="200">
        <f t="shared" si="685"/>
        <v>3</v>
      </c>
      <c r="CW1076" s="266" t="str">
        <f t="shared" si="727"/>
        <v>3e</v>
      </c>
      <c r="CX1076" s="200" t="str">
        <f t="shared" si="721"/>
        <v>Hepatitis E virus strain NZ_Case2 , partial cds</v>
      </c>
    </row>
    <row r="1077" spans="1:102" ht="11.85" customHeight="1" x14ac:dyDescent="0.25">
      <c r="A1077" s="239" t="s">
        <v>3066</v>
      </c>
      <c r="B1077" s="174">
        <v>3</v>
      </c>
      <c r="C1077" s="175">
        <v>3</v>
      </c>
      <c r="D1077" s="176" t="s">
        <v>645</v>
      </c>
      <c r="E1077" s="177" t="s">
        <v>646</v>
      </c>
      <c r="F1077" s="291" t="s">
        <v>3067</v>
      </c>
      <c r="G1077" s="281"/>
      <c r="H1077" s="180" t="s">
        <v>1372</v>
      </c>
      <c r="I1077" s="468" t="s">
        <v>1373</v>
      </c>
      <c r="J1077" s="243" t="s">
        <v>788</v>
      </c>
      <c r="K1077" s="243"/>
      <c r="L1077" s="281"/>
      <c r="M1077" s="253" t="s">
        <v>368</v>
      </c>
      <c r="N1077" s="186" t="s">
        <v>2972</v>
      </c>
      <c r="O1077" s="243"/>
      <c r="P1077" s="243"/>
      <c r="Q1077" s="243"/>
      <c r="R1077" s="243" t="s">
        <v>105</v>
      </c>
      <c r="S1077" s="243">
        <f t="shared" si="686"/>
        <v>5119</v>
      </c>
      <c r="T1077" s="243"/>
      <c r="U1077" s="250"/>
      <c r="V1077" s="274"/>
      <c r="W1077" s="288"/>
      <c r="X1077" s="275"/>
      <c r="Y1077" s="272"/>
      <c r="Z1077" s="272"/>
      <c r="AA1077" s="272" t="s">
        <v>645</v>
      </c>
      <c r="AB1077" s="290"/>
      <c r="AC1077" s="275"/>
      <c r="AE1077" s="272"/>
      <c r="AF1077" s="272"/>
      <c r="AG1077" s="272">
        <v>284</v>
      </c>
      <c r="AH1077" s="282"/>
      <c r="AI1077" s="192">
        <v>5363</v>
      </c>
      <c r="AJ1077" s="192">
        <v>5646</v>
      </c>
      <c r="AK1077" s="255">
        <f t="shared" si="687"/>
        <v>284</v>
      </c>
      <c r="AL1077" s="256" t="b">
        <f t="shared" si="688"/>
        <v>0</v>
      </c>
      <c r="AM1077" s="243"/>
      <c r="AN1077" s="243"/>
      <c r="AO1077" s="276"/>
      <c r="AP1077" s="258" t="b">
        <f>MATCH($F1077,$F$2:$F1077,0)=ROW($F1077)-1</f>
        <v>1</v>
      </c>
      <c r="AV1077" s="174" t="s">
        <v>111</v>
      </c>
      <c r="AW1077" s="180"/>
      <c r="AX1077" s="243"/>
      <c r="AY1077" s="259" t="str">
        <f t="shared" si="689"/>
        <v>JN995564</v>
      </c>
      <c r="AZ1077" s="260" t="str">
        <f t="shared" si="690"/>
        <v>3e.DEU.hum.PEI</v>
      </c>
      <c r="BA1077" s="260" t="str">
        <f t="shared" si="691"/>
        <v>3e.DEU.hum.PEI</v>
      </c>
      <c r="BB1077" s="200" t="str">
        <f t="shared" si="692"/>
        <v>JN995564.Oct3</v>
      </c>
      <c r="BC1077" s="201" t="str">
        <f t="shared" si="693"/>
        <v>JN995564</v>
      </c>
      <c r="BD1077" s="201" t="str">
        <f t="shared" si="694"/>
        <v>JN995564</v>
      </c>
      <c r="BE1077" s="200" t="str">
        <f t="shared" si="695"/>
        <v>JN995564=</v>
      </c>
      <c r="BF1077" s="200" t="str">
        <f t="shared" si="696"/>
        <v>JN995564=out</v>
      </c>
      <c r="BG1077" s="200" t="str">
        <f t="shared" si="697"/>
        <v>JN995564=out</v>
      </c>
      <c r="BH1077" s="200" t="str">
        <f t="shared" si="698"/>
        <v>JN995564=Oct3</v>
      </c>
      <c r="BI1077" s="200" t="str">
        <f t="shared" si="699"/>
        <v>JN995564=Oct3. 3e.DEU.hum.PEI</v>
      </c>
      <c r="BJ1077" s="200" t="str">
        <f t="shared" si="700"/>
        <v>JN995564=Oct3. 3e.DEU.hum.PEI</v>
      </c>
      <c r="BK1077" s="200" t="str">
        <f t="shared" si="701"/>
        <v>JN995564=Oct3. 3e.DEU.hum.PEI</v>
      </c>
      <c r="BL1077" s="200" t="str">
        <f t="shared" si="702"/>
        <v>JN995564=3e.DEU.hum.PEI</v>
      </c>
      <c r="BM1077" s="200" t="str">
        <f t="shared" si="703"/>
        <v>JN995564=3e</v>
      </c>
      <c r="BN1077" s="200" t="str">
        <f t="shared" si="704"/>
        <v>JN995564=3feg</v>
      </c>
      <c r="BO1077" s="200" t="str">
        <f t="shared" si="705"/>
        <v>JN995564=3</v>
      </c>
      <c r="BP1077" s="200" t="str">
        <f t="shared" si="706"/>
        <v>3e=</v>
      </c>
      <c r="BQ1077" s="261" t="str">
        <f t="shared" si="707"/>
        <v>JN995564</v>
      </c>
      <c r="BR1077" s="262" t="str">
        <f t="shared" si="708"/>
        <v>Oct3</v>
      </c>
      <c r="BS1077" s="263" t="str">
        <f t="shared" si="709"/>
        <v>3e.DEU.hum.PEI</v>
      </c>
      <c r="BT1077" s="264" t="str">
        <f t="shared" si="710"/>
        <v/>
      </c>
      <c r="BU1077" s="264" t="str">
        <f t="shared" si="711"/>
        <v/>
      </c>
      <c r="BV1077" s="264" t="str">
        <f t="shared" si="712"/>
        <v/>
      </c>
      <c r="BW1077" s="264" t="str">
        <f t="shared" si="713"/>
        <v/>
      </c>
      <c r="BX1077" s="264" t="str">
        <f t="shared" si="714"/>
        <v>3e</v>
      </c>
      <c r="BY1077" s="265" t="str">
        <f t="shared" si="715"/>
        <v/>
      </c>
      <c r="BZ1077" s="243"/>
      <c r="CA1077" s="207" t="s">
        <v>506</v>
      </c>
      <c r="CB1077" s="200" t="str">
        <f t="shared" si="716"/>
        <v>xx</v>
      </c>
      <c r="CC1077" s="200" t="str">
        <f t="shared" si="717"/>
        <v>Non_select</v>
      </c>
      <c r="CD1077" s="200" t="str">
        <f t="shared" si="718"/>
        <v>xx</v>
      </c>
      <c r="CE1077" s="200" t="str">
        <f t="shared" si="719"/>
        <v/>
      </c>
      <c r="CF1077" s="243"/>
      <c r="CG1077" s="200" t="str">
        <f t="shared" si="720"/>
        <v>JN995564</v>
      </c>
      <c r="CH1077" s="208" t="s">
        <v>360</v>
      </c>
      <c r="CI1077" s="208" t="s">
        <v>361</v>
      </c>
      <c r="CJ1077" s="208" t="s">
        <v>362</v>
      </c>
      <c r="CK1077" s="243"/>
      <c r="CL1077" s="243"/>
      <c r="CM1077" s="243"/>
      <c r="CN1077" s="243"/>
      <c r="CO1077" s="208"/>
      <c r="CP1077" s="243"/>
      <c r="CQ1077" s="243"/>
      <c r="CR1077" s="243"/>
      <c r="CS1077" s="243"/>
      <c r="CT1077" s="243"/>
      <c r="CU1077" s="243"/>
      <c r="CV1077" s="268">
        <f t="shared" si="685"/>
        <v>3</v>
      </c>
      <c r="CW1077" s="266" t="str">
        <f t="shared" si="727"/>
        <v>3e</v>
      </c>
      <c r="CX1077" s="200" t="str">
        <f t="shared" si="721"/>
        <v>Hepatitis E virus strain  , partial cds</v>
      </c>
    </row>
    <row r="1078" spans="1:102" ht="11.85" customHeight="1" x14ac:dyDescent="0.25">
      <c r="A1078" s="239" t="s">
        <v>1337</v>
      </c>
      <c r="B1078" s="174">
        <v>3</v>
      </c>
      <c r="C1078" s="272">
        <v>3</v>
      </c>
      <c r="D1078" s="176" t="s">
        <v>645</v>
      </c>
      <c r="E1078" s="177" t="s">
        <v>646</v>
      </c>
      <c r="F1078" s="375" t="s">
        <v>1338</v>
      </c>
      <c r="G1078" s="281"/>
      <c r="H1078" s="180" t="s">
        <v>1080</v>
      </c>
      <c r="I1078" s="181" t="s">
        <v>1081</v>
      </c>
      <c r="J1078" s="180" t="s">
        <v>788</v>
      </c>
      <c r="K1078" s="243"/>
      <c r="L1078" s="585" t="s">
        <v>1339</v>
      </c>
      <c r="M1078" s="253" t="s">
        <v>353</v>
      </c>
      <c r="O1078" s="188"/>
      <c r="P1078" s="243"/>
      <c r="Q1078" s="243"/>
      <c r="R1078" s="243"/>
      <c r="S1078" s="243">
        <f t="shared" si="686"/>
        <v>6347</v>
      </c>
      <c r="T1078" s="243"/>
      <c r="V1078" s="189" t="s">
        <v>645</v>
      </c>
      <c r="W1078" s="288"/>
      <c r="X1078" s="275"/>
      <c r="Y1078" s="288"/>
      <c r="Z1078" s="288"/>
      <c r="AA1078" s="288"/>
      <c r="AB1078" s="252" t="s">
        <v>645</v>
      </c>
      <c r="AC1078" s="275"/>
      <c r="AE1078" s="288"/>
      <c r="AF1078" s="288"/>
      <c r="AG1078" s="288"/>
      <c r="AH1078" s="432" t="s">
        <v>1284</v>
      </c>
      <c r="AI1078" s="192">
        <v>6592</v>
      </c>
      <c r="AJ1078" s="192">
        <v>6739</v>
      </c>
      <c r="AK1078" s="255">
        <f t="shared" si="687"/>
        <v>148</v>
      </c>
      <c r="AL1078" s="256" t="b">
        <f t="shared" si="688"/>
        <v>0</v>
      </c>
      <c r="AM1078" s="243"/>
      <c r="AN1078" s="243"/>
      <c r="AO1078" s="276"/>
      <c r="AP1078" s="258" t="b">
        <f>MATCH($F1078,$F$2:$F1078,0)=ROW($F1078)-1</f>
        <v>1</v>
      </c>
      <c r="AU1078" s="272"/>
      <c r="AV1078" s="174" t="s">
        <v>111</v>
      </c>
      <c r="AW1078" s="180"/>
      <c r="AX1078" s="243"/>
      <c r="AY1078" s="259" t="str">
        <f t="shared" si="689"/>
        <v>AF491002</v>
      </c>
      <c r="AZ1078" s="260" t="str">
        <f t="shared" si="690"/>
        <v>3e.ESP.pig(*)</v>
      </c>
      <c r="BA1078" s="260" t="str">
        <f t="shared" si="691"/>
        <v>3e.ESP.pig(*)</v>
      </c>
      <c r="BB1078" s="200" t="str">
        <f t="shared" si="692"/>
        <v>AF491002.Por1</v>
      </c>
      <c r="BC1078" s="201" t="str">
        <f t="shared" si="693"/>
        <v>AF491002</v>
      </c>
      <c r="BD1078" s="201" t="str">
        <f t="shared" si="694"/>
        <v>AF491002</v>
      </c>
      <c r="BE1078" s="200" t="str">
        <f t="shared" si="695"/>
        <v>AF491002=</v>
      </c>
      <c r="BF1078" s="200" t="str">
        <f t="shared" si="696"/>
        <v>AF491002=out</v>
      </c>
      <c r="BG1078" s="200" t="str">
        <f t="shared" si="697"/>
        <v>AF491002=out</v>
      </c>
      <c r="BH1078" s="200" t="str">
        <f t="shared" si="698"/>
        <v>AF491002=Por1</v>
      </c>
      <c r="BI1078" s="200" t="str">
        <f t="shared" si="699"/>
        <v>AF491002=Por1. 3e.ESP.pig(*)</v>
      </c>
      <c r="BJ1078" s="200" t="str">
        <f t="shared" si="700"/>
        <v>AF491002=Por1. 3e.ESP.pig(*)</v>
      </c>
      <c r="BK1078" s="200" t="str">
        <f t="shared" si="701"/>
        <v>AF491002=Por1. 3e.ESP.pig(*)</v>
      </c>
      <c r="BL1078" s="200" t="str">
        <f t="shared" si="702"/>
        <v>AF491002=3e.ESP.pig(*)</v>
      </c>
      <c r="BM1078" s="200" t="str">
        <f t="shared" si="703"/>
        <v>AF491002=3e</v>
      </c>
      <c r="BN1078" s="200" t="str">
        <f t="shared" si="704"/>
        <v>AF491002=3feg</v>
      </c>
      <c r="BO1078" s="200" t="str">
        <f t="shared" si="705"/>
        <v>AF491002=3</v>
      </c>
      <c r="BP1078" s="200" t="str">
        <f t="shared" si="706"/>
        <v>3e=</v>
      </c>
      <c r="BQ1078" s="261" t="str">
        <f t="shared" si="707"/>
        <v>AF491002</v>
      </c>
      <c r="BR1078" s="262" t="str">
        <f t="shared" si="708"/>
        <v>Por1</v>
      </c>
      <c r="BS1078" s="263" t="str">
        <f t="shared" si="709"/>
        <v>3e.ESP.pig(*)</v>
      </c>
      <c r="BT1078" s="264" t="str">
        <f t="shared" si="710"/>
        <v/>
      </c>
      <c r="BU1078" s="264" t="str">
        <f t="shared" si="711"/>
        <v/>
      </c>
      <c r="BV1078" s="264" t="str">
        <f t="shared" si="712"/>
        <v/>
      </c>
      <c r="BW1078" s="264" t="str">
        <f t="shared" si="713"/>
        <v/>
      </c>
      <c r="BX1078" s="264" t="str">
        <f t="shared" si="714"/>
        <v/>
      </c>
      <c r="BY1078" s="265" t="str">
        <f t="shared" si="715"/>
        <v>3e</v>
      </c>
      <c r="BZ1078" s="243"/>
      <c r="CA1078" s="207" t="s">
        <v>1340</v>
      </c>
      <c r="CB1078" s="200" t="str">
        <f t="shared" si="716"/>
        <v>AF491002</v>
      </c>
      <c r="CC1078" s="200" t="str">
        <f t="shared" si="717"/>
        <v>3e</v>
      </c>
      <c r="CD1078" s="200" t="str">
        <f t="shared" si="718"/>
        <v>AF491002</v>
      </c>
      <c r="CE1078" s="200" t="str">
        <f t="shared" si="719"/>
        <v/>
      </c>
      <c r="CF1078" s="243"/>
      <c r="CG1078" s="200" t="str">
        <f t="shared" si="720"/>
        <v>AF491002</v>
      </c>
      <c r="CH1078" s="208" t="s">
        <v>360</v>
      </c>
      <c r="CI1078" s="208" t="s">
        <v>361</v>
      </c>
      <c r="CJ1078" s="208" t="s">
        <v>362</v>
      </c>
      <c r="CK1078" s="243"/>
      <c r="CL1078" s="209"/>
      <c r="CM1078" s="209"/>
      <c r="CN1078" s="209"/>
      <c r="CO1078" s="243"/>
      <c r="CP1078" s="243"/>
      <c r="CQ1078" s="200" t="str">
        <f>F1078</f>
        <v>Por1</v>
      </c>
      <c r="CR1078" s="200" t="str">
        <f>IF(G1078="","",G1078)</f>
        <v/>
      </c>
      <c r="CS1078" s="200" t="str">
        <f>CONCATENATE(H1078,":",L1078)</f>
        <v>Spain:Catalonia</v>
      </c>
      <c r="CT1078" s="200" t="str">
        <f>CONCATENATE(IF(Q1078="","",CONCATENATE(Q1078,"-")),IF(P1078="","",CONCATENATE(P1078,"-")),IF(O1078="","",O1078))</f>
        <v/>
      </c>
      <c r="CU1078" s="200" t="str">
        <f>IF(N1078="","",N1078)</f>
        <v/>
      </c>
      <c r="CV1078" s="200">
        <f t="shared" si="685"/>
        <v>3</v>
      </c>
      <c r="CW1078" s="266" t="str">
        <f t="shared" si="727"/>
        <v>3e</v>
      </c>
      <c r="CX1078" s="200" t="str">
        <f t="shared" si="721"/>
        <v>Hepatitis E virus strain Por1 , partial cds</v>
      </c>
    </row>
    <row r="1079" spans="1:102" ht="11.85" customHeight="1" x14ac:dyDescent="0.25">
      <c r="A1079" s="239" t="s">
        <v>5023</v>
      </c>
      <c r="B1079" s="174">
        <v>3</v>
      </c>
      <c r="C1079" s="272">
        <v>3</v>
      </c>
      <c r="D1079" s="176" t="s">
        <v>645</v>
      </c>
      <c r="E1079" s="177" t="s">
        <v>646</v>
      </c>
      <c r="F1079" s="375" t="s">
        <v>5024</v>
      </c>
      <c r="G1079" s="281"/>
      <c r="H1079" s="180" t="s">
        <v>1329</v>
      </c>
      <c r="I1079" s="181" t="s">
        <v>1330</v>
      </c>
      <c r="J1079" s="375" t="s">
        <v>788</v>
      </c>
      <c r="K1079" s="243"/>
      <c r="L1079" s="281"/>
      <c r="M1079" s="253" t="s">
        <v>368</v>
      </c>
      <c r="N1079" s="186" t="s">
        <v>505</v>
      </c>
      <c r="O1079" s="187">
        <v>2009</v>
      </c>
      <c r="P1079" s="243"/>
      <c r="Q1079" s="243"/>
      <c r="R1079" s="243"/>
      <c r="S1079" s="243">
        <f t="shared" si="686"/>
        <v>50</v>
      </c>
      <c r="T1079" s="243"/>
      <c r="U1079" s="250" t="s">
        <v>354</v>
      </c>
      <c r="V1079" s="274"/>
      <c r="W1079" s="288" t="s">
        <v>645</v>
      </c>
      <c r="X1079" s="275" t="s">
        <v>645</v>
      </c>
      <c r="Y1079" s="288" t="s">
        <v>645</v>
      </c>
      <c r="Z1079" s="288" t="s">
        <v>645</v>
      </c>
      <c r="AA1079" s="288" t="s">
        <v>645</v>
      </c>
      <c r="AB1079" s="290" t="s">
        <v>645</v>
      </c>
      <c r="AC1079" s="458" t="s">
        <v>288</v>
      </c>
      <c r="AD1079" s="191" t="s">
        <v>838</v>
      </c>
      <c r="AE1079" s="288" t="s">
        <v>355</v>
      </c>
      <c r="AF1079" s="288" t="s">
        <v>355</v>
      </c>
      <c r="AG1079" s="288" t="s">
        <v>355</v>
      </c>
      <c r="AH1079" s="282" t="s">
        <v>355</v>
      </c>
      <c r="AI1079" s="192">
        <v>59</v>
      </c>
      <c r="AJ1079" s="192">
        <v>7398</v>
      </c>
      <c r="AK1079" s="255">
        <f t="shared" si="687"/>
        <v>7340</v>
      </c>
      <c r="AL1079" s="256" t="b">
        <f t="shared" si="688"/>
        <v>1</v>
      </c>
      <c r="AM1079" s="243"/>
      <c r="AN1079" s="243"/>
      <c r="AO1079" s="276"/>
      <c r="AP1079" s="258" t="b">
        <f>MATCH($F1079,$F$2:$F1079,0)=ROW($F1079)-1</f>
        <v>1</v>
      </c>
      <c r="AQ1079" s="272" t="s">
        <v>357</v>
      </c>
      <c r="AR1079" s="174" t="s">
        <v>357</v>
      </c>
      <c r="AS1079" s="174" t="s">
        <v>357</v>
      </c>
      <c r="AT1079" s="174" t="s">
        <v>357</v>
      </c>
      <c r="AU1079" s="174" t="s">
        <v>357</v>
      </c>
      <c r="AV1079" s="174" t="s">
        <v>357</v>
      </c>
      <c r="AW1079" s="180" t="s">
        <v>1227</v>
      </c>
      <c r="AX1079" s="243"/>
      <c r="AY1079" s="259" t="str">
        <f t="shared" si="689"/>
        <v>KF922359</v>
      </c>
      <c r="AZ1079" s="260" t="str">
        <f t="shared" si="690"/>
        <v>3e.FRA.hum</v>
      </c>
      <c r="BA1079" s="260" t="str">
        <f t="shared" si="691"/>
        <v>3e.FRA.hum.2009</v>
      </c>
      <c r="BB1079" s="200" t="str">
        <f t="shared" si="692"/>
        <v>KF922359.rt93100008</v>
      </c>
      <c r="BC1079" s="201" t="str">
        <f t="shared" si="693"/>
        <v>KF922359</v>
      </c>
      <c r="BD1079" s="201" t="str">
        <f t="shared" si="694"/>
        <v>KF922359</v>
      </c>
      <c r="BE1079" s="200" t="str">
        <f t="shared" si="695"/>
        <v>KF922359=</v>
      </c>
      <c r="BF1079" s="200" t="str">
        <f t="shared" si="696"/>
        <v>KF922359=Span</v>
      </c>
      <c r="BG1079" s="200" t="str">
        <f t="shared" si="697"/>
        <v>KF922359=3</v>
      </c>
      <c r="BH1079" s="200" t="str">
        <f t="shared" si="698"/>
        <v>KF922359=rt93100008</v>
      </c>
      <c r="BI1079" s="200" t="str">
        <f t="shared" si="699"/>
        <v>KF922359=rt93100008. 3e.FRA.hum.CG</v>
      </c>
      <c r="BJ1079" s="200" t="str">
        <f t="shared" si="700"/>
        <v>KF922359=rt93100008. 3e.FRA.hum.CG.2009</v>
      </c>
      <c r="BK1079" s="200" t="str">
        <f t="shared" si="701"/>
        <v>KF922359=rt93100008. 3e.FRA.hum</v>
      </c>
      <c r="BL1079" s="200" t="str">
        <f t="shared" si="702"/>
        <v>KF922359=3e.FRA.hum</v>
      </c>
      <c r="BM1079" s="200" t="str">
        <f t="shared" si="703"/>
        <v>KF922359=3e</v>
      </c>
      <c r="BN1079" s="200" t="str">
        <f t="shared" si="704"/>
        <v>KF922359=3feg</v>
      </c>
      <c r="BO1079" s="200" t="str">
        <f t="shared" si="705"/>
        <v>KF922359=3</v>
      </c>
      <c r="BP1079" s="200" t="str">
        <f t="shared" si="706"/>
        <v>3e=</v>
      </c>
      <c r="BQ1079" s="261" t="str">
        <f t="shared" si="707"/>
        <v>KF922359</v>
      </c>
      <c r="BR1079" s="262" t="str">
        <f t="shared" si="708"/>
        <v>rt93100008</v>
      </c>
      <c r="BS1079" s="263" t="str">
        <f t="shared" si="709"/>
        <v>3e.FRA.hum.2009</v>
      </c>
      <c r="BT1079" s="264" t="str">
        <f t="shared" si="710"/>
        <v>3e</v>
      </c>
      <c r="BU1079" s="264" t="str">
        <f t="shared" si="711"/>
        <v>3e+</v>
      </c>
      <c r="BV1079" s="264" t="str">
        <f t="shared" si="712"/>
        <v>3e+</v>
      </c>
      <c r="BW1079" s="264" t="str">
        <f t="shared" si="713"/>
        <v>3e+</v>
      </c>
      <c r="BX1079" s="264" t="str">
        <f t="shared" si="714"/>
        <v>3e+</v>
      </c>
      <c r="BY1079" s="265" t="str">
        <f t="shared" si="715"/>
        <v>3e+</v>
      </c>
      <c r="BZ1079" s="243"/>
      <c r="CA1079" s="207" t="s">
        <v>506</v>
      </c>
      <c r="CB1079" s="200" t="str">
        <f t="shared" si="716"/>
        <v>xx</v>
      </c>
      <c r="CC1079" s="200" t="str">
        <f t="shared" si="717"/>
        <v>Non_select</v>
      </c>
      <c r="CD1079" s="200" t="str">
        <f t="shared" si="718"/>
        <v>xx</v>
      </c>
      <c r="CE1079" s="200" t="str">
        <f t="shared" si="719"/>
        <v/>
      </c>
      <c r="CF1079" s="243"/>
      <c r="CG1079" s="200" t="str">
        <f t="shared" si="720"/>
        <v>KF922359</v>
      </c>
      <c r="CH1079" s="208" t="s">
        <v>360</v>
      </c>
      <c r="CI1079" s="208" t="s">
        <v>361</v>
      </c>
      <c r="CJ1079" s="208" t="s">
        <v>362</v>
      </c>
      <c r="CK1079" s="243"/>
      <c r="CL1079" s="243"/>
      <c r="CM1079" s="243"/>
      <c r="CN1079" s="243"/>
      <c r="CO1079" s="208"/>
      <c r="CP1079" s="243"/>
      <c r="CQ1079" s="243"/>
      <c r="CR1079" s="243"/>
      <c r="CS1079" s="243"/>
      <c r="CT1079" s="243"/>
      <c r="CU1079" s="243"/>
      <c r="CV1079" s="200">
        <f t="shared" si="685"/>
        <v>3</v>
      </c>
      <c r="CW1079" s="266" t="str">
        <f t="shared" si="727"/>
        <v>3e</v>
      </c>
      <c r="CX1079" s="200" t="str">
        <f t="shared" si="721"/>
        <v>Hepatitis E virus strain  , partial cds</v>
      </c>
    </row>
    <row r="1080" spans="1:102" ht="11.85" customHeight="1" x14ac:dyDescent="0.25">
      <c r="A1080" s="239" t="s">
        <v>2425</v>
      </c>
      <c r="B1080" s="174">
        <v>3</v>
      </c>
      <c r="C1080" s="272">
        <v>3</v>
      </c>
      <c r="D1080" s="176" t="s">
        <v>645</v>
      </c>
      <c r="E1080" s="177" t="s">
        <v>646</v>
      </c>
      <c r="F1080" s="375" t="s">
        <v>2426</v>
      </c>
      <c r="G1080" s="281"/>
      <c r="H1080" s="180" t="s">
        <v>1372</v>
      </c>
      <c r="I1080" s="181" t="s">
        <v>1373</v>
      </c>
      <c r="J1080" s="180" t="s">
        <v>788</v>
      </c>
      <c r="K1080" s="183" t="s">
        <v>2427</v>
      </c>
      <c r="L1080" s="585" t="s">
        <v>2428</v>
      </c>
      <c r="M1080" s="253" t="s">
        <v>513</v>
      </c>
      <c r="O1080" s="188"/>
      <c r="P1080" s="243"/>
      <c r="Q1080" s="243"/>
      <c r="R1080" s="243" t="s">
        <v>87</v>
      </c>
      <c r="S1080" s="243">
        <f t="shared" si="686"/>
        <v>5333</v>
      </c>
      <c r="T1080" s="243"/>
      <c r="U1080" s="250" t="s">
        <v>354</v>
      </c>
      <c r="V1080" s="274"/>
      <c r="W1080" s="288"/>
      <c r="X1080" s="275"/>
      <c r="Y1080" s="272"/>
      <c r="Z1080" s="288"/>
      <c r="AA1080" s="288"/>
      <c r="AB1080" s="290" t="s">
        <v>645</v>
      </c>
      <c r="AC1080" s="275"/>
      <c r="AE1080" s="272"/>
      <c r="AF1080" s="272"/>
      <c r="AG1080" s="272"/>
      <c r="AH1080" s="282">
        <v>1052</v>
      </c>
      <c r="AI1080" s="192">
        <v>5577</v>
      </c>
      <c r="AJ1080" s="192">
        <v>6620</v>
      </c>
      <c r="AK1080" s="255">
        <f t="shared" si="687"/>
        <v>1044</v>
      </c>
      <c r="AL1080" s="256" t="b">
        <f t="shared" si="688"/>
        <v>0</v>
      </c>
      <c r="AM1080" s="243"/>
      <c r="AN1080" s="243"/>
      <c r="AO1080" s="276"/>
      <c r="AP1080" s="258" t="b">
        <f>MATCH($F1080,$F$2:$F1080,0)=ROW($F1080)-1</f>
        <v>1</v>
      </c>
      <c r="AV1080" s="174" t="s">
        <v>1480</v>
      </c>
      <c r="AW1080" s="180"/>
      <c r="AX1080" s="243"/>
      <c r="AY1080" s="259" t="str">
        <f t="shared" si="689"/>
        <v>FJ998013</v>
      </c>
      <c r="AZ1080" s="260" t="str">
        <f t="shared" si="690"/>
        <v>3e.DEU.BB,Welzow.wb.RKI</v>
      </c>
      <c r="BA1080" s="260" t="str">
        <f t="shared" si="691"/>
        <v>3e.DEU.BB,Welzow.wb.RKI</v>
      </c>
      <c r="BB1080" s="200" t="str">
        <f t="shared" si="692"/>
        <v>FJ998013.SA11</v>
      </c>
      <c r="BC1080" s="201" t="str">
        <f t="shared" si="693"/>
        <v>FJ998013</v>
      </c>
      <c r="BD1080" s="201" t="str">
        <f t="shared" si="694"/>
        <v>FJ998013</v>
      </c>
      <c r="BE1080" s="200" t="str">
        <f t="shared" si="695"/>
        <v>FJ998013=</v>
      </c>
      <c r="BF1080" s="200" t="str">
        <f t="shared" si="696"/>
        <v>FJ998013=out</v>
      </c>
      <c r="BG1080" s="200" t="str">
        <f t="shared" si="697"/>
        <v>FJ998013=out</v>
      </c>
      <c r="BH1080" s="200" t="str">
        <f t="shared" si="698"/>
        <v>FJ998013=SA11</v>
      </c>
      <c r="BI1080" s="200" t="str">
        <f t="shared" si="699"/>
        <v>FJ998013=SA11. 3e.DEU.BB,Welzow.wb.RKI</v>
      </c>
      <c r="BJ1080" s="200" t="str">
        <f t="shared" si="700"/>
        <v>FJ998013=SA11. 3e.DEU.BB,Welzow.wb.RKI</v>
      </c>
      <c r="BK1080" s="200" t="str">
        <f t="shared" si="701"/>
        <v>FJ998013=SA11. 3e.DEU.BB,Welzow.wb.RKI</v>
      </c>
      <c r="BL1080" s="200" t="str">
        <f t="shared" si="702"/>
        <v>FJ998013=3e.DEU.BB,Welzow.wb.RKI</v>
      </c>
      <c r="BM1080" s="200" t="str">
        <f t="shared" si="703"/>
        <v>FJ998013=3e</v>
      </c>
      <c r="BN1080" s="200" t="str">
        <f t="shared" si="704"/>
        <v>FJ998013=3feg</v>
      </c>
      <c r="BO1080" s="200" t="str">
        <f t="shared" si="705"/>
        <v>FJ998013=3</v>
      </c>
      <c r="BP1080" s="200" t="str">
        <f t="shared" si="706"/>
        <v>3e=</v>
      </c>
      <c r="BQ1080" s="261" t="str">
        <f t="shared" si="707"/>
        <v>FJ998013</v>
      </c>
      <c r="BR1080" s="262" t="str">
        <f t="shared" si="708"/>
        <v>SA11</v>
      </c>
      <c r="BS1080" s="263" t="str">
        <f t="shared" si="709"/>
        <v>3e.DEU.BB,Welzow.wb.RKI</v>
      </c>
      <c r="BT1080" s="264" t="str">
        <f t="shared" si="710"/>
        <v/>
      </c>
      <c r="BU1080" s="264" t="str">
        <f t="shared" si="711"/>
        <v/>
      </c>
      <c r="BV1080" s="264" t="str">
        <f t="shared" si="712"/>
        <v/>
      </c>
      <c r="BW1080" s="264" t="str">
        <f t="shared" si="713"/>
        <v/>
      </c>
      <c r="BX1080" s="264" t="str">
        <f t="shared" si="714"/>
        <v/>
      </c>
      <c r="BY1080" s="265" t="str">
        <f t="shared" si="715"/>
        <v>3e+</v>
      </c>
      <c r="BZ1080" s="243"/>
      <c r="CA1080" s="207" t="s">
        <v>2429</v>
      </c>
      <c r="CB1080" s="200" t="str">
        <f t="shared" si="716"/>
        <v>FJ998013</v>
      </c>
      <c r="CC1080" s="200" t="str">
        <f t="shared" si="717"/>
        <v>3e</v>
      </c>
      <c r="CD1080" s="200" t="str">
        <f t="shared" si="718"/>
        <v>FJ998013</v>
      </c>
      <c r="CE1080" s="200" t="str">
        <f t="shared" si="719"/>
        <v/>
      </c>
      <c r="CF1080" s="243"/>
      <c r="CG1080" s="200" t="str">
        <f t="shared" si="720"/>
        <v>FJ998013</v>
      </c>
      <c r="CH1080" s="208" t="s">
        <v>360</v>
      </c>
      <c r="CI1080" s="208" t="s">
        <v>361</v>
      </c>
      <c r="CJ1080" s="208" t="s">
        <v>362</v>
      </c>
      <c r="CK1080" s="243"/>
      <c r="CL1080" s="209"/>
      <c r="CM1080" s="209"/>
      <c r="CN1080" s="209"/>
      <c r="CO1080" s="243"/>
      <c r="CP1080" s="243"/>
      <c r="CQ1080" s="200" t="str">
        <f t="shared" ref="CQ1080:CQ1091" si="728">F1080</f>
        <v>SA11</v>
      </c>
      <c r="CR1080" s="200" t="str">
        <f t="shared" ref="CR1080:CR1091" si="729">IF(G1080="","",G1080)</f>
        <v/>
      </c>
      <c r="CS1080" s="200" t="str">
        <f t="shared" ref="CS1080:CS1091" si="730">CONCATENATE(H1080,":",L1080)</f>
        <v>Germany:Brandenburg/Saxony, Welzow, Proschim</v>
      </c>
      <c r="CT1080" s="200" t="str">
        <f t="shared" ref="CT1080:CT1091" si="731">CONCATENATE(IF(Q1080="","",CONCATENATE(Q1080,"-")),IF(P1080="","",CONCATENATE(P1080,"-")),IF(O1080="","",O1080))</f>
        <v/>
      </c>
      <c r="CU1080" s="200" t="str">
        <f t="shared" ref="CU1080:CU1091" si="732">IF(N1080="","",N1080)</f>
        <v/>
      </c>
      <c r="CV1080" s="200">
        <f t="shared" si="685"/>
        <v>3</v>
      </c>
      <c r="CW1080" s="266" t="str">
        <f t="shared" si="727"/>
        <v>3e</v>
      </c>
      <c r="CX1080" s="200" t="str">
        <f t="shared" si="721"/>
        <v>Hepatitis E virus strain SA11 , partial cds</v>
      </c>
    </row>
    <row r="1081" spans="1:102" ht="11.85" customHeight="1" x14ac:dyDescent="0.25">
      <c r="A1081" s="239" t="s">
        <v>2430</v>
      </c>
      <c r="B1081" s="174">
        <v>3</v>
      </c>
      <c r="C1081" s="272">
        <v>3</v>
      </c>
      <c r="D1081" s="176" t="s">
        <v>645</v>
      </c>
      <c r="E1081" s="177" t="s">
        <v>646</v>
      </c>
      <c r="F1081" s="375" t="s">
        <v>2431</v>
      </c>
      <c r="G1081" s="281"/>
      <c r="H1081" s="180" t="s">
        <v>1372</v>
      </c>
      <c r="I1081" s="181" t="s">
        <v>1373</v>
      </c>
      <c r="J1081" s="243" t="s">
        <v>788</v>
      </c>
      <c r="K1081" s="183" t="s">
        <v>2427</v>
      </c>
      <c r="L1081" s="585" t="s">
        <v>2428</v>
      </c>
      <c r="M1081" s="253" t="s">
        <v>513</v>
      </c>
      <c r="O1081" s="188"/>
      <c r="P1081" s="243"/>
      <c r="Q1081" s="243"/>
      <c r="R1081" s="243" t="s">
        <v>87</v>
      </c>
      <c r="S1081" s="243">
        <f t="shared" si="686"/>
        <v>5295</v>
      </c>
      <c r="T1081" s="243"/>
      <c r="U1081" s="250" t="s">
        <v>354</v>
      </c>
      <c r="V1081" s="274"/>
      <c r="W1081" s="288"/>
      <c r="X1081" s="275"/>
      <c r="Y1081" s="288"/>
      <c r="Z1081" s="288"/>
      <c r="AA1081" s="272"/>
      <c r="AB1081" s="290" t="s">
        <v>645</v>
      </c>
      <c r="AC1081" s="275"/>
      <c r="AE1081" s="272"/>
      <c r="AF1081" s="272"/>
      <c r="AG1081" s="272"/>
      <c r="AH1081" s="282">
        <v>1052</v>
      </c>
      <c r="AI1081" s="192">
        <v>5539</v>
      </c>
      <c r="AJ1081" s="192">
        <v>6546</v>
      </c>
      <c r="AK1081" s="255">
        <f t="shared" si="687"/>
        <v>1008</v>
      </c>
      <c r="AL1081" s="256" t="b">
        <f t="shared" si="688"/>
        <v>0</v>
      </c>
      <c r="AM1081" s="243" t="s">
        <v>2432</v>
      </c>
      <c r="AN1081" s="243"/>
      <c r="AO1081" s="276"/>
      <c r="AP1081" s="258" t="b">
        <f>MATCH($F1081,$F$2:$F1081,0)=ROW($F1081)-1</f>
        <v>1</v>
      </c>
      <c r="AU1081" s="174" t="s">
        <v>111</v>
      </c>
      <c r="AV1081" s="174" t="s">
        <v>1480</v>
      </c>
      <c r="AW1081" s="180"/>
      <c r="AX1081" s="243"/>
      <c r="AY1081" s="259" t="str">
        <f t="shared" si="689"/>
        <v>FJ998014</v>
      </c>
      <c r="AZ1081" s="260" t="str">
        <f t="shared" si="690"/>
        <v>3e.DEU.BB,Welzow.wb.RKI</v>
      </c>
      <c r="BA1081" s="260" t="str">
        <f t="shared" si="691"/>
        <v>3e.DEU.BB,Welzow.wb.RKI</v>
      </c>
      <c r="BB1081" s="200" t="str">
        <f t="shared" si="692"/>
        <v>FJ998014.SA13</v>
      </c>
      <c r="BC1081" s="201" t="str">
        <f t="shared" si="693"/>
        <v>FJ998014</v>
      </c>
      <c r="BD1081" s="201" t="str">
        <f t="shared" si="694"/>
        <v>FJ998014</v>
      </c>
      <c r="BE1081" s="200" t="str">
        <f t="shared" si="695"/>
        <v>FJ998014=</v>
      </c>
      <c r="BF1081" s="200" t="str">
        <f t="shared" si="696"/>
        <v>FJ998014=out</v>
      </c>
      <c r="BG1081" s="200" t="str">
        <f t="shared" si="697"/>
        <v>FJ998014=out</v>
      </c>
      <c r="BH1081" s="200" t="str">
        <f t="shared" si="698"/>
        <v>FJ998014=SA13</v>
      </c>
      <c r="BI1081" s="200" t="str">
        <f t="shared" si="699"/>
        <v>FJ998014=SA13. 3e.DEU.BB,Welzow.wb.RKI</v>
      </c>
      <c r="BJ1081" s="200" t="str">
        <f t="shared" si="700"/>
        <v>FJ998014=SA13. 3e.DEU.BB,Welzow.wb.RKI</v>
      </c>
      <c r="BK1081" s="200" t="str">
        <f t="shared" si="701"/>
        <v>FJ998014=SA13. 3e.DEU.BB,Welzow.wb.RKI</v>
      </c>
      <c r="BL1081" s="200" t="str">
        <f t="shared" si="702"/>
        <v>FJ998014=3e.DEU.BB,Welzow.wb.RKI</v>
      </c>
      <c r="BM1081" s="200" t="str">
        <f t="shared" si="703"/>
        <v>FJ998014=3e</v>
      </c>
      <c r="BN1081" s="200" t="str">
        <f t="shared" si="704"/>
        <v>FJ998014=3feg</v>
      </c>
      <c r="BO1081" s="200" t="str">
        <f t="shared" si="705"/>
        <v>FJ998014=3</v>
      </c>
      <c r="BP1081" s="200" t="str">
        <f t="shared" si="706"/>
        <v>3e=</v>
      </c>
      <c r="BQ1081" s="261" t="str">
        <f t="shared" si="707"/>
        <v>FJ998014</v>
      </c>
      <c r="BR1081" s="262" t="str">
        <f t="shared" si="708"/>
        <v>SA13</v>
      </c>
      <c r="BS1081" s="263" t="str">
        <f t="shared" si="709"/>
        <v>3e.DEU.BB,Welzow.wb.RKI</v>
      </c>
      <c r="BT1081" s="264" t="str">
        <f t="shared" si="710"/>
        <v/>
      </c>
      <c r="BU1081" s="264" t="str">
        <f t="shared" si="711"/>
        <v/>
      </c>
      <c r="BV1081" s="264" t="str">
        <f t="shared" si="712"/>
        <v/>
      </c>
      <c r="BW1081" s="264" t="str">
        <f t="shared" si="713"/>
        <v/>
      </c>
      <c r="BX1081" s="264" t="str">
        <f t="shared" si="714"/>
        <v/>
      </c>
      <c r="BY1081" s="265" t="str">
        <f t="shared" si="715"/>
        <v>3e+</v>
      </c>
      <c r="BZ1081" s="243"/>
      <c r="CA1081" s="207" t="s">
        <v>2433</v>
      </c>
      <c r="CB1081" s="200" t="str">
        <f t="shared" si="716"/>
        <v>FJ998014</v>
      </c>
      <c r="CC1081" s="200" t="str">
        <f t="shared" si="717"/>
        <v>3e</v>
      </c>
      <c r="CD1081" s="200" t="str">
        <f t="shared" si="718"/>
        <v>FJ998014</v>
      </c>
      <c r="CE1081" s="200" t="str">
        <f t="shared" si="719"/>
        <v/>
      </c>
      <c r="CF1081" s="243"/>
      <c r="CG1081" s="200" t="str">
        <f t="shared" si="720"/>
        <v>FJ998014</v>
      </c>
      <c r="CH1081" s="208" t="s">
        <v>360</v>
      </c>
      <c r="CI1081" s="208" t="s">
        <v>361</v>
      </c>
      <c r="CJ1081" s="208" t="s">
        <v>362</v>
      </c>
      <c r="CK1081" s="243"/>
      <c r="CL1081" s="209"/>
      <c r="CM1081" s="209"/>
      <c r="CN1081" s="209"/>
      <c r="CO1081" s="243"/>
      <c r="CP1081" s="243"/>
      <c r="CQ1081" s="200" t="str">
        <f t="shared" si="728"/>
        <v>SA13</v>
      </c>
      <c r="CR1081" s="200" t="str">
        <f t="shared" si="729"/>
        <v/>
      </c>
      <c r="CS1081" s="200" t="str">
        <f t="shared" si="730"/>
        <v>Germany:Brandenburg/Saxony, Welzow, Proschim</v>
      </c>
      <c r="CT1081" s="200" t="str">
        <f t="shared" si="731"/>
        <v/>
      </c>
      <c r="CU1081" s="200" t="str">
        <f t="shared" si="732"/>
        <v/>
      </c>
      <c r="CV1081" s="200">
        <f t="shared" si="685"/>
        <v>3</v>
      </c>
      <c r="CW1081" s="266" t="str">
        <f t="shared" si="727"/>
        <v>3e</v>
      </c>
      <c r="CX1081" s="200" t="str">
        <f t="shared" si="721"/>
        <v>Hepatitis E virus strain SA13 , partial cds</v>
      </c>
    </row>
    <row r="1082" spans="1:102" ht="11.85" customHeight="1" x14ac:dyDescent="0.25">
      <c r="A1082" s="239" t="s">
        <v>2434</v>
      </c>
      <c r="B1082" s="174">
        <v>3</v>
      </c>
      <c r="C1082" s="272">
        <v>3</v>
      </c>
      <c r="D1082" s="176" t="s">
        <v>645</v>
      </c>
      <c r="E1082" s="177" t="s">
        <v>646</v>
      </c>
      <c r="F1082" s="375" t="s">
        <v>2435</v>
      </c>
      <c r="G1082" s="281"/>
      <c r="H1082" s="180" t="s">
        <v>1372</v>
      </c>
      <c r="I1082" s="181" t="s">
        <v>1373</v>
      </c>
      <c r="J1082" s="180" t="s">
        <v>788</v>
      </c>
      <c r="K1082" s="183" t="s">
        <v>2427</v>
      </c>
      <c r="L1082" s="585" t="s">
        <v>2428</v>
      </c>
      <c r="M1082" s="253" t="s">
        <v>513</v>
      </c>
      <c r="O1082" s="243">
        <v>2007</v>
      </c>
      <c r="P1082" s="243">
        <v>12</v>
      </c>
      <c r="Q1082" s="188">
        <v>1</v>
      </c>
      <c r="R1082" s="243" t="s">
        <v>87</v>
      </c>
      <c r="S1082" s="243">
        <f t="shared" si="686"/>
        <v>61</v>
      </c>
      <c r="T1082" s="243"/>
      <c r="U1082" s="250" t="s">
        <v>354</v>
      </c>
      <c r="V1082" s="274"/>
      <c r="W1082" s="288" t="s">
        <v>645</v>
      </c>
      <c r="X1082" s="251" t="s">
        <v>645</v>
      </c>
      <c r="Y1082" s="267" t="s">
        <v>645</v>
      </c>
      <c r="Z1082" s="267" t="s">
        <v>645</v>
      </c>
      <c r="AA1082" s="177" t="s">
        <v>645</v>
      </c>
      <c r="AB1082" s="252" t="s">
        <v>645</v>
      </c>
      <c r="AC1082" s="458" t="s">
        <v>288</v>
      </c>
      <c r="AD1082" s="191" t="s">
        <v>838</v>
      </c>
      <c r="AE1082" s="288" t="s">
        <v>355</v>
      </c>
      <c r="AF1082" s="288" t="s">
        <v>355</v>
      </c>
      <c r="AG1082" s="288" t="s">
        <v>355</v>
      </c>
      <c r="AH1082" s="282" t="s">
        <v>355</v>
      </c>
      <c r="AI1082" s="192">
        <v>70</v>
      </c>
      <c r="AJ1082" s="254">
        <v>7519</v>
      </c>
      <c r="AK1082" s="255">
        <f t="shared" si="687"/>
        <v>7450</v>
      </c>
      <c r="AL1082" s="256" t="b">
        <f t="shared" si="688"/>
        <v>1</v>
      </c>
      <c r="AM1082" s="243"/>
      <c r="AN1082" s="243"/>
      <c r="AO1082" s="276"/>
      <c r="AP1082" s="258" t="b">
        <f>MATCH($F1082,$F$2:$F1082,0)=ROW($F1082)-1</f>
        <v>1</v>
      </c>
      <c r="AQ1082" s="174" t="s">
        <v>357</v>
      </c>
      <c r="AR1082" s="174" t="s">
        <v>357</v>
      </c>
      <c r="AS1082" s="174" t="s">
        <v>357</v>
      </c>
      <c r="AT1082" s="174" t="s">
        <v>357</v>
      </c>
      <c r="AU1082" s="174" t="s">
        <v>357</v>
      </c>
      <c r="AV1082" s="174" t="s">
        <v>357</v>
      </c>
      <c r="AW1082" s="272" t="s">
        <v>358</v>
      </c>
      <c r="AX1082" s="243"/>
      <c r="AY1082" s="259" t="str">
        <f t="shared" si="689"/>
        <v>FJ998015</v>
      </c>
      <c r="AZ1082" s="260" t="str">
        <f t="shared" si="690"/>
        <v>3e.DEU.BB,Welzow.wb.RKI</v>
      </c>
      <c r="BA1082" s="260" t="str">
        <f t="shared" si="691"/>
        <v>3e.DEU.BB,Welzow.wb.RKI.2007</v>
      </c>
      <c r="BB1082" s="200" t="str">
        <f t="shared" si="692"/>
        <v>FJ998015.SA21</v>
      </c>
      <c r="BC1082" s="201" t="str">
        <f t="shared" si="693"/>
        <v>FJ998015</v>
      </c>
      <c r="BD1082" s="201" t="str">
        <f t="shared" si="694"/>
        <v>FJ998015</v>
      </c>
      <c r="BE1082" s="200" t="str">
        <f t="shared" si="695"/>
        <v>FJ998015=</v>
      </c>
      <c r="BF1082" s="200" t="str">
        <f t="shared" si="696"/>
        <v>FJ998015=Span</v>
      </c>
      <c r="BG1082" s="200" t="str">
        <f t="shared" si="697"/>
        <v>FJ998015=3</v>
      </c>
      <c r="BH1082" s="200" t="str">
        <f t="shared" si="698"/>
        <v>FJ998015=SA21</v>
      </c>
      <c r="BI1082" s="200" t="str">
        <f t="shared" si="699"/>
        <v>FJ998015=SA21. 3e.DEU.BB,Welzow.wb.RKI.CG</v>
      </c>
      <c r="BJ1082" s="200" t="str">
        <f t="shared" si="700"/>
        <v>FJ998015=SA21. 3e.DEU.BB,Welzow.wb.RKI.CG.2007</v>
      </c>
      <c r="BK1082" s="200" t="str">
        <f t="shared" si="701"/>
        <v>FJ998015=SA21. 3e.DEU.BB,Welzow.wb.RKI</v>
      </c>
      <c r="BL1082" s="200" t="str">
        <f t="shared" si="702"/>
        <v>FJ998015=3e.DEU.BB,Welzow.wb.RKI</v>
      </c>
      <c r="BM1082" s="200" t="str">
        <f t="shared" si="703"/>
        <v>FJ998015=3e</v>
      </c>
      <c r="BN1082" s="200" t="str">
        <f t="shared" si="704"/>
        <v>FJ998015=3feg</v>
      </c>
      <c r="BO1082" s="200" t="str">
        <f t="shared" si="705"/>
        <v>FJ998015=3</v>
      </c>
      <c r="BP1082" s="200" t="str">
        <f t="shared" si="706"/>
        <v>3e=</v>
      </c>
      <c r="BQ1082" s="261" t="str">
        <f t="shared" si="707"/>
        <v>FJ998015</v>
      </c>
      <c r="BR1082" s="262" t="str">
        <f t="shared" si="708"/>
        <v>SA21</v>
      </c>
      <c r="BS1082" s="263" t="str">
        <f t="shared" si="709"/>
        <v>3e.DEU.BB,Welzow.wb.RKI.2007</v>
      </c>
      <c r="BT1082" s="264" t="str">
        <f t="shared" si="710"/>
        <v>3e</v>
      </c>
      <c r="BU1082" s="264" t="str">
        <f t="shared" si="711"/>
        <v>3e+</v>
      </c>
      <c r="BV1082" s="264" t="str">
        <f t="shared" si="712"/>
        <v>3e+</v>
      </c>
      <c r="BW1082" s="264" t="str">
        <f t="shared" si="713"/>
        <v>3e+</v>
      </c>
      <c r="BX1082" s="264" t="str">
        <f t="shared" si="714"/>
        <v>3e+</v>
      </c>
      <c r="BY1082" s="265" t="str">
        <f t="shared" si="715"/>
        <v>3e+</v>
      </c>
      <c r="BZ1082" s="243"/>
      <c r="CA1082" s="207" t="s">
        <v>2436</v>
      </c>
      <c r="CB1082" s="200" t="str">
        <f t="shared" si="716"/>
        <v>FJ998015</v>
      </c>
      <c r="CC1082" s="200" t="str">
        <f t="shared" si="717"/>
        <v>3e</v>
      </c>
      <c r="CD1082" s="200" t="str">
        <f t="shared" si="718"/>
        <v>FJ998015</v>
      </c>
      <c r="CE1082" s="200" t="str">
        <f t="shared" si="719"/>
        <v/>
      </c>
      <c r="CF1082" s="243"/>
      <c r="CG1082" s="200" t="str">
        <f t="shared" si="720"/>
        <v>FJ998015</v>
      </c>
      <c r="CH1082" s="208" t="s">
        <v>360</v>
      </c>
      <c r="CI1082" s="208" t="s">
        <v>361</v>
      </c>
      <c r="CJ1082" s="208" t="s">
        <v>362</v>
      </c>
      <c r="CK1082" s="243"/>
      <c r="CL1082" s="209"/>
      <c r="CM1082" s="209"/>
      <c r="CN1082" s="209"/>
      <c r="CO1082" s="243"/>
      <c r="CP1082" s="243"/>
      <c r="CQ1082" s="200" t="str">
        <f t="shared" si="728"/>
        <v>SA21</v>
      </c>
      <c r="CR1082" s="200" t="str">
        <f t="shared" si="729"/>
        <v/>
      </c>
      <c r="CS1082" s="200" t="str">
        <f t="shared" si="730"/>
        <v>Germany:Brandenburg/Saxony, Welzow, Proschim</v>
      </c>
      <c r="CT1082" s="200" t="str">
        <f t="shared" si="731"/>
        <v>1-12-2007</v>
      </c>
      <c r="CU1082" s="200" t="str">
        <f t="shared" si="732"/>
        <v/>
      </c>
      <c r="CV1082" s="200">
        <f t="shared" si="685"/>
        <v>3</v>
      </c>
      <c r="CW1082" s="266" t="str">
        <f t="shared" si="727"/>
        <v>3e</v>
      </c>
      <c r="CX1082" s="200" t="str">
        <f t="shared" si="721"/>
        <v>Hepatitis E virus strain SA21 , partial cds</v>
      </c>
    </row>
    <row r="1083" spans="1:102" ht="11.85" customHeight="1" x14ac:dyDescent="0.25">
      <c r="A1083" s="239" t="s">
        <v>2437</v>
      </c>
      <c r="B1083" s="174">
        <v>3</v>
      </c>
      <c r="C1083" s="272">
        <v>3</v>
      </c>
      <c r="D1083" s="176" t="s">
        <v>645</v>
      </c>
      <c r="E1083" s="177" t="s">
        <v>646</v>
      </c>
      <c r="F1083" s="375" t="s">
        <v>2438</v>
      </c>
      <c r="G1083" s="281"/>
      <c r="H1083" s="180" t="s">
        <v>1372</v>
      </c>
      <c r="I1083" s="181" t="s">
        <v>1373</v>
      </c>
      <c r="J1083" s="180" t="s">
        <v>788</v>
      </c>
      <c r="K1083" s="183" t="s">
        <v>2427</v>
      </c>
      <c r="L1083" s="585" t="s">
        <v>2428</v>
      </c>
      <c r="M1083" s="253" t="s">
        <v>513</v>
      </c>
      <c r="O1083" s="188"/>
      <c r="P1083" s="243"/>
      <c r="Q1083" s="243"/>
      <c r="R1083" s="243" t="s">
        <v>87</v>
      </c>
      <c r="S1083" s="243">
        <f t="shared" si="686"/>
        <v>5333</v>
      </c>
      <c r="T1083" s="243"/>
      <c r="U1083" s="250" t="s">
        <v>354</v>
      </c>
      <c r="V1083" s="274"/>
      <c r="W1083" s="288"/>
      <c r="X1083" s="251"/>
      <c r="Y1083" s="267"/>
      <c r="Z1083" s="288"/>
      <c r="AA1083" s="272"/>
      <c r="AB1083" s="290" t="s">
        <v>645</v>
      </c>
      <c r="AC1083" s="275"/>
      <c r="AE1083" s="272"/>
      <c r="AF1083" s="272"/>
      <c r="AG1083" s="272"/>
      <c r="AH1083" s="282">
        <v>1052</v>
      </c>
      <c r="AI1083" s="192">
        <v>5577</v>
      </c>
      <c r="AJ1083" s="192">
        <v>6611</v>
      </c>
      <c r="AK1083" s="255">
        <f t="shared" si="687"/>
        <v>1035</v>
      </c>
      <c r="AL1083" s="256" t="b">
        <f t="shared" si="688"/>
        <v>0</v>
      </c>
      <c r="AM1083" s="243"/>
      <c r="AN1083" s="243"/>
      <c r="AO1083" s="276"/>
      <c r="AP1083" s="258" t="b">
        <f>MATCH($F1083,$F$2:$F1083,0)=ROW($F1083)-1</f>
        <v>1</v>
      </c>
      <c r="AV1083" s="174" t="s">
        <v>1480</v>
      </c>
      <c r="AW1083" s="180"/>
      <c r="AX1083" s="243"/>
      <c r="AY1083" s="259" t="str">
        <f t="shared" si="689"/>
        <v>FJ998016</v>
      </c>
      <c r="AZ1083" s="260" t="str">
        <f t="shared" si="690"/>
        <v>3e.DEU.BB,Welzow.wb.RKI</v>
      </c>
      <c r="BA1083" s="260" t="str">
        <f t="shared" si="691"/>
        <v>3e.DEU.BB,Welzow.wb.RKI</v>
      </c>
      <c r="BB1083" s="200" t="str">
        <f t="shared" si="692"/>
        <v>FJ998016.SA28</v>
      </c>
      <c r="BC1083" s="201" t="str">
        <f t="shared" si="693"/>
        <v>FJ998016</v>
      </c>
      <c r="BD1083" s="201" t="str">
        <f t="shared" si="694"/>
        <v>FJ998016</v>
      </c>
      <c r="BE1083" s="200" t="str">
        <f t="shared" si="695"/>
        <v>FJ998016=</v>
      </c>
      <c r="BF1083" s="200" t="str">
        <f t="shared" si="696"/>
        <v>FJ998016=out</v>
      </c>
      <c r="BG1083" s="200" t="str">
        <f t="shared" si="697"/>
        <v>FJ998016=out</v>
      </c>
      <c r="BH1083" s="200" t="str">
        <f t="shared" si="698"/>
        <v>FJ998016=SA28</v>
      </c>
      <c r="BI1083" s="200" t="str">
        <f t="shared" si="699"/>
        <v>FJ998016=SA28. 3e.DEU.BB,Welzow.wb.RKI</v>
      </c>
      <c r="BJ1083" s="200" t="str">
        <f t="shared" si="700"/>
        <v>FJ998016=SA28. 3e.DEU.BB,Welzow.wb.RKI</v>
      </c>
      <c r="BK1083" s="200" t="str">
        <f t="shared" si="701"/>
        <v>FJ998016=SA28. 3e.DEU.BB,Welzow.wb.RKI</v>
      </c>
      <c r="BL1083" s="200" t="str">
        <f t="shared" si="702"/>
        <v>FJ998016=3e.DEU.BB,Welzow.wb.RKI</v>
      </c>
      <c r="BM1083" s="200" t="str">
        <f t="shared" si="703"/>
        <v>FJ998016=3e</v>
      </c>
      <c r="BN1083" s="200" t="str">
        <f t="shared" si="704"/>
        <v>FJ998016=3feg</v>
      </c>
      <c r="BO1083" s="200" t="str">
        <f t="shared" si="705"/>
        <v>FJ998016=3</v>
      </c>
      <c r="BP1083" s="200" t="str">
        <f t="shared" si="706"/>
        <v>3e=</v>
      </c>
      <c r="BQ1083" s="261" t="str">
        <f t="shared" si="707"/>
        <v>FJ998016</v>
      </c>
      <c r="BR1083" s="262" t="str">
        <f t="shared" si="708"/>
        <v>SA28</v>
      </c>
      <c r="BS1083" s="263" t="str">
        <f t="shared" si="709"/>
        <v>3e.DEU.BB,Welzow.wb.RKI</v>
      </c>
      <c r="BT1083" s="264" t="str">
        <f t="shared" si="710"/>
        <v/>
      </c>
      <c r="BU1083" s="264" t="str">
        <f t="shared" si="711"/>
        <v/>
      </c>
      <c r="BV1083" s="264" t="str">
        <f t="shared" si="712"/>
        <v/>
      </c>
      <c r="BW1083" s="264" t="str">
        <f t="shared" si="713"/>
        <v/>
      </c>
      <c r="BX1083" s="264" t="str">
        <f t="shared" si="714"/>
        <v/>
      </c>
      <c r="BY1083" s="265" t="str">
        <f t="shared" si="715"/>
        <v>3e+</v>
      </c>
      <c r="BZ1083" s="243"/>
      <c r="CA1083" s="207" t="s">
        <v>2439</v>
      </c>
      <c r="CB1083" s="200" t="str">
        <f t="shared" si="716"/>
        <v>FJ998016</v>
      </c>
      <c r="CC1083" s="200" t="str">
        <f t="shared" si="717"/>
        <v>3e</v>
      </c>
      <c r="CD1083" s="200" t="str">
        <f t="shared" si="718"/>
        <v>FJ998016</v>
      </c>
      <c r="CE1083" s="200" t="str">
        <f t="shared" si="719"/>
        <v/>
      </c>
      <c r="CF1083" s="243"/>
      <c r="CG1083" s="200" t="str">
        <f t="shared" si="720"/>
        <v>FJ998016</v>
      </c>
      <c r="CH1083" s="208" t="s">
        <v>360</v>
      </c>
      <c r="CI1083" s="208" t="s">
        <v>361</v>
      </c>
      <c r="CJ1083" s="208" t="s">
        <v>362</v>
      </c>
      <c r="CK1083" s="243"/>
      <c r="CL1083" s="209"/>
      <c r="CM1083" s="209"/>
      <c r="CN1083" s="209"/>
      <c r="CO1083" s="243"/>
      <c r="CP1083" s="243"/>
      <c r="CQ1083" s="200" t="str">
        <f t="shared" si="728"/>
        <v>SA28</v>
      </c>
      <c r="CR1083" s="200" t="str">
        <f t="shared" si="729"/>
        <v/>
      </c>
      <c r="CS1083" s="200" t="str">
        <f t="shared" si="730"/>
        <v>Germany:Brandenburg/Saxony, Welzow, Proschim</v>
      </c>
      <c r="CT1083" s="200" t="str">
        <f t="shared" si="731"/>
        <v/>
      </c>
      <c r="CU1083" s="200" t="str">
        <f t="shared" si="732"/>
        <v/>
      </c>
      <c r="CV1083" s="200">
        <f t="shared" si="685"/>
        <v>3</v>
      </c>
      <c r="CW1083" s="266" t="str">
        <f t="shared" si="727"/>
        <v>3e</v>
      </c>
      <c r="CX1083" s="200" t="str">
        <f t="shared" si="721"/>
        <v>Hepatitis E virus strain SA28 , partial cds</v>
      </c>
    </row>
    <row r="1084" spans="1:102" ht="11.85" customHeight="1" x14ac:dyDescent="0.25">
      <c r="A1084" s="239" t="s">
        <v>2449</v>
      </c>
      <c r="B1084" s="174">
        <v>3</v>
      </c>
      <c r="C1084" s="272">
        <v>3</v>
      </c>
      <c r="D1084" s="176" t="s">
        <v>645</v>
      </c>
      <c r="E1084" s="177" t="s">
        <v>646</v>
      </c>
      <c r="F1084" s="375" t="s">
        <v>2450</v>
      </c>
      <c r="G1084" s="281"/>
      <c r="H1084" s="180" t="s">
        <v>1372</v>
      </c>
      <c r="I1084" s="181" t="s">
        <v>1373</v>
      </c>
      <c r="J1084" s="180" t="s">
        <v>788</v>
      </c>
      <c r="K1084" s="183" t="s">
        <v>2427</v>
      </c>
      <c r="L1084" s="585" t="s">
        <v>2428</v>
      </c>
      <c r="M1084" s="253" t="s">
        <v>513</v>
      </c>
      <c r="O1084" s="188"/>
      <c r="P1084" s="243"/>
      <c r="Q1084" s="243"/>
      <c r="R1084" s="461" t="s">
        <v>87</v>
      </c>
      <c r="S1084" s="461">
        <f t="shared" si="686"/>
        <v>63</v>
      </c>
      <c r="T1084" s="461"/>
      <c r="U1084" s="250" t="s">
        <v>354</v>
      </c>
      <c r="V1084" s="274"/>
      <c r="W1084" s="288"/>
      <c r="X1084" s="251" t="s">
        <v>645</v>
      </c>
      <c r="Y1084" s="272"/>
      <c r="Z1084" s="272"/>
      <c r="AA1084" s="288"/>
      <c r="AB1084" s="252" t="s">
        <v>645</v>
      </c>
      <c r="AC1084" s="275"/>
      <c r="AD1084" s="462" t="s">
        <v>2451</v>
      </c>
      <c r="AE1084" s="288"/>
      <c r="AF1084" s="288"/>
      <c r="AG1084" s="288"/>
      <c r="AH1084" s="463" t="s">
        <v>216</v>
      </c>
      <c r="AI1084" s="464">
        <v>72</v>
      </c>
      <c r="AJ1084" s="464">
        <v>1070</v>
      </c>
      <c r="AK1084" s="255">
        <f t="shared" si="687"/>
        <v>999</v>
      </c>
      <c r="AL1084" s="256" t="b">
        <f t="shared" si="688"/>
        <v>0</v>
      </c>
      <c r="AM1084" s="243"/>
      <c r="AN1084" s="243"/>
      <c r="AO1084" s="276"/>
      <c r="AP1084" s="258" t="b">
        <f>MATCH($F1084,$F$2:$F1084,0)=ROW($F1084)-1</f>
        <v>1</v>
      </c>
      <c r="AQ1084" s="174" t="s">
        <v>1480</v>
      </c>
      <c r="AR1084" s="174" t="s">
        <v>1480</v>
      </c>
      <c r="AV1084" s="174" t="s">
        <v>1480</v>
      </c>
      <c r="AW1084" s="243"/>
      <c r="AX1084" s="243"/>
      <c r="AY1084" s="259" t="str">
        <f t="shared" si="689"/>
        <v>FJ998019</v>
      </c>
      <c r="AZ1084" s="260" t="str">
        <f t="shared" si="690"/>
        <v>3e.DEU.BB,Welzow.wb.RKI</v>
      </c>
      <c r="BA1084" s="260" t="str">
        <f t="shared" si="691"/>
        <v>3e.DEU.BB,Welzow.wb.RKI</v>
      </c>
      <c r="BB1084" s="200" t="str">
        <f t="shared" si="692"/>
        <v>FJ998019.SA34</v>
      </c>
      <c r="BC1084" s="201" t="str">
        <f t="shared" si="693"/>
        <v>FJ998019</v>
      </c>
      <c r="BD1084" s="201" t="str">
        <f t="shared" si="694"/>
        <v>FJ998019</v>
      </c>
      <c r="BE1084" s="200" t="str">
        <f t="shared" si="695"/>
        <v>FJ998019=</v>
      </c>
      <c r="BF1084" s="200" t="str">
        <f t="shared" si="696"/>
        <v>FJ998019=out</v>
      </c>
      <c r="BG1084" s="200" t="str">
        <f t="shared" si="697"/>
        <v>FJ998019=out</v>
      </c>
      <c r="BH1084" s="200" t="str">
        <f t="shared" si="698"/>
        <v>FJ998019=SA34</v>
      </c>
      <c r="BI1084" s="200" t="str">
        <f t="shared" si="699"/>
        <v>FJ998019=SA34. 3e.DEU.BB,Welzow.wb.RKI</v>
      </c>
      <c r="BJ1084" s="200" t="str">
        <f t="shared" si="700"/>
        <v>FJ998019=SA34. 3e.DEU.BB,Welzow.wb.RKI</v>
      </c>
      <c r="BK1084" s="200" t="str">
        <f t="shared" si="701"/>
        <v>FJ998019=SA34. 3e.DEU.BB,Welzow.wb.RKI</v>
      </c>
      <c r="BL1084" s="200" t="str">
        <f t="shared" si="702"/>
        <v>FJ998019=3e.DEU.BB,Welzow.wb.RKI</v>
      </c>
      <c r="BM1084" s="200" t="str">
        <f t="shared" si="703"/>
        <v>FJ998019=3e</v>
      </c>
      <c r="BN1084" s="200" t="str">
        <f t="shared" si="704"/>
        <v>FJ998019=3feg</v>
      </c>
      <c r="BO1084" s="200" t="str">
        <f t="shared" si="705"/>
        <v>FJ998019=3</v>
      </c>
      <c r="BP1084" s="200" t="str">
        <f t="shared" si="706"/>
        <v>3e=</v>
      </c>
      <c r="BQ1084" s="261" t="str">
        <f t="shared" si="707"/>
        <v>FJ998019</v>
      </c>
      <c r="BR1084" s="262" t="str">
        <f t="shared" si="708"/>
        <v>SA34</v>
      </c>
      <c r="BS1084" s="263" t="str">
        <f t="shared" si="709"/>
        <v>3e.DEU.BB,Welzow.wb.RKI</v>
      </c>
      <c r="BT1084" s="264" t="str">
        <f t="shared" si="710"/>
        <v/>
      </c>
      <c r="BU1084" s="264" t="str">
        <f t="shared" si="711"/>
        <v>3e+</v>
      </c>
      <c r="BV1084" s="264" t="str">
        <f t="shared" si="712"/>
        <v/>
      </c>
      <c r="BW1084" s="264" t="str">
        <f t="shared" si="713"/>
        <v/>
      </c>
      <c r="BX1084" s="264" t="str">
        <f t="shared" si="714"/>
        <v/>
      </c>
      <c r="BY1084" s="265" t="str">
        <f t="shared" si="715"/>
        <v>3e+</v>
      </c>
      <c r="BZ1084" s="243"/>
      <c r="CA1084" s="207" t="s">
        <v>2452</v>
      </c>
      <c r="CB1084" s="200" t="str">
        <f t="shared" si="716"/>
        <v>FJ998019</v>
      </c>
      <c r="CC1084" s="200" t="str">
        <f t="shared" si="717"/>
        <v>3e</v>
      </c>
      <c r="CD1084" s="200" t="str">
        <f t="shared" si="718"/>
        <v>FJ998019</v>
      </c>
      <c r="CE1084" s="200" t="str">
        <f t="shared" si="719"/>
        <v/>
      </c>
      <c r="CF1084" s="243"/>
      <c r="CG1084" s="200" t="str">
        <f t="shared" si="720"/>
        <v>FJ998019</v>
      </c>
      <c r="CH1084" s="208" t="s">
        <v>360</v>
      </c>
      <c r="CI1084" s="208" t="s">
        <v>361</v>
      </c>
      <c r="CJ1084" s="208" t="s">
        <v>362</v>
      </c>
      <c r="CK1084" s="243"/>
      <c r="CL1084" s="209"/>
      <c r="CM1084" s="209"/>
      <c r="CN1084" s="209"/>
      <c r="CO1084" s="243"/>
      <c r="CP1084" s="243"/>
      <c r="CQ1084" s="200" t="str">
        <f t="shared" si="728"/>
        <v>SA34</v>
      </c>
      <c r="CR1084" s="200" t="str">
        <f t="shared" si="729"/>
        <v/>
      </c>
      <c r="CS1084" s="200" t="str">
        <f t="shared" si="730"/>
        <v>Germany:Brandenburg/Saxony, Welzow, Proschim</v>
      </c>
      <c r="CT1084" s="200" t="str">
        <f t="shared" si="731"/>
        <v/>
      </c>
      <c r="CU1084" s="200" t="str">
        <f t="shared" si="732"/>
        <v/>
      </c>
      <c r="CV1084" s="200">
        <f t="shared" si="685"/>
        <v>3</v>
      </c>
      <c r="CW1084" s="266" t="str">
        <f t="shared" si="727"/>
        <v>3e</v>
      </c>
      <c r="CX1084" s="200" t="str">
        <f t="shared" si="721"/>
        <v>Hepatitis E virus strain SA34 , partial cds</v>
      </c>
    </row>
    <row r="1085" spans="1:102" ht="11.85" customHeight="1" x14ac:dyDescent="0.25">
      <c r="A1085" s="239" t="s">
        <v>2995</v>
      </c>
      <c r="B1085" s="174">
        <v>3</v>
      </c>
      <c r="C1085" s="175">
        <v>3</v>
      </c>
      <c r="D1085" s="176" t="s">
        <v>645</v>
      </c>
      <c r="E1085" s="177" t="s">
        <v>646</v>
      </c>
      <c r="F1085" s="375" t="s">
        <v>2996</v>
      </c>
      <c r="G1085" s="281"/>
      <c r="H1085" s="180" t="s">
        <v>1372</v>
      </c>
      <c r="I1085" s="181" t="s">
        <v>1373</v>
      </c>
      <c r="J1085" s="180" t="s">
        <v>788</v>
      </c>
      <c r="K1085" s="243"/>
      <c r="L1085" s="281"/>
      <c r="M1085" s="253" t="s">
        <v>353</v>
      </c>
      <c r="N1085" s="270" t="s">
        <v>887</v>
      </c>
      <c r="O1085" s="188">
        <v>2009</v>
      </c>
      <c r="P1085" s="243"/>
      <c r="Q1085" s="243"/>
      <c r="R1085" s="243" t="s">
        <v>95</v>
      </c>
      <c r="S1085" s="243">
        <f t="shared" si="686"/>
        <v>125</v>
      </c>
      <c r="T1085" s="243"/>
      <c r="U1085" s="250"/>
      <c r="V1085" s="274"/>
      <c r="W1085" s="288"/>
      <c r="X1085" s="275" t="s">
        <v>645</v>
      </c>
      <c r="Y1085" s="272"/>
      <c r="Z1085" s="272"/>
      <c r="AA1085" s="272"/>
      <c r="AB1085" s="290"/>
      <c r="AC1085" s="275"/>
      <c r="AD1085" s="275" t="s">
        <v>355</v>
      </c>
      <c r="AE1085" s="272"/>
      <c r="AF1085" s="272"/>
      <c r="AG1085" s="272"/>
      <c r="AH1085" s="282"/>
      <c r="AI1085" s="288">
        <v>134</v>
      </c>
      <c r="AJ1085" s="288">
        <v>375</v>
      </c>
      <c r="AK1085" s="255">
        <f t="shared" si="687"/>
        <v>242</v>
      </c>
      <c r="AL1085" s="256" t="b">
        <f t="shared" si="688"/>
        <v>0</v>
      </c>
      <c r="AM1085" s="243"/>
      <c r="AN1085" s="243"/>
      <c r="AO1085" s="276"/>
      <c r="AP1085" s="258" t="b">
        <f>MATCH($F1085,$F$2:$F1085,0)=ROW($F1085)-1</f>
        <v>1</v>
      </c>
      <c r="AQ1085" s="272" t="s">
        <v>1303</v>
      </c>
      <c r="AR1085" s="272" t="s">
        <v>1303</v>
      </c>
      <c r="AS1085" s="272"/>
      <c r="AT1085" s="272"/>
      <c r="AU1085" s="272"/>
      <c r="AV1085" s="272"/>
      <c r="AW1085" s="243" t="s">
        <v>1227</v>
      </c>
      <c r="AX1085" s="243"/>
      <c r="AY1085" s="259" t="str">
        <f t="shared" si="689"/>
        <v>JN415692</v>
      </c>
      <c r="AZ1085" s="260" t="str">
        <f t="shared" si="690"/>
        <v>3e.DEU.pig.TiHo</v>
      </c>
      <c r="BA1085" s="260" t="str">
        <f t="shared" si="691"/>
        <v>3e.DEU.pig.TiHo.2009</v>
      </c>
      <c r="BB1085" s="200" t="str">
        <f t="shared" si="692"/>
        <v>JN415692.swine/Ger/01</v>
      </c>
      <c r="BC1085" s="201" t="str">
        <f t="shared" si="693"/>
        <v>JN415692</v>
      </c>
      <c r="BD1085" s="201" t="str">
        <f t="shared" si="694"/>
        <v>JN415692</v>
      </c>
      <c r="BE1085" s="200" t="str">
        <f t="shared" si="695"/>
        <v>JN415692=</v>
      </c>
      <c r="BF1085" s="200" t="str">
        <f t="shared" si="696"/>
        <v>JN415692=out</v>
      </c>
      <c r="BG1085" s="200" t="str">
        <f t="shared" si="697"/>
        <v>JN415692=out</v>
      </c>
      <c r="BH1085" s="200" t="str">
        <f t="shared" si="698"/>
        <v>JN415692=swine/Ger/01</v>
      </c>
      <c r="BI1085" s="200" t="str">
        <f t="shared" si="699"/>
        <v>JN415692=swine/Ger/01. 3e.DEU.pig.TiHo</v>
      </c>
      <c r="BJ1085" s="200" t="str">
        <f t="shared" si="700"/>
        <v>JN415692=swine/Ger/01. 3e.DEU.pig.TiHo.2009</v>
      </c>
      <c r="BK1085" s="200" t="str">
        <f t="shared" si="701"/>
        <v>JN415692=swine/Ger/01. 3e.DEU.pig.TiHo</v>
      </c>
      <c r="BL1085" s="200" t="str">
        <f t="shared" si="702"/>
        <v>JN415692=3e.DEU.pig.TiHo</v>
      </c>
      <c r="BM1085" s="200" t="str">
        <f t="shared" si="703"/>
        <v>JN415692=3e</v>
      </c>
      <c r="BN1085" s="200" t="str">
        <f t="shared" si="704"/>
        <v>JN415692=3feg</v>
      </c>
      <c r="BO1085" s="200" t="str">
        <f t="shared" si="705"/>
        <v>JN415692=3</v>
      </c>
      <c r="BP1085" s="200" t="str">
        <f t="shared" si="706"/>
        <v>3e=</v>
      </c>
      <c r="BQ1085" s="261" t="str">
        <f t="shared" si="707"/>
        <v>JN415692</v>
      </c>
      <c r="BR1085" s="262" t="str">
        <f t="shared" si="708"/>
        <v>swine/Ger/01</v>
      </c>
      <c r="BS1085" s="263" t="str">
        <f t="shared" si="709"/>
        <v>3e.DEU.pig.TiHo.2009</v>
      </c>
      <c r="BT1085" s="264" t="str">
        <f t="shared" si="710"/>
        <v/>
      </c>
      <c r="BU1085" s="264" t="str">
        <f t="shared" si="711"/>
        <v>3e</v>
      </c>
      <c r="BV1085" s="264" t="str">
        <f t="shared" si="712"/>
        <v/>
      </c>
      <c r="BW1085" s="264" t="str">
        <f t="shared" si="713"/>
        <v/>
      </c>
      <c r="BX1085" s="264" t="str">
        <f t="shared" si="714"/>
        <v/>
      </c>
      <c r="BY1085" s="265" t="str">
        <f t="shared" si="715"/>
        <v/>
      </c>
      <c r="BZ1085" s="243"/>
      <c r="CA1085" s="207" t="s">
        <v>2997</v>
      </c>
      <c r="CB1085" s="200" t="str">
        <f t="shared" si="716"/>
        <v>JN415692.swine/Ger/01</v>
      </c>
      <c r="CC1085" s="200" t="str">
        <f t="shared" si="717"/>
        <v>3e</v>
      </c>
      <c r="CD1085" s="200" t="str">
        <f t="shared" si="718"/>
        <v>JN415692</v>
      </c>
      <c r="CE1085" s="200" t="str">
        <f t="shared" si="719"/>
        <v>swine/Ger/01</v>
      </c>
      <c r="CF1085" s="243"/>
      <c r="CG1085" s="200" t="str">
        <f t="shared" si="720"/>
        <v>JN415692</v>
      </c>
      <c r="CH1085" s="208" t="s">
        <v>360</v>
      </c>
      <c r="CI1085" s="208" t="s">
        <v>361</v>
      </c>
      <c r="CJ1085" s="208" t="s">
        <v>362</v>
      </c>
      <c r="CK1085" s="243"/>
      <c r="CL1085" s="209"/>
      <c r="CM1085" s="209"/>
      <c r="CN1085" s="209"/>
      <c r="CO1085" s="243"/>
      <c r="CP1085" s="243"/>
      <c r="CQ1085" s="200" t="str">
        <f t="shared" si="728"/>
        <v>swine/Ger/01</v>
      </c>
      <c r="CR1085" s="200" t="str">
        <f t="shared" si="729"/>
        <v/>
      </c>
      <c r="CS1085" s="200" t="str">
        <f t="shared" si="730"/>
        <v>Germany:</v>
      </c>
      <c r="CT1085" s="200" t="str">
        <f t="shared" si="731"/>
        <v>2009</v>
      </c>
      <c r="CU1085" s="200" t="str">
        <f t="shared" si="732"/>
        <v>liver</v>
      </c>
      <c r="CV1085" s="268">
        <f t="shared" si="685"/>
        <v>3</v>
      </c>
      <c r="CW1085" s="266" t="str">
        <f t="shared" si="727"/>
        <v>3e</v>
      </c>
      <c r="CX1085" s="200" t="str">
        <f t="shared" si="721"/>
        <v>Hepatitis E virus strain swine/Ger/01 , partial cds</v>
      </c>
    </row>
    <row r="1086" spans="1:102" ht="11.85" customHeight="1" x14ac:dyDescent="0.25">
      <c r="A1086" s="239" t="s">
        <v>2998</v>
      </c>
      <c r="B1086" s="174">
        <v>3</v>
      </c>
      <c r="C1086" s="175">
        <v>3</v>
      </c>
      <c r="D1086" s="176" t="s">
        <v>645</v>
      </c>
      <c r="E1086" s="177" t="s">
        <v>646</v>
      </c>
      <c r="F1086" s="375" t="s">
        <v>2999</v>
      </c>
      <c r="G1086" s="281"/>
      <c r="H1086" s="180" t="s">
        <v>1372</v>
      </c>
      <c r="I1086" s="181" t="s">
        <v>1373</v>
      </c>
      <c r="J1086" s="180" t="s">
        <v>788</v>
      </c>
      <c r="K1086" s="243"/>
      <c r="L1086" s="281"/>
      <c r="M1086" s="253" t="s">
        <v>353</v>
      </c>
      <c r="N1086" s="186" t="s">
        <v>887</v>
      </c>
      <c r="O1086" s="188">
        <v>2009</v>
      </c>
      <c r="P1086" s="243"/>
      <c r="Q1086" s="243"/>
      <c r="R1086" s="243" t="s">
        <v>95</v>
      </c>
      <c r="S1086" s="243">
        <f t="shared" si="686"/>
        <v>125</v>
      </c>
      <c r="T1086" s="243"/>
      <c r="U1086" s="250"/>
      <c r="V1086" s="274"/>
      <c r="W1086" s="288"/>
      <c r="X1086" s="275" t="s">
        <v>645</v>
      </c>
      <c r="Y1086" s="288"/>
      <c r="Z1086" s="288"/>
      <c r="AA1086" s="288"/>
      <c r="AB1086" s="290"/>
      <c r="AC1086" s="275"/>
      <c r="AD1086" s="275" t="s">
        <v>355</v>
      </c>
      <c r="AE1086" s="272"/>
      <c r="AF1086" s="272"/>
      <c r="AG1086" s="272"/>
      <c r="AH1086" s="282"/>
      <c r="AI1086" s="288">
        <v>134</v>
      </c>
      <c r="AJ1086" s="288">
        <v>375</v>
      </c>
      <c r="AK1086" s="255">
        <f t="shared" si="687"/>
        <v>242</v>
      </c>
      <c r="AL1086" s="256" t="b">
        <f t="shared" si="688"/>
        <v>0</v>
      </c>
      <c r="AM1086" s="281"/>
      <c r="AN1086" s="243"/>
      <c r="AO1086" s="276"/>
      <c r="AP1086" s="258" t="b">
        <f>MATCH($F1086,$F$2:$F1086,0)=ROW($F1086)-1</f>
        <v>1</v>
      </c>
      <c r="AQ1086" s="174" t="s">
        <v>1303</v>
      </c>
      <c r="AR1086" s="174" t="s">
        <v>1303</v>
      </c>
      <c r="AW1086" s="243"/>
      <c r="AX1086" s="243"/>
      <c r="AY1086" s="259" t="str">
        <f t="shared" si="689"/>
        <v>JN415693</v>
      </c>
      <c r="AZ1086" s="260" t="str">
        <f t="shared" si="690"/>
        <v>3e.DEU.pig.TiHo</v>
      </c>
      <c r="BA1086" s="260" t="str">
        <f t="shared" si="691"/>
        <v>3e.DEU.pig.TiHo.2009</v>
      </c>
      <c r="BB1086" s="200" t="str">
        <f t="shared" si="692"/>
        <v>JN415693.swine/Ger/03</v>
      </c>
      <c r="BC1086" s="201" t="str">
        <f t="shared" si="693"/>
        <v>JN415693</v>
      </c>
      <c r="BD1086" s="201" t="str">
        <f t="shared" si="694"/>
        <v>JN415693</v>
      </c>
      <c r="BE1086" s="200" t="str">
        <f t="shared" si="695"/>
        <v>JN415693=</v>
      </c>
      <c r="BF1086" s="200" t="str">
        <f t="shared" si="696"/>
        <v>JN415693=out</v>
      </c>
      <c r="BG1086" s="200" t="str">
        <f t="shared" si="697"/>
        <v>JN415693=out</v>
      </c>
      <c r="BH1086" s="200" t="str">
        <f t="shared" si="698"/>
        <v>JN415693=swine/Ger/03</v>
      </c>
      <c r="BI1086" s="200" t="str">
        <f t="shared" si="699"/>
        <v>JN415693=swine/Ger/03. 3e.DEU.pig.TiHo</v>
      </c>
      <c r="BJ1086" s="200" t="str">
        <f t="shared" si="700"/>
        <v>JN415693=swine/Ger/03. 3e.DEU.pig.TiHo.2009</v>
      </c>
      <c r="BK1086" s="200" t="str">
        <f t="shared" si="701"/>
        <v>JN415693=swine/Ger/03. 3e.DEU.pig.TiHo</v>
      </c>
      <c r="BL1086" s="200" t="str">
        <f t="shared" si="702"/>
        <v>JN415693=3e.DEU.pig.TiHo</v>
      </c>
      <c r="BM1086" s="200" t="str">
        <f t="shared" si="703"/>
        <v>JN415693=3e</v>
      </c>
      <c r="BN1086" s="200" t="str">
        <f t="shared" si="704"/>
        <v>JN415693=3feg</v>
      </c>
      <c r="BO1086" s="200" t="str">
        <f t="shared" si="705"/>
        <v>JN415693=3</v>
      </c>
      <c r="BP1086" s="200" t="str">
        <f t="shared" si="706"/>
        <v>3e=</v>
      </c>
      <c r="BQ1086" s="261" t="str">
        <f t="shared" si="707"/>
        <v>JN415693</v>
      </c>
      <c r="BR1086" s="262" t="str">
        <f t="shared" si="708"/>
        <v>swine/Ger/03</v>
      </c>
      <c r="BS1086" s="263" t="str">
        <f t="shared" si="709"/>
        <v>3e.DEU.pig.TiHo.2009</v>
      </c>
      <c r="BT1086" s="264" t="str">
        <f t="shared" si="710"/>
        <v/>
      </c>
      <c r="BU1086" s="264" t="str">
        <f t="shared" si="711"/>
        <v>3e</v>
      </c>
      <c r="BV1086" s="264" t="str">
        <f t="shared" si="712"/>
        <v/>
      </c>
      <c r="BW1086" s="264" t="str">
        <f t="shared" si="713"/>
        <v/>
      </c>
      <c r="BX1086" s="264" t="str">
        <f t="shared" si="714"/>
        <v/>
      </c>
      <c r="BY1086" s="265" t="str">
        <f t="shared" si="715"/>
        <v/>
      </c>
      <c r="BZ1086" s="243"/>
      <c r="CA1086" s="207" t="s">
        <v>3000</v>
      </c>
      <c r="CB1086" s="200" t="str">
        <f t="shared" si="716"/>
        <v>JN415693.swine/Ger/03</v>
      </c>
      <c r="CC1086" s="200" t="str">
        <f t="shared" si="717"/>
        <v>3e</v>
      </c>
      <c r="CD1086" s="200" t="str">
        <f t="shared" si="718"/>
        <v>JN415693</v>
      </c>
      <c r="CE1086" s="200" t="str">
        <f t="shared" si="719"/>
        <v>swine/Ger/03</v>
      </c>
      <c r="CF1086" s="243"/>
      <c r="CG1086" s="200" t="str">
        <f t="shared" si="720"/>
        <v>JN415693</v>
      </c>
      <c r="CH1086" s="208" t="s">
        <v>360</v>
      </c>
      <c r="CI1086" s="208" t="s">
        <v>361</v>
      </c>
      <c r="CJ1086" s="208" t="s">
        <v>362</v>
      </c>
      <c r="CK1086" s="243"/>
      <c r="CL1086" s="209"/>
      <c r="CM1086" s="209"/>
      <c r="CN1086" s="209"/>
      <c r="CO1086" s="243"/>
      <c r="CP1086" s="243"/>
      <c r="CQ1086" s="200" t="str">
        <f t="shared" si="728"/>
        <v>swine/Ger/03</v>
      </c>
      <c r="CR1086" s="200" t="str">
        <f t="shared" si="729"/>
        <v/>
      </c>
      <c r="CS1086" s="200" t="str">
        <f t="shared" si="730"/>
        <v>Germany:</v>
      </c>
      <c r="CT1086" s="200" t="str">
        <f t="shared" si="731"/>
        <v>2009</v>
      </c>
      <c r="CU1086" s="200" t="str">
        <f t="shared" si="732"/>
        <v>liver</v>
      </c>
      <c r="CV1086" s="268">
        <f t="shared" si="685"/>
        <v>3</v>
      </c>
      <c r="CW1086" s="266" t="str">
        <f t="shared" si="727"/>
        <v>3e</v>
      </c>
      <c r="CX1086" s="200" t="str">
        <f t="shared" si="721"/>
        <v>Hepatitis E virus strain swine/Ger/03 , partial cds</v>
      </c>
    </row>
    <row r="1087" spans="1:102" ht="11.85" customHeight="1" x14ac:dyDescent="0.25">
      <c r="A1087" s="239" t="s">
        <v>3001</v>
      </c>
      <c r="B1087" s="174">
        <v>3</v>
      </c>
      <c r="C1087" s="175">
        <v>3</v>
      </c>
      <c r="D1087" s="176" t="s">
        <v>645</v>
      </c>
      <c r="E1087" s="177" t="s">
        <v>646</v>
      </c>
      <c r="F1087" s="375" t="s">
        <v>3002</v>
      </c>
      <c r="G1087" s="281"/>
      <c r="H1087" s="180" t="s">
        <v>1372</v>
      </c>
      <c r="I1087" s="181" t="s">
        <v>1373</v>
      </c>
      <c r="J1087" s="180" t="s">
        <v>788</v>
      </c>
      <c r="K1087" s="243"/>
      <c r="L1087" s="281"/>
      <c r="M1087" s="253" t="s">
        <v>353</v>
      </c>
      <c r="N1087" s="186" t="s">
        <v>887</v>
      </c>
      <c r="O1087" s="188">
        <v>2009</v>
      </c>
      <c r="P1087" s="243"/>
      <c r="Q1087" s="243"/>
      <c r="R1087" s="243" t="s">
        <v>95</v>
      </c>
      <c r="S1087" s="243">
        <f t="shared" si="686"/>
        <v>125</v>
      </c>
      <c r="T1087" s="243"/>
      <c r="U1087" s="250"/>
      <c r="V1087" s="274"/>
      <c r="W1087" s="288"/>
      <c r="X1087" s="275" t="s">
        <v>645</v>
      </c>
      <c r="Y1087" s="288"/>
      <c r="Z1087" s="288"/>
      <c r="AA1087" s="288"/>
      <c r="AB1087" s="290"/>
      <c r="AC1087" s="275"/>
      <c r="AD1087" s="191" t="s">
        <v>355</v>
      </c>
      <c r="AE1087" s="272"/>
      <c r="AF1087" s="272"/>
      <c r="AG1087" s="272"/>
      <c r="AH1087" s="282"/>
      <c r="AI1087" s="192">
        <v>134</v>
      </c>
      <c r="AJ1087" s="192">
        <v>375</v>
      </c>
      <c r="AK1087" s="255">
        <f t="shared" si="687"/>
        <v>242</v>
      </c>
      <c r="AL1087" s="256" t="b">
        <f t="shared" si="688"/>
        <v>0</v>
      </c>
      <c r="AM1087" s="243"/>
      <c r="AN1087" s="243"/>
      <c r="AO1087" s="276"/>
      <c r="AP1087" s="258" t="b">
        <f>MATCH($F1087,$F$2:$F1087,0)=ROW($F1087)-1</f>
        <v>1</v>
      </c>
      <c r="AQ1087" s="174" t="s">
        <v>1303</v>
      </c>
      <c r="AR1087" s="174" t="s">
        <v>1303</v>
      </c>
      <c r="AW1087" s="180"/>
      <c r="AX1087" s="243"/>
      <c r="AY1087" s="259" t="str">
        <f t="shared" si="689"/>
        <v>JN415694</v>
      </c>
      <c r="AZ1087" s="260" t="str">
        <f t="shared" si="690"/>
        <v>3e.DEU.pig.TiHo</v>
      </c>
      <c r="BA1087" s="260" t="str">
        <f t="shared" si="691"/>
        <v>3e.DEU.pig.TiHo.2009</v>
      </c>
      <c r="BB1087" s="200" t="str">
        <f t="shared" si="692"/>
        <v>JN415694.swine/Ger/05</v>
      </c>
      <c r="BC1087" s="201" t="str">
        <f t="shared" si="693"/>
        <v>JN415694</v>
      </c>
      <c r="BD1087" s="201" t="str">
        <f t="shared" si="694"/>
        <v>JN415694</v>
      </c>
      <c r="BE1087" s="200" t="str">
        <f t="shared" si="695"/>
        <v>JN415694=</v>
      </c>
      <c r="BF1087" s="200" t="str">
        <f t="shared" si="696"/>
        <v>JN415694=out</v>
      </c>
      <c r="BG1087" s="200" t="str">
        <f t="shared" si="697"/>
        <v>JN415694=out</v>
      </c>
      <c r="BH1087" s="200" t="str">
        <f t="shared" si="698"/>
        <v>JN415694=swine/Ger/05</v>
      </c>
      <c r="BI1087" s="200" t="str">
        <f t="shared" si="699"/>
        <v>JN415694=swine/Ger/05. 3e.DEU.pig.TiHo</v>
      </c>
      <c r="BJ1087" s="200" t="str">
        <f t="shared" si="700"/>
        <v>JN415694=swine/Ger/05. 3e.DEU.pig.TiHo.2009</v>
      </c>
      <c r="BK1087" s="200" t="str">
        <f t="shared" si="701"/>
        <v>JN415694=swine/Ger/05. 3e.DEU.pig.TiHo</v>
      </c>
      <c r="BL1087" s="200" t="str">
        <f t="shared" si="702"/>
        <v>JN415694=3e.DEU.pig.TiHo</v>
      </c>
      <c r="BM1087" s="200" t="str">
        <f t="shared" si="703"/>
        <v>JN415694=3e</v>
      </c>
      <c r="BN1087" s="200" t="str">
        <f t="shared" si="704"/>
        <v>JN415694=3feg</v>
      </c>
      <c r="BO1087" s="200" t="str">
        <f t="shared" si="705"/>
        <v>JN415694=3</v>
      </c>
      <c r="BP1087" s="200" t="str">
        <f t="shared" si="706"/>
        <v>3e=</v>
      </c>
      <c r="BQ1087" s="261" t="str">
        <f t="shared" si="707"/>
        <v>JN415694</v>
      </c>
      <c r="BR1087" s="262" t="str">
        <f t="shared" si="708"/>
        <v>swine/Ger/05</v>
      </c>
      <c r="BS1087" s="263" t="str">
        <f t="shared" si="709"/>
        <v>3e.DEU.pig.TiHo.2009</v>
      </c>
      <c r="BT1087" s="264" t="str">
        <f t="shared" si="710"/>
        <v/>
      </c>
      <c r="BU1087" s="264" t="str">
        <f t="shared" si="711"/>
        <v>3e</v>
      </c>
      <c r="BV1087" s="264" t="str">
        <f t="shared" si="712"/>
        <v/>
      </c>
      <c r="BW1087" s="264" t="str">
        <f t="shared" si="713"/>
        <v/>
      </c>
      <c r="BX1087" s="264" t="str">
        <f t="shared" si="714"/>
        <v/>
      </c>
      <c r="BY1087" s="265" t="str">
        <f t="shared" si="715"/>
        <v/>
      </c>
      <c r="BZ1087" s="243"/>
      <c r="CA1087" s="207" t="s">
        <v>3003</v>
      </c>
      <c r="CB1087" s="200" t="str">
        <f t="shared" si="716"/>
        <v>JN415694.swine/Ger/05</v>
      </c>
      <c r="CC1087" s="200" t="str">
        <f t="shared" si="717"/>
        <v>3e</v>
      </c>
      <c r="CD1087" s="200" t="str">
        <f t="shared" si="718"/>
        <v>JN415694</v>
      </c>
      <c r="CE1087" s="200" t="str">
        <f t="shared" si="719"/>
        <v>swine/Ger/05</v>
      </c>
      <c r="CF1087" s="243"/>
      <c r="CG1087" s="200" t="str">
        <f t="shared" si="720"/>
        <v>JN415694</v>
      </c>
      <c r="CH1087" s="208" t="s">
        <v>360</v>
      </c>
      <c r="CI1087" s="208" t="s">
        <v>361</v>
      </c>
      <c r="CJ1087" s="208" t="s">
        <v>362</v>
      </c>
      <c r="CK1087" s="243"/>
      <c r="CL1087" s="209"/>
      <c r="CM1087" s="209"/>
      <c r="CN1087" s="209"/>
      <c r="CO1087" s="243"/>
      <c r="CP1087" s="243"/>
      <c r="CQ1087" s="200" t="str">
        <f t="shared" si="728"/>
        <v>swine/Ger/05</v>
      </c>
      <c r="CR1087" s="200" t="str">
        <f t="shared" si="729"/>
        <v/>
      </c>
      <c r="CS1087" s="200" t="str">
        <f t="shared" si="730"/>
        <v>Germany:</v>
      </c>
      <c r="CT1087" s="200" t="str">
        <f t="shared" si="731"/>
        <v>2009</v>
      </c>
      <c r="CU1087" s="200" t="str">
        <f t="shared" si="732"/>
        <v>liver</v>
      </c>
      <c r="CV1087" s="268">
        <f t="shared" si="685"/>
        <v>3</v>
      </c>
      <c r="CW1087" s="266" t="str">
        <f t="shared" si="727"/>
        <v>3e</v>
      </c>
      <c r="CX1087" s="200" t="str">
        <f t="shared" si="721"/>
        <v>Hepatitis E virus strain swine/Ger/05 , partial cds</v>
      </c>
    </row>
    <row r="1088" spans="1:102" ht="11.85" customHeight="1" x14ac:dyDescent="0.25">
      <c r="A1088" s="239" t="s">
        <v>3004</v>
      </c>
      <c r="B1088" s="174">
        <v>3</v>
      </c>
      <c r="C1088" s="175">
        <v>3</v>
      </c>
      <c r="D1088" s="176" t="s">
        <v>645</v>
      </c>
      <c r="E1088" s="177" t="s">
        <v>646</v>
      </c>
      <c r="F1088" s="375" t="s">
        <v>3005</v>
      </c>
      <c r="G1088" s="281"/>
      <c r="H1088" s="180" t="s">
        <v>1372</v>
      </c>
      <c r="I1088" s="181" t="s">
        <v>1373</v>
      </c>
      <c r="J1088" s="180" t="s">
        <v>788</v>
      </c>
      <c r="K1088" s="243"/>
      <c r="L1088" s="281"/>
      <c r="M1088" s="253" t="s">
        <v>353</v>
      </c>
      <c r="N1088" s="186" t="s">
        <v>887</v>
      </c>
      <c r="O1088" s="188">
        <v>2009</v>
      </c>
      <c r="P1088" s="243"/>
      <c r="Q1088" s="243"/>
      <c r="R1088" s="243" t="s">
        <v>95</v>
      </c>
      <c r="S1088" s="243">
        <f t="shared" si="686"/>
        <v>125</v>
      </c>
      <c r="T1088" s="243"/>
      <c r="U1088" s="250"/>
      <c r="V1088" s="274"/>
      <c r="W1088" s="290"/>
      <c r="X1088" s="191" t="s">
        <v>645</v>
      </c>
      <c r="Y1088" s="275"/>
      <c r="Z1088" s="275"/>
      <c r="AA1088" s="275"/>
      <c r="AB1088" s="275"/>
      <c r="AC1088" s="185"/>
      <c r="AD1088" s="191" t="s">
        <v>355</v>
      </c>
      <c r="AE1088" s="272"/>
      <c r="AF1088" s="272"/>
      <c r="AG1088" s="272"/>
      <c r="AI1088" s="192">
        <v>134</v>
      </c>
      <c r="AJ1088" s="192">
        <v>375</v>
      </c>
      <c r="AK1088" s="255">
        <f t="shared" si="687"/>
        <v>242</v>
      </c>
      <c r="AL1088" s="256" t="b">
        <f t="shared" si="688"/>
        <v>0</v>
      </c>
      <c r="AM1088" s="599"/>
      <c r="AN1088" s="243"/>
      <c r="AO1088" s="276"/>
      <c r="AP1088" s="258" t="b">
        <f>MATCH($F1088,$F$2:$F1088,0)=ROW($F1088)-1</f>
        <v>1</v>
      </c>
      <c r="AQ1088" s="174" t="s">
        <v>1303</v>
      </c>
      <c r="AR1088" s="174" t="s">
        <v>1303</v>
      </c>
      <c r="AW1088" s="272" t="s">
        <v>358</v>
      </c>
      <c r="AX1088" s="243"/>
      <c r="AY1088" s="259" t="str">
        <f t="shared" si="689"/>
        <v>JN415695</v>
      </c>
      <c r="AZ1088" s="260" t="str">
        <f t="shared" si="690"/>
        <v>3e.DEU.pig.TiHo</v>
      </c>
      <c r="BA1088" s="260" t="str">
        <f t="shared" si="691"/>
        <v>3e.DEU.pig.TiHo.2009</v>
      </c>
      <c r="BB1088" s="200" t="str">
        <f t="shared" si="692"/>
        <v>JN415695.swine/Ger/06</v>
      </c>
      <c r="BC1088" s="201" t="str">
        <f t="shared" si="693"/>
        <v>JN415695</v>
      </c>
      <c r="BD1088" s="201" t="str">
        <f t="shared" si="694"/>
        <v>JN415695</v>
      </c>
      <c r="BE1088" s="200" t="str">
        <f t="shared" si="695"/>
        <v>JN415695=</v>
      </c>
      <c r="BF1088" s="200" t="str">
        <f t="shared" si="696"/>
        <v>JN415695=out</v>
      </c>
      <c r="BG1088" s="200" t="str">
        <f t="shared" si="697"/>
        <v>JN415695=out</v>
      </c>
      <c r="BH1088" s="200" t="str">
        <f t="shared" si="698"/>
        <v>JN415695=swine/Ger/06</v>
      </c>
      <c r="BI1088" s="200" t="str">
        <f t="shared" si="699"/>
        <v>JN415695=swine/Ger/06. 3e.DEU.pig.TiHo</v>
      </c>
      <c r="BJ1088" s="200" t="str">
        <f t="shared" si="700"/>
        <v>JN415695=swine/Ger/06. 3e.DEU.pig.TiHo.2009</v>
      </c>
      <c r="BK1088" s="200" t="str">
        <f t="shared" si="701"/>
        <v>JN415695=swine/Ger/06. 3e.DEU.pig.TiHo</v>
      </c>
      <c r="BL1088" s="200" t="str">
        <f t="shared" si="702"/>
        <v>JN415695=3e.DEU.pig.TiHo</v>
      </c>
      <c r="BM1088" s="200" t="str">
        <f t="shared" si="703"/>
        <v>JN415695=3e</v>
      </c>
      <c r="BN1088" s="200" t="str">
        <f t="shared" si="704"/>
        <v>JN415695=3feg</v>
      </c>
      <c r="BO1088" s="200" t="str">
        <f t="shared" si="705"/>
        <v>JN415695=3</v>
      </c>
      <c r="BP1088" s="200" t="str">
        <f t="shared" si="706"/>
        <v>3e=</v>
      </c>
      <c r="BQ1088" s="261" t="str">
        <f t="shared" si="707"/>
        <v>JN415695</v>
      </c>
      <c r="BR1088" s="262" t="str">
        <f t="shared" si="708"/>
        <v>swine/Ger/06</v>
      </c>
      <c r="BS1088" s="263" t="str">
        <f t="shared" si="709"/>
        <v>3e.DEU.pig.TiHo.2009</v>
      </c>
      <c r="BT1088" s="264" t="str">
        <f t="shared" si="710"/>
        <v/>
      </c>
      <c r="BU1088" s="264" t="str">
        <f t="shared" si="711"/>
        <v>3e</v>
      </c>
      <c r="BV1088" s="264" t="str">
        <f t="shared" si="712"/>
        <v/>
      </c>
      <c r="BW1088" s="264" t="str">
        <f t="shared" si="713"/>
        <v/>
      </c>
      <c r="BX1088" s="264" t="str">
        <f t="shared" si="714"/>
        <v/>
      </c>
      <c r="BY1088" s="265" t="str">
        <f t="shared" si="715"/>
        <v/>
      </c>
      <c r="BZ1088" s="243"/>
      <c r="CA1088" s="207" t="s">
        <v>3006</v>
      </c>
      <c r="CB1088" s="200" t="str">
        <f t="shared" si="716"/>
        <v>JN415695.swine/Ger/06</v>
      </c>
      <c r="CC1088" s="200" t="str">
        <f t="shared" si="717"/>
        <v>3e</v>
      </c>
      <c r="CD1088" s="200" t="str">
        <f t="shared" si="718"/>
        <v>JN415695</v>
      </c>
      <c r="CE1088" s="200" t="str">
        <f t="shared" si="719"/>
        <v>swine/Ger/06</v>
      </c>
      <c r="CF1088" s="243"/>
      <c r="CG1088" s="200" t="str">
        <f t="shared" si="720"/>
        <v>JN415695</v>
      </c>
      <c r="CH1088" s="208" t="s">
        <v>360</v>
      </c>
      <c r="CI1088" s="208" t="s">
        <v>361</v>
      </c>
      <c r="CJ1088" s="208" t="s">
        <v>362</v>
      </c>
      <c r="CK1088" s="243"/>
      <c r="CL1088" s="209"/>
      <c r="CM1088" s="209"/>
      <c r="CN1088" s="209"/>
      <c r="CO1088" s="243"/>
      <c r="CP1088" s="243"/>
      <c r="CQ1088" s="200" t="str">
        <f t="shared" si="728"/>
        <v>swine/Ger/06</v>
      </c>
      <c r="CR1088" s="200" t="str">
        <f t="shared" si="729"/>
        <v/>
      </c>
      <c r="CS1088" s="200" t="str">
        <f t="shared" si="730"/>
        <v>Germany:</v>
      </c>
      <c r="CT1088" s="200" t="str">
        <f t="shared" si="731"/>
        <v>2009</v>
      </c>
      <c r="CU1088" s="200" t="str">
        <f t="shared" si="732"/>
        <v>liver</v>
      </c>
      <c r="CV1088" s="268">
        <f t="shared" si="685"/>
        <v>3</v>
      </c>
      <c r="CW1088" s="266" t="str">
        <f t="shared" si="727"/>
        <v>3e</v>
      </c>
      <c r="CX1088" s="200" t="str">
        <f t="shared" si="721"/>
        <v>Hepatitis E virus strain swine/Ger/06 , partial cds</v>
      </c>
    </row>
    <row r="1089" spans="1:102" ht="11.85" customHeight="1" x14ac:dyDescent="0.25">
      <c r="A1089" s="239" t="s">
        <v>3007</v>
      </c>
      <c r="B1089" s="174">
        <v>3</v>
      </c>
      <c r="C1089" s="175">
        <v>3</v>
      </c>
      <c r="D1089" s="176" t="s">
        <v>645</v>
      </c>
      <c r="E1089" s="177" t="s">
        <v>646</v>
      </c>
      <c r="F1089" s="375" t="s">
        <v>3008</v>
      </c>
      <c r="G1089" s="281"/>
      <c r="H1089" s="180" t="s">
        <v>1372</v>
      </c>
      <c r="I1089" s="181" t="s">
        <v>1373</v>
      </c>
      <c r="J1089" s="180" t="s">
        <v>788</v>
      </c>
      <c r="K1089" s="243"/>
      <c r="L1089" s="281"/>
      <c r="M1089" s="253" t="s">
        <v>353</v>
      </c>
      <c r="N1089" s="186" t="s">
        <v>887</v>
      </c>
      <c r="O1089" s="188">
        <v>2009</v>
      </c>
      <c r="P1089" s="243"/>
      <c r="Q1089" s="243"/>
      <c r="R1089" s="243" t="s">
        <v>95</v>
      </c>
      <c r="S1089" s="243">
        <f t="shared" si="686"/>
        <v>125</v>
      </c>
      <c r="T1089" s="243"/>
      <c r="U1089" s="250"/>
      <c r="V1089" s="274"/>
      <c r="W1089" s="290"/>
      <c r="X1089" s="191" t="s">
        <v>645</v>
      </c>
      <c r="Y1089" s="275"/>
      <c r="Z1089" s="275"/>
      <c r="AA1089" s="275"/>
      <c r="AB1089" s="275"/>
      <c r="AC1089" s="185"/>
      <c r="AD1089" s="191" t="s">
        <v>355</v>
      </c>
      <c r="AE1089" s="272"/>
      <c r="AF1089" s="272"/>
      <c r="AG1089" s="272"/>
      <c r="AI1089" s="192">
        <v>134</v>
      </c>
      <c r="AJ1089" s="192">
        <v>375</v>
      </c>
      <c r="AK1089" s="255">
        <f t="shared" si="687"/>
        <v>242</v>
      </c>
      <c r="AL1089" s="256" t="b">
        <f t="shared" si="688"/>
        <v>0</v>
      </c>
      <c r="AM1089" s="243"/>
      <c r="AN1089" s="243"/>
      <c r="AO1089" s="276"/>
      <c r="AP1089" s="258" t="b">
        <f>MATCH($F1089,$F$2:$F1089,0)=ROW($F1089)-1</f>
        <v>1</v>
      </c>
      <c r="AQ1089" s="174" t="s">
        <v>1303</v>
      </c>
      <c r="AR1089" s="174" t="s">
        <v>1303</v>
      </c>
      <c r="AW1089" s="180"/>
      <c r="AX1089" s="243"/>
      <c r="AY1089" s="259" t="str">
        <f t="shared" si="689"/>
        <v>JN415696</v>
      </c>
      <c r="AZ1089" s="260" t="str">
        <f t="shared" si="690"/>
        <v>3e.DEU.pig.TiHo</v>
      </c>
      <c r="BA1089" s="260" t="str">
        <f t="shared" si="691"/>
        <v>3e.DEU.pig.TiHo.2009</v>
      </c>
      <c r="BB1089" s="200" t="str">
        <f t="shared" si="692"/>
        <v>JN415696.swine/Ger/07</v>
      </c>
      <c r="BC1089" s="201" t="str">
        <f t="shared" si="693"/>
        <v>JN415696</v>
      </c>
      <c r="BD1089" s="201" t="str">
        <f t="shared" si="694"/>
        <v>JN415696</v>
      </c>
      <c r="BE1089" s="200" t="str">
        <f t="shared" si="695"/>
        <v>JN415696=</v>
      </c>
      <c r="BF1089" s="200" t="str">
        <f t="shared" si="696"/>
        <v>JN415696=out</v>
      </c>
      <c r="BG1089" s="200" t="str">
        <f t="shared" si="697"/>
        <v>JN415696=out</v>
      </c>
      <c r="BH1089" s="200" t="str">
        <f t="shared" si="698"/>
        <v>JN415696=swine/Ger/07</v>
      </c>
      <c r="BI1089" s="200" t="str">
        <f t="shared" si="699"/>
        <v>JN415696=swine/Ger/07. 3e.DEU.pig.TiHo</v>
      </c>
      <c r="BJ1089" s="200" t="str">
        <f t="shared" si="700"/>
        <v>JN415696=swine/Ger/07. 3e.DEU.pig.TiHo.2009</v>
      </c>
      <c r="BK1089" s="200" t="str">
        <f t="shared" si="701"/>
        <v>JN415696=swine/Ger/07. 3e.DEU.pig.TiHo</v>
      </c>
      <c r="BL1089" s="200" t="str">
        <f t="shared" si="702"/>
        <v>JN415696=3e.DEU.pig.TiHo</v>
      </c>
      <c r="BM1089" s="200" t="str">
        <f t="shared" si="703"/>
        <v>JN415696=3e</v>
      </c>
      <c r="BN1089" s="200" t="str">
        <f t="shared" si="704"/>
        <v>JN415696=3feg</v>
      </c>
      <c r="BO1089" s="200" t="str">
        <f t="shared" si="705"/>
        <v>JN415696=3</v>
      </c>
      <c r="BP1089" s="200" t="str">
        <f t="shared" si="706"/>
        <v>3e=</v>
      </c>
      <c r="BQ1089" s="261" t="str">
        <f t="shared" si="707"/>
        <v>JN415696</v>
      </c>
      <c r="BR1089" s="262" t="str">
        <f t="shared" si="708"/>
        <v>swine/Ger/07</v>
      </c>
      <c r="BS1089" s="263" t="str">
        <f t="shared" si="709"/>
        <v>3e.DEU.pig.TiHo.2009</v>
      </c>
      <c r="BT1089" s="264" t="str">
        <f t="shared" si="710"/>
        <v/>
      </c>
      <c r="BU1089" s="264" t="str">
        <f t="shared" si="711"/>
        <v>3e</v>
      </c>
      <c r="BV1089" s="264" t="str">
        <f t="shared" si="712"/>
        <v/>
      </c>
      <c r="BW1089" s="264" t="str">
        <f t="shared" si="713"/>
        <v/>
      </c>
      <c r="BX1089" s="264" t="str">
        <f t="shared" si="714"/>
        <v/>
      </c>
      <c r="BY1089" s="265" t="str">
        <f t="shared" si="715"/>
        <v/>
      </c>
      <c r="BZ1089" s="243"/>
      <c r="CA1089" s="207" t="s">
        <v>3009</v>
      </c>
      <c r="CB1089" s="200" t="str">
        <f t="shared" si="716"/>
        <v>JN415696.swine/Ger/07</v>
      </c>
      <c r="CC1089" s="200" t="str">
        <f t="shared" si="717"/>
        <v>3e</v>
      </c>
      <c r="CD1089" s="200" t="str">
        <f t="shared" si="718"/>
        <v>JN415696</v>
      </c>
      <c r="CE1089" s="200" t="str">
        <f t="shared" si="719"/>
        <v>swine/Ger/07</v>
      </c>
      <c r="CF1089" s="243"/>
      <c r="CG1089" s="200" t="str">
        <f t="shared" si="720"/>
        <v>JN415696</v>
      </c>
      <c r="CH1089" s="208" t="s">
        <v>360</v>
      </c>
      <c r="CI1089" s="208" t="s">
        <v>361</v>
      </c>
      <c r="CJ1089" s="208" t="s">
        <v>362</v>
      </c>
      <c r="CK1089" s="243"/>
      <c r="CL1089" s="209"/>
      <c r="CM1089" s="209"/>
      <c r="CN1089" s="209"/>
      <c r="CO1089" s="243"/>
      <c r="CP1089" s="243"/>
      <c r="CQ1089" s="200" t="str">
        <f t="shared" si="728"/>
        <v>swine/Ger/07</v>
      </c>
      <c r="CR1089" s="200" t="str">
        <f t="shared" si="729"/>
        <v/>
      </c>
      <c r="CS1089" s="200" t="str">
        <f t="shared" si="730"/>
        <v>Germany:</v>
      </c>
      <c r="CT1089" s="200" t="str">
        <f t="shared" si="731"/>
        <v>2009</v>
      </c>
      <c r="CU1089" s="200" t="str">
        <f t="shared" si="732"/>
        <v>liver</v>
      </c>
      <c r="CV1089" s="268">
        <f t="shared" ref="CV1089:CV1152" si="733">C1089</f>
        <v>3</v>
      </c>
      <c r="CW1089" s="266" t="str">
        <f t="shared" si="727"/>
        <v>3e</v>
      </c>
      <c r="CX1089" s="200" t="str">
        <f t="shared" si="721"/>
        <v>Hepatitis E virus strain swine/Ger/07 , partial cds</v>
      </c>
    </row>
    <row r="1090" spans="1:102" s="180" customFormat="1" ht="11.85" customHeight="1" x14ac:dyDescent="0.2">
      <c r="A1090" s="239" t="s">
        <v>3016</v>
      </c>
      <c r="B1090" s="174">
        <v>3</v>
      </c>
      <c r="C1090" s="175">
        <v>3</v>
      </c>
      <c r="D1090" s="176" t="s">
        <v>645</v>
      </c>
      <c r="E1090" s="177" t="s">
        <v>646</v>
      </c>
      <c r="F1090" s="375" t="s">
        <v>3017</v>
      </c>
      <c r="G1090" s="281"/>
      <c r="H1090" s="243" t="s">
        <v>1372</v>
      </c>
      <c r="I1090" s="468" t="s">
        <v>1373</v>
      </c>
      <c r="J1090" s="243" t="s">
        <v>788</v>
      </c>
      <c r="K1090" s="243"/>
      <c r="L1090" s="281"/>
      <c r="M1090" s="253" t="s">
        <v>353</v>
      </c>
      <c r="N1090" s="270" t="s">
        <v>887</v>
      </c>
      <c r="O1090" s="188">
        <v>2009</v>
      </c>
      <c r="P1090" s="243"/>
      <c r="Q1090" s="243"/>
      <c r="R1090" s="243" t="s">
        <v>95</v>
      </c>
      <c r="S1090" s="243">
        <f t="shared" ref="S1090:S1153" si="734">INDEX(Burma,MATCH(SeqBeg,MEGAlign))</f>
        <v>125</v>
      </c>
      <c r="T1090" s="243"/>
      <c r="U1090" s="250"/>
      <c r="V1090" s="274"/>
      <c r="W1090" s="290"/>
      <c r="X1090" s="275" t="s">
        <v>645</v>
      </c>
      <c r="Y1090" s="275"/>
      <c r="Z1090" s="275"/>
      <c r="AA1090" s="275"/>
      <c r="AB1090" s="275"/>
      <c r="AC1090" s="185"/>
      <c r="AD1090" s="275" t="s">
        <v>355</v>
      </c>
      <c r="AE1090" s="272"/>
      <c r="AF1090" s="272"/>
      <c r="AG1090" s="272"/>
      <c r="AH1090" s="282"/>
      <c r="AI1090" s="288">
        <v>134</v>
      </c>
      <c r="AJ1090" s="288">
        <v>375</v>
      </c>
      <c r="AK1090" s="255">
        <f t="shared" ref="AK1090:AK1153" si="735">SeqEnd-SeqBeg+1</f>
        <v>242</v>
      </c>
      <c r="AL1090" s="256" t="b">
        <f t="shared" ref="AL1090:AL1153" si="736">AND( SeqBeg&lt;=Beg, End &lt;=SeqEnd )</f>
        <v>0</v>
      </c>
      <c r="AM1090" s="243"/>
      <c r="AN1090" s="243"/>
      <c r="AO1090" s="276"/>
      <c r="AP1090" s="258" t="b">
        <f>MATCH($F1090,$F$2:$F1090,0)=ROW($F1090)-1</f>
        <v>1</v>
      </c>
      <c r="AQ1090" s="272" t="s">
        <v>1303</v>
      </c>
      <c r="AR1090" s="272" t="s">
        <v>1303</v>
      </c>
      <c r="AS1090" s="272"/>
      <c r="AT1090" s="272"/>
      <c r="AU1090" s="272"/>
      <c r="AV1090" s="272"/>
      <c r="AW1090" s="243"/>
      <c r="AX1090" s="243"/>
      <c r="AY1090" s="259" t="str">
        <f t="shared" ref="AY1090:AY1153" si="737">HYPERLINK("http://www.ncbi.nlm.nih.gov/nuccore/" &amp; BQ1090, BQ1090)</f>
        <v>JN415699</v>
      </c>
      <c r="AZ1090" s="260" t="str">
        <f t="shared" ref="AZ1090:AZ1153" si="738">Subtype  &amp; IF(CountryCod="","", "." &amp; CountryCod) &amp; IF(region="","", "." &amp; region) &amp; IF(Host="","","."&amp;Host) &amp; IF(Inst="","",  "." &amp; Inst ) &amp; IF(Lu="","","(*)")</f>
        <v>3e.DEU.pig.TiHo</v>
      </c>
      <c r="BA1090" s="260" t="str">
        <f t="shared" ref="BA1090:BA1153" si="739">Etiq  &amp; IF(year="","", "." &amp; year)</f>
        <v>3e.DEU.pig.TiHo.2009</v>
      </c>
      <c r="BB1090" s="200" t="str">
        <f t="shared" ref="BB1090:BB1153" si="740">T_acc &amp; "." &amp; T_str_isol</f>
        <v>JN415699.swine/Ger/14</v>
      </c>
      <c r="BC1090" s="201" t="str">
        <f t="shared" ref="BC1090:BC1153" si="741">IF(AX1090="",IF(ISNUMBER(FIND(".",A1090)),LEFT(A1090,FIND(".",A1090)-1),A1090),AX1090)</f>
        <v>JN415699</v>
      </c>
      <c r="BD1090" s="201" t="str">
        <f t="shared" ref="BD1090:BD1153" si="742">IF(ISNUMBER(FIND("-",BC1090)),LEFT(BC1090,FIND("-",BC1090)-1),BC1090)</f>
        <v>JN415699</v>
      </c>
      <c r="BE1090" s="200" t="str">
        <f t="shared" ref="BE1090:BE1153" si="743">MEGAname &amp; "="</f>
        <v>JN415699=</v>
      </c>
      <c r="BF1090" s="200" t="str">
        <f t="shared" ref="BF1090:BF1153" si="744">Clear &amp; IF(span,"Span","out")</f>
        <v>JN415699=out</v>
      </c>
      <c r="BG1090" s="200" t="str">
        <f t="shared" ref="BG1090:BG1153" si="745">Clear &amp; IF(span, IF(B1090=".","Selected",B1090),"out")</f>
        <v>JN415699=out</v>
      </c>
      <c r="BH1090" s="200" t="str">
        <f t="shared" ref="BH1090:BH1153" si="746">Clear &amp; Strain</f>
        <v>JN415699=swine/Ger/14</v>
      </c>
      <c r="BI1090" s="200" t="str">
        <f t="shared" ref="BI1090:BI1153" si="747">Gr_str_et  &amp; IF(CGen="", "", "." &amp; CGen)</f>
        <v>JN415699=swine/Ger/14. 3e.DEU.pig.TiHo</v>
      </c>
      <c r="BJ1090" s="200" t="str">
        <f t="shared" ref="BJ1090:BJ1153" si="748">Gr_str_et_CG  &amp; IF(year="", "", "." &amp; year)</f>
        <v>JN415699=swine/Ger/14. 3e.DEU.pig.TiHo.2009</v>
      </c>
      <c r="BK1090" s="200" t="str">
        <f t="shared" ref="BK1090:BK1153" si="749">Clear &amp; Strain &amp; ". " &amp; Etiq</f>
        <v>JN415699=swine/Ger/14. 3e.DEU.pig.TiHo</v>
      </c>
      <c r="BL1090" s="200" t="str">
        <f t="shared" ref="BL1090:BL1153" si="750">Clear &amp; Etiq</f>
        <v>JN415699=3e.DEU.pig.TiHo</v>
      </c>
      <c r="BM1090" s="200" t="str">
        <f t="shared" ref="BM1090:BM1153" si="751">Clear &amp; Subtype</f>
        <v>JN415699=3e</v>
      </c>
      <c r="BN1090" s="200" t="str">
        <f t="shared" ref="BN1090:BN1153" si="752">Clear &amp; Grupe</f>
        <v>JN415699=3feg</v>
      </c>
      <c r="BO1090" s="200" t="str">
        <f t="shared" ref="BO1090:BO1153" si="753">Clear &amp; Genotype</f>
        <v>JN415699=3</v>
      </c>
      <c r="BP1090" s="200" t="str">
        <f t="shared" ref="BP1090:BP1153" si="754">Subtype &amp; "="</f>
        <v>3e=</v>
      </c>
      <c r="BQ1090" s="261" t="str">
        <f t="shared" ref="BQ1090:BQ1153" si="755">IF(BD1090="XX","",BD1090)</f>
        <v>JN415699</v>
      </c>
      <c r="BR1090" s="262" t="str">
        <f t="shared" ref="BR1090:BR1153" si="756">Strain &amp; IF(G1090="","", " / " &amp; G1090)</f>
        <v>swine/Ger/14</v>
      </c>
      <c r="BS1090" s="263" t="str">
        <f t="shared" ref="BS1090:BS1153" si="757">Etiq_y</f>
        <v>3e.DEU.pig.TiHo.2009</v>
      </c>
      <c r="BT1090" s="264" t="str">
        <f t="shared" ref="BT1090:BT1153" si="758">IF(W1090="","",W1090)</f>
        <v/>
      </c>
      <c r="BU1090" s="264" t="str">
        <f t="shared" ref="BU1090:BU1153" si="759">IF(X1090="","", X1090 &amp; IF(LEFT(AQ1090,1)="s","+","") )</f>
        <v>3e</v>
      </c>
      <c r="BV1090" s="264" t="str">
        <f t="shared" ref="BV1090:BV1153" si="760">IF(Y1090="","", Y1090 &amp; IF(LEFT(AS1090,1)="s","+","") )</f>
        <v/>
      </c>
      <c r="BW1090" s="264" t="str">
        <f t="shared" ref="BW1090:BW1153" si="761">IF(Z1090="","", Z1090 &amp; IF(LEFT(AT1090,1)="s","+","") )</f>
        <v/>
      </c>
      <c r="BX1090" s="264" t="str">
        <f t="shared" ref="BX1090:BX1153" si="762">IF(AA1090="","", AA1090 &amp; IF(LEFT(AU1090,1)="s","+","") )</f>
        <v/>
      </c>
      <c r="BY1090" s="265" t="str">
        <f t="shared" ref="BY1090:BY1153" si="763">IF(AB1090="","", AB1090 &amp; IF(LEFT(AV1090,1)="s","+","") )</f>
        <v/>
      </c>
      <c r="BZ1090" s="243"/>
      <c r="CA1090" s="207" t="s">
        <v>3018</v>
      </c>
      <c r="CB1090" s="200" t="str">
        <f t="shared" ref="CB1090:CB1153" si="764">IF(CA1090&lt;&gt;"",IF(ISNUMBER(FIND("=",CA1090)),LEFT(CA1090,FIND("=",CA1090)-1),CA1090),CA1090)</f>
        <v>JN415699.swine/Ger/14</v>
      </c>
      <c r="CC1090" s="200" t="str">
        <f t="shared" ref="CC1090:CC1153" si="765">IF(CA1090&lt;&gt;"",IF(ISNUMBER(FIND("=",CA1090)),RIGHT(CA1090,LEN(CA1090)-FIND("=",CA1090)),""),"")</f>
        <v>3e</v>
      </c>
      <c r="CD1090" s="200" t="str">
        <f t="shared" ref="CD1090:CD1153" si="766">IF(CB1090&lt;&gt;"",IF(ISNUMBER(FIND(".",CB1090)),LEFT(CB1090,FIND(".",CB1090)-1),CB1090),CB1090)</f>
        <v>JN415699</v>
      </c>
      <c r="CE1090" s="200" t="str">
        <f t="shared" ref="CE1090:CE1153" si="767">IF(CB1090&lt;&gt;"",IF(ISNUMBER(FIND(".",CB1090)),RIGHT(CB1090,LEN(CB1090)-FIND(".",CB1090)),""),"")</f>
        <v>swine/Ger/14</v>
      </c>
      <c r="CF1090" s="243"/>
      <c r="CG1090" s="200" t="str">
        <f t="shared" ref="CG1090:CG1153" si="768">A1090</f>
        <v>JN415699</v>
      </c>
      <c r="CH1090" s="208" t="s">
        <v>360</v>
      </c>
      <c r="CI1090" s="208" t="s">
        <v>361</v>
      </c>
      <c r="CJ1090" s="208" t="s">
        <v>362</v>
      </c>
      <c r="CK1090" s="243"/>
      <c r="CL1090" s="209"/>
      <c r="CM1090" s="209"/>
      <c r="CN1090" s="209"/>
      <c r="CO1090" s="243"/>
      <c r="CP1090" s="243"/>
      <c r="CQ1090" s="200" t="str">
        <f t="shared" si="728"/>
        <v>swine/Ger/14</v>
      </c>
      <c r="CR1090" s="200" t="str">
        <f t="shared" si="729"/>
        <v/>
      </c>
      <c r="CS1090" s="200" t="str">
        <f t="shared" si="730"/>
        <v>Germany:</v>
      </c>
      <c r="CT1090" s="200" t="str">
        <f t="shared" si="731"/>
        <v>2009</v>
      </c>
      <c r="CU1090" s="200" t="str">
        <f t="shared" si="732"/>
        <v>liver</v>
      </c>
      <c r="CV1090" s="268">
        <f t="shared" si="733"/>
        <v>3</v>
      </c>
      <c r="CW1090" s="266" t="str">
        <f t="shared" si="727"/>
        <v>3e</v>
      </c>
      <c r="CX1090" s="200" t="str">
        <f t="shared" ref="CX1090:CX1153" si="769">CONCATENATE(CH1090," strain ",CQ1090," ",CP1090,", partial cds")</f>
        <v>Hepatitis E virus strain swine/Ger/14 , partial cds</v>
      </c>
    </row>
    <row r="1091" spans="1:102" s="180" customFormat="1" ht="11.85" customHeight="1" x14ac:dyDescent="0.2">
      <c r="A1091" s="239" t="s">
        <v>3019</v>
      </c>
      <c r="B1091" s="174">
        <v>3</v>
      </c>
      <c r="C1091" s="175">
        <v>3</v>
      </c>
      <c r="D1091" s="176" t="s">
        <v>645</v>
      </c>
      <c r="E1091" s="177" t="s">
        <v>646</v>
      </c>
      <c r="F1091" s="375" t="s">
        <v>3020</v>
      </c>
      <c r="G1091" s="281"/>
      <c r="H1091" s="180" t="s">
        <v>1372</v>
      </c>
      <c r="I1091" s="181" t="s">
        <v>1373</v>
      </c>
      <c r="J1091" s="180" t="s">
        <v>788</v>
      </c>
      <c r="K1091" s="243"/>
      <c r="L1091" s="276"/>
      <c r="M1091" s="253" t="s">
        <v>353</v>
      </c>
      <c r="N1091" s="186" t="s">
        <v>887</v>
      </c>
      <c r="O1091" s="188">
        <v>2009</v>
      </c>
      <c r="P1091" s="243"/>
      <c r="Q1091" s="243"/>
      <c r="R1091" s="180" t="s">
        <v>95</v>
      </c>
      <c r="S1091" s="180">
        <f t="shared" si="734"/>
        <v>125</v>
      </c>
      <c r="U1091" s="250"/>
      <c r="V1091" s="274"/>
      <c r="W1091" s="288"/>
      <c r="X1091" s="275" t="s">
        <v>645</v>
      </c>
      <c r="Y1091" s="272"/>
      <c r="Z1091" s="272"/>
      <c r="AA1091" s="272"/>
      <c r="AB1091" s="290"/>
      <c r="AC1091" s="275"/>
      <c r="AD1091" s="275" t="s">
        <v>355</v>
      </c>
      <c r="AE1091" s="272"/>
      <c r="AF1091" s="272"/>
      <c r="AG1091" s="272"/>
      <c r="AH1091" s="282"/>
      <c r="AI1091" s="192">
        <v>134</v>
      </c>
      <c r="AJ1091" s="192">
        <v>375</v>
      </c>
      <c r="AK1091" s="255">
        <f t="shared" si="735"/>
        <v>242</v>
      </c>
      <c r="AL1091" s="256" t="b">
        <f t="shared" si="736"/>
        <v>0</v>
      </c>
      <c r="AM1091" s="243"/>
      <c r="AN1091" s="243"/>
      <c r="AO1091" s="276"/>
      <c r="AP1091" s="258" t="b">
        <f>MATCH($F1091,$F$2:$F1091,0)=ROW($F1091)-1</f>
        <v>1</v>
      </c>
      <c r="AQ1091" s="174" t="s">
        <v>1303</v>
      </c>
      <c r="AR1091" s="174" t="s">
        <v>1303</v>
      </c>
      <c r="AS1091" s="174"/>
      <c r="AT1091" s="174"/>
      <c r="AU1091" s="174"/>
      <c r="AV1091" s="174"/>
      <c r="AW1091" s="272" t="s">
        <v>358</v>
      </c>
      <c r="AX1091" s="243"/>
      <c r="AY1091" s="259" t="str">
        <f t="shared" si="737"/>
        <v>JN415700</v>
      </c>
      <c r="AZ1091" s="260" t="str">
        <f t="shared" si="738"/>
        <v>3e.DEU.pig.TiHo</v>
      </c>
      <c r="BA1091" s="260" t="str">
        <f t="shared" si="739"/>
        <v>3e.DEU.pig.TiHo.2009</v>
      </c>
      <c r="BB1091" s="200" t="str">
        <f t="shared" si="740"/>
        <v>JN415700.swine/Ger/15</v>
      </c>
      <c r="BC1091" s="201" t="str">
        <f t="shared" si="741"/>
        <v>JN415700</v>
      </c>
      <c r="BD1091" s="201" t="str">
        <f t="shared" si="742"/>
        <v>JN415700</v>
      </c>
      <c r="BE1091" s="200" t="str">
        <f t="shared" si="743"/>
        <v>JN415700=</v>
      </c>
      <c r="BF1091" s="200" t="str">
        <f t="shared" si="744"/>
        <v>JN415700=out</v>
      </c>
      <c r="BG1091" s="200" t="str">
        <f t="shared" si="745"/>
        <v>JN415700=out</v>
      </c>
      <c r="BH1091" s="200" t="str">
        <f t="shared" si="746"/>
        <v>JN415700=swine/Ger/15</v>
      </c>
      <c r="BI1091" s="200" t="str">
        <f t="shared" si="747"/>
        <v>JN415700=swine/Ger/15. 3e.DEU.pig.TiHo</v>
      </c>
      <c r="BJ1091" s="200" t="str">
        <f t="shared" si="748"/>
        <v>JN415700=swine/Ger/15. 3e.DEU.pig.TiHo.2009</v>
      </c>
      <c r="BK1091" s="200" t="str">
        <f t="shared" si="749"/>
        <v>JN415700=swine/Ger/15. 3e.DEU.pig.TiHo</v>
      </c>
      <c r="BL1091" s="200" t="str">
        <f t="shared" si="750"/>
        <v>JN415700=3e.DEU.pig.TiHo</v>
      </c>
      <c r="BM1091" s="200" t="str">
        <f t="shared" si="751"/>
        <v>JN415700=3e</v>
      </c>
      <c r="BN1091" s="200" t="str">
        <f t="shared" si="752"/>
        <v>JN415700=3feg</v>
      </c>
      <c r="BO1091" s="200" t="str">
        <f t="shared" si="753"/>
        <v>JN415700=3</v>
      </c>
      <c r="BP1091" s="200" t="str">
        <f t="shared" si="754"/>
        <v>3e=</v>
      </c>
      <c r="BQ1091" s="261" t="str">
        <f t="shared" si="755"/>
        <v>JN415700</v>
      </c>
      <c r="BR1091" s="262" t="str">
        <f t="shared" si="756"/>
        <v>swine/Ger/15</v>
      </c>
      <c r="BS1091" s="263" t="str">
        <f t="shared" si="757"/>
        <v>3e.DEU.pig.TiHo.2009</v>
      </c>
      <c r="BT1091" s="264" t="str">
        <f t="shared" si="758"/>
        <v/>
      </c>
      <c r="BU1091" s="264" t="str">
        <f t="shared" si="759"/>
        <v>3e</v>
      </c>
      <c r="BV1091" s="264" t="str">
        <f t="shared" si="760"/>
        <v/>
      </c>
      <c r="BW1091" s="264" t="str">
        <f t="shared" si="761"/>
        <v/>
      </c>
      <c r="BX1091" s="264" t="str">
        <f t="shared" si="762"/>
        <v/>
      </c>
      <c r="BY1091" s="265" t="str">
        <f t="shared" si="763"/>
        <v/>
      </c>
      <c r="BZ1091" s="243"/>
      <c r="CA1091" s="207" t="s">
        <v>3021</v>
      </c>
      <c r="CB1091" s="200" t="str">
        <f t="shared" si="764"/>
        <v>JN415700.swine/Ger/15</v>
      </c>
      <c r="CC1091" s="200" t="str">
        <f t="shared" si="765"/>
        <v>3e</v>
      </c>
      <c r="CD1091" s="200" t="str">
        <f t="shared" si="766"/>
        <v>JN415700</v>
      </c>
      <c r="CE1091" s="200" t="str">
        <f t="shared" si="767"/>
        <v>swine/Ger/15</v>
      </c>
      <c r="CF1091" s="243"/>
      <c r="CG1091" s="200" t="str">
        <f t="shared" si="768"/>
        <v>JN415700</v>
      </c>
      <c r="CH1091" s="208" t="s">
        <v>360</v>
      </c>
      <c r="CI1091" s="208" t="s">
        <v>361</v>
      </c>
      <c r="CJ1091" s="208" t="s">
        <v>362</v>
      </c>
      <c r="CK1091" s="243"/>
      <c r="CL1091" s="209"/>
      <c r="CM1091" s="209"/>
      <c r="CN1091" s="209"/>
      <c r="CO1091" s="243"/>
      <c r="CP1091" s="243"/>
      <c r="CQ1091" s="200" t="str">
        <f t="shared" si="728"/>
        <v>swine/Ger/15</v>
      </c>
      <c r="CR1091" s="200" t="str">
        <f t="shared" si="729"/>
        <v/>
      </c>
      <c r="CS1091" s="200" t="str">
        <f t="shared" si="730"/>
        <v>Germany:</v>
      </c>
      <c r="CT1091" s="200" t="str">
        <f t="shared" si="731"/>
        <v>2009</v>
      </c>
      <c r="CU1091" s="200" t="str">
        <f t="shared" si="732"/>
        <v>liver</v>
      </c>
      <c r="CV1091" s="268">
        <f t="shared" si="733"/>
        <v>3</v>
      </c>
      <c r="CW1091" s="266" t="str">
        <f t="shared" si="727"/>
        <v>3e</v>
      </c>
      <c r="CX1091" s="200" t="str">
        <f t="shared" si="769"/>
        <v>Hepatitis E virus strain swine/Ger/15 , partial cds</v>
      </c>
    </row>
    <row r="1092" spans="1:102" s="180" customFormat="1" ht="11.85" hidden="1" customHeight="1" x14ac:dyDescent="0.25">
      <c r="A1092" s="182" t="s">
        <v>3364</v>
      </c>
      <c r="B1092" s="174" t="s">
        <v>502</v>
      </c>
      <c r="C1092" s="175">
        <v>4</v>
      </c>
      <c r="D1092" s="272"/>
      <c r="E1092" s="272"/>
      <c r="F1092" s="243"/>
      <c r="G1092" s="243"/>
      <c r="H1092" s="180" t="s">
        <v>476</v>
      </c>
      <c r="I1092" s="181" t="s">
        <v>477</v>
      </c>
      <c r="J1092" s="180" t="s">
        <v>351</v>
      </c>
      <c r="K1092" s="243"/>
      <c r="L1092" s="243"/>
      <c r="M1092" s="253"/>
      <c r="N1092" s="257"/>
      <c r="O1092" s="243"/>
      <c r="P1092" s="243"/>
      <c r="Q1092" s="243"/>
      <c r="R1092" s="243"/>
      <c r="S1092" s="243" t="e">
        <f t="shared" si="734"/>
        <v>#N/A</v>
      </c>
      <c r="T1092" s="243"/>
      <c r="U1092" s="274"/>
      <c r="V1092" s="274"/>
      <c r="W1092" s="193" t="s">
        <v>288</v>
      </c>
      <c r="X1092" s="275"/>
      <c r="Y1092" s="272"/>
      <c r="Z1092" s="272"/>
      <c r="AA1092" s="272"/>
      <c r="AB1092" s="290"/>
      <c r="AC1092" s="275"/>
      <c r="AD1092" s="275"/>
      <c r="AE1092" s="272"/>
      <c r="AF1092" s="272"/>
      <c r="AG1092" s="272"/>
      <c r="AH1092" s="282"/>
      <c r="AI1092" s="243"/>
      <c r="AJ1092" s="243"/>
      <c r="AK1092" s="255">
        <f t="shared" si="735"/>
        <v>1</v>
      </c>
      <c r="AL1092" s="256" t="b">
        <f t="shared" si="736"/>
        <v>0</v>
      </c>
      <c r="AM1092" s="243"/>
      <c r="AN1092" s="243"/>
      <c r="AO1092" s="276"/>
      <c r="AP1092" s="258" t="e">
        <f>MATCH($F1092,$F$2:$F1092,0)=ROW($F1092)-1</f>
        <v>#N/A</v>
      </c>
      <c r="AQ1092" s="174" t="s">
        <v>111</v>
      </c>
      <c r="AR1092" s="174" t="s">
        <v>111</v>
      </c>
      <c r="AS1092" s="174" t="s">
        <v>111</v>
      </c>
      <c r="AT1092" s="174" t="s">
        <v>111</v>
      </c>
      <c r="AU1092" s="174" t="s">
        <v>111</v>
      </c>
      <c r="AV1092" s="174" t="s">
        <v>111</v>
      </c>
      <c r="AX1092" s="243"/>
      <c r="AY1092" s="259" t="str">
        <f t="shared" si="737"/>
        <v>JQ993308</v>
      </c>
      <c r="AZ1092" s="260" t="str">
        <f t="shared" si="738"/>
        <v>.CHN</v>
      </c>
      <c r="BA1092" s="260" t="str">
        <f t="shared" si="739"/>
        <v>.CHN</v>
      </c>
      <c r="BB1092" s="200" t="str">
        <f t="shared" si="740"/>
        <v>JQ993308.</v>
      </c>
      <c r="BC1092" s="201" t="str">
        <f t="shared" si="741"/>
        <v>JQ993308</v>
      </c>
      <c r="BD1092" s="201" t="str">
        <f t="shared" si="742"/>
        <v>JQ993308</v>
      </c>
      <c r="BE1092" s="200" t="str">
        <f t="shared" si="743"/>
        <v>JQ993308=</v>
      </c>
      <c r="BF1092" s="200" t="str">
        <f t="shared" si="744"/>
        <v>JQ993308=out</v>
      </c>
      <c r="BG1092" s="200" t="str">
        <f t="shared" si="745"/>
        <v>JQ993308=out</v>
      </c>
      <c r="BH1092" s="200" t="str">
        <f t="shared" si="746"/>
        <v>JQ993308=</v>
      </c>
      <c r="BI1092" s="200" t="str">
        <f t="shared" si="747"/>
        <v>JQ993308=. .CHN</v>
      </c>
      <c r="BJ1092" s="200" t="str">
        <f t="shared" si="748"/>
        <v>JQ993308=. .CHN</v>
      </c>
      <c r="BK1092" s="200" t="str">
        <f t="shared" si="749"/>
        <v>JQ993308=. .CHN</v>
      </c>
      <c r="BL1092" s="200" t="str">
        <f t="shared" si="750"/>
        <v>JQ993308=.CHN</v>
      </c>
      <c r="BM1092" s="200" t="str">
        <f t="shared" si="751"/>
        <v>JQ993308=</v>
      </c>
      <c r="BN1092" s="200" t="str">
        <f t="shared" si="752"/>
        <v>JQ993308=</v>
      </c>
      <c r="BO1092" s="200" t="str">
        <f t="shared" si="753"/>
        <v>JQ993308=4</v>
      </c>
      <c r="BP1092" s="200" t="str">
        <f t="shared" si="754"/>
        <v>=</v>
      </c>
      <c r="BQ1092" s="261" t="str">
        <f t="shared" si="755"/>
        <v>JQ993308</v>
      </c>
      <c r="BR1092" s="262" t="str">
        <f t="shared" si="756"/>
        <v/>
      </c>
      <c r="BS1092" s="263" t="str">
        <f t="shared" si="757"/>
        <v>.CHN</v>
      </c>
      <c r="BT1092" s="264" t="str">
        <f t="shared" si="758"/>
        <v>CG</v>
      </c>
      <c r="BU1092" s="264" t="str">
        <f t="shared" si="759"/>
        <v/>
      </c>
      <c r="BV1092" s="264" t="str">
        <f t="shared" si="760"/>
        <v/>
      </c>
      <c r="BW1092" s="264" t="str">
        <f t="shared" si="761"/>
        <v/>
      </c>
      <c r="BX1092" s="264" t="str">
        <f t="shared" si="762"/>
        <v/>
      </c>
      <c r="BY1092" s="265" t="str">
        <f t="shared" si="763"/>
        <v/>
      </c>
      <c r="BZ1092" s="243"/>
      <c r="CA1092" s="207" t="s">
        <v>506</v>
      </c>
      <c r="CB1092" s="200" t="str">
        <f t="shared" si="764"/>
        <v>xx</v>
      </c>
      <c r="CC1092" s="200" t="str">
        <f t="shared" si="765"/>
        <v>Non_select</v>
      </c>
      <c r="CD1092" s="200" t="str">
        <f t="shared" si="766"/>
        <v>xx</v>
      </c>
      <c r="CE1092" s="200" t="str">
        <f t="shared" si="767"/>
        <v/>
      </c>
      <c r="CF1092" s="243"/>
      <c r="CG1092" s="200" t="str">
        <f t="shared" si="768"/>
        <v>JQ993308</v>
      </c>
      <c r="CH1092" s="208" t="s">
        <v>360</v>
      </c>
      <c r="CI1092" s="208" t="s">
        <v>361</v>
      </c>
      <c r="CJ1092" s="208" t="s">
        <v>362</v>
      </c>
      <c r="CK1092" s="243"/>
      <c r="CL1092" s="243"/>
      <c r="CM1092" s="243"/>
      <c r="CN1092" s="243"/>
      <c r="CO1092" s="208"/>
      <c r="CP1092" s="243"/>
      <c r="CQ1092" s="243"/>
      <c r="CR1092" s="243"/>
      <c r="CS1092" s="243"/>
      <c r="CT1092" s="243"/>
      <c r="CU1092" s="243"/>
      <c r="CV1092" s="268">
        <f t="shared" si="733"/>
        <v>4</v>
      </c>
      <c r="CW1092" s="266">
        <f t="shared" si="727"/>
        <v>0</v>
      </c>
      <c r="CX1092" s="200" t="str">
        <f t="shared" si="769"/>
        <v>Hepatitis E virus strain  , partial cds</v>
      </c>
    </row>
    <row r="1093" spans="1:102" s="180" customFormat="1" ht="11.85" hidden="1" customHeight="1" x14ac:dyDescent="0.25">
      <c r="A1093" s="182" t="s">
        <v>3365</v>
      </c>
      <c r="B1093" s="174" t="s">
        <v>502</v>
      </c>
      <c r="C1093" s="272"/>
      <c r="D1093" s="272"/>
      <c r="E1093" s="272"/>
      <c r="F1093" s="291" t="s">
        <v>3366</v>
      </c>
      <c r="G1093" s="243"/>
      <c r="H1093" s="180" t="s">
        <v>476</v>
      </c>
      <c r="I1093" s="181" t="s">
        <v>477</v>
      </c>
      <c r="J1093" s="180" t="s">
        <v>351</v>
      </c>
      <c r="K1093" s="243"/>
      <c r="L1093" s="243"/>
      <c r="M1093" s="253" t="s">
        <v>1008</v>
      </c>
      <c r="N1093" s="193" t="s">
        <v>743</v>
      </c>
      <c r="O1093" s="243"/>
      <c r="P1093" s="243"/>
      <c r="Q1093" s="243"/>
      <c r="R1093" s="243"/>
      <c r="S1093" s="243" t="e">
        <f t="shared" si="734"/>
        <v>#N/A</v>
      </c>
      <c r="T1093" s="243"/>
      <c r="U1093" s="274"/>
      <c r="V1093" s="274"/>
      <c r="W1093" s="193" t="s">
        <v>288</v>
      </c>
      <c r="X1093" s="275"/>
      <c r="Y1093" s="272"/>
      <c r="Z1093" s="272"/>
      <c r="AA1093" s="272"/>
      <c r="AB1093" s="290"/>
      <c r="AC1093" s="275"/>
      <c r="AD1093" s="275"/>
      <c r="AE1093" s="272"/>
      <c r="AF1093" s="272"/>
      <c r="AG1093" s="272"/>
      <c r="AH1093" s="282"/>
      <c r="AI1093" s="243"/>
      <c r="AJ1093" s="243"/>
      <c r="AK1093" s="255">
        <f t="shared" si="735"/>
        <v>1</v>
      </c>
      <c r="AL1093" s="256" t="b">
        <f t="shared" si="736"/>
        <v>0</v>
      </c>
      <c r="AM1093" s="243"/>
      <c r="AN1093" s="243"/>
      <c r="AO1093" s="276"/>
      <c r="AP1093" s="258" t="b">
        <f>MATCH($F1093,$F$2:$F1093,0)=ROW($F1093)-1</f>
        <v>1</v>
      </c>
      <c r="AQ1093" s="174" t="s">
        <v>111</v>
      </c>
      <c r="AR1093" s="174" t="s">
        <v>111</v>
      </c>
      <c r="AS1093" s="174" t="s">
        <v>111</v>
      </c>
      <c r="AT1093" s="174" t="s">
        <v>111</v>
      </c>
      <c r="AU1093" s="174" t="s">
        <v>111</v>
      </c>
      <c r="AV1093" s="174" t="s">
        <v>111</v>
      </c>
      <c r="AX1093" s="243"/>
      <c r="AY1093" s="259" t="str">
        <f t="shared" si="737"/>
        <v>JX109834</v>
      </c>
      <c r="AZ1093" s="260" t="str">
        <f t="shared" si="738"/>
        <v>.CHN.rabbit</v>
      </c>
      <c r="BA1093" s="260" t="str">
        <f t="shared" si="739"/>
        <v>.CHN.rabbit</v>
      </c>
      <c r="BB1093" s="200" t="str">
        <f t="shared" si="740"/>
        <v>JX109834.CHN-BJ-R14</v>
      </c>
      <c r="BC1093" s="201" t="str">
        <f t="shared" si="741"/>
        <v>JX109834</v>
      </c>
      <c r="BD1093" s="201" t="str">
        <f t="shared" si="742"/>
        <v>JX109834</v>
      </c>
      <c r="BE1093" s="200" t="str">
        <f t="shared" si="743"/>
        <v>JX109834=</v>
      </c>
      <c r="BF1093" s="200" t="str">
        <f t="shared" si="744"/>
        <v>JX109834=out</v>
      </c>
      <c r="BG1093" s="200" t="str">
        <f t="shared" si="745"/>
        <v>JX109834=out</v>
      </c>
      <c r="BH1093" s="200" t="str">
        <f t="shared" si="746"/>
        <v>JX109834=CHN-BJ-R14</v>
      </c>
      <c r="BI1093" s="200" t="str">
        <f t="shared" si="747"/>
        <v>JX109834=CHN-BJ-R14. .CHN.rabbit</v>
      </c>
      <c r="BJ1093" s="200" t="str">
        <f t="shared" si="748"/>
        <v>JX109834=CHN-BJ-R14. .CHN.rabbit</v>
      </c>
      <c r="BK1093" s="200" t="str">
        <f t="shared" si="749"/>
        <v>JX109834=CHN-BJ-R14. .CHN.rabbit</v>
      </c>
      <c r="BL1093" s="200" t="str">
        <f t="shared" si="750"/>
        <v>JX109834=.CHN.rabbit</v>
      </c>
      <c r="BM1093" s="200" t="str">
        <f t="shared" si="751"/>
        <v>JX109834=</v>
      </c>
      <c r="BN1093" s="200" t="str">
        <f t="shared" si="752"/>
        <v>JX109834=</v>
      </c>
      <c r="BO1093" s="200" t="str">
        <f t="shared" si="753"/>
        <v>JX109834=</v>
      </c>
      <c r="BP1093" s="200" t="str">
        <f t="shared" si="754"/>
        <v>=</v>
      </c>
      <c r="BQ1093" s="261" t="str">
        <f t="shared" si="755"/>
        <v>JX109834</v>
      </c>
      <c r="BR1093" s="262" t="str">
        <f t="shared" si="756"/>
        <v>CHN-BJ-R14</v>
      </c>
      <c r="BS1093" s="263" t="str">
        <f t="shared" si="757"/>
        <v>.CHN.rabbit</v>
      </c>
      <c r="BT1093" s="264" t="str">
        <f t="shared" si="758"/>
        <v>CG</v>
      </c>
      <c r="BU1093" s="264" t="str">
        <f t="shared" si="759"/>
        <v/>
      </c>
      <c r="BV1093" s="264" t="str">
        <f t="shared" si="760"/>
        <v/>
      </c>
      <c r="BW1093" s="264" t="str">
        <f t="shared" si="761"/>
        <v/>
      </c>
      <c r="BX1093" s="264" t="str">
        <f t="shared" si="762"/>
        <v/>
      </c>
      <c r="BY1093" s="265" t="str">
        <f t="shared" si="763"/>
        <v/>
      </c>
      <c r="BZ1093" s="243"/>
      <c r="CA1093" s="207" t="s">
        <v>506</v>
      </c>
      <c r="CB1093" s="200" t="str">
        <f t="shared" si="764"/>
        <v>xx</v>
      </c>
      <c r="CC1093" s="200" t="str">
        <f t="shared" si="765"/>
        <v>Non_select</v>
      </c>
      <c r="CD1093" s="200" t="str">
        <f t="shared" si="766"/>
        <v>xx</v>
      </c>
      <c r="CE1093" s="200" t="str">
        <f t="shared" si="767"/>
        <v/>
      </c>
      <c r="CF1093" s="243"/>
      <c r="CG1093" s="200" t="str">
        <f t="shared" si="768"/>
        <v>JX109834</v>
      </c>
      <c r="CH1093" s="208" t="s">
        <v>360</v>
      </c>
      <c r="CI1093" s="208" t="s">
        <v>361</v>
      </c>
      <c r="CJ1093" s="208" t="s">
        <v>362</v>
      </c>
      <c r="CK1093" s="243"/>
      <c r="CL1093" s="243"/>
      <c r="CM1093" s="243"/>
      <c r="CN1093" s="243"/>
      <c r="CO1093" s="208"/>
      <c r="CP1093" s="243"/>
      <c r="CQ1093" s="243"/>
      <c r="CR1093" s="243"/>
      <c r="CS1093" s="243"/>
      <c r="CT1093" s="243"/>
      <c r="CU1093" s="243"/>
      <c r="CV1093" s="200">
        <f t="shared" si="733"/>
        <v>0</v>
      </c>
      <c r="CW1093" s="266">
        <f t="shared" si="727"/>
        <v>0</v>
      </c>
      <c r="CX1093" s="200" t="str">
        <f t="shared" si="769"/>
        <v>Hepatitis E virus strain  , partial cds</v>
      </c>
    </row>
    <row r="1094" spans="1:102" s="180" customFormat="1" ht="11.85" customHeight="1" x14ac:dyDescent="0.2">
      <c r="A1094" s="239" t="s">
        <v>3028</v>
      </c>
      <c r="B1094" s="174">
        <v>3</v>
      </c>
      <c r="C1094" s="175">
        <v>3</v>
      </c>
      <c r="D1094" s="176" t="s">
        <v>645</v>
      </c>
      <c r="E1094" s="177" t="s">
        <v>646</v>
      </c>
      <c r="F1094" s="375" t="s">
        <v>3029</v>
      </c>
      <c r="G1094" s="281"/>
      <c r="H1094" s="180" t="s">
        <v>1372</v>
      </c>
      <c r="I1094" s="181" t="s">
        <v>1373</v>
      </c>
      <c r="J1094" s="180" t="s">
        <v>788</v>
      </c>
      <c r="K1094" s="243"/>
      <c r="L1094" s="281"/>
      <c r="M1094" s="253" t="s">
        <v>353</v>
      </c>
      <c r="N1094" s="270" t="s">
        <v>887</v>
      </c>
      <c r="O1094" s="188">
        <v>2008</v>
      </c>
      <c r="P1094" s="243"/>
      <c r="Q1094" s="243"/>
      <c r="R1094" s="243" t="s">
        <v>95</v>
      </c>
      <c r="S1094" s="243">
        <f t="shared" si="734"/>
        <v>125</v>
      </c>
      <c r="T1094" s="243"/>
      <c r="U1094" s="250"/>
      <c r="V1094" s="274"/>
      <c r="W1094" s="288"/>
      <c r="X1094" s="275" t="s">
        <v>645</v>
      </c>
      <c r="Y1094" s="272"/>
      <c r="Z1094" s="272"/>
      <c r="AA1094" s="272"/>
      <c r="AB1094" s="290"/>
      <c r="AC1094" s="275"/>
      <c r="AD1094" s="275" t="s">
        <v>355</v>
      </c>
      <c r="AE1094" s="272"/>
      <c r="AF1094" s="272"/>
      <c r="AG1094" s="272"/>
      <c r="AH1094" s="282"/>
      <c r="AI1094" s="192">
        <v>134</v>
      </c>
      <c r="AJ1094" s="192">
        <v>375</v>
      </c>
      <c r="AK1094" s="255">
        <f t="shared" si="735"/>
        <v>242</v>
      </c>
      <c r="AL1094" s="256" t="b">
        <f t="shared" si="736"/>
        <v>0</v>
      </c>
      <c r="AM1094" s="243"/>
      <c r="AN1094" s="243"/>
      <c r="AO1094" s="276"/>
      <c r="AP1094" s="258" t="b">
        <f>MATCH($F1094,$F$2:$F1094,0)=ROW($F1094)-1</f>
        <v>1</v>
      </c>
      <c r="AQ1094" s="174" t="s">
        <v>1303</v>
      </c>
      <c r="AR1094" s="174" t="s">
        <v>1303</v>
      </c>
      <c r="AS1094" s="174"/>
      <c r="AT1094" s="174"/>
      <c r="AU1094" s="174"/>
      <c r="AV1094" s="174"/>
      <c r="AW1094" s="272" t="s">
        <v>358</v>
      </c>
      <c r="AX1094" s="243"/>
      <c r="AY1094" s="259" t="str">
        <f t="shared" si="737"/>
        <v>JN415703</v>
      </c>
      <c r="AZ1094" s="260" t="str">
        <f t="shared" si="738"/>
        <v>3e.DEU.pig.TiHo</v>
      </c>
      <c r="BA1094" s="260" t="str">
        <f t="shared" si="739"/>
        <v>3e.DEU.pig.TiHo.2008</v>
      </c>
      <c r="BB1094" s="200" t="str">
        <f t="shared" si="740"/>
        <v>JN415703.swine/Ger/18</v>
      </c>
      <c r="BC1094" s="201" t="str">
        <f t="shared" si="741"/>
        <v>JN415703</v>
      </c>
      <c r="BD1094" s="201" t="str">
        <f t="shared" si="742"/>
        <v>JN415703</v>
      </c>
      <c r="BE1094" s="200" t="str">
        <f t="shared" si="743"/>
        <v>JN415703=</v>
      </c>
      <c r="BF1094" s="200" t="str">
        <f t="shared" si="744"/>
        <v>JN415703=out</v>
      </c>
      <c r="BG1094" s="200" t="str">
        <f t="shared" si="745"/>
        <v>JN415703=out</v>
      </c>
      <c r="BH1094" s="200" t="str">
        <f t="shared" si="746"/>
        <v>JN415703=swine/Ger/18</v>
      </c>
      <c r="BI1094" s="200" t="str">
        <f t="shared" si="747"/>
        <v>JN415703=swine/Ger/18. 3e.DEU.pig.TiHo</v>
      </c>
      <c r="BJ1094" s="200" t="str">
        <f t="shared" si="748"/>
        <v>JN415703=swine/Ger/18. 3e.DEU.pig.TiHo.2008</v>
      </c>
      <c r="BK1094" s="200" t="str">
        <f t="shared" si="749"/>
        <v>JN415703=swine/Ger/18. 3e.DEU.pig.TiHo</v>
      </c>
      <c r="BL1094" s="200" t="str">
        <f t="shared" si="750"/>
        <v>JN415703=3e.DEU.pig.TiHo</v>
      </c>
      <c r="BM1094" s="200" t="str">
        <f t="shared" si="751"/>
        <v>JN415703=3e</v>
      </c>
      <c r="BN1094" s="200" t="str">
        <f t="shared" si="752"/>
        <v>JN415703=3feg</v>
      </c>
      <c r="BO1094" s="200" t="str">
        <f t="shared" si="753"/>
        <v>JN415703=3</v>
      </c>
      <c r="BP1094" s="200" t="str">
        <f t="shared" si="754"/>
        <v>3e=</v>
      </c>
      <c r="BQ1094" s="261" t="str">
        <f t="shared" si="755"/>
        <v>JN415703</v>
      </c>
      <c r="BR1094" s="262" t="str">
        <f t="shared" si="756"/>
        <v>swine/Ger/18</v>
      </c>
      <c r="BS1094" s="263" t="str">
        <f t="shared" si="757"/>
        <v>3e.DEU.pig.TiHo.2008</v>
      </c>
      <c r="BT1094" s="264" t="str">
        <f t="shared" si="758"/>
        <v/>
      </c>
      <c r="BU1094" s="264" t="str">
        <f t="shared" si="759"/>
        <v>3e</v>
      </c>
      <c r="BV1094" s="264" t="str">
        <f t="shared" si="760"/>
        <v/>
      </c>
      <c r="BW1094" s="264" t="str">
        <f t="shared" si="761"/>
        <v/>
      </c>
      <c r="BX1094" s="264" t="str">
        <f t="shared" si="762"/>
        <v/>
      </c>
      <c r="BY1094" s="265" t="str">
        <f t="shared" si="763"/>
        <v/>
      </c>
      <c r="BZ1094" s="243"/>
      <c r="CA1094" s="207" t="s">
        <v>3030</v>
      </c>
      <c r="CB1094" s="200" t="str">
        <f t="shared" si="764"/>
        <v>JN415703.swine/Ger/18</v>
      </c>
      <c r="CC1094" s="200" t="str">
        <f t="shared" si="765"/>
        <v>3e</v>
      </c>
      <c r="CD1094" s="200" t="str">
        <f t="shared" si="766"/>
        <v>JN415703</v>
      </c>
      <c r="CE1094" s="200" t="str">
        <f t="shared" si="767"/>
        <v>swine/Ger/18</v>
      </c>
      <c r="CF1094" s="243"/>
      <c r="CG1094" s="200" t="str">
        <f t="shared" si="768"/>
        <v>JN415703</v>
      </c>
      <c r="CH1094" s="208" t="s">
        <v>360</v>
      </c>
      <c r="CI1094" s="208" t="s">
        <v>361</v>
      </c>
      <c r="CJ1094" s="208" t="s">
        <v>362</v>
      </c>
      <c r="CK1094" s="243"/>
      <c r="CL1094" s="209"/>
      <c r="CM1094" s="209"/>
      <c r="CN1094" s="209"/>
      <c r="CO1094" s="243"/>
      <c r="CP1094" s="243"/>
      <c r="CQ1094" s="200" t="str">
        <f>F1094</f>
        <v>swine/Ger/18</v>
      </c>
      <c r="CR1094" s="200" t="str">
        <f>IF(G1094="","",G1094)</f>
        <v/>
      </c>
      <c r="CS1094" s="200" t="str">
        <f>CONCATENATE(H1094,":",L1094)</f>
        <v>Germany:</v>
      </c>
      <c r="CT1094" s="200" t="str">
        <f>CONCATENATE(IF(Q1094="","",CONCATENATE(Q1094,"-")),IF(P1094="","",CONCATENATE(P1094,"-")),IF(O1094="","",O1094))</f>
        <v>2008</v>
      </c>
      <c r="CU1094" s="200" t="str">
        <f>IF(N1094="","",N1094)</f>
        <v>liver</v>
      </c>
      <c r="CV1094" s="268">
        <f t="shared" si="733"/>
        <v>3</v>
      </c>
      <c r="CW1094" s="266" t="str">
        <f t="shared" si="727"/>
        <v>3e</v>
      </c>
      <c r="CX1094" s="200" t="str">
        <f t="shared" si="769"/>
        <v>Hepatitis E virus strain swine/Ger/18 , partial cds</v>
      </c>
    </row>
    <row r="1095" spans="1:102" s="180" customFormat="1" ht="11.85" customHeight="1" x14ac:dyDescent="0.2">
      <c r="A1095" s="239" t="s">
        <v>653</v>
      </c>
      <c r="B1095" s="174">
        <v>3</v>
      </c>
      <c r="C1095" s="272">
        <v>3</v>
      </c>
      <c r="D1095" s="176" t="s">
        <v>645</v>
      </c>
      <c r="E1095" s="177" t="s">
        <v>646</v>
      </c>
      <c r="F1095" s="375" t="s">
        <v>654</v>
      </c>
      <c r="G1095" s="281"/>
      <c r="H1095" s="180" t="s">
        <v>349</v>
      </c>
      <c r="I1095" s="181" t="s">
        <v>350</v>
      </c>
      <c r="J1095" s="180" t="s">
        <v>351</v>
      </c>
      <c r="K1095" s="183" t="s">
        <v>372</v>
      </c>
      <c r="L1095" s="585" t="s">
        <v>372</v>
      </c>
      <c r="M1095" s="253" t="s">
        <v>353</v>
      </c>
      <c r="N1095" s="270"/>
      <c r="O1095" s="188"/>
      <c r="P1095" s="243"/>
      <c r="Q1095" s="243"/>
      <c r="R1095" s="243"/>
      <c r="S1095" s="243">
        <f t="shared" si="734"/>
        <v>3</v>
      </c>
      <c r="T1095" s="249">
        <v>7241</v>
      </c>
      <c r="U1095" s="250" t="s">
        <v>354</v>
      </c>
      <c r="V1095" s="274"/>
      <c r="W1095" s="288" t="s">
        <v>645</v>
      </c>
      <c r="X1095" s="251" t="s">
        <v>645</v>
      </c>
      <c r="Y1095" s="267" t="s">
        <v>645</v>
      </c>
      <c r="Z1095" s="267" t="s">
        <v>645</v>
      </c>
      <c r="AA1095" s="177" t="s">
        <v>645</v>
      </c>
      <c r="AB1095" s="252" t="s">
        <v>645</v>
      </c>
      <c r="AC1095" s="458" t="s">
        <v>288</v>
      </c>
      <c r="AD1095" s="275" t="s">
        <v>355</v>
      </c>
      <c r="AE1095" s="288" t="s">
        <v>355</v>
      </c>
      <c r="AF1095" s="288" t="s">
        <v>355</v>
      </c>
      <c r="AG1095" s="288" t="s">
        <v>355</v>
      </c>
      <c r="AH1095" s="282" t="s">
        <v>355</v>
      </c>
      <c r="AI1095" s="192">
        <v>11</v>
      </c>
      <c r="AJ1095" s="254">
        <v>7519</v>
      </c>
      <c r="AK1095" s="255">
        <f t="shared" si="735"/>
        <v>7509</v>
      </c>
      <c r="AL1095" s="256" t="b">
        <f t="shared" si="736"/>
        <v>1</v>
      </c>
      <c r="AM1095" s="281"/>
      <c r="AN1095" s="243"/>
      <c r="AO1095" s="276"/>
      <c r="AP1095" s="258" t="b">
        <f>MATCH($F1095,$F$2:$F1095,0)=ROW($F1095)-1</f>
        <v>1</v>
      </c>
      <c r="AQ1095" s="174" t="s">
        <v>357</v>
      </c>
      <c r="AR1095" s="174" t="s">
        <v>357</v>
      </c>
      <c r="AS1095" s="174" t="s">
        <v>357</v>
      </c>
      <c r="AT1095" s="174" t="s">
        <v>357</v>
      </c>
      <c r="AU1095" s="174" t="s">
        <v>357</v>
      </c>
      <c r="AV1095" s="174" t="s">
        <v>357</v>
      </c>
      <c r="AW1095" s="272" t="s">
        <v>358</v>
      </c>
      <c r="AX1095" s="243"/>
      <c r="AY1095" s="259" t="str">
        <f t="shared" si="737"/>
        <v>AB248522</v>
      </c>
      <c r="AZ1095" s="260" t="str">
        <f t="shared" si="738"/>
        <v>3e.JPN.Hokkaido.pig</v>
      </c>
      <c r="BA1095" s="260" t="str">
        <f t="shared" si="739"/>
        <v>3e.JPN.Hokkaido.pig</v>
      </c>
      <c r="BB1095" s="200" t="str">
        <f t="shared" si="740"/>
        <v>AB248522.swJ12-4</v>
      </c>
      <c r="BC1095" s="201" t="str">
        <f t="shared" si="741"/>
        <v>AB248522</v>
      </c>
      <c r="BD1095" s="201" t="str">
        <f t="shared" si="742"/>
        <v>AB248522</v>
      </c>
      <c r="BE1095" s="200" t="str">
        <f t="shared" si="743"/>
        <v>AB248522=</v>
      </c>
      <c r="BF1095" s="200" t="str">
        <f t="shared" si="744"/>
        <v>AB248522=Span</v>
      </c>
      <c r="BG1095" s="200" t="str">
        <f t="shared" si="745"/>
        <v>AB248522=3</v>
      </c>
      <c r="BH1095" s="200" t="str">
        <f t="shared" si="746"/>
        <v>AB248522=swJ12-4</v>
      </c>
      <c r="BI1095" s="200" t="str">
        <f t="shared" si="747"/>
        <v>AB248522=swJ12-4. 3e.JPN.Hokkaido.pig.CG</v>
      </c>
      <c r="BJ1095" s="200" t="str">
        <f t="shared" si="748"/>
        <v>AB248522=swJ12-4. 3e.JPN.Hokkaido.pig.CG</v>
      </c>
      <c r="BK1095" s="200" t="str">
        <f t="shared" si="749"/>
        <v>AB248522=swJ12-4. 3e.JPN.Hokkaido.pig</v>
      </c>
      <c r="BL1095" s="200" t="str">
        <f t="shared" si="750"/>
        <v>AB248522=3e.JPN.Hokkaido.pig</v>
      </c>
      <c r="BM1095" s="200" t="str">
        <f t="shared" si="751"/>
        <v>AB248522=3e</v>
      </c>
      <c r="BN1095" s="200" t="str">
        <f t="shared" si="752"/>
        <v>AB248522=3feg</v>
      </c>
      <c r="BO1095" s="200" t="str">
        <f t="shared" si="753"/>
        <v>AB248522=3</v>
      </c>
      <c r="BP1095" s="200" t="str">
        <f t="shared" si="754"/>
        <v>3e=</v>
      </c>
      <c r="BQ1095" s="261" t="str">
        <f t="shared" si="755"/>
        <v>AB248522</v>
      </c>
      <c r="BR1095" s="262" t="str">
        <f t="shared" si="756"/>
        <v>swJ12-4</v>
      </c>
      <c r="BS1095" s="263" t="str">
        <f t="shared" si="757"/>
        <v>3e.JPN.Hokkaido.pig</v>
      </c>
      <c r="BT1095" s="264" t="str">
        <f t="shared" si="758"/>
        <v>3e</v>
      </c>
      <c r="BU1095" s="264" t="str">
        <f t="shared" si="759"/>
        <v>3e+</v>
      </c>
      <c r="BV1095" s="264" t="str">
        <f t="shared" si="760"/>
        <v>3e+</v>
      </c>
      <c r="BW1095" s="264" t="str">
        <f t="shared" si="761"/>
        <v>3e+</v>
      </c>
      <c r="BX1095" s="264" t="str">
        <f t="shared" si="762"/>
        <v>3e+</v>
      </c>
      <c r="BY1095" s="265" t="str">
        <f t="shared" si="763"/>
        <v>3e+</v>
      </c>
      <c r="BZ1095" s="243"/>
      <c r="CA1095" s="207" t="s">
        <v>655</v>
      </c>
      <c r="CB1095" s="200" t="str">
        <f t="shared" si="764"/>
        <v>AB248522</v>
      </c>
      <c r="CC1095" s="200" t="str">
        <f t="shared" si="765"/>
        <v>3e</v>
      </c>
      <c r="CD1095" s="200" t="str">
        <f t="shared" si="766"/>
        <v>AB248522</v>
      </c>
      <c r="CE1095" s="200" t="str">
        <f t="shared" si="767"/>
        <v/>
      </c>
      <c r="CF1095" s="243"/>
      <c r="CG1095" s="200" t="str">
        <f t="shared" si="768"/>
        <v>AB248522</v>
      </c>
      <c r="CH1095" s="208" t="s">
        <v>360</v>
      </c>
      <c r="CI1095" s="208" t="s">
        <v>361</v>
      </c>
      <c r="CJ1095" s="208" t="s">
        <v>362</v>
      </c>
      <c r="CK1095" s="243"/>
      <c r="CL1095" s="209"/>
      <c r="CM1095" s="209"/>
      <c r="CN1095" s="209"/>
      <c r="CO1095" s="243"/>
      <c r="CP1095" s="243"/>
      <c r="CQ1095" s="200" t="str">
        <f>F1095</f>
        <v>swJ12-4</v>
      </c>
      <c r="CR1095" s="200" t="str">
        <f>IF(G1095="","",G1095)</f>
        <v/>
      </c>
      <c r="CS1095" s="200" t="str">
        <f>CONCATENATE(H1095,":",L1095)</f>
        <v>Japan:Hokkaido</v>
      </c>
      <c r="CT1095" s="200" t="str">
        <f>CONCATENATE(IF(Q1095="","",CONCATENATE(Q1095,"-")),IF(P1095="","",CONCATENATE(P1095,"-")),IF(O1095="","",O1095))</f>
        <v/>
      </c>
      <c r="CU1095" s="200" t="str">
        <f>IF(N1095="","",N1095)</f>
        <v/>
      </c>
      <c r="CV1095" s="200">
        <f t="shared" si="733"/>
        <v>3</v>
      </c>
      <c r="CW1095" s="266" t="str">
        <f t="shared" si="727"/>
        <v>3e</v>
      </c>
      <c r="CX1095" s="200" t="str">
        <f t="shared" si="769"/>
        <v>Hepatitis E virus strain swJ12-4 , partial cds</v>
      </c>
    </row>
    <row r="1096" spans="1:102" s="180" customFormat="1" ht="11.85" customHeight="1" x14ac:dyDescent="0.2">
      <c r="A1096" s="292" t="s">
        <v>650</v>
      </c>
      <c r="B1096" s="174">
        <v>3</v>
      </c>
      <c r="C1096" s="288">
        <v>3</v>
      </c>
      <c r="D1096" s="279" t="s">
        <v>645</v>
      </c>
      <c r="E1096" s="177" t="s">
        <v>646</v>
      </c>
      <c r="F1096" s="277" t="s">
        <v>651</v>
      </c>
      <c r="G1096" s="281"/>
      <c r="H1096" s="277" t="s">
        <v>349</v>
      </c>
      <c r="I1096" s="457" t="s">
        <v>350</v>
      </c>
      <c r="J1096" s="277" t="s">
        <v>351</v>
      </c>
      <c r="K1096" s="183" t="s">
        <v>372</v>
      </c>
      <c r="L1096" s="585" t="s">
        <v>372</v>
      </c>
      <c r="M1096" s="253" t="s">
        <v>353</v>
      </c>
      <c r="N1096" s="270"/>
      <c r="O1096" s="243"/>
      <c r="P1096" s="187"/>
      <c r="Q1096" s="187"/>
      <c r="R1096" s="281"/>
      <c r="S1096" s="281">
        <f t="shared" si="734"/>
        <v>3</v>
      </c>
      <c r="T1096" s="249">
        <v>7241</v>
      </c>
      <c r="U1096" s="250" t="s">
        <v>354</v>
      </c>
      <c r="V1096" s="274"/>
      <c r="W1096" s="288" t="s">
        <v>645</v>
      </c>
      <c r="X1096" s="251" t="s">
        <v>645</v>
      </c>
      <c r="Y1096" s="267" t="s">
        <v>645</v>
      </c>
      <c r="Z1096" s="267" t="s">
        <v>645</v>
      </c>
      <c r="AA1096" s="267" t="s">
        <v>645</v>
      </c>
      <c r="AB1096" s="252" t="s">
        <v>645</v>
      </c>
      <c r="AC1096" s="458" t="s">
        <v>288</v>
      </c>
      <c r="AD1096" s="275" t="s">
        <v>355</v>
      </c>
      <c r="AE1096" s="288" t="s">
        <v>355</v>
      </c>
      <c r="AF1096" s="288" t="s">
        <v>355</v>
      </c>
      <c r="AG1096" s="288" t="s">
        <v>355</v>
      </c>
      <c r="AH1096" s="282" t="s">
        <v>355</v>
      </c>
      <c r="AI1096" s="192">
        <v>11</v>
      </c>
      <c r="AJ1096" s="254">
        <v>7519</v>
      </c>
      <c r="AK1096" s="255">
        <f t="shared" si="735"/>
        <v>7509</v>
      </c>
      <c r="AL1096" s="256" t="b">
        <f t="shared" si="736"/>
        <v>1</v>
      </c>
      <c r="AM1096" s="281"/>
      <c r="AN1096" s="281"/>
      <c r="AO1096" s="276"/>
      <c r="AP1096" s="258" t="b">
        <f>MATCH($F1096,$F$2:$F1096,0)=ROW($F1096)-1</f>
        <v>1</v>
      </c>
      <c r="AQ1096" s="174" t="s">
        <v>357</v>
      </c>
      <c r="AR1096" s="174" t="s">
        <v>357</v>
      </c>
      <c r="AS1096" s="174" t="s">
        <v>357</v>
      </c>
      <c r="AT1096" s="174" t="s">
        <v>357</v>
      </c>
      <c r="AU1096" s="174" t="s">
        <v>357</v>
      </c>
      <c r="AV1096" s="174" t="s">
        <v>357</v>
      </c>
      <c r="AW1096" s="288" t="s">
        <v>358</v>
      </c>
      <c r="AX1096" s="281"/>
      <c r="AY1096" s="259" t="str">
        <f t="shared" si="737"/>
        <v>AB248521</v>
      </c>
      <c r="AZ1096" s="260" t="str">
        <f t="shared" si="738"/>
        <v>3e.JPN.Hokkaido.pig</v>
      </c>
      <c r="BA1096" s="260" t="str">
        <f t="shared" si="739"/>
        <v>3e.JPN.Hokkaido.pig</v>
      </c>
      <c r="BB1096" s="200" t="str">
        <f t="shared" si="740"/>
        <v>AB248521.swJ8-5</v>
      </c>
      <c r="BC1096" s="201" t="str">
        <f t="shared" si="741"/>
        <v>AB248521</v>
      </c>
      <c r="BD1096" s="201" t="str">
        <f t="shared" si="742"/>
        <v>AB248521</v>
      </c>
      <c r="BE1096" s="200" t="str">
        <f t="shared" si="743"/>
        <v>AB248521=</v>
      </c>
      <c r="BF1096" s="200" t="str">
        <f t="shared" si="744"/>
        <v>AB248521=Span</v>
      </c>
      <c r="BG1096" s="200" t="str">
        <f t="shared" si="745"/>
        <v>AB248521=3</v>
      </c>
      <c r="BH1096" s="200" t="str">
        <f t="shared" si="746"/>
        <v>AB248521=swJ8-5</v>
      </c>
      <c r="BI1096" s="200" t="str">
        <f t="shared" si="747"/>
        <v>AB248521=swJ8-5. 3e.JPN.Hokkaido.pig.CG</v>
      </c>
      <c r="BJ1096" s="200" t="str">
        <f t="shared" si="748"/>
        <v>AB248521=swJ8-5. 3e.JPN.Hokkaido.pig.CG</v>
      </c>
      <c r="BK1096" s="200" t="str">
        <f t="shared" si="749"/>
        <v>AB248521=swJ8-5. 3e.JPN.Hokkaido.pig</v>
      </c>
      <c r="BL1096" s="200" t="str">
        <f t="shared" si="750"/>
        <v>AB248521=3e.JPN.Hokkaido.pig</v>
      </c>
      <c r="BM1096" s="200" t="str">
        <f t="shared" si="751"/>
        <v>AB248521=3e</v>
      </c>
      <c r="BN1096" s="200" t="str">
        <f t="shared" si="752"/>
        <v>AB248521=3feg</v>
      </c>
      <c r="BO1096" s="200" t="str">
        <f t="shared" si="753"/>
        <v>AB248521=3</v>
      </c>
      <c r="BP1096" s="200" t="str">
        <f t="shared" si="754"/>
        <v>3e=</v>
      </c>
      <c r="BQ1096" s="261" t="str">
        <f t="shared" si="755"/>
        <v>AB248521</v>
      </c>
      <c r="BR1096" s="262" t="str">
        <f t="shared" si="756"/>
        <v>swJ8-5</v>
      </c>
      <c r="BS1096" s="263" t="str">
        <f t="shared" si="757"/>
        <v>3e.JPN.Hokkaido.pig</v>
      </c>
      <c r="BT1096" s="264" t="str">
        <f t="shared" si="758"/>
        <v>3e</v>
      </c>
      <c r="BU1096" s="264" t="str">
        <f t="shared" si="759"/>
        <v>3e+</v>
      </c>
      <c r="BV1096" s="264" t="str">
        <f t="shared" si="760"/>
        <v>3e+</v>
      </c>
      <c r="BW1096" s="264" t="str">
        <f t="shared" si="761"/>
        <v>3e+</v>
      </c>
      <c r="BX1096" s="264" t="str">
        <f t="shared" si="762"/>
        <v>3e+</v>
      </c>
      <c r="BY1096" s="265" t="str">
        <f t="shared" si="763"/>
        <v>3e+</v>
      </c>
      <c r="BZ1096" s="283"/>
      <c r="CA1096" s="283" t="s">
        <v>652</v>
      </c>
      <c r="CB1096" s="284" t="str">
        <f t="shared" si="764"/>
        <v>AB248521</v>
      </c>
      <c r="CC1096" s="284" t="str">
        <f t="shared" si="765"/>
        <v>3e</v>
      </c>
      <c r="CD1096" s="284" t="str">
        <f t="shared" si="766"/>
        <v>AB248521</v>
      </c>
      <c r="CE1096" s="284" t="str">
        <f t="shared" si="767"/>
        <v/>
      </c>
      <c r="CF1096" s="283"/>
      <c r="CG1096" s="284" t="str">
        <f t="shared" si="768"/>
        <v>AB248521</v>
      </c>
      <c r="CH1096" s="285" t="s">
        <v>360</v>
      </c>
      <c r="CI1096" s="285" t="s">
        <v>361</v>
      </c>
      <c r="CJ1096" s="285" t="s">
        <v>362</v>
      </c>
      <c r="CK1096" s="285"/>
      <c r="CL1096" s="286"/>
      <c r="CM1096" s="286"/>
      <c r="CN1096" s="286"/>
      <c r="CO1096" s="286"/>
      <c r="CP1096" s="285"/>
      <c r="CQ1096" s="284" t="str">
        <f>F1096</f>
        <v>swJ8-5</v>
      </c>
      <c r="CR1096" s="284" t="str">
        <f>IF(G1096="","",G1096)</f>
        <v/>
      </c>
      <c r="CS1096" s="284" t="str">
        <f>CONCATENATE(H1096,":",L1096)</f>
        <v>Japan:Hokkaido</v>
      </c>
      <c r="CT1096" s="284" t="str">
        <f>CONCATENATE(IF(Q1096="","",CONCATENATE(Q1096,"-")),IF(P1096="","",CONCATENATE(P1096,"-")),IF(O1096="","",O1096))</f>
        <v/>
      </c>
      <c r="CU1096" s="284" t="str">
        <f>IF(N1096="","",N1096)</f>
        <v/>
      </c>
      <c r="CV1096" s="284">
        <f t="shared" si="733"/>
        <v>3</v>
      </c>
      <c r="CW1096" s="287" t="str">
        <f t="shared" si="727"/>
        <v>3e</v>
      </c>
      <c r="CX1096" s="200" t="str">
        <f t="shared" si="769"/>
        <v>Hepatitis E virus strain swJ8-5 , partial cds</v>
      </c>
    </row>
    <row r="1097" spans="1:102" s="180" customFormat="1" ht="11.85" hidden="1" customHeight="1" x14ac:dyDescent="0.25">
      <c r="A1097" s="182" t="s">
        <v>3373</v>
      </c>
      <c r="B1097" s="174" t="s">
        <v>502</v>
      </c>
      <c r="C1097" s="272"/>
      <c r="D1097" s="272"/>
      <c r="E1097" s="272"/>
      <c r="F1097" s="182" t="s">
        <v>3374</v>
      </c>
      <c r="G1097" s="243"/>
      <c r="H1097" s="180" t="s">
        <v>2959</v>
      </c>
      <c r="I1097" s="280" t="s">
        <v>388</v>
      </c>
      <c r="J1097" s="277" t="s">
        <v>351</v>
      </c>
      <c r="K1097" s="183" t="s">
        <v>3375</v>
      </c>
      <c r="L1097" s="186" t="s">
        <v>3375</v>
      </c>
      <c r="M1097" s="253" t="s">
        <v>994</v>
      </c>
      <c r="N1097" s="257"/>
      <c r="O1097" s="243"/>
      <c r="P1097" s="243"/>
      <c r="Q1097" s="243"/>
      <c r="R1097" s="243"/>
      <c r="S1097" s="243" t="e">
        <f t="shared" si="734"/>
        <v>#N/A</v>
      </c>
      <c r="T1097" s="243"/>
      <c r="U1097" s="274"/>
      <c r="V1097" s="274"/>
      <c r="W1097" s="193" t="s">
        <v>288</v>
      </c>
      <c r="X1097" s="275"/>
      <c r="Y1097" s="272"/>
      <c r="Z1097" s="272"/>
      <c r="AA1097" s="272"/>
      <c r="AB1097" s="290"/>
      <c r="AC1097" s="275"/>
      <c r="AD1097" s="275"/>
      <c r="AE1097" s="272"/>
      <c r="AF1097" s="272"/>
      <c r="AG1097" s="272"/>
      <c r="AH1097" s="282"/>
      <c r="AI1097" s="243"/>
      <c r="AJ1097" s="243"/>
      <c r="AK1097" s="255">
        <f t="shared" si="735"/>
        <v>1</v>
      </c>
      <c r="AL1097" s="256" t="b">
        <f t="shared" si="736"/>
        <v>0</v>
      </c>
      <c r="AM1097" s="243"/>
      <c r="AN1097" s="243"/>
      <c r="AO1097" s="276"/>
      <c r="AP1097" s="258" t="b">
        <f>MATCH($F1097,$F$2:$F1097,0)=ROW($F1097)-1</f>
        <v>1</v>
      </c>
      <c r="AQ1097" s="174" t="s">
        <v>111</v>
      </c>
      <c r="AR1097" s="174" t="s">
        <v>111</v>
      </c>
      <c r="AS1097" s="174" t="s">
        <v>111</v>
      </c>
      <c r="AT1097" s="174" t="s">
        <v>111</v>
      </c>
      <c r="AU1097" s="174" t="s">
        <v>111</v>
      </c>
      <c r="AV1097" s="174" t="s">
        <v>111</v>
      </c>
      <c r="AX1097" s="243"/>
      <c r="AY1097" s="259" t="str">
        <f t="shared" si="737"/>
        <v>JX120573</v>
      </c>
      <c r="AZ1097" s="260" t="str">
        <f t="shared" si="738"/>
        <v>.VNM.Hanoi.rat</v>
      </c>
      <c r="BA1097" s="260" t="str">
        <f t="shared" si="739"/>
        <v>.VNM.Hanoi.rat</v>
      </c>
      <c r="BB1097" s="200" t="str">
        <f t="shared" si="740"/>
        <v>JX120573.Vietnam-105</v>
      </c>
      <c r="BC1097" s="201" t="str">
        <f t="shared" si="741"/>
        <v>JX120573</v>
      </c>
      <c r="BD1097" s="201" t="str">
        <f t="shared" si="742"/>
        <v>JX120573</v>
      </c>
      <c r="BE1097" s="200" t="str">
        <f t="shared" si="743"/>
        <v>JX120573=</v>
      </c>
      <c r="BF1097" s="200" t="str">
        <f t="shared" si="744"/>
        <v>JX120573=out</v>
      </c>
      <c r="BG1097" s="200" t="str">
        <f t="shared" si="745"/>
        <v>JX120573=out</v>
      </c>
      <c r="BH1097" s="200" t="str">
        <f t="shared" si="746"/>
        <v>JX120573=Vietnam-105</v>
      </c>
      <c r="BI1097" s="200" t="str">
        <f t="shared" si="747"/>
        <v>JX120573=Vietnam-105. .VNM.Hanoi.rat</v>
      </c>
      <c r="BJ1097" s="200" t="str">
        <f t="shared" si="748"/>
        <v>JX120573=Vietnam-105. .VNM.Hanoi.rat</v>
      </c>
      <c r="BK1097" s="200" t="str">
        <f t="shared" si="749"/>
        <v>JX120573=Vietnam-105. .VNM.Hanoi.rat</v>
      </c>
      <c r="BL1097" s="200" t="str">
        <f t="shared" si="750"/>
        <v>JX120573=.VNM.Hanoi.rat</v>
      </c>
      <c r="BM1097" s="200" t="str">
        <f t="shared" si="751"/>
        <v>JX120573=</v>
      </c>
      <c r="BN1097" s="200" t="str">
        <f t="shared" si="752"/>
        <v>JX120573=</v>
      </c>
      <c r="BO1097" s="200" t="str">
        <f t="shared" si="753"/>
        <v>JX120573=</v>
      </c>
      <c r="BP1097" s="200" t="str">
        <f t="shared" si="754"/>
        <v>=</v>
      </c>
      <c r="BQ1097" s="261" t="str">
        <f t="shared" si="755"/>
        <v>JX120573</v>
      </c>
      <c r="BR1097" s="262" t="str">
        <f t="shared" si="756"/>
        <v>Vietnam-105</v>
      </c>
      <c r="BS1097" s="263" t="str">
        <f t="shared" si="757"/>
        <v>.VNM.Hanoi.rat</v>
      </c>
      <c r="BT1097" s="264" t="str">
        <f t="shared" si="758"/>
        <v>CG</v>
      </c>
      <c r="BU1097" s="264" t="str">
        <f t="shared" si="759"/>
        <v/>
      </c>
      <c r="BV1097" s="264" t="str">
        <f t="shared" si="760"/>
        <v/>
      </c>
      <c r="BW1097" s="264" t="str">
        <f t="shared" si="761"/>
        <v/>
      </c>
      <c r="BX1097" s="264" t="str">
        <f t="shared" si="762"/>
        <v/>
      </c>
      <c r="BY1097" s="265" t="str">
        <f t="shared" si="763"/>
        <v/>
      </c>
      <c r="BZ1097" s="243"/>
      <c r="CA1097" s="207" t="s">
        <v>506</v>
      </c>
      <c r="CB1097" s="200" t="str">
        <f t="shared" si="764"/>
        <v>xx</v>
      </c>
      <c r="CC1097" s="200" t="str">
        <f t="shared" si="765"/>
        <v>Non_select</v>
      </c>
      <c r="CD1097" s="200" t="str">
        <f t="shared" si="766"/>
        <v>xx</v>
      </c>
      <c r="CE1097" s="200" t="str">
        <f t="shared" si="767"/>
        <v/>
      </c>
      <c r="CF1097" s="243"/>
      <c r="CG1097" s="200" t="str">
        <f t="shared" si="768"/>
        <v>JX120573</v>
      </c>
      <c r="CH1097" s="208" t="s">
        <v>360</v>
      </c>
      <c r="CI1097" s="208" t="s">
        <v>361</v>
      </c>
      <c r="CJ1097" s="208" t="s">
        <v>362</v>
      </c>
      <c r="CK1097" s="243"/>
      <c r="CL1097" s="243"/>
      <c r="CM1097" s="243"/>
      <c r="CN1097" s="243"/>
      <c r="CO1097" s="208"/>
      <c r="CP1097" s="243"/>
      <c r="CQ1097" s="243"/>
      <c r="CR1097" s="243"/>
      <c r="CS1097" s="243"/>
      <c r="CT1097" s="243"/>
      <c r="CU1097" s="243"/>
      <c r="CV1097" s="200">
        <f t="shared" si="733"/>
        <v>0</v>
      </c>
      <c r="CW1097" s="266">
        <f t="shared" si="727"/>
        <v>0</v>
      </c>
      <c r="CX1097" s="200" t="str">
        <f t="shared" si="769"/>
        <v>Hepatitis E virus strain  , partial cds</v>
      </c>
    </row>
    <row r="1098" spans="1:102" s="180" customFormat="1" ht="11.85" hidden="1" customHeight="1" x14ac:dyDescent="0.25">
      <c r="A1098" s="182" t="s">
        <v>3376</v>
      </c>
      <c r="B1098" s="174" t="s">
        <v>502</v>
      </c>
      <c r="C1098" s="272"/>
      <c r="D1098" s="272"/>
      <c r="E1098" s="272"/>
      <c r="F1098" s="291" t="s">
        <v>3366</v>
      </c>
      <c r="G1098" s="243"/>
      <c r="H1098" s="180" t="s">
        <v>476</v>
      </c>
      <c r="I1098" s="181" t="s">
        <v>477</v>
      </c>
      <c r="J1098" s="180" t="s">
        <v>351</v>
      </c>
      <c r="K1098" s="243"/>
      <c r="L1098" s="243"/>
      <c r="M1098" s="253" t="s">
        <v>3113</v>
      </c>
      <c r="N1098" s="193" t="s">
        <v>743</v>
      </c>
      <c r="O1098" s="243"/>
      <c r="P1098" s="243"/>
      <c r="Q1098" s="243"/>
      <c r="R1098" s="243"/>
      <c r="S1098" s="243" t="e">
        <f t="shared" si="734"/>
        <v>#N/A</v>
      </c>
      <c r="T1098" s="243"/>
      <c r="U1098" s="274"/>
      <c r="V1098" s="274"/>
      <c r="W1098" s="193" t="s">
        <v>288</v>
      </c>
      <c r="X1098" s="275"/>
      <c r="Y1098" s="272"/>
      <c r="Z1098" s="272"/>
      <c r="AA1098" s="272"/>
      <c r="AB1098" s="290"/>
      <c r="AC1098" s="275"/>
      <c r="AD1098" s="275"/>
      <c r="AE1098" s="272"/>
      <c r="AF1098" s="272"/>
      <c r="AG1098" s="272"/>
      <c r="AH1098" s="282"/>
      <c r="AI1098" s="243"/>
      <c r="AJ1098" s="243"/>
      <c r="AK1098" s="255">
        <f t="shared" si="735"/>
        <v>1</v>
      </c>
      <c r="AL1098" s="256" t="b">
        <f t="shared" si="736"/>
        <v>0</v>
      </c>
      <c r="AM1098" s="243"/>
      <c r="AN1098" s="243"/>
      <c r="AO1098" s="276"/>
      <c r="AP1098" s="258" t="b">
        <f>MATCH($F1098,$F$2:$F1098,0)=ROW($F1098)-1</f>
        <v>0</v>
      </c>
      <c r="AQ1098" s="174" t="s">
        <v>111</v>
      </c>
      <c r="AR1098" s="174" t="s">
        <v>111</v>
      </c>
      <c r="AS1098" s="174" t="s">
        <v>111</v>
      </c>
      <c r="AT1098" s="174" t="s">
        <v>111</v>
      </c>
      <c r="AU1098" s="174" t="s">
        <v>111</v>
      </c>
      <c r="AV1098" s="174" t="s">
        <v>111</v>
      </c>
      <c r="AX1098" s="243"/>
      <c r="AY1098" s="259" t="str">
        <f t="shared" si="737"/>
        <v>JX121233</v>
      </c>
      <c r="AZ1098" s="260" t="str">
        <f t="shared" si="738"/>
        <v>.CHN.monkey</v>
      </c>
      <c r="BA1098" s="260" t="str">
        <f t="shared" si="739"/>
        <v>.CHN.monkey</v>
      </c>
      <c r="BB1098" s="200" t="str">
        <f t="shared" si="740"/>
        <v>JX121233.CHN-BJ-R14</v>
      </c>
      <c r="BC1098" s="201" t="str">
        <f t="shared" si="741"/>
        <v>JX121233</v>
      </c>
      <c r="BD1098" s="201" t="str">
        <f t="shared" si="742"/>
        <v>JX121233</v>
      </c>
      <c r="BE1098" s="200" t="str">
        <f t="shared" si="743"/>
        <v>JX121233=</v>
      </c>
      <c r="BF1098" s="200" t="str">
        <f t="shared" si="744"/>
        <v>JX121233=out</v>
      </c>
      <c r="BG1098" s="200" t="str">
        <f t="shared" si="745"/>
        <v>JX121233=out</v>
      </c>
      <c r="BH1098" s="200" t="str">
        <f t="shared" si="746"/>
        <v>JX121233=CHN-BJ-R14</v>
      </c>
      <c r="BI1098" s="200" t="str">
        <f t="shared" si="747"/>
        <v>JX121233=CHN-BJ-R14. .CHN.monkey</v>
      </c>
      <c r="BJ1098" s="200" t="str">
        <f t="shared" si="748"/>
        <v>JX121233=CHN-BJ-R14. .CHN.monkey</v>
      </c>
      <c r="BK1098" s="200" t="str">
        <f t="shared" si="749"/>
        <v>JX121233=CHN-BJ-R14. .CHN.monkey</v>
      </c>
      <c r="BL1098" s="200" t="str">
        <f t="shared" si="750"/>
        <v>JX121233=.CHN.monkey</v>
      </c>
      <c r="BM1098" s="200" t="str">
        <f t="shared" si="751"/>
        <v>JX121233=</v>
      </c>
      <c r="BN1098" s="200" t="str">
        <f t="shared" si="752"/>
        <v>JX121233=</v>
      </c>
      <c r="BO1098" s="200" t="str">
        <f t="shared" si="753"/>
        <v>JX121233=</v>
      </c>
      <c r="BP1098" s="200" t="str">
        <f t="shared" si="754"/>
        <v>=</v>
      </c>
      <c r="BQ1098" s="261" t="str">
        <f t="shared" si="755"/>
        <v>JX121233</v>
      </c>
      <c r="BR1098" s="262" t="str">
        <f t="shared" si="756"/>
        <v>CHN-BJ-R14</v>
      </c>
      <c r="BS1098" s="263" t="str">
        <f t="shared" si="757"/>
        <v>.CHN.monkey</v>
      </c>
      <c r="BT1098" s="264" t="str">
        <f t="shared" si="758"/>
        <v>CG</v>
      </c>
      <c r="BU1098" s="264" t="str">
        <f t="shared" si="759"/>
        <v/>
      </c>
      <c r="BV1098" s="264" t="str">
        <f t="shared" si="760"/>
        <v/>
      </c>
      <c r="BW1098" s="264" t="str">
        <f t="shared" si="761"/>
        <v/>
      </c>
      <c r="BX1098" s="264" t="str">
        <f t="shared" si="762"/>
        <v/>
      </c>
      <c r="BY1098" s="265" t="str">
        <f t="shared" si="763"/>
        <v/>
      </c>
      <c r="BZ1098" s="243"/>
      <c r="CA1098" s="207" t="s">
        <v>506</v>
      </c>
      <c r="CB1098" s="200" t="str">
        <f t="shared" si="764"/>
        <v>xx</v>
      </c>
      <c r="CC1098" s="200" t="str">
        <f t="shared" si="765"/>
        <v>Non_select</v>
      </c>
      <c r="CD1098" s="200" t="str">
        <f t="shared" si="766"/>
        <v>xx</v>
      </c>
      <c r="CE1098" s="200" t="str">
        <f t="shared" si="767"/>
        <v/>
      </c>
      <c r="CF1098" s="243"/>
      <c r="CG1098" s="200" t="str">
        <f t="shared" si="768"/>
        <v>JX121233</v>
      </c>
      <c r="CH1098" s="208" t="s">
        <v>360</v>
      </c>
      <c r="CI1098" s="208" t="s">
        <v>361</v>
      </c>
      <c r="CJ1098" s="208" t="s">
        <v>362</v>
      </c>
      <c r="CK1098" s="243"/>
      <c r="CL1098" s="243"/>
      <c r="CM1098" s="243"/>
      <c r="CN1098" s="243"/>
      <c r="CO1098" s="208"/>
      <c r="CP1098" s="243"/>
      <c r="CQ1098" s="243"/>
      <c r="CR1098" s="243"/>
      <c r="CS1098" s="243"/>
      <c r="CT1098" s="243"/>
      <c r="CU1098" s="243"/>
      <c r="CV1098" s="200">
        <f t="shared" si="733"/>
        <v>0</v>
      </c>
      <c r="CW1098" s="266">
        <f t="shared" si="727"/>
        <v>0</v>
      </c>
      <c r="CX1098" s="200" t="str">
        <f t="shared" si="769"/>
        <v>Hepatitis E virus strain  , partial cds</v>
      </c>
    </row>
    <row r="1099" spans="1:102" ht="11.85" hidden="1" customHeight="1" x14ac:dyDescent="0.25">
      <c r="A1099" s="446" t="s">
        <v>3377</v>
      </c>
      <c r="B1099" s="174" t="s">
        <v>502</v>
      </c>
      <c r="F1099" s="291"/>
      <c r="H1099" s="180" t="s">
        <v>1348</v>
      </c>
      <c r="I1099" s="181" t="s">
        <v>1349</v>
      </c>
      <c r="J1099" s="180" t="s">
        <v>788</v>
      </c>
      <c r="M1099" s="253"/>
      <c r="N1099" s="193"/>
      <c r="S1099" s="180" t="e">
        <f t="shared" si="734"/>
        <v>#N/A</v>
      </c>
      <c r="AK1099" s="255">
        <f t="shared" si="735"/>
        <v>1</v>
      </c>
      <c r="AL1099" s="256" t="b">
        <f t="shared" si="736"/>
        <v>0</v>
      </c>
      <c r="AO1099" s="276"/>
      <c r="AP1099" s="258" t="e">
        <f>MATCH($F1099,$F$2:$F1099,0)=ROW($F1099)-1</f>
        <v>#N/A</v>
      </c>
      <c r="AQ1099" s="174" t="s">
        <v>111</v>
      </c>
      <c r="AR1099" s="174" t="s">
        <v>111</v>
      </c>
      <c r="AS1099" s="174" t="s">
        <v>111</v>
      </c>
      <c r="AT1099" s="174" t="s">
        <v>111</v>
      </c>
      <c r="AU1099" s="174" t="s">
        <v>111</v>
      </c>
      <c r="AV1099" s="174" t="s">
        <v>111</v>
      </c>
      <c r="AW1099" s="180"/>
      <c r="AY1099" s="259" t="str">
        <f t="shared" si="737"/>
        <v>JX270834</v>
      </c>
      <c r="AZ1099" s="260" t="str">
        <f t="shared" si="738"/>
        <v>.GBR</v>
      </c>
      <c r="BA1099" s="260" t="str">
        <f t="shared" si="739"/>
        <v>.GBR</v>
      </c>
      <c r="BB1099" s="200" t="str">
        <f t="shared" si="740"/>
        <v>JX270834.</v>
      </c>
      <c r="BC1099" s="201" t="str">
        <f t="shared" si="741"/>
        <v>JX270834</v>
      </c>
      <c r="BD1099" s="201" t="str">
        <f t="shared" si="742"/>
        <v>JX270834</v>
      </c>
      <c r="BE1099" s="200" t="str">
        <f t="shared" si="743"/>
        <v>JX270834=</v>
      </c>
      <c r="BF1099" s="200" t="str">
        <f t="shared" si="744"/>
        <v>JX270834=out</v>
      </c>
      <c r="BG1099" s="200" t="str">
        <f t="shared" si="745"/>
        <v>JX270834=out</v>
      </c>
      <c r="BH1099" s="200" t="str">
        <f t="shared" si="746"/>
        <v>JX270834=</v>
      </c>
      <c r="BI1099" s="200" t="str">
        <f t="shared" si="747"/>
        <v>JX270834=. .GBR</v>
      </c>
      <c r="BJ1099" s="200" t="str">
        <f t="shared" si="748"/>
        <v>JX270834=. .GBR</v>
      </c>
      <c r="BK1099" s="200" t="str">
        <f t="shared" si="749"/>
        <v>JX270834=. .GBR</v>
      </c>
      <c r="BL1099" s="200" t="str">
        <f t="shared" si="750"/>
        <v>JX270834=.GBR</v>
      </c>
      <c r="BM1099" s="200" t="str">
        <f t="shared" si="751"/>
        <v>JX270834=</v>
      </c>
      <c r="BN1099" s="200" t="str">
        <f t="shared" si="752"/>
        <v>JX270834=</v>
      </c>
      <c r="BO1099" s="200" t="str">
        <f t="shared" si="753"/>
        <v>JX270834=</v>
      </c>
      <c r="BP1099" s="200" t="str">
        <f t="shared" si="754"/>
        <v>=</v>
      </c>
      <c r="BQ1099" s="261" t="str">
        <f t="shared" si="755"/>
        <v>JX270834</v>
      </c>
      <c r="BR1099" s="262" t="str">
        <f t="shared" si="756"/>
        <v/>
      </c>
      <c r="BS1099" s="263" t="str">
        <f t="shared" si="757"/>
        <v>.GBR</v>
      </c>
      <c r="BT1099" s="264" t="str">
        <f t="shared" si="758"/>
        <v/>
      </c>
      <c r="BU1099" s="264" t="str">
        <f t="shared" si="759"/>
        <v/>
      </c>
      <c r="BV1099" s="264" t="str">
        <f t="shared" si="760"/>
        <v/>
      </c>
      <c r="BW1099" s="264" t="str">
        <f t="shared" si="761"/>
        <v/>
      </c>
      <c r="BX1099" s="264" t="str">
        <f t="shared" si="762"/>
        <v/>
      </c>
      <c r="BY1099" s="265" t="str">
        <f t="shared" si="763"/>
        <v/>
      </c>
      <c r="CA1099" s="207" t="s">
        <v>506</v>
      </c>
      <c r="CB1099" s="200" t="str">
        <f t="shared" si="764"/>
        <v>xx</v>
      </c>
      <c r="CC1099" s="200" t="str">
        <f t="shared" si="765"/>
        <v>Non_select</v>
      </c>
      <c r="CD1099" s="200" t="str">
        <f t="shared" si="766"/>
        <v>xx</v>
      </c>
      <c r="CE1099" s="200" t="str">
        <f t="shared" si="767"/>
        <v/>
      </c>
      <c r="CG1099" s="200" t="str">
        <f t="shared" si="768"/>
        <v>JX270834</v>
      </c>
      <c r="CH1099" s="208" t="s">
        <v>360</v>
      </c>
      <c r="CI1099" s="208" t="s">
        <v>361</v>
      </c>
      <c r="CJ1099" s="208" t="s">
        <v>362</v>
      </c>
      <c r="CO1099" s="208"/>
      <c r="CV1099" s="268">
        <f t="shared" si="733"/>
        <v>0</v>
      </c>
      <c r="CW1099" s="266">
        <f t="shared" si="727"/>
        <v>0</v>
      </c>
      <c r="CX1099" s="200" t="str">
        <f t="shared" si="769"/>
        <v>Hepatitis E virus strain  , partial cds</v>
      </c>
    </row>
    <row r="1100" spans="1:102" ht="11.85" hidden="1" customHeight="1" x14ac:dyDescent="0.25">
      <c r="A1100" s="446" t="s">
        <v>3378</v>
      </c>
      <c r="B1100" s="174" t="s">
        <v>502</v>
      </c>
      <c r="F1100" s="291"/>
      <c r="H1100" s="180" t="s">
        <v>1348</v>
      </c>
      <c r="I1100" s="181" t="s">
        <v>1349</v>
      </c>
      <c r="J1100" s="180" t="s">
        <v>788</v>
      </c>
      <c r="M1100" s="253"/>
      <c r="N1100" s="193"/>
      <c r="S1100" s="180" t="e">
        <f t="shared" si="734"/>
        <v>#N/A</v>
      </c>
      <c r="AK1100" s="255">
        <f t="shared" si="735"/>
        <v>1</v>
      </c>
      <c r="AL1100" s="256" t="b">
        <f t="shared" si="736"/>
        <v>0</v>
      </c>
      <c r="AO1100" s="276"/>
      <c r="AP1100" s="258" t="e">
        <f>MATCH($F1100,$F$2:$F1100,0)=ROW($F1100)-1</f>
        <v>#N/A</v>
      </c>
      <c r="AQ1100" s="174" t="s">
        <v>111</v>
      </c>
      <c r="AR1100" s="174" t="s">
        <v>111</v>
      </c>
      <c r="AS1100" s="174" t="s">
        <v>111</v>
      </c>
      <c r="AT1100" s="174" t="s">
        <v>111</v>
      </c>
      <c r="AU1100" s="174" t="s">
        <v>111</v>
      </c>
      <c r="AV1100" s="174" t="s">
        <v>111</v>
      </c>
      <c r="AW1100" s="180"/>
      <c r="AY1100" s="259" t="str">
        <f t="shared" si="737"/>
        <v>JX270835</v>
      </c>
      <c r="AZ1100" s="260" t="str">
        <f t="shared" si="738"/>
        <v>.GBR</v>
      </c>
      <c r="BA1100" s="260" t="str">
        <f t="shared" si="739"/>
        <v>.GBR</v>
      </c>
      <c r="BB1100" s="200" t="str">
        <f t="shared" si="740"/>
        <v>JX270835.</v>
      </c>
      <c r="BC1100" s="201" t="str">
        <f t="shared" si="741"/>
        <v>JX270835</v>
      </c>
      <c r="BD1100" s="201" t="str">
        <f t="shared" si="742"/>
        <v>JX270835</v>
      </c>
      <c r="BE1100" s="200" t="str">
        <f t="shared" si="743"/>
        <v>JX270835=</v>
      </c>
      <c r="BF1100" s="200" t="str">
        <f t="shared" si="744"/>
        <v>JX270835=out</v>
      </c>
      <c r="BG1100" s="200" t="str">
        <f t="shared" si="745"/>
        <v>JX270835=out</v>
      </c>
      <c r="BH1100" s="200" t="str">
        <f t="shared" si="746"/>
        <v>JX270835=</v>
      </c>
      <c r="BI1100" s="200" t="str">
        <f t="shared" si="747"/>
        <v>JX270835=. .GBR</v>
      </c>
      <c r="BJ1100" s="200" t="str">
        <f t="shared" si="748"/>
        <v>JX270835=. .GBR</v>
      </c>
      <c r="BK1100" s="200" t="str">
        <f t="shared" si="749"/>
        <v>JX270835=. .GBR</v>
      </c>
      <c r="BL1100" s="200" t="str">
        <f t="shared" si="750"/>
        <v>JX270835=.GBR</v>
      </c>
      <c r="BM1100" s="200" t="str">
        <f t="shared" si="751"/>
        <v>JX270835=</v>
      </c>
      <c r="BN1100" s="200" t="str">
        <f t="shared" si="752"/>
        <v>JX270835=</v>
      </c>
      <c r="BO1100" s="200" t="str">
        <f t="shared" si="753"/>
        <v>JX270835=</v>
      </c>
      <c r="BP1100" s="200" t="str">
        <f t="shared" si="754"/>
        <v>=</v>
      </c>
      <c r="BQ1100" s="261" t="str">
        <f t="shared" si="755"/>
        <v>JX270835</v>
      </c>
      <c r="BR1100" s="262" t="str">
        <f t="shared" si="756"/>
        <v/>
      </c>
      <c r="BS1100" s="263" t="str">
        <f t="shared" si="757"/>
        <v>.GBR</v>
      </c>
      <c r="BT1100" s="264" t="str">
        <f t="shared" si="758"/>
        <v/>
      </c>
      <c r="BU1100" s="264" t="str">
        <f t="shared" si="759"/>
        <v/>
      </c>
      <c r="BV1100" s="264" t="str">
        <f t="shared" si="760"/>
        <v/>
      </c>
      <c r="BW1100" s="264" t="str">
        <f t="shared" si="761"/>
        <v/>
      </c>
      <c r="BX1100" s="264" t="str">
        <f t="shared" si="762"/>
        <v/>
      </c>
      <c r="BY1100" s="265" t="str">
        <f t="shared" si="763"/>
        <v/>
      </c>
      <c r="CA1100" s="207" t="s">
        <v>506</v>
      </c>
      <c r="CB1100" s="200" t="str">
        <f t="shared" si="764"/>
        <v>xx</v>
      </c>
      <c r="CC1100" s="200" t="str">
        <f t="shared" si="765"/>
        <v>Non_select</v>
      </c>
      <c r="CD1100" s="200" t="str">
        <f t="shared" si="766"/>
        <v>xx</v>
      </c>
      <c r="CE1100" s="200" t="str">
        <f t="shared" si="767"/>
        <v/>
      </c>
      <c r="CG1100" s="200" t="str">
        <f t="shared" si="768"/>
        <v>JX270835</v>
      </c>
      <c r="CH1100" s="208" t="s">
        <v>360</v>
      </c>
      <c r="CI1100" s="208" t="s">
        <v>361</v>
      </c>
      <c r="CJ1100" s="208" t="s">
        <v>362</v>
      </c>
      <c r="CO1100" s="208"/>
      <c r="CV1100" s="268">
        <f t="shared" si="733"/>
        <v>0</v>
      </c>
      <c r="CW1100" s="266">
        <f t="shared" si="727"/>
        <v>0</v>
      </c>
      <c r="CX1100" s="200" t="str">
        <f t="shared" si="769"/>
        <v>Hepatitis E virus strain  , partial cds</v>
      </c>
    </row>
    <row r="1101" spans="1:102" ht="11.85" hidden="1" customHeight="1" x14ac:dyDescent="0.25">
      <c r="A1101" s="446" t="s">
        <v>3379</v>
      </c>
      <c r="B1101" s="174" t="s">
        <v>502</v>
      </c>
      <c r="C1101" s="175">
        <v>1</v>
      </c>
      <c r="D1101" s="176" t="s">
        <v>745</v>
      </c>
      <c r="F1101" s="291" t="s">
        <v>3380</v>
      </c>
      <c r="G1101" s="179" t="s">
        <v>3381</v>
      </c>
      <c r="H1101" s="180" t="s">
        <v>1348</v>
      </c>
      <c r="I1101" s="181" t="s">
        <v>1349</v>
      </c>
      <c r="J1101" s="180" t="s">
        <v>788</v>
      </c>
      <c r="K1101" s="183" t="s">
        <v>3382</v>
      </c>
      <c r="M1101" s="253" t="s">
        <v>368</v>
      </c>
      <c r="N1101" s="193"/>
      <c r="O1101" s="187">
        <v>2012</v>
      </c>
      <c r="P1101" s="188">
        <v>1</v>
      </c>
      <c r="S1101" s="180" t="e">
        <f t="shared" si="734"/>
        <v>#N/A</v>
      </c>
      <c r="T1101" s="180">
        <v>227</v>
      </c>
      <c r="AE1101" s="192" t="s">
        <v>355</v>
      </c>
      <c r="AK1101" s="255">
        <f t="shared" si="735"/>
        <v>1</v>
      </c>
      <c r="AL1101" s="256" t="b">
        <f t="shared" si="736"/>
        <v>0</v>
      </c>
      <c r="AO1101" s="276"/>
      <c r="AP1101" s="258" t="b">
        <f>MATCH($F1101,$F$2:$F1101,0)=ROW($F1101)-1</f>
        <v>1</v>
      </c>
      <c r="AQ1101" s="174" t="s">
        <v>111</v>
      </c>
      <c r="AR1101" s="174" t="s">
        <v>111</v>
      </c>
      <c r="AS1101" s="174" t="s">
        <v>111</v>
      </c>
      <c r="AT1101" s="174" t="s">
        <v>111</v>
      </c>
      <c r="AU1101" s="174" t="s">
        <v>111</v>
      </c>
      <c r="AV1101" s="174" t="s">
        <v>111</v>
      </c>
      <c r="AW1101" s="180"/>
      <c r="AY1101" s="259" t="str">
        <f t="shared" si="737"/>
        <v>JX270836</v>
      </c>
      <c r="AZ1101" s="260" t="str">
        <f t="shared" si="738"/>
        <v>1.GBR.Scotland.hum</v>
      </c>
      <c r="BA1101" s="260" t="str">
        <f t="shared" si="739"/>
        <v>1.GBR.Scotland.hum.2012</v>
      </c>
      <c r="BB1101" s="200" t="str">
        <f t="shared" si="740"/>
        <v>JX270836.HEV104_118J / 104</v>
      </c>
      <c r="BC1101" s="201" t="str">
        <f t="shared" si="741"/>
        <v>JX270836</v>
      </c>
      <c r="BD1101" s="201" t="str">
        <f t="shared" si="742"/>
        <v>JX270836</v>
      </c>
      <c r="BE1101" s="200" t="str">
        <f t="shared" si="743"/>
        <v>JX270836=</v>
      </c>
      <c r="BF1101" s="200" t="str">
        <f t="shared" si="744"/>
        <v>JX270836=out</v>
      </c>
      <c r="BG1101" s="200" t="str">
        <f t="shared" si="745"/>
        <v>JX270836=out</v>
      </c>
      <c r="BH1101" s="200" t="str">
        <f t="shared" si="746"/>
        <v>JX270836=HEV104_118J</v>
      </c>
      <c r="BI1101" s="200" t="str">
        <f t="shared" si="747"/>
        <v>JX270836=HEV104_118J. 1.GBR.Scotland.hum</v>
      </c>
      <c r="BJ1101" s="200" t="str">
        <f t="shared" si="748"/>
        <v>JX270836=HEV104_118J. 1.GBR.Scotland.hum.2012</v>
      </c>
      <c r="BK1101" s="200" t="str">
        <f t="shared" si="749"/>
        <v>JX270836=HEV104_118J. 1.GBR.Scotland.hum</v>
      </c>
      <c r="BL1101" s="200" t="str">
        <f t="shared" si="750"/>
        <v>JX270836=1.GBR.Scotland.hum</v>
      </c>
      <c r="BM1101" s="200" t="str">
        <f t="shared" si="751"/>
        <v>JX270836=1</v>
      </c>
      <c r="BN1101" s="200" t="str">
        <f t="shared" si="752"/>
        <v>JX270836=</v>
      </c>
      <c r="BO1101" s="200" t="str">
        <f t="shared" si="753"/>
        <v>JX270836=1</v>
      </c>
      <c r="BP1101" s="200" t="str">
        <f t="shared" si="754"/>
        <v>1=</v>
      </c>
      <c r="BQ1101" s="261" t="str">
        <f t="shared" si="755"/>
        <v>JX270836</v>
      </c>
      <c r="BR1101" s="262" t="str">
        <f t="shared" si="756"/>
        <v>HEV104_118J / 104</v>
      </c>
      <c r="BS1101" s="263" t="str">
        <f t="shared" si="757"/>
        <v>1.GBR.Scotland.hum.2012</v>
      </c>
      <c r="BT1101" s="264" t="str">
        <f t="shared" si="758"/>
        <v/>
      </c>
      <c r="BU1101" s="264" t="str">
        <f t="shared" si="759"/>
        <v/>
      </c>
      <c r="BV1101" s="264" t="str">
        <f t="shared" si="760"/>
        <v/>
      </c>
      <c r="BW1101" s="264" t="str">
        <f t="shared" si="761"/>
        <v/>
      </c>
      <c r="BX1101" s="264" t="str">
        <f t="shared" si="762"/>
        <v/>
      </c>
      <c r="BY1101" s="265" t="str">
        <f t="shared" si="763"/>
        <v/>
      </c>
      <c r="CA1101" s="207" t="s">
        <v>506</v>
      </c>
      <c r="CB1101" s="200" t="str">
        <f t="shared" si="764"/>
        <v>xx</v>
      </c>
      <c r="CC1101" s="200" t="str">
        <f t="shared" si="765"/>
        <v>Non_select</v>
      </c>
      <c r="CD1101" s="200" t="str">
        <f t="shared" si="766"/>
        <v>xx</v>
      </c>
      <c r="CE1101" s="200" t="str">
        <f t="shared" si="767"/>
        <v/>
      </c>
      <c r="CG1101" s="200" t="str">
        <f t="shared" si="768"/>
        <v>JX270836</v>
      </c>
      <c r="CH1101" s="208" t="s">
        <v>360</v>
      </c>
      <c r="CI1101" s="208" t="s">
        <v>361</v>
      </c>
      <c r="CJ1101" s="208" t="s">
        <v>362</v>
      </c>
      <c r="CO1101" s="208"/>
      <c r="CV1101" s="268">
        <f t="shared" si="733"/>
        <v>1</v>
      </c>
      <c r="CW1101" s="266" t="str">
        <f t="shared" si="727"/>
        <v>1</v>
      </c>
      <c r="CX1101" s="200" t="str">
        <f t="shared" si="769"/>
        <v>Hepatitis E virus strain  , partial cds</v>
      </c>
    </row>
    <row r="1102" spans="1:102" ht="11.85" hidden="1" customHeight="1" x14ac:dyDescent="0.25">
      <c r="A1102" s="446" t="s">
        <v>3383</v>
      </c>
      <c r="B1102" s="174" t="s">
        <v>502</v>
      </c>
      <c r="F1102" s="291"/>
      <c r="H1102" s="180" t="s">
        <v>1348</v>
      </c>
      <c r="I1102" s="181" t="s">
        <v>1349</v>
      </c>
      <c r="J1102" s="180" t="s">
        <v>788</v>
      </c>
      <c r="M1102" s="253"/>
      <c r="N1102" s="193"/>
      <c r="S1102" s="180" t="e">
        <f t="shared" si="734"/>
        <v>#N/A</v>
      </c>
      <c r="AK1102" s="255">
        <f t="shared" si="735"/>
        <v>1</v>
      </c>
      <c r="AL1102" s="256" t="b">
        <f t="shared" si="736"/>
        <v>0</v>
      </c>
      <c r="AO1102" s="276"/>
      <c r="AP1102" s="258" t="e">
        <f>MATCH($F1102,$F$2:$F1102,0)=ROW($F1102)-1</f>
        <v>#N/A</v>
      </c>
      <c r="AQ1102" s="174" t="s">
        <v>111</v>
      </c>
      <c r="AR1102" s="174" t="s">
        <v>111</v>
      </c>
      <c r="AS1102" s="174" t="s">
        <v>111</v>
      </c>
      <c r="AT1102" s="174" t="s">
        <v>111</v>
      </c>
      <c r="AU1102" s="174" t="s">
        <v>111</v>
      </c>
      <c r="AV1102" s="174" t="s">
        <v>111</v>
      </c>
      <c r="AW1102" s="180"/>
      <c r="AY1102" s="259" t="str">
        <f t="shared" si="737"/>
        <v>JX270837</v>
      </c>
      <c r="AZ1102" s="260" t="str">
        <f t="shared" si="738"/>
        <v>.GBR</v>
      </c>
      <c r="BA1102" s="260" t="str">
        <f t="shared" si="739"/>
        <v>.GBR</v>
      </c>
      <c r="BB1102" s="200" t="str">
        <f t="shared" si="740"/>
        <v>JX270837.</v>
      </c>
      <c r="BC1102" s="201" t="str">
        <f t="shared" si="741"/>
        <v>JX270837</v>
      </c>
      <c r="BD1102" s="201" t="str">
        <f t="shared" si="742"/>
        <v>JX270837</v>
      </c>
      <c r="BE1102" s="200" t="str">
        <f t="shared" si="743"/>
        <v>JX270837=</v>
      </c>
      <c r="BF1102" s="200" t="str">
        <f t="shared" si="744"/>
        <v>JX270837=out</v>
      </c>
      <c r="BG1102" s="200" t="str">
        <f t="shared" si="745"/>
        <v>JX270837=out</v>
      </c>
      <c r="BH1102" s="200" t="str">
        <f t="shared" si="746"/>
        <v>JX270837=</v>
      </c>
      <c r="BI1102" s="200" t="str">
        <f t="shared" si="747"/>
        <v>JX270837=. .GBR</v>
      </c>
      <c r="BJ1102" s="200" t="str">
        <f t="shared" si="748"/>
        <v>JX270837=. .GBR</v>
      </c>
      <c r="BK1102" s="200" t="str">
        <f t="shared" si="749"/>
        <v>JX270837=. .GBR</v>
      </c>
      <c r="BL1102" s="200" t="str">
        <f t="shared" si="750"/>
        <v>JX270837=.GBR</v>
      </c>
      <c r="BM1102" s="200" t="str">
        <f t="shared" si="751"/>
        <v>JX270837=</v>
      </c>
      <c r="BN1102" s="200" t="str">
        <f t="shared" si="752"/>
        <v>JX270837=</v>
      </c>
      <c r="BO1102" s="200" t="str">
        <f t="shared" si="753"/>
        <v>JX270837=</v>
      </c>
      <c r="BP1102" s="200" t="str">
        <f t="shared" si="754"/>
        <v>=</v>
      </c>
      <c r="BQ1102" s="261" t="str">
        <f t="shared" si="755"/>
        <v>JX270837</v>
      </c>
      <c r="BR1102" s="262" t="str">
        <f t="shared" si="756"/>
        <v/>
      </c>
      <c r="BS1102" s="263" t="str">
        <f t="shared" si="757"/>
        <v>.GBR</v>
      </c>
      <c r="BT1102" s="264" t="str">
        <f t="shared" si="758"/>
        <v/>
      </c>
      <c r="BU1102" s="264" t="str">
        <f t="shared" si="759"/>
        <v/>
      </c>
      <c r="BV1102" s="264" t="str">
        <f t="shared" si="760"/>
        <v/>
      </c>
      <c r="BW1102" s="264" t="str">
        <f t="shared" si="761"/>
        <v/>
      </c>
      <c r="BX1102" s="264" t="str">
        <f t="shared" si="762"/>
        <v/>
      </c>
      <c r="BY1102" s="265" t="str">
        <f t="shared" si="763"/>
        <v/>
      </c>
      <c r="CA1102" s="207" t="s">
        <v>506</v>
      </c>
      <c r="CB1102" s="200" t="str">
        <f t="shared" si="764"/>
        <v>xx</v>
      </c>
      <c r="CC1102" s="200" t="str">
        <f t="shared" si="765"/>
        <v>Non_select</v>
      </c>
      <c r="CD1102" s="200" t="str">
        <f t="shared" si="766"/>
        <v>xx</v>
      </c>
      <c r="CE1102" s="200" t="str">
        <f t="shared" si="767"/>
        <v/>
      </c>
      <c r="CG1102" s="200" t="str">
        <f t="shared" si="768"/>
        <v>JX270837</v>
      </c>
      <c r="CH1102" s="208" t="s">
        <v>360</v>
      </c>
      <c r="CI1102" s="208" t="s">
        <v>361</v>
      </c>
      <c r="CJ1102" s="208" t="s">
        <v>362</v>
      </c>
      <c r="CO1102" s="208"/>
      <c r="CV1102" s="268">
        <f t="shared" si="733"/>
        <v>0</v>
      </c>
      <c r="CW1102" s="266">
        <f t="shared" si="727"/>
        <v>0</v>
      </c>
      <c r="CX1102" s="200" t="str">
        <f t="shared" si="769"/>
        <v>Hepatitis E virus strain  , partial cds</v>
      </c>
    </row>
    <row r="1103" spans="1:102" ht="11.85" hidden="1" customHeight="1" x14ac:dyDescent="0.25">
      <c r="A1103" s="446" t="s">
        <v>3384</v>
      </c>
      <c r="B1103" s="174" t="s">
        <v>502</v>
      </c>
      <c r="F1103" s="291"/>
      <c r="H1103" s="180" t="s">
        <v>1348</v>
      </c>
      <c r="I1103" s="181" t="s">
        <v>1349</v>
      </c>
      <c r="J1103" s="180" t="s">
        <v>788</v>
      </c>
      <c r="M1103" s="253"/>
      <c r="N1103" s="193"/>
      <c r="S1103" s="180" t="e">
        <f t="shared" si="734"/>
        <v>#N/A</v>
      </c>
      <c r="AK1103" s="255">
        <f t="shared" si="735"/>
        <v>1</v>
      </c>
      <c r="AL1103" s="256" t="b">
        <f t="shared" si="736"/>
        <v>0</v>
      </c>
      <c r="AO1103" s="276"/>
      <c r="AP1103" s="258" t="e">
        <f>MATCH($F1103,$F$2:$F1103,0)=ROW($F1103)-1</f>
        <v>#N/A</v>
      </c>
      <c r="AQ1103" s="174" t="s">
        <v>111</v>
      </c>
      <c r="AR1103" s="174" t="s">
        <v>111</v>
      </c>
      <c r="AS1103" s="174" t="s">
        <v>111</v>
      </c>
      <c r="AT1103" s="174" t="s">
        <v>111</v>
      </c>
      <c r="AU1103" s="174" t="s">
        <v>111</v>
      </c>
      <c r="AV1103" s="174" t="s">
        <v>111</v>
      </c>
      <c r="AW1103" s="180"/>
      <c r="AY1103" s="259" t="str">
        <f t="shared" si="737"/>
        <v>JX270838</v>
      </c>
      <c r="AZ1103" s="260" t="str">
        <f t="shared" si="738"/>
        <v>.GBR</v>
      </c>
      <c r="BA1103" s="260" t="str">
        <f t="shared" si="739"/>
        <v>.GBR</v>
      </c>
      <c r="BB1103" s="200" t="str">
        <f t="shared" si="740"/>
        <v>JX270838.</v>
      </c>
      <c r="BC1103" s="201" t="str">
        <f t="shared" si="741"/>
        <v>JX270838</v>
      </c>
      <c r="BD1103" s="201" t="str">
        <f t="shared" si="742"/>
        <v>JX270838</v>
      </c>
      <c r="BE1103" s="200" t="str">
        <f t="shared" si="743"/>
        <v>JX270838=</v>
      </c>
      <c r="BF1103" s="200" t="str">
        <f t="shared" si="744"/>
        <v>JX270838=out</v>
      </c>
      <c r="BG1103" s="200" t="str">
        <f t="shared" si="745"/>
        <v>JX270838=out</v>
      </c>
      <c r="BH1103" s="200" t="str">
        <f t="shared" si="746"/>
        <v>JX270838=</v>
      </c>
      <c r="BI1103" s="200" t="str">
        <f t="shared" si="747"/>
        <v>JX270838=. .GBR</v>
      </c>
      <c r="BJ1103" s="200" t="str">
        <f t="shared" si="748"/>
        <v>JX270838=. .GBR</v>
      </c>
      <c r="BK1103" s="200" t="str">
        <f t="shared" si="749"/>
        <v>JX270838=. .GBR</v>
      </c>
      <c r="BL1103" s="200" t="str">
        <f t="shared" si="750"/>
        <v>JX270838=.GBR</v>
      </c>
      <c r="BM1103" s="200" t="str">
        <f t="shared" si="751"/>
        <v>JX270838=</v>
      </c>
      <c r="BN1103" s="200" t="str">
        <f t="shared" si="752"/>
        <v>JX270838=</v>
      </c>
      <c r="BO1103" s="200" t="str">
        <f t="shared" si="753"/>
        <v>JX270838=</v>
      </c>
      <c r="BP1103" s="200" t="str">
        <f t="shared" si="754"/>
        <v>=</v>
      </c>
      <c r="BQ1103" s="261" t="str">
        <f t="shared" si="755"/>
        <v>JX270838</v>
      </c>
      <c r="BR1103" s="262" t="str">
        <f t="shared" si="756"/>
        <v/>
      </c>
      <c r="BS1103" s="263" t="str">
        <f t="shared" si="757"/>
        <v>.GBR</v>
      </c>
      <c r="BT1103" s="264" t="str">
        <f t="shared" si="758"/>
        <v/>
      </c>
      <c r="BU1103" s="264" t="str">
        <f t="shared" si="759"/>
        <v/>
      </c>
      <c r="BV1103" s="264" t="str">
        <f t="shared" si="760"/>
        <v/>
      </c>
      <c r="BW1103" s="264" t="str">
        <f t="shared" si="761"/>
        <v/>
      </c>
      <c r="BX1103" s="264" t="str">
        <f t="shared" si="762"/>
        <v/>
      </c>
      <c r="BY1103" s="265" t="str">
        <f t="shared" si="763"/>
        <v/>
      </c>
      <c r="CA1103" s="207" t="s">
        <v>506</v>
      </c>
      <c r="CB1103" s="200" t="str">
        <f t="shared" si="764"/>
        <v>xx</v>
      </c>
      <c r="CC1103" s="200" t="str">
        <f t="shared" si="765"/>
        <v>Non_select</v>
      </c>
      <c r="CD1103" s="200" t="str">
        <f t="shared" si="766"/>
        <v>xx</v>
      </c>
      <c r="CE1103" s="200" t="str">
        <f t="shared" si="767"/>
        <v/>
      </c>
      <c r="CG1103" s="200" t="str">
        <f t="shared" si="768"/>
        <v>JX270838</v>
      </c>
      <c r="CH1103" s="208" t="s">
        <v>360</v>
      </c>
      <c r="CI1103" s="208" t="s">
        <v>361</v>
      </c>
      <c r="CJ1103" s="208" t="s">
        <v>362</v>
      </c>
      <c r="CO1103" s="208"/>
      <c r="CV1103" s="268">
        <f t="shared" si="733"/>
        <v>0</v>
      </c>
      <c r="CW1103" s="266">
        <f t="shared" si="727"/>
        <v>0</v>
      </c>
      <c r="CX1103" s="200" t="str">
        <f t="shared" si="769"/>
        <v>Hepatitis E virus strain  , partial cds</v>
      </c>
    </row>
    <row r="1104" spans="1:102" ht="11.85" hidden="1" customHeight="1" x14ac:dyDescent="0.25">
      <c r="A1104" s="446" t="s">
        <v>3385</v>
      </c>
      <c r="B1104" s="174" t="s">
        <v>502</v>
      </c>
      <c r="F1104" s="291"/>
      <c r="H1104" s="180" t="s">
        <v>1348</v>
      </c>
      <c r="I1104" s="181" t="s">
        <v>1349</v>
      </c>
      <c r="J1104" s="180" t="s">
        <v>788</v>
      </c>
      <c r="M1104" s="253"/>
      <c r="N1104" s="193"/>
      <c r="S1104" s="180" t="e">
        <f t="shared" si="734"/>
        <v>#N/A</v>
      </c>
      <c r="AK1104" s="255">
        <f t="shared" si="735"/>
        <v>1</v>
      </c>
      <c r="AL1104" s="256" t="b">
        <f t="shared" si="736"/>
        <v>0</v>
      </c>
      <c r="AO1104" s="276"/>
      <c r="AP1104" s="258" t="e">
        <f>MATCH($F1104,$F$2:$F1104,0)=ROW($F1104)-1</f>
        <v>#N/A</v>
      </c>
      <c r="AQ1104" s="174" t="s">
        <v>111</v>
      </c>
      <c r="AR1104" s="174" t="s">
        <v>111</v>
      </c>
      <c r="AS1104" s="174" t="s">
        <v>111</v>
      </c>
      <c r="AT1104" s="174" t="s">
        <v>111</v>
      </c>
      <c r="AU1104" s="174" t="s">
        <v>111</v>
      </c>
      <c r="AV1104" s="174" t="s">
        <v>111</v>
      </c>
      <c r="AW1104" s="180"/>
      <c r="AY1104" s="259" t="str">
        <f t="shared" si="737"/>
        <v>JX270839</v>
      </c>
      <c r="AZ1104" s="260" t="str">
        <f t="shared" si="738"/>
        <v>.GBR</v>
      </c>
      <c r="BA1104" s="260" t="str">
        <f t="shared" si="739"/>
        <v>.GBR</v>
      </c>
      <c r="BB1104" s="200" t="str">
        <f t="shared" si="740"/>
        <v>JX270839.</v>
      </c>
      <c r="BC1104" s="201" t="str">
        <f t="shared" si="741"/>
        <v>JX270839</v>
      </c>
      <c r="BD1104" s="201" t="str">
        <f t="shared" si="742"/>
        <v>JX270839</v>
      </c>
      <c r="BE1104" s="200" t="str">
        <f t="shared" si="743"/>
        <v>JX270839=</v>
      </c>
      <c r="BF1104" s="200" t="str">
        <f t="shared" si="744"/>
        <v>JX270839=out</v>
      </c>
      <c r="BG1104" s="200" t="str">
        <f t="shared" si="745"/>
        <v>JX270839=out</v>
      </c>
      <c r="BH1104" s="200" t="str">
        <f t="shared" si="746"/>
        <v>JX270839=</v>
      </c>
      <c r="BI1104" s="200" t="str">
        <f t="shared" si="747"/>
        <v>JX270839=. .GBR</v>
      </c>
      <c r="BJ1104" s="200" t="str">
        <f t="shared" si="748"/>
        <v>JX270839=. .GBR</v>
      </c>
      <c r="BK1104" s="200" t="str">
        <f t="shared" si="749"/>
        <v>JX270839=. .GBR</v>
      </c>
      <c r="BL1104" s="200" t="str">
        <f t="shared" si="750"/>
        <v>JX270839=.GBR</v>
      </c>
      <c r="BM1104" s="200" t="str">
        <f t="shared" si="751"/>
        <v>JX270839=</v>
      </c>
      <c r="BN1104" s="200" t="str">
        <f t="shared" si="752"/>
        <v>JX270839=</v>
      </c>
      <c r="BO1104" s="200" t="str">
        <f t="shared" si="753"/>
        <v>JX270839=</v>
      </c>
      <c r="BP1104" s="200" t="str">
        <f t="shared" si="754"/>
        <v>=</v>
      </c>
      <c r="BQ1104" s="261" t="str">
        <f t="shared" si="755"/>
        <v>JX270839</v>
      </c>
      <c r="BR1104" s="262" t="str">
        <f t="shared" si="756"/>
        <v/>
      </c>
      <c r="BS1104" s="263" t="str">
        <f t="shared" si="757"/>
        <v>.GBR</v>
      </c>
      <c r="BT1104" s="264" t="str">
        <f t="shared" si="758"/>
        <v/>
      </c>
      <c r="BU1104" s="264" t="str">
        <f t="shared" si="759"/>
        <v/>
      </c>
      <c r="BV1104" s="264" t="str">
        <f t="shared" si="760"/>
        <v/>
      </c>
      <c r="BW1104" s="264" t="str">
        <f t="shared" si="761"/>
        <v/>
      </c>
      <c r="BX1104" s="264" t="str">
        <f t="shared" si="762"/>
        <v/>
      </c>
      <c r="BY1104" s="265" t="str">
        <f t="shared" si="763"/>
        <v/>
      </c>
      <c r="CA1104" s="207" t="s">
        <v>506</v>
      </c>
      <c r="CB1104" s="200" t="str">
        <f t="shared" si="764"/>
        <v>xx</v>
      </c>
      <c r="CC1104" s="200" t="str">
        <f t="shared" si="765"/>
        <v>Non_select</v>
      </c>
      <c r="CD1104" s="200" t="str">
        <f t="shared" si="766"/>
        <v>xx</v>
      </c>
      <c r="CE1104" s="200" t="str">
        <f t="shared" si="767"/>
        <v/>
      </c>
      <c r="CG1104" s="200" t="str">
        <f t="shared" si="768"/>
        <v>JX270839</v>
      </c>
      <c r="CH1104" s="208" t="s">
        <v>360</v>
      </c>
      <c r="CI1104" s="208" t="s">
        <v>361</v>
      </c>
      <c r="CJ1104" s="208" t="s">
        <v>362</v>
      </c>
      <c r="CO1104" s="208"/>
      <c r="CV1104" s="268">
        <f t="shared" si="733"/>
        <v>0</v>
      </c>
      <c r="CW1104" s="266">
        <f t="shared" si="727"/>
        <v>0</v>
      </c>
      <c r="CX1104" s="200" t="str">
        <f t="shared" si="769"/>
        <v>Hepatitis E virus strain  , partial cds</v>
      </c>
    </row>
    <row r="1105" spans="1:102" ht="11.85" hidden="1" customHeight="1" x14ac:dyDescent="0.25">
      <c r="A1105" s="446" t="s">
        <v>3386</v>
      </c>
      <c r="B1105" s="174" t="s">
        <v>502</v>
      </c>
      <c r="C1105" s="175">
        <v>1</v>
      </c>
      <c r="D1105" s="176" t="s">
        <v>745</v>
      </c>
      <c r="F1105" s="291" t="s">
        <v>3387</v>
      </c>
      <c r="G1105" s="179" t="s">
        <v>3381</v>
      </c>
      <c r="H1105" s="180" t="s">
        <v>1348</v>
      </c>
      <c r="I1105" s="181" t="s">
        <v>1349</v>
      </c>
      <c r="J1105" s="180" t="s">
        <v>788</v>
      </c>
      <c r="K1105" s="183" t="s">
        <v>3382</v>
      </c>
      <c r="M1105" s="253" t="s">
        <v>368</v>
      </c>
      <c r="N1105" s="193"/>
      <c r="O1105" s="187">
        <v>2012</v>
      </c>
      <c r="P1105" s="188">
        <v>1</v>
      </c>
      <c r="S1105" s="180" t="e">
        <f t="shared" si="734"/>
        <v>#N/A</v>
      </c>
      <c r="T1105" s="180">
        <v>227</v>
      </c>
      <c r="AK1105" s="255">
        <f t="shared" si="735"/>
        <v>1</v>
      </c>
      <c r="AL1105" s="256" t="b">
        <f t="shared" si="736"/>
        <v>0</v>
      </c>
      <c r="AO1105" s="276"/>
      <c r="AP1105" s="258" t="b">
        <f>MATCH($F1105,$F$2:$F1105,0)=ROW($F1105)-1</f>
        <v>1</v>
      </c>
      <c r="AQ1105" s="174" t="s">
        <v>111</v>
      </c>
      <c r="AR1105" s="174" t="s">
        <v>111</v>
      </c>
      <c r="AS1105" s="174" t="s">
        <v>111</v>
      </c>
      <c r="AT1105" s="174" t="s">
        <v>111</v>
      </c>
      <c r="AU1105" s="174" t="s">
        <v>111</v>
      </c>
      <c r="AV1105" s="174" t="s">
        <v>111</v>
      </c>
      <c r="AW1105" s="180"/>
      <c r="AY1105" s="259" t="str">
        <f t="shared" si="737"/>
        <v>JX270840</v>
      </c>
      <c r="AZ1105" s="260" t="str">
        <f t="shared" si="738"/>
        <v>1.GBR.Scotland.hum</v>
      </c>
      <c r="BA1105" s="260" t="str">
        <f t="shared" si="739"/>
        <v>1.GBR.Scotland.hum.2012</v>
      </c>
      <c r="BB1105" s="200" t="str">
        <f t="shared" si="740"/>
        <v>JX270840.HEV104_119J / 104</v>
      </c>
      <c r="BC1105" s="201" t="str">
        <f t="shared" si="741"/>
        <v>JX270840</v>
      </c>
      <c r="BD1105" s="201" t="str">
        <f t="shared" si="742"/>
        <v>JX270840</v>
      </c>
      <c r="BE1105" s="200" t="str">
        <f t="shared" si="743"/>
        <v>JX270840=</v>
      </c>
      <c r="BF1105" s="200" t="str">
        <f t="shared" si="744"/>
        <v>JX270840=out</v>
      </c>
      <c r="BG1105" s="200" t="str">
        <f t="shared" si="745"/>
        <v>JX270840=out</v>
      </c>
      <c r="BH1105" s="200" t="str">
        <f t="shared" si="746"/>
        <v>JX270840=HEV104_119J</v>
      </c>
      <c r="BI1105" s="200" t="str">
        <f t="shared" si="747"/>
        <v>JX270840=HEV104_119J. 1.GBR.Scotland.hum</v>
      </c>
      <c r="BJ1105" s="200" t="str">
        <f t="shared" si="748"/>
        <v>JX270840=HEV104_119J. 1.GBR.Scotland.hum.2012</v>
      </c>
      <c r="BK1105" s="200" t="str">
        <f t="shared" si="749"/>
        <v>JX270840=HEV104_119J. 1.GBR.Scotland.hum</v>
      </c>
      <c r="BL1105" s="200" t="str">
        <f t="shared" si="750"/>
        <v>JX270840=1.GBR.Scotland.hum</v>
      </c>
      <c r="BM1105" s="200" t="str">
        <f t="shared" si="751"/>
        <v>JX270840=1</v>
      </c>
      <c r="BN1105" s="200" t="str">
        <f t="shared" si="752"/>
        <v>JX270840=</v>
      </c>
      <c r="BO1105" s="200" t="str">
        <f t="shared" si="753"/>
        <v>JX270840=1</v>
      </c>
      <c r="BP1105" s="200" t="str">
        <f t="shared" si="754"/>
        <v>1=</v>
      </c>
      <c r="BQ1105" s="261" t="str">
        <f t="shared" si="755"/>
        <v>JX270840</v>
      </c>
      <c r="BR1105" s="262" t="str">
        <f t="shared" si="756"/>
        <v>HEV104_119J / 104</v>
      </c>
      <c r="BS1105" s="263" t="str">
        <f t="shared" si="757"/>
        <v>1.GBR.Scotland.hum.2012</v>
      </c>
      <c r="BT1105" s="264" t="str">
        <f t="shared" si="758"/>
        <v/>
      </c>
      <c r="BU1105" s="264" t="str">
        <f t="shared" si="759"/>
        <v/>
      </c>
      <c r="BV1105" s="264" t="str">
        <f t="shared" si="760"/>
        <v/>
      </c>
      <c r="BW1105" s="264" t="str">
        <f t="shared" si="761"/>
        <v/>
      </c>
      <c r="BX1105" s="264" t="str">
        <f t="shared" si="762"/>
        <v/>
      </c>
      <c r="BY1105" s="265" t="str">
        <f t="shared" si="763"/>
        <v/>
      </c>
      <c r="CA1105" s="207" t="s">
        <v>506</v>
      </c>
      <c r="CB1105" s="200" t="str">
        <f t="shared" si="764"/>
        <v>xx</v>
      </c>
      <c r="CC1105" s="200" t="str">
        <f t="shared" si="765"/>
        <v>Non_select</v>
      </c>
      <c r="CD1105" s="200" t="str">
        <f t="shared" si="766"/>
        <v>xx</v>
      </c>
      <c r="CE1105" s="200" t="str">
        <f t="shared" si="767"/>
        <v/>
      </c>
      <c r="CG1105" s="200" t="str">
        <f t="shared" si="768"/>
        <v>JX270840</v>
      </c>
      <c r="CH1105" s="208" t="s">
        <v>360</v>
      </c>
      <c r="CI1105" s="208" t="s">
        <v>361</v>
      </c>
      <c r="CJ1105" s="208" t="s">
        <v>362</v>
      </c>
      <c r="CO1105" s="208"/>
      <c r="CV1105" s="268">
        <f t="shared" si="733"/>
        <v>1</v>
      </c>
      <c r="CW1105" s="266" t="str">
        <f t="shared" si="727"/>
        <v>1</v>
      </c>
      <c r="CX1105" s="200" t="str">
        <f t="shared" si="769"/>
        <v>Hepatitis E virus strain  , partial cds</v>
      </c>
    </row>
    <row r="1106" spans="1:102" ht="11.85" hidden="1" customHeight="1" x14ac:dyDescent="0.25">
      <c r="A1106" s="446" t="s">
        <v>3388</v>
      </c>
      <c r="B1106" s="174" t="s">
        <v>502</v>
      </c>
      <c r="F1106" s="291"/>
      <c r="H1106" s="180" t="s">
        <v>1348</v>
      </c>
      <c r="I1106" s="181" t="s">
        <v>1349</v>
      </c>
      <c r="J1106" s="180" t="s">
        <v>788</v>
      </c>
      <c r="M1106" s="253"/>
      <c r="N1106" s="193"/>
      <c r="S1106" s="180" t="e">
        <f t="shared" si="734"/>
        <v>#N/A</v>
      </c>
      <c r="AK1106" s="255">
        <f t="shared" si="735"/>
        <v>1</v>
      </c>
      <c r="AL1106" s="256" t="b">
        <f t="shared" si="736"/>
        <v>0</v>
      </c>
      <c r="AO1106" s="276"/>
      <c r="AP1106" s="258" t="e">
        <f>MATCH($F1106,$F$2:$F1106,0)=ROW($F1106)-1</f>
        <v>#N/A</v>
      </c>
      <c r="AQ1106" s="174" t="s">
        <v>111</v>
      </c>
      <c r="AR1106" s="174" t="s">
        <v>111</v>
      </c>
      <c r="AS1106" s="174" t="s">
        <v>111</v>
      </c>
      <c r="AT1106" s="174" t="s">
        <v>111</v>
      </c>
      <c r="AU1106" s="174" t="s">
        <v>111</v>
      </c>
      <c r="AV1106" s="174" t="s">
        <v>111</v>
      </c>
      <c r="AW1106" s="180"/>
      <c r="AY1106" s="259" t="str">
        <f t="shared" si="737"/>
        <v>JX270841</v>
      </c>
      <c r="AZ1106" s="260" t="str">
        <f t="shared" si="738"/>
        <v>.GBR</v>
      </c>
      <c r="BA1106" s="260" t="str">
        <f t="shared" si="739"/>
        <v>.GBR</v>
      </c>
      <c r="BB1106" s="200" t="str">
        <f t="shared" si="740"/>
        <v>JX270841.</v>
      </c>
      <c r="BC1106" s="201" t="str">
        <f t="shared" si="741"/>
        <v>JX270841</v>
      </c>
      <c r="BD1106" s="201" t="str">
        <f t="shared" si="742"/>
        <v>JX270841</v>
      </c>
      <c r="BE1106" s="200" t="str">
        <f t="shared" si="743"/>
        <v>JX270841=</v>
      </c>
      <c r="BF1106" s="200" t="str">
        <f t="shared" si="744"/>
        <v>JX270841=out</v>
      </c>
      <c r="BG1106" s="200" t="str">
        <f t="shared" si="745"/>
        <v>JX270841=out</v>
      </c>
      <c r="BH1106" s="200" t="str">
        <f t="shared" si="746"/>
        <v>JX270841=</v>
      </c>
      <c r="BI1106" s="200" t="str">
        <f t="shared" si="747"/>
        <v>JX270841=. .GBR</v>
      </c>
      <c r="BJ1106" s="200" t="str">
        <f t="shared" si="748"/>
        <v>JX270841=. .GBR</v>
      </c>
      <c r="BK1106" s="200" t="str">
        <f t="shared" si="749"/>
        <v>JX270841=. .GBR</v>
      </c>
      <c r="BL1106" s="200" t="str">
        <f t="shared" si="750"/>
        <v>JX270841=.GBR</v>
      </c>
      <c r="BM1106" s="200" t="str">
        <f t="shared" si="751"/>
        <v>JX270841=</v>
      </c>
      <c r="BN1106" s="200" t="str">
        <f t="shared" si="752"/>
        <v>JX270841=</v>
      </c>
      <c r="BO1106" s="200" t="str">
        <f t="shared" si="753"/>
        <v>JX270841=</v>
      </c>
      <c r="BP1106" s="200" t="str">
        <f t="shared" si="754"/>
        <v>=</v>
      </c>
      <c r="BQ1106" s="261" t="str">
        <f t="shared" si="755"/>
        <v>JX270841</v>
      </c>
      <c r="BR1106" s="262" t="str">
        <f t="shared" si="756"/>
        <v/>
      </c>
      <c r="BS1106" s="263" t="str">
        <f t="shared" si="757"/>
        <v>.GBR</v>
      </c>
      <c r="BT1106" s="264" t="str">
        <f t="shared" si="758"/>
        <v/>
      </c>
      <c r="BU1106" s="264" t="str">
        <f t="shared" si="759"/>
        <v/>
      </c>
      <c r="BV1106" s="264" t="str">
        <f t="shared" si="760"/>
        <v/>
      </c>
      <c r="BW1106" s="264" t="str">
        <f t="shared" si="761"/>
        <v/>
      </c>
      <c r="BX1106" s="264" t="str">
        <f t="shared" si="762"/>
        <v/>
      </c>
      <c r="BY1106" s="265" t="str">
        <f t="shared" si="763"/>
        <v/>
      </c>
      <c r="CA1106" s="207" t="s">
        <v>506</v>
      </c>
      <c r="CB1106" s="200" t="str">
        <f t="shared" si="764"/>
        <v>xx</v>
      </c>
      <c r="CC1106" s="200" t="str">
        <f t="shared" si="765"/>
        <v>Non_select</v>
      </c>
      <c r="CD1106" s="200" t="str">
        <f t="shared" si="766"/>
        <v>xx</v>
      </c>
      <c r="CE1106" s="200" t="str">
        <f t="shared" si="767"/>
        <v/>
      </c>
      <c r="CG1106" s="200" t="str">
        <f t="shared" si="768"/>
        <v>JX270841</v>
      </c>
      <c r="CH1106" s="208" t="s">
        <v>360</v>
      </c>
      <c r="CI1106" s="208" t="s">
        <v>361</v>
      </c>
      <c r="CJ1106" s="208" t="s">
        <v>362</v>
      </c>
      <c r="CO1106" s="208"/>
      <c r="CV1106" s="268">
        <f t="shared" si="733"/>
        <v>0</v>
      </c>
      <c r="CW1106" s="266">
        <f t="shared" si="727"/>
        <v>0</v>
      </c>
      <c r="CX1106" s="200" t="str">
        <f t="shared" si="769"/>
        <v>Hepatitis E virus strain  , partial cds</v>
      </c>
    </row>
    <row r="1107" spans="1:102" ht="11.85" hidden="1" customHeight="1" x14ac:dyDescent="0.25">
      <c r="A1107" s="446" t="s">
        <v>3389</v>
      </c>
      <c r="B1107" s="174" t="s">
        <v>502</v>
      </c>
      <c r="F1107" s="291"/>
      <c r="H1107" s="180" t="s">
        <v>1348</v>
      </c>
      <c r="I1107" s="181" t="s">
        <v>1349</v>
      </c>
      <c r="J1107" s="180" t="s">
        <v>788</v>
      </c>
      <c r="M1107" s="253"/>
      <c r="N1107" s="193"/>
      <c r="S1107" s="180" t="e">
        <f t="shared" si="734"/>
        <v>#N/A</v>
      </c>
      <c r="AK1107" s="255">
        <f t="shared" si="735"/>
        <v>1</v>
      </c>
      <c r="AL1107" s="256" t="b">
        <f t="shared" si="736"/>
        <v>0</v>
      </c>
      <c r="AO1107" s="276"/>
      <c r="AP1107" s="258" t="e">
        <f>MATCH($F1107,$F$2:$F1107,0)=ROW($F1107)-1</f>
        <v>#N/A</v>
      </c>
      <c r="AQ1107" s="174" t="s">
        <v>111</v>
      </c>
      <c r="AR1107" s="174" t="s">
        <v>111</v>
      </c>
      <c r="AS1107" s="174" t="s">
        <v>111</v>
      </c>
      <c r="AT1107" s="174" t="s">
        <v>111</v>
      </c>
      <c r="AU1107" s="174" t="s">
        <v>111</v>
      </c>
      <c r="AV1107" s="174" t="s">
        <v>111</v>
      </c>
      <c r="AW1107" s="180"/>
      <c r="AY1107" s="259" t="str">
        <f t="shared" si="737"/>
        <v>JX270842</v>
      </c>
      <c r="AZ1107" s="260" t="str">
        <f t="shared" si="738"/>
        <v>.GBR</v>
      </c>
      <c r="BA1107" s="260" t="str">
        <f t="shared" si="739"/>
        <v>.GBR</v>
      </c>
      <c r="BB1107" s="200" t="str">
        <f t="shared" si="740"/>
        <v>JX270842.</v>
      </c>
      <c r="BC1107" s="201" t="str">
        <f t="shared" si="741"/>
        <v>JX270842</v>
      </c>
      <c r="BD1107" s="201" t="str">
        <f t="shared" si="742"/>
        <v>JX270842</v>
      </c>
      <c r="BE1107" s="200" t="str">
        <f t="shared" si="743"/>
        <v>JX270842=</v>
      </c>
      <c r="BF1107" s="200" t="str">
        <f t="shared" si="744"/>
        <v>JX270842=out</v>
      </c>
      <c r="BG1107" s="200" t="str">
        <f t="shared" si="745"/>
        <v>JX270842=out</v>
      </c>
      <c r="BH1107" s="200" t="str">
        <f t="shared" si="746"/>
        <v>JX270842=</v>
      </c>
      <c r="BI1107" s="200" t="str">
        <f t="shared" si="747"/>
        <v>JX270842=. .GBR</v>
      </c>
      <c r="BJ1107" s="200" t="str">
        <f t="shared" si="748"/>
        <v>JX270842=. .GBR</v>
      </c>
      <c r="BK1107" s="200" t="str">
        <f t="shared" si="749"/>
        <v>JX270842=. .GBR</v>
      </c>
      <c r="BL1107" s="200" t="str">
        <f t="shared" si="750"/>
        <v>JX270842=.GBR</v>
      </c>
      <c r="BM1107" s="200" t="str">
        <f t="shared" si="751"/>
        <v>JX270842=</v>
      </c>
      <c r="BN1107" s="200" t="str">
        <f t="shared" si="752"/>
        <v>JX270842=</v>
      </c>
      <c r="BO1107" s="200" t="str">
        <f t="shared" si="753"/>
        <v>JX270842=</v>
      </c>
      <c r="BP1107" s="200" t="str">
        <f t="shared" si="754"/>
        <v>=</v>
      </c>
      <c r="BQ1107" s="261" t="str">
        <f t="shared" si="755"/>
        <v>JX270842</v>
      </c>
      <c r="BR1107" s="262" t="str">
        <f t="shared" si="756"/>
        <v/>
      </c>
      <c r="BS1107" s="263" t="str">
        <f t="shared" si="757"/>
        <v>.GBR</v>
      </c>
      <c r="BT1107" s="264" t="str">
        <f t="shared" si="758"/>
        <v/>
      </c>
      <c r="BU1107" s="264" t="str">
        <f t="shared" si="759"/>
        <v/>
      </c>
      <c r="BV1107" s="264" t="str">
        <f t="shared" si="760"/>
        <v/>
      </c>
      <c r="BW1107" s="264" t="str">
        <f t="shared" si="761"/>
        <v/>
      </c>
      <c r="BX1107" s="264" t="str">
        <f t="shared" si="762"/>
        <v/>
      </c>
      <c r="BY1107" s="265" t="str">
        <f t="shared" si="763"/>
        <v/>
      </c>
      <c r="CA1107" s="207" t="s">
        <v>506</v>
      </c>
      <c r="CB1107" s="200" t="str">
        <f t="shared" si="764"/>
        <v>xx</v>
      </c>
      <c r="CC1107" s="200" t="str">
        <f t="shared" si="765"/>
        <v>Non_select</v>
      </c>
      <c r="CD1107" s="200" t="str">
        <f t="shared" si="766"/>
        <v>xx</v>
      </c>
      <c r="CE1107" s="200" t="str">
        <f t="shared" si="767"/>
        <v/>
      </c>
      <c r="CG1107" s="200" t="str">
        <f t="shared" si="768"/>
        <v>JX270842</v>
      </c>
      <c r="CH1107" s="208" t="s">
        <v>360</v>
      </c>
      <c r="CI1107" s="208" t="s">
        <v>361</v>
      </c>
      <c r="CJ1107" s="208" t="s">
        <v>362</v>
      </c>
      <c r="CO1107" s="208"/>
      <c r="CV1107" s="268">
        <f t="shared" si="733"/>
        <v>0</v>
      </c>
      <c r="CW1107" s="266">
        <f t="shared" si="727"/>
        <v>0</v>
      </c>
      <c r="CX1107" s="200" t="str">
        <f t="shared" si="769"/>
        <v>Hepatitis E virus strain  , partial cds</v>
      </c>
    </row>
    <row r="1108" spans="1:102" ht="11.85" hidden="1" customHeight="1" x14ac:dyDescent="0.25">
      <c r="A1108" s="446" t="s">
        <v>3390</v>
      </c>
      <c r="B1108" s="174" t="s">
        <v>502</v>
      </c>
      <c r="F1108" s="291"/>
      <c r="H1108" s="180" t="s">
        <v>1348</v>
      </c>
      <c r="I1108" s="181" t="s">
        <v>1349</v>
      </c>
      <c r="J1108" s="180" t="s">
        <v>788</v>
      </c>
      <c r="M1108" s="253"/>
      <c r="N1108" s="193"/>
      <c r="S1108" s="180" t="e">
        <f t="shared" si="734"/>
        <v>#N/A</v>
      </c>
      <c r="AK1108" s="255">
        <f t="shared" si="735"/>
        <v>1</v>
      </c>
      <c r="AL1108" s="256" t="b">
        <f t="shared" si="736"/>
        <v>0</v>
      </c>
      <c r="AO1108" s="276"/>
      <c r="AP1108" s="258" t="e">
        <f>MATCH($F1108,$F$2:$F1108,0)=ROW($F1108)-1</f>
        <v>#N/A</v>
      </c>
      <c r="AQ1108" s="174" t="s">
        <v>111</v>
      </c>
      <c r="AR1108" s="174" t="s">
        <v>111</v>
      </c>
      <c r="AS1108" s="174" t="s">
        <v>111</v>
      </c>
      <c r="AT1108" s="174" t="s">
        <v>111</v>
      </c>
      <c r="AU1108" s="174" t="s">
        <v>111</v>
      </c>
      <c r="AV1108" s="174" t="s">
        <v>111</v>
      </c>
      <c r="AW1108" s="180"/>
      <c r="AY1108" s="259" t="str">
        <f t="shared" si="737"/>
        <v>JX270843</v>
      </c>
      <c r="AZ1108" s="260" t="str">
        <f t="shared" si="738"/>
        <v>.GBR</v>
      </c>
      <c r="BA1108" s="260" t="str">
        <f t="shared" si="739"/>
        <v>.GBR</v>
      </c>
      <c r="BB1108" s="200" t="str">
        <f t="shared" si="740"/>
        <v>JX270843.</v>
      </c>
      <c r="BC1108" s="201" t="str">
        <f t="shared" si="741"/>
        <v>JX270843</v>
      </c>
      <c r="BD1108" s="201" t="str">
        <f t="shared" si="742"/>
        <v>JX270843</v>
      </c>
      <c r="BE1108" s="200" t="str">
        <f t="shared" si="743"/>
        <v>JX270843=</v>
      </c>
      <c r="BF1108" s="200" t="str">
        <f t="shared" si="744"/>
        <v>JX270843=out</v>
      </c>
      <c r="BG1108" s="200" t="str">
        <f t="shared" si="745"/>
        <v>JX270843=out</v>
      </c>
      <c r="BH1108" s="200" t="str">
        <f t="shared" si="746"/>
        <v>JX270843=</v>
      </c>
      <c r="BI1108" s="200" t="str">
        <f t="shared" si="747"/>
        <v>JX270843=. .GBR</v>
      </c>
      <c r="BJ1108" s="200" t="str">
        <f t="shared" si="748"/>
        <v>JX270843=. .GBR</v>
      </c>
      <c r="BK1108" s="200" t="str">
        <f t="shared" si="749"/>
        <v>JX270843=. .GBR</v>
      </c>
      <c r="BL1108" s="200" t="str">
        <f t="shared" si="750"/>
        <v>JX270843=.GBR</v>
      </c>
      <c r="BM1108" s="200" t="str">
        <f t="shared" si="751"/>
        <v>JX270843=</v>
      </c>
      <c r="BN1108" s="200" t="str">
        <f t="shared" si="752"/>
        <v>JX270843=</v>
      </c>
      <c r="BO1108" s="200" t="str">
        <f t="shared" si="753"/>
        <v>JX270843=</v>
      </c>
      <c r="BP1108" s="200" t="str">
        <f t="shared" si="754"/>
        <v>=</v>
      </c>
      <c r="BQ1108" s="261" t="str">
        <f t="shared" si="755"/>
        <v>JX270843</v>
      </c>
      <c r="BR1108" s="262" t="str">
        <f t="shared" si="756"/>
        <v/>
      </c>
      <c r="BS1108" s="263" t="str">
        <f t="shared" si="757"/>
        <v>.GBR</v>
      </c>
      <c r="BT1108" s="264" t="str">
        <f t="shared" si="758"/>
        <v/>
      </c>
      <c r="BU1108" s="264" t="str">
        <f t="shared" si="759"/>
        <v/>
      </c>
      <c r="BV1108" s="264" t="str">
        <f t="shared" si="760"/>
        <v/>
      </c>
      <c r="BW1108" s="264" t="str">
        <f t="shared" si="761"/>
        <v/>
      </c>
      <c r="BX1108" s="264" t="str">
        <f t="shared" si="762"/>
        <v/>
      </c>
      <c r="BY1108" s="265" t="str">
        <f t="shared" si="763"/>
        <v/>
      </c>
      <c r="CA1108" s="207" t="s">
        <v>506</v>
      </c>
      <c r="CB1108" s="200" t="str">
        <f t="shared" si="764"/>
        <v>xx</v>
      </c>
      <c r="CC1108" s="200" t="str">
        <f t="shared" si="765"/>
        <v>Non_select</v>
      </c>
      <c r="CD1108" s="200" t="str">
        <f t="shared" si="766"/>
        <v>xx</v>
      </c>
      <c r="CE1108" s="200" t="str">
        <f t="shared" si="767"/>
        <v/>
      </c>
      <c r="CG1108" s="200" t="str">
        <f t="shared" si="768"/>
        <v>JX270843</v>
      </c>
      <c r="CH1108" s="208" t="s">
        <v>360</v>
      </c>
      <c r="CI1108" s="208" t="s">
        <v>361</v>
      </c>
      <c r="CJ1108" s="208" t="s">
        <v>362</v>
      </c>
      <c r="CO1108" s="208"/>
      <c r="CV1108" s="268">
        <f t="shared" si="733"/>
        <v>0</v>
      </c>
      <c r="CW1108" s="266">
        <f t="shared" si="727"/>
        <v>0</v>
      </c>
      <c r="CX1108" s="200" t="str">
        <f t="shared" si="769"/>
        <v>Hepatitis E virus strain  , partial cds</v>
      </c>
    </row>
    <row r="1109" spans="1:102" ht="11.85" hidden="1" customHeight="1" x14ac:dyDescent="0.25">
      <c r="A1109" s="446" t="s">
        <v>3391</v>
      </c>
      <c r="B1109" s="174" t="s">
        <v>502</v>
      </c>
      <c r="F1109" s="291"/>
      <c r="H1109" s="180" t="s">
        <v>1348</v>
      </c>
      <c r="I1109" s="181" t="s">
        <v>1349</v>
      </c>
      <c r="J1109" s="180" t="s">
        <v>788</v>
      </c>
      <c r="M1109" s="253"/>
      <c r="N1109" s="193"/>
      <c r="S1109" s="180" t="e">
        <f t="shared" si="734"/>
        <v>#N/A</v>
      </c>
      <c r="AK1109" s="255">
        <f t="shared" si="735"/>
        <v>1</v>
      </c>
      <c r="AL1109" s="256" t="b">
        <f t="shared" si="736"/>
        <v>0</v>
      </c>
      <c r="AO1109" s="276"/>
      <c r="AP1109" s="258" t="e">
        <f>MATCH($F1109,$F$2:$F1109,0)=ROW($F1109)-1</f>
        <v>#N/A</v>
      </c>
      <c r="AQ1109" s="174" t="s">
        <v>111</v>
      </c>
      <c r="AR1109" s="174" t="s">
        <v>111</v>
      </c>
      <c r="AS1109" s="174" t="s">
        <v>111</v>
      </c>
      <c r="AT1109" s="174" t="s">
        <v>111</v>
      </c>
      <c r="AU1109" s="174" t="s">
        <v>111</v>
      </c>
      <c r="AV1109" s="174" t="s">
        <v>111</v>
      </c>
      <c r="AW1109" s="180"/>
      <c r="AY1109" s="259" t="str">
        <f t="shared" si="737"/>
        <v>JX270844</v>
      </c>
      <c r="AZ1109" s="260" t="str">
        <f t="shared" si="738"/>
        <v>.GBR</v>
      </c>
      <c r="BA1109" s="260" t="str">
        <f t="shared" si="739"/>
        <v>.GBR</v>
      </c>
      <c r="BB1109" s="200" t="str">
        <f t="shared" si="740"/>
        <v>JX270844.</v>
      </c>
      <c r="BC1109" s="201" t="str">
        <f t="shared" si="741"/>
        <v>JX270844</v>
      </c>
      <c r="BD1109" s="201" t="str">
        <f t="shared" si="742"/>
        <v>JX270844</v>
      </c>
      <c r="BE1109" s="200" t="str">
        <f t="shared" si="743"/>
        <v>JX270844=</v>
      </c>
      <c r="BF1109" s="200" t="str">
        <f t="shared" si="744"/>
        <v>JX270844=out</v>
      </c>
      <c r="BG1109" s="200" t="str">
        <f t="shared" si="745"/>
        <v>JX270844=out</v>
      </c>
      <c r="BH1109" s="200" t="str">
        <f t="shared" si="746"/>
        <v>JX270844=</v>
      </c>
      <c r="BI1109" s="200" t="str">
        <f t="shared" si="747"/>
        <v>JX270844=. .GBR</v>
      </c>
      <c r="BJ1109" s="200" t="str">
        <f t="shared" si="748"/>
        <v>JX270844=. .GBR</v>
      </c>
      <c r="BK1109" s="200" t="str">
        <f t="shared" si="749"/>
        <v>JX270844=. .GBR</v>
      </c>
      <c r="BL1109" s="200" t="str">
        <f t="shared" si="750"/>
        <v>JX270844=.GBR</v>
      </c>
      <c r="BM1109" s="200" t="str">
        <f t="shared" si="751"/>
        <v>JX270844=</v>
      </c>
      <c r="BN1109" s="200" t="str">
        <f t="shared" si="752"/>
        <v>JX270844=</v>
      </c>
      <c r="BO1109" s="200" t="str">
        <f t="shared" si="753"/>
        <v>JX270844=</v>
      </c>
      <c r="BP1109" s="200" t="str">
        <f t="shared" si="754"/>
        <v>=</v>
      </c>
      <c r="BQ1109" s="261" t="str">
        <f t="shared" si="755"/>
        <v>JX270844</v>
      </c>
      <c r="BR1109" s="262" t="str">
        <f t="shared" si="756"/>
        <v/>
      </c>
      <c r="BS1109" s="263" t="str">
        <f t="shared" si="757"/>
        <v>.GBR</v>
      </c>
      <c r="BT1109" s="264" t="str">
        <f t="shared" si="758"/>
        <v/>
      </c>
      <c r="BU1109" s="264" t="str">
        <f t="shared" si="759"/>
        <v/>
      </c>
      <c r="BV1109" s="264" t="str">
        <f t="shared" si="760"/>
        <v/>
      </c>
      <c r="BW1109" s="264" t="str">
        <f t="shared" si="761"/>
        <v/>
      </c>
      <c r="BX1109" s="264" t="str">
        <f t="shared" si="762"/>
        <v/>
      </c>
      <c r="BY1109" s="265" t="str">
        <f t="shared" si="763"/>
        <v/>
      </c>
      <c r="CA1109" s="207" t="s">
        <v>506</v>
      </c>
      <c r="CB1109" s="200" t="str">
        <f t="shared" si="764"/>
        <v>xx</v>
      </c>
      <c r="CC1109" s="200" t="str">
        <f t="shared" si="765"/>
        <v>Non_select</v>
      </c>
      <c r="CD1109" s="200" t="str">
        <f t="shared" si="766"/>
        <v>xx</v>
      </c>
      <c r="CE1109" s="200" t="str">
        <f t="shared" si="767"/>
        <v/>
      </c>
      <c r="CG1109" s="200" t="str">
        <f t="shared" si="768"/>
        <v>JX270844</v>
      </c>
      <c r="CH1109" s="208" t="s">
        <v>360</v>
      </c>
      <c r="CI1109" s="208" t="s">
        <v>361</v>
      </c>
      <c r="CJ1109" s="208" t="s">
        <v>362</v>
      </c>
      <c r="CO1109" s="208"/>
      <c r="CV1109" s="268">
        <f t="shared" si="733"/>
        <v>0</v>
      </c>
      <c r="CW1109" s="266">
        <f t="shared" si="727"/>
        <v>0</v>
      </c>
      <c r="CX1109" s="200" t="str">
        <f t="shared" si="769"/>
        <v>Hepatitis E virus strain  , partial cds</v>
      </c>
    </row>
    <row r="1110" spans="1:102" ht="11.85" hidden="1" customHeight="1" x14ac:dyDescent="0.25">
      <c r="A1110" s="446" t="s">
        <v>3392</v>
      </c>
      <c r="B1110" s="174" t="s">
        <v>502</v>
      </c>
      <c r="F1110" s="291"/>
      <c r="H1110" s="180" t="s">
        <v>1348</v>
      </c>
      <c r="I1110" s="181" t="s">
        <v>1349</v>
      </c>
      <c r="J1110" s="180" t="s">
        <v>788</v>
      </c>
      <c r="M1110" s="253"/>
      <c r="N1110" s="193"/>
      <c r="S1110" s="180" t="e">
        <f t="shared" si="734"/>
        <v>#N/A</v>
      </c>
      <c r="AK1110" s="255">
        <f t="shared" si="735"/>
        <v>1</v>
      </c>
      <c r="AL1110" s="256" t="b">
        <f t="shared" si="736"/>
        <v>0</v>
      </c>
      <c r="AO1110" s="276"/>
      <c r="AP1110" s="258" t="e">
        <f>MATCH($F1110,$F$2:$F1110,0)=ROW($F1110)-1</f>
        <v>#N/A</v>
      </c>
      <c r="AQ1110" s="174" t="s">
        <v>111</v>
      </c>
      <c r="AR1110" s="174" t="s">
        <v>111</v>
      </c>
      <c r="AS1110" s="174" t="s">
        <v>111</v>
      </c>
      <c r="AT1110" s="174" t="s">
        <v>111</v>
      </c>
      <c r="AU1110" s="174" t="s">
        <v>111</v>
      </c>
      <c r="AV1110" s="174" t="s">
        <v>111</v>
      </c>
      <c r="AW1110" s="180"/>
      <c r="AY1110" s="259" t="str">
        <f t="shared" si="737"/>
        <v>JX270845</v>
      </c>
      <c r="AZ1110" s="260" t="str">
        <f t="shared" si="738"/>
        <v>.GBR</v>
      </c>
      <c r="BA1110" s="260" t="str">
        <f t="shared" si="739"/>
        <v>.GBR</v>
      </c>
      <c r="BB1110" s="200" t="str">
        <f t="shared" si="740"/>
        <v>JX270845.</v>
      </c>
      <c r="BC1110" s="201" t="str">
        <f t="shared" si="741"/>
        <v>JX270845</v>
      </c>
      <c r="BD1110" s="201" t="str">
        <f t="shared" si="742"/>
        <v>JX270845</v>
      </c>
      <c r="BE1110" s="200" t="str">
        <f t="shared" si="743"/>
        <v>JX270845=</v>
      </c>
      <c r="BF1110" s="200" t="str">
        <f t="shared" si="744"/>
        <v>JX270845=out</v>
      </c>
      <c r="BG1110" s="200" t="str">
        <f t="shared" si="745"/>
        <v>JX270845=out</v>
      </c>
      <c r="BH1110" s="200" t="str">
        <f t="shared" si="746"/>
        <v>JX270845=</v>
      </c>
      <c r="BI1110" s="200" t="str">
        <f t="shared" si="747"/>
        <v>JX270845=. .GBR</v>
      </c>
      <c r="BJ1110" s="200" t="str">
        <f t="shared" si="748"/>
        <v>JX270845=. .GBR</v>
      </c>
      <c r="BK1110" s="200" t="str">
        <f t="shared" si="749"/>
        <v>JX270845=. .GBR</v>
      </c>
      <c r="BL1110" s="200" t="str">
        <f t="shared" si="750"/>
        <v>JX270845=.GBR</v>
      </c>
      <c r="BM1110" s="200" t="str">
        <f t="shared" si="751"/>
        <v>JX270845=</v>
      </c>
      <c r="BN1110" s="200" t="str">
        <f t="shared" si="752"/>
        <v>JX270845=</v>
      </c>
      <c r="BO1110" s="200" t="str">
        <f t="shared" si="753"/>
        <v>JX270845=</v>
      </c>
      <c r="BP1110" s="200" t="str">
        <f t="shared" si="754"/>
        <v>=</v>
      </c>
      <c r="BQ1110" s="261" t="str">
        <f t="shared" si="755"/>
        <v>JX270845</v>
      </c>
      <c r="BR1110" s="262" t="str">
        <f t="shared" si="756"/>
        <v/>
      </c>
      <c r="BS1110" s="263" t="str">
        <f t="shared" si="757"/>
        <v>.GBR</v>
      </c>
      <c r="BT1110" s="264" t="str">
        <f t="shared" si="758"/>
        <v/>
      </c>
      <c r="BU1110" s="264" t="str">
        <f t="shared" si="759"/>
        <v/>
      </c>
      <c r="BV1110" s="264" t="str">
        <f t="shared" si="760"/>
        <v/>
      </c>
      <c r="BW1110" s="264" t="str">
        <f t="shared" si="761"/>
        <v/>
      </c>
      <c r="BX1110" s="264" t="str">
        <f t="shared" si="762"/>
        <v/>
      </c>
      <c r="BY1110" s="265" t="str">
        <f t="shared" si="763"/>
        <v/>
      </c>
      <c r="CA1110" s="207" t="s">
        <v>506</v>
      </c>
      <c r="CB1110" s="200" t="str">
        <f t="shared" si="764"/>
        <v>xx</v>
      </c>
      <c r="CC1110" s="200" t="str">
        <f t="shared" si="765"/>
        <v>Non_select</v>
      </c>
      <c r="CD1110" s="200" t="str">
        <f t="shared" si="766"/>
        <v>xx</v>
      </c>
      <c r="CE1110" s="200" t="str">
        <f t="shared" si="767"/>
        <v/>
      </c>
      <c r="CG1110" s="200" t="str">
        <f t="shared" si="768"/>
        <v>JX270845</v>
      </c>
      <c r="CH1110" s="208" t="s">
        <v>360</v>
      </c>
      <c r="CI1110" s="208" t="s">
        <v>361</v>
      </c>
      <c r="CJ1110" s="208" t="s">
        <v>362</v>
      </c>
      <c r="CO1110" s="208"/>
      <c r="CV1110" s="268">
        <f t="shared" si="733"/>
        <v>0</v>
      </c>
      <c r="CW1110" s="266">
        <f t="shared" si="727"/>
        <v>0</v>
      </c>
      <c r="CX1110" s="200" t="str">
        <f t="shared" si="769"/>
        <v>Hepatitis E virus strain  , partial cds</v>
      </c>
    </row>
    <row r="1111" spans="1:102" ht="11.85" hidden="1" customHeight="1" x14ac:dyDescent="0.25">
      <c r="A1111" s="446" t="s">
        <v>3393</v>
      </c>
      <c r="B1111" s="174" t="s">
        <v>502</v>
      </c>
      <c r="F1111" s="291"/>
      <c r="H1111" s="180" t="s">
        <v>1348</v>
      </c>
      <c r="I1111" s="181" t="s">
        <v>1349</v>
      </c>
      <c r="J1111" s="180" t="s">
        <v>788</v>
      </c>
      <c r="M1111" s="253"/>
      <c r="N1111" s="193"/>
      <c r="S1111" s="180" t="e">
        <f t="shared" si="734"/>
        <v>#N/A</v>
      </c>
      <c r="AK1111" s="255">
        <f t="shared" si="735"/>
        <v>1</v>
      </c>
      <c r="AL1111" s="256" t="b">
        <f t="shared" si="736"/>
        <v>0</v>
      </c>
      <c r="AO1111" s="276"/>
      <c r="AP1111" s="258" t="e">
        <f>MATCH($F1111,$F$2:$F1111,0)=ROW($F1111)-1</f>
        <v>#N/A</v>
      </c>
      <c r="AQ1111" s="174" t="s">
        <v>111</v>
      </c>
      <c r="AR1111" s="174" t="s">
        <v>111</v>
      </c>
      <c r="AS1111" s="174" t="s">
        <v>111</v>
      </c>
      <c r="AT1111" s="174" t="s">
        <v>111</v>
      </c>
      <c r="AU1111" s="174" t="s">
        <v>111</v>
      </c>
      <c r="AV1111" s="174" t="s">
        <v>111</v>
      </c>
      <c r="AW1111" s="180"/>
      <c r="AY1111" s="259" t="str">
        <f t="shared" si="737"/>
        <v>JX270846</v>
      </c>
      <c r="AZ1111" s="260" t="str">
        <f t="shared" si="738"/>
        <v>.GBR</v>
      </c>
      <c r="BA1111" s="260" t="str">
        <f t="shared" si="739"/>
        <v>.GBR</v>
      </c>
      <c r="BB1111" s="200" t="str">
        <f t="shared" si="740"/>
        <v>JX270846.</v>
      </c>
      <c r="BC1111" s="201" t="str">
        <f t="shared" si="741"/>
        <v>JX270846</v>
      </c>
      <c r="BD1111" s="201" t="str">
        <f t="shared" si="742"/>
        <v>JX270846</v>
      </c>
      <c r="BE1111" s="200" t="str">
        <f t="shared" si="743"/>
        <v>JX270846=</v>
      </c>
      <c r="BF1111" s="200" t="str">
        <f t="shared" si="744"/>
        <v>JX270846=out</v>
      </c>
      <c r="BG1111" s="200" t="str">
        <f t="shared" si="745"/>
        <v>JX270846=out</v>
      </c>
      <c r="BH1111" s="200" t="str">
        <f t="shared" si="746"/>
        <v>JX270846=</v>
      </c>
      <c r="BI1111" s="200" t="str">
        <f t="shared" si="747"/>
        <v>JX270846=. .GBR</v>
      </c>
      <c r="BJ1111" s="200" t="str">
        <f t="shared" si="748"/>
        <v>JX270846=. .GBR</v>
      </c>
      <c r="BK1111" s="200" t="str">
        <f t="shared" si="749"/>
        <v>JX270846=. .GBR</v>
      </c>
      <c r="BL1111" s="200" t="str">
        <f t="shared" si="750"/>
        <v>JX270846=.GBR</v>
      </c>
      <c r="BM1111" s="200" t="str">
        <f t="shared" si="751"/>
        <v>JX270846=</v>
      </c>
      <c r="BN1111" s="200" t="str">
        <f t="shared" si="752"/>
        <v>JX270846=</v>
      </c>
      <c r="BO1111" s="200" t="str">
        <f t="shared" si="753"/>
        <v>JX270846=</v>
      </c>
      <c r="BP1111" s="200" t="str">
        <f t="shared" si="754"/>
        <v>=</v>
      </c>
      <c r="BQ1111" s="261" t="str">
        <f t="shared" si="755"/>
        <v>JX270846</v>
      </c>
      <c r="BR1111" s="262" t="str">
        <f t="shared" si="756"/>
        <v/>
      </c>
      <c r="BS1111" s="263" t="str">
        <f t="shared" si="757"/>
        <v>.GBR</v>
      </c>
      <c r="BT1111" s="264" t="str">
        <f t="shared" si="758"/>
        <v/>
      </c>
      <c r="BU1111" s="264" t="str">
        <f t="shared" si="759"/>
        <v/>
      </c>
      <c r="BV1111" s="264" t="str">
        <f t="shared" si="760"/>
        <v/>
      </c>
      <c r="BW1111" s="264" t="str">
        <f t="shared" si="761"/>
        <v/>
      </c>
      <c r="BX1111" s="264" t="str">
        <f t="shared" si="762"/>
        <v/>
      </c>
      <c r="BY1111" s="265" t="str">
        <f t="shared" si="763"/>
        <v/>
      </c>
      <c r="CA1111" s="207" t="s">
        <v>506</v>
      </c>
      <c r="CB1111" s="200" t="str">
        <f t="shared" si="764"/>
        <v>xx</v>
      </c>
      <c r="CC1111" s="200" t="str">
        <f t="shared" si="765"/>
        <v>Non_select</v>
      </c>
      <c r="CD1111" s="200" t="str">
        <f t="shared" si="766"/>
        <v>xx</v>
      </c>
      <c r="CE1111" s="200" t="str">
        <f t="shared" si="767"/>
        <v/>
      </c>
      <c r="CG1111" s="200" t="str">
        <f t="shared" si="768"/>
        <v>JX270846</v>
      </c>
      <c r="CH1111" s="208" t="s">
        <v>360</v>
      </c>
      <c r="CI1111" s="208" t="s">
        <v>361</v>
      </c>
      <c r="CJ1111" s="208" t="s">
        <v>362</v>
      </c>
      <c r="CO1111" s="208"/>
      <c r="CV1111" s="268">
        <f t="shared" si="733"/>
        <v>0</v>
      </c>
      <c r="CW1111" s="266">
        <f t="shared" si="727"/>
        <v>0</v>
      </c>
      <c r="CX1111" s="200" t="str">
        <f t="shared" si="769"/>
        <v>Hepatitis E virus strain  , partial cds</v>
      </c>
    </row>
    <row r="1112" spans="1:102" ht="11.85" hidden="1" customHeight="1" x14ac:dyDescent="0.25">
      <c r="A1112" s="446" t="s">
        <v>3394</v>
      </c>
      <c r="B1112" s="174" t="s">
        <v>502</v>
      </c>
      <c r="F1112" s="291"/>
      <c r="H1112" s="180" t="s">
        <v>1348</v>
      </c>
      <c r="I1112" s="181" t="s">
        <v>1349</v>
      </c>
      <c r="J1112" s="180" t="s">
        <v>788</v>
      </c>
      <c r="M1112" s="253"/>
      <c r="N1112" s="193"/>
      <c r="S1112" s="180" t="e">
        <f t="shared" si="734"/>
        <v>#N/A</v>
      </c>
      <c r="AK1112" s="255">
        <f t="shared" si="735"/>
        <v>1</v>
      </c>
      <c r="AL1112" s="256" t="b">
        <f t="shared" si="736"/>
        <v>0</v>
      </c>
      <c r="AO1112" s="276"/>
      <c r="AP1112" s="258" t="e">
        <f>MATCH($F1112,$F$2:$F1112,0)=ROW($F1112)-1</f>
        <v>#N/A</v>
      </c>
      <c r="AQ1112" s="174" t="s">
        <v>111</v>
      </c>
      <c r="AR1112" s="174" t="s">
        <v>111</v>
      </c>
      <c r="AS1112" s="174" t="s">
        <v>111</v>
      </c>
      <c r="AT1112" s="174" t="s">
        <v>111</v>
      </c>
      <c r="AU1112" s="174" t="s">
        <v>111</v>
      </c>
      <c r="AV1112" s="174" t="s">
        <v>111</v>
      </c>
      <c r="AW1112" s="180"/>
      <c r="AY1112" s="259" t="str">
        <f t="shared" si="737"/>
        <v>JX270847</v>
      </c>
      <c r="AZ1112" s="260" t="str">
        <f t="shared" si="738"/>
        <v>.GBR</v>
      </c>
      <c r="BA1112" s="260" t="str">
        <f t="shared" si="739"/>
        <v>.GBR</v>
      </c>
      <c r="BB1112" s="200" t="str">
        <f t="shared" si="740"/>
        <v>JX270847.</v>
      </c>
      <c r="BC1112" s="201" t="str">
        <f t="shared" si="741"/>
        <v>JX270847</v>
      </c>
      <c r="BD1112" s="201" t="str">
        <f t="shared" si="742"/>
        <v>JX270847</v>
      </c>
      <c r="BE1112" s="200" t="str">
        <f t="shared" si="743"/>
        <v>JX270847=</v>
      </c>
      <c r="BF1112" s="200" t="str">
        <f t="shared" si="744"/>
        <v>JX270847=out</v>
      </c>
      <c r="BG1112" s="200" t="str">
        <f t="shared" si="745"/>
        <v>JX270847=out</v>
      </c>
      <c r="BH1112" s="200" t="str">
        <f t="shared" si="746"/>
        <v>JX270847=</v>
      </c>
      <c r="BI1112" s="200" t="str">
        <f t="shared" si="747"/>
        <v>JX270847=. .GBR</v>
      </c>
      <c r="BJ1112" s="200" t="str">
        <f t="shared" si="748"/>
        <v>JX270847=. .GBR</v>
      </c>
      <c r="BK1112" s="200" t="str">
        <f t="shared" si="749"/>
        <v>JX270847=. .GBR</v>
      </c>
      <c r="BL1112" s="200" t="str">
        <f t="shared" si="750"/>
        <v>JX270847=.GBR</v>
      </c>
      <c r="BM1112" s="200" t="str">
        <f t="shared" si="751"/>
        <v>JX270847=</v>
      </c>
      <c r="BN1112" s="200" t="str">
        <f t="shared" si="752"/>
        <v>JX270847=</v>
      </c>
      <c r="BO1112" s="200" t="str">
        <f t="shared" si="753"/>
        <v>JX270847=</v>
      </c>
      <c r="BP1112" s="200" t="str">
        <f t="shared" si="754"/>
        <v>=</v>
      </c>
      <c r="BQ1112" s="261" t="str">
        <f t="shared" si="755"/>
        <v>JX270847</v>
      </c>
      <c r="BR1112" s="262" t="str">
        <f t="shared" si="756"/>
        <v/>
      </c>
      <c r="BS1112" s="263" t="str">
        <f t="shared" si="757"/>
        <v>.GBR</v>
      </c>
      <c r="BT1112" s="264" t="str">
        <f t="shared" si="758"/>
        <v/>
      </c>
      <c r="BU1112" s="264" t="str">
        <f t="shared" si="759"/>
        <v/>
      </c>
      <c r="BV1112" s="264" t="str">
        <f t="shared" si="760"/>
        <v/>
      </c>
      <c r="BW1112" s="264" t="str">
        <f t="shared" si="761"/>
        <v/>
      </c>
      <c r="BX1112" s="264" t="str">
        <f t="shared" si="762"/>
        <v/>
      </c>
      <c r="BY1112" s="265" t="str">
        <f t="shared" si="763"/>
        <v/>
      </c>
      <c r="CA1112" s="207" t="s">
        <v>506</v>
      </c>
      <c r="CB1112" s="200" t="str">
        <f t="shared" si="764"/>
        <v>xx</v>
      </c>
      <c r="CC1112" s="200" t="str">
        <f t="shared" si="765"/>
        <v>Non_select</v>
      </c>
      <c r="CD1112" s="200" t="str">
        <f t="shared" si="766"/>
        <v>xx</v>
      </c>
      <c r="CE1112" s="200" t="str">
        <f t="shared" si="767"/>
        <v/>
      </c>
      <c r="CG1112" s="200" t="str">
        <f t="shared" si="768"/>
        <v>JX270847</v>
      </c>
      <c r="CH1112" s="208" t="s">
        <v>360</v>
      </c>
      <c r="CI1112" s="208" t="s">
        <v>361</v>
      </c>
      <c r="CJ1112" s="208" t="s">
        <v>362</v>
      </c>
      <c r="CO1112" s="208"/>
      <c r="CV1112" s="268">
        <f t="shared" si="733"/>
        <v>0</v>
      </c>
      <c r="CW1112" s="266">
        <f t="shared" si="727"/>
        <v>0</v>
      </c>
      <c r="CX1112" s="200" t="str">
        <f t="shared" si="769"/>
        <v>Hepatitis E virus strain  , partial cds</v>
      </c>
    </row>
    <row r="1113" spans="1:102" ht="11.85" hidden="1" customHeight="1" x14ac:dyDescent="0.25">
      <c r="A1113" s="446" t="s">
        <v>3395</v>
      </c>
      <c r="B1113" s="174" t="s">
        <v>502</v>
      </c>
      <c r="F1113" s="291"/>
      <c r="H1113" s="180" t="s">
        <v>1348</v>
      </c>
      <c r="I1113" s="181" t="s">
        <v>1349</v>
      </c>
      <c r="J1113" s="180" t="s">
        <v>788</v>
      </c>
      <c r="M1113" s="253"/>
      <c r="N1113" s="193"/>
      <c r="S1113" s="180" t="e">
        <f t="shared" si="734"/>
        <v>#N/A</v>
      </c>
      <c r="AK1113" s="255">
        <f t="shared" si="735"/>
        <v>1</v>
      </c>
      <c r="AL1113" s="256" t="b">
        <f t="shared" si="736"/>
        <v>0</v>
      </c>
      <c r="AO1113" s="276"/>
      <c r="AP1113" s="258" t="e">
        <f>MATCH($F1113,$F$2:$F1113,0)=ROW($F1113)-1</f>
        <v>#N/A</v>
      </c>
      <c r="AQ1113" s="174" t="s">
        <v>111</v>
      </c>
      <c r="AR1113" s="174" t="s">
        <v>111</v>
      </c>
      <c r="AS1113" s="174" t="s">
        <v>111</v>
      </c>
      <c r="AT1113" s="174" t="s">
        <v>111</v>
      </c>
      <c r="AU1113" s="174" t="s">
        <v>111</v>
      </c>
      <c r="AV1113" s="174" t="s">
        <v>111</v>
      </c>
      <c r="AW1113" s="180"/>
      <c r="AY1113" s="259" t="str">
        <f t="shared" si="737"/>
        <v>JX270848</v>
      </c>
      <c r="AZ1113" s="260" t="str">
        <f t="shared" si="738"/>
        <v>.GBR</v>
      </c>
      <c r="BA1113" s="260" t="str">
        <f t="shared" si="739"/>
        <v>.GBR</v>
      </c>
      <c r="BB1113" s="200" t="str">
        <f t="shared" si="740"/>
        <v>JX270848.</v>
      </c>
      <c r="BC1113" s="201" t="str">
        <f t="shared" si="741"/>
        <v>JX270848</v>
      </c>
      <c r="BD1113" s="201" t="str">
        <f t="shared" si="742"/>
        <v>JX270848</v>
      </c>
      <c r="BE1113" s="200" t="str">
        <f t="shared" si="743"/>
        <v>JX270848=</v>
      </c>
      <c r="BF1113" s="200" t="str">
        <f t="shared" si="744"/>
        <v>JX270848=out</v>
      </c>
      <c r="BG1113" s="200" t="str">
        <f t="shared" si="745"/>
        <v>JX270848=out</v>
      </c>
      <c r="BH1113" s="200" t="str">
        <f t="shared" si="746"/>
        <v>JX270848=</v>
      </c>
      <c r="BI1113" s="200" t="str">
        <f t="shared" si="747"/>
        <v>JX270848=. .GBR</v>
      </c>
      <c r="BJ1113" s="200" t="str">
        <f t="shared" si="748"/>
        <v>JX270848=. .GBR</v>
      </c>
      <c r="BK1113" s="200" t="str">
        <f t="shared" si="749"/>
        <v>JX270848=. .GBR</v>
      </c>
      <c r="BL1113" s="200" t="str">
        <f t="shared" si="750"/>
        <v>JX270848=.GBR</v>
      </c>
      <c r="BM1113" s="200" t="str">
        <f t="shared" si="751"/>
        <v>JX270848=</v>
      </c>
      <c r="BN1113" s="200" t="str">
        <f t="shared" si="752"/>
        <v>JX270848=</v>
      </c>
      <c r="BO1113" s="200" t="str">
        <f t="shared" si="753"/>
        <v>JX270848=</v>
      </c>
      <c r="BP1113" s="200" t="str">
        <f t="shared" si="754"/>
        <v>=</v>
      </c>
      <c r="BQ1113" s="261" t="str">
        <f t="shared" si="755"/>
        <v>JX270848</v>
      </c>
      <c r="BR1113" s="262" t="str">
        <f t="shared" si="756"/>
        <v/>
      </c>
      <c r="BS1113" s="263" t="str">
        <f t="shared" si="757"/>
        <v>.GBR</v>
      </c>
      <c r="BT1113" s="264" t="str">
        <f t="shared" si="758"/>
        <v/>
      </c>
      <c r="BU1113" s="264" t="str">
        <f t="shared" si="759"/>
        <v/>
      </c>
      <c r="BV1113" s="264" t="str">
        <f t="shared" si="760"/>
        <v/>
      </c>
      <c r="BW1113" s="264" t="str">
        <f t="shared" si="761"/>
        <v/>
      </c>
      <c r="BX1113" s="264" t="str">
        <f t="shared" si="762"/>
        <v/>
      </c>
      <c r="BY1113" s="265" t="str">
        <f t="shared" si="763"/>
        <v/>
      </c>
      <c r="CA1113" s="207" t="s">
        <v>506</v>
      </c>
      <c r="CB1113" s="200" t="str">
        <f t="shared" si="764"/>
        <v>xx</v>
      </c>
      <c r="CC1113" s="200" t="str">
        <f t="shared" si="765"/>
        <v>Non_select</v>
      </c>
      <c r="CD1113" s="200" t="str">
        <f t="shared" si="766"/>
        <v>xx</v>
      </c>
      <c r="CE1113" s="200" t="str">
        <f t="shared" si="767"/>
        <v/>
      </c>
      <c r="CG1113" s="200" t="str">
        <f t="shared" si="768"/>
        <v>JX270848</v>
      </c>
      <c r="CH1113" s="208" t="s">
        <v>360</v>
      </c>
      <c r="CI1113" s="208" t="s">
        <v>361</v>
      </c>
      <c r="CJ1113" s="208" t="s">
        <v>362</v>
      </c>
      <c r="CO1113" s="208"/>
      <c r="CV1113" s="268">
        <f t="shared" si="733"/>
        <v>0</v>
      </c>
      <c r="CW1113" s="266">
        <f t="shared" si="727"/>
        <v>0</v>
      </c>
      <c r="CX1113" s="200" t="str">
        <f t="shared" si="769"/>
        <v>Hepatitis E virus strain  , partial cds</v>
      </c>
    </row>
    <row r="1114" spans="1:102" ht="11.85" hidden="1" customHeight="1" x14ac:dyDescent="0.25">
      <c r="A1114" s="446" t="s">
        <v>3396</v>
      </c>
      <c r="B1114" s="174" t="s">
        <v>502</v>
      </c>
      <c r="F1114" s="291"/>
      <c r="H1114" s="180" t="s">
        <v>1348</v>
      </c>
      <c r="I1114" s="181" t="s">
        <v>1349</v>
      </c>
      <c r="J1114" s="180" t="s">
        <v>788</v>
      </c>
      <c r="M1114" s="253"/>
      <c r="N1114" s="193"/>
      <c r="S1114" s="180" t="e">
        <f t="shared" si="734"/>
        <v>#N/A</v>
      </c>
      <c r="AK1114" s="255">
        <f t="shared" si="735"/>
        <v>1</v>
      </c>
      <c r="AL1114" s="256" t="b">
        <f t="shared" si="736"/>
        <v>0</v>
      </c>
      <c r="AO1114" s="276"/>
      <c r="AP1114" s="258" t="e">
        <f>MATCH($F1114,$F$2:$F1114,0)=ROW($F1114)-1</f>
        <v>#N/A</v>
      </c>
      <c r="AQ1114" s="174" t="s">
        <v>111</v>
      </c>
      <c r="AR1114" s="174" t="s">
        <v>111</v>
      </c>
      <c r="AS1114" s="174" t="s">
        <v>111</v>
      </c>
      <c r="AT1114" s="174" t="s">
        <v>111</v>
      </c>
      <c r="AU1114" s="174" t="s">
        <v>111</v>
      </c>
      <c r="AV1114" s="174" t="s">
        <v>111</v>
      </c>
      <c r="AW1114" s="180"/>
      <c r="AY1114" s="259" t="str">
        <f t="shared" si="737"/>
        <v>JX270849</v>
      </c>
      <c r="AZ1114" s="260" t="str">
        <f t="shared" si="738"/>
        <v>.GBR</v>
      </c>
      <c r="BA1114" s="260" t="str">
        <f t="shared" si="739"/>
        <v>.GBR</v>
      </c>
      <c r="BB1114" s="200" t="str">
        <f t="shared" si="740"/>
        <v>JX270849.</v>
      </c>
      <c r="BC1114" s="201" t="str">
        <f t="shared" si="741"/>
        <v>JX270849</v>
      </c>
      <c r="BD1114" s="201" t="str">
        <f t="shared" si="742"/>
        <v>JX270849</v>
      </c>
      <c r="BE1114" s="200" t="str">
        <f t="shared" si="743"/>
        <v>JX270849=</v>
      </c>
      <c r="BF1114" s="200" t="str">
        <f t="shared" si="744"/>
        <v>JX270849=out</v>
      </c>
      <c r="BG1114" s="200" t="str">
        <f t="shared" si="745"/>
        <v>JX270849=out</v>
      </c>
      <c r="BH1114" s="200" t="str">
        <f t="shared" si="746"/>
        <v>JX270849=</v>
      </c>
      <c r="BI1114" s="200" t="str">
        <f t="shared" si="747"/>
        <v>JX270849=. .GBR</v>
      </c>
      <c r="BJ1114" s="200" t="str">
        <f t="shared" si="748"/>
        <v>JX270849=. .GBR</v>
      </c>
      <c r="BK1114" s="200" t="str">
        <f t="shared" si="749"/>
        <v>JX270849=. .GBR</v>
      </c>
      <c r="BL1114" s="200" t="str">
        <f t="shared" si="750"/>
        <v>JX270849=.GBR</v>
      </c>
      <c r="BM1114" s="200" t="str">
        <f t="shared" si="751"/>
        <v>JX270849=</v>
      </c>
      <c r="BN1114" s="200" t="str">
        <f t="shared" si="752"/>
        <v>JX270849=</v>
      </c>
      <c r="BO1114" s="200" t="str">
        <f t="shared" si="753"/>
        <v>JX270849=</v>
      </c>
      <c r="BP1114" s="200" t="str">
        <f t="shared" si="754"/>
        <v>=</v>
      </c>
      <c r="BQ1114" s="261" t="str">
        <f t="shared" si="755"/>
        <v>JX270849</v>
      </c>
      <c r="BR1114" s="262" t="str">
        <f t="shared" si="756"/>
        <v/>
      </c>
      <c r="BS1114" s="263" t="str">
        <f t="shared" si="757"/>
        <v>.GBR</v>
      </c>
      <c r="BT1114" s="264" t="str">
        <f t="shared" si="758"/>
        <v/>
      </c>
      <c r="BU1114" s="264" t="str">
        <f t="shared" si="759"/>
        <v/>
      </c>
      <c r="BV1114" s="264" t="str">
        <f t="shared" si="760"/>
        <v/>
      </c>
      <c r="BW1114" s="264" t="str">
        <f t="shared" si="761"/>
        <v/>
      </c>
      <c r="BX1114" s="264" t="str">
        <f t="shared" si="762"/>
        <v/>
      </c>
      <c r="BY1114" s="265" t="str">
        <f t="shared" si="763"/>
        <v/>
      </c>
      <c r="CA1114" s="207" t="s">
        <v>506</v>
      </c>
      <c r="CB1114" s="200" t="str">
        <f t="shared" si="764"/>
        <v>xx</v>
      </c>
      <c r="CC1114" s="200" t="str">
        <f t="shared" si="765"/>
        <v>Non_select</v>
      </c>
      <c r="CD1114" s="200" t="str">
        <f t="shared" si="766"/>
        <v>xx</v>
      </c>
      <c r="CE1114" s="200" t="str">
        <f t="shared" si="767"/>
        <v/>
      </c>
      <c r="CG1114" s="200" t="str">
        <f t="shared" si="768"/>
        <v>JX270849</v>
      </c>
      <c r="CH1114" s="208" t="s">
        <v>360</v>
      </c>
      <c r="CI1114" s="208" t="s">
        <v>361</v>
      </c>
      <c r="CJ1114" s="208" t="s">
        <v>362</v>
      </c>
      <c r="CO1114" s="208"/>
      <c r="CV1114" s="268">
        <f t="shared" si="733"/>
        <v>0</v>
      </c>
      <c r="CW1114" s="266">
        <f t="shared" si="727"/>
        <v>0</v>
      </c>
      <c r="CX1114" s="200" t="str">
        <f t="shared" si="769"/>
        <v>Hepatitis E virus strain  , partial cds</v>
      </c>
    </row>
    <row r="1115" spans="1:102" ht="11.85" hidden="1" customHeight="1" x14ac:dyDescent="0.25">
      <c r="A1115" s="446" t="s">
        <v>3397</v>
      </c>
      <c r="B1115" s="174" t="s">
        <v>502</v>
      </c>
      <c r="C1115" s="175">
        <v>1</v>
      </c>
      <c r="D1115" s="176" t="s">
        <v>745</v>
      </c>
      <c r="F1115" s="291" t="s">
        <v>3398</v>
      </c>
      <c r="G1115" s="179" t="s">
        <v>3381</v>
      </c>
      <c r="H1115" s="180" t="s">
        <v>1348</v>
      </c>
      <c r="I1115" s="181" t="s">
        <v>1349</v>
      </c>
      <c r="J1115" s="180" t="s">
        <v>788</v>
      </c>
      <c r="K1115" s="183" t="s">
        <v>3382</v>
      </c>
      <c r="M1115" s="253" t="s">
        <v>368</v>
      </c>
      <c r="N1115" s="193"/>
      <c r="O1115" s="187">
        <v>2012</v>
      </c>
      <c r="P1115" s="188">
        <v>1</v>
      </c>
      <c r="S1115" s="180" t="e">
        <f t="shared" si="734"/>
        <v>#N/A</v>
      </c>
      <c r="T1115" s="180">
        <v>227</v>
      </c>
      <c r="AK1115" s="255">
        <f t="shared" si="735"/>
        <v>1</v>
      </c>
      <c r="AL1115" s="256" t="b">
        <f t="shared" si="736"/>
        <v>0</v>
      </c>
      <c r="AO1115" s="276"/>
      <c r="AP1115" s="258" t="b">
        <f>MATCH($F1115,$F$2:$F1115,0)=ROW($F1115)-1</f>
        <v>1</v>
      </c>
      <c r="AQ1115" s="174" t="s">
        <v>111</v>
      </c>
      <c r="AR1115" s="174" t="s">
        <v>111</v>
      </c>
      <c r="AS1115" s="174" t="s">
        <v>111</v>
      </c>
      <c r="AT1115" s="174" t="s">
        <v>111</v>
      </c>
      <c r="AU1115" s="174" t="s">
        <v>111</v>
      </c>
      <c r="AV1115" s="174" t="s">
        <v>111</v>
      </c>
      <c r="AW1115" s="180"/>
      <c r="AY1115" s="259" t="str">
        <f t="shared" si="737"/>
        <v>JX270850</v>
      </c>
      <c r="AZ1115" s="260" t="str">
        <f t="shared" si="738"/>
        <v>1.GBR.Scotland.hum</v>
      </c>
      <c r="BA1115" s="260" t="str">
        <f t="shared" si="739"/>
        <v>1.GBR.Scotland.hum.2012</v>
      </c>
      <c r="BB1115" s="200" t="str">
        <f t="shared" si="740"/>
        <v>JX270850.HEV-104-B6j / 104</v>
      </c>
      <c r="BC1115" s="201" t="str">
        <f t="shared" si="741"/>
        <v>JX270850</v>
      </c>
      <c r="BD1115" s="201" t="str">
        <f t="shared" si="742"/>
        <v>JX270850</v>
      </c>
      <c r="BE1115" s="200" t="str">
        <f t="shared" si="743"/>
        <v>JX270850=</v>
      </c>
      <c r="BF1115" s="200" t="str">
        <f t="shared" si="744"/>
        <v>JX270850=out</v>
      </c>
      <c r="BG1115" s="200" t="str">
        <f t="shared" si="745"/>
        <v>JX270850=out</v>
      </c>
      <c r="BH1115" s="200" t="str">
        <f t="shared" si="746"/>
        <v>JX270850=HEV-104-B6j</v>
      </c>
      <c r="BI1115" s="200" t="str">
        <f t="shared" si="747"/>
        <v>JX270850=HEV-104-B6j. 1.GBR.Scotland.hum</v>
      </c>
      <c r="BJ1115" s="200" t="str">
        <f t="shared" si="748"/>
        <v>JX270850=HEV-104-B6j. 1.GBR.Scotland.hum.2012</v>
      </c>
      <c r="BK1115" s="200" t="str">
        <f t="shared" si="749"/>
        <v>JX270850=HEV-104-B6j. 1.GBR.Scotland.hum</v>
      </c>
      <c r="BL1115" s="200" t="str">
        <f t="shared" si="750"/>
        <v>JX270850=1.GBR.Scotland.hum</v>
      </c>
      <c r="BM1115" s="200" t="str">
        <f t="shared" si="751"/>
        <v>JX270850=1</v>
      </c>
      <c r="BN1115" s="200" t="str">
        <f t="shared" si="752"/>
        <v>JX270850=</v>
      </c>
      <c r="BO1115" s="200" t="str">
        <f t="shared" si="753"/>
        <v>JX270850=1</v>
      </c>
      <c r="BP1115" s="200" t="str">
        <f t="shared" si="754"/>
        <v>1=</v>
      </c>
      <c r="BQ1115" s="261" t="str">
        <f t="shared" si="755"/>
        <v>JX270850</v>
      </c>
      <c r="BR1115" s="262" t="str">
        <f t="shared" si="756"/>
        <v>HEV-104-B6j / 104</v>
      </c>
      <c r="BS1115" s="263" t="str">
        <f t="shared" si="757"/>
        <v>1.GBR.Scotland.hum.2012</v>
      </c>
      <c r="BT1115" s="264" t="str">
        <f t="shared" si="758"/>
        <v/>
      </c>
      <c r="BU1115" s="264" t="str">
        <f t="shared" si="759"/>
        <v/>
      </c>
      <c r="BV1115" s="264" t="str">
        <f t="shared" si="760"/>
        <v/>
      </c>
      <c r="BW1115" s="264" t="str">
        <f t="shared" si="761"/>
        <v/>
      </c>
      <c r="BX1115" s="264" t="str">
        <f t="shared" si="762"/>
        <v/>
      </c>
      <c r="BY1115" s="265" t="str">
        <f t="shared" si="763"/>
        <v/>
      </c>
      <c r="CA1115" s="207" t="s">
        <v>506</v>
      </c>
      <c r="CB1115" s="200" t="str">
        <f t="shared" si="764"/>
        <v>xx</v>
      </c>
      <c r="CC1115" s="200" t="str">
        <f t="shared" si="765"/>
        <v>Non_select</v>
      </c>
      <c r="CD1115" s="200" t="str">
        <f t="shared" si="766"/>
        <v>xx</v>
      </c>
      <c r="CE1115" s="200" t="str">
        <f t="shared" si="767"/>
        <v/>
      </c>
      <c r="CG1115" s="200" t="str">
        <f t="shared" si="768"/>
        <v>JX270850</v>
      </c>
      <c r="CH1115" s="208" t="s">
        <v>360</v>
      </c>
      <c r="CI1115" s="208" t="s">
        <v>361</v>
      </c>
      <c r="CJ1115" s="208" t="s">
        <v>362</v>
      </c>
      <c r="CO1115" s="208"/>
      <c r="CV1115" s="268">
        <f t="shared" si="733"/>
        <v>1</v>
      </c>
      <c r="CW1115" s="266" t="str">
        <f t="shared" si="727"/>
        <v>1</v>
      </c>
      <c r="CX1115" s="200" t="str">
        <f t="shared" si="769"/>
        <v>Hepatitis E virus strain  , partial cds</v>
      </c>
    </row>
    <row r="1116" spans="1:102" ht="11.85" hidden="1" customHeight="1" x14ac:dyDescent="0.25">
      <c r="A1116" s="446" t="s">
        <v>3399</v>
      </c>
      <c r="B1116" s="174" t="s">
        <v>502</v>
      </c>
      <c r="F1116" s="291"/>
      <c r="H1116" s="180" t="s">
        <v>1348</v>
      </c>
      <c r="I1116" s="181" t="s">
        <v>1349</v>
      </c>
      <c r="J1116" s="180" t="s">
        <v>788</v>
      </c>
      <c r="M1116" s="253"/>
      <c r="N1116" s="193"/>
      <c r="S1116" s="180" t="e">
        <f t="shared" si="734"/>
        <v>#N/A</v>
      </c>
      <c r="AK1116" s="255">
        <f t="shared" si="735"/>
        <v>1</v>
      </c>
      <c r="AL1116" s="256" t="b">
        <f t="shared" si="736"/>
        <v>0</v>
      </c>
      <c r="AO1116" s="276"/>
      <c r="AP1116" s="258" t="e">
        <f>MATCH($F1116,$F$2:$F1116,0)=ROW($F1116)-1</f>
        <v>#N/A</v>
      </c>
      <c r="AQ1116" s="174" t="s">
        <v>111</v>
      </c>
      <c r="AR1116" s="174" t="s">
        <v>111</v>
      </c>
      <c r="AS1116" s="174" t="s">
        <v>111</v>
      </c>
      <c r="AT1116" s="174" t="s">
        <v>111</v>
      </c>
      <c r="AU1116" s="174" t="s">
        <v>111</v>
      </c>
      <c r="AV1116" s="174" t="s">
        <v>111</v>
      </c>
      <c r="AW1116" s="180"/>
      <c r="AY1116" s="259" t="str">
        <f t="shared" si="737"/>
        <v>JX270851</v>
      </c>
      <c r="AZ1116" s="260" t="str">
        <f t="shared" si="738"/>
        <v>.GBR</v>
      </c>
      <c r="BA1116" s="260" t="str">
        <f t="shared" si="739"/>
        <v>.GBR</v>
      </c>
      <c r="BB1116" s="200" t="str">
        <f t="shared" si="740"/>
        <v>JX270851.</v>
      </c>
      <c r="BC1116" s="201" t="str">
        <f t="shared" si="741"/>
        <v>JX270851</v>
      </c>
      <c r="BD1116" s="201" t="str">
        <f t="shared" si="742"/>
        <v>JX270851</v>
      </c>
      <c r="BE1116" s="200" t="str">
        <f t="shared" si="743"/>
        <v>JX270851=</v>
      </c>
      <c r="BF1116" s="200" t="str">
        <f t="shared" si="744"/>
        <v>JX270851=out</v>
      </c>
      <c r="BG1116" s="200" t="str">
        <f t="shared" si="745"/>
        <v>JX270851=out</v>
      </c>
      <c r="BH1116" s="200" t="str">
        <f t="shared" si="746"/>
        <v>JX270851=</v>
      </c>
      <c r="BI1116" s="200" t="str">
        <f t="shared" si="747"/>
        <v>JX270851=. .GBR</v>
      </c>
      <c r="BJ1116" s="200" t="str">
        <f t="shared" si="748"/>
        <v>JX270851=. .GBR</v>
      </c>
      <c r="BK1116" s="200" t="str">
        <f t="shared" si="749"/>
        <v>JX270851=. .GBR</v>
      </c>
      <c r="BL1116" s="200" t="str">
        <f t="shared" si="750"/>
        <v>JX270851=.GBR</v>
      </c>
      <c r="BM1116" s="200" t="str">
        <f t="shared" si="751"/>
        <v>JX270851=</v>
      </c>
      <c r="BN1116" s="200" t="str">
        <f t="shared" si="752"/>
        <v>JX270851=</v>
      </c>
      <c r="BO1116" s="200" t="str">
        <f t="shared" si="753"/>
        <v>JX270851=</v>
      </c>
      <c r="BP1116" s="200" t="str">
        <f t="shared" si="754"/>
        <v>=</v>
      </c>
      <c r="BQ1116" s="261" t="str">
        <f t="shared" si="755"/>
        <v>JX270851</v>
      </c>
      <c r="BR1116" s="262" t="str">
        <f t="shared" si="756"/>
        <v/>
      </c>
      <c r="BS1116" s="263" t="str">
        <f t="shared" si="757"/>
        <v>.GBR</v>
      </c>
      <c r="BT1116" s="264" t="str">
        <f t="shared" si="758"/>
        <v/>
      </c>
      <c r="BU1116" s="264" t="str">
        <f t="shared" si="759"/>
        <v/>
      </c>
      <c r="BV1116" s="264" t="str">
        <f t="shared" si="760"/>
        <v/>
      </c>
      <c r="BW1116" s="264" t="str">
        <f t="shared" si="761"/>
        <v/>
      </c>
      <c r="BX1116" s="264" t="str">
        <f t="shared" si="762"/>
        <v/>
      </c>
      <c r="BY1116" s="265" t="str">
        <f t="shared" si="763"/>
        <v/>
      </c>
      <c r="CA1116" s="207" t="s">
        <v>506</v>
      </c>
      <c r="CB1116" s="200" t="str">
        <f t="shared" si="764"/>
        <v>xx</v>
      </c>
      <c r="CC1116" s="200" t="str">
        <f t="shared" si="765"/>
        <v>Non_select</v>
      </c>
      <c r="CD1116" s="200" t="str">
        <f t="shared" si="766"/>
        <v>xx</v>
      </c>
      <c r="CE1116" s="200" t="str">
        <f t="shared" si="767"/>
        <v/>
      </c>
      <c r="CG1116" s="200" t="str">
        <f t="shared" si="768"/>
        <v>JX270851</v>
      </c>
      <c r="CH1116" s="208" t="s">
        <v>360</v>
      </c>
      <c r="CI1116" s="208" t="s">
        <v>361</v>
      </c>
      <c r="CJ1116" s="208" t="s">
        <v>362</v>
      </c>
      <c r="CO1116" s="208"/>
      <c r="CV1116" s="268">
        <f t="shared" si="733"/>
        <v>0</v>
      </c>
      <c r="CW1116" s="266">
        <f t="shared" si="727"/>
        <v>0</v>
      </c>
      <c r="CX1116" s="200" t="str">
        <f t="shared" si="769"/>
        <v>Hepatitis E virus strain  , partial cds</v>
      </c>
    </row>
    <row r="1117" spans="1:102" ht="11.85" hidden="1" customHeight="1" x14ac:dyDescent="0.25">
      <c r="A1117" s="446" t="s">
        <v>3400</v>
      </c>
      <c r="B1117" s="174" t="s">
        <v>502</v>
      </c>
      <c r="F1117" s="291"/>
      <c r="H1117" s="180" t="s">
        <v>1348</v>
      </c>
      <c r="I1117" s="181" t="s">
        <v>1349</v>
      </c>
      <c r="J1117" s="180" t="s">
        <v>788</v>
      </c>
      <c r="M1117" s="253"/>
      <c r="N1117" s="193"/>
      <c r="S1117" s="180" t="e">
        <f t="shared" si="734"/>
        <v>#N/A</v>
      </c>
      <c r="AK1117" s="255">
        <f t="shared" si="735"/>
        <v>1</v>
      </c>
      <c r="AL1117" s="256" t="b">
        <f t="shared" si="736"/>
        <v>0</v>
      </c>
      <c r="AO1117" s="276"/>
      <c r="AP1117" s="258" t="e">
        <f>MATCH($F1117,$F$2:$F1117,0)=ROW($F1117)-1</f>
        <v>#N/A</v>
      </c>
      <c r="AQ1117" s="174" t="s">
        <v>111</v>
      </c>
      <c r="AR1117" s="174" t="s">
        <v>111</v>
      </c>
      <c r="AS1117" s="174" t="s">
        <v>111</v>
      </c>
      <c r="AT1117" s="174" t="s">
        <v>111</v>
      </c>
      <c r="AU1117" s="174" t="s">
        <v>111</v>
      </c>
      <c r="AV1117" s="174" t="s">
        <v>111</v>
      </c>
      <c r="AW1117" s="180"/>
      <c r="AY1117" s="259" t="str">
        <f t="shared" si="737"/>
        <v>JX270852</v>
      </c>
      <c r="AZ1117" s="260" t="str">
        <f t="shared" si="738"/>
        <v>.GBR</v>
      </c>
      <c r="BA1117" s="260" t="str">
        <f t="shared" si="739"/>
        <v>.GBR</v>
      </c>
      <c r="BB1117" s="200" t="str">
        <f t="shared" si="740"/>
        <v>JX270852.</v>
      </c>
      <c r="BC1117" s="201" t="str">
        <f t="shared" si="741"/>
        <v>JX270852</v>
      </c>
      <c r="BD1117" s="201" t="str">
        <f t="shared" si="742"/>
        <v>JX270852</v>
      </c>
      <c r="BE1117" s="200" t="str">
        <f t="shared" si="743"/>
        <v>JX270852=</v>
      </c>
      <c r="BF1117" s="200" t="str">
        <f t="shared" si="744"/>
        <v>JX270852=out</v>
      </c>
      <c r="BG1117" s="200" t="str">
        <f t="shared" si="745"/>
        <v>JX270852=out</v>
      </c>
      <c r="BH1117" s="200" t="str">
        <f t="shared" si="746"/>
        <v>JX270852=</v>
      </c>
      <c r="BI1117" s="200" t="str">
        <f t="shared" si="747"/>
        <v>JX270852=. .GBR</v>
      </c>
      <c r="BJ1117" s="200" t="str">
        <f t="shared" si="748"/>
        <v>JX270852=. .GBR</v>
      </c>
      <c r="BK1117" s="200" t="str">
        <f t="shared" si="749"/>
        <v>JX270852=. .GBR</v>
      </c>
      <c r="BL1117" s="200" t="str">
        <f t="shared" si="750"/>
        <v>JX270852=.GBR</v>
      </c>
      <c r="BM1117" s="200" t="str">
        <f t="shared" si="751"/>
        <v>JX270852=</v>
      </c>
      <c r="BN1117" s="200" t="str">
        <f t="shared" si="752"/>
        <v>JX270852=</v>
      </c>
      <c r="BO1117" s="200" t="str">
        <f t="shared" si="753"/>
        <v>JX270852=</v>
      </c>
      <c r="BP1117" s="200" t="str">
        <f t="shared" si="754"/>
        <v>=</v>
      </c>
      <c r="BQ1117" s="261" t="str">
        <f t="shared" si="755"/>
        <v>JX270852</v>
      </c>
      <c r="BR1117" s="262" t="str">
        <f t="shared" si="756"/>
        <v/>
      </c>
      <c r="BS1117" s="263" t="str">
        <f t="shared" si="757"/>
        <v>.GBR</v>
      </c>
      <c r="BT1117" s="264" t="str">
        <f t="shared" si="758"/>
        <v/>
      </c>
      <c r="BU1117" s="264" t="str">
        <f t="shared" si="759"/>
        <v/>
      </c>
      <c r="BV1117" s="264" t="str">
        <f t="shared" si="760"/>
        <v/>
      </c>
      <c r="BW1117" s="264" t="str">
        <f t="shared" si="761"/>
        <v/>
      </c>
      <c r="BX1117" s="264" t="str">
        <f t="shared" si="762"/>
        <v/>
      </c>
      <c r="BY1117" s="265" t="str">
        <f t="shared" si="763"/>
        <v/>
      </c>
      <c r="CA1117" s="207" t="s">
        <v>506</v>
      </c>
      <c r="CB1117" s="200" t="str">
        <f t="shared" si="764"/>
        <v>xx</v>
      </c>
      <c r="CC1117" s="200" t="str">
        <f t="shared" si="765"/>
        <v>Non_select</v>
      </c>
      <c r="CD1117" s="200" t="str">
        <f t="shared" si="766"/>
        <v>xx</v>
      </c>
      <c r="CE1117" s="200" t="str">
        <f t="shared" si="767"/>
        <v/>
      </c>
      <c r="CG1117" s="200" t="str">
        <f t="shared" si="768"/>
        <v>JX270852</v>
      </c>
      <c r="CH1117" s="208" t="s">
        <v>360</v>
      </c>
      <c r="CI1117" s="208" t="s">
        <v>361</v>
      </c>
      <c r="CJ1117" s="208" t="s">
        <v>362</v>
      </c>
      <c r="CO1117" s="208"/>
      <c r="CV1117" s="268">
        <f t="shared" si="733"/>
        <v>0</v>
      </c>
      <c r="CW1117" s="266">
        <f t="shared" si="727"/>
        <v>0</v>
      </c>
      <c r="CX1117" s="200" t="str">
        <f t="shared" si="769"/>
        <v>Hepatitis E virus strain  , partial cds</v>
      </c>
    </row>
    <row r="1118" spans="1:102" ht="11.85" hidden="1" customHeight="1" x14ac:dyDescent="0.25">
      <c r="A1118" s="446" t="s">
        <v>3401</v>
      </c>
      <c r="B1118" s="174" t="s">
        <v>502</v>
      </c>
      <c r="F1118" s="291"/>
      <c r="H1118" s="180" t="s">
        <v>1348</v>
      </c>
      <c r="I1118" s="181" t="s">
        <v>1349</v>
      </c>
      <c r="J1118" s="180" t="s">
        <v>788</v>
      </c>
      <c r="M1118" s="253"/>
      <c r="N1118" s="193"/>
      <c r="S1118" s="180" t="e">
        <f t="shared" si="734"/>
        <v>#N/A</v>
      </c>
      <c r="AK1118" s="255">
        <f t="shared" si="735"/>
        <v>1</v>
      </c>
      <c r="AL1118" s="256" t="b">
        <f t="shared" si="736"/>
        <v>0</v>
      </c>
      <c r="AO1118" s="276"/>
      <c r="AP1118" s="258" t="e">
        <f>MATCH($F1118,$F$2:$F1118,0)=ROW($F1118)-1</f>
        <v>#N/A</v>
      </c>
      <c r="AQ1118" s="174" t="s">
        <v>111</v>
      </c>
      <c r="AR1118" s="174" t="s">
        <v>111</v>
      </c>
      <c r="AS1118" s="174" t="s">
        <v>111</v>
      </c>
      <c r="AT1118" s="174" t="s">
        <v>111</v>
      </c>
      <c r="AU1118" s="174" t="s">
        <v>111</v>
      </c>
      <c r="AV1118" s="174" t="s">
        <v>111</v>
      </c>
      <c r="AW1118" s="180"/>
      <c r="AY1118" s="259" t="str">
        <f t="shared" si="737"/>
        <v>JX270853</v>
      </c>
      <c r="AZ1118" s="260" t="str">
        <f t="shared" si="738"/>
        <v>.GBR</v>
      </c>
      <c r="BA1118" s="260" t="str">
        <f t="shared" si="739"/>
        <v>.GBR</v>
      </c>
      <c r="BB1118" s="200" t="str">
        <f t="shared" si="740"/>
        <v>JX270853.</v>
      </c>
      <c r="BC1118" s="201" t="str">
        <f t="shared" si="741"/>
        <v>JX270853</v>
      </c>
      <c r="BD1118" s="201" t="str">
        <f t="shared" si="742"/>
        <v>JX270853</v>
      </c>
      <c r="BE1118" s="200" t="str">
        <f t="shared" si="743"/>
        <v>JX270853=</v>
      </c>
      <c r="BF1118" s="200" t="str">
        <f t="shared" si="744"/>
        <v>JX270853=out</v>
      </c>
      <c r="BG1118" s="200" t="str">
        <f t="shared" si="745"/>
        <v>JX270853=out</v>
      </c>
      <c r="BH1118" s="200" t="str">
        <f t="shared" si="746"/>
        <v>JX270853=</v>
      </c>
      <c r="BI1118" s="200" t="str">
        <f t="shared" si="747"/>
        <v>JX270853=. .GBR</v>
      </c>
      <c r="BJ1118" s="200" t="str">
        <f t="shared" si="748"/>
        <v>JX270853=. .GBR</v>
      </c>
      <c r="BK1118" s="200" t="str">
        <f t="shared" si="749"/>
        <v>JX270853=. .GBR</v>
      </c>
      <c r="BL1118" s="200" t="str">
        <f t="shared" si="750"/>
        <v>JX270853=.GBR</v>
      </c>
      <c r="BM1118" s="200" t="str">
        <f t="shared" si="751"/>
        <v>JX270853=</v>
      </c>
      <c r="BN1118" s="200" t="str">
        <f t="shared" si="752"/>
        <v>JX270853=</v>
      </c>
      <c r="BO1118" s="200" t="str">
        <f t="shared" si="753"/>
        <v>JX270853=</v>
      </c>
      <c r="BP1118" s="200" t="str">
        <f t="shared" si="754"/>
        <v>=</v>
      </c>
      <c r="BQ1118" s="261" t="str">
        <f t="shared" si="755"/>
        <v>JX270853</v>
      </c>
      <c r="BR1118" s="262" t="str">
        <f t="shared" si="756"/>
        <v/>
      </c>
      <c r="BS1118" s="263" t="str">
        <f t="shared" si="757"/>
        <v>.GBR</v>
      </c>
      <c r="BT1118" s="264" t="str">
        <f t="shared" si="758"/>
        <v/>
      </c>
      <c r="BU1118" s="264" t="str">
        <f t="shared" si="759"/>
        <v/>
      </c>
      <c r="BV1118" s="264" t="str">
        <f t="shared" si="760"/>
        <v/>
      </c>
      <c r="BW1118" s="264" t="str">
        <f t="shared" si="761"/>
        <v/>
      </c>
      <c r="BX1118" s="264" t="str">
        <f t="shared" si="762"/>
        <v/>
      </c>
      <c r="BY1118" s="265" t="str">
        <f t="shared" si="763"/>
        <v/>
      </c>
      <c r="CA1118" s="207" t="s">
        <v>506</v>
      </c>
      <c r="CB1118" s="200" t="str">
        <f t="shared" si="764"/>
        <v>xx</v>
      </c>
      <c r="CC1118" s="200" t="str">
        <f t="shared" si="765"/>
        <v>Non_select</v>
      </c>
      <c r="CD1118" s="200" t="str">
        <f t="shared" si="766"/>
        <v>xx</v>
      </c>
      <c r="CE1118" s="200" t="str">
        <f t="shared" si="767"/>
        <v/>
      </c>
      <c r="CG1118" s="200" t="str">
        <f t="shared" si="768"/>
        <v>JX270853</v>
      </c>
      <c r="CH1118" s="208" t="s">
        <v>360</v>
      </c>
      <c r="CI1118" s="208" t="s">
        <v>361</v>
      </c>
      <c r="CJ1118" s="208" t="s">
        <v>362</v>
      </c>
      <c r="CO1118" s="208"/>
      <c r="CV1118" s="268">
        <f t="shared" si="733"/>
        <v>0</v>
      </c>
      <c r="CW1118" s="266">
        <f t="shared" si="727"/>
        <v>0</v>
      </c>
      <c r="CX1118" s="200" t="str">
        <f t="shared" si="769"/>
        <v>Hepatitis E virus strain  , partial cds</v>
      </c>
    </row>
    <row r="1119" spans="1:102" ht="11.85" hidden="1" customHeight="1" x14ac:dyDescent="0.25">
      <c r="A1119" s="446" t="s">
        <v>3402</v>
      </c>
      <c r="B1119" s="174" t="s">
        <v>502</v>
      </c>
      <c r="F1119" s="291"/>
      <c r="H1119" s="180" t="s">
        <v>1348</v>
      </c>
      <c r="I1119" s="181" t="s">
        <v>1349</v>
      </c>
      <c r="J1119" s="180" t="s">
        <v>788</v>
      </c>
      <c r="M1119" s="253"/>
      <c r="N1119" s="193"/>
      <c r="S1119" s="180" t="e">
        <f t="shared" si="734"/>
        <v>#N/A</v>
      </c>
      <c r="AK1119" s="255">
        <f t="shared" si="735"/>
        <v>1</v>
      </c>
      <c r="AL1119" s="256" t="b">
        <f t="shared" si="736"/>
        <v>0</v>
      </c>
      <c r="AO1119" s="276"/>
      <c r="AP1119" s="258" t="e">
        <f>MATCH($F1119,$F$2:$F1119,0)=ROW($F1119)-1</f>
        <v>#N/A</v>
      </c>
      <c r="AQ1119" s="174" t="s">
        <v>111</v>
      </c>
      <c r="AR1119" s="174" t="s">
        <v>111</v>
      </c>
      <c r="AS1119" s="174" t="s">
        <v>111</v>
      </c>
      <c r="AT1119" s="174" t="s">
        <v>111</v>
      </c>
      <c r="AU1119" s="174" t="s">
        <v>111</v>
      </c>
      <c r="AV1119" s="174" t="s">
        <v>111</v>
      </c>
      <c r="AW1119" s="180"/>
      <c r="AY1119" s="259" t="str">
        <f t="shared" si="737"/>
        <v>JX270854</v>
      </c>
      <c r="AZ1119" s="260" t="str">
        <f t="shared" si="738"/>
        <v>.GBR</v>
      </c>
      <c r="BA1119" s="260" t="str">
        <f t="shared" si="739"/>
        <v>.GBR</v>
      </c>
      <c r="BB1119" s="200" t="str">
        <f t="shared" si="740"/>
        <v>JX270854.</v>
      </c>
      <c r="BC1119" s="201" t="str">
        <f t="shared" si="741"/>
        <v>JX270854</v>
      </c>
      <c r="BD1119" s="201" t="str">
        <f t="shared" si="742"/>
        <v>JX270854</v>
      </c>
      <c r="BE1119" s="200" t="str">
        <f t="shared" si="743"/>
        <v>JX270854=</v>
      </c>
      <c r="BF1119" s="200" t="str">
        <f t="shared" si="744"/>
        <v>JX270854=out</v>
      </c>
      <c r="BG1119" s="200" t="str">
        <f t="shared" si="745"/>
        <v>JX270854=out</v>
      </c>
      <c r="BH1119" s="200" t="str">
        <f t="shared" si="746"/>
        <v>JX270854=</v>
      </c>
      <c r="BI1119" s="200" t="str">
        <f t="shared" si="747"/>
        <v>JX270854=. .GBR</v>
      </c>
      <c r="BJ1119" s="200" t="str">
        <f t="shared" si="748"/>
        <v>JX270854=. .GBR</v>
      </c>
      <c r="BK1119" s="200" t="str">
        <f t="shared" si="749"/>
        <v>JX270854=. .GBR</v>
      </c>
      <c r="BL1119" s="200" t="str">
        <f t="shared" si="750"/>
        <v>JX270854=.GBR</v>
      </c>
      <c r="BM1119" s="200" t="str">
        <f t="shared" si="751"/>
        <v>JX270854=</v>
      </c>
      <c r="BN1119" s="200" t="str">
        <f t="shared" si="752"/>
        <v>JX270854=</v>
      </c>
      <c r="BO1119" s="200" t="str">
        <f t="shared" si="753"/>
        <v>JX270854=</v>
      </c>
      <c r="BP1119" s="200" t="str">
        <f t="shared" si="754"/>
        <v>=</v>
      </c>
      <c r="BQ1119" s="261" t="str">
        <f t="shared" si="755"/>
        <v>JX270854</v>
      </c>
      <c r="BR1119" s="262" t="str">
        <f t="shared" si="756"/>
        <v/>
      </c>
      <c r="BS1119" s="263" t="str">
        <f t="shared" si="757"/>
        <v>.GBR</v>
      </c>
      <c r="BT1119" s="264" t="str">
        <f t="shared" si="758"/>
        <v/>
      </c>
      <c r="BU1119" s="264" t="str">
        <f t="shared" si="759"/>
        <v/>
      </c>
      <c r="BV1119" s="264" t="str">
        <f t="shared" si="760"/>
        <v/>
      </c>
      <c r="BW1119" s="264" t="str">
        <f t="shared" si="761"/>
        <v/>
      </c>
      <c r="BX1119" s="264" t="str">
        <f t="shared" si="762"/>
        <v/>
      </c>
      <c r="BY1119" s="265" t="str">
        <f t="shared" si="763"/>
        <v/>
      </c>
      <c r="CA1119" s="207" t="s">
        <v>506</v>
      </c>
      <c r="CB1119" s="200" t="str">
        <f t="shared" si="764"/>
        <v>xx</v>
      </c>
      <c r="CC1119" s="200" t="str">
        <f t="shared" si="765"/>
        <v>Non_select</v>
      </c>
      <c r="CD1119" s="200" t="str">
        <f t="shared" si="766"/>
        <v>xx</v>
      </c>
      <c r="CE1119" s="200" t="str">
        <f t="shared" si="767"/>
        <v/>
      </c>
      <c r="CG1119" s="200" t="str">
        <f t="shared" si="768"/>
        <v>JX270854</v>
      </c>
      <c r="CH1119" s="208" t="s">
        <v>360</v>
      </c>
      <c r="CI1119" s="208" t="s">
        <v>361</v>
      </c>
      <c r="CJ1119" s="208" t="s">
        <v>362</v>
      </c>
      <c r="CO1119" s="208"/>
      <c r="CV1119" s="268">
        <f t="shared" si="733"/>
        <v>0</v>
      </c>
      <c r="CW1119" s="266">
        <f t="shared" si="727"/>
        <v>0</v>
      </c>
      <c r="CX1119" s="200" t="str">
        <f t="shared" si="769"/>
        <v>Hepatitis E virus strain  , partial cds</v>
      </c>
    </row>
    <row r="1120" spans="1:102" ht="11.85" hidden="1" customHeight="1" x14ac:dyDescent="0.25">
      <c r="A1120" s="446" t="s">
        <v>3403</v>
      </c>
      <c r="B1120" s="174" t="s">
        <v>502</v>
      </c>
      <c r="F1120" s="291"/>
      <c r="H1120" s="180" t="s">
        <v>1348</v>
      </c>
      <c r="I1120" s="181" t="s">
        <v>1349</v>
      </c>
      <c r="J1120" s="180" t="s">
        <v>788</v>
      </c>
      <c r="M1120" s="253"/>
      <c r="N1120" s="193"/>
      <c r="S1120" s="180" t="e">
        <f t="shared" si="734"/>
        <v>#N/A</v>
      </c>
      <c r="AK1120" s="255">
        <f t="shared" si="735"/>
        <v>1</v>
      </c>
      <c r="AL1120" s="256" t="b">
        <f t="shared" si="736"/>
        <v>0</v>
      </c>
      <c r="AO1120" s="276"/>
      <c r="AP1120" s="258" t="e">
        <f>MATCH($F1120,$F$2:$F1120,0)=ROW($F1120)-1</f>
        <v>#N/A</v>
      </c>
      <c r="AQ1120" s="174" t="s">
        <v>111</v>
      </c>
      <c r="AR1120" s="174" t="s">
        <v>111</v>
      </c>
      <c r="AS1120" s="174" t="s">
        <v>111</v>
      </c>
      <c r="AT1120" s="174" t="s">
        <v>111</v>
      </c>
      <c r="AU1120" s="174" t="s">
        <v>111</v>
      </c>
      <c r="AV1120" s="174" t="s">
        <v>111</v>
      </c>
      <c r="AW1120" s="180"/>
      <c r="AY1120" s="259" t="str">
        <f t="shared" si="737"/>
        <v>JX270855</v>
      </c>
      <c r="AZ1120" s="260" t="str">
        <f t="shared" si="738"/>
        <v>.GBR</v>
      </c>
      <c r="BA1120" s="260" t="str">
        <f t="shared" si="739"/>
        <v>.GBR</v>
      </c>
      <c r="BB1120" s="200" t="str">
        <f t="shared" si="740"/>
        <v>JX270855.</v>
      </c>
      <c r="BC1120" s="201" t="str">
        <f t="shared" si="741"/>
        <v>JX270855</v>
      </c>
      <c r="BD1120" s="201" t="str">
        <f t="shared" si="742"/>
        <v>JX270855</v>
      </c>
      <c r="BE1120" s="200" t="str">
        <f t="shared" si="743"/>
        <v>JX270855=</v>
      </c>
      <c r="BF1120" s="200" t="str">
        <f t="shared" si="744"/>
        <v>JX270855=out</v>
      </c>
      <c r="BG1120" s="200" t="str">
        <f t="shared" si="745"/>
        <v>JX270855=out</v>
      </c>
      <c r="BH1120" s="200" t="str">
        <f t="shared" si="746"/>
        <v>JX270855=</v>
      </c>
      <c r="BI1120" s="200" t="str">
        <f t="shared" si="747"/>
        <v>JX270855=. .GBR</v>
      </c>
      <c r="BJ1120" s="200" t="str">
        <f t="shared" si="748"/>
        <v>JX270855=. .GBR</v>
      </c>
      <c r="BK1120" s="200" t="str">
        <f t="shared" si="749"/>
        <v>JX270855=. .GBR</v>
      </c>
      <c r="BL1120" s="200" t="str">
        <f t="shared" si="750"/>
        <v>JX270855=.GBR</v>
      </c>
      <c r="BM1120" s="200" t="str">
        <f t="shared" si="751"/>
        <v>JX270855=</v>
      </c>
      <c r="BN1120" s="200" t="str">
        <f t="shared" si="752"/>
        <v>JX270855=</v>
      </c>
      <c r="BO1120" s="200" t="str">
        <f t="shared" si="753"/>
        <v>JX270855=</v>
      </c>
      <c r="BP1120" s="200" t="str">
        <f t="shared" si="754"/>
        <v>=</v>
      </c>
      <c r="BQ1120" s="261" t="str">
        <f t="shared" si="755"/>
        <v>JX270855</v>
      </c>
      <c r="BR1120" s="262" t="str">
        <f t="shared" si="756"/>
        <v/>
      </c>
      <c r="BS1120" s="263" t="str">
        <f t="shared" si="757"/>
        <v>.GBR</v>
      </c>
      <c r="BT1120" s="264" t="str">
        <f t="shared" si="758"/>
        <v/>
      </c>
      <c r="BU1120" s="264" t="str">
        <f t="shared" si="759"/>
        <v/>
      </c>
      <c r="BV1120" s="264" t="str">
        <f t="shared" si="760"/>
        <v/>
      </c>
      <c r="BW1120" s="264" t="str">
        <f t="shared" si="761"/>
        <v/>
      </c>
      <c r="BX1120" s="264" t="str">
        <f t="shared" si="762"/>
        <v/>
      </c>
      <c r="BY1120" s="265" t="str">
        <f t="shared" si="763"/>
        <v/>
      </c>
      <c r="CA1120" s="207" t="s">
        <v>506</v>
      </c>
      <c r="CB1120" s="200" t="str">
        <f t="shared" si="764"/>
        <v>xx</v>
      </c>
      <c r="CC1120" s="200" t="str">
        <f t="shared" si="765"/>
        <v>Non_select</v>
      </c>
      <c r="CD1120" s="200" t="str">
        <f t="shared" si="766"/>
        <v>xx</v>
      </c>
      <c r="CE1120" s="200" t="str">
        <f t="shared" si="767"/>
        <v/>
      </c>
      <c r="CG1120" s="200" t="str">
        <f t="shared" si="768"/>
        <v>JX270855</v>
      </c>
      <c r="CH1120" s="208" t="s">
        <v>360</v>
      </c>
      <c r="CI1120" s="208" t="s">
        <v>361</v>
      </c>
      <c r="CJ1120" s="208" t="s">
        <v>362</v>
      </c>
      <c r="CO1120" s="208"/>
      <c r="CV1120" s="268">
        <f t="shared" si="733"/>
        <v>0</v>
      </c>
      <c r="CW1120" s="266">
        <f t="shared" si="727"/>
        <v>0</v>
      </c>
      <c r="CX1120" s="200" t="str">
        <f t="shared" si="769"/>
        <v>Hepatitis E virus strain  , partial cds</v>
      </c>
    </row>
    <row r="1121" spans="1:102" ht="11.85" hidden="1" customHeight="1" x14ac:dyDescent="0.25">
      <c r="A1121" s="446" t="s">
        <v>3404</v>
      </c>
      <c r="B1121" s="174" t="s">
        <v>502</v>
      </c>
      <c r="F1121" s="291"/>
      <c r="H1121" s="180" t="s">
        <v>1348</v>
      </c>
      <c r="I1121" s="181" t="s">
        <v>1349</v>
      </c>
      <c r="J1121" s="180" t="s">
        <v>788</v>
      </c>
      <c r="M1121" s="253"/>
      <c r="N1121" s="193"/>
      <c r="S1121" s="180" t="e">
        <f t="shared" si="734"/>
        <v>#N/A</v>
      </c>
      <c r="AK1121" s="255">
        <f t="shared" si="735"/>
        <v>1</v>
      </c>
      <c r="AL1121" s="256" t="b">
        <f t="shared" si="736"/>
        <v>0</v>
      </c>
      <c r="AO1121" s="276"/>
      <c r="AP1121" s="258" t="e">
        <f>MATCH($F1121,$F$2:$F1121,0)=ROW($F1121)-1</f>
        <v>#N/A</v>
      </c>
      <c r="AQ1121" s="174" t="s">
        <v>111</v>
      </c>
      <c r="AR1121" s="174" t="s">
        <v>111</v>
      </c>
      <c r="AS1121" s="174" t="s">
        <v>111</v>
      </c>
      <c r="AT1121" s="174" t="s">
        <v>111</v>
      </c>
      <c r="AU1121" s="174" t="s">
        <v>111</v>
      </c>
      <c r="AV1121" s="174" t="s">
        <v>111</v>
      </c>
      <c r="AW1121" s="180"/>
      <c r="AY1121" s="259" t="str">
        <f t="shared" si="737"/>
        <v>JX270856</v>
      </c>
      <c r="AZ1121" s="260" t="str">
        <f t="shared" si="738"/>
        <v>.GBR</v>
      </c>
      <c r="BA1121" s="260" t="str">
        <f t="shared" si="739"/>
        <v>.GBR</v>
      </c>
      <c r="BB1121" s="200" t="str">
        <f t="shared" si="740"/>
        <v>JX270856.</v>
      </c>
      <c r="BC1121" s="201" t="str">
        <f t="shared" si="741"/>
        <v>JX270856</v>
      </c>
      <c r="BD1121" s="201" t="str">
        <f t="shared" si="742"/>
        <v>JX270856</v>
      </c>
      <c r="BE1121" s="200" t="str">
        <f t="shared" si="743"/>
        <v>JX270856=</v>
      </c>
      <c r="BF1121" s="200" t="str">
        <f t="shared" si="744"/>
        <v>JX270856=out</v>
      </c>
      <c r="BG1121" s="200" t="str">
        <f t="shared" si="745"/>
        <v>JX270856=out</v>
      </c>
      <c r="BH1121" s="200" t="str">
        <f t="shared" si="746"/>
        <v>JX270856=</v>
      </c>
      <c r="BI1121" s="200" t="str">
        <f t="shared" si="747"/>
        <v>JX270856=. .GBR</v>
      </c>
      <c r="BJ1121" s="200" t="str">
        <f t="shared" si="748"/>
        <v>JX270856=. .GBR</v>
      </c>
      <c r="BK1121" s="200" t="str">
        <f t="shared" si="749"/>
        <v>JX270856=. .GBR</v>
      </c>
      <c r="BL1121" s="200" t="str">
        <f t="shared" si="750"/>
        <v>JX270856=.GBR</v>
      </c>
      <c r="BM1121" s="200" t="str">
        <f t="shared" si="751"/>
        <v>JX270856=</v>
      </c>
      <c r="BN1121" s="200" t="str">
        <f t="shared" si="752"/>
        <v>JX270856=</v>
      </c>
      <c r="BO1121" s="200" t="str">
        <f t="shared" si="753"/>
        <v>JX270856=</v>
      </c>
      <c r="BP1121" s="200" t="str">
        <f t="shared" si="754"/>
        <v>=</v>
      </c>
      <c r="BQ1121" s="261" t="str">
        <f t="shared" si="755"/>
        <v>JX270856</v>
      </c>
      <c r="BR1121" s="262" t="str">
        <f t="shared" si="756"/>
        <v/>
      </c>
      <c r="BS1121" s="263" t="str">
        <f t="shared" si="757"/>
        <v>.GBR</v>
      </c>
      <c r="BT1121" s="264" t="str">
        <f t="shared" si="758"/>
        <v/>
      </c>
      <c r="BU1121" s="264" t="str">
        <f t="shared" si="759"/>
        <v/>
      </c>
      <c r="BV1121" s="264" t="str">
        <f t="shared" si="760"/>
        <v/>
      </c>
      <c r="BW1121" s="264" t="str">
        <f t="shared" si="761"/>
        <v/>
      </c>
      <c r="BX1121" s="264" t="str">
        <f t="shared" si="762"/>
        <v/>
      </c>
      <c r="BY1121" s="265" t="str">
        <f t="shared" si="763"/>
        <v/>
      </c>
      <c r="CA1121" s="207" t="s">
        <v>506</v>
      </c>
      <c r="CB1121" s="200" t="str">
        <f t="shared" si="764"/>
        <v>xx</v>
      </c>
      <c r="CC1121" s="200" t="str">
        <f t="shared" si="765"/>
        <v>Non_select</v>
      </c>
      <c r="CD1121" s="200" t="str">
        <f t="shared" si="766"/>
        <v>xx</v>
      </c>
      <c r="CE1121" s="200" t="str">
        <f t="shared" si="767"/>
        <v/>
      </c>
      <c r="CG1121" s="200" t="str">
        <f t="shared" si="768"/>
        <v>JX270856</v>
      </c>
      <c r="CH1121" s="208" t="s">
        <v>360</v>
      </c>
      <c r="CI1121" s="208" t="s">
        <v>361</v>
      </c>
      <c r="CJ1121" s="208" t="s">
        <v>362</v>
      </c>
      <c r="CO1121" s="208"/>
      <c r="CV1121" s="268">
        <f t="shared" si="733"/>
        <v>0</v>
      </c>
      <c r="CW1121" s="266">
        <f t="shared" ref="CW1121:CW1184" si="770">D1121</f>
        <v>0</v>
      </c>
      <c r="CX1121" s="200" t="str">
        <f t="shared" si="769"/>
        <v>Hepatitis E virus strain  , partial cds</v>
      </c>
    </row>
    <row r="1122" spans="1:102" ht="11.85" hidden="1" customHeight="1" x14ac:dyDescent="0.25">
      <c r="A1122" s="446" t="s">
        <v>3405</v>
      </c>
      <c r="B1122" s="174" t="s">
        <v>502</v>
      </c>
      <c r="F1122" s="291"/>
      <c r="H1122" s="180" t="s">
        <v>1348</v>
      </c>
      <c r="I1122" s="181" t="s">
        <v>1349</v>
      </c>
      <c r="J1122" s="180" t="s">
        <v>788</v>
      </c>
      <c r="M1122" s="253"/>
      <c r="N1122" s="193"/>
      <c r="S1122" s="180" t="e">
        <f t="shared" si="734"/>
        <v>#N/A</v>
      </c>
      <c r="AK1122" s="255">
        <f t="shared" si="735"/>
        <v>1</v>
      </c>
      <c r="AL1122" s="256" t="b">
        <f t="shared" si="736"/>
        <v>0</v>
      </c>
      <c r="AO1122" s="276"/>
      <c r="AP1122" s="258" t="e">
        <f>MATCH($F1122,$F$2:$F1122,0)=ROW($F1122)-1</f>
        <v>#N/A</v>
      </c>
      <c r="AQ1122" s="174" t="s">
        <v>111</v>
      </c>
      <c r="AR1122" s="174" t="s">
        <v>111</v>
      </c>
      <c r="AS1122" s="174" t="s">
        <v>111</v>
      </c>
      <c r="AT1122" s="174" t="s">
        <v>111</v>
      </c>
      <c r="AU1122" s="174" t="s">
        <v>111</v>
      </c>
      <c r="AV1122" s="174" t="s">
        <v>111</v>
      </c>
      <c r="AW1122" s="180"/>
      <c r="AY1122" s="259" t="str">
        <f t="shared" si="737"/>
        <v>JX270857</v>
      </c>
      <c r="AZ1122" s="260" t="str">
        <f t="shared" si="738"/>
        <v>.GBR</v>
      </c>
      <c r="BA1122" s="260" t="str">
        <f t="shared" si="739"/>
        <v>.GBR</v>
      </c>
      <c r="BB1122" s="200" t="str">
        <f t="shared" si="740"/>
        <v>JX270857.</v>
      </c>
      <c r="BC1122" s="201" t="str">
        <f t="shared" si="741"/>
        <v>JX270857</v>
      </c>
      <c r="BD1122" s="201" t="str">
        <f t="shared" si="742"/>
        <v>JX270857</v>
      </c>
      <c r="BE1122" s="200" t="str">
        <f t="shared" si="743"/>
        <v>JX270857=</v>
      </c>
      <c r="BF1122" s="200" t="str">
        <f t="shared" si="744"/>
        <v>JX270857=out</v>
      </c>
      <c r="BG1122" s="200" t="str">
        <f t="shared" si="745"/>
        <v>JX270857=out</v>
      </c>
      <c r="BH1122" s="200" t="str">
        <f t="shared" si="746"/>
        <v>JX270857=</v>
      </c>
      <c r="BI1122" s="200" t="str">
        <f t="shared" si="747"/>
        <v>JX270857=. .GBR</v>
      </c>
      <c r="BJ1122" s="200" t="str">
        <f t="shared" si="748"/>
        <v>JX270857=. .GBR</v>
      </c>
      <c r="BK1122" s="200" t="str">
        <f t="shared" si="749"/>
        <v>JX270857=. .GBR</v>
      </c>
      <c r="BL1122" s="200" t="str">
        <f t="shared" si="750"/>
        <v>JX270857=.GBR</v>
      </c>
      <c r="BM1122" s="200" t="str">
        <f t="shared" si="751"/>
        <v>JX270857=</v>
      </c>
      <c r="BN1122" s="200" t="str">
        <f t="shared" si="752"/>
        <v>JX270857=</v>
      </c>
      <c r="BO1122" s="200" t="str">
        <f t="shared" si="753"/>
        <v>JX270857=</v>
      </c>
      <c r="BP1122" s="200" t="str">
        <f t="shared" si="754"/>
        <v>=</v>
      </c>
      <c r="BQ1122" s="261" t="str">
        <f t="shared" si="755"/>
        <v>JX270857</v>
      </c>
      <c r="BR1122" s="262" t="str">
        <f t="shared" si="756"/>
        <v/>
      </c>
      <c r="BS1122" s="263" t="str">
        <f t="shared" si="757"/>
        <v>.GBR</v>
      </c>
      <c r="BT1122" s="264" t="str">
        <f t="shared" si="758"/>
        <v/>
      </c>
      <c r="BU1122" s="264" t="str">
        <f t="shared" si="759"/>
        <v/>
      </c>
      <c r="BV1122" s="264" t="str">
        <f t="shared" si="760"/>
        <v/>
      </c>
      <c r="BW1122" s="264" t="str">
        <f t="shared" si="761"/>
        <v/>
      </c>
      <c r="BX1122" s="264" t="str">
        <f t="shared" si="762"/>
        <v/>
      </c>
      <c r="BY1122" s="265" t="str">
        <f t="shared" si="763"/>
        <v/>
      </c>
      <c r="CA1122" s="207" t="s">
        <v>506</v>
      </c>
      <c r="CB1122" s="200" t="str">
        <f t="shared" si="764"/>
        <v>xx</v>
      </c>
      <c r="CC1122" s="200" t="str">
        <f t="shared" si="765"/>
        <v>Non_select</v>
      </c>
      <c r="CD1122" s="200" t="str">
        <f t="shared" si="766"/>
        <v>xx</v>
      </c>
      <c r="CE1122" s="200" t="str">
        <f t="shared" si="767"/>
        <v/>
      </c>
      <c r="CG1122" s="200" t="str">
        <f t="shared" si="768"/>
        <v>JX270857</v>
      </c>
      <c r="CH1122" s="208" t="s">
        <v>360</v>
      </c>
      <c r="CI1122" s="208" t="s">
        <v>361</v>
      </c>
      <c r="CJ1122" s="208" t="s">
        <v>362</v>
      </c>
      <c r="CO1122" s="208"/>
      <c r="CV1122" s="268">
        <f t="shared" si="733"/>
        <v>0</v>
      </c>
      <c r="CW1122" s="266">
        <f t="shared" si="770"/>
        <v>0</v>
      </c>
      <c r="CX1122" s="200" t="str">
        <f t="shared" si="769"/>
        <v>Hepatitis E virus strain  , partial cds</v>
      </c>
    </row>
    <row r="1123" spans="1:102" ht="11.85" hidden="1" customHeight="1" x14ac:dyDescent="0.25">
      <c r="A1123" s="446" t="s">
        <v>3406</v>
      </c>
      <c r="B1123" s="174" t="s">
        <v>502</v>
      </c>
      <c r="F1123" s="291"/>
      <c r="H1123" s="180" t="s">
        <v>1348</v>
      </c>
      <c r="I1123" s="181" t="s">
        <v>1349</v>
      </c>
      <c r="J1123" s="180" t="s">
        <v>788</v>
      </c>
      <c r="M1123" s="253"/>
      <c r="N1123" s="193"/>
      <c r="S1123" s="180" t="e">
        <f t="shared" si="734"/>
        <v>#N/A</v>
      </c>
      <c r="AK1123" s="255">
        <f t="shared" si="735"/>
        <v>1</v>
      </c>
      <c r="AL1123" s="256" t="b">
        <f t="shared" si="736"/>
        <v>0</v>
      </c>
      <c r="AO1123" s="276"/>
      <c r="AP1123" s="258" t="e">
        <f>MATCH($F1123,$F$2:$F1123,0)=ROW($F1123)-1</f>
        <v>#N/A</v>
      </c>
      <c r="AQ1123" s="174" t="s">
        <v>111</v>
      </c>
      <c r="AR1123" s="174" t="s">
        <v>111</v>
      </c>
      <c r="AS1123" s="174" t="s">
        <v>111</v>
      </c>
      <c r="AT1123" s="174" t="s">
        <v>111</v>
      </c>
      <c r="AU1123" s="174" t="s">
        <v>111</v>
      </c>
      <c r="AV1123" s="174" t="s">
        <v>111</v>
      </c>
      <c r="AW1123" s="180"/>
      <c r="AY1123" s="259" t="str">
        <f t="shared" si="737"/>
        <v>JX270858</v>
      </c>
      <c r="AZ1123" s="260" t="str">
        <f t="shared" si="738"/>
        <v>.GBR</v>
      </c>
      <c r="BA1123" s="260" t="str">
        <f t="shared" si="739"/>
        <v>.GBR</v>
      </c>
      <c r="BB1123" s="200" t="str">
        <f t="shared" si="740"/>
        <v>JX270858.</v>
      </c>
      <c r="BC1123" s="201" t="str">
        <f t="shared" si="741"/>
        <v>JX270858</v>
      </c>
      <c r="BD1123" s="201" t="str">
        <f t="shared" si="742"/>
        <v>JX270858</v>
      </c>
      <c r="BE1123" s="200" t="str">
        <f t="shared" si="743"/>
        <v>JX270858=</v>
      </c>
      <c r="BF1123" s="200" t="str">
        <f t="shared" si="744"/>
        <v>JX270858=out</v>
      </c>
      <c r="BG1123" s="200" t="str">
        <f t="shared" si="745"/>
        <v>JX270858=out</v>
      </c>
      <c r="BH1123" s="200" t="str">
        <f t="shared" si="746"/>
        <v>JX270858=</v>
      </c>
      <c r="BI1123" s="200" t="str">
        <f t="shared" si="747"/>
        <v>JX270858=. .GBR</v>
      </c>
      <c r="BJ1123" s="200" t="str">
        <f t="shared" si="748"/>
        <v>JX270858=. .GBR</v>
      </c>
      <c r="BK1123" s="200" t="str">
        <f t="shared" si="749"/>
        <v>JX270858=. .GBR</v>
      </c>
      <c r="BL1123" s="200" t="str">
        <f t="shared" si="750"/>
        <v>JX270858=.GBR</v>
      </c>
      <c r="BM1123" s="200" t="str">
        <f t="shared" si="751"/>
        <v>JX270858=</v>
      </c>
      <c r="BN1123" s="200" t="str">
        <f t="shared" si="752"/>
        <v>JX270858=</v>
      </c>
      <c r="BO1123" s="200" t="str">
        <f t="shared" si="753"/>
        <v>JX270858=</v>
      </c>
      <c r="BP1123" s="200" t="str">
        <f t="shared" si="754"/>
        <v>=</v>
      </c>
      <c r="BQ1123" s="261" t="str">
        <f t="shared" si="755"/>
        <v>JX270858</v>
      </c>
      <c r="BR1123" s="262" t="str">
        <f t="shared" si="756"/>
        <v/>
      </c>
      <c r="BS1123" s="263" t="str">
        <f t="shared" si="757"/>
        <v>.GBR</v>
      </c>
      <c r="BT1123" s="264" t="str">
        <f t="shared" si="758"/>
        <v/>
      </c>
      <c r="BU1123" s="264" t="str">
        <f t="shared" si="759"/>
        <v/>
      </c>
      <c r="BV1123" s="264" t="str">
        <f t="shared" si="760"/>
        <v/>
      </c>
      <c r="BW1123" s="264" t="str">
        <f t="shared" si="761"/>
        <v/>
      </c>
      <c r="BX1123" s="264" t="str">
        <f t="shared" si="762"/>
        <v/>
      </c>
      <c r="BY1123" s="265" t="str">
        <f t="shared" si="763"/>
        <v/>
      </c>
      <c r="CA1123" s="207" t="s">
        <v>506</v>
      </c>
      <c r="CB1123" s="200" t="str">
        <f t="shared" si="764"/>
        <v>xx</v>
      </c>
      <c r="CC1123" s="200" t="str">
        <f t="shared" si="765"/>
        <v>Non_select</v>
      </c>
      <c r="CD1123" s="200" t="str">
        <f t="shared" si="766"/>
        <v>xx</v>
      </c>
      <c r="CE1123" s="200" t="str">
        <f t="shared" si="767"/>
        <v/>
      </c>
      <c r="CG1123" s="200" t="str">
        <f t="shared" si="768"/>
        <v>JX270858</v>
      </c>
      <c r="CH1123" s="208" t="s">
        <v>360</v>
      </c>
      <c r="CI1123" s="208" t="s">
        <v>361</v>
      </c>
      <c r="CJ1123" s="208" t="s">
        <v>362</v>
      </c>
      <c r="CO1123" s="208"/>
      <c r="CV1123" s="268">
        <f t="shared" si="733"/>
        <v>0</v>
      </c>
      <c r="CW1123" s="266">
        <f t="shared" si="770"/>
        <v>0</v>
      </c>
      <c r="CX1123" s="200" t="str">
        <f t="shared" si="769"/>
        <v>Hepatitis E virus strain  , partial cds</v>
      </c>
    </row>
    <row r="1124" spans="1:102" ht="11.85" hidden="1" customHeight="1" x14ac:dyDescent="0.25">
      <c r="A1124" s="446" t="s">
        <v>3407</v>
      </c>
      <c r="B1124" s="174" t="s">
        <v>502</v>
      </c>
      <c r="F1124" s="291"/>
      <c r="H1124" s="180" t="s">
        <v>1348</v>
      </c>
      <c r="I1124" s="181" t="s">
        <v>1349</v>
      </c>
      <c r="J1124" s="180" t="s">
        <v>788</v>
      </c>
      <c r="M1124" s="253"/>
      <c r="N1124" s="193"/>
      <c r="S1124" s="180" t="e">
        <f t="shared" si="734"/>
        <v>#N/A</v>
      </c>
      <c r="AK1124" s="255">
        <f t="shared" si="735"/>
        <v>1</v>
      </c>
      <c r="AL1124" s="256" t="b">
        <f t="shared" si="736"/>
        <v>0</v>
      </c>
      <c r="AO1124" s="276"/>
      <c r="AP1124" s="258" t="e">
        <f>MATCH($F1124,$F$2:$F1124,0)=ROW($F1124)-1</f>
        <v>#N/A</v>
      </c>
      <c r="AQ1124" s="174" t="s">
        <v>111</v>
      </c>
      <c r="AR1124" s="174" t="s">
        <v>111</v>
      </c>
      <c r="AS1124" s="174" t="s">
        <v>111</v>
      </c>
      <c r="AT1124" s="174" t="s">
        <v>111</v>
      </c>
      <c r="AU1124" s="174" t="s">
        <v>111</v>
      </c>
      <c r="AV1124" s="174" t="s">
        <v>111</v>
      </c>
      <c r="AW1124" s="180"/>
      <c r="AY1124" s="259" t="str">
        <f t="shared" si="737"/>
        <v>JX270859</v>
      </c>
      <c r="AZ1124" s="260" t="str">
        <f t="shared" si="738"/>
        <v>.GBR</v>
      </c>
      <c r="BA1124" s="260" t="str">
        <f t="shared" si="739"/>
        <v>.GBR</v>
      </c>
      <c r="BB1124" s="200" t="str">
        <f t="shared" si="740"/>
        <v>JX270859.</v>
      </c>
      <c r="BC1124" s="201" t="str">
        <f t="shared" si="741"/>
        <v>JX270859</v>
      </c>
      <c r="BD1124" s="201" t="str">
        <f t="shared" si="742"/>
        <v>JX270859</v>
      </c>
      <c r="BE1124" s="200" t="str">
        <f t="shared" si="743"/>
        <v>JX270859=</v>
      </c>
      <c r="BF1124" s="200" t="str">
        <f t="shared" si="744"/>
        <v>JX270859=out</v>
      </c>
      <c r="BG1124" s="200" t="str">
        <f t="shared" si="745"/>
        <v>JX270859=out</v>
      </c>
      <c r="BH1124" s="200" t="str">
        <f t="shared" si="746"/>
        <v>JX270859=</v>
      </c>
      <c r="BI1124" s="200" t="str">
        <f t="shared" si="747"/>
        <v>JX270859=. .GBR</v>
      </c>
      <c r="BJ1124" s="200" t="str">
        <f t="shared" si="748"/>
        <v>JX270859=. .GBR</v>
      </c>
      <c r="BK1124" s="200" t="str">
        <f t="shared" si="749"/>
        <v>JX270859=. .GBR</v>
      </c>
      <c r="BL1124" s="200" t="str">
        <f t="shared" si="750"/>
        <v>JX270859=.GBR</v>
      </c>
      <c r="BM1124" s="200" t="str">
        <f t="shared" si="751"/>
        <v>JX270859=</v>
      </c>
      <c r="BN1124" s="200" t="str">
        <f t="shared" si="752"/>
        <v>JX270859=</v>
      </c>
      <c r="BO1124" s="200" t="str">
        <f t="shared" si="753"/>
        <v>JX270859=</v>
      </c>
      <c r="BP1124" s="200" t="str">
        <f t="shared" si="754"/>
        <v>=</v>
      </c>
      <c r="BQ1124" s="261" t="str">
        <f t="shared" si="755"/>
        <v>JX270859</v>
      </c>
      <c r="BR1124" s="262" t="str">
        <f t="shared" si="756"/>
        <v/>
      </c>
      <c r="BS1124" s="263" t="str">
        <f t="shared" si="757"/>
        <v>.GBR</v>
      </c>
      <c r="BT1124" s="264" t="str">
        <f t="shared" si="758"/>
        <v/>
      </c>
      <c r="BU1124" s="264" t="str">
        <f t="shared" si="759"/>
        <v/>
      </c>
      <c r="BV1124" s="264" t="str">
        <f t="shared" si="760"/>
        <v/>
      </c>
      <c r="BW1124" s="264" t="str">
        <f t="shared" si="761"/>
        <v/>
      </c>
      <c r="BX1124" s="264" t="str">
        <f t="shared" si="762"/>
        <v/>
      </c>
      <c r="BY1124" s="265" t="str">
        <f t="shared" si="763"/>
        <v/>
      </c>
      <c r="CA1124" s="207" t="s">
        <v>506</v>
      </c>
      <c r="CB1124" s="200" t="str">
        <f t="shared" si="764"/>
        <v>xx</v>
      </c>
      <c r="CC1124" s="200" t="str">
        <f t="shared" si="765"/>
        <v>Non_select</v>
      </c>
      <c r="CD1124" s="200" t="str">
        <f t="shared" si="766"/>
        <v>xx</v>
      </c>
      <c r="CE1124" s="200" t="str">
        <f t="shared" si="767"/>
        <v/>
      </c>
      <c r="CG1124" s="200" t="str">
        <f t="shared" si="768"/>
        <v>JX270859</v>
      </c>
      <c r="CH1124" s="208" t="s">
        <v>360</v>
      </c>
      <c r="CI1124" s="208" t="s">
        <v>361</v>
      </c>
      <c r="CJ1124" s="208" t="s">
        <v>362</v>
      </c>
      <c r="CO1124" s="208"/>
      <c r="CV1124" s="268">
        <f t="shared" si="733"/>
        <v>0</v>
      </c>
      <c r="CW1124" s="266">
        <f t="shared" si="770"/>
        <v>0</v>
      </c>
      <c r="CX1124" s="200" t="str">
        <f t="shared" si="769"/>
        <v>Hepatitis E virus strain  , partial cds</v>
      </c>
    </row>
    <row r="1125" spans="1:102" ht="11.85" hidden="1" customHeight="1" x14ac:dyDescent="0.25">
      <c r="A1125" s="446" t="s">
        <v>3408</v>
      </c>
      <c r="B1125" s="174" t="s">
        <v>502</v>
      </c>
      <c r="F1125" s="291"/>
      <c r="H1125" s="180" t="s">
        <v>1348</v>
      </c>
      <c r="I1125" s="181" t="s">
        <v>1349</v>
      </c>
      <c r="J1125" s="180" t="s">
        <v>788</v>
      </c>
      <c r="M1125" s="253"/>
      <c r="N1125" s="193"/>
      <c r="S1125" s="180" t="e">
        <f t="shared" si="734"/>
        <v>#N/A</v>
      </c>
      <c r="AK1125" s="255">
        <f t="shared" si="735"/>
        <v>1</v>
      </c>
      <c r="AL1125" s="256" t="b">
        <f t="shared" si="736"/>
        <v>0</v>
      </c>
      <c r="AO1125" s="276"/>
      <c r="AP1125" s="258" t="e">
        <f>MATCH($F1125,$F$2:$F1125,0)=ROW($F1125)-1</f>
        <v>#N/A</v>
      </c>
      <c r="AQ1125" s="174" t="s">
        <v>111</v>
      </c>
      <c r="AR1125" s="174" t="s">
        <v>111</v>
      </c>
      <c r="AS1125" s="174" t="s">
        <v>111</v>
      </c>
      <c r="AT1125" s="174" t="s">
        <v>111</v>
      </c>
      <c r="AU1125" s="174" t="s">
        <v>111</v>
      </c>
      <c r="AV1125" s="174" t="s">
        <v>111</v>
      </c>
      <c r="AW1125" s="180"/>
      <c r="AY1125" s="259" t="str">
        <f t="shared" si="737"/>
        <v>JX270860</v>
      </c>
      <c r="AZ1125" s="260" t="str">
        <f t="shared" si="738"/>
        <v>.GBR</v>
      </c>
      <c r="BA1125" s="260" t="str">
        <f t="shared" si="739"/>
        <v>.GBR</v>
      </c>
      <c r="BB1125" s="200" t="str">
        <f t="shared" si="740"/>
        <v>JX270860.</v>
      </c>
      <c r="BC1125" s="201" t="str">
        <f t="shared" si="741"/>
        <v>JX270860</v>
      </c>
      <c r="BD1125" s="201" t="str">
        <f t="shared" si="742"/>
        <v>JX270860</v>
      </c>
      <c r="BE1125" s="200" t="str">
        <f t="shared" si="743"/>
        <v>JX270860=</v>
      </c>
      <c r="BF1125" s="200" t="str">
        <f t="shared" si="744"/>
        <v>JX270860=out</v>
      </c>
      <c r="BG1125" s="200" t="str">
        <f t="shared" si="745"/>
        <v>JX270860=out</v>
      </c>
      <c r="BH1125" s="200" t="str">
        <f t="shared" si="746"/>
        <v>JX270860=</v>
      </c>
      <c r="BI1125" s="200" t="str">
        <f t="shared" si="747"/>
        <v>JX270860=. .GBR</v>
      </c>
      <c r="BJ1125" s="200" t="str">
        <f t="shared" si="748"/>
        <v>JX270860=. .GBR</v>
      </c>
      <c r="BK1125" s="200" t="str">
        <f t="shared" si="749"/>
        <v>JX270860=. .GBR</v>
      </c>
      <c r="BL1125" s="200" t="str">
        <f t="shared" si="750"/>
        <v>JX270860=.GBR</v>
      </c>
      <c r="BM1125" s="200" t="str">
        <f t="shared" si="751"/>
        <v>JX270860=</v>
      </c>
      <c r="BN1125" s="200" t="str">
        <f t="shared" si="752"/>
        <v>JX270860=</v>
      </c>
      <c r="BO1125" s="200" t="str">
        <f t="shared" si="753"/>
        <v>JX270860=</v>
      </c>
      <c r="BP1125" s="200" t="str">
        <f t="shared" si="754"/>
        <v>=</v>
      </c>
      <c r="BQ1125" s="261" t="str">
        <f t="shared" si="755"/>
        <v>JX270860</v>
      </c>
      <c r="BR1125" s="262" t="str">
        <f t="shared" si="756"/>
        <v/>
      </c>
      <c r="BS1125" s="263" t="str">
        <f t="shared" si="757"/>
        <v>.GBR</v>
      </c>
      <c r="BT1125" s="264" t="str">
        <f t="shared" si="758"/>
        <v/>
      </c>
      <c r="BU1125" s="264" t="str">
        <f t="shared" si="759"/>
        <v/>
      </c>
      <c r="BV1125" s="264" t="str">
        <f t="shared" si="760"/>
        <v/>
      </c>
      <c r="BW1125" s="264" t="str">
        <f t="shared" si="761"/>
        <v/>
      </c>
      <c r="BX1125" s="264" t="str">
        <f t="shared" si="762"/>
        <v/>
      </c>
      <c r="BY1125" s="265" t="str">
        <f t="shared" si="763"/>
        <v/>
      </c>
      <c r="CA1125" s="207" t="s">
        <v>506</v>
      </c>
      <c r="CB1125" s="200" t="str">
        <f t="shared" si="764"/>
        <v>xx</v>
      </c>
      <c r="CC1125" s="200" t="str">
        <f t="shared" si="765"/>
        <v>Non_select</v>
      </c>
      <c r="CD1125" s="200" t="str">
        <f t="shared" si="766"/>
        <v>xx</v>
      </c>
      <c r="CE1125" s="200" t="str">
        <f t="shared" si="767"/>
        <v/>
      </c>
      <c r="CG1125" s="200" t="str">
        <f t="shared" si="768"/>
        <v>JX270860</v>
      </c>
      <c r="CH1125" s="208" t="s">
        <v>360</v>
      </c>
      <c r="CI1125" s="208" t="s">
        <v>361</v>
      </c>
      <c r="CJ1125" s="208" t="s">
        <v>362</v>
      </c>
      <c r="CO1125" s="208"/>
      <c r="CV1125" s="268">
        <f t="shared" si="733"/>
        <v>0</v>
      </c>
      <c r="CW1125" s="266">
        <f t="shared" si="770"/>
        <v>0</v>
      </c>
      <c r="CX1125" s="200" t="str">
        <f t="shared" si="769"/>
        <v>Hepatitis E virus strain  , partial cds</v>
      </c>
    </row>
    <row r="1126" spans="1:102" ht="11.85" hidden="1" customHeight="1" x14ac:dyDescent="0.25">
      <c r="A1126" s="446" t="s">
        <v>3409</v>
      </c>
      <c r="B1126" s="174" t="s">
        <v>502</v>
      </c>
      <c r="F1126" s="291"/>
      <c r="H1126" s="180" t="s">
        <v>1348</v>
      </c>
      <c r="I1126" s="181" t="s">
        <v>1349</v>
      </c>
      <c r="J1126" s="180" t="s">
        <v>788</v>
      </c>
      <c r="M1126" s="253"/>
      <c r="N1126" s="193"/>
      <c r="S1126" s="180" t="e">
        <f t="shared" si="734"/>
        <v>#N/A</v>
      </c>
      <c r="AK1126" s="255">
        <f t="shared" si="735"/>
        <v>1</v>
      </c>
      <c r="AL1126" s="256" t="b">
        <f t="shared" si="736"/>
        <v>0</v>
      </c>
      <c r="AO1126" s="276"/>
      <c r="AP1126" s="258" t="e">
        <f>MATCH($F1126,$F$2:$F1126,0)=ROW($F1126)-1</f>
        <v>#N/A</v>
      </c>
      <c r="AQ1126" s="174" t="s">
        <v>111</v>
      </c>
      <c r="AR1126" s="174" t="s">
        <v>111</v>
      </c>
      <c r="AS1126" s="174" t="s">
        <v>111</v>
      </c>
      <c r="AT1126" s="174" t="s">
        <v>111</v>
      </c>
      <c r="AU1126" s="174" t="s">
        <v>111</v>
      </c>
      <c r="AV1126" s="174" t="s">
        <v>111</v>
      </c>
      <c r="AW1126" s="180"/>
      <c r="AY1126" s="259" t="str">
        <f t="shared" si="737"/>
        <v>JX270861</v>
      </c>
      <c r="AZ1126" s="260" t="str">
        <f t="shared" si="738"/>
        <v>.GBR</v>
      </c>
      <c r="BA1126" s="260" t="str">
        <f t="shared" si="739"/>
        <v>.GBR</v>
      </c>
      <c r="BB1126" s="200" t="str">
        <f t="shared" si="740"/>
        <v>JX270861.</v>
      </c>
      <c r="BC1126" s="201" t="str">
        <f t="shared" si="741"/>
        <v>JX270861</v>
      </c>
      <c r="BD1126" s="201" t="str">
        <f t="shared" si="742"/>
        <v>JX270861</v>
      </c>
      <c r="BE1126" s="200" t="str">
        <f t="shared" si="743"/>
        <v>JX270861=</v>
      </c>
      <c r="BF1126" s="200" t="str">
        <f t="shared" si="744"/>
        <v>JX270861=out</v>
      </c>
      <c r="BG1126" s="200" t="str">
        <f t="shared" si="745"/>
        <v>JX270861=out</v>
      </c>
      <c r="BH1126" s="200" t="str">
        <f t="shared" si="746"/>
        <v>JX270861=</v>
      </c>
      <c r="BI1126" s="200" t="str">
        <f t="shared" si="747"/>
        <v>JX270861=. .GBR</v>
      </c>
      <c r="BJ1126" s="200" t="str">
        <f t="shared" si="748"/>
        <v>JX270861=. .GBR</v>
      </c>
      <c r="BK1126" s="200" t="str">
        <f t="shared" si="749"/>
        <v>JX270861=. .GBR</v>
      </c>
      <c r="BL1126" s="200" t="str">
        <f t="shared" si="750"/>
        <v>JX270861=.GBR</v>
      </c>
      <c r="BM1126" s="200" t="str">
        <f t="shared" si="751"/>
        <v>JX270861=</v>
      </c>
      <c r="BN1126" s="200" t="str">
        <f t="shared" si="752"/>
        <v>JX270861=</v>
      </c>
      <c r="BO1126" s="200" t="str">
        <f t="shared" si="753"/>
        <v>JX270861=</v>
      </c>
      <c r="BP1126" s="200" t="str">
        <f t="shared" si="754"/>
        <v>=</v>
      </c>
      <c r="BQ1126" s="261" t="str">
        <f t="shared" si="755"/>
        <v>JX270861</v>
      </c>
      <c r="BR1126" s="262" t="str">
        <f t="shared" si="756"/>
        <v/>
      </c>
      <c r="BS1126" s="263" t="str">
        <f t="shared" si="757"/>
        <v>.GBR</v>
      </c>
      <c r="BT1126" s="264" t="str">
        <f t="shared" si="758"/>
        <v/>
      </c>
      <c r="BU1126" s="264" t="str">
        <f t="shared" si="759"/>
        <v/>
      </c>
      <c r="BV1126" s="264" t="str">
        <f t="shared" si="760"/>
        <v/>
      </c>
      <c r="BW1126" s="264" t="str">
        <f t="shared" si="761"/>
        <v/>
      </c>
      <c r="BX1126" s="264" t="str">
        <f t="shared" si="762"/>
        <v/>
      </c>
      <c r="BY1126" s="265" t="str">
        <f t="shared" si="763"/>
        <v/>
      </c>
      <c r="CA1126" s="207" t="s">
        <v>506</v>
      </c>
      <c r="CB1126" s="200" t="str">
        <f t="shared" si="764"/>
        <v>xx</v>
      </c>
      <c r="CC1126" s="200" t="str">
        <f t="shared" si="765"/>
        <v>Non_select</v>
      </c>
      <c r="CD1126" s="200" t="str">
        <f t="shared" si="766"/>
        <v>xx</v>
      </c>
      <c r="CE1126" s="200" t="str">
        <f t="shared" si="767"/>
        <v/>
      </c>
      <c r="CG1126" s="200" t="str">
        <f t="shared" si="768"/>
        <v>JX270861</v>
      </c>
      <c r="CH1126" s="208" t="s">
        <v>360</v>
      </c>
      <c r="CI1126" s="208" t="s">
        <v>361</v>
      </c>
      <c r="CJ1126" s="208" t="s">
        <v>362</v>
      </c>
      <c r="CO1126" s="208"/>
      <c r="CV1126" s="268">
        <f t="shared" si="733"/>
        <v>0</v>
      </c>
      <c r="CW1126" s="266">
        <f t="shared" si="770"/>
        <v>0</v>
      </c>
      <c r="CX1126" s="200" t="str">
        <f t="shared" si="769"/>
        <v>Hepatitis E virus strain  , partial cds</v>
      </c>
    </row>
    <row r="1127" spans="1:102" ht="11.85" hidden="1" customHeight="1" x14ac:dyDescent="0.25">
      <c r="A1127" s="446" t="s">
        <v>3410</v>
      </c>
      <c r="B1127" s="174" t="s">
        <v>502</v>
      </c>
      <c r="F1127" s="291"/>
      <c r="H1127" s="180" t="s">
        <v>1348</v>
      </c>
      <c r="I1127" s="181" t="s">
        <v>1349</v>
      </c>
      <c r="J1127" s="180" t="s">
        <v>788</v>
      </c>
      <c r="M1127" s="253"/>
      <c r="N1127" s="193"/>
      <c r="S1127" s="180" t="e">
        <f t="shared" si="734"/>
        <v>#N/A</v>
      </c>
      <c r="AK1127" s="255">
        <f t="shared" si="735"/>
        <v>1</v>
      </c>
      <c r="AL1127" s="256" t="b">
        <f t="shared" si="736"/>
        <v>0</v>
      </c>
      <c r="AO1127" s="276"/>
      <c r="AP1127" s="258" t="e">
        <f>MATCH($F1127,$F$2:$F1127,0)=ROW($F1127)-1</f>
        <v>#N/A</v>
      </c>
      <c r="AQ1127" s="174" t="s">
        <v>111</v>
      </c>
      <c r="AR1127" s="174" t="s">
        <v>111</v>
      </c>
      <c r="AS1127" s="174" t="s">
        <v>111</v>
      </c>
      <c r="AT1127" s="174" t="s">
        <v>111</v>
      </c>
      <c r="AU1127" s="174" t="s">
        <v>111</v>
      </c>
      <c r="AV1127" s="174" t="s">
        <v>111</v>
      </c>
      <c r="AW1127" s="180"/>
      <c r="AY1127" s="259" t="str">
        <f t="shared" si="737"/>
        <v>JX270862</v>
      </c>
      <c r="AZ1127" s="260" t="str">
        <f t="shared" si="738"/>
        <v>.GBR</v>
      </c>
      <c r="BA1127" s="260" t="str">
        <f t="shared" si="739"/>
        <v>.GBR</v>
      </c>
      <c r="BB1127" s="200" t="str">
        <f t="shared" si="740"/>
        <v>JX270862.</v>
      </c>
      <c r="BC1127" s="201" t="str">
        <f t="shared" si="741"/>
        <v>JX270862</v>
      </c>
      <c r="BD1127" s="201" t="str">
        <f t="shared" si="742"/>
        <v>JX270862</v>
      </c>
      <c r="BE1127" s="200" t="str">
        <f t="shared" si="743"/>
        <v>JX270862=</v>
      </c>
      <c r="BF1127" s="200" t="str">
        <f t="shared" si="744"/>
        <v>JX270862=out</v>
      </c>
      <c r="BG1127" s="200" t="str">
        <f t="shared" si="745"/>
        <v>JX270862=out</v>
      </c>
      <c r="BH1127" s="200" t="str">
        <f t="shared" si="746"/>
        <v>JX270862=</v>
      </c>
      <c r="BI1127" s="200" t="str">
        <f t="shared" si="747"/>
        <v>JX270862=. .GBR</v>
      </c>
      <c r="BJ1127" s="200" t="str">
        <f t="shared" si="748"/>
        <v>JX270862=. .GBR</v>
      </c>
      <c r="BK1127" s="200" t="str">
        <f t="shared" si="749"/>
        <v>JX270862=. .GBR</v>
      </c>
      <c r="BL1127" s="200" t="str">
        <f t="shared" si="750"/>
        <v>JX270862=.GBR</v>
      </c>
      <c r="BM1127" s="200" t="str">
        <f t="shared" si="751"/>
        <v>JX270862=</v>
      </c>
      <c r="BN1127" s="200" t="str">
        <f t="shared" si="752"/>
        <v>JX270862=</v>
      </c>
      <c r="BO1127" s="200" t="str">
        <f t="shared" si="753"/>
        <v>JX270862=</v>
      </c>
      <c r="BP1127" s="200" t="str">
        <f t="shared" si="754"/>
        <v>=</v>
      </c>
      <c r="BQ1127" s="261" t="str">
        <f t="shared" si="755"/>
        <v>JX270862</v>
      </c>
      <c r="BR1127" s="262" t="str">
        <f t="shared" si="756"/>
        <v/>
      </c>
      <c r="BS1127" s="263" t="str">
        <f t="shared" si="757"/>
        <v>.GBR</v>
      </c>
      <c r="BT1127" s="264" t="str">
        <f t="shared" si="758"/>
        <v/>
      </c>
      <c r="BU1127" s="264" t="str">
        <f t="shared" si="759"/>
        <v/>
      </c>
      <c r="BV1127" s="264" t="str">
        <f t="shared" si="760"/>
        <v/>
      </c>
      <c r="BW1127" s="264" t="str">
        <f t="shared" si="761"/>
        <v/>
      </c>
      <c r="BX1127" s="264" t="str">
        <f t="shared" si="762"/>
        <v/>
      </c>
      <c r="BY1127" s="265" t="str">
        <f t="shared" si="763"/>
        <v/>
      </c>
      <c r="CA1127" s="207" t="s">
        <v>506</v>
      </c>
      <c r="CB1127" s="200" t="str">
        <f t="shared" si="764"/>
        <v>xx</v>
      </c>
      <c r="CC1127" s="200" t="str">
        <f t="shared" si="765"/>
        <v>Non_select</v>
      </c>
      <c r="CD1127" s="200" t="str">
        <f t="shared" si="766"/>
        <v>xx</v>
      </c>
      <c r="CE1127" s="200" t="str">
        <f t="shared" si="767"/>
        <v/>
      </c>
      <c r="CG1127" s="200" t="str">
        <f t="shared" si="768"/>
        <v>JX270862</v>
      </c>
      <c r="CH1127" s="208" t="s">
        <v>360</v>
      </c>
      <c r="CI1127" s="208" t="s">
        <v>361</v>
      </c>
      <c r="CJ1127" s="208" t="s">
        <v>362</v>
      </c>
      <c r="CO1127" s="208"/>
      <c r="CV1127" s="268">
        <f t="shared" si="733"/>
        <v>0</v>
      </c>
      <c r="CW1127" s="266">
        <f t="shared" si="770"/>
        <v>0</v>
      </c>
      <c r="CX1127" s="200" t="str">
        <f t="shared" si="769"/>
        <v>Hepatitis E virus strain  , partial cds</v>
      </c>
    </row>
    <row r="1128" spans="1:102" ht="11.85" hidden="1" customHeight="1" x14ac:dyDescent="0.25">
      <c r="A1128" s="446" t="s">
        <v>3411</v>
      </c>
      <c r="B1128" s="174" t="s">
        <v>502</v>
      </c>
      <c r="F1128" s="291"/>
      <c r="H1128" s="180" t="s">
        <v>1348</v>
      </c>
      <c r="I1128" s="181" t="s">
        <v>1349</v>
      </c>
      <c r="J1128" s="180" t="s">
        <v>788</v>
      </c>
      <c r="M1128" s="253"/>
      <c r="N1128" s="193"/>
      <c r="S1128" s="180" t="e">
        <f t="shared" si="734"/>
        <v>#N/A</v>
      </c>
      <c r="AK1128" s="255">
        <f t="shared" si="735"/>
        <v>1</v>
      </c>
      <c r="AL1128" s="256" t="b">
        <f t="shared" si="736"/>
        <v>0</v>
      </c>
      <c r="AO1128" s="276"/>
      <c r="AP1128" s="258" t="e">
        <f>MATCH($F1128,$F$2:$F1128,0)=ROW($F1128)-1</f>
        <v>#N/A</v>
      </c>
      <c r="AQ1128" s="174" t="s">
        <v>111</v>
      </c>
      <c r="AR1128" s="174" t="s">
        <v>111</v>
      </c>
      <c r="AS1128" s="174" t="s">
        <v>111</v>
      </c>
      <c r="AT1128" s="174" t="s">
        <v>111</v>
      </c>
      <c r="AU1128" s="174" t="s">
        <v>111</v>
      </c>
      <c r="AV1128" s="174" t="s">
        <v>111</v>
      </c>
      <c r="AW1128" s="180"/>
      <c r="AY1128" s="259" t="str">
        <f t="shared" si="737"/>
        <v>JX270863</v>
      </c>
      <c r="AZ1128" s="260" t="str">
        <f t="shared" si="738"/>
        <v>.GBR</v>
      </c>
      <c r="BA1128" s="260" t="str">
        <f t="shared" si="739"/>
        <v>.GBR</v>
      </c>
      <c r="BB1128" s="200" t="str">
        <f t="shared" si="740"/>
        <v>JX270863.</v>
      </c>
      <c r="BC1128" s="201" t="str">
        <f t="shared" si="741"/>
        <v>JX270863</v>
      </c>
      <c r="BD1128" s="201" t="str">
        <f t="shared" si="742"/>
        <v>JX270863</v>
      </c>
      <c r="BE1128" s="200" t="str">
        <f t="shared" si="743"/>
        <v>JX270863=</v>
      </c>
      <c r="BF1128" s="200" t="str">
        <f t="shared" si="744"/>
        <v>JX270863=out</v>
      </c>
      <c r="BG1128" s="200" t="str">
        <f t="shared" si="745"/>
        <v>JX270863=out</v>
      </c>
      <c r="BH1128" s="200" t="str">
        <f t="shared" si="746"/>
        <v>JX270863=</v>
      </c>
      <c r="BI1128" s="200" t="str">
        <f t="shared" si="747"/>
        <v>JX270863=. .GBR</v>
      </c>
      <c r="BJ1128" s="200" t="str">
        <f t="shared" si="748"/>
        <v>JX270863=. .GBR</v>
      </c>
      <c r="BK1128" s="200" t="str">
        <f t="shared" si="749"/>
        <v>JX270863=. .GBR</v>
      </c>
      <c r="BL1128" s="200" t="str">
        <f t="shared" si="750"/>
        <v>JX270863=.GBR</v>
      </c>
      <c r="BM1128" s="200" t="str">
        <f t="shared" si="751"/>
        <v>JX270863=</v>
      </c>
      <c r="BN1128" s="200" t="str">
        <f t="shared" si="752"/>
        <v>JX270863=</v>
      </c>
      <c r="BO1128" s="200" t="str">
        <f t="shared" si="753"/>
        <v>JX270863=</v>
      </c>
      <c r="BP1128" s="200" t="str">
        <f t="shared" si="754"/>
        <v>=</v>
      </c>
      <c r="BQ1128" s="261" t="str">
        <f t="shared" si="755"/>
        <v>JX270863</v>
      </c>
      <c r="BR1128" s="262" t="str">
        <f t="shared" si="756"/>
        <v/>
      </c>
      <c r="BS1128" s="263" t="str">
        <f t="shared" si="757"/>
        <v>.GBR</v>
      </c>
      <c r="BT1128" s="264" t="str">
        <f t="shared" si="758"/>
        <v/>
      </c>
      <c r="BU1128" s="264" t="str">
        <f t="shared" si="759"/>
        <v/>
      </c>
      <c r="BV1128" s="264" t="str">
        <f t="shared" si="760"/>
        <v/>
      </c>
      <c r="BW1128" s="264" t="str">
        <f t="shared" si="761"/>
        <v/>
      </c>
      <c r="BX1128" s="264" t="str">
        <f t="shared" si="762"/>
        <v/>
      </c>
      <c r="BY1128" s="265" t="str">
        <f t="shared" si="763"/>
        <v/>
      </c>
      <c r="CA1128" s="207" t="s">
        <v>506</v>
      </c>
      <c r="CB1128" s="200" t="str">
        <f t="shared" si="764"/>
        <v>xx</v>
      </c>
      <c r="CC1128" s="200" t="str">
        <f t="shared" si="765"/>
        <v>Non_select</v>
      </c>
      <c r="CD1128" s="200" t="str">
        <f t="shared" si="766"/>
        <v>xx</v>
      </c>
      <c r="CE1128" s="200" t="str">
        <f t="shared" si="767"/>
        <v/>
      </c>
      <c r="CG1128" s="200" t="str">
        <f t="shared" si="768"/>
        <v>JX270863</v>
      </c>
      <c r="CH1128" s="208" t="s">
        <v>360</v>
      </c>
      <c r="CI1128" s="208" t="s">
        <v>361</v>
      </c>
      <c r="CJ1128" s="208" t="s">
        <v>362</v>
      </c>
      <c r="CO1128" s="208"/>
      <c r="CV1128" s="268">
        <f t="shared" si="733"/>
        <v>0</v>
      </c>
      <c r="CW1128" s="266">
        <f t="shared" si="770"/>
        <v>0</v>
      </c>
      <c r="CX1128" s="200" t="str">
        <f t="shared" si="769"/>
        <v>Hepatitis E virus strain  , partial cds</v>
      </c>
    </row>
    <row r="1129" spans="1:102" ht="11.85" hidden="1" customHeight="1" x14ac:dyDescent="0.25">
      <c r="A1129" s="446" t="s">
        <v>3412</v>
      </c>
      <c r="B1129" s="174" t="s">
        <v>502</v>
      </c>
      <c r="F1129" s="291"/>
      <c r="H1129" s="180" t="s">
        <v>1348</v>
      </c>
      <c r="I1129" s="181" t="s">
        <v>1349</v>
      </c>
      <c r="J1129" s="180" t="s">
        <v>788</v>
      </c>
      <c r="M1129" s="253"/>
      <c r="N1129" s="193"/>
      <c r="S1129" s="180" t="e">
        <f t="shared" si="734"/>
        <v>#N/A</v>
      </c>
      <c r="AK1129" s="255">
        <f t="shared" si="735"/>
        <v>1</v>
      </c>
      <c r="AL1129" s="256" t="b">
        <f t="shared" si="736"/>
        <v>0</v>
      </c>
      <c r="AO1129" s="276"/>
      <c r="AP1129" s="258" t="e">
        <f>MATCH($F1129,$F$2:$F1129,0)=ROW($F1129)-1</f>
        <v>#N/A</v>
      </c>
      <c r="AQ1129" s="174" t="s">
        <v>111</v>
      </c>
      <c r="AR1129" s="174" t="s">
        <v>111</v>
      </c>
      <c r="AS1129" s="174" t="s">
        <v>111</v>
      </c>
      <c r="AT1129" s="174" t="s">
        <v>111</v>
      </c>
      <c r="AU1129" s="174" t="s">
        <v>111</v>
      </c>
      <c r="AV1129" s="174" t="s">
        <v>111</v>
      </c>
      <c r="AW1129" s="180"/>
      <c r="AY1129" s="259" t="str">
        <f t="shared" si="737"/>
        <v>JX270864</v>
      </c>
      <c r="AZ1129" s="260" t="str">
        <f t="shared" si="738"/>
        <v>.GBR</v>
      </c>
      <c r="BA1129" s="260" t="str">
        <f t="shared" si="739"/>
        <v>.GBR</v>
      </c>
      <c r="BB1129" s="200" t="str">
        <f t="shared" si="740"/>
        <v>JX270864.</v>
      </c>
      <c r="BC1129" s="201" t="str">
        <f t="shared" si="741"/>
        <v>JX270864</v>
      </c>
      <c r="BD1129" s="201" t="str">
        <f t="shared" si="742"/>
        <v>JX270864</v>
      </c>
      <c r="BE1129" s="200" t="str">
        <f t="shared" si="743"/>
        <v>JX270864=</v>
      </c>
      <c r="BF1129" s="200" t="str">
        <f t="shared" si="744"/>
        <v>JX270864=out</v>
      </c>
      <c r="BG1129" s="200" t="str">
        <f t="shared" si="745"/>
        <v>JX270864=out</v>
      </c>
      <c r="BH1129" s="200" t="str">
        <f t="shared" si="746"/>
        <v>JX270864=</v>
      </c>
      <c r="BI1129" s="200" t="str">
        <f t="shared" si="747"/>
        <v>JX270864=. .GBR</v>
      </c>
      <c r="BJ1129" s="200" t="str">
        <f t="shared" si="748"/>
        <v>JX270864=. .GBR</v>
      </c>
      <c r="BK1129" s="200" t="str">
        <f t="shared" si="749"/>
        <v>JX270864=. .GBR</v>
      </c>
      <c r="BL1129" s="200" t="str">
        <f t="shared" si="750"/>
        <v>JX270864=.GBR</v>
      </c>
      <c r="BM1129" s="200" t="str">
        <f t="shared" si="751"/>
        <v>JX270864=</v>
      </c>
      <c r="BN1129" s="200" t="str">
        <f t="shared" si="752"/>
        <v>JX270864=</v>
      </c>
      <c r="BO1129" s="200" t="str">
        <f t="shared" si="753"/>
        <v>JX270864=</v>
      </c>
      <c r="BP1129" s="200" t="str">
        <f t="shared" si="754"/>
        <v>=</v>
      </c>
      <c r="BQ1129" s="261" t="str">
        <f t="shared" si="755"/>
        <v>JX270864</v>
      </c>
      <c r="BR1129" s="262" t="str">
        <f t="shared" si="756"/>
        <v/>
      </c>
      <c r="BS1129" s="263" t="str">
        <f t="shared" si="757"/>
        <v>.GBR</v>
      </c>
      <c r="BT1129" s="264" t="str">
        <f t="shared" si="758"/>
        <v/>
      </c>
      <c r="BU1129" s="264" t="str">
        <f t="shared" si="759"/>
        <v/>
      </c>
      <c r="BV1129" s="264" t="str">
        <f t="shared" si="760"/>
        <v/>
      </c>
      <c r="BW1129" s="264" t="str">
        <f t="shared" si="761"/>
        <v/>
      </c>
      <c r="BX1129" s="264" t="str">
        <f t="shared" si="762"/>
        <v/>
      </c>
      <c r="BY1129" s="265" t="str">
        <f t="shared" si="763"/>
        <v/>
      </c>
      <c r="CA1129" s="207" t="s">
        <v>506</v>
      </c>
      <c r="CB1129" s="200" t="str">
        <f t="shared" si="764"/>
        <v>xx</v>
      </c>
      <c r="CC1129" s="200" t="str">
        <f t="shared" si="765"/>
        <v>Non_select</v>
      </c>
      <c r="CD1129" s="200" t="str">
        <f t="shared" si="766"/>
        <v>xx</v>
      </c>
      <c r="CE1129" s="200" t="str">
        <f t="shared" si="767"/>
        <v/>
      </c>
      <c r="CG1129" s="200" t="str">
        <f t="shared" si="768"/>
        <v>JX270864</v>
      </c>
      <c r="CH1129" s="208" t="s">
        <v>360</v>
      </c>
      <c r="CI1129" s="208" t="s">
        <v>361</v>
      </c>
      <c r="CJ1129" s="208" t="s">
        <v>362</v>
      </c>
      <c r="CO1129" s="208"/>
      <c r="CV1129" s="268">
        <f t="shared" si="733"/>
        <v>0</v>
      </c>
      <c r="CW1129" s="266">
        <f t="shared" si="770"/>
        <v>0</v>
      </c>
      <c r="CX1129" s="200" t="str">
        <f t="shared" si="769"/>
        <v>Hepatitis E virus strain  , partial cds</v>
      </c>
    </row>
    <row r="1130" spans="1:102" ht="11.85" hidden="1" customHeight="1" x14ac:dyDescent="0.25">
      <c r="A1130" s="446" t="s">
        <v>3413</v>
      </c>
      <c r="B1130" s="174" t="s">
        <v>502</v>
      </c>
      <c r="F1130" s="291"/>
      <c r="H1130" s="180" t="s">
        <v>1348</v>
      </c>
      <c r="I1130" s="181" t="s">
        <v>1349</v>
      </c>
      <c r="J1130" s="180" t="s">
        <v>788</v>
      </c>
      <c r="M1130" s="253"/>
      <c r="N1130" s="193"/>
      <c r="S1130" s="180" t="e">
        <f t="shared" si="734"/>
        <v>#N/A</v>
      </c>
      <c r="AK1130" s="255">
        <f t="shared" si="735"/>
        <v>1</v>
      </c>
      <c r="AL1130" s="256" t="b">
        <f t="shared" si="736"/>
        <v>0</v>
      </c>
      <c r="AO1130" s="276"/>
      <c r="AP1130" s="258" t="e">
        <f>MATCH($F1130,$F$2:$F1130,0)=ROW($F1130)-1</f>
        <v>#N/A</v>
      </c>
      <c r="AQ1130" s="174" t="s">
        <v>111</v>
      </c>
      <c r="AR1130" s="174" t="s">
        <v>111</v>
      </c>
      <c r="AS1130" s="174" t="s">
        <v>111</v>
      </c>
      <c r="AT1130" s="174" t="s">
        <v>111</v>
      </c>
      <c r="AU1130" s="174" t="s">
        <v>111</v>
      </c>
      <c r="AV1130" s="174" t="s">
        <v>111</v>
      </c>
      <c r="AW1130" s="180"/>
      <c r="AY1130" s="259" t="str">
        <f t="shared" si="737"/>
        <v>JX270865</v>
      </c>
      <c r="AZ1130" s="260" t="str">
        <f t="shared" si="738"/>
        <v>.GBR</v>
      </c>
      <c r="BA1130" s="260" t="str">
        <f t="shared" si="739"/>
        <v>.GBR</v>
      </c>
      <c r="BB1130" s="200" t="str">
        <f t="shared" si="740"/>
        <v>JX270865.</v>
      </c>
      <c r="BC1130" s="201" t="str">
        <f t="shared" si="741"/>
        <v>JX270865</v>
      </c>
      <c r="BD1130" s="201" t="str">
        <f t="shared" si="742"/>
        <v>JX270865</v>
      </c>
      <c r="BE1130" s="200" t="str">
        <f t="shared" si="743"/>
        <v>JX270865=</v>
      </c>
      <c r="BF1130" s="200" t="str">
        <f t="shared" si="744"/>
        <v>JX270865=out</v>
      </c>
      <c r="BG1130" s="200" t="str">
        <f t="shared" si="745"/>
        <v>JX270865=out</v>
      </c>
      <c r="BH1130" s="200" t="str">
        <f t="shared" si="746"/>
        <v>JX270865=</v>
      </c>
      <c r="BI1130" s="200" t="str">
        <f t="shared" si="747"/>
        <v>JX270865=. .GBR</v>
      </c>
      <c r="BJ1130" s="200" t="str">
        <f t="shared" si="748"/>
        <v>JX270865=. .GBR</v>
      </c>
      <c r="BK1130" s="200" t="str">
        <f t="shared" si="749"/>
        <v>JX270865=. .GBR</v>
      </c>
      <c r="BL1130" s="200" t="str">
        <f t="shared" si="750"/>
        <v>JX270865=.GBR</v>
      </c>
      <c r="BM1130" s="200" t="str">
        <f t="shared" si="751"/>
        <v>JX270865=</v>
      </c>
      <c r="BN1130" s="200" t="str">
        <f t="shared" si="752"/>
        <v>JX270865=</v>
      </c>
      <c r="BO1130" s="200" t="str">
        <f t="shared" si="753"/>
        <v>JX270865=</v>
      </c>
      <c r="BP1130" s="200" t="str">
        <f t="shared" si="754"/>
        <v>=</v>
      </c>
      <c r="BQ1130" s="261" t="str">
        <f t="shared" si="755"/>
        <v>JX270865</v>
      </c>
      <c r="BR1130" s="262" t="str">
        <f t="shared" si="756"/>
        <v/>
      </c>
      <c r="BS1130" s="263" t="str">
        <f t="shared" si="757"/>
        <v>.GBR</v>
      </c>
      <c r="BT1130" s="264" t="str">
        <f t="shared" si="758"/>
        <v/>
      </c>
      <c r="BU1130" s="264" t="str">
        <f t="shared" si="759"/>
        <v/>
      </c>
      <c r="BV1130" s="264" t="str">
        <f t="shared" si="760"/>
        <v/>
      </c>
      <c r="BW1130" s="264" t="str">
        <f t="shared" si="761"/>
        <v/>
      </c>
      <c r="BX1130" s="264" t="str">
        <f t="shared" si="762"/>
        <v/>
      </c>
      <c r="BY1130" s="265" t="str">
        <f t="shared" si="763"/>
        <v/>
      </c>
      <c r="CA1130" s="207" t="s">
        <v>506</v>
      </c>
      <c r="CB1130" s="200" t="str">
        <f t="shared" si="764"/>
        <v>xx</v>
      </c>
      <c r="CC1130" s="200" t="str">
        <f t="shared" si="765"/>
        <v>Non_select</v>
      </c>
      <c r="CD1130" s="200" t="str">
        <f t="shared" si="766"/>
        <v>xx</v>
      </c>
      <c r="CE1130" s="200" t="str">
        <f t="shared" si="767"/>
        <v/>
      </c>
      <c r="CG1130" s="200" t="str">
        <f t="shared" si="768"/>
        <v>JX270865</v>
      </c>
      <c r="CH1130" s="208" t="s">
        <v>360</v>
      </c>
      <c r="CI1130" s="208" t="s">
        <v>361</v>
      </c>
      <c r="CJ1130" s="208" t="s">
        <v>362</v>
      </c>
      <c r="CO1130" s="208"/>
      <c r="CV1130" s="268">
        <f t="shared" si="733"/>
        <v>0</v>
      </c>
      <c r="CW1130" s="266">
        <f t="shared" si="770"/>
        <v>0</v>
      </c>
      <c r="CX1130" s="200" t="str">
        <f t="shared" si="769"/>
        <v>Hepatitis E virus strain  , partial cds</v>
      </c>
    </row>
    <row r="1131" spans="1:102" ht="11.85" hidden="1" customHeight="1" x14ac:dyDescent="0.25">
      <c r="A1131" s="446" t="s">
        <v>3414</v>
      </c>
      <c r="B1131" s="174" t="s">
        <v>502</v>
      </c>
      <c r="F1131" s="291"/>
      <c r="H1131" s="180" t="s">
        <v>1348</v>
      </c>
      <c r="I1131" s="181" t="s">
        <v>1349</v>
      </c>
      <c r="J1131" s="180" t="s">
        <v>788</v>
      </c>
      <c r="M1131" s="253"/>
      <c r="N1131" s="193"/>
      <c r="S1131" s="180" t="e">
        <f t="shared" si="734"/>
        <v>#N/A</v>
      </c>
      <c r="AK1131" s="255">
        <f t="shared" si="735"/>
        <v>1</v>
      </c>
      <c r="AL1131" s="256" t="b">
        <f t="shared" si="736"/>
        <v>0</v>
      </c>
      <c r="AO1131" s="276"/>
      <c r="AP1131" s="258" t="e">
        <f>MATCH($F1131,$F$2:$F1131,0)=ROW($F1131)-1</f>
        <v>#N/A</v>
      </c>
      <c r="AQ1131" s="174" t="s">
        <v>111</v>
      </c>
      <c r="AR1131" s="174" t="s">
        <v>111</v>
      </c>
      <c r="AS1131" s="174" t="s">
        <v>111</v>
      </c>
      <c r="AT1131" s="174" t="s">
        <v>111</v>
      </c>
      <c r="AU1131" s="174" t="s">
        <v>111</v>
      </c>
      <c r="AV1131" s="174" t="s">
        <v>111</v>
      </c>
      <c r="AW1131" s="180"/>
      <c r="AY1131" s="259" t="str">
        <f t="shared" si="737"/>
        <v>JX270866</v>
      </c>
      <c r="AZ1131" s="260" t="str">
        <f t="shared" si="738"/>
        <v>.GBR</v>
      </c>
      <c r="BA1131" s="260" t="str">
        <f t="shared" si="739"/>
        <v>.GBR</v>
      </c>
      <c r="BB1131" s="200" t="str">
        <f t="shared" si="740"/>
        <v>JX270866.</v>
      </c>
      <c r="BC1131" s="201" t="str">
        <f t="shared" si="741"/>
        <v>JX270866</v>
      </c>
      <c r="BD1131" s="201" t="str">
        <f t="shared" si="742"/>
        <v>JX270866</v>
      </c>
      <c r="BE1131" s="200" t="str">
        <f t="shared" si="743"/>
        <v>JX270866=</v>
      </c>
      <c r="BF1131" s="200" t="str">
        <f t="shared" si="744"/>
        <v>JX270866=out</v>
      </c>
      <c r="BG1131" s="200" t="str">
        <f t="shared" si="745"/>
        <v>JX270866=out</v>
      </c>
      <c r="BH1131" s="200" t="str">
        <f t="shared" si="746"/>
        <v>JX270866=</v>
      </c>
      <c r="BI1131" s="200" t="str">
        <f t="shared" si="747"/>
        <v>JX270866=. .GBR</v>
      </c>
      <c r="BJ1131" s="200" t="str">
        <f t="shared" si="748"/>
        <v>JX270866=. .GBR</v>
      </c>
      <c r="BK1131" s="200" t="str">
        <f t="shared" si="749"/>
        <v>JX270866=. .GBR</v>
      </c>
      <c r="BL1131" s="200" t="str">
        <f t="shared" si="750"/>
        <v>JX270866=.GBR</v>
      </c>
      <c r="BM1131" s="200" t="str">
        <f t="shared" si="751"/>
        <v>JX270866=</v>
      </c>
      <c r="BN1131" s="200" t="str">
        <f t="shared" si="752"/>
        <v>JX270866=</v>
      </c>
      <c r="BO1131" s="200" t="str">
        <f t="shared" si="753"/>
        <v>JX270866=</v>
      </c>
      <c r="BP1131" s="200" t="str">
        <f t="shared" si="754"/>
        <v>=</v>
      </c>
      <c r="BQ1131" s="261" t="str">
        <f t="shared" si="755"/>
        <v>JX270866</v>
      </c>
      <c r="BR1131" s="262" t="str">
        <f t="shared" si="756"/>
        <v/>
      </c>
      <c r="BS1131" s="263" t="str">
        <f t="shared" si="757"/>
        <v>.GBR</v>
      </c>
      <c r="BT1131" s="264" t="str">
        <f t="shared" si="758"/>
        <v/>
      </c>
      <c r="BU1131" s="264" t="str">
        <f t="shared" si="759"/>
        <v/>
      </c>
      <c r="BV1131" s="264" t="str">
        <f t="shared" si="760"/>
        <v/>
      </c>
      <c r="BW1131" s="264" t="str">
        <f t="shared" si="761"/>
        <v/>
      </c>
      <c r="BX1131" s="264" t="str">
        <f t="shared" si="762"/>
        <v/>
      </c>
      <c r="BY1131" s="265" t="str">
        <f t="shared" si="763"/>
        <v/>
      </c>
      <c r="CA1131" s="207" t="s">
        <v>506</v>
      </c>
      <c r="CB1131" s="200" t="str">
        <f t="shared" si="764"/>
        <v>xx</v>
      </c>
      <c r="CC1131" s="200" t="str">
        <f t="shared" si="765"/>
        <v>Non_select</v>
      </c>
      <c r="CD1131" s="200" t="str">
        <f t="shared" si="766"/>
        <v>xx</v>
      </c>
      <c r="CE1131" s="200" t="str">
        <f t="shared" si="767"/>
        <v/>
      </c>
      <c r="CG1131" s="200" t="str">
        <f t="shared" si="768"/>
        <v>JX270866</v>
      </c>
      <c r="CH1131" s="208" t="s">
        <v>360</v>
      </c>
      <c r="CI1131" s="208" t="s">
        <v>361</v>
      </c>
      <c r="CJ1131" s="208" t="s">
        <v>362</v>
      </c>
      <c r="CO1131" s="208"/>
      <c r="CV1131" s="268">
        <f t="shared" si="733"/>
        <v>0</v>
      </c>
      <c r="CW1131" s="266">
        <f t="shared" si="770"/>
        <v>0</v>
      </c>
      <c r="CX1131" s="200" t="str">
        <f t="shared" si="769"/>
        <v>Hepatitis E virus strain  , partial cds</v>
      </c>
    </row>
    <row r="1132" spans="1:102" ht="11.85" hidden="1" customHeight="1" x14ac:dyDescent="0.25">
      <c r="A1132" s="446" t="s">
        <v>3415</v>
      </c>
      <c r="B1132" s="174" t="s">
        <v>502</v>
      </c>
      <c r="F1132" s="291"/>
      <c r="H1132" s="180" t="s">
        <v>1348</v>
      </c>
      <c r="I1132" s="181" t="s">
        <v>1349</v>
      </c>
      <c r="J1132" s="180" t="s">
        <v>788</v>
      </c>
      <c r="M1132" s="253"/>
      <c r="N1132" s="193"/>
      <c r="S1132" s="180" t="e">
        <f t="shared" si="734"/>
        <v>#N/A</v>
      </c>
      <c r="AK1132" s="255">
        <f t="shared" si="735"/>
        <v>1</v>
      </c>
      <c r="AL1132" s="256" t="b">
        <f t="shared" si="736"/>
        <v>0</v>
      </c>
      <c r="AO1132" s="276"/>
      <c r="AP1132" s="258" t="e">
        <f>MATCH($F1132,$F$2:$F1132,0)=ROW($F1132)-1</f>
        <v>#N/A</v>
      </c>
      <c r="AQ1132" s="174" t="s">
        <v>111</v>
      </c>
      <c r="AR1132" s="174" t="s">
        <v>111</v>
      </c>
      <c r="AS1132" s="174" t="s">
        <v>111</v>
      </c>
      <c r="AT1132" s="174" t="s">
        <v>111</v>
      </c>
      <c r="AU1132" s="174" t="s">
        <v>111</v>
      </c>
      <c r="AV1132" s="174" t="s">
        <v>111</v>
      </c>
      <c r="AW1132" s="180"/>
      <c r="AY1132" s="259" t="str">
        <f t="shared" si="737"/>
        <v>JX270867</v>
      </c>
      <c r="AZ1132" s="260" t="str">
        <f t="shared" si="738"/>
        <v>.GBR</v>
      </c>
      <c r="BA1132" s="260" t="str">
        <f t="shared" si="739"/>
        <v>.GBR</v>
      </c>
      <c r="BB1132" s="200" t="str">
        <f t="shared" si="740"/>
        <v>JX270867.</v>
      </c>
      <c r="BC1132" s="201" t="str">
        <f t="shared" si="741"/>
        <v>JX270867</v>
      </c>
      <c r="BD1132" s="201" t="str">
        <f t="shared" si="742"/>
        <v>JX270867</v>
      </c>
      <c r="BE1132" s="200" t="str">
        <f t="shared" si="743"/>
        <v>JX270867=</v>
      </c>
      <c r="BF1132" s="200" t="str">
        <f t="shared" si="744"/>
        <v>JX270867=out</v>
      </c>
      <c r="BG1132" s="200" t="str">
        <f t="shared" si="745"/>
        <v>JX270867=out</v>
      </c>
      <c r="BH1132" s="200" t="str">
        <f t="shared" si="746"/>
        <v>JX270867=</v>
      </c>
      <c r="BI1132" s="200" t="str">
        <f t="shared" si="747"/>
        <v>JX270867=. .GBR</v>
      </c>
      <c r="BJ1132" s="200" t="str">
        <f t="shared" si="748"/>
        <v>JX270867=. .GBR</v>
      </c>
      <c r="BK1132" s="200" t="str">
        <f t="shared" si="749"/>
        <v>JX270867=. .GBR</v>
      </c>
      <c r="BL1132" s="200" t="str">
        <f t="shared" si="750"/>
        <v>JX270867=.GBR</v>
      </c>
      <c r="BM1132" s="200" t="str">
        <f t="shared" si="751"/>
        <v>JX270867=</v>
      </c>
      <c r="BN1132" s="200" t="str">
        <f t="shared" si="752"/>
        <v>JX270867=</v>
      </c>
      <c r="BO1132" s="200" t="str">
        <f t="shared" si="753"/>
        <v>JX270867=</v>
      </c>
      <c r="BP1132" s="200" t="str">
        <f t="shared" si="754"/>
        <v>=</v>
      </c>
      <c r="BQ1132" s="261" t="str">
        <f t="shared" si="755"/>
        <v>JX270867</v>
      </c>
      <c r="BR1132" s="262" t="str">
        <f t="shared" si="756"/>
        <v/>
      </c>
      <c r="BS1132" s="263" t="str">
        <f t="shared" si="757"/>
        <v>.GBR</v>
      </c>
      <c r="BT1132" s="264" t="str">
        <f t="shared" si="758"/>
        <v/>
      </c>
      <c r="BU1132" s="264" t="str">
        <f t="shared" si="759"/>
        <v/>
      </c>
      <c r="BV1132" s="264" t="str">
        <f t="shared" si="760"/>
        <v/>
      </c>
      <c r="BW1132" s="264" t="str">
        <f t="shared" si="761"/>
        <v/>
      </c>
      <c r="BX1132" s="264" t="str">
        <f t="shared" si="762"/>
        <v/>
      </c>
      <c r="BY1132" s="265" t="str">
        <f t="shared" si="763"/>
        <v/>
      </c>
      <c r="CA1132" s="207" t="s">
        <v>506</v>
      </c>
      <c r="CB1132" s="200" t="str">
        <f t="shared" si="764"/>
        <v>xx</v>
      </c>
      <c r="CC1132" s="200" t="str">
        <f t="shared" si="765"/>
        <v>Non_select</v>
      </c>
      <c r="CD1132" s="200" t="str">
        <f t="shared" si="766"/>
        <v>xx</v>
      </c>
      <c r="CE1132" s="200" t="str">
        <f t="shared" si="767"/>
        <v/>
      </c>
      <c r="CG1132" s="200" t="str">
        <f t="shared" si="768"/>
        <v>JX270867</v>
      </c>
      <c r="CH1132" s="208" t="s">
        <v>360</v>
      </c>
      <c r="CI1132" s="208" t="s">
        <v>361</v>
      </c>
      <c r="CJ1132" s="208" t="s">
        <v>362</v>
      </c>
      <c r="CO1132" s="208"/>
      <c r="CV1132" s="268">
        <f t="shared" si="733"/>
        <v>0</v>
      </c>
      <c r="CW1132" s="266">
        <f t="shared" si="770"/>
        <v>0</v>
      </c>
      <c r="CX1132" s="200" t="str">
        <f t="shared" si="769"/>
        <v>Hepatitis E virus strain  , partial cds</v>
      </c>
    </row>
    <row r="1133" spans="1:102" ht="11.85" hidden="1" customHeight="1" x14ac:dyDescent="0.25">
      <c r="A1133" s="446" t="s">
        <v>3416</v>
      </c>
      <c r="B1133" s="174" t="s">
        <v>502</v>
      </c>
      <c r="F1133" s="291"/>
      <c r="H1133" s="180" t="s">
        <v>1348</v>
      </c>
      <c r="I1133" s="181" t="s">
        <v>1349</v>
      </c>
      <c r="J1133" s="180" t="s">
        <v>788</v>
      </c>
      <c r="M1133" s="253"/>
      <c r="N1133" s="193"/>
      <c r="S1133" s="180" t="e">
        <f t="shared" si="734"/>
        <v>#N/A</v>
      </c>
      <c r="AK1133" s="255">
        <f t="shared" si="735"/>
        <v>1</v>
      </c>
      <c r="AL1133" s="256" t="b">
        <f t="shared" si="736"/>
        <v>0</v>
      </c>
      <c r="AO1133" s="276"/>
      <c r="AP1133" s="258" t="e">
        <f>MATCH($F1133,$F$2:$F1133,0)=ROW($F1133)-1</f>
        <v>#N/A</v>
      </c>
      <c r="AQ1133" s="174" t="s">
        <v>111</v>
      </c>
      <c r="AR1133" s="174" t="s">
        <v>111</v>
      </c>
      <c r="AS1133" s="174" t="s">
        <v>111</v>
      </c>
      <c r="AT1133" s="174" t="s">
        <v>111</v>
      </c>
      <c r="AU1133" s="174" t="s">
        <v>111</v>
      </c>
      <c r="AV1133" s="174" t="s">
        <v>111</v>
      </c>
      <c r="AW1133" s="180"/>
      <c r="AY1133" s="259" t="str">
        <f t="shared" si="737"/>
        <v>JX270868</v>
      </c>
      <c r="AZ1133" s="260" t="str">
        <f t="shared" si="738"/>
        <v>.GBR</v>
      </c>
      <c r="BA1133" s="260" t="str">
        <f t="shared" si="739"/>
        <v>.GBR</v>
      </c>
      <c r="BB1133" s="200" t="str">
        <f t="shared" si="740"/>
        <v>JX270868.</v>
      </c>
      <c r="BC1133" s="201" t="str">
        <f t="shared" si="741"/>
        <v>JX270868</v>
      </c>
      <c r="BD1133" s="201" t="str">
        <f t="shared" si="742"/>
        <v>JX270868</v>
      </c>
      <c r="BE1133" s="200" t="str">
        <f t="shared" si="743"/>
        <v>JX270868=</v>
      </c>
      <c r="BF1133" s="200" t="str">
        <f t="shared" si="744"/>
        <v>JX270868=out</v>
      </c>
      <c r="BG1133" s="200" t="str">
        <f t="shared" si="745"/>
        <v>JX270868=out</v>
      </c>
      <c r="BH1133" s="200" t="str">
        <f t="shared" si="746"/>
        <v>JX270868=</v>
      </c>
      <c r="BI1133" s="200" t="str">
        <f t="shared" si="747"/>
        <v>JX270868=. .GBR</v>
      </c>
      <c r="BJ1133" s="200" t="str">
        <f t="shared" si="748"/>
        <v>JX270868=. .GBR</v>
      </c>
      <c r="BK1133" s="200" t="str">
        <f t="shared" si="749"/>
        <v>JX270868=. .GBR</v>
      </c>
      <c r="BL1133" s="200" t="str">
        <f t="shared" si="750"/>
        <v>JX270868=.GBR</v>
      </c>
      <c r="BM1133" s="200" t="str">
        <f t="shared" si="751"/>
        <v>JX270868=</v>
      </c>
      <c r="BN1133" s="200" t="str">
        <f t="shared" si="752"/>
        <v>JX270868=</v>
      </c>
      <c r="BO1133" s="200" t="str">
        <f t="shared" si="753"/>
        <v>JX270868=</v>
      </c>
      <c r="BP1133" s="200" t="str">
        <f t="shared" si="754"/>
        <v>=</v>
      </c>
      <c r="BQ1133" s="261" t="str">
        <f t="shared" si="755"/>
        <v>JX270868</v>
      </c>
      <c r="BR1133" s="262" t="str">
        <f t="shared" si="756"/>
        <v/>
      </c>
      <c r="BS1133" s="263" t="str">
        <f t="shared" si="757"/>
        <v>.GBR</v>
      </c>
      <c r="BT1133" s="264" t="str">
        <f t="shared" si="758"/>
        <v/>
      </c>
      <c r="BU1133" s="264" t="str">
        <f t="shared" si="759"/>
        <v/>
      </c>
      <c r="BV1133" s="264" t="str">
        <f t="shared" si="760"/>
        <v/>
      </c>
      <c r="BW1133" s="264" t="str">
        <f t="shared" si="761"/>
        <v/>
      </c>
      <c r="BX1133" s="264" t="str">
        <f t="shared" si="762"/>
        <v/>
      </c>
      <c r="BY1133" s="265" t="str">
        <f t="shared" si="763"/>
        <v/>
      </c>
      <c r="CA1133" s="207" t="s">
        <v>506</v>
      </c>
      <c r="CB1133" s="200" t="str">
        <f t="shared" si="764"/>
        <v>xx</v>
      </c>
      <c r="CC1133" s="200" t="str">
        <f t="shared" si="765"/>
        <v>Non_select</v>
      </c>
      <c r="CD1133" s="200" t="str">
        <f t="shared" si="766"/>
        <v>xx</v>
      </c>
      <c r="CE1133" s="200" t="str">
        <f t="shared" si="767"/>
        <v/>
      </c>
      <c r="CG1133" s="200" t="str">
        <f t="shared" si="768"/>
        <v>JX270868</v>
      </c>
      <c r="CH1133" s="208" t="s">
        <v>360</v>
      </c>
      <c r="CI1133" s="208" t="s">
        <v>361</v>
      </c>
      <c r="CJ1133" s="208" t="s">
        <v>362</v>
      </c>
      <c r="CO1133" s="208"/>
      <c r="CV1133" s="268">
        <f t="shared" si="733"/>
        <v>0</v>
      </c>
      <c r="CW1133" s="266">
        <f t="shared" si="770"/>
        <v>0</v>
      </c>
      <c r="CX1133" s="200" t="str">
        <f t="shared" si="769"/>
        <v>Hepatitis E virus strain  , partial cds</v>
      </c>
    </row>
    <row r="1134" spans="1:102" ht="11.85" hidden="1" customHeight="1" x14ac:dyDescent="0.25">
      <c r="A1134" s="446" t="s">
        <v>3417</v>
      </c>
      <c r="B1134" s="174" t="s">
        <v>502</v>
      </c>
      <c r="F1134" s="291"/>
      <c r="H1134" s="180" t="s">
        <v>1348</v>
      </c>
      <c r="I1134" s="181" t="s">
        <v>1349</v>
      </c>
      <c r="J1134" s="180" t="s">
        <v>788</v>
      </c>
      <c r="M1134" s="253"/>
      <c r="N1134" s="193"/>
      <c r="S1134" s="180" t="e">
        <f t="shared" si="734"/>
        <v>#N/A</v>
      </c>
      <c r="AK1134" s="255">
        <f t="shared" si="735"/>
        <v>1</v>
      </c>
      <c r="AL1134" s="256" t="b">
        <f t="shared" si="736"/>
        <v>0</v>
      </c>
      <c r="AO1134" s="276"/>
      <c r="AP1134" s="258" t="e">
        <f>MATCH($F1134,$F$2:$F1134,0)=ROW($F1134)-1</f>
        <v>#N/A</v>
      </c>
      <c r="AQ1134" s="174" t="s">
        <v>111</v>
      </c>
      <c r="AR1134" s="174" t="s">
        <v>111</v>
      </c>
      <c r="AS1134" s="174" t="s">
        <v>111</v>
      </c>
      <c r="AT1134" s="174" t="s">
        <v>111</v>
      </c>
      <c r="AU1134" s="174" t="s">
        <v>111</v>
      </c>
      <c r="AV1134" s="174" t="s">
        <v>111</v>
      </c>
      <c r="AW1134" s="180"/>
      <c r="AY1134" s="259" t="str">
        <f t="shared" si="737"/>
        <v>JX270869</v>
      </c>
      <c r="AZ1134" s="260" t="str">
        <f t="shared" si="738"/>
        <v>.GBR</v>
      </c>
      <c r="BA1134" s="260" t="str">
        <f t="shared" si="739"/>
        <v>.GBR</v>
      </c>
      <c r="BB1134" s="200" t="str">
        <f t="shared" si="740"/>
        <v>JX270869.</v>
      </c>
      <c r="BC1134" s="201" t="str">
        <f t="shared" si="741"/>
        <v>JX270869</v>
      </c>
      <c r="BD1134" s="201" t="str">
        <f t="shared" si="742"/>
        <v>JX270869</v>
      </c>
      <c r="BE1134" s="200" t="str">
        <f t="shared" si="743"/>
        <v>JX270869=</v>
      </c>
      <c r="BF1134" s="200" t="str">
        <f t="shared" si="744"/>
        <v>JX270869=out</v>
      </c>
      <c r="BG1134" s="200" t="str">
        <f t="shared" si="745"/>
        <v>JX270869=out</v>
      </c>
      <c r="BH1134" s="200" t="str">
        <f t="shared" si="746"/>
        <v>JX270869=</v>
      </c>
      <c r="BI1134" s="200" t="str">
        <f t="shared" si="747"/>
        <v>JX270869=. .GBR</v>
      </c>
      <c r="BJ1134" s="200" t="str">
        <f t="shared" si="748"/>
        <v>JX270869=. .GBR</v>
      </c>
      <c r="BK1134" s="200" t="str">
        <f t="shared" si="749"/>
        <v>JX270869=. .GBR</v>
      </c>
      <c r="BL1134" s="200" t="str">
        <f t="shared" si="750"/>
        <v>JX270869=.GBR</v>
      </c>
      <c r="BM1134" s="200" t="str">
        <f t="shared" si="751"/>
        <v>JX270869=</v>
      </c>
      <c r="BN1134" s="200" t="str">
        <f t="shared" si="752"/>
        <v>JX270869=</v>
      </c>
      <c r="BO1134" s="200" t="str">
        <f t="shared" si="753"/>
        <v>JX270869=</v>
      </c>
      <c r="BP1134" s="200" t="str">
        <f t="shared" si="754"/>
        <v>=</v>
      </c>
      <c r="BQ1134" s="261" t="str">
        <f t="shared" si="755"/>
        <v>JX270869</v>
      </c>
      <c r="BR1134" s="262" t="str">
        <f t="shared" si="756"/>
        <v/>
      </c>
      <c r="BS1134" s="263" t="str">
        <f t="shared" si="757"/>
        <v>.GBR</v>
      </c>
      <c r="BT1134" s="264" t="str">
        <f t="shared" si="758"/>
        <v/>
      </c>
      <c r="BU1134" s="264" t="str">
        <f t="shared" si="759"/>
        <v/>
      </c>
      <c r="BV1134" s="264" t="str">
        <f t="shared" si="760"/>
        <v/>
      </c>
      <c r="BW1134" s="264" t="str">
        <f t="shared" si="761"/>
        <v/>
      </c>
      <c r="BX1134" s="264" t="str">
        <f t="shared" si="762"/>
        <v/>
      </c>
      <c r="BY1134" s="265" t="str">
        <f t="shared" si="763"/>
        <v/>
      </c>
      <c r="CA1134" s="207" t="s">
        <v>506</v>
      </c>
      <c r="CB1134" s="200" t="str">
        <f t="shared" si="764"/>
        <v>xx</v>
      </c>
      <c r="CC1134" s="200" t="str">
        <f t="shared" si="765"/>
        <v>Non_select</v>
      </c>
      <c r="CD1134" s="200" t="str">
        <f t="shared" si="766"/>
        <v>xx</v>
      </c>
      <c r="CE1134" s="200" t="str">
        <f t="shared" si="767"/>
        <v/>
      </c>
      <c r="CG1134" s="200" t="str">
        <f t="shared" si="768"/>
        <v>JX270869</v>
      </c>
      <c r="CH1134" s="208" t="s">
        <v>360</v>
      </c>
      <c r="CI1134" s="208" t="s">
        <v>361</v>
      </c>
      <c r="CJ1134" s="208" t="s">
        <v>362</v>
      </c>
      <c r="CO1134" s="208"/>
      <c r="CV1134" s="268">
        <f t="shared" si="733"/>
        <v>0</v>
      </c>
      <c r="CW1134" s="266">
        <f t="shared" si="770"/>
        <v>0</v>
      </c>
      <c r="CX1134" s="200" t="str">
        <f t="shared" si="769"/>
        <v>Hepatitis E virus strain  , partial cds</v>
      </c>
    </row>
    <row r="1135" spans="1:102" ht="11.85" hidden="1" customHeight="1" x14ac:dyDescent="0.25">
      <c r="A1135" s="446" t="s">
        <v>3418</v>
      </c>
      <c r="B1135" s="174" t="s">
        <v>502</v>
      </c>
      <c r="C1135" s="175">
        <v>1</v>
      </c>
      <c r="D1135" s="176" t="s">
        <v>745</v>
      </c>
      <c r="F1135" s="291" t="s">
        <v>3419</v>
      </c>
      <c r="G1135" s="179" t="s">
        <v>3420</v>
      </c>
      <c r="H1135" s="180" t="s">
        <v>1348</v>
      </c>
      <c r="I1135" s="181" t="s">
        <v>1349</v>
      </c>
      <c r="J1135" s="180" t="s">
        <v>788</v>
      </c>
      <c r="K1135" s="183" t="s">
        <v>3382</v>
      </c>
      <c r="M1135" s="253" t="s">
        <v>368</v>
      </c>
      <c r="N1135" s="193"/>
      <c r="O1135" s="187">
        <v>2010</v>
      </c>
      <c r="P1135" s="188">
        <v>1</v>
      </c>
      <c r="S1135" s="180" t="e">
        <f t="shared" si="734"/>
        <v>#N/A</v>
      </c>
      <c r="T1135" s="180">
        <v>227</v>
      </c>
      <c r="AK1135" s="255">
        <f t="shared" si="735"/>
        <v>1</v>
      </c>
      <c r="AL1135" s="256" t="b">
        <f t="shared" si="736"/>
        <v>0</v>
      </c>
      <c r="AO1135" s="276"/>
      <c r="AP1135" s="258" t="b">
        <f>MATCH($F1135,$F$2:$F1135,0)=ROW($F1135)-1</f>
        <v>1</v>
      </c>
      <c r="AQ1135" s="174" t="s">
        <v>111</v>
      </c>
      <c r="AR1135" s="174" t="s">
        <v>111</v>
      </c>
      <c r="AS1135" s="174" t="s">
        <v>111</v>
      </c>
      <c r="AT1135" s="174" t="s">
        <v>111</v>
      </c>
      <c r="AU1135" s="174" t="s">
        <v>111</v>
      </c>
      <c r="AV1135" s="174" t="s">
        <v>111</v>
      </c>
      <c r="AW1135" s="180"/>
      <c r="AY1135" s="259" t="str">
        <f t="shared" si="737"/>
        <v>JX270870</v>
      </c>
      <c r="AZ1135" s="260" t="str">
        <f t="shared" si="738"/>
        <v>1.GBR.Scotland.hum</v>
      </c>
      <c r="BA1135" s="260" t="str">
        <f t="shared" si="739"/>
        <v>1.GBR.Scotland.hum.2010</v>
      </c>
      <c r="BB1135" s="200" t="str">
        <f t="shared" si="740"/>
        <v>JX270870.HEV-2-B10j / 2</v>
      </c>
      <c r="BC1135" s="201" t="str">
        <f t="shared" si="741"/>
        <v>JX270870</v>
      </c>
      <c r="BD1135" s="201" t="str">
        <f t="shared" si="742"/>
        <v>JX270870</v>
      </c>
      <c r="BE1135" s="200" t="str">
        <f t="shared" si="743"/>
        <v>JX270870=</v>
      </c>
      <c r="BF1135" s="200" t="str">
        <f t="shared" si="744"/>
        <v>JX270870=out</v>
      </c>
      <c r="BG1135" s="200" t="str">
        <f t="shared" si="745"/>
        <v>JX270870=out</v>
      </c>
      <c r="BH1135" s="200" t="str">
        <f t="shared" si="746"/>
        <v>JX270870=HEV-2-B10j</v>
      </c>
      <c r="BI1135" s="200" t="str">
        <f t="shared" si="747"/>
        <v>JX270870=HEV-2-B10j. 1.GBR.Scotland.hum</v>
      </c>
      <c r="BJ1135" s="200" t="str">
        <f t="shared" si="748"/>
        <v>JX270870=HEV-2-B10j. 1.GBR.Scotland.hum.2010</v>
      </c>
      <c r="BK1135" s="200" t="str">
        <f t="shared" si="749"/>
        <v>JX270870=HEV-2-B10j. 1.GBR.Scotland.hum</v>
      </c>
      <c r="BL1135" s="200" t="str">
        <f t="shared" si="750"/>
        <v>JX270870=1.GBR.Scotland.hum</v>
      </c>
      <c r="BM1135" s="200" t="str">
        <f t="shared" si="751"/>
        <v>JX270870=1</v>
      </c>
      <c r="BN1135" s="200" t="str">
        <f t="shared" si="752"/>
        <v>JX270870=</v>
      </c>
      <c r="BO1135" s="200" t="str">
        <f t="shared" si="753"/>
        <v>JX270870=1</v>
      </c>
      <c r="BP1135" s="200" t="str">
        <f t="shared" si="754"/>
        <v>1=</v>
      </c>
      <c r="BQ1135" s="261" t="str">
        <f t="shared" si="755"/>
        <v>JX270870</v>
      </c>
      <c r="BR1135" s="262" t="str">
        <f t="shared" si="756"/>
        <v>HEV-2-B10j / 2</v>
      </c>
      <c r="BS1135" s="263" t="str">
        <f t="shared" si="757"/>
        <v>1.GBR.Scotland.hum.2010</v>
      </c>
      <c r="BT1135" s="264" t="str">
        <f t="shared" si="758"/>
        <v/>
      </c>
      <c r="BU1135" s="264" t="str">
        <f t="shared" si="759"/>
        <v/>
      </c>
      <c r="BV1135" s="264" t="str">
        <f t="shared" si="760"/>
        <v/>
      </c>
      <c r="BW1135" s="264" t="str">
        <f t="shared" si="761"/>
        <v/>
      </c>
      <c r="BX1135" s="264" t="str">
        <f t="shared" si="762"/>
        <v/>
      </c>
      <c r="BY1135" s="265" t="str">
        <f t="shared" si="763"/>
        <v/>
      </c>
      <c r="CA1135" s="207" t="s">
        <v>506</v>
      </c>
      <c r="CB1135" s="200" t="str">
        <f t="shared" si="764"/>
        <v>xx</v>
      </c>
      <c r="CC1135" s="200" t="str">
        <f t="shared" si="765"/>
        <v>Non_select</v>
      </c>
      <c r="CD1135" s="200" t="str">
        <f t="shared" si="766"/>
        <v>xx</v>
      </c>
      <c r="CE1135" s="200" t="str">
        <f t="shared" si="767"/>
        <v/>
      </c>
      <c r="CG1135" s="200" t="str">
        <f t="shared" si="768"/>
        <v>JX270870</v>
      </c>
      <c r="CH1135" s="208" t="s">
        <v>360</v>
      </c>
      <c r="CI1135" s="208" t="s">
        <v>361</v>
      </c>
      <c r="CJ1135" s="208" t="s">
        <v>362</v>
      </c>
      <c r="CO1135" s="208"/>
      <c r="CV1135" s="268">
        <f t="shared" si="733"/>
        <v>1</v>
      </c>
      <c r="CW1135" s="266" t="str">
        <f t="shared" si="770"/>
        <v>1</v>
      </c>
      <c r="CX1135" s="200" t="str">
        <f t="shared" si="769"/>
        <v>Hepatitis E virus strain  , partial cds</v>
      </c>
    </row>
    <row r="1136" spans="1:102" ht="11.85" hidden="1" customHeight="1" x14ac:dyDescent="0.25">
      <c r="A1136" s="446" t="s">
        <v>3421</v>
      </c>
      <c r="B1136" s="174" t="s">
        <v>502</v>
      </c>
      <c r="F1136" s="291"/>
      <c r="H1136" s="180" t="s">
        <v>1348</v>
      </c>
      <c r="I1136" s="181" t="s">
        <v>1349</v>
      </c>
      <c r="J1136" s="180" t="s">
        <v>788</v>
      </c>
      <c r="M1136" s="253"/>
      <c r="N1136" s="193"/>
      <c r="S1136" s="180" t="e">
        <f t="shared" si="734"/>
        <v>#N/A</v>
      </c>
      <c r="AK1136" s="255">
        <f t="shared" si="735"/>
        <v>1</v>
      </c>
      <c r="AL1136" s="256" t="b">
        <f t="shared" si="736"/>
        <v>0</v>
      </c>
      <c r="AO1136" s="276"/>
      <c r="AP1136" s="258" t="e">
        <f>MATCH($F1136,$F$2:$F1136,0)=ROW($F1136)-1</f>
        <v>#N/A</v>
      </c>
      <c r="AQ1136" s="174" t="s">
        <v>111</v>
      </c>
      <c r="AR1136" s="174" t="s">
        <v>111</v>
      </c>
      <c r="AS1136" s="174" t="s">
        <v>111</v>
      </c>
      <c r="AT1136" s="174" t="s">
        <v>111</v>
      </c>
      <c r="AU1136" s="174" t="s">
        <v>111</v>
      </c>
      <c r="AV1136" s="174" t="s">
        <v>111</v>
      </c>
      <c r="AW1136" s="180"/>
      <c r="AY1136" s="259" t="str">
        <f t="shared" si="737"/>
        <v>JX270871</v>
      </c>
      <c r="AZ1136" s="260" t="str">
        <f t="shared" si="738"/>
        <v>.GBR</v>
      </c>
      <c r="BA1136" s="260" t="str">
        <f t="shared" si="739"/>
        <v>.GBR</v>
      </c>
      <c r="BB1136" s="200" t="str">
        <f t="shared" si="740"/>
        <v>JX270871.</v>
      </c>
      <c r="BC1136" s="201" t="str">
        <f t="shared" si="741"/>
        <v>JX270871</v>
      </c>
      <c r="BD1136" s="201" t="str">
        <f t="shared" si="742"/>
        <v>JX270871</v>
      </c>
      <c r="BE1136" s="200" t="str">
        <f t="shared" si="743"/>
        <v>JX270871=</v>
      </c>
      <c r="BF1136" s="200" t="str">
        <f t="shared" si="744"/>
        <v>JX270871=out</v>
      </c>
      <c r="BG1136" s="200" t="str">
        <f t="shared" si="745"/>
        <v>JX270871=out</v>
      </c>
      <c r="BH1136" s="200" t="str">
        <f t="shared" si="746"/>
        <v>JX270871=</v>
      </c>
      <c r="BI1136" s="200" t="str">
        <f t="shared" si="747"/>
        <v>JX270871=. .GBR</v>
      </c>
      <c r="BJ1136" s="200" t="str">
        <f t="shared" si="748"/>
        <v>JX270871=. .GBR</v>
      </c>
      <c r="BK1136" s="200" t="str">
        <f t="shared" si="749"/>
        <v>JX270871=. .GBR</v>
      </c>
      <c r="BL1136" s="200" t="str">
        <f t="shared" si="750"/>
        <v>JX270871=.GBR</v>
      </c>
      <c r="BM1136" s="200" t="str">
        <f t="shared" si="751"/>
        <v>JX270871=</v>
      </c>
      <c r="BN1136" s="200" t="str">
        <f t="shared" si="752"/>
        <v>JX270871=</v>
      </c>
      <c r="BO1136" s="200" t="str">
        <f t="shared" si="753"/>
        <v>JX270871=</v>
      </c>
      <c r="BP1136" s="200" t="str">
        <f t="shared" si="754"/>
        <v>=</v>
      </c>
      <c r="BQ1136" s="261" t="str">
        <f t="shared" si="755"/>
        <v>JX270871</v>
      </c>
      <c r="BR1136" s="262" t="str">
        <f t="shared" si="756"/>
        <v/>
      </c>
      <c r="BS1136" s="263" t="str">
        <f t="shared" si="757"/>
        <v>.GBR</v>
      </c>
      <c r="BT1136" s="264" t="str">
        <f t="shared" si="758"/>
        <v/>
      </c>
      <c r="BU1136" s="264" t="str">
        <f t="shared" si="759"/>
        <v/>
      </c>
      <c r="BV1136" s="264" t="str">
        <f t="shared" si="760"/>
        <v/>
      </c>
      <c r="BW1136" s="264" t="str">
        <f t="shared" si="761"/>
        <v/>
      </c>
      <c r="BX1136" s="264" t="str">
        <f t="shared" si="762"/>
        <v/>
      </c>
      <c r="BY1136" s="265" t="str">
        <f t="shared" si="763"/>
        <v/>
      </c>
      <c r="CA1136" s="207" t="s">
        <v>506</v>
      </c>
      <c r="CB1136" s="200" t="str">
        <f t="shared" si="764"/>
        <v>xx</v>
      </c>
      <c r="CC1136" s="200" t="str">
        <f t="shared" si="765"/>
        <v>Non_select</v>
      </c>
      <c r="CD1136" s="200" t="str">
        <f t="shared" si="766"/>
        <v>xx</v>
      </c>
      <c r="CE1136" s="200" t="str">
        <f t="shared" si="767"/>
        <v/>
      </c>
      <c r="CG1136" s="200" t="str">
        <f t="shared" si="768"/>
        <v>JX270871</v>
      </c>
      <c r="CH1136" s="208" t="s">
        <v>360</v>
      </c>
      <c r="CI1136" s="208" t="s">
        <v>361</v>
      </c>
      <c r="CJ1136" s="208" t="s">
        <v>362</v>
      </c>
      <c r="CO1136" s="208"/>
      <c r="CV1136" s="268">
        <f t="shared" si="733"/>
        <v>0</v>
      </c>
      <c r="CW1136" s="266">
        <f t="shared" si="770"/>
        <v>0</v>
      </c>
      <c r="CX1136" s="200" t="str">
        <f t="shared" si="769"/>
        <v>Hepatitis E virus strain  , partial cds</v>
      </c>
    </row>
    <row r="1137" spans="1:102" ht="11.85" hidden="1" customHeight="1" x14ac:dyDescent="0.25">
      <c r="A1137" s="446" t="s">
        <v>3422</v>
      </c>
      <c r="B1137" s="174" t="s">
        <v>502</v>
      </c>
      <c r="F1137" s="291"/>
      <c r="H1137" s="180" t="s">
        <v>1348</v>
      </c>
      <c r="I1137" s="181" t="s">
        <v>1349</v>
      </c>
      <c r="J1137" s="180" t="s">
        <v>788</v>
      </c>
      <c r="M1137" s="253"/>
      <c r="N1137" s="193"/>
      <c r="S1137" s="180" t="e">
        <f t="shared" si="734"/>
        <v>#N/A</v>
      </c>
      <c r="AK1137" s="255">
        <f t="shared" si="735"/>
        <v>1</v>
      </c>
      <c r="AL1137" s="256" t="b">
        <f t="shared" si="736"/>
        <v>0</v>
      </c>
      <c r="AO1137" s="276"/>
      <c r="AP1137" s="258" t="e">
        <f>MATCH($F1137,$F$2:$F1137,0)=ROW($F1137)-1</f>
        <v>#N/A</v>
      </c>
      <c r="AQ1137" s="174" t="s">
        <v>111</v>
      </c>
      <c r="AR1137" s="174" t="s">
        <v>111</v>
      </c>
      <c r="AS1137" s="174" t="s">
        <v>111</v>
      </c>
      <c r="AT1137" s="174" t="s">
        <v>111</v>
      </c>
      <c r="AU1137" s="174" t="s">
        <v>111</v>
      </c>
      <c r="AV1137" s="174" t="s">
        <v>111</v>
      </c>
      <c r="AW1137" s="180"/>
      <c r="AY1137" s="259" t="str">
        <f t="shared" si="737"/>
        <v>JX270872</v>
      </c>
      <c r="AZ1137" s="260" t="str">
        <f t="shared" si="738"/>
        <v>.GBR</v>
      </c>
      <c r="BA1137" s="260" t="str">
        <f t="shared" si="739"/>
        <v>.GBR</v>
      </c>
      <c r="BB1137" s="200" t="str">
        <f t="shared" si="740"/>
        <v>JX270872.</v>
      </c>
      <c r="BC1137" s="201" t="str">
        <f t="shared" si="741"/>
        <v>JX270872</v>
      </c>
      <c r="BD1137" s="201" t="str">
        <f t="shared" si="742"/>
        <v>JX270872</v>
      </c>
      <c r="BE1137" s="200" t="str">
        <f t="shared" si="743"/>
        <v>JX270872=</v>
      </c>
      <c r="BF1137" s="200" t="str">
        <f t="shared" si="744"/>
        <v>JX270872=out</v>
      </c>
      <c r="BG1137" s="200" t="str">
        <f t="shared" si="745"/>
        <v>JX270872=out</v>
      </c>
      <c r="BH1137" s="200" t="str">
        <f t="shared" si="746"/>
        <v>JX270872=</v>
      </c>
      <c r="BI1137" s="200" t="str">
        <f t="shared" si="747"/>
        <v>JX270872=. .GBR</v>
      </c>
      <c r="BJ1137" s="200" t="str">
        <f t="shared" si="748"/>
        <v>JX270872=. .GBR</v>
      </c>
      <c r="BK1137" s="200" t="str">
        <f t="shared" si="749"/>
        <v>JX270872=. .GBR</v>
      </c>
      <c r="BL1137" s="200" t="str">
        <f t="shared" si="750"/>
        <v>JX270872=.GBR</v>
      </c>
      <c r="BM1137" s="200" t="str">
        <f t="shared" si="751"/>
        <v>JX270872=</v>
      </c>
      <c r="BN1137" s="200" t="str">
        <f t="shared" si="752"/>
        <v>JX270872=</v>
      </c>
      <c r="BO1137" s="200" t="str">
        <f t="shared" si="753"/>
        <v>JX270872=</v>
      </c>
      <c r="BP1137" s="200" t="str">
        <f t="shared" si="754"/>
        <v>=</v>
      </c>
      <c r="BQ1137" s="261" t="str">
        <f t="shared" si="755"/>
        <v>JX270872</v>
      </c>
      <c r="BR1137" s="262" t="str">
        <f t="shared" si="756"/>
        <v/>
      </c>
      <c r="BS1137" s="263" t="str">
        <f t="shared" si="757"/>
        <v>.GBR</v>
      </c>
      <c r="BT1137" s="264" t="str">
        <f t="shared" si="758"/>
        <v/>
      </c>
      <c r="BU1137" s="264" t="str">
        <f t="shared" si="759"/>
        <v/>
      </c>
      <c r="BV1137" s="264" t="str">
        <f t="shared" si="760"/>
        <v/>
      </c>
      <c r="BW1137" s="264" t="str">
        <f t="shared" si="761"/>
        <v/>
      </c>
      <c r="BX1137" s="264" t="str">
        <f t="shared" si="762"/>
        <v/>
      </c>
      <c r="BY1137" s="265" t="str">
        <f t="shared" si="763"/>
        <v/>
      </c>
      <c r="CA1137" s="207" t="s">
        <v>506</v>
      </c>
      <c r="CB1137" s="200" t="str">
        <f t="shared" si="764"/>
        <v>xx</v>
      </c>
      <c r="CC1137" s="200" t="str">
        <f t="shared" si="765"/>
        <v>Non_select</v>
      </c>
      <c r="CD1137" s="200" t="str">
        <f t="shared" si="766"/>
        <v>xx</v>
      </c>
      <c r="CE1137" s="200" t="str">
        <f t="shared" si="767"/>
        <v/>
      </c>
      <c r="CG1137" s="200" t="str">
        <f t="shared" si="768"/>
        <v>JX270872</v>
      </c>
      <c r="CH1137" s="208" t="s">
        <v>360</v>
      </c>
      <c r="CI1137" s="208" t="s">
        <v>361</v>
      </c>
      <c r="CJ1137" s="208" t="s">
        <v>362</v>
      </c>
      <c r="CO1137" s="208"/>
      <c r="CV1137" s="268">
        <f t="shared" si="733"/>
        <v>0</v>
      </c>
      <c r="CW1137" s="266">
        <f t="shared" si="770"/>
        <v>0</v>
      </c>
      <c r="CX1137" s="200" t="str">
        <f t="shared" si="769"/>
        <v>Hepatitis E virus strain  , partial cds</v>
      </c>
    </row>
    <row r="1138" spans="1:102" ht="11.85" hidden="1" customHeight="1" x14ac:dyDescent="0.25">
      <c r="A1138" s="446" t="s">
        <v>3423</v>
      </c>
      <c r="B1138" s="174" t="s">
        <v>502</v>
      </c>
      <c r="F1138" s="291"/>
      <c r="H1138" s="180" t="s">
        <v>1348</v>
      </c>
      <c r="I1138" s="181" t="s">
        <v>1349</v>
      </c>
      <c r="J1138" s="180" t="s">
        <v>788</v>
      </c>
      <c r="M1138" s="253"/>
      <c r="N1138" s="193"/>
      <c r="S1138" s="180" t="e">
        <f t="shared" si="734"/>
        <v>#N/A</v>
      </c>
      <c r="AK1138" s="255">
        <f t="shared" si="735"/>
        <v>1</v>
      </c>
      <c r="AL1138" s="256" t="b">
        <f t="shared" si="736"/>
        <v>0</v>
      </c>
      <c r="AO1138" s="276"/>
      <c r="AP1138" s="258" t="e">
        <f>MATCH($F1138,$F$2:$F1138,0)=ROW($F1138)-1</f>
        <v>#N/A</v>
      </c>
      <c r="AQ1138" s="174" t="s">
        <v>111</v>
      </c>
      <c r="AR1138" s="174" t="s">
        <v>111</v>
      </c>
      <c r="AS1138" s="174" t="s">
        <v>111</v>
      </c>
      <c r="AT1138" s="174" t="s">
        <v>111</v>
      </c>
      <c r="AU1138" s="174" t="s">
        <v>111</v>
      </c>
      <c r="AV1138" s="174" t="s">
        <v>111</v>
      </c>
      <c r="AW1138" s="180"/>
      <c r="AY1138" s="259" t="str">
        <f t="shared" si="737"/>
        <v>JX270873</v>
      </c>
      <c r="AZ1138" s="260" t="str">
        <f t="shared" si="738"/>
        <v>.GBR</v>
      </c>
      <c r="BA1138" s="260" t="str">
        <f t="shared" si="739"/>
        <v>.GBR</v>
      </c>
      <c r="BB1138" s="200" t="str">
        <f t="shared" si="740"/>
        <v>JX270873.</v>
      </c>
      <c r="BC1138" s="201" t="str">
        <f t="shared" si="741"/>
        <v>JX270873</v>
      </c>
      <c r="BD1138" s="201" t="str">
        <f t="shared" si="742"/>
        <v>JX270873</v>
      </c>
      <c r="BE1138" s="200" t="str">
        <f t="shared" si="743"/>
        <v>JX270873=</v>
      </c>
      <c r="BF1138" s="200" t="str">
        <f t="shared" si="744"/>
        <v>JX270873=out</v>
      </c>
      <c r="BG1138" s="200" t="str">
        <f t="shared" si="745"/>
        <v>JX270873=out</v>
      </c>
      <c r="BH1138" s="200" t="str">
        <f t="shared" si="746"/>
        <v>JX270873=</v>
      </c>
      <c r="BI1138" s="200" t="str">
        <f t="shared" si="747"/>
        <v>JX270873=. .GBR</v>
      </c>
      <c r="BJ1138" s="200" t="str">
        <f t="shared" si="748"/>
        <v>JX270873=. .GBR</v>
      </c>
      <c r="BK1138" s="200" t="str">
        <f t="shared" si="749"/>
        <v>JX270873=. .GBR</v>
      </c>
      <c r="BL1138" s="200" t="str">
        <f t="shared" si="750"/>
        <v>JX270873=.GBR</v>
      </c>
      <c r="BM1138" s="200" t="str">
        <f t="shared" si="751"/>
        <v>JX270873=</v>
      </c>
      <c r="BN1138" s="200" t="str">
        <f t="shared" si="752"/>
        <v>JX270873=</v>
      </c>
      <c r="BO1138" s="200" t="str">
        <f t="shared" si="753"/>
        <v>JX270873=</v>
      </c>
      <c r="BP1138" s="200" t="str">
        <f t="shared" si="754"/>
        <v>=</v>
      </c>
      <c r="BQ1138" s="261" t="str">
        <f t="shared" si="755"/>
        <v>JX270873</v>
      </c>
      <c r="BR1138" s="262" t="str">
        <f t="shared" si="756"/>
        <v/>
      </c>
      <c r="BS1138" s="263" t="str">
        <f t="shared" si="757"/>
        <v>.GBR</v>
      </c>
      <c r="BT1138" s="264" t="str">
        <f t="shared" si="758"/>
        <v/>
      </c>
      <c r="BU1138" s="264" t="str">
        <f t="shared" si="759"/>
        <v/>
      </c>
      <c r="BV1138" s="264" t="str">
        <f t="shared" si="760"/>
        <v/>
      </c>
      <c r="BW1138" s="264" t="str">
        <f t="shared" si="761"/>
        <v/>
      </c>
      <c r="BX1138" s="264" t="str">
        <f t="shared" si="762"/>
        <v/>
      </c>
      <c r="BY1138" s="265" t="str">
        <f t="shared" si="763"/>
        <v/>
      </c>
      <c r="CA1138" s="207" t="s">
        <v>506</v>
      </c>
      <c r="CB1138" s="200" t="str">
        <f t="shared" si="764"/>
        <v>xx</v>
      </c>
      <c r="CC1138" s="200" t="str">
        <f t="shared" si="765"/>
        <v>Non_select</v>
      </c>
      <c r="CD1138" s="200" t="str">
        <f t="shared" si="766"/>
        <v>xx</v>
      </c>
      <c r="CE1138" s="200" t="str">
        <f t="shared" si="767"/>
        <v/>
      </c>
      <c r="CG1138" s="200" t="str">
        <f t="shared" si="768"/>
        <v>JX270873</v>
      </c>
      <c r="CH1138" s="208" t="s">
        <v>360</v>
      </c>
      <c r="CI1138" s="208" t="s">
        <v>361</v>
      </c>
      <c r="CJ1138" s="208" t="s">
        <v>362</v>
      </c>
      <c r="CO1138" s="208"/>
      <c r="CV1138" s="268">
        <f t="shared" si="733"/>
        <v>0</v>
      </c>
      <c r="CW1138" s="266">
        <f t="shared" si="770"/>
        <v>0</v>
      </c>
      <c r="CX1138" s="200" t="str">
        <f t="shared" si="769"/>
        <v>Hepatitis E virus strain  , partial cds</v>
      </c>
    </row>
    <row r="1139" spans="1:102" ht="11.85" hidden="1" customHeight="1" x14ac:dyDescent="0.25">
      <c r="A1139" s="446" t="s">
        <v>3424</v>
      </c>
      <c r="B1139" s="174" t="s">
        <v>502</v>
      </c>
      <c r="F1139" s="291"/>
      <c r="H1139" s="180" t="s">
        <v>1348</v>
      </c>
      <c r="I1139" s="181" t="s">
        <v>1349</v>
      </c>
      <c r="J1139" s="180" t="s">
        <v>788</v>
      </c>
      <c r="M1139" s="253"/>
      <c r="N1139" s="193"/>
      <c r="S1139" s="180" t="e">
        <f t="shared" si="734"/>
        <v>#N/A</v>
      </c>
      <c r="AK1139" s="255">
        <f t="shared" si="735"/>
        <v>1</v>
      </c>
      <c r="AL1139" s="256" t="b">
        <f t="shared" si="736"/>
        <v>0</v>
      </c>
      <c r="AO1139" s="276"/>
      <c r="AP1139" s="258" t="e">
        <f>MATCH($F1139,$F$2:$F1139,0)=ROW($F1139)-1</f>
        <v>#N/A</v>
      </c>
      <c r="AQ1139" s="174" t="s">
        <v>111</v>
      </c>
      <c r="AR1139" s="174" t="s">
        <v>111</v>
      </c>
      <c r="AS1139" s="174" t="s">
        <v>111</v>
      </c>
      <c r="AT1139" s="174" t="s">
        <v>111</v>
      </c>
      <c r="AU1139" s="174" t="s">
        <v>111</v>
      </c>
      <c r="AV1139" s="174" t="s">
        <v>111</v>
      </c>
      <c r="AW1139" s="180"/>
      <c r="AY1139" s="259" t="str">
        <f t="shared" si="737"/>
        <v>JX270874</v>
      </c>
      <c r="AZ1139" s="260" t="str">
        <f t="shared" si="738"/>
        <v>.GBR</v>
      </c>
      <c r="BA1139" s="260" t="str">
        <f t="shared" si="739"/>
        <v>.GBR</v>
      </c>
      <c r="BB1139" s="200" t="str">
        <f t="shared" si="740"/>
        <v>JX270874.</v>
      </c>
      <c r="BC1139" s="201" t="str">
        <f t="shared" si="741"/>
        <v>JX270874</v>
      </c>
      <c r="BD1139" s="201" t="str">
        <f t="shared" si="742"/>
        <v>JX270874</v>
      </c>
      <c r="BE1139" s="200" t="str">
        <f t="shared" si="743"/>
        <v>JX270874=</v>
      </c>
      <c r="BF1139" s="200" t="str">
        <f t="shared" si="744"/>
        <v>JX270874=out</v>
      </c>
      <c r="BG1139" s="200" t="str">
        <f t="shared" si="745"/>
        <v>JX270874=out</v>
      </c>
      <c r="BH1139" s="200" t="str">
        <f t="shared" si="746"/>
        <v>JX270874=</v>
      </c>
      <c r="BI1139" s="200" t="str">
        <f t="shared" si="747"/>
        <v>JX270874=. .GBR</v>
      </c>
      <c r="BJ1139" s="200" t="str">
        <f t="shared" si="748"/>
        <v>JX270874=. .GBR</v>
      </c>
      <c r="BK1139" s="200" t="str">
        <f t="shared" si="749"/>
        <v>JX270874=. .GBR</v>
      </c>
      <c r="BL1139" s="200" t="str">
        <f t="shared" si="750"/>
        <v>JX270874=.GBR</v>
      </c>
      <c r="BM1139" s="200" t="str">
        <f t="shared" si="751"/>
        <v>JX270874=</v>
      </c>
      <c r="BN1139" s="200" t="str">
        <f t="shared" si="752"/>
        <v>JX270874=</v>
      </c>
      <c r="BO1139" s="200" t="str">
        <f t="shared" si="753"/>
        <v>JX270874=</v>
      </c>
      <c r="BP1139" s="200" t="str">
        <f t="shared" si="754"/>
        <v>=</v>
      </c>
      <c r="BQ1139" s="261" t="str">
        <f t="shared" si="755"/>
        <v>JX270874</v>
      </c>
      <c r="BR1139" s="262" t="str">
        <f t="shared" si="756"/>
        <v/>
      </c>
      <c r="BS1139" s="263" t="str">
        <f t="shared" si="757"/>
        <v>.GBR</v>
      </c>
      <c r="BT1139" s="264" t="str">
        <f t="shared" si="758"/>
        <v/>
      </c>
      <c r="BU1139" s="264" t="str">
        <f t="shared" si="759"/>
        <v/>
      </c>
      <c r="BV1139" s="264" t="str">
        <f t="shared" si="760"/>
        <v/>
      </c>
      <c r="BW1139" s="264" t="str">
        <f t="shared" si="761"/>
        <v/>
      </c>
      <c r="BX1139" s="264" t="str">
        <f t="shared" si="762"/>
        <v/>
      </c>
      <c r="BY1139" s="265" t="str">
        <f t="shared" si="763"/>
        <v/>
      </c>
      <c r="CA1139" s="207" t="s">
        <v>506</v>
      </c>
      <c r="CB1139" s="200" t="str">
        <f t="shared" si="764"/>
        <v>xx</v>
      </c>
      <c r="CC1139" s="200" t="str">
        <f t="shared" si="765"/>
        <v>Non_select</v>
      </c>
      <c r="CD1139" s="200" t="str">
        <f t="shared" si="766"/>
        <v>xx</v>
      </c>
      <c r="CE1139" s="200" t="str">
        <f t="shared" si="767"/>
        <v/>
      </c>
      <c r="CG1139" s="200" t="str">
        <f t="shared" si="768"/>
        <v>JX270874</v>
      </c>
      <c r="CH1139" s="208" t="s">
        <v>360</v>
      </c>
      <c r="CI1139" s="208" t="s">
        <v>361</v>
      </c>
      <c r="CJ1139" s="208" t="s">
        <v>362</v>
      </c>
      <c r="CO1139" s="208"/>
      <c r="CV1139" s="268">
        <f t="shared" si="733"/>
        <v>0</v>
      </c>
      <c r="CW1139" s="266">
        <f t="shared" si="770"/>
        <v>0</v>
      </c>
      <c r="CX1139" s="200" t="str">
        <f t="shared" si="769"/>
        <v>Hepatitis E virus strain  , partial cds</v>
      </c>
    </row>
    <row r="1140" spans="1:102" ht="11.85" hidden="1" customHeight="1" x14ac:dyDescent="0.25">
      <c r="A1140" s="446" t="s">
        <v>3425</v>
      </c>
      <c r="B1140" s="174" t="s">
        <v>502</v>
      </c>
      <c r="F1140" s="291"/>
      <c r="H1140" s="180" t="s">
        <v>1348</v>
      </c>
      <c r="I1140" s="181" t="s">
        <v>1349</v>
      </c>
      <c r="J1140" s="180" t="s">
        <v>788</v>
      </c>
      <c r="M1140" s="253"/>
      <c r="N1140" s="193"/>
      <c r="S1140" s="180" t="e">
        <f t="shared" si="734"/>
        <v>#N/A</v>
      </c>
      <c r="AK1140" s="255">
        <f t="shared" si="735"/>
        <v>1</v>
      </c>
      <c r="AL1140" s="256" t="b">
        <f t="shared" si="736"/>
        <v>0</v>
      </c>
      <c r="AO1140" s="276"/>
      <c r="AP1140" s="258" t="e">
        <f>MATCH($F1140,$F$2:$F1140,0)=ROW($F1140)-1</f>
        <v>#N/A</v>
      </c>
      <c r="AQ1140" s="174" t="s">
        <v>111</v>
      </c>
      <c r="AR1140" s="174" t="s">
        <v>111</v>
      </c>
      <c r="AS1140" s="174" t="s">
        <v>111</v>
      </c>
      <c r="AT1140" s="174" t="s">
        <v>111</v>
      </c>
      <c r="AU1140" s="174" t="s">
        <v>111</v>
      </c>
      <c r="AV1140" s="174" t="s">
        <v>111</v>
      </c>
      <c r="AW1140" s="180"/>
      <c r="AY1140" s="259" t="str">
        <f t="shared" si="737"/>
        <v>JX270875</v>
      </c>
      <c r="AZ1140" s="260" t="str">
        <f t="shared" si="738"/>
        <v>.GBR</v>
      </c>
      <c r="BA1140" s="260" t="str">
        <f t="shared" si="739"/>
        <v>.GBR</v>
      </c>
      <c r="BB1140" s="200" t="str">
        <f t="shared" si="740"/>
        <v>JX270875.</v>
      </c>
      <c r="BC1140" s="201" t="str">
        <f t="shared" si="741"/>
        <v>JX270875</v>
      </c>
      <c r="BD1140" s="201" t="str">
        <f t="shared" si="742"/>
        <v>JX270875</v>
      </c>
      <c r="BE1140" s="200" t="str">
        <f t="shared" si="743"/>
        <v>JX270875=</v>
      </c>
      <c r="BF1140" s="200" t="str">
        <f t="shared" si="744"/>
        <v>JX270875=out</v>
      </c>
      <c r="BG1140" s="200" t="str">
        <f t="shared" si="745"/>
        <v>JX270875=out</v>
      </c>
      <c r="BH1140" s="200" t="str">
        <f t="shared" si="746"/>
        <v>JX270875=</v>
      </c>
      <c r="BI1140" s="200" t="str">
        <f t="shared" si="747"/>
        <v>JX270875=. .GBR</v>
      </c>
      <c r="BJ1140" s="200" t="str">
        <f t="shared" si="748"/>
        <v>JX270875=. .GBR</v>
      </c>
      <c r="BK1140" s="200" t="str">
        <f t="shared" si="749"/>
        <v>JX270875=. .GBR</v>
      </c>
      <c r="BL1140" s="200" t="str">
        <f t="shared" si="750"/>
        <v>JX270875=.GBR</v>
      </c>
      <c r="BM1140" s="200" t="str">
        <f t="shared" si="751"/>
        <v>JX270875=</v>
      </c>
      <c r="BN1140" s="200" t="str">
        <f t="shared" si="752"/>
        <v>JX270875=</v>
      </c>
      <c r="BO1140" s="200" t="str">
        <f t="shared" si="753"/>
        <v>JX270875=</v>
      </c>
      <c r="BP1140" s="200" t="str">
        <f t="shared" si="754"/>
        <v>=</v>
      </c>
      <c r="BQ1140" s="261" t="str">
        <f t="shared" si="755"/>
        <v>JX270875</v>
      </c>
      <c r="BR1140" s="262" t="str">
        <f t="shared" si="756"/>
        <v/>
      </c>
      <c r="BS1140" s="263" t="str">
        <f t="shared" si="757"/>
        <v>.GBR</v>
      </c>
      <c r="BT1140" s="264" t="str">
        <f t="shared" si="758"/>
        <v/>
      </c>
      <c r="BU1140" s="264" t="str">
        <f t="shared" si="759"/>
        <v/>
      </c>
      <c r="BV1140" s="264" t="str">
        <f t="shared" si="760"/>
        <v/>
      </c>
      <c r="BW1140" s="264" t="str">
        <f t="shared" si="761"/>
        <v/>
      </c>
      <c r="BX1140" s="264" t="str">
        <f t="shared" si="762"/>
        <v/>
      </c>
      <c r="BY1140" s="265" t="str">
        <f t="shared" si="763"/>
        <v/>
      </c>
      <c r="CA1140" s="207" t="s">
        <v>506</v>
      </c>
      <c r="CB1140" s="200" t="str">
        <f t="shared" si="764"/>
        <v>xx</v>
      </c>
      <c r="CC1140" s="200" t="str">
        <f t="shared" si="765"/>
        <v>Non_select</v>
      </c>
      <c r="CD1140" s="200" t="str">
        <f t="shared" si="766"/>
        <v>xx</v>
      </c>
      <c r="CE1140" s="200" t="str">
        <f t="shared" si="767"/>
        <v/>
      </c>
      <c r="CG1140" s="200" t="str">
        <f t="shared" si="768"/>
        <v>JX270875</v>
      </c>
      <c r="CH1140" s="208" t="s">
        <v>360</v>
      </c>
      <c r="CI1140" s="208" t="s">
        <v>361</v>
      </c>
      <c r="CJ1140" s="208" t="s">
        <v>362</v>
      </c>
      <c r="CO1140" s="208"/>
      <c r="CV1140" s="268">
        <f t="shared" si="733"/>
        <v>0</v>
      </c>
      <c r="CW1140" s="266">
        <f t="shared" si="770"/>
        <v>0</v>
      </c>
      <c r="CX1140" s="200" t="str">
        <f t="shared" si="769"/>
        <v>Hepatitis E virus strain  , partial cds</v>
      </c>
    </row>
    <row r="1141" spans="1:102" ht="11.85" hidden="1" customHeight="1" x14ac:dyDescent="0.25">
      <c r="A1141" s="446" t="s">
        <v>3426</v>
      </c>
      <c r="B1141" s="174" t="s">
        <v>502</v>
      </c>
      <c r="F1141" s="291"/>
      <c r="H1141" s="180" t="s">
        <v>1348</v>
      </c>
      <c r="I1141" s="181" t="s">
        <v>1349</v>
      </c>
      <c r="J1141" s="180" t="s">
        <v>788</v>
      </c>
      <c r="M1141" s="253"/>
      <c r="N1141" s="193"/>
      <c r="S1141" s="180" t="e">
        <f t="shared" si="734"/>
        <v>#N/A</v>
      </c>
      <c r="AK1141" s="255">
        <f t="shared" si="735"/>
        <v>1</v>
      </c>
      <c r="AL1141" s="256" t="b">
        <f t="shared" si="736"/>
        <v>0</v>
      </c>
      <c r="AO1141" s="276"/>
      <c r="AP1141" s="258" t="e">
        <f>MATCH($F1141,$F$2:$F1141,0)=ROW($F1141)-1</f>
        <v>#N/A</v>
      </c>
      <c r="AQ1141" s="174" t="s">
        <v>111</v>
      </c>
      <c r="AR1141" s="174" t="s">
        <v>111</v>
      </c>
      <c r="AS1141" s="174" t="s">
        <v>111</v>
      </c>
      <c r="AT1141" s="174" t="s">
        <v>111</v>
      </c>
      <c r="AU1141" s="174" t="s">
        <v>111</v>
      </c>
      <c r="AV1141" s="174" t="s">
        <v>111</v>
      </c>
      <c r="AW1141" s="180"/>
      <c r="AY1141" s="259" t="str">
        <f t="shared" si="737"/>
        <v>JX270876</v>
      </c>
      <c r="AZ1141" s="260" t="str">
        <f t="shared" si="738"/>
        <v>.GBR</v>
      </c>
      <c r="BA1141" s="260" t="str">
        <f t="shared" si="739"/>
        <v>.GBR</v>
      </c>
      <c r="BB1141" s="200" t="str">
        <f t="shared" si="740"/>
        <v>JX270876.</v>
      </c>
      <c r="BC1141" s="201" t="str">
        <f t="shared" si="741"/>
        <v>JX270876</v>
      </c>
      <c r="BD1141" s="201" t="str">
        <f t="shared" si="742"/>
        <v>JX270876</v>
      </c>
      <c r="BE1141" s="200" t="str">
        <f t="shared" si="743"/>
        <v>JX270876=</v>
      </c>
      <c r="BF1141" s="200" t="str">
        <f t="shared" si="744"/>
        <v>JX270876=out</v>
      </c>
      <c r="BG1141" s="200" t="str">
        <f t="shared" si="745"/>
        <v>JX270876=out</v>
      </c>
      <c r="BH1141" s="200" t="str">
        <f t="shared" si="746"/>
        <v>JX270876=</v>
      </c>
      <c r="BI1141" s="200" t="str">
        <f t="shared" si="747"/>
        <v>JX270876=. .GBR</v>
      </c>
      <c r="BJ1141" s="200" t="str">
        <f t="shared" si="748"/>
        <v>JX270876=. .GBR</v>
      </c>
      <c r="BK1141" s="200" t="str">
        <f t="shared" si="749"/>
        <v>JX270876=. .GBR</v>
      </c>
      <c r="BL1141" s="200" t="str">
        <f t="shared" si="750"/>
        <v>JX270876=.GBR</v>
      </c>
      <c r="BM1141" s="200" t="str">
        <f t="shared" si="751"/>
        <v>JX270876=</v>
      </c>
      <c r="BN1141" s="200" t="str">
        <f t="shared" si="752"/>
        <v>JX270876=</v>
      </c>
      <c r="BO1141" s="200" t="str">
        <f t="shared" si="753"/>
        <v>JX270876=</v>
      </c>
      <c r="BP1141" s="200" t="str">
        <f t="shared" si="754"/>
        <v>=</v>
      </c>
      <c r="BQ1141" s="261" t="str">
        <f t="shared" si="755"/>
        <v>JX270876</v>
      </c>
      <c r="BR1141" s="262" t="str">
        <f t="shared" si="756"/>
        <v/>
      </c>
      <c r="BS1141" s="263" t="str">
        <f t="shared" si="757"/>
        <v>.GBR</v>
      </c>
      <c r="BT1141" s="264" t="str">
        <f t="shared" si="758"/>
        <v/>
      </c>
      <c r="BU1141" s="264" t="str">
        <f t="shared" si="759"/>
        <v/>
      </c>
      <c r="BV1141" s="264" t="str">
        <f t="shared" si="760"/>
        <v/>
      </c>
      <c r="BW1141" s="264" t="str">
        <f t="shared" si="761"/>
        <v/>
      </c>
      <c r="BX1141" s="264" t="str">
        <f t="shared" si="762"/>
        <v/>
      </c>
      <c r="BY1141" s="265" t="str">
        <f t="shared" si="763"/>
        <v/>
      </c>
      <c r="CA1141" s="207" t="s">
        <v>506</v>
      </c>
      <c r="CB1141" s="200" t="str">
        <f t="shared" si="764"/>
        <v>xx</v>
      </c>
      <c r="CC1141" s="200" t="str">
        <f t="shared" si="765"/>
        <v>Non_select</v>
      </c>
      <c r="CD1141" s="200" t="str">
        <f t="shared" si="766"/>
        <v>xx</v>
      </c>
      <c r="CE1141" s="200" t="str">
        <f t="shared" si="767"/>
        <v/>
      </c>
      <c r="CG1141" s="200" t="str">
        <f t="shared" si="768"/>
        <v>JX270876</v>
      </c>
      <c r="CH1141" s="208" t="s">
        <v>360</v>
      </c>
      <c r="CI1141" s="208" t="s">
        <v>361</v>
      </c>
      <c r="CJ1141" s="208" t="s">
        <v>362</v>
      </c>
      <c r="CO1141" s="208"/>
      <c r="CV1141" s="268">
        <f t="shared" si="733"/>
        <v>0</v>
      </c>
      <c r="CW1141" s="266">
        <f t="shared" si="770"/>
        <v>0</v>
      </c>
      <c r="CX1141" s="200" t="str">
        <f t="shared" si="769"/>
        <v>Hepatitis E virus strain  , partial cds</v>
      </c>
    </row>
    <row r="1142" spans="1:102" ht="11.85" hidden="1" customHeight="1" x14ac:dyDescent="0.25">
      <c r="A1142" s="446" t="s">
        <v>3427</v>
      </c>
      <c r="B1142" s="174" t="s">
        <v>502</v>
      </c>
      <c r="F1142" s="291"/>
      <c r="H1142" s="180" t="s">
        <v>1348</v>
      </c>
      <c r="I1142" s="181" t="s">
        <v>1349</v>
      </c>
      <c r="J1142" s="180" t="s">
        <v>788</v>
      </c>
      <c r="M1142" s="253"/>
      <c r="N1142" s="193"/>
      <c r="S1142" s="180" t="e">
        <f t="shared" si="734"/>
        <v>#N/A</v>
      </c>
      <c r="AK1142" s="255">
        <f t="shared" si="735"/>
        <v>1</v>
      </c>
      <c r="AL1142" s="256" t="b">
        <f t="shared" si="736"/>
        <v>0</v>
      </c>
      <c r="AO1142" s="276"/>
      <c r="AP1142" s="258" t="e">
        <f>MATCH($F1142,$F$2:$F1142,0)=ROW($F1142)-1</f>
        <v>#N/A</v>
      </c>
      <c r="AQ1142" s="174" t="s">
        <v>111</v>
      </c>
      <c r="AR1142" s="174" t="s">
        <v>111</v>
      </c>
      <c r="AS1142" s="174" t="s">
        <v>111</v>
      </c>
      <c r="AT1142" s="174" t="s">
        <v>111</v>
      </c>
      <c r="AU1142" s="174" t="s">
        <v>111</v>
      </c>
      <c r="AV1142" s="174" t="s">
        <v>111</v>
      </c>
      <c r="AW1142" s="180"/>
      <c r="AY1142" s="259" t="str">
        <f t="shared" si="737"/>
        <v>JX270877</v>
      </c>
      <c r="AZ1142" s="260" t="str">
        <f t="shared" si="738"/>
        <v>.GBR</v>
      </c>
      <c r="BA1142" s="260" t="str">
        <f t="shared" si="739"/>
        <v>.GBR</v>
      </c>
      <c r="BB1142" s="200" t="str">
        <f t="shared" si="740"/>
        <v>JX270877.</v>
      </c>
      <c r="BC1142" s="201" t="str">
        <f t="shared" si="741"/>
        <v>JX270877</v>
      </c>
      <c r="BD1142" s="201" t="str">
        <f t="shared" si="742"/>
        <v>JX270877</v>
      </c>
      <c r="BE1142" s="200" t="str">
        <f t="shared" si="743"/>
        <v>JX270877=</v>
      </c>
      <c r="BF1142" s="200" t="str">
        <f t="shared" si="744"/>
        <v>JX270877=out</v>
      </c>
      <c r="BG1142" s="200" t="str">
        <f t="shared" si="745"/>
        <v>JX270877=out</v>
      </c>
      <c r="BH1142" s="200" t="str">
        <f t="shared" si="746"/>
        <v>JX270877=</v>
      </c>
      <c r="BI1142" s="200" t="str">
        <f t="shared" si="747"/>
        <v>JX270877=. .GBR</v>
      </c>
      <c r="BJ1142" s="200" t="str">
        <f t="shared" si="748"/>
        <v>JX270877=. .GBR</v>
      </c>
      <c r="BK1142" s="200" t="str">
        <f t="shared" si="749"/>
        <v>JX270877=. .GBR</v>
      </c>
      <c r="BL1142" s="200" t="str">
        <f t="shared" si="750"/>
        <v>JX270877=.GBR</v>
      </c>
      <c r="BM1142" s="200" t="str">
        <f t="shared" si="751"/>
        <v>JX270877=</v>
      </c>
      <c r="BN1142" s="200" t="str">
        <f t="shared" si="752"/>
        <v>JX270877=</v>
      </c>
      <c r="BO1142" s="200" t="str">
        <f t="shared" si="753"/>
        <v>JX270877=</v>
      </c>
      <c r="BP1142" s="200" t="str">
        <f t="shared" si="754"/>
        <v>=</v>
      </c>
      <c r="BQ1142" s="261" t="str">
        <f t="shared" si="755"/>
        <v>JX270877</v>
      </c>
      <c r="BR1142" s="262" t="str">
        <f t="shared" si="756"/>
        <v/>
      </c>
      <c r="BS1142" s="263" t="str">
        <f t="shared" si="757"/>
        <v>.GBR</v>
      </c>
      <c r="BT1142" s="264" t="str">
        <f t="shared" si="758"/>
        <v/>
      </c>
      <c r="BU1142" s="264" t="str">
        <f t="shared" si="759"/>
        <v/>
      </c>
      <c r="BV1142" s="264" t="str">
        <f t="shared" si="760"/>
        <v/>
      </c>
      <c r="BW1142" s="264" t="str">
        <f t="shared" si="761"/>
        <v/>
      </c>
      <c r="BX1142" s="264" t="str">
        <f t="shared" si="762"/>
        <v/>
      </c>
      <c r="BY1142" s="265" t="str">
        <f t="shared" si="763"/>
        <v/>
      </c>
      <c r="CA1142" s="207" t="s">
        <v>506</v>
      </c>
      <c r="CB1142" s="200" t="str">
        <f t="shared" si="764"/>
        <v>xx</v>
      </c>
      <c r="CC1142" s="200" t="str">
        <f t="shared" si="765"/>
        <v>Non_select</v>
      </c>
      <c r="CD1142" s="200" t="str">
        <f t="shared" si="766"/>
        <v>xx</v>
      </c>
      <c r="CE1142" s="200" t="str">
        <f t="shared" si="767"/>
        <v/>
      </c>
      <c r="CG1142" s="200" t="str">
        <f t="shared" si="768"/>
        <v>JX270877</v>
      </c>
      <c r="CH1142" s="208" t="s">
        <v>360</v>
      </c>
      <c r="CI1142" s="208" t="s">
        <v>361</v>
      </c>
      <c r="CJ1142" s="208" t="s">
        <v>362</v>
      </c>
      <c r="CO1142" s="208"/>
      <c r="CV1142" s="268">
        <f t="shared" si="733"/>
        <v>0</v>
      </c>
      <c r="CW1142" s="266">
        <f t="shared" si="770"/>
        <v>0</v>
      </c>
      <c r="CX1142" s="200" t="str">
        <f t="shared" si="769"/>
        <v>Hepatitis E virus strain  , partial cds</v>
      </c>
    </row>
    <row r="1143" spans="1:102" ht="11.85" hidden="1" customHeight="1" x14ac:dyDescent="0.25">
      <c r="A1143" s="446" t="s">
        <v>3428</v>
      </c>
      <c r="B1143" s="174" t="s">
        <v>502</v>
      </c>
      <c r="F1143" s="291"/>
      <c r="H1143" s="180" t="s">
        <v>1348</v>
      </c>
      <c r="I1143" s="181" t="s">
        <v>1349</v>
      </c>
      <c r="J1143" s="180" t="s">
        <v>788</v>
      </c>
      <c r="M1143" s="253"/>
      <c r="N1143" s="193"/>
      <c r="S1143" s="180" t="e">
        <f t="shared" si="734"/>
        <v>#N/A</v>
      </c>
      <c r="AK1143" s="255">
        <f t="shared" si="735"/>
        <v>1</v>
      </c>
      <c r="AL1143" s="256" t="b">
        <f t="shared" si="736"/>
        <v>0</v>
      </c>
      <c r="AO1143" s="276"/>
      <c r="AP1143" s="258" t="e">
        <f>MATCH($F1143,$F$2:$F1143,0)=ROW($F1143)-1</f>
        <v>#N/A</v>
      </c>
      <c r="AQ1143" s="174" t="s">
        <v>111</v>
      </c>
      <c r="AR1143" s="174" t="s">
        <v>111</v>
      </c>
      <c r="AS1143" s="174" t="s">
        <v>111</v>
      </c>
      <c r="AT1143" s="174" t="s">
        <v>111</v>
      </c>
      <c r="AU1143" s="174" t="s">
        <v>111</v>
      </c>
      <c r="AV1143" s="174" t="s">
        <v>111</v>
      </c>
      <c r="AW1143" s="180"/>
      <c r="AY1143" s="259" t="str">
        <f t="shared" si="737"/>
        <v>JX270878</v>
      </c>
      <c r="AZ1143" s="260" t="str">
        <f t="shared" si="738"/>
        <v>.GBR</v>
      </c>
      <c r="BA1143" s="260" t="str">
        <f t="shared" si="739"/>
        <v>.GBR</v>
      </c>
      <c r="BB1143" s="200" t="str">
        <f t="shared" si="740"/>
        <v>JX270878.</v>
      </c>
      <c r="BC1143" s="201" t="str">
        <f t="shared" si="741"/>
        <v>JX270878</v>
      </c>
      <c r="BD1143" s="201" t="str">
        <f t="shared" si="742"/>
        <v>JX270878</v>
      </c>
      <c r="BE1143" s="200" t="str">
        <f t="shared" si="743"/>
        <v>JX270878=</v>
      </c>
      <c r="BF1143" s="200" t="str">
        <f t="shared" si="744"/>
        <v>JX270878=out</v>
      </c>
      <c r="BG1143" s="200" t="str">
        <f t="shared" si="745"/>
        <v>JX270878=out</v>
      </c>
      <c r="BH1143" s="200" t="str">
        <f t="shared" si="746"/>
        <v>JX270878=</v>
      </c>
      <c r="BI1143" s="200" t="str">
        <f t="shared" si="747"/>
        <v>JX270878=. .GBR</v>
      </c>
      <c r="BJ1143" s="200" t="str">
        <f t="shared" si="748"/>
        <v>JX270878=. .GBR</v>
      </c>
      <c r="BK1143" s="200" t="str">
        <f t="shared" si="749"/>
        <v>JX270878=. .GBR</v>
      </c>
      <c r="BL1143" s="200" t="str">
        <f t="shared" si="750"/>
        <v>JX270878=.GBR</v>
      </c>
      <c r="BM1143" s="200" t="str">
        <f t="shared" si="751"/>
        <v>JX270878=</v>
      </c>
      <c r="BN1143" s="200" t="str">
        <f t="shared" si="752"/>
        <v>JX270878=</v>
      </c>
      <c r="BO1143" s="200" t="str">
        <f t="shared" si="753"/>
        <v>JX270878=</v>
      </c>
      <c r="BP1143" s="200" t="str">
        <f t="shared" si="754"/>
        <v>=</v>
      </c>
      <c r="BQ1143" s="261" t="str">
        <f t="shared" si="755"/>
        <v>JX270878</v>
      </c>
      <c r="BR1143" s="262" t="str">
        <f t="shared" si="756"/>
        <v/>
      </c>
      <c r="BS1143" s="263" t="str">
        <f t="shared" si="757"/>
        <v>.GBR</v>
      </c>
      <c r="BT1143" s="264" t="str">
        <f t="shared" si="758"/>
        <v/>
      </c>
      <c r="BU1143" s="264" t="str">
        <f t="shared" si="759"/>
        <v/>
      </c>
      <c r="BV1143" s="264" t="str">
        <f t="shared" si="760"/>
        <v/>
      </c>
      <c r="BW1143" s="264" t="str">
        <f t="shared" si="761"/>
        <v/>
      </c>
      <c r="BX1143" s="264" t="str">
        <f t="shared" si="762"/>
        <v/>
      </c>
      <c r="BY1143" s="265" t="str">
        <f t="shared" si="763"/>
        <v/>
      </c>
      <c r="CA1143" s="207" t="s">
        <v>506</v>
      </c>
      <c r="CB1143" s="200" t="str">
        <f t="shared" si="764"/>
        <v>xx</v>
      </c>
      <c r="CC1143" s="200" t="str">
        <f t="shared" si="765"/>
        <v>Non_select</v>
      </c>
      <c r="CD1143" s="200" t="str">
        <f t="shared" si="766"/>
        <v>xx</v>
      </c>
      <c r="CE1143" s="200" t="str">
        <f t="shared" si="767"/>
        <v/>
      </c>
      <c r="CG1143" s="200" t="str">
        <f t="shared" si="768"/>
        <v>JX270878</v>
      </c>
      <c r="CH1143" s="208" t="s">
        <v>360</v>
      </c>
      <c r="CI1143" s="208" t="s">
        <v>361</v>
      </c>
      <c r="CJ1143" s="208" t="s">
        <v>362</v>
      </c>
      <c r="CO1143" s="208"/>
      <c r="CV1143" s="268">
        <f t="shared" si="733"/>
        <v>0</v>
      </c>
      <c r="CW1143" s="266">
        <f t="shared" si="770"/>
        <v>0</v>
      </c>
      <c r="CX1143" s="200" t="str">
        <f t="shared" si="769"/>
        <v>Hepatitis E virus strain  , partial cds</v>
      </c>
    </row>
    <row r="1144" spans="1:102" ht="11.85" hidden="1" customHeight="1" x14ac:dyDescent="0.25">
      <c r="A1144" s="446" t="s">
        <v>3429</v>
      </c>
      <c r="B1144" s="174" t="s">
        <v>502</v>
      </c>
      <c r="F1144" s="291"/>
      <c r="H1144" s="180" t="s">
        <v>1348</v>
      </c>
      <c r="I1144" s="181" t="s">
        <v>1349</v>
      </c>
      <c r="J1144" s="180" t="s">
        <v>788</v>
      </c>
      <c r="M1144" s="253"/>
      <c r="N1144" s="193"/>
      <c r="S1144" s="180" t="e">
        <f t="shared" si="734"/>
        <v>#N/A</v>
      </c>
      <c r="AK1144" s="255">
        <f t="shared" si="735"/>
        <v>1</v>
      </c>
      <c r="AL1144" s="256" t="b">
        <f t="shared" si="736"/>
        <v>0</v>
      </c>
      <c r="AO1144" s="276"/>
      <c r="AP1144" s="258" t="e">
        <f>MATCH($F1144,$F$2:$F1144,0)=ROW($F1144)-1</f>
        <v>#N/A</v>
      </c>
      <c r="AQ1144" s="174" t="s">
        <v>111</v>
      </c>
      <c r="AR1144" s="174" t="s">
        <v>111</v>
      </c>
      <c r="AS1144" s="174" t="s">
        <v>111</v>
      </c>
      <c r="AT1144" s="174" t="s">
        <v>111</v>
      </c>
      <c r="AU1144" s="174" t="s">
        <v>111</v>
      </c>
      <c r="AV1144" s="174" t="s">
        <v>111</v>
      </c>
      <c r="AW1144" s="180"/>
      <c r="AY1144" s="259" t="str">
        <f t="shared" si="737"/>
        <v>JX270879</v>
      </c>
      <c r="AZ1144" s="260" t="str">
        <f t="shared" si="738"/>
        <v>.GBR</v>
      </c>
      <c r="BA1144" s="260" t="str">
        <f t="shared" si="739"/>
        <v>.GBR</v>
      </c>
      <c r="BB1144" s="200" t="str">
        <f t="shared" si="740"/>
        <v>JX270879.</v>
      </c>
      <c r="BC1144" s="201" t="str">
        <f t="shared" si="741"/>
        <v>JX270879</v>
      </c>
      <c r="BD1144" s="201" t="str">
        <f t="shared" si="742"/>
        <v>JX270879</v>
      </c>
      <c r="BE1144" s="200" t="str">
        <f t="shared" si="743"/>
        <v>JX270879=</v>
      </c>
      <c r="BF1144" s="200" t="str">
        <f t="shared" si="744"/>
        <v>JX270879=out</v>
      </c>
      <c r="BG1144" s="200" t="str">
        <f t="shared" si="745"/>
        <v>JX270879=out</v>
      </c>
      <c r="BH1144" s="200" t="str">
        <f t="shared" si="746"/>
        <v>JX270879=</v>
      </c>
      <c r="BI1144" s="200" t="str">
        <f t="shared" si="747"/>
        <v>JX270879=. .GBR</v>
      </c>
      <c r="BJ1144" s="200" t="str">
        <f t="shared" si="748"/>
        <v>JX270879=. .GBR</v>
      </c>
      <c r="BK1144" s="200" t="str">
        <f t="shared" si="749"/>
        <v>JX270879=. .GBR</v>
      </c>
      <c r="BL1144" s="200" t="str">
        <f t="shared" si="750"/>
        <v>JX270879=.GBR</v>
      </c>
      <c r="BM1144" s="200" t="str">
        <f t="shared" si="751"/>
        <v>JX270879=</v>
      </c>
      <c r="BN1144" s="200" t="str">
        <f t="shared" si="752"/>
        <v>JX270879=</v>
      </c>
      <c r="BO1144" s="200" t="str">
        <f t="shared" si="753"/>
        <v>JX270879=</v>
      </c>
      <c r="BP1144" s="200" t="str">
        <f t="shared" si="754"/>
        <v>=</v>
      </c>
      <c r="BQ1144" s="261" t="str">
        <f t="shared" si="755"/>
        <v>JX270879</v>
      </c>
      <c r="BR1144" s="262" t="str">
        <f t="shared" si="756"/>
        <v/>
      </c>
      <c r="BS1144" s="263" t="str">
        <f t="shared" si="757"/>
        <v>.GBR</v>
      </c>
      <c r="BT1144" s="264" t="str">
        <f t="shared" si="758"/>
        <v/>
      </c>
      <c r="BU1144" s="264" t="str">
        <f t="shared" si="759"/>
        <v/>
      </c>
      <c r="BV1144" s="264" t="str">
        <f t="shared" si="760"/>
        <v/>
      </c>
      <c r="BW1144" s="264" t="str">
        <f t="shared" si="761"/>
        <v/>
      </c>
      <c r="BX1144" s="264" t="str">
        <f t="shared" si="762"/>
        <v/>
      </c>
      <c r="BY1144" s="265" t="str">
        <f t="shared" si="763"/>
        <v/>
      </c>
      <c r="CA1144" s="207" t="s">
        <v>506</v>
      </c>
      <c r="CB1144" s="200" t="str">
        <f t="shared" si="764"/>
        <v>xx</v>
      </c>
      <c r="CC1144" s="200" t="str">
        <f t="shared" si="765"/>
        <v>Non_select</v>
      </c>
      <c r="CD1144" s="200" t="str">
        <f t="shared" si="766"/>
        <v>xx</v>
      </c>
      <c r="CE1144" s="200" t="str">
        <f t="shared" si="767"/>
        <v/>
      </c>
      <c r="CG1144" s="200" t="str">
        <f t="shared" si="768"/>
        <v>JX270879</v>
      </c>
      <c r="CH1144" s="208" t="s">
        <v>360</v>
      </c>
      <c r="CI1144" s="208" t="s">
        <v>361</v>
      </c>
      <c r="CJ1144" s="208" t="s">
        <v>362</v>
      </c>
      <c r="CO1144" s="208"/>
      <c r="CV1144" s="268">
        <f t="shared" si="733"/>
        <v>0</v>
      </c>
      <c r="CW1144" s="266">
        <f t="shared" si="770"/>
        <v>0</v>
      </c>
      <c r="CX1144" s="200" t="str">
        <f t="shared" si="769"/>
        <v>Hepatitis E virus strain  , partial cds</v>
      </c>
    </row>
    <row r="1145" spans="1:102" ht="11.85" hidden="1" customHeight="1" x14ac:dyDescent="0.25">
      <c r="A1145" s="446" t="s">
        <v>3430</v>
      </c>
      <c r="B1145" s="174" t="s">
        <v>502</v>
      </c>
      <c r="F1145" s="291"/>
      <c r="H1145" s="180" t="s">
        <v>1348</v>
      </c>
      <c r="I1145" s="181" t="s">
        <v>1349</v>
      </c>
      <c r="J1145" s="180" t="s">
        <v>788</v>
      </c>
      <c r="M1145" s="253"/>
      <c r="N1145" s="193"/>
      <c r="S1145" s="180" t="e">
        <f t="shared" si="734"/>
        <v>#N/A</v>
      </c>
      <c r="AK1145" s="255">
        <f t="shared" si="735"/>
        <v>1</v>
      </c>
      <c r="AL1145" s="256" t="b">
        <f t="shared" si="736"/>
        <v>0</v>
      </c>
      <c r="AO1145" s="276"/>
      <c r="AP1145" s="258" t="e">
        <f>MATCH($F1145,$F$2:$F1145,0)=ROW($F1145)-1</f>
        <v>#N/A</v>
      </c>
      <c r="AQ1145" s="174" t="s">
        <v>111</v>
      </c>
      <c r="AR1145" s="174" t="s">
        <v>111</v>
      </c>
      <c r="AS1145" s="174" t="s">
        <v>111</v>
      </c>
      <c r="AT1145" s="174" t="s">
        <v>111</v>
      </c>
      <c r="AU1145" s="174" t="s">
        <v>111</v>
      </c>
      <c r="AV1145" s="174" t="s">
        <v>111</v>
      </c>
      <c r="AW1145" s="180"/>
      <c r="AY1145" s="259" t="str">
        <f t="shared" si="737"/>
        <v>JX270880</v>
      </c>
      <c r="AZ1145" s="260" t="str">
        <f t="shared" si="738"/>
        <v>.GBR</v>
      </c>
      <c r="BA1145" s="260" t="str">
        <f t="shared" si="739"/>
        <v>.GBR</v>
      </c>
      <c r="BB1145" s="200" t="str">
        <f t="shared" si="740"/>
        <v>JX270880.</v>
      </c>
      <c r="BC1145" s="201" t="str">
        <f t="shared" si="741"/>
        <v>JX270880</v>
      </c>
      <c r="BD1145" s="201" t="str">
        <f t="shared" si="742"/>
        <v>JX270880</v>
      </c>
      <c r="BE1145" s="200" t="str">
        <f t="shared" si="743"/>
        <v>JX270880=</v>
      </c>
      <c r="BF1145" s="200" t="str">
        <f t="shared" si="744"/>
        <v>JX270880=out</v>
      </c>
      <c r="BG1145" s="200" t="str">
        <f t="shared" si="745"/>
        <v>JX270880=out</v>
      </c>
      <c r="BH1145" s="200" t="str">
        <f t="shared" si="746"/>
        <v>JX270880=</v>
      </c>
      <c r="BI1145" s="200" t="str">
        <f t="shared" si="747"/>
        <v>JX270880=. .GBR</v>
      </c>
      <c r="BJ1145" s="200" t="str">
        <f t="shared" si="748"/>
        <v>JX270880=. .GBR</v>
      </c>
      <c r="BK1145" s="200" t="str">
        <f t="shared" si="749"/>
        <v>JX270880=. .GBR</v>
      </c>
      <c r="BL1145" s="200" t="str">
        <f t="shared" si="750"/>
        <v>JX270880=.GBR</v>
      </c>
      <c r="BM1145" s="200" t="str">
        <f t="shared" si="751"/>
        <v>JX270880=</v>
      </c>
      <c r="BN1145" s="200" t="str">
        <f t="shared" si="752"/>
        <v>JX270880=</v>
      </c>
      <c r="BO1145" s="200" t="str">
        <f t="shared" si="753"/>
        <v>JX270880=</v>
      </c>
      <c r="BP1145" s="200" t="str">
        <f t="shared" si="754"/>
        <v>=</v>
      </c>
      <c r="BQ1145" s="261" t="str">
        <f t="shared" si="755"/>
        <v>JX270880</v>
      </c>
      <c r="BR1145" s="262" t="str">
        <f t="shared" si="756"/>
        <v/>
      </c>
      <c r="BS1145" s="263" t="str">
        <f t="shared" si="757"/>
        <v>.GBR</v>
      </c>
      <c r="BT1145" s="264" t="str">
        <f t="shared" si="758"/>
        <v/>
      </c>
      <c r="BU1145" s="264" t="str">
        <f t="shared" si="759"/>
        <v/>
      </c>
      <c r="BV1145" s="264" t="str">
        <f t="shared" si="760"/>
        <v/>
      </c>
      <c r="BW1145" s="264" t="str">
        <f t="shared" si="761"/>
        <v/>
      </c>
      <c r="BX1145" s="264" t="str">
        <f t="shared" si="762"/>
        <v/>
      </c>
      <c r="BY1145" s="265" t="str">
        <f t="shared" si="763"/>
        <v/>
      </c>
      <c r="CA1145" s="207" t="s">
        <v>506</v>
      </c>
      <c r="CB1145" s="200" t="str">
        <f t="shared" si="764"/>
        <v>xx</v>
      </c>
      <c r="CC1145" s="200" t="str">
        <f t="shared" si="765"/>
        <v>Non_select</v>
      </c>
      <c r="CD1145" s="200" t="str">
        <f t="shared" si="766"/>
        <v>xx</v>
      </c>
      <c r="CE1145" s="200" t="str">
        <f t="shared" si="767"/>
        <v/>
      </c>
      <c r="CG1145" s="200" t="str">
        <f t="shared" si="768"/>
        <v>JX270880</v>
      </c>
      <c r="CH1145" s="208" t="s">
        <v>360</v>
      </c>
      <c r="CI1145" s="208" t="s">
        <v>361</v>
      </c>
      <c r="CJ1145" s="208" t="s">
        <v>362</v>
      </c>
      <c r="CO1145" s="208"/>
      <c r="CV1145" s="268">
        <f t="shared" si="733"/>
        <v>0</v>
      </c>
      <c r="CW1145" s="266">
        <f t="shared" si="770"/>
        <v>0</v>
      </c>
      <c r="CX1145" s="200" t="str">
        <f t="shared" si="769"/>
        <v>Hepatitis E virus strain  , partial cds</v>
      </c>
    </row>
    <row r="1146" spans="1:102" ht="11.85" hidden="1" customHeight="1" x14ac:dyDescent="0.25">
      <c r="A1146" s="446" t="s">
        <v>3431</v>
      </c>
      <c r="B1146" s="174" t="s">
        <v>502</v>
      </c>
      <c r="F1146" s="291"/>
      <c r="H1146" s="180" t="s">
        <v>1348</v>
      </c>
      <c r="I1146" s="181" t="s">
        <v>1349</v>
      </c>
      <c r="J1146" s="180" t="s">
        <v>788</v>
      </c>
      <c r="M1146" s="253"/>
      <c r="N1146" s="193"/>
      <c r="S1146" s="180" t="e">
        <f t="shared" si="734"/>
        <v>#N/A</v>
      </c>
      <c r="AK1146" s="255">
        <f t="shared" si="735"/>
        <v>1</v>
      </c>
      <c r="AL1146" s="256" t="b">
        <f t="shared" si="736"/>
        <v>0</v>
      </c>
      <c r="AO1146" s="276"/>
      <c r="AP1146" s="258" t="e">
        <f>MATCH($F1146,$F$2:$F1146,0)=ROW($F1146)-1</f>
        <v>#N/A</v>
      </c>
      <c r="AQ1146" s="174" t="s">
        <v>111</v>
      </c>
      <c r="AR1146" s="174" t="s">
        <v>111</v>
      </c>
      <c r="AS1146" s="174" t="s">
        <v>111</v>
      </c>
      <c r="AT1146" s="174" t="s">
        <v>111</v>
      </c>
      <c r="AU1146" s="174" t="s">
        <v>111</v>
      </c>
      <c r="AV1146" s="174" t="s">
        <v>111</v>
      </c>
      <c r="AW1146" s="180"/>
      <c r="AY1146" s="259" t="str">
        <f t="shared" si="737"/>
        <v>JX270881</v>
      </c>
      <c r="AZ1146" s="260" t="str">
        <f t="shared" si="738"/>
        <v>.GBR</v>
      </c>
      <c r="BA1146" s="260" t="str">
        <f t="shared" si="739"/>
        <v>.GBR</v>
      </c>
      <c r="BB1146" s="200" t="str">
        <f t="shared" si="740"/>
        <v>JX270881.</v>
      </c>
      <c r="BC1146" s="201" t="str">
        <f t="shared" si="741"/>
        <v>JX270881</v>
      </c>
      <c r="BD1146" s="201" t="str">
        <f t="shared" si="742"/>
        <v>JX270881</v>
      </c>
      <c r="BE1146" s="200" t="str">
        <f t="shared" si="743"/>
        <v>JX270881=</v>
      </c>
      <c r="BF1146" s="200" t="str">
        <f t="shared" si="744"/>
        <v>JX270881=out</v>
      </c>
      <c r="BG1146" s="200" t="str">
        <f t="shared" si="745"/>
        <v>JX270881=out</v>
      </c>
      <c r="BH1146" s="200" t="str">
        <f t="shared" si="746"/>
        <v>JX270881=</v>
      </c>
      <c r="BI1146" s="200" t="str">
        <f t="shared" si="747"/>
        <v>JX270881=. .GBR</v>
      </c>
      <c r="BJ1146" s="200" t="str">
        <f t="shared" si="748"/>
        <v>JX270881=. .GBR</v>
      </c>
      <c r="BK1146" s="200" t="str">
        <f t="shared" si="749"/>
        <v>JX270881=. .GBR</v>
      </c>
      <c r="BL1146" s="200" t="str">
        <f t="shared" si="750"/>
        <v>JX270881=.GBR</v>
      </c>
      <c r="BM1146" s="200" t="str">
        <f t="shared" si="751"/>
        <v>JX270881=</v>
      </c>
      <c r="BN1146" s="200" t="str">
        <f t="shared" si="752"/>
        <v>JX270881=</v>
      </c>
      <c r="BO1146" s="200" t="str">
        <f t="shared" si="753"/>
        <v>JX270881=</v>
      </c>
      <c r="BP1146" s="200" t="str">
        <f t="shared" si="754"/>
        <v>=</v>
      </c>
      <c r="BQ1146" s="261" t="str">
        <f t="shared" si="755"/>
        <v>JX270881</v>
      </c>
      <c r="BR1146" s="262" t="str">
        <f t="shared" si="756"/>
        <v/>
      </c>
      <c r="BS1146" s="263" t="str">
        <f t="shared" si="757"/>
        <v>.GBR</v>
      </c>
      <c r="BT1146" s="264" t="str">
        <f t="shared" si="758"/>
        <v/>
      </c>
      <c r="BU1146" s="264" t="str">
        <f t="shared" si="759"/>
        <v/>
      </c>
      <c r="BV1146" s="264" t="str">
        <f t="shared" si="760"/>
        <v/>
      </c>
      <c r="BW1146" s="264" t="str">
        <f t="shared" si="761"/>
        <v/>
      </c>
      <c r="BX1146" s="264" t="str">
        <f t="shared" si="762"/>
        <v/>
      </c>
      <c r="BY1146" s="265" t="str">
        <f t="shared" si="763"/>
        <v/>
      </c>
      <c r="CA1146" s="207" t="s">
        <v>506</v>
      </c>
      <c r="CB1146" s="200" t="str">
        <f t="shared" si="764"/>
        <v>xx</v>
      </c>
      <c r="CC1146" s="200" t="str">
        <f t="shared" si="765"/>
        <v>Non_select</v>
      </c>
      <c r="CD1146" s="200" t="str">
        <f t="shared" si="766"/>
        <v>xx</v>
      </c>
      <c r="CE1146" s="200" t="str">
        <f t="shared" si="767"/>
        <v/>
      </c>
      <c r="CG1146" s="200" t="str">
        <f t="shared" si="768"/>
        <v>JX270881</v>
      </c>
      <c r="CH1146" s="208" t="s">
        <v>360</v>
      </c>
      <c r="CI1146" s="208" t="s">
        <v>361</v>
      </c>
      <c r="CJ1146" s="208" t="s">
        <v>362</v>
      </c>
      <c r="CO1146" s="208"/>
      <c r="CV1146" s="268">
        <f t="shared" si="733"/>
        <v>0</v>
      </c>
      <c r="CW1146" s="266">
        <f t="shared" si="770"/>
        <v>0</v>
      </c>
      <c r="CX1146" s="200" t="str">
        <f t="shared" si="769"/>
        <v>Hepatitis E virus strain  , partial cds</v>
      </c>
    </row>
    <row r="1147" spans="1:102" ht="11.85" hidden="1" customHeight="1" x14ac:dyDescent="0.25">
      <c r="A1147" s="446" t="s">
        <v>3432</v>
      </c>
      <c r="B1147" s="174" t="s">
        <v>502</v>
      </c>
      <c r="F1147" s="291"/>
      <c r="H1147" s="180" t="s">
        <v>1348</v>
      </c>
      <c r="I1147" s="181" t="s">
        <v>1349</v>
      </c>
      <c r="J1147" s="180" t="s">
        <v>788</v>
      </c>
      <c r="M1147" s="253"/>
      <c r="N1147" s="193"/>
      <c r="S1147" s="180" t="e">
        <f t="shared" si="734"/>
        <v>#N/A</v>
      </c>
      <c r="AK1147" s="255">
        <f t="shared" si="735"/>
        <v>1</v>
      </c>
      <c r="AL1147" s="256" t="b">
        <f t="shared" si="736"/>
        <v>0</v>
      </c>
      <c r="AO1147" s="276"/>
      <c r="AP1147" s="258" t="e">
        <f>MATCH($F1147,$F$2:$F1147,0)=ROW($F1147)-1</f>
        <v>#N/A</v>
      </c>
      <c r="AQ1147" s="174" t="s">
        <v>111</v>
      </c>
      <c r="AR1147" s="174" t="s">
        <v>111</v>
      </c>
      <c r="AS1147" s="174" t="s">
        <v>111</v>
      </c>
      <c r="AT1147" s="174" t="s">
        <v>111</v>
      </c>
      <c r="AU1147" s="174" t="s">
        <v>111</v>
      </c>
      <c r="AV1147" s="174" t="s">
        <v>111</v>
      </c>
      <c r="AW1147" s="180"/>
      <c r="AY1147" s="259" t="str">
        <f t="shared" si="737"/>
        <v>JX270882</v>
      </c>
      <c r="AZ1147" s="260" t="str">
        <f t="shared" si="738"/>
        <v>.GBR</v>
      </c>
      <c r="BA1147" s="260" t="str">
        <f t="shared" si="739"/>
        <v>.GBR</v>
      </c>
      <c r="BB1147" s="200" t="str">
        <f t="shared" si="740"/>
        <v>JX270882.</v>
      </c>
      <c r="BC1147" s="201" t="str">
        <f t="shared" si="741"/>
        <v>JX270882</v>
      </c>
      <c r="BD1147" s="201" t="str">
        <f t="shared" si="742"/>
        <v>JX270882</v>
      </c>
      <c r="BE1147" s="200" t="str">
        <f t="shared" si="743"/>
        <v>JX270882=</v>
      </c>
      <c r="BF1147" s="200" t="str">
        <f t="shared" si="744"/>
        <v>JX270882=out</v>
      </c>
      <c r="BG1147" s="200" t="str">
        <f t="shared" si="745"/>
        <v>JX270882=out</v>
      </c>
      <c r="BH1147" s="200" t="str">
        <f t="shared" si="746"/>
        <v>JX270882=</v>
      </c>
      <c r="BI1147" s="200" t="str">
        <f t="shared" si="747"/>
        <v>JX270882=. .GBR</v>
      </c>
      <c r="BJ1147" s="200" t="str">
        <f t="shared" si="748"/>
        <v>JX270882=. .GBR</v>
      </c>
      <c r="BK1147" s="200" t="str">
        <f t="shared" si="749"/>
        <v>JX270882=. .GBR</v>
      </c>
      <c r="BL1147" s="200" t="str">
        <f t="shared" si="750"/>
        <v>JX270882=.GBR</v>
      </c>
      <c r="BM1147" s="200" t="str">
        <f t="shared" si="751"/>
        <v>JX270882=</v>
      </c>
      <c r="BN1147" s="200" t="str">
        <f t="shared" si="752"/>
        <v>JX270882=</v>
      </c>
      <c r="BO1147" s="200" t="str">
        <f t="shared" si="753"/>
        <v>JX270882=</v>
      </c>
      <c r="BP1147" s="200" t="str">
        <f t="shared" si="754"/>
        <v>=</v>
      </c>
      <c r="BQ1147" s="261" t="str">
        <f t="shared" si="755"/>
        <v>JX270882</v>
      </c>
      <c r="BR1147" s="262" t="str">
        <f t="shared" si="756"/>
        <v/>
      </c>
      <c r="BS1147" s="263" t="str">
        <f t="shared" si="757"/>
        <v>.GBR</v>
      </c>
      <c r="BT1147" s="264" t="str">
        <f t="shared" si="758"/>
        <v/>
      </c>
      <c r="BU1147" s="264" t="str">
        <f t="shared" si="759"/>
        <v/>
      </c>
      <c r="BV1147" s="264" t="str">
        <f t="shared" si="760"/>
        <v/>
      </c>
      <c r="BW1147" s="264" t="str">
        <f t="shared" si="761"/>
        <v/>
      </c>
      <c r="BX1147" s="264" t="str">
        <f t="shared" si="762"/>
        <v/>
      </c>
      <c r="BY1147" s="265" t="str">
        <f t="shared" si="763"/>
        <v/>
      </c>
      <c r="CA1147" s="207" t="s">
        <v>506</v>
      </c>
      <c r="CB1147" s="200" t="str">
        <f t="shared" si="764"/>
        <v>xx</v>
      </c>
      <c r="CC1147" s="200" t="str">
        <f t="shared" si="765"/>
        <v>Non_select</v>
      </c>
      <c r="CD1147" s="200" t="str">
        <f t="shared" si="766"/>
        <v>xx</v>
      </c>
      <c r="CE1147" s="200" t="str">
        <f t="shared" si="767"/>
        <v/>
      </c>
      <c r="CG1147" s="200" t="str">
        <f t="shared" si="768"/>
        <v>JX270882</v>
      </c>
      <c r="CH1147" s="208" t="s">
        <v>360</v>
      </c>
      <c r="CI1147" s="208" t="s">
        <v>361</v>
      </c>
      <c r="CJ1147" s="208" t="s">
        <v>362</v>
      </c>
      <c r="CO1147" s="208"/>
      <c r="CV1147" s="268">
        <f t="shared" si="733"/>
        <v>0</v>
      </c>
      <c r="CW1147" s="266">
        <f t="shared" si="770"/>
        <v>0</v>
      </c>
      <c r="CX1147" s="200" t="str">
        <f t="shared" si="769"/>
        <v>Hepatitis E virus strain  , partial cds</v>
      </c>
    </row>
    <row r="1148" spans="1:102" ht="11.85" hidden="1" customHeight="1" x14ac:dyDescent="0.25">
      <c r="A1148" s="446" t="s">
        <v>3433</v>
      </c>
      <c r="B1148" s="174" t="s">
        <v>502</v>
      </c>
      <c r="F1148" s="291"/>
      <c r="H1148" s="180" t="s">
        <v>1348</v>
      </c>
      <c r="I1148" s="181" t="s">
        <v>1349</v>
      </c>
      <c r="J1148" s="180" t="s">
        <v>788</v>
      </c>
      <c r="M1148" s="253"/>
      <c r="N1148" s="193"/>
      <c r="S1148" s="180" t="e">
        <f t="shared" si="734"/>
        <v>#N/A</v>
      </c>
      <c r="AK1148" s="255">
        <f t="shared" si="735"/>
        <v>1</v>
      </c>
      <c r="AL1148" s="256" t="b">
        <f t="shared" si="736"/>
        <v>0</v>
      </c>
      <c r="AO1148" s="276"/>
      <c r="AP1148" s="258" t="e">
        <f>MATCH($F1148,$F$2:$F1148,0)=ROW($F1148)-1</f>
        <v>#N/A</v>
      </c>
      <c r="AQ1148" s="174" t="s">
        <v>111</v>
      </c>
      <c r="AR1148" s="174" t="s">
        <v>111</v>
      </c>
      <c r="AS1148" s="174" t="s">
        <v>111</v>
      </c>
      <c r="AT1148" s="174" t="s">
        <v>111</v>
      </c>
      <c r="AU1148" s="174" t="s">
        <v>111</v>
      </c>
      <c r="AV1148" s="174" t="s">
        <v>111</v>
      </c>
      <c r="AW1148" s="180"/>
      <c r="AY1148" s="259" t="str">
        <f t="shared" si="737"/>
        <v>JX270883</v>
      </c>
      <c r="AZ1148" s="260" t="str">
        <f t="shared" si="738"/>
        <v>.GBR</v>
      </c>
      <c r="BA1148" s="260" t="str">
        <f t="shared" si="739"/>
        <v>.GBR</v>
      </c>
      <c r="BB1148" s="200" t="str">
        <f t="shared" si="740"/>
        <v>JX270883.</v>
      </c>
      <c r="BC1148" s="201" t="str">
        <f t="shared" si="741"/>
        <v>JX270883</v>
      </c>
      <c r="BD1148" s="201" t="str">
        <f t="shared" si="742"/>
        <v>JX270883</v>
      </c>
      <c r="BE1148" s="200" t="str">
        <f t="shared" si="743"/>
        <v>JX270883=</v>
      </c>
      <c r="BF1148" s="200" t="str">
        <f t="shared" si="744"/>
        <v>JX270883=out</v>
      </c>
      <c r="BG1148" s="200" t="str">
        <f t="shared" si="745"/>
        <v>JX270883=out</v>
      </c>
      <c r="BH1148" s="200" t="str">
        <f t="shared" si="746"/>
        <v>JX270883=</v>
      </c>
      <c r="BI1148" s="200" t="str">
        <f t="shared" si="747"/>
        <v>JX270883=. .GBR</v>
      </c>
      <c r="BJ1148" s="200" t="str">
        <f t="shared" si="748"/>
        <v>JX270883=. .GBR</v>
      </c>
      <c r="BK1148" s="200" t="str">
        <f t="shared" si="749"/>
        <v>JX270883=. .GBR</v>
      </c>
      <c r="BL1148" s="200" t="str">
        <f t="shared" si="750"/>
        <v>JX270883=.GBR</v>
      </c>
      <c r="BM1148" s="200" t="str">
        <f t="shared" si="751"/>
        <v>JX270883=</v>
      </c>
      <c r="BN1148" s="200" t="str">
        <f t="shared" si="752"/>
        <v>JX270883=</v>
      </c>
      <c r="BO1148" s="200" t="str">
        <f t="shared" si="753"/>
        <v>JX270883=</v>
      </c>
      <c r="BP1148" s="200" t="str">
        <f t="shared" si="754"/>
        <v>=</v>
      </c>
      <c r="BQ1148" s="261" t="str">
        <f t="shared" si="755"/>
        <v>JX270883</v>
      </c>
      <c r="BR1148" s="262" t="str">
        <f t="shared" si="756"/>
        <v/>
      </c>
      <c r="BS1148" s="263" t="str">
        <f t="shared" si="757"/>
        <v>.GBR</v>
      </c>
      <c r="BT1148" s="264" t="str">
        <f t="shared" si="758"/>
        <v/>
      </c>
      <c r="BU1148" s="264" t="str">
        <f t="shared" si="759"/>
        <v/>
      </c>
      <c r="BV1148" s="264" t="str">
        <f t="shared" si="760"/>
        <v/>
      </c>
      <c r="BW1148" s="264" t="str">
        <f t="shared" si="761"/>
        <v/>
      </c>
      <c r="BX1148" s="264" t="str">
        <f t="shared" si="762"/>
        <v/>
      </c>
      <c r="BY1148" s="265" t="str">
        <f t="shared" si="763"/>
        <v/>
      </c>
      <c r="CA1148" s="207" t="s">
        <v>506</v>
      </c>
      <c r="CB1148" s="200" t="str">
        <f t="shared" si="764"/>
        <v>xx</v>
      </c>
      <c r="CC1148" s="200" t="str">
        <f t="shared" si="765"/>
        <v>Non_select</v>
      </c>
      <c r="CD1148" s="200" t="str">
        <f t="shared" si="766"/>
        <v>xx</v>
      </c>
      <c r="CE1148" s="200" t="str">
        <f t="shared" si="767"/>
        <v/>
      </c>
      <c r="CG1148" s="200" t="str">
        <f t="shared" si="768"/>
        <v>JX270883</v>
      </c>
      <c r="CH1148" s="208" t="s">
        <v>360</v>
      </c>
      <c r="CI1148" s="208" t="s">
        <v>361</v>
      </c>
      <c r="CJ1148" s="208" t="s">
        <v>362</v>
      </c>
      <c r="CO1148" s="208"/>
      <c r="CV1148" s="268">
        <f t="shared" si="733"/>
        <v>0</v>
      </c>
      <c r="CW1148" s="266">
        <f t="shared" si="770"/>
        <v>0</v>
      </c>
      <c r="CX1148" s="200" t="str">
        <f t="shared" si="769"/>
        <v>Hepatitis E virus strain  , partial cds</v>
      </c>
    </row>
    <row r="1149" spans="1:102" ht="11.85" hidden="1" customHeight="1" x14ac:dyDescent="0.25">
      <c r="A1149" s="446" t="s">
        <v>3434</v>
      </c>
      <c r="B1149" s="174" t="s">
        <v>502</v>
      </c>
      <c r="F1149" s="291"/>
      <c r="H1149" s="180" t="s">
        <v>1348</v>
      </c>
      <c r="I1149" s="181" t="s">
        <v>1349</v>
      </c>
      <c r="J1149" s="180" t="s">
        <v>788</v>
      </c>
      <c r="M1149" s="253"/>
      <c r="N1149" s="193"/>
      <c r="S1149" s="180" t="e">
        <f t="shared" si="734"/>
        <v>#N/A</v>
      </c>
      <c r="AK1149" s="255">
        <f t="shared" si="735"/>
        <v>1</v>
      </c>
      <c r="AL1149" s="256" t="b">
        <f t="shared" si="736"/>
        <v>0</v>
      </c>
      <c r="AO1149" s="276"/>
      <c r="AP1149" s="258" t="e">
        <f>MATCH($F1149,$F$2:$F1149,0)=ROW($F1149)-1</f>
        <v>#N/A</v>
      </c>
      <c r="AQ1149" s="174" t="s">
        <v>111</v>
      </c>
      <c r="AR1149" s="174" t="s">
        <v>111</v>
      </c>
      <c r="AS1149" s="174" t="s">
        <v>111</v>
      </c>
      <c r="AT1149" s="174" t="s">
        <v>111</v>
      </c>
      <c r="AU1149" s="174" t="s">
        <v>111</v>
      </c>
      <c r="AV1149" s="174" t="s">
        <v>111</v>
      </c>
      <c r="AW1149" s="180"/>
      <c r="AY1149" s="259" t="str">
        <f t="shared" si="737"/>
        <v>JX270884</v>
      </c>
      <c r="AZ1149" s="260" t="str">
        <f t="shared" si="738"/>
        <v>.GBR</v>
      </c>
      <c r="BA1149" s="260" t="str">
        <f t="shared" si="739"/>
        <v>.GBR</v>
      </c>
      <c r="BB1149" s="200" t="str">
        <f t="shared" si="740"/>
        <v>JX270884.</v>
      </c>
      <c r="BC1149" s="201" t="str">
        <f t="shared" si="741"/>
        <v>JX270884</v>
      </c>
      <c r="BD1149" s="201" t="str">
        <f t="shared" si="742"/>
        <v>JX270884</v>
      </c>
      <c r="BE1149" s="200" t="str">
        <f t="shared" si="743"/>
        <v>JX270884=</v>
      </c>
      <c r="BF1149" s="200" t="str">
        <f t="shared" si="744"/>
        <v>JX270884=out</v>
      </c>
      <c r="BG1149" s="200" t="str">
        <f t="shared" si="745"/>
        <v>JX270884=out</v>
      </c>
      <c r="BH1149" s="200" t="str">
        <f t="shared" si="746"/>
        <v>JX270884=</v>
      </c>
      <c r="BI1149" s="200" t="str">
        <f t="shared" si="747"/>
        <v>JX270884=. .GBR</v>
      </c>
      <c r="BJ1149" s="200" t="str">
        <f t="shared" si="748"/>
        <v>JX270884=. .GBR</v>
      </c>
      <c r="BK1149" s="200" t="str">
        <f t="shared" si="749"/>
        <v>JX270884=. .GBR</v>
      </c>
      <c r="BL1149" s="200" t="str">
        <f t="shared" si="750"/>
        <v>JX270884=.GBR</v>
      </c>
      <c r="BM1149" s="200" t="str">
        <f t="shared" si="751"/>
        <v>JX270884=</v>
      </c>
      <c r="BN1149" s="200" t="str">
        <f t="shared" si="752"/>
        <v>JX270884=</v>
      </c>
      <c r="BO1149" s="200" t="str">
        <f t="shared" si="753"/>
        <v>JX270884=</v>
      </c>
      <c r="BP1149" s="200" t="str">
        <f t="shared" si="754"/>
        <v>=</v>
      </c>
      <c r="BQ1149" s="261" t="str">
        <f t="shared" si="755"/>
        <v>JX270884</v>
      </c>
      <c r="BR1149" s="262" t="str">
        <f t="shared" si="756"/>
        <v/>
      </c>
      <c r="BS1149" s="263" t="str">
        <f t="shared" si="757"/>
        <v>.GBR</v>
      </c>
      <c r="BT1149" s="264" t="str">
        <f t="shared" si="758"/>
        <v/>
      </c>
      <c r="BU1149" s="264" t="str">
        <f t="shared" si="759"/>
        <v/>
      </c>
      <c r="BV1149" s="264" t="str">
        <f t="shared" si="760"/>
        <v/>
      </c>
      <c r="BW1149" s="264" t="str">
        <f t="shared" si="761"/>
        <v/>
      </c>
      <c r="BX1149" s="264" t="str">
        <f t="shared" si="762"/>
        <v/>
      </c>
      <c r="BY1149" s="265" t="str">
        <f t="shared" si="763"/>
        <v/>
      </c>
      <c r="CA1149" s="207" t="s">
        <v>506</v>
      </c>
      <c r="CB1149" s="200" t="str">
        <f t="shared" si="764"/>
        <v>xx</v>
      </c>
      <c r="CC1149" s="200" t="str">
        <f t="shared" si="765"/>
        <v>Non_select</v>
      </c>
      <c r="CD1149" s="200" t="str">
        <f t="shared" si="766"/>
        <v>xx</v>
      </c>
      <c r="CE1149" s="200" t="str">
        <f t="shared" si="767"/>
        <v/>
      </c>
      <c r="CG1149" s="200" t="str">
        <f t="shared" si="768"/>
        <v>JX270884</v>
      </c>
      <c r="CH1149" s="208" t="s">
        <v>360</v>
      </c>
      <c r="CI1149" s="208" t="s">
        <v>361</v>
      </c>
      <c r="CJ1149" s="208" t="s">
        <v>362</v>
      </c>
      <c r="CO1149" s="208"/>
      <c r="CV1149" s="268">
        <f t="shared" si="733"/>
        <v>0</v>
      </c>
      <c r="CW1149" s="266">
        <f t="shared" si="770"/>
        <v>0</v>
      </c>
      <c r="CX1149" s="200" t="str">
        <f t="shared" si="769"/>
        <v>Hepatitis E virus strain  , partial cds</v>
      </c>
    </row>
    <row r="1150" spans="1:102" ht="11.85" hidden="1" customHeight="1" x14ac:dyDescent="0.25">
      <c r="A1150" s="446" t="s">
        <v>3435</v>
      </c>
      <c r="B1150" s="174" t="s">
        <v>502</v>
      </c>
      <c r="F1150" s="291"/>
      <c r="H1150" s="180" t="s">
        <v>1348</v>
      </c>
      <c r="I1150" s="181" t="s">
        <v>1349</v>
      </c>
      <c r="J1150" s="180" t="s">
        <v>788</v>
      </c>
      <c r="M1150" s="253"/>
      <c r="N1150" s="193"/>
      <c r="S1150" s="180" t="e">
        <f t="shared" si="734"/>
        <v>#N/A</v>
      </c>
      <c r="AK1150" s="255">
        <f t="shared" si="735"/>
        <v>1</v>
      </c>
      <c r="AL1150" s="256" t="b">
        <f t="shared" si="736"/>
        <v>0</v>
      </c>
      <c r="AO1150" s="276"/>
      <c r="AP1150" s="258" t="e">
        <f>MATCH($F1150,$F$2:$F1150,0)=ROW($F1150)-1</f>
        <v>#N/A</v>
      </c>
      <c r="AQ1150" s="174" t="s">
        <v>111</v>
      </c>
      <c r="AR1150" s="174" t="s">
        <v>111</v>
      </c>
      <c r="AS1150" s="174" t="s">
        <v>111</v>
      </c>
      <c r="AT1150" s="174" t="s">
        <v>111</v>
      </c>
      <c r="AU1150" s="174" t="s">
        <v>111</v>
      </c>
      <c r="AV1150" s="174" t="s">
        <v>111</v>
      </c>
      <c r="AW1150" s="180"/>
      <c r="AY1150" s="259" t="str">
        <f t="shared" si="737"/>
        <v>JX270885</v>
      </c>
      <c r="AZ1150" s="260" t="str">
        <f t="shared" si="738"/>
        <v>.GBR</v>
      </c>
      <c r="BA1150" s="260" t="str">
        <f t="shared" si="739"/>
        <v>.GBR</v>
      </c>
      <c r="BB1150" s="200" t="str">
        <f t="shared" si="740"/>
        <v>JX270885.</v>
      </c>
      <c r="BC1150" s="201" t="str">
        <f t="shared" si="741"/>
        <v>JX270885</v>
      </c>
      <c r="BD1150" s="201" t="str">
        <f t="shared" si="742"/>
        <v>JX270885</v>
      </c>
      <c r="BE1150" s="200" t="str">
        <f t="shared" si="743"/>
        <v>JX270885=</v>
      </c>
      <c r="BF1150" s="200" t="str">
        <f t="shared" si="744"/>
        <v>JX270885=out</v>
      </c>
      <c r="BG1150" s="200" t="str">
        <f t="shared" si="745"/>
        <v>JX270885=out</v>
      </c>
      <c r="BH1150" s="200" t="str">
        <f t="shared" si="746"/>
        <v>JX270885=</v>
      </c>
      <c r="BI1150" s="200" t="str">
        <f t="shared" si="747"/>
        <v>JX270885=. .GBR</v>
      </c>
      <c r="BJ1150" s="200" t="str">
        <f t="shared" si="748"/>
        <v>JX270885=. .GBR</v>
      </c>
      <c r="BK1150" s="200" t="str">
        <f t="shared" si="749"/>
        <v>JX270885=. .GBR</v>
      </c>
      <c r="BL1150" s="200" t="str">
        <f t="shared" si="750"/>
        <v>JX270885=.GBR</v>
      </c>
      <c r="BM1150" s="200" t="str">
        <f t="shared" si="751"/>
        <v>JX270885=</v>
      </c>
      <c r="BN1150" s="200" t="str">
        <f t="shared" si="752"/>
        <v>JX270885=</v>
      </c>
      <c r="BO1150" s="200" t="str">
        <f t="shared" si="753"/>
        <v>JX270885=</v>
      </c>
      <c r="BP1150" s="200" t="str">
        <f t="shared" si="754"/>
        <v>=</v>
      </c>
      <c r="BQ1150" s="261" t="str">
        <f t="shared" si="755"/>
        <v>JX270885</v>
      </c>
      <c r="BR1150" s="262" t="str">
        <f t="shared" si="756"/>
        <v/>
      </c>
      <c r="BS1150" s="263" t="str">
        <f t="shared" si="757"/>
        <v>.GBR</v>
      </c>
      <c r="BT1150" s="264" t="str">
        <f t="shared" si="758"/>
        <v/>
      </c>
      <c r="BU1150" s="264" t="str">
        <f t="shared" si="759"/>
        <v/>
      </c>
      <c r="BV1150" s="264" t="str">
        <f t="shared" si="760"/>
        <v/>
      </c>
      <c r="BW1150" s="264" t="str">
        <f t="shared" si="761"/>
        <v/>
      </c>
      <c r="BX1150" s="264" t="str">
        <f t="shared" si="762"/>
        <v/>
      </c>
      <c r="BY1150" s="265" t="str">
        <f t="shared" si="763"/>
        <v/>
      </c>
      <c r="CA1150" s="207" t="s">
        <v>506</v>
      </c>
      <c r="CB1150" s="200" t="str">
        <f t="shared" si="764"/>
        <v>xx</v>
      </c>
      <c r="CC1150" s="200" t="str">
        <f t="shared" si="765"/>
        <v>Non_select</v>
      </c>
      <c r="CD1150" s="200" t="str">
        <f t="shared" si="766"/>
        <v>xx</v>
      </c>
      <c r="CE1150" s="200" t="str">
        <f t="shared" si="767"/>
        <v/>
      </c>
      <c r="CG1150" s="200" t="str">
        <f t="shared" si="768"/>
        <v>JX270885</v>
      </c>
      <c r="CH1150" s="208" t="s">
        <v>360</v>
      </c>
      <c r="CI1150" s="208" t="s">
        <v>361</v>
      </c>
      <c r="CJ1150" s="208" t="s">
        <v>362</v>
      </c>
      <c r="CO1150" s="208"/>
      <c r="CV1150" s="268">
        <f t="shared" si="733"/>
        <v>0</v>
      </c>
      <c r="CW1150" s="266">
        <f t="shared" si="770"/>
        <v>0</v>
      </c>
      <c r="CX1150" s="200" t="str">
        <f t="shared" si="769"/>
        <v>Hepatitis E virus strain  , partial cds</v>
      </c>
    </row>
    <row r="1151" spans="1:102" ht="11.85" hidden="1" customHeight="1" x14ac:dyDescent="0.25">
      <c r="A1151" s="446" t="s">
        <v>3436</v>
      </c>
      <c r="B1151" s="174" t="s">
        <v>502</v>
      </c>
      <c r="F1151" s="291"/>
      <c r="H1151" s="180" t="s">
        <v>1348</v>
      </c>
      <c r="I1151" s="181" t="s">
        <v>1349</v>
      </c>
      <c r="J1151" s="180" t="s">
        <v>788</v>
      </c>
      <c r="M1151" s="253"/>
      <c r="N1151" s="193"/>
      <c r="S1151" s="180" t="e">
        <f t="shared" si="734"/>
        <v>#N/A</v>
      </c>
      <c r="AK1151" s="255">
        <f t="shared" si="735"/>
        <v>1</v>
      </c>
      <c r="AL1151" s="256" t="b">
        <f t="shared" si="736"/>
        <v>0</v>
      </c>
      <c r="AO1151" s="276"/>
      <c r="AP1151" s="258" t="e">
        <f>MATCH($F1151,$F$2:$F1151,0)=ROW($F1151)-1</f>
        <v>#N/A</v>
      </c>
      <c r="AQ1151" s="174" t="s">
        <v>111</v>
      </c>
      <c r="AR1151" s="174" t="s">
        <v>111</v>
      </c>
      <c r="AS1151" s="174" t="s">
        <v>111</v>
      </c>
      <c r="AT1151" s="174" t="s">
        <v>111</v>
      </c>
      <c r="AU1151" s="174" t="s">
        <v>111</v>
      </c>
      <c r="AV1151" s="174" t="s">
        <v>111</v>
      </c>
      <c r="AW1151" s="180"/>
      <c r="AY1151" s="259" t="str">
        <f t="shared" si="737"/>
        <v>JX270886</v>
      </c>
      <c r="AZ1151" s="260" t="str">
        <f t="shared" si="738"/>
        <v>.GBR</v>
      </c>
      <c r="BA1151" s="260" t="str">
        <f t="shared" si="739"/>
        <v>.GBR</v>
      </c>
      <c r="BB1151" s="200" t="str">
        <f t="shared" si="740"/>
        <v>JX270886.</v>
      </c>
      <c r="BC1151" s="201" t="str">
        <f t="shared" si="741"/>
        <v>JX270886</v>
      </c>
      <c r="BD1151" s="201" t="str">
        <f t="shared" si="742"/>
        <v>JX270886</v>
      </c>
      <c r="BE1151" s="200" t="str">
        <f t="shared" si="743"/>
        <v>JX270886=</v>
      </c>
      <c r="BF1151" s="200" t="str">
        <f t="shared" si="744"/>
        <v>JX270886=out</v>
      </c>
      <c r="BG1151" s="200" t="str">
        <f t="shared" si="745"/>
        <v>JX270886=out</v>
      </c>
      <c r="BH1151" s="200" t="str">
        <f t="shared" si="746"/>
        <v>JX270886=</v>
      </c>
      <c r="BI1151" s="200" t="str">
        <f t="shared" si="747"/>
        <v>JX270886=. .GBR</v>
      </c>
      <c r="BJ1151" s="200" t="str">
        <f t="shared" si="748"/>
        <v>JX270886=. .GBR</v>
      </c>
      <c r="BK1151" s="200" t="str">
        <f t="shared" si="749"/>
        <v>JX270886=. .GBR</v>
      </c>
      <c r="BL1151" s="200" t="str">
        <f t="shared" si="750"/>
        <v>JX270886=.GBR</v>
      </c>
      <c r="BM1151" s="200" t="str">
        <f t="shared" si="751"/>
        <v>JX270886=</v>
      </c>
      <c r="BN1151" s="200" t="str">
        <f t="shared" si="752"/>
        <v>JX270886=</v>
      </c>
      <c r="BO1151" s="200" t="str">
        <f t="shared" si="753"/>
        <v>JX270886=</v>
      </c>
      <c r="BP1151" s="200" t="str">
        <f t="shared" si="754"/>
        <v>=</v>
      </c>
      <c r="BQ1151" s="261" t="str">
        <f t="shared" si="755"/>
        <v>JX270886</v>
      </c>
      <c r="BR1151" s="262" t="str">
        <f t="shared" si="756"/>
        <v/>
      </c>
      <c r="BS1151" s="263" t="str">
        <f t="shared" si="757"/>
        <v>.GBR</v>
      </c>
      <c r="BT1151" s="264" t="str">
        <f t="shared" si="758"/>
        <v/>
      </c>
      <c r="BU1151" s="264" t="str">
        <f t="shared" si="759"/>
        <v/>
      </c>
      <c r="BV1151" s="264" t="str">
        <f t="shared" si="760"/>
        <v/>
      </c>
      <c r="BW1151" s="264" t="str">
        <f t="shared" si="761"/>
        <v/>
      </c>
      <c r="BX1151" s="264" t="str">
        <f t="shared" si="762"/>
        <v/>
      </c>
      <c r="BY1151" s="265" t="str">
        <f t="shared" si="763"/>
        <v/>
      </c>
      <c r="CA1151" s="207" t="s">
        <v>506</v>
      </c>
      <c r="CB1151" s="200" t="str">
        <f t="shared" si="764"/>
        <v>xx</v>
      </c>
      <c r="CC1151" s="200" t="str">
        <f t="shared" si="765"/>
        <v>Non_select</v>
      </c>
      <c r="CD1151" s="200" t="str">
        <f t="shared" si="766"/>
        <v>xx</v>
      </c>
      <c r="CE1151" s="200" t="str">
        <f t="shared" si="767"/>
        <v/>
      </c>
      <c r="CG1151" s="200" t="str">
        <f t="shared" si="768"/>
        <v>JX270886</v>
      </c>
      <c r="CH1151" s="208" t="s">
        <v>360</v>
      </c>
      <c r="CI1151" s="208" t="s">
        <v>361</v>
      </c>
      <c r="CJ1151" s="208" t="s">
        <v>362</v>
      </c>
      <c r="CO1151" s="208"/>
      <c r="CV1151" s="268">
        <f t="shared" si="733"/>
        <v>0</v>
      </c>
      <c r="CW1151" s="266">
        <f t="shared" si="770"/>
        <v>0</v>
      </c>
      <c r="CX1151" s="200" t="str">
        <f t="shared" si="769"/>
        <v>Hepatitis E virus strain  , partial cds</v>
      </c>
    </row>
    <row r="1152" spans="1:102" ht="11.85" hidden="1" customHeight="1" x14ac:dyDescent="0.25">
      <c r="A1152" s="446" t="s">
        <v>3437</v>
      </c>
      <c r="B1152" s="174" t="s">
        <v>502</v>
      </c>
      <c r="F1152" s="291"/>
      <c r="H1152" s="180" t="s">
        <v>1348</v>
      </c>
      <c r="I1152" s="181" t="s">
        <v>1349</v>
      </c>
      <c r="J1152" s="180" t="s">
        <v>788</v>
      </c>
      <c r="M1152" s="253"/>
      <c r="N1152" s="193"/>
      <c r="S1152" s="180" t="e">
        <f t="shared" si="734"/>
        <v>#N/A</v>
      </c>
      <c r="AK1152" s="255">
        <f t="shared" si="735"/>
        <v>1</v>
      </c>
      <c r="AL1152" s="256" t="b">
        <f t="shared" si="736"/>
        <v>0</v>
      </c>
      <c r="AO1152" s="276"/>
      <c r="AP1152" s="258" t="e">
        <f>MATCH($F1152,$F$2:$F1152,0)=ROW($F1152)-1</f>
        <v>#N/A</v>
      </c>
      <c r="AQ1152" s="174" t="s">
        <v>111</v>
      </c>
      <c r="AR1152" s="174" t="s">
        <v>111</v>
      </c>
      <c r="AS1152" s="174" t="s">
        <v>111</v>
      </c>
      <c r="AT1152" s="174" t="s">
        <v>111</v>
      </c>
      <c r="AU1152" s="174" t="s">
        <v>111</v>
      </c>
      <c r="AV1152" s="174" t="s">
        <v>111</v>
      </c>
      <c r="AW1152" s="180"/>
      <c r="AY1152" s="259" t="str">
        <f t="shared" si="737"/>
        <v>JX270887</v>
      </c>
      <c r="AZ1152" s="260" t="str">
        <f t="shared" si="738"/>
        <v>.GBR</v>
      </c>
      <c r="BA1152" s="260" t="str">
        <f t="shared" si="739"/>
        <v>.GBR</v>
      </c>
      <c r="BB1152" s="200" t="str">
        <f t="shared" si="740"/>
        <v>JX270887.</v>
      </c>
      <c r="BC1152" s="201" t="str">
        <f t="shared" si="741"/>
        <v>JX270887</v>
      </c>
      <c r="BD1152" s="201" t="str">
        <f t="shared" si="742"/>
        <v>JX270887</v>
      </c>
      <c r="BE1152" s="200" t="str">
        <f t="shared" si="743"/>
        <v>JX270887=</v>
      </c>
      <c r="BF1152" s="200" t="str">
        <f t="shared" si="744"/>
        <v>JX270887=out</v>
      </c>
      <c r="BG1152" s="200" t="str">
        <f t="shared" si="745"/>
        <v>JX270887=out</v>
      </c>
      <c r="BH1152" s="200" t="str">
        <f t="shared" si="746"/>
        <v>JX270887=</v>
      </c>
      <c r="BI1152" s="200" t="str">
        <f t="shared" si="747"/>
        <v>JX270887=. .GBR</v>
      </c>
      <c r="BJ1152" s="200" t="str">
        <f t="shared" si="748"/>
        <v>JX270887=. .GBR</v>
      </c>
      <c r="BK1152" s="200" t="str">
        <f t="shared" si="749"/>
        <v>JX270887=. .GBR</v>
      </c>
      <c r="BL1152" s="200" t="str">
        <f t="shared" si="750"/>
        <v>JX270887=.GBR</v>
      </c>
      <c r="BM1152" s="200" t="str">
        <f t="shared" si="751"/>
        <v>JX270887=</v>
      </c>
      <c r="BN1152" s="200" t="str">
        <f t="shared" si="752"/>
        <v>JX270887=</v>
      </c>
      <c r="BO1152" s="200" t="str">
        <f t="shared" si="753"/>
        <v>JX270887=</v>
      </c>
      <c r="BP1152" s="200" t="str">
        <f t="shared" si="754"/>
        <v>=</v>
      </c>
      <c r="BQ1152" s="261" t="str">
        <f t="shared" si="755"/>
        <v>JX270887</v>
      </c>
      <c r="BR1152" s="262" t="str">
        <f t="shared" si="756"/>
        <v/>
      </c>
      <c r="BS1152" s="263" t="str">
        <f t="shared" si="757"/>
        <v>.GBR</v>
      </c>
      <c r="BT1152" s="264" t="str">
        <f t="shared" si="758"/>
        <v/>
      </c>
      <c r="BU1152" s="264" t="str">
        <f t="shared" si="759"/>
        <v/>
      </c>
      <c r="BV1152" s="264" t="str">
        <f t="shared" si="760"/>
        <v/>
      </c>
      <c r="BW1152" s="264" t="str">
        <f t="shared" si="761"/>
        <v/>
      </c>
      <c r="BX1152" s="264" t="str">
        <f t="shared" si="762"/>
        <v/>
      </c>
      <c r="BY1152" s="265" t="str">
        <f t="shared" si="763"/>
        <v/>
      </c>
      <c r="CA1152" s="207" t="s">
        <v>506</v>
      </c>
      <c r="CB1152" s="200" t="str">
        <f t="shared" si="764"/>
        <v>xx</v>
      </c>
      <c r="CC1152" s="200" t="str">
        <f t="shared" si="765"/>
        <v>Non_select</v>
      </c>
      <c r="CD1152" s="200" t="str">
        <f t="shared" si="766"/>
        <v>xx</v>
      </c>
      <c r="CE1152" s="200" t="str">
        <f t="shared" si="767"/>
        <v/>
      </c>
      <c r="CG1152" s="200" t="str">
        <f t="shared" si="768"/>
        <v>JX270887</v>
      </c>
      <c r="CH1152" s="208" t="s">
        <v>360</v>
      </c>
      <c r="CI1152" s="208" t="s">
        <v>361</v>
      </c>
      <c r="CJ1152" s="208" t="s">
        <v>362</v>
      </c>
      <c r="CO1152" s="208"/>
      <c r="CV1152" s="268">
        <f t="shared" si="733"/>
        <v>0</v>
      </c>
      <c r="CW1152" s="266">
        <f t="shared" si="770"/>
        <v>0</v>
      </c>
      <c r="CX1152" s="200" t="str">
        <f t="shared" si="769"/>
        <v>Hepatitis E virus strain  , partial cds</v>
      </c>
    </row>
    <row r="1153" spans="1:102" ht="11.85" hidden="1" customHeight="1" x14ac:dyDescent="0.25">
      <c r="A1153" s="446" t="s">
        <v>3438</v>
      </c>
      <c r="B1153" s="174" t="s">
        <v>502</v>
      </c>
      <c r="F1153" s="291"/>
      <c r="H1153" s="180" t="s">
        <v>1348</v>
      </c>
      <c r="I1153" s="181" t="s">
        <v>1349</v>
      </c>
      <c r="J1153" s="180" t="s">
        <v>788</v>
      </c>
      <c r="M1153" s="253"/>
      <c r="N1153" s="193"/>
      <c r="S1153" s="180" t="e">
        <f t="shared" si="734"/>
        <v>#N/A</v>
      </c>
      <c r="AK1153" s="255">
        <f t="shared" si="735"/>
        <v>1</v>
      </c>
      <c r="AL1153" s="256" t="b">
        <f t="shared" si="736"/>
        <v>0</v>
      </c>
      <c r="AO1153" s="276"/>
      <c r="AP1153" s="258" t="e">
        <f>MATCH($F1153,$F$2:$F1153,0)=ROW($F1153)-1</f>
        <v>#N/A</v>
      </c>
      <c r="AQ1153" s="174" t="s">
        <v>111</v>
      </c>
      <c r="AR1153" s="174" t="s">
        <v>111</v>
      </c>
      <c r="AS1153" s="174" t="s">
        <v>111</v>
      </c>
      <c r="AT1153" s="174" t="s">
        <v>111</v>
      </c>
      <c r="AU1153" s="174" t="s">
        <v>111</v>
      </c>
      <c r="AV1153" s="174" t="s">
        <v>111</v>
      </c>
      <c r="AW1153" s="180"/>
      <c r="AY1153" s="259" t="str">
        <f t="shared" si="737"/>
        <v>JX270888</v>
      </c>
      <c r="AZ1153" s="260" t="str">
        <f t="shared" si="738"/>
        <v>.GBR</v>
      </c>
      <c r="BA1153" s="260" t="str">
        <f t="shared" si="739"/>
        <v>.GBR</v>
      </c>
      <c r="BB1153" s="200" t="str">
        <f t="shared" si="740"/>
        <v>JX270888.</v>
      </c>
      <c r="BC1153" s="201" t="str">
        <f t="shared" si="741"/>
        <v>JX270888</v>
      </c>
      <c r="BD1153" s="201" t="str">
        <f t="shared" si="742"/>
        <v>JX270888</v>
      </c>
      <c r="BE1153" s="200" t="str">
        <f t="shared" si="743"/>
        <v>JX270888=</v>
      </c>
      <c r="BF1153" s="200" t="str">
        <f t="shared" si="744"/>
        <v>JX270888=out</v>
      </c>
      <c r="BG1153" s="200" t="str">
        <f t="shared" si="745"/>
        <v>JX270888=out</v>
      </c>
      <c r="BH1153" s="200" t="str">
        <f t="shared" si="746"/>
        <v>JX270888=</v>
      </c>
      <c r="BI1153" s="200" t="str">
        <f t="shared" si="747"/>
        <v>JX270888=. .GBR</v>
      </c>
      <c r="BJ1153" s="200" t="str">
        <f t="shared" si="748"/>
        <v>JX270888=. .GBR</v>
      </c>
      <c r="BK1153" s="200" t="str">
        <f t="shared" si="749"/>
        <v>JX270888=. .GBR</v>
      </c>
      <c r="BL1153" s="200" t="str">
        <f t="shared" si="750"/>
        <v>JX270888=.GBR</v>
      </c>
      <c r="BM1153" s="200" t="str">
        <f t="shared" si="751"/>
        <v>JX270888=</v>
      </c>
      <c r="BN1153" s="200" t="str">
        <f t="shared" si="752"/>
        <v>JX270888=</v>
      </c>
      <c r="BO1153" s="200" t="str">
        <f t="shared" si="753"/>
        <v>JX270888=</v>
      </c>
      <c r="BP1153" s="200" t="str">
        <f t="shared" si="754"/>
        <v>=</v>
      </c>
      <c r="BQ1153" s="261" t="str">
        <f t="shared" si="755"/>
        <v>JX270888</v>
      </c>
      <c r="BR1153" s="262" t="str">
        <f t="shared" si="756"/>
        <v/>
      </c>
      <c r="BS1153" s="263" t="str">
        <f t="shared" si="757"/>
        <v>.GBR</v>
      </c>
      <c r="BT1153" s="264" t="str">
        <f t="shared" si="758"/>
        <v/>
      </c>
      <c r="BU1153" s="264" t="str">
        <f t="shared" si="759"/>
        <v/>
      </c>
      <c r="BV1153" s="264" t="str">
        <f t="shared" si="760"/>
        <v/>
      </c>
      <c r="BW1153" s="264" t="str">
        <f t="shared" si="761"/>
        <v/>
      </c>
      <c r="BX1153" s="264" t="str">
        <f t="shared" si="762"/>
        <v/>
      </c>
      <c r="BY1153" s="265" t="str">
        <f t="shared" si="763"/>
        <v/>
      </c>
      <c r="CA1153" s="207" t="s">
        <v>506</v>
      </c>
      <c r="CB1153" s="200" t="str">
        <f t="shared" si="764"/>
        <v>xx</v>
      </c>
      <c r="CC1153" s="200" t="str">
        <f t="shared" si="765"/>
        <v>Non_select</v>
      </c>
      <c r="CD1153" s="200" t="str">
        <f t="shared" si="766"/>
        <v>xx</v>
      </c>
      <c r="CE1153" s="200" t="str">
        <f t="shared" si="767"/>
        <v/>
      </c>
      <c r="CG1153" s="200" t="str">
        <f t="shared" si="768"/>
        <v>JX270888</v>
      </c>
      <c r="CH1153" s="208" t="s">
        <v>360</v>
      </c>
      <c r="CI1153" s="208" t="s">
        <v>361</v>
      </c>
      <c r="CJ1153" s="208" t="s">
        <v>362</v>
      </c>
      <c r="CO1153" s="208"/>
      <c r="CV1153" s="268">
        <f t="shared" ref="CV1153:CV1216" si="771">C1153</f>
        <v>0</v>
      </c>
      <c r="CW1153" s="266">
        <f t="shared" si="770"/>
        <v>0</v>
      </c>
      <c r="CX1153" s="200" t="str">
        <f t="shared" si="769"/>
        <v>Hepatitis E virus strain  , partial cds</v>
      </c>
    </row>
    <row r="1154" spans="1:102" ht="11.85" hidden="1" customHeight="1" x14ac:dyDescent="0.25">
      <c r="A1154" s="446" t="s">
        <v>3439</v>
      </c>
      <c r="B1154" s="174" t="s">
        <v>502</v>
      </c>
      <c r="F1154" s="291"/>
      <c r="H1154" s="180" t="s">
        <v>1348</v>
      </c>
      <c r="I1154" s="181" t="s">
        <v>1349</v>
      </c>
      <c r="J1154" s="180" t="s">
        <v>788</v>
      </c>
      <c r="M1154" s="253"/>
      <c r="N1154" s="193"/>
      <c r="S1154" s="180" t="e">
        <f t="shared" ref="S1154:S1217" si="772">INDEX(Burma,MATCH(SeqBeg,MEGAlign))</f>
        <v>#N/A</v>
      </c>
      <c r="AK1154" s="255">
        <f t="shared" ref="AK1154:AK1217" si="773">SeqEnd-SeqBeg+1</f>
        <v>1</v>
      </c>
      <c r="AL1154" s="256" t="b">
        <f t="shared" ref="AL1154:AL1217" si="774">AND( SeqBeg&lt;=Beg, End &lt;=SeqEnd )</f>
        <v>0</v>
      </c>
      <c r="AO1154" s="276"/>
      <c r="AP1154" s="258" t="e">
        <f>MATCH($F1154,$F$2:$F1154,0)=ROW($F1154)-1</f>
        <v>#N/A</v>
      </c>
      <c r="AQ1154" s="174" t="s">
        <v>111</v>
      </c>
      <c r="AR1154" s="174" t="s">
        <v>111</v>
      </c>
      <c r="AS1154" s="174" t="s">
        <v>111</v>
      </c>
      <c r="AT1154" s="174" t="s">
        <v>111</v>
      </c>
      <c r="AU1154" s="174" t="s">
        <v>111</v>
      </c>
      <c r="AV1154" s="174" t="s">
        <v>111</v>
      </c>
      <c r="AW1154" s="180"/>
      <c r="AY1154" s="259" t="str">
        <f t="shared" ref="AY1154:AY1217" si="775">HYPERLINK("http://www.ncbi.nlm.nih.gov/nuccore/" &amp; BQ1154, BQ1154)</f>
        <v>JX270889</v>
      </c>
      <c r="AZ1154" s="260" t="str">
        <f t="shared" ref="AZ1154:AZ1217" si="776">Subtype  &amp; IF(CountryCod="","", "." &amp; CountryCod) &amp; IF(region="","", "." &amp; region) &amp; IF(Host="","","."&amp;Host) &amp; IF(Inst="","",  "." &amp; Inst ) &amp; IF(Lu="","","(*)")</f>
        <v>.GBR</v>
      </c>
      <c r="BA1154" s="260" t="str">
        <f t="shared" ref="BA1154:BA1217" si="777">Etiq  &amp; IF(year="","", "." &amp; year)</f>
        <v>.GBR</v>
      </c>
      <c r="BB1154" s="200" t="str">
        <f t="shared" ref="BB1154:BB1217" si="778">T_acc &amp; "." &amp; T_str_isol</f>
        <v>JX270889.</v>
      </c>
      <c r="BC1154" s="201" t="str">
        <f t="shared" ref="BC1154:BC1217" si="779">IF(AX1154="",IF(ISNUMBER(FIND(".",A1154)),LEFT(A1154,FIND(".",A1154)-1),A1154),AX1154)</f>
        <v>JX270889</v>
      </c>
      <c r="BD1154" s="201" t="str">
        <f t="shared" ref="BD1154:BD1217" si="780">IF(ISNUMBER(FIND("-",BC1154)),LEFT(BC1154,FIND("-",BC1154)-1),BC1154)</f>
        <v>JX270889</v>
      </c>
      <c r="BE1154" s="200" t="str">
        <f t="shared" ref="BE1154:BE1217" si="781">MEGAname &amp; "="</f>
        <v>JX270889=</v>
      </c>
      <c r="BF1154" s="200" t="str">
        <f t="shared" ref="BF1154:BF1217" si="782">Clear &amp; IF(span,"Span","out")</f>
        <v>JX270889=out</v>
      </c>
      <c r="BG1154" s="200" t="str">
        <f t="shared" ref="BG1154:BG1217" si="783">Clear &amp; IF(span, IF(B1154=".","Selected",B1154),"out")</f>
        <v>JX270889=out</v>
      </c>
      <c r="BH1154" s="200" t="str">
        <f t="shared" ref="BH1154:BH1217" si="784">Clear &amp; Strain</f>
        <v>JX270889=</v>
      </c>
      <c r="BI1154" s="200" t="str">
        <f t="shared" ref="BI1154:BI1217" si="785">Gr_str_et  &amp; IF(CGen="", "", "." &amp; CGen)</f>
        <v>JX270889=. .GBR</v>
      </c>
      <c r="BJ1154" s="200" t="str">
        <f t="shared" ref="BJ1154:BJ1217" si="786">Gr_str_et_CG  &amp; IF(year="", "", "." &amp; year)</f>
        <v>JX270889=. .GBR</v>
      </c>
      <c r="BK1154" s="200" t="str">
        <f t="shared" ref="BK1154:BK1217" si="787">Clear &amp; Strain &amp; ". " &amp; Etiq</f>
        <v>JX270889=. .GBR</v>
      </c>
      <c r="BL1154" s="200" t="str">
        <f t="shared" ref="BL1154:BL1217" si="788">Clear &amp; Etiq</f>
        <v>JX270889=.GBR</v>
      </c>
      <c r="BM1154" s="200" t="str">
        <f t="shared" ref="BM1154:BM1217" si="789">Clear &amp; Subtype</f>
        <v>JX270889=</v>
      </c>
      <c r="BN1154" s="200" t="str">
        <f t="shared" ref="BN1154:BN1217" si="790">Clear &amp; Grupe</f>
        <v>JX270889=</v>
      </c>
      <c r="BO1154" s="200" t="str">
        <f t="shared" ref="BO1154:BO1217" si="791">Clear &amp; Genotype</f>
        <v>JX270889=</v>
      </c>
      <c r="BP1154" s="200" t="str">
        <f t="shared" ref="BP1154:BP1217" si="792">Subtype &amp; "="</f>
        <v>=</v>
      </c>
      <c r="BQ1154" s="261" t="str">
        <f t="shared" ref="BQ1154:BQ1217" si="793">IF(BD1154="XX","",BD1154)</f>
        <v>JX270889</v>
      </c>
      <c r="BR1154" s="262" t="str">
        <f t="shared" ref="BR1154:BR1217" si="794">Strain &amp; IF(G1154="","", " / " &amp; G1154)</f>
        <v/>
      </c>
      <c r="BS1154" s="263" t="str">
        <f t="shared" ref="BS1154:BS1217" si="795">Etiq_y</f>
        <v>.GBR</v>
      </c>
      <c r="BT1154" s="264" t="str">
        <f t="shared" ref="BT1154:BT1217" si="796">IF(W1154="","",W1154)</f>
        <v/>
      </c>
      <c r="BU1154" s="264" t="str">
        <f t="shared" ref="BU1154:BU1217" si="797">IF(X1154="","", X1154 &amp; IF(LEFT(AQ1154,1)="s","+","") )</f>
        <v/>
      </c>
      <c r="BV1154" s="264" t="str">
        <f t="shared" ref="BV1154:BV1217" si="798">IF(Y1154="","", Y1154 &amp; IF(LEFT(AS1154,1)="s","+","") )</f>
        <v/>
      </c>
      <c r="BW1154" s="264" t="str">
        <f t="shared" ref="BW1154:BW1217" si="799">IF(Z1154="","", Z1154 &amp; IF(LEFT(AT1154,1)="s","+","") )</f>
        <v/>
      </c>
      <c r="BX1154" s="264" t="str">
        <f t="shared" ref="BX1154:BX1217" si="800">IF(AA1154="","", AA1154 &amp; IF(LEFT(AU1154,1)="s","+","") )</f>
        <v/>
      </c>
      <c r="BY1154" s="265" t="str">
        <f t="shared" ref="BY1154:BY1217" si="801">IF(AB1154="","", AB1154 &amp; IF(LEFT(AV1154,1)="s","+","") )</f>
        <v/>
      </c>
      <c r="CA1154" s="207" t="s">
        <v>506</v>
      </c>
      <c r="CB1154" s="200" t="str">
        <f t="shared" ref="CB1154:CB1217" si="802">IF(CA1154&lt;&gt;"",IF(ISNUMBER(FIND("=",CA1154)),LEFT(CA1154,FIND("=",CA1154)-1),CA1154),CA1154)</f>
        <v>xx</v>
      </c>
      <c r="CC1154" s="200" t="str">
        <f t="shared" ref="CC1154:CC1217" si="803">IF(CA1154&lt;&gt;"",IF(ISNUMBER(FIND("=",CA1154)),RIGHT(CA1154,LEN(CA1154)-FIND("=",CA1154)),""),"")</f>
        <v>Non_select</v>
      </c>
      <c r="CD1154" s="200" t="str">
        <f t="shared" ref="CD1154:CD1217" si="804">IF(CB1154&lt;&gt;"",IF(ISNUMBER(FIND(".",CB1154)),LEFT(CB1154,FIND(".",CB1154)-1),CB1154),CB1154)</f>
        <v>xx</v>
      </c>
      <c r="CE1154" s="200" t="str">
        <f t="shared" ref="CE1154:CE1217" si="805">IF(CB1154&lt;&gt;"",IF(ISNUMBER(FIND(".",CB1154)),RIGHT(CB1154,LEN(CB1154)-FIND(".",CB1154)),""),"")</f>
        <v/>
      </c>
      <c r="CG1154" s="200" t="str">
        <f t="shared" ref="CG1154:CG1217" si="806">A1154</f>
        <v>JX270889</v>
      </c>
      <c r="CH1154" s="208" t="s">
        <v>360</v>
      </c>
      <c r="CI1154" s="208" t="s">
        <v>361</v>
      </c>
      <c r="CJ1154" s="208" t="s">
        <v>362</v>
      </c>
      <c r="CO1154" s="208"/>
      <c r="CV1154" s="268">
        <f t="shared" si="771"/>
        <v>0</v>
      </c>
      <c r="CW1154" s="266">
        <f t="shared" si="770"/>
        <v>0</v>
      </c>
      <c r="CX1154" s="200" t="str">
        <f t="shared" ref="CX1154:CX1217" si="807">CONCATENATE(CH1154," strain ",CQ1154," ",CP1154,", partial cds")</f>
        <v>Hepatitis E virus strain  , partial cds</v>
      </c>
    </row>
    <row r="1155" spans="1:102" ht="11.85" hidden="1" customHeight="1" x14ac:dyDescent="0.25">
      <c r="A1155" s="446" t="s">
        <v>3440</v>
      </c>
      <c r="B1155" s="174" t="s">
        <v>502</v>
      </c>
      <c r="F1155" s="291"/>
      <c r="H1155" s="180" t="s">
        <v>1348</v>
      </c>
      <c r="I1155" s="181" t="s">
        <v>1349</v>
      </c>
      <c r="J1155" s="180" t="s">
        <v>788</v>
      </c>
      <c r="M1155" s="253"/>
      <c r="N1155" s="193"/>
      <c r="S1155" s="180" t="e">
        <f t="shared" si="772"/>
        <v>#N/A</v>
      </c>
      <c r="AK1155" s="255">
        <f t="shared" si="773"/>
        <v>1</v>
      </c>
      <c r="AL1155" s="256" t="b">
        <f t="shared" si="774"/>
        <v>0</v>
      </c>
      <c r="AO1155" s="276"/>
      <c r="AP1155" s="258" t="e">
        <f>MATCH($F1155,$F$2:$F1155,0)=ROW($F1155)-1</f>
        <v>#N/A</v>
      </c>
      <c r="AQ1155" s="174" t="s">
        <v>111</v>
      </c>
      <c r="AR1155" s="174" t="s">
        <v>111</v>
      </c>
      <c r="AS1155" s="174" t="s">
        <v>111</v>
      </c>
      <c r="AT1155" s="174" t="s">
        <v>111</v>
      </c>
      <c r="AU1155" s="174" t="s">
        <v>111</v>
      </c>
      <c r="AV1155" s="174" t="s">
        <v>111</v>
      </c>
      <c r="AW1155" s="180"/>
      <c r="AY1155" s="259" t="str">
        <f t="shared" si="775"/>
        <v>JX270890</v>
      </c>
      <c r="AZ1155" s="260" t="str">
        <f t="shared" si="776"/>
        <v>.GBR</v>
      </c>
      <c r="BA1155" s="260" t="str">
        <f t="shared" si="777"/>
        <v>.GBR</v>
      </c>
      <c r="BB1155" s="200" t="str">
        <f t="shared" si="778"/>
        <v>JX270890.</v>
      </c>
      <c r="BC1155" s="201" t="str">
        <f t="shared" si="779"/>
        <v>JX270890</v>
      </c>
      <c r="BD1155" s="201" t="str">
        <f t="shared" si="780"/>
        <v>JX270890</v>
      </c>
      <c r="BE1155" s="200" t="str">
        <f t="shared" si="781"/>
        <v>JX270890=</v>
      </c>
      <c r="BF1155" s="200" t="str">
        <f t="shared" si="782"/>
        <v>JX270890=out</v>
      </c>
      <c r="BG1155" s="200" t="str">
        <f t="shared" si="783"/>
        <v>JX270890=out</v>
      </c>
      <c r="BH1155" s="200" t="str">
        <f t="shared" si="784"/>
        <v>JX270890=</v>
      </c>
      <c r="BI1155" s="200" t="str">
        <f t="shared" si="785"/>
        <v>JX270890=. .GBR</v>
      </c>
      <c r="BJ1155" s="200" t="str">
        <f t="shared" si="786"/>
        <v>JX270890=. .GBR</v>
      </c>
      <c r="BK1155" s="200" t="str">
        <f t="shared" si="787"/>
        <v>JX270890=. .GBR</v>
      </c>
      <c r="BL1155" s="200" t="str">
        <f t="shared" si="788"/>
        <v>JX270890=.GBR</v>
      </c>
      <c r="BM1155" s="200" t="str">
        <f t="shared" si="789"/>
        <v>JX270890=</v>
      </c>
      <c r="BN1155" s="200" t="str">
        <f t="shared" si="790"/>
        <v>JX270890=</v>
      </c>
      <c r="BO1155" s="200" t="str">
        <f t="shared" si="791"/>
        <v>JX270890=</v>
      </c>
      <c r="BP1155" s="200" t="str">
        <f t="shared" si="792"/>
        <v>=</v>
      </c>
      <c r="BQ1155" s="261" t="str">
        <f t="shared" si="793"/>
        <v>JX270890</v>
      </c>
      <c r="BR1155" s="262" t="str">
        <f t="shared" si="794"/>
        <v/>
      </c>
      <c r="BS1155" s="263" t="str">
        <f t="shared" si="795"/>
        <v>.GBR</v>
      </c>
      <c r="BT1155" s="264" t="str">
        <f t="shared" si="796"/>
        <v/>
      </c>
      <c r="BU1155" s="264" t="str">
        <f t="shared" si="797"/>
        <v/>
      </c>
      <c r="BV1155" s="264" t="str">
        <f t="shared" si="798"/>
        <v/>
      </c>
      <c r="BW1155" s="264" t="str">
        <f t="shared" si="799"/>
        <v/>
      </c>
      <c r="BX1155" s="264" t="str">
        <f t="shared" si="800"/>
        <v/>
      </c>
      <c r="BY1155" s="265" t="str">
        <f t="shared" si="801"/>
        <v/>
      </c>
      <c r="CA1155" s="207" t="s">
        <v>506</v>
      </c>
      <c r="CB1155" s="200" t="str">
        <f t="shared" si="802"/>
        <v>xx</v>
      </c>
      <c r="CC1155" s="200" t="str">
        <f t="shared" si="803"/>
        <v>Non_select</v>
      </c>
      <c r="CD1155" s="200" t="str">
        <f t="shared" si="804"/>
        <v>xx</v>
      </c>
      <c r="CE1155" s="200" t="str">
        <f t="shared" si="805"/>
        <v/>
      </c>
      <c r="CG1155" s="200" t="str">
        <f t="shared" si="806"/>
        <v>JX270890</v>
      </c>
      <c r="CH1155" s="208" t="s">
        <v>360</v>
      </c>
      <c r="CI1155" s="208" t="s">
        <v>361</v>
      </c>
      <c r="CJ1155" s="208" t="s">
        <v>362</v>
      </c>
      <c r="CO1155" s="208"/>
      <c r="CV1155" s="268">
        <f t="shared" si="771"/>
        <v>0</v>
      </c>
      <c r="CW1155" s="266">
        <f t="shared" si="770"/>
        <v>0</v>
      </c>
      <c r="CX1155" s="200" t="str">
        <f t="shared" si="807"/>
        <v>Hepatitis E virus strain  , partial cds</v>
      </c>
    </row>
    <row r="1156" spans="1:102" ht="11.85" hidden="1" customHeight="1" x14ac:dyDescent="0.25">
      <c r="A1156" s="446" t="s">
        <v>3441</v>
      </c>
      <c r="B1156" s="174" t="s">
        <v>502</v>
      </c>
      <c r="F1156" s="291"/>
      <c r="H1156" s="180" t="s">
        <v>1348</v>
      </c>
      <c r="I1156" s="181" t="s">
        <v>1349</v>
      </c>
      <c r="J1156" s="180" t="s">
        <v>788</v>
      </c>
      <c r="M1156" s="253"/>
      <c r="N1156" s="193"/>
      <c r="S1156" s="180" t="e">
        <f t="shared" si="772"/>
        <v>#N/A</v>
      </c>
      <c r="AK1156" s="255">
        <f t="shared" si="773"/>
        <v>1</v>
      </c>
      <c r="AL1156" s="256" t="b">
        <f t="shared" si="774"/>
        <v>0</v>
      </c>
      <c r="AO1156" s="276"/>
      <c r="AP1156" s="258" t="e">
        <f>MATCH($F1156,$F$2:$F1156,0)=ROW($F1156)-1</f>
        <v>#N/A</v>
      </c>
      <c r="AQ1156" s="174" t="s">
        <v>111</v>
      </c>
      <c r="AR1156" s="174" t="s">
        <v>111</v>
      </c>
      <c r="AS1156" s="174" t="s">
        <v>111</v>
      </c>
      <c r="AT1156" s="174" t="s">
        <v>111</v>
      </c>
      <c r="AU1156" s="174" t="s">
        <v>111</v>
      </c>
      <c r="AV1156" s="174" t="s">
        <v>111</v>
      </c>
      <c r="AW1156" s="180"/>
      <c r="AY1156" s="259" t="str">
        <f t="shared" si="775"/>
        <v>JX270891</v>
      </c>
      <c r="AZ1156" s="260" t="str">
        <f t="shared" si="776"/>
        <v>.GBR</v>
      </c>
      <c r="BA1156" s="260" t="str">
        <f t="shared" si="777"/>
        <v>.GBR</v>
      </c>
      <c r="BB1156" s="200" t="str">
        <f t="shared" si="778"/>
        <v>JX270891.</v>
      </c>
      <c r="BC1156" s="201" t="str">
        <f t="shared" si="779"/>
        <v>JX270891</v>
      </c>
      <c r="BD1156" s="201" t="str">
        <f t="shared" si="780"/>
        <v>JX270891</v>
      </c>
      <c r="BE1156" s="200" t="str">
        <f t="shared" si="781"/>
        <v>JX270891=</v>
      </c>
      <c r="BF1156" s="200" t="str">
        <f t="shared" si="782"/>
        <v>JX270891=out</v>
      </c>
      <c r="BG1156" s="200" t="str">
        <f t="shared" si="783"/>
        <v>JX270891=out</v>
      </c>
      <c r="BH1156" s="200" t="str">
        <f t="shared" si="784"/>
        <v>JX270891=</v>
      </c>
      <c r="BI1156" s="200" t="str">
        <f t="shared" si="785"/>
        <v>JX270891=. .GBR</v>
      </c>
      <c r="BJ1156" s="200" t="str">
        <f t="shared" si="786"/>
        <v>JX270891=. .GBR</v>
      </c>
      <c r="BK1156" s="200" t="str">
        <f t="shared" si="787"/>
        <v>JX270891=. .GBR</v>
      </c>
      <c r="BL1156" s="200" t="str">
        <f t="shared" si="788"/>
        <v>JX270891=.GBR</v>
      </c>
      <c r="BM1156" s="200" t="str">
        <f t="shared" si="789"/>
        <v>JX270891=</v>
      </c>
      <c r="BN1156" s="200" t="str">
        <f t="shared" si="790"/>
        <v>JX270891=</v>
      </c>
      <c r="BO1156" s="200" t="str">
        <f t="shared" si="791"/>
        <v>JX270891=</v>
      </c>
      <c r="BP1156" s="200" t="str">
        <f t="shared" si="792"/>
        <v>=</v>
      </c>
      <c r="BQ1156" s="261" t="str">
        <f t="shared" si="793"/>
        <v>JX270891</v>
      </c>
      <c r="BR1156" s="262" t="str">
        <f t="shared" si="794"/>
        <v/>
      </c>
      <c r="BS1156" s="263" t="str">
        <f t="shared" si="795"/>
        <v>.GBR</v>
      </c>
      <c r="BT1156" s="264" t="str">
        <f t="shared" si="796"/>
        <v/>
      </c>
      <c r="BU1156" s="264" t="str">
        <f t="shared" si="797"/>
        <v/>
      </c>
      <c r="BV1156" s="264" t="str">
        <f t="shared" si="798"/>
        <v/>
      </c>
      <c r="BW1156" s="264" t="str">
        <f t="shared" si="799"/>
        <v/>
      </c>
      <c r="BX1156" s="264" t="str">
        <f t="shared" si="800"/>
        <v/>
      </c>
      <c r="BY1156" s="265" t="str">
        <f t="shared" si="801"/>
        <v/>
      </c>
      <c r="CA1156" s="207" t="s">
        <v>506</v>
      </c>
      <c r="CB1156" s="200" t="str">
        <f t="shared" si="802"/>
        <v>xx</v>
      </c>
      <c r="CC1156" s="200" t="str">
        <f t="shared" si="803"/>
        <v>Non_select</v>
      </c>
      <c r="CD1156" s="200" t="str">
        <f t="shared" si="804"/>
        <v>xx</v>
      </c>
      <c r="CE1156" s="200" t="str">
        <f t="shared" si="805"/>
        <v/>
      </c>
      <c r="CG1156" s="200" t="str">
        <f t="shared" si="806"/>
        <v>JX270891</v>
      </c>
      <c r="CH1156" s="208" t="s">
        <v>360</v>
      </c>
      <c r="CI1156" s="208" t="s">
        <v>361</v>
      </c>
      <c r="CJ1156" s="208" t="s">
        <v>362</v>
      </c>
      <c r="CO1156" s="208"/>
      <c r="CV1156" s="268">
        <f t="shared" si="771"/>
        <v>0</v>
      </c>
      <c r="CW1156" s="266">
        <f t="shared" si="770"/>
        <v>0</v>
      </c>
      <c r="CX1156" s="200" t="str">
        <f t="shared" si="807"/>
        <v>Hepatitis E virus strain  , partial cds</v>
      </c>
    </row>
    <row r="1157" spans="1:102" ht="11.85" hidden="1" customHeight="1" x14ac:dyDescent="0.25">
      <c r="A1157" s="446" t="s">
        <v>3442</v>
      </c>
      <c r="B1157" s="174" t="s">
        <v>502</v>
      </c>
      <c r="F1157" s="291"/>
      <c r="H1157" s="180" t="s">
        <v>1348</v>
      </c>
      <c r="I1157" s="181" t="s">
        <v>1349</v>
      </c>
      <c r="J1157" s="180" t="s">
        <v>788</v>
      </c>
      <c r="M1157" s="253"/>
      <c r="N1157" s="193"/>
      <c r="S1157" s="180" t="e">
        <f t="shared" si="772"/>
        <v>#N/A</v>
      </c>
      <c r="AK1157" s="255">
        <f t="shared" si="773"/>
        <v>1</v>
      </c>
      <c r="AL1157" s="256" t="b">
        <f t="shared" si="774"/>
        <v>0</v>
      </c>
      <c r="AO1157" s="276"/>
      <c r="AP1157" s="258" t="e">
        <f>MATCH($F1157,$F$2:$F1157,0)=ROW($F1157)-1</f>
        <v>#N/A</v>
      </c>
      <c r="AQ1157" s="174" t="s">
        <v>111</v>
      </c>
      <c r="AR1157" s="174" t="s">
        <v>111</v>
      </c>
      <c r="AS1157" s="174" t="s">
        <v>111</v>
      </c>
      <c r="AT1157" s="174" t="s">
        <v>111</v>
      </c>
      <c r="AU1157" s="174" t="s">
        <v>111</v>
      </c>
      <c r="AV1157" s="174" t="s">
        <v>111</v>
      </c>
      <c r="AW1157" s="180"/>
      <c r="AY1157" s="259" t="str">
        <f t="shared" si="775"/>
        <v>JX270892</v>
      </c>
      <c r="AZ1157" s="260" t="str">
        <f t="shared" si="776"/>
        <v>.GBR</v>
      </c>
      <c r="BA1157" s="260" t="str">
        <f t="shared" si="777"/>
        <v>.GBR</v>
      </c>
      <c r="BB1157" s="200" t="str">
        <f t="shared" si="778"/>
        <v>JX270892.</v>
      </c>
      <c r="BC1157" s="201" t="str">
        <f t="shared" si="779"/>
        <v>JX270892</v>
      </c>
      <c r="BD1157" s="201" t="str">
        <f t="shared" si="780"/>
        <v>JX270892</v>
      </c>
      <c r="BE1157" s="200" t="str">
        <f t="shared" si="781"/>
        <v>JX270892=</v>
      </c>
      <c r="BF1157" s="200" t="str">
        <f t="shared" si="782"/>
        <v>JX270892=out</v>
      </c>
      <c r="BG1157" s="200" t="str">
        <f t="shared" si="783"/>
        <v>JX270892=out</v>
      </c>
      <c r="BH1157" s="200" t="str">
        <f t="shared" si="784"/>
        <v>JX270892=</v>
      </c>
      <c r="BI1157" s="200" t="str">
        <f t="shared" si="785"/>
        <v>JX270892=. .GBR</v>
      </c>
      <c r="BJ1157" s="200" t="str">
        <f t="shared" si="786"/>
        <v>JX270892=. .GBR</v>
      </c>
      <c r="BK1157" s="200" t="str">
        <f t="shared" si="787"/>
        <v>JX270892=. .GBR</v>
      </c>
      <c r="BL1157" s="200" t="str">
        <f t="shared" si="788"/>
        <v>JX270892=.GBR</v>
      </c>
      <c r="BM1157" s="200" t="str">
        <f t="shared" si="789"/>
        <v>JX270892=</v>
      </c>
      <c r="BN1157" s="200" t="str">
        <f t="shared" si="790"/>
        <v>JX270892=</v>
      </c>
      <c r="BO1157" s="200" t="str">
        <f t="shared" si="791"/>
        <v>JX270892=</v>
      </c>
      <c r="BP1157" s="200" t="str">
        <f t="shared" si="792"/>
        <v>=</v>
      </c>
      <c r="BQ1157" s="261" t="str">
        <f t="shared" si="793"/>
        <v>JX270892</v>
      </c>
      <c r="BR1157" s="262" t="str">
        <f t="shared" si="794"/>
        <v/>
      </c>
      <c r="BS1157" s="263" t="str">
        <f t="shared" si="795"/>
        <v>.GBR</v>
      </c>
      <c r="BT1157" s="264" t="str">
        <f t="shared" si="796"/>
        <v/>
      </c>
      <c r="BU1157" s="264" t="str">
        <f t="shared" si="797"/>
        <v/>
      </c>
      <c r="BV1157" s="264" t="str">
        <f t="shared" si="798"/>
        <v/>
      </c>
      <c r="BW1157" s="264" t="str">
        <f t="shared" si="799"/>
        <v/>
      </c>
      <c r="BX1157" s="264" t="str">
        <f t="shared" si="800"/>
        <v/>
      </c>
      <c r="BY1157" s="265" t="str">
        <f t="shared" si="801"/>
        <v/>
      </c>
      <c r="CA1157" s="207" t="s">
        <v>506</v>
      </c>
      <c r="CB1157" s="200" t="str">
        <f t="shared" si="802"/>
        <v>xx</v>
      </c>
      <c r="CC1157" s="200" t="str">
        <f t="shared" si="803"/>
        <v>Non_select</v>
      </c>
      <c r="CD1157" s="200" t="str">
        <f t="shared" si="804"/>
        <v>xx</v>
      </c>
      <c r="CE1157" s="200" t="str">
        <f t="shared" si="805"/>
        <v/>
      </c>
      <c r="CG1157" s="200" t="str">
        <f t="shared" si="806"/>
        <v>JX270892</v>
      </c>
      <c r="CH1157" s="208" t="s">
        <v>360</v>
      </c>
      <c r="CI1157" s="208" t="s">
        <v>361</v>
      </c>
      <c r="CJ1157" s="208" t="s">
        <v>362</v>
      </c>
      <c r="CO1157" s="208"/>
      <c r="CV1157" s="268">
        <f t="shared" si="771"/>
        <v>0</v>
      </c>
      <c r="CW1157" s="266">
        <f t="shared" si="770"/>
        <v>0</v>
      </c>
      <c r="CX1157" s="200" t="str">
        <f t="shared" si="807"/>
        <v>Hepatitis E virus strain  , partial cds</v>
      </c>
    </row>
    <row r="1158" spans="1:102" ht="11.85" hidden="1" customHeight="1" x14ac:dyDescent="0.25">
      <c r="A1158" s="446" t="s">
        <v>3443</v>
      </c>
      <c r="B1158" s="174" t="s">
        <v>502</v>
      </c>
      <c r="F1158" s="291"/>
      <c r="H1158" s="180" t="s">
        <v>1348</v>
      </c>
      <c r="I1158" s="181" t="s">
        <v>1349</v>
      </c>
      <c r="J1158" s="180" t="s">
        <v>788</v>
      </c>
      <c r="M1158" s="253"/>
      <c r="N1158" s="193"/>
      <c r="S1158" s="180" t="e">
        <f t="shared" si="772"/>
        <v>#N/A</v>
      </c>
      <c r="AK1158" s="255">
        <f t="shared" si="773"/>
        <v>1</v>
      </c>
      <c r="AL1158" s="256" t="b">
        <f t="shared" si="774"/>
        <v>0</v>
      </c>
      <c r="AO1158" s="276"/>
      <c r="AP1158" s="258" t="e">
        <f>MATCH($F1158,$F$2:$F1158,0)=ROW($F1158)-1</f>
        <v>#N/A</v>
      </c>
      <c r="AQ1158" s="174" t="s">
        <v>111</v>
      </c>
      <c r="AR1158" s="174" t="s">
        <v>111</v>
      </c>
      <c r="AS1158" s="174" t="s">
        <v>111</v>
      </c>
      <c r="AT1158" s="174" t="s">
        <v>111</v>
      </c>
      <c r="AU1158" s="174" t="s">
        <v>111</v>
      </c>
      <c r="AV1158" s="174" t="s">
        <v>111</v>
      </c>
      <c r="AW1158" s="180"/>
      <c r="AY1158" s="259" t="str">
        <f t="shared" si="775"/>
        <v>JX270893</v>
      </c>
      <c r="AZ1158" s="260" t="str">
        <f t="shared" si="776"/>
        <v>.GBR</v>
      </c>
      <c r="BA1158" s="260" t="str">
        <f t="shared" si="777"/>
        <v>.GBR</v>
      </c>
      <c r="BB1158" s="200" t="str">
        <f t="shared" si="778"/>
        <v>JX270893.</v>
      </c>
      <c r="BC1158" s="201" t="str">
        <f t="shared" si="779"/>
        <v>JX270893</v>
      </c>
      <c r="BD1158" s="201" t="str">
        <f t="shared" si="780"/>
        <v>JX270893</v>
      </c>
      <c r="BE1158" s="200" t="str">
        <f t="shared" si="781"/>
        <v>JX270893=</v>
      </c>
      <c r="BF1158" s="200" t="str">
        <f t="shared" si="782"/>
        <v>JX270893=out</v>
      </c>
      <c r="BG1158" s="200" t="str">
        <f t="shared" si="783"/>
        <v>JX270893=out</v>
      </c>
      <c r="BH1158" s="200" t="str">
        <f t="shared" si="784"/>
        <v>JX270893=</v>
      </c>
      <c r="BI1158" s="200" t="str">
        <f t="shared" si="785"/>
        <v>JX270893=. .GBR</v>
      </c>
      <c r="BJ1158" s="200" t="str">
        <f t="shared" si="786"/>
        <v>JX270893=. .GBR</v>
      </c>
      <c r="BK1158" s="200" t="str">
        <f t="shared" si="787"/>
        <v>JX270893=. .GBR</v>
      </c>
      <c r="BL1158" s="200" t="str">
        <f t="shared" si="788"/>
        <v>JX270893=.GBR</v>
      </c>
      <c r="BM1158" s="200" t="str">
        <f t="shared" si="789"/>
        <v>JX270893=</v>
      </c>
      <c r="BN1158" s="200" t="str">
        <f t="shared" si="790"/>
        <v>JX270893=</v>
      </c>
      <c r="BO1158" s="200" t="str">
        <f t="shared" si="791"/>
        <v>JX270893=</v>
      </c>
      <c r="BP1158" s="200" t="str">
        <f t="shared" si="792"/>
        <v>=</v>
      </c>
      <c r="BQ1158" s="261" t="str">
        <f t="shared" si="793"/>
        <v>JX270893</v>
      </c>
      <c r="BR1158" s="262" t="str">
        <f t="shared" si="794"/>
        <v/>
      </c>
      <c r="BS1158" s="263" t="str">
        <f t="shared" si="795"/>
        <v>.GBR</v>
      </c>
      <c r="BT1158" s="264" t="str">
        <f t="shared" si="796"/>
        <v/>
      </c>
      <c r="BU1158" s="264" t="str">
        <f t="shared" si="797"/>
        <v/>
      </c>
      <c r="BV1158" s="264" t="str">
        <f t="shared" si="798"/>
        <v/>
      </c>
      <c r="BW1158" s="264" t="str">
        <f t="shared" si="799"/>
        <v/>
      </c>
      <c r="BX1158" s="264" t="str">
        <f t="shared" si="800"/>
        <v/>
      </c>
      <c r="BY1158" s="265" t="str">
        <f t="shared" si="801"/>
        <v/>
      </c>
      <c r="CA1158" s="207" t="s">
        <v>506</v>
      </c>
      <c r="CB1158" s="200" t="str">
        <f t="shared" si="802"/>
        <v>xx</v>
      </c>
      <c r="CC1158" s="200" t="str">
        <f t="shared" si="803"/>
        <v>Non_select</v>
      </c>
      <c r="CD1158" s="200" t="str">
        <f t="shared" si="804"/>
        <v>xx</v>
      </c>
      <c r="CE1158" s="200" t="str">
        <f t="shared" si="805"/>
        <v/>
      </c>
      <c r="CG1158" s="200" t="str">
        <f t="shared" si="806"/>
        <v>JX270893</v>
      </c>
      <c r="CH1158" s="208" t="s">
        <v>360</v>
      </c>
      <c r="CI1158" s="208" t="s">
        <v>361</v>
      </c>
      <c r="CJ1158" s="208" t="s">
        <v>362</v>
      </c>
      <c r="CO1158" s="208"/>
      <c r="CV1158" s="268">
        <f t="shared" si="771"/>
        <v>0</v>
      </c>
      <c r="CW1158" s="266">
        <f t="shared" si="770"/>
        <v>0</v>
      </c>
      <c r="CX1158" s="200" t="str">
        <f t="shared" si="807"/>
        <v>Hepatitis E virus strain  , partial cds</v>
      </c>
    </row>
    <row r="1159" spans="1:102" ht="11.85" hidden="1" customHeight="1" x14ac:dyDescent="0.25">
      <c r="A1159" s="446" t="s">
        <v>3444</v>
      </c>
      <c r="B1159" s="174" t="s">
        <v>502</v>
      </c>
      <c r="F1159" s="291"/>
      <c r="H1159" s="180" t="s">
        <v>1348</v>
      </c>
      <c r="I1159" s="181" t="s">
        <v>1349</v>
      </c>
      <c r="J1159" s="180" t="s">
        <v>788</v>
      </c>
      <c r="M1159" s="253"/>
      <c r="N1159" s="193"/>
      <c r="S1159" s="180" t="e">
        <f t="shared" si="772"/>
        <v>#N/A</v>
      </c>
      <c r="AK1159" s="255">
        <f t="shared" si="773"/>
        <v>1</v>
      </c>
      <c r="AL1159" s="256" t="b">
        <f t="shared" si="774"/>
        <v>0</v>
      </c>
      <c r="AO1159" s="276"/>
      <c r="AP1159" s="258" t="e">
        <f>MATCH($F1159,$F$2:$F1159,0)=ROW($F1159)-1</f>
        <v>#N/A</v>
      </c>
      <c r="AQ1159" s="174" t="s">
        <v>111</v>
      </c>
      <c r="AR1159" s="174" t="s">
        <v>111</v>
      </c>
      <c r="AS1159" s="174" t="s">
        <v>111</v>
      </c>
      <c r="AT1159" s="174" t="s">
        <v>111</v>
      </c>
      <c r="AU1159" s="174" t="s">
        <v>111</v>
      </c>
      <c r="AV1159" s="174" t="s">
        <v>111</v>
      </c>
      <c r="AW1159" s="180"/>
      <c r="AY1159" s="259" t="str">
        <f t="shared" si="775"/>
        <v>JX270894</v>
      </c>
      <c r="AZ1159" s="260" t="str">
        <f t="shared" si="776"/>
        <v>.GBR</v>
      </c>
      <c r="BA1159" s="260" t="str">
        <f t="shared" si="777"/>
        <v>.GBR</v>
      </c>
      <c r="BB1159" s="200" t="str">
        <f t="shared" si="778"/>
        <v>JX270894.</v>
      </c>
      <c r="BC1159" s="201" t="str">
        <f t="shared" si="779"/>
        <v>JX270894</v>
      </c>
      <c r="BD1159" s="201" t="str">
        <f t="shared" si="780"/>
        <v>JX270894</v>
      </c>
      <c r="BE1159" s="200" t="str">
        <f t="shared" si="781"/>
        <v>JX270894=</v>
      </c>
      <c r="BF1159" s="200" t="str">
        <f t="shared" si="782"/>
        <v>JX270894=out</v>
      </c>
      <c r="BG1159" s="200" t="str">
        <f t="shared" si="783"/>
        <v>JX270894=out</v>
      </c>
      <c r="BH1159" s="200" t="str">
        <f t="shared" si="784"/>
        <v>JX270894=</v>
      </c>
      <c r="BI1159" s="200" t="str">
        <f t="shared" si="785"/>
        <v>JX270894=. .GBR</v>
      </c>
      <c r="BJ1159" s="200" t="str">
        <f t="shared" si="786"/>
        <v>JX270894=. .GBR</v>
      </c>
      <c r="BK1159" s="200" t="str">
        <f t="shared" si="787"/>
        <v>JX270894=. .GBR</v>
      </c>
      <c r="BL1159" s="200" t="str">
        <f t="shared" si="788"/>
        <v>JX270894=.GBR</v>
      </c>
      <c r="BM1159" s="200" t="str">
        <f t="shared" si="789"/>
        <v>JX270894=</v>
      </c>
      <c r="BN1159" s="200" t="str">
        <f t="shared" si="790"/>
        <v>JX270894=</v>
      </c>
      <c r="BO1159" s="200" t="str">
        <f t="shared" si="791"/>
        <v>JX270894=</v>
      </c>
      <c r="BP1159" s="200" t="str">
        <f t="shared" si="792"/>
        <v>=</v>
      </c>
      <c r="BQ1159" s="261" t="str">
        <f t="shared" si="793"/>
        <v>JX270894</v>
      </c>
      <c r="BR1159" s="262" t="str">
        <f t="shared" si="794"/>
        <v/>
      </c>
      <c r="BS1159" s="263" t="str">
        <f t="shared" si="795"/>
        <v>.GBR</v>
      </c>
      <c r="BT1159" s="264" t="str">
        <f t="shared" si="796"/>
        <v/>
      </c>
      <c r="BU1159" s="264" t="str">
        <f t="shared" si="797"/>
        <v/>
      </c>
      <c r="BV1159" s="264" t="str">
        <f t="shared" si="798"/>
        <v/>
      </c>
      <c r="BW1159" s="264" t="str">
        <f t="shared" si="799"/>
        <v/>
      </c>
      <c r="BX1159" s="264" t="str">
        <f t="shared" si="800"/>
        <v/>
      </c>
      <c r="BY1159" s="265" t="str">
        <f t="shared" si="801"/>
        <v/>
      </c>
      <c r="CA1159" s="207" t="s">
        <v>506</v>
      </c>
      <c r="CB1159" s="200" t="str">
        <f t="shared" si="802"/>
        <v>xx</v>
      </c>
      <c r="CC1159" s="200" t="str">
        <f t="shared" si="803"/>
        <v>Non_select</v>
      </c>
      <c r="CD1159" s="200" t="str">
        <f t="shared" si="804"/>
        <v>xx</v>
      </c>
      <c r="CE1159" s="200" t="str">
        <f t="shared" si="805"/>
        <v/>
      </c>
      <c r="CG1159" s="200" t="str">
        <f t="shared" si="806"/>
        <v>JX270894</v>
      </c>
      <c r="CH1159" s="208" t="s">
        <v>360</v>
      </c>
      <c r="CI1159" s="208" t="s">
        <v>361</v>
      </c>
      <c r="CJ1159" s="208" t="s">
        <v>362</v>
      </c>
      <c r="CO1159" s="208"/>
      <c r="CV1159" s="268">
        <f t="shared" si="771"/>
        <v>0</v>
      </c>
      <c r="CW1159" s="266">
        <f t="shared" si="770"/>
        <v>0</v>
      </c>
      <c r="CX1159" s="200" t="str">
        <f t="shared" si="807"/>
        <v>Hepatitis E virus strain  , partial cds</v>
      </c>
    </row>
    <row r="1160" spans="1:102" ht="11.85" hidden="1" customHeight="1" x14ac:dyDescent="0.25">
      <c r="A1160" s="446" t="s">
        <v>3445</v>
      </c>
      <c r="B1160" s="174" t="s">
        <v>502</v>
      </c>
      <c r="F1160" s="291"/>
      <c r="H1160" s="180" t="s">
        <v>1348</v>
      </c>
      <c r="I1160" s="181" t="s">
        <v>1349</v>
      </c>
      <c r="J1160" s="180" t="s">
        <v>788</v>
      </c>
      <c r="M1160" s="253"/>
      <c r="N1160" s="193"/>
      <c r="S1160" s="180" t="e">
        <f t="shared" si="772"/>
        <v>#N/A</v>
      </c>
      <c r="AK1160" s="255">
        <f t="shared" si="773"/>
        <v>1</v>
      </c>
      <c r="AL1160" s="256" t="b">
        <f t="shared" si="774"/>
        <v>0</v>
      </c>
      <c r="AO1160" s="276"/>
      <c r="AP1160" s="258" t="e">
        <f>MATCH($F1160,$F$2:$F1160,0)=ROW($F1160)-1</f>
        <v>#N/A</v>
      </c>
      <c r="AQ1160" s="174" t="s">
        <v>111</v>
      </c>
      <c r="AR1160" s="174" t="s">
        <v>111</v>
      </c>
      <c r="AS1160" s="174" t="s">
        <v>111</v>
      </c>
      <c r="AT1160" s="174" t="s">
        <v>111</v>
      </c>
      <c r="AU1160" s="174" t="s">
        <v>111</v>
      </c>
      <c r="AV1160" s="174" t="s">
        <v>111</v>
      </c>
      <c r="AW1160" s="180"/>
      <c r="AY1160" s="259" t="str">
        <f t="shared" si="775"/>
        <v>JX270895</v>
      </c>
      <c r="AZ1160" s="260" t="str">
        <f t="shared" si="776"/>
        <v>.GBR</v>
      </c>
      <c r="BA1160" s="260" t="str">
        <f t="shared" si="777"/>
        <v>.GBR</v>
      </c>
      <c r="BB1160" s="200" t="str">
        <f t="shared" si="778"/>
        <v>JX270895.</v>
      </c>
      <c r="BC1160" s="201" t="str">
        <f t="shared" si="779"/>
        <v>JX270895</v>
      </c>
      <c r="BD1160" s="201" t="str">
        <f t="shared" si="780"/>
        <v>JX270895</v>
      </c>
      <c r="BE1160" s="200" t="str">
        <f t="shared" si="781"/>
        <v>JX270895=</v>
      </c>
      <c r="BF1160" s="200" t="str">
        <f t="shared" si="782"/>
        <v>JX270895=out</v>
      </c>
      <c r="BG1160" s="200" t="str">
        <f t="shared" si="783"/>
        <v>JX270895=out</v>
      </c>
      <c r="BH1160" s="200" t="str">
        <f t="shared" si="784"/>
        <v>JX270895=</v>
      </c>
      <c r="BI1160" s="200" t="str">
        <f t="shared" si="785"/>
        <v>JX270895=. .GBR</v>
      </c>
      <c r="BJ1160" s="200" t="str">
        <f t="shared" si="786"/>
        <v>JX270895=. .GBR</v>
      </c>
      <c r="BK1160" s="200" t="str">
        <f t="shared" si="787"/>
        <v>JX270895=. .GBR</v>
      </c>
      <c r="BL1160" s="200" t="str">
        <f t="shared" si="788"/>
        <v>JX270895=.GBR</v>
      </c>
      <c r="BM1160" s="200" t="str">
        <f t="shared" si="789"/>
        <v>JX270895=</v>
      </c>
      <c r="BN1160" s="200" t="str">
        <f t="shared" si="790"/>
        <v>JX270895=</v>
      </c>
      <c r="BO1160" s="200" t="str">
        <f t="shared" si="791"/>
        <v>JX270895=</v>
      </c>
      <c r="BP1160" s="200" t="str">
        <f t="shared" si="792"/>
        <v>=</v>
      </c>
      <c r="BQ1160" s="261" t="str">
        <f t="shared" si="793"/>
        <v>JX270895</v>
      </c>
      <c r="BR1160" s="262" t="str">
        <f t="shared" si="794"/>
        <v/>
      </c>
      <c r="BS1160" s="263" t="str">
        <f t="shared" si="795"/>
        <v>.GBR</v>
      </c>
      <c r="BT1160" s="264" t="str">
        <f t="shared" si="796"/>
        <v/>
      </c>
      <c r="BU1160" s="264" t="str">
        <f t="shared" si="797"/>
        <v/>
      </c>
      <c r="BV1160" s="264" t="str">
        <f t="shared" si="798"/>
        <v/>
      </c>
      <c r="BW1160" s="264" t="str">
        <f t="shared" si="799"/>
        <v/>
      </c>
      <c r="BX1160" s="264" t="str">
        <f t="shared" si="800"/>
        <v/>
      </c>
      <c r="BY1160" s="265" t="str">
        <f t="shared" si="801"/>
        <v/>
      </c>
      <c r="CA1160" s="207" t="s">
        <v>506</v>
      </c>
      <c r="CB1160" s="200" t="str">
        <f t="shared" si="802"/>
        <v>xx</v>
      </c>
      <c r="CC1160" s="200" t="str">
        <f t="shared" si="803"/>
        <v>Non_select</v>
      </c>
      <c r="CD1160" s="200" t="str">
        <f t="shared" si="804"/>
        <v>xx</v>
      </c>
      <c r="CE1160" s="200" t="str">
        <f t="shared" si="805"/>
        <v/>
      </c>
      <c r="CG1160" s="200" t="str">
        <f t="shared" si="806"/>
        <v>JX270895</v>
      </c>
      <c r="CH1160" s="208" t="s">
        <v>360</v>
      </c>
      <c r="CI1160" s="208" t="s">
        <v>361</v>
      </c>
      <c r="CJ1160" s="208" t="s">
        <v>362</v>
      </c>
      <c r="CO1160" s="208"/>
      <c r="CV1160" s="268">
        <f t="shared" si="771"/>
        <v>0</v>
      </c>
      <c r="CW1160" s="266">
        <f t="shared" si="770"/>
        <v>0</v>
      </c>
      <c r="CX1160" s="200" t="str">
        <f t="shared" si="807"/>
        <v>Hepatitis E virus strain  , partial cds</v>
      </c>
    </row>
    <row r="1161" spans="1:102" ht="11.85" hidden="1" customHeight="1" x14ac:dyDescent="0.25">
      <c r="A1161" s="446" t="s">
        <v>3446</v>
      </c>
      <c r="B1161" s="174" t="s">
        <v>502</v>
      </c>
      <c r="F1161" s="291"/>
      <c r="H1161" s="180" t="s">
        <v>1348</v>
      </c>
      <c r="I1161" s="181" t="s">
        <v>1349</v>
      </c>
      <c r="J1161" s="180" t="s">
        <v>788</v>
      </c>
      <c r="M1161" s="253"/>
      <c r="N1161" s="193"/>
      <c r="S1161" s="180" t="e">
        <f t="shared" si="772"/>
        <v>#N/A</v>
      </c>
      <c r="AK1161" s="255">
        <f t="shared" si="773"/>
        <v>1</v>
      </c>
      <c r="AL1161" s="256" t="b">
        <f t="shared" si="774"/>
        <v>0</v>
      </c>
      <c r="AO1161" s="276"/>
      <c r="AP1161" s="258" t="e">
        <f>MATCH($F1161,$F$2:$F1161,0)=ROW($F1161)-1</f>
        <v>#N/A</v>
      </c>
      <c r="AQ1161" s="174" t="s">
        <v>111</v>
      </c>
      <c r="AR1161" s="174" t="s">
        <v>111</v>
      </c>
      <c r="AS1161" s="174" t="s">
        <v>111</v>
      </c>
      <c r="AT1161" s="174" t="s">
        <v>111</v>
      </c>
      <c r="AU1161" s="174" t="s">
        <v>111</v>
      </c>
      <c r="AV1161" s="174" t="s">
        <v>111</v>
      </c>
      <c r="AW1161" s="180"/>
      <c r="AY1161" s="259" t="str">
        <f t="shared" si="775"/>
        <v>JX270896</v>
      </c>
      <c r="AZ1161" s="260" t="str">
        <f t="shared" si="776"/>
        <v>.GBR</v>
      </c>
      <c r="BA1161" s="260" t="str">
        <f t="shared" si="777"/>
        <v>.GBR</v>
      </c>
      <c r="BB1161" s="200" t="str">
        <f t="shared" si="778"/>
        <v>JX270896.</v>
      </c>
      <c r="BC1161" s="201" t="str">
        <f t="shared" si="779"/>
        <v>JX270896</v>
      </c>
      <c r="BD1161" s="201" t="str">
        <f t="shared" si="780"/>
        <v>JX270896</v>
      </c>
      <c r="BE1161" s="200" t="str">
        <f t="shared" si="781"/>
        <v>JX270896=</v>
      </c>
      <c r="BF1161" s="200" t="str">
        <f t="shared" si="782"/>
        <v>JX270896=out</v>
      </c>
      <c r="BG1161" s="200" t="str">
        <f t="shared" si="783"/>
        <v>JX270896=out</v>
      </c>
      <c r="BH1161" s="200" t="str">
        <f t="shared" si="784"/>
        <v>JX270896=</v>
      </c>
      <c r="BI1161" s="200" t="str">
        <f t="shared" si="785"/>
        <v>JX270896=. .GBR</v>
      </c>
      <c r="BJ1161" s="200" t="str">
        <f t="shared" si="786"/>
        <v>JX270896=. .GBR</v>
      </c>
      <c r="BK1161" s="200" t="str">
        <f t="shared" si="787"/>
        <v>JX270896=. .GBR</v>
      </c>
      <c r="BL1161" s="200" t="str">
        <f t="shared" si="788"/>
        <v>JX270896=.GBR</v>
      </c>
      <c r="BM1161" s="200" t="str">
        <f t="shared" si="789"/>
        <v>JX270896=</v>
      </c>
      <c r="BN1161" s="200" t="str">
        <f t="shared" si="790"/>
        <v>JX270896=</v>
      </c>
      <c r="BO1161" s="200" t="str">
        <f t="shared" si="791"/>
        <v>JX270896=</v>
      </c>
      <c r="BP1161" s="200" t="str">
        <f t="shared" si="792"/>
        <v>=</v>
      </c>
      <c r="BQ1161" s="261" t="str">
        <f t="shared" si="793"/>
        <v>JX270896</v>
      </c>
      <c r="BR1161" s="262" t="str">
        <f t="shared" si="794"/>
        <v/>
      </c>
      <c r="BS1161" s="263" t="str">
        <f t="shared" si="795"/>
        <v>.GBR</v>
      </c>
      <c r="BT1161" s="264" t="str">
        <f t="shared" si="796"/>
        <v/>
      </c>
      <c r="BU1161" s="264" t="str">
        <f t="shared" si="797"/>
        <v/>
      </c>
      <c r="BV1161" s="264" t="str">
        <f t="shared" si="798"/>
        <v/>
      </c>
      <c r="BW1161" s="264" t="str">
        <f t="shared" si="799"/>
        <v/>
      </c>
      <c r="BX1161" s="264" t="str">
        <f t="shared" si="800"/>
        <v/>
      </c>
      <c r="BY1161" s="265" t="str">
        <f t="shared" si="801"/>
        <v/>
      </c>
      <c r="CA1161" s="207" t="s">
        <v>506</v>
      </c>
      <c r="CB1161" s="200" t="str">
        <f t="shared" si="802"/>
        <v>xx</v>
      </c>
      <c r="CC1161" s="200" t="str">
        <f t="shared" si="803"/>
        <v>Non_select</v>
      </c>
      <c r="CD1161" s="200" t="str">
        <f t="shared" si="804"/>
        <v>xx</v>
      </c>
      <c r="CE1161" s="200" t="str">
        <f t="shared" si="805"/>
        <v/>
      </c>
      <c r="CG1161" s="200" t="str">
        <f t="shared" si="806"/>
        <v>JX270896</v>
      </c>
      <c r="CH1161" s="208" t="s">
        <v>360</v>
      </c>
      <c r="CI1161" s="208" t="s">
        <v>361</v>
      </c>
      <c r="CJ1161" s="208" t="s">
        <v>362</v>
      </c>
      <c r="CO1161" s="208"/>
      <c r="CV1161" s="268">
        <f t="shared" si="771"/>
        <v>0</v>
      </c>
      <c r="CW1161" s="266">
        <f t="shared" si="770"/>
        <v>0</v>
      </c>
      <c r="CX1161" s="200" t="str">
        <f t="shared" si="807"/>
        <v>Hepatitis E virus strain  , partial cds</v>
      </c>
    </row>
    <row r="1162" spans="1:102" ht="11.85" hidden="1" customHeight="1" x14ac:dyDescent="0.25">
      <c r="A1162" s="446" t="s">
        <v>3447</v>
      </c>
      <c r="B1162" s="174" t="s">
        <v>502</v>
      </c>
      <c r="F1162" s="291"/>
      <c r="H1162" s="180" t="s">
        <v>1348</v>
      </c>
      <c r="I1162" s="181" t="s">
        <v>1349</v>
      </c>
      <c r="J1162" s="180" t="s">
        <v>788</v>
      </c>
      <c r="M1162" s="253"/>
      <c r="N1162" s="193"/>
      <c r="S1162" s="180" t="e">
        <f t="shared" si="772"/>
        <v>#N/A</v>
      </c>
      <c r="AK1162" s="255">
        <f t="shared" si="773"/>
        <v>1</v>
      </c>
      <c r="AL1162" s="256" t="b">
        <f t="shared" si="774"/>
        <v>0</v>
      </c>
      <c r="AO1162" s="276"/>
      <c r="AP1162" s="258" t="e">
        <f>MATCH($F1162,$F$2:$F1162,0)=ROW($F1162)-1</f>
        <v>#N/A</v>
      </c>
      <c r="AQ1162" s="174" t="s">
        <v>111</v>
      </c>
      <c r="AR1162" s="174" t="s">
        <v>111</v>
      </c>
      <c r="AS1162" s="174" t="s">
        <v>111</v>
      </c>
      <c r="AT1162" s="174" t="s">
        <v>111</v>
      </c>
      <c r="AU1162" s="174" t="s">
        <v>111</v>
      </c>
      <c r="AV1162" s="174" t="s">
        <v>111</v>
      </c>
      <c r="AW1162" s="180"/>
      <c r="AY1162" s="259" t="str">
        <f t="shared" si="775"/>
        <v>JX270897</v>
      </c>
      <c r="AZ1162" s="260" t="str">
        <f t="shared" si="776"/>
        <v>.GBR</v>
      </c>
      <c r="BA1162" s="260" t="str">
        <f t="shared" si="777"/>
        <v>.GBR</v>
      </c>
      <c r="BB1162" s="200" t="str">
        <f t="shared" si="778"/>
        <v>JX270897.</v>
      </c>
      <c r="BC1162" s="201" t="str">
        <f t="shared" si="779"/>
        <v>JX270897</v>
      </c>
      <c r="BD1162" s="201" t="str">
        <f t="shared" si="780"/>
        <v>JX270897</v>
      </c>
      <c r="BE1162" s="200" t="str">
        <f t="shared" si="781"/>
        <v>JX270897=</v>
      </c>
      <c r="BF1162" s="200" t="str">
        <f t="shared" si="782"/>
        <v>JX270897=out</v>
      </c>
      <c r="BG1162" s="200" t="str">
        <f t="shared" si="783"/>
        <v>JX270897=out</v>
      </c>
      <c r="BH1162" s="200" t="str">
        <f t="shared" si="784"/>
        <v>JX270897=</v>
      </c>
      <c r="BI1162" s="200" t="str">
        <f t="shared" si="785"/>
        <v>JX270897=. .GBR</v>
      </c>
      <c r="BJ1162" s="200" t="str">
        <f t="shared" si="786"/>
        <v>JX270897=. .GBR</v>
      </c>
      <c r="BK1162" s="200" t="str">
        <f t="shared" si="787"/>
        <v>JX270897=. .GBR</v>
      </c>
      <c r="BL1162" s="200" t="str">
        <f t="shared" si="788"/>
        <v>JX270897=.GBR</v>
      </c>
      <c r="BM1162" s="200" t="str">
        <f t="shared" si="789"/>
        <v>JX270897=</v>
      </c>
      <c r="BN1162" s="200" t="str">
        <f t="shared" si="790"/>
        <v>JX270897=</v>
      </c>
      <c r="BO1162" s="200" t="str">
        <f t="shared" si="791"/>
        <v>JX270897=</v>
      </c>
      <c r="BP1162" s="200" t="str">
        <f t="shared" si="792"/>
        <v>=</v>
      </c>
      <c r="BQ1162" s="261" t="str">
        <f t="shared" si="793"/>
        <v>JX270897</v>
      </c>
      <c r="BR1162" s="262" t="str">
        <f t="shared" si="794"/>
        <v/>
      </c>
      <c r="BS1162" s="263" t="str">
        <f t="shared" si="795"/>
        <v>.GBR</v>
      </c>
      <c r="BT1162" s="264" t="str">
        <f t="shared" si="796"/>
        <v/>
      </c>
      <c r="BU1162" s="264" t="str">
        <f t="shared" si="797"/>
        <v/>
      </c>
      <c r="BV1162" s="264" t="str">
        <f t="shared" si="798"/>
        <v/>
      </c>
      <c r="BW1162" s="264" t="str">
        <f t="shared" si="799"/>
        <v/>
      </c>
      <c r="BX1162" s="264" t="str">
        <f t="shared" si="800"/>
        <v/>
      </c>
      <c r="BY1162" s="265" t="str">
        <f t="shared" si="801"/>
        <v/>
      </c>
      <c r="CA1162" s="207" t="s">
        <v>506</v>
      </c>
      <c r="CB1162" s="200" t="str">
        <f t="shared" si="802"/>
        <v>xx</v>
      </c>
      <c r="CC1162" s="200" t="str">
        <f t="shared" si="803"/>
        <v>Non_select</v>
      </c>
      <c r="CD1162" s="200" t="str">
        <f t="shared" si="804"/>
        <v>xx</v>
      </c>
      <c r="CE1162" s="200" t="str">
        <f t="shared" si="805"/>
        <v/>
      </c>
      <c r="CG1162" s="200" t="str">
        <f t="shared" si="806"/>
        <v>JX270897</v>
      </c>
      <c r="CH1162" s="208" t="s">
        <v>360</v>
      </c>
      <c r="CI1162" s="208" t="s">
        <v>361</v>
      </c>
      <c r="CJ1162" s="208" t="s">
        <v>362</v>
      </c>
      <c r="CO1162" s="208"/>
      <c r="CV1162" s="268">
        <f t="shared" si="771"/>
        <v>0</v>
      </c>
      <c r="CW1162" s="266">
        <f t="shared" si="770"/>
        <v>0</v>
      </c>
      <c r="CX1162" s="200" t="str">
        <f t="shared" si="807"/>
        <v>Hepatitis E virus strain  , partial cds</v>
      </c>
    </row>
    <row r="1163" spans="1:102" ht="11.85" hidden="1" customHeight="1" x14ac:dyDescent="0.25">
      <c r="A1163" s="446" t="s">
        <v>3448</v>
      </c>
      <c r="B1163" s="174" t="s">
        <v>502</v>
      </c>
      <c r="F1163" s="291"/>
      <c r="H1163" s="180" t="s">
        <v>1348</v>
      </c>
      <c r="I1163" s="181" t="s">
        <v>1349</v>
      </c>
      <c r="J1163" s="180" t="s">
        <v>788</v>
      </c>
      <c r="M1163" s="253"/>
      <c r="N1163" s="193"/>
      <c r="S1163" s="180" t="e">
        <f t="shared" si="772"/>
        <v>#N/A</v>
      </c>
      <c r="AK1163" s="255">
        <f t="shared" si="773"/>
        <v>1</v>
      </c>
      <c r="AL1163" s="256" t="b">
        <f t="shared" si="774"/>
        <v>0</v>
      </c>
      <c r="AO1163" s="276"/>
      <c r="AP1163" s="258" t="e">
        <f>MATCH($F1163,$F$2:$F1163,0)=ROW($F1163)-1</f>
        <v>#N/A</v>
      </c>
      <c r="AQ1163" s="174" t="s">
        <v>111</v>
      </c>
      <c r="AR1163" s="174" t="s">
        <v>111</v>
      </c>
      <c r="AS1163" s="174" t="s">
        <v>111</v>
      </c>
      <c r="AT1163" s="174" t="s">
        <v>111</v>
      </c>
      <c r="AU1163" s="174" t="s">
        <v>111</v>
      </c>
      <c r="AV1163" s="174" t="s">
        <v>111</v>
      </c>
      <c r="AW1163" s="180"/>
      <c r="AY1163" s="259" t="str">
        <f t="shared" si="775"/>
        <v>JX270898</v>
      </c>
      <c r="AZ1163" s="260" t="str">
        <f t="shared" si="776"/>
        <v>.GBR</v>
      </c>
      <c r="BA1163" s="260" t="str">
        <f t="shared" si="777"/>
        <v>.GBR</v>
      </c>
      <c r="BB1163" s="200" t="str">
        <f t="shared" si="778"/>
        <v>JX270898.</v>
      </c>
      <c r="BC1163" s="201" t="str">
        <f t="shared" si="779"/>
        <v>JX270898</v>
      </c>
      <c r="BD1163" s="201" t="str">
        <f t="shared" si="780"/>
        <v>JX270898</v>
      </c>
      <c r="BE1163" s="200" t="str">
        <f t="shared" si="781"/>
        <v>JX270898=</v>
      </c>
      <c r="BF1163" s="200" t="str">
        <f t="shared" si="782"/>
        <v>JX270898=out</v>
      </c>
      <c r="BG1163" s="200" t="str">
        <f t="shared" si="783"/>
        <v>JX270898=out</v>
      </c>
      <c r="BH1163" s="200" t="str">
        <f t="shared" si="784"/>
        <v>JX270898=</v>
      </c>
      <c r="BI1163" s="200" t="str">
        <f t="shared" si="785"/>
        <v>JX270898=. .GBR</v>
      </c>
      <c r="BJ1163" s="200" t="str">
        <f t="shared" si="786"/>
        <v>JX270898=. .GBR</v>
      </c>
      <c r="BK1163" s="200" t="str">
        <f t="shared" si="787"/>
        <v>JX270898=. .GBR</v>
      </c>
      <c r="BL1163" s="200" t="str">
        <f t="shared" si="788"/>
        <v>JX270898=.GBR</v>
      </c>
      <c r="BM1163" s="200" t="str">
        <f t="shared" si="789"/>
        <v>JX270898=</v>
      </c>
      <c r="BN1163" s="200" t="str">
        <f t="shared" si="790"/>
        <v>JX270898=</v>
      </c>
      <c r="BO1163" s="200" t="str">
        <f t="shared" si="791"/>
        <v>JX270898=</v>
      </c>
      <c r="BP1163" s="200" t="str">
        <f t="shared" si="792"/>
        <v>=</v>
      </c>
      <c r="BQ1163" s="261" t="str">
        <f t="shared" si="793"/>
        <v>JX270898</v>
      </c>
      <c r="BR1163" s="262" t="str">
        <f t="shared" si="794"/>
        <v/>
      </c>
      <c r="BS1163" s="263" t="str">
        <f t="shared" si="795"/>
        <v>.GBR</v>
      </c>
      <c r="BT1163" s="264" t="str">
        <f t="shared" si="796"/>
        <v/>
      </c>
      <c r="BU1163" s="264" t="str">
        <f t="shared" si="797"/>
        <v/>
      </c>
      <c r="BV1163" s="264" t="str">
        <f t="shared" si="798"/>
        <v/>
      </c>
      <c r="BW1163" s="264" t="str">
        <f t="shared" si="799"/>
        <v/>
      </c>
      <c r="BX1163" s="264" t="str">
        <f t="shared" si="800"/>
        <v/>
      </c>
      <c r="BY1163" s="265" t="str">
        <f t="shared" si="801"/>
        <v/>
      </c>
      <c r="CA1163" s="207" t="s">
        <v>506</v>
      </c>
      <c r="CB1163" s="200" t="str">
        <f t="shared" si="802"/>
        <v>xx</v>
      </c>
      <c r="CC1163" s="200" t="str">
        <f t="shared" si="803"/>
        <v>Non_select</v>
      </c>
      <c r="CD1163" s="200" t="str">
        <f t="shared" si="804"/>
        <v>xx</v>
      </c>
      <c r="CE1163" s="200" t="str">
        <f t="shared" si="805"/>
        <v/>
      </c>
      <c r="CG1163" s="200" t="str">
        <f t="shared" si="806"/>
        <v>JX270898</v>
      </c>
      <c r="CH1163" s="208" t="s">
        <v>360</v>
      </c>
      <c r="CI1163" s="208" t="s">
        <v>361</v>
      </c>
      <c r="CJ1163" s="208" t="s">
        <v>362</v>
      </c>
      <c r="CO1163" s="208"/>
      <c r="CV1163" s="268">
        <f t="shared" si="771"/>
        <v>0</v>
      </c>
      <c r="CW1163" s="266">
        <f t="shared" si="770"/>
        <v>0</v>
      </c>
      <c r="CX1163" s="200" t="str">
        <f t="shared" si="807"/>
        <v>Hepatitis E virus strain  , partial cds</v>
      </c>
    </row>
    <row r="1164" spans="1:102" ht="11.85" hidden="1" customHeight="1" x14ac:dyDescent="0.25">
      <c r="A1164" s="446" t="s">
        <v>3449</v>
      </c>
      <c r="B1164" s="174" t="s">
        <v>502</v>
      </c>
      <c r="F1164" s="291"/>
      <c r="H1164" s="180" t="s">
        <v>1348</v>
      </c>
      <c r="I1164" s="181" t="s">
        <v>1349</v>
      </c>
      <c r="J1164" s="180" t="s">
        <v>788</v>
      </c>
      <c r="M1164" s="253"/>
      <c r="N1164" s="193"/>
      <c r="S1164" s="180" t="e">
        <f t="shared" si="772"/>
        <v>#N/A</v>
      </c>
      <c r="AK1164" s="255">
        <f t="shared" si="773"/>
        <v>1</v>
      </c>
      <c r="AL1164" s="256" t="b">
        <f t="shared" si="774"/>
        <v>0</v>
      </c>
      <c r="AO1164" s="276"/>
      <c r="AP1164" s="258" t="e">
        <f>MATCH($F1164,$F$2:$F1164,0)=ROW($F1164)-1</f>
        <v>#N/A</v>
      </c>
      <c r="AQ1164" s="174" t="s">
        <v>111</v>
      </c>
      <c r="AR1164" s="174" t="s">
        <v>111</v>
      </c>
      <c r="AS1164" s="174" t="s">
        <v>111</v>
      </c>
      <c r="AT1164" s="174" t="s">
        <v>111</v>
      </c>
      <c r="AU1164" s="174" t="s">
        <v>111</v>
      </c>
      <c r="AV1164" s="174" t="s">
        <v>111</v>
      </c>
      <c r="AW1164" s="180"/>
      <c r="AY1164" s="259" t="str">
        <f t="shared" si="775"/>
        <v>JX270899</v>
      </c>
      <c r="AZ1164" s="260" t="str">
        <f t="shared" si="776"/>
        <v>.GBR</v>
      </c>
      <c r="BA1164" s="260" t="str">
        <f t="shared" si="777"/>
        <v>.GBR</v>
      </c>
      <c r="BB1164" s="200" t="str">
        <f t="shared" si="778"/>
        <v>JX270899.</v>
      </c>
      <c r="BC1164" s="201" t="str">
        <f t="shared" si="779"/>
        <v>JX270899</v>
      </c>
      <c r="BD1164" s="201" t="str">
        <f t="shared" si="780"/>
        <v>JX270899</v>
      </c>
      <c r="BE1164" s="200" t="str">
        <f t="shared" si="781"/>
        <v>JX270899=</v>
      </c>
      <c r="BF1164" s="200" t="str">
        <f t="shared" si="782"/>
        <v>JX270899=out</v>
      </c>
      <c r="BG1164" s="200" t="str">
        <f t="shared" si="783"/>
        <v>JX270899=out</v>
      </c>
      <c r="BH1164" s="200" t="str">
        <f t="shared" si="784"/>
        <v>JX270899=</v>
      </c>
      <c r="BI1164" s="200" t="str">
        <f t="shared" si="785"/>
        <v>JX270899=. .GBR</v>
      </c>
      <c r="BJ1164" s="200" t="str">
        <f t="shared" si="786"/>
        <v>JX270899=. .GBR</v>
      </c>
      <c r="BK1164" s="200" t="str">
        <f t="shared" si="787"/>
        <v>JX270899=. .GBR</v>
      </c>
      <c r="BL1164" s="200" t="str">
        <f t="shared" si="788"/>
        <v>JX270899=.GBR</v>
      </c>
      <c r="BM1164" s="200" t="str">
        <f t="shared" si="789"/>
        <v>JX270899=</v>
      </c>
      <c r="BN1164" s="200" t="str">
        <f t="shared" si="790"/>
        <v>JX270899=</v>
      </c>
      <c r="BO1164" s="200" t="str">
        <f t="shared" si="791"/>
        <v>JX270899=</v>
      </c>
      <c r="BP1164" s="200" t="str">
        <f t="shared" si="792"/>
        <v>=</v>
      </c>
      <c r="BQ1164" s="261" t="str">
        <f t="shared" si="793"/>
        <v>JX270899</v>
      </c>
      <c r="BR1164" s="262" t="str">
        <f t="shared" si="794"/>
        <v/>
      </c>
      <c r="BS1164" s="263" t="str">
        <f t="shared" si="795"/>
        <v>.GBR</v>
      </c>
      <c r="BT1164" s="264" t="str">
        <f t="shared" si="796"/>
        <v/>
      </c>
      <c r="BU1164" s="264" t="str">
        <f t="shared" si="797"/>
        <v/>
      </c>
      <c r="BV1164" s="264" t="str">
        <f t="shared" si="798"/>
        <v/>
      </c>
      <c r="BW1164" s="264" t="str">
        <f t="shared" si="799"/>
        <v/>
      </c>
      <c r="BX1164" s="264" t="str">
        <f t="shared" si="800"/>
        <v/>
      </c>
      <c r="BY1164" s="265" t="str">
        <f t="shared" si="801"/>
        <v/>
      </c>
      <c r="CA1164" s="207" t="s">
        <v>506</v>
      </c>
      <c r="CB1164" s="200" t="str">
        <f t="shared" si="802"/>
        <v>xx</v>
      </c>
      <c r="CC1164" s="200" t="str">
        <f t="shared" si="803"/>
        <v>Non_select</v>
      </c>
      <c r="CD1164" s="200" t="str">
        <f t="shared" si="804"/>
        <v>xx</v>
      </c>
      <c r="CE1164" s="200" t="str">
        <f t="shared" si="805"/>
        <v/>
      </c>
      <c r="CG1164" s="200" t="str">
        <f t="shared" si="806"/>
        <v>JX270899</v>
      </c>
      <c r="CH1164" s="208" t="s">
        <v>360</v>
      </c>
      <c r="CI1164" s="208" t="s">
        <v>361</v>
      </c>
      <c r="CJ1164" s="208" t="s">
        <v>362</v>
      </c>
      <c r="CO1164" s="208"/>
      <c r="CV1164" s="268">
        <f t="shared" si="771"/>
        <v>0</v>
      </c>
      <c r="CW1164" s="266">
        <f t="shared" si="770"/>
        <v>0</v>
      </c>
      <c r="CX1164" s="200" t="str">
        <f t="shared" si="807"/>
        <v>Hepatitis E virus strain  , partial cds</v>
      </c>
    </row>
    <row r="1165" spans="1:102" ht="11.85" hidden="1" customHeight="1" x14ac:dyDescent="0.25">
      <c r="A1165" s="446" t="s">
        <v>3450</v>
      </c>
      <c r="B1165" s="174" t="s">
        <v>502</v>
      </c>
      <c r="F1165" s="291"/>
      <c r="H1165" s="180" t="s">
        <v>1348</v>
      </c>
      <c r="I1165" s="181" t="s">
        <v>1349</v>
      </c>
      <c r="J1165" s="180" t="s">
        <v>788</v>
      </c>
      <c r="M1165" s="253"/>
      <c r="N1165" s="193"/>
      <c r="S1165" s="180" t="e">
        <f t="shared" si="772"/>
        <v>#N/A</v>
      </c>
      <c r="AK1165" s="255">
        <f t="shared" si="773"/>
        <v>1</v>
      </c>
      <c r="AL1165" s="256" t="b">
        <f t="shared" si="774"/>
        <v>0</v>
      </c>
      <c r="AO1165" s="276"/>
      <c r="AP1165" s="258" t="e">
        <f>MATCH($F1165,$F$2:$F1165,0)=ROW($F1165)-1</f>
        <v>#N/A</v>
      </c>
      <c r="AQ1165" s="174" t="s">
        <v>111</v>
      </c>
      <c r="AR1165" s="174" t="s">
        <v>111</v>
      </c>
      <c r="AS1165" s="174" t="s">
        <v>111</v>
      </c>
      <c r="AT1165" s="174" t="s">
        <v>111</v>
      </c>
      <c r="AU1165" s="174" t="s">
        <v>111</v>
      </c>
      <c r="AV1165" s="174" t="s">
        <v>111</v>
      </c>
      <c r="AW1165" s="180"/>
      <c r="AY1165" s="259" t="str">
        <f t="shared" si="775"/>
        <v>JX270900</v>
      </c>
      <c r="AZ1165" s="260" t="str">
        <f t="shared" si="776"/>
        <v>.GBR</v>
      </c>
      <c r="BA1165" s="260" t="str">
        <f t="shared" si="777"/>
        <v>.GBR</v>
      </c>
      <c r="BB1165" s="200" t="str">
        <f t="shared" si="778"/>
        <v>JX270900.</v>
      </c>
      <c r="BC1165" s="201" t="str">
        <f t="shared" si="779"/>
        <v>JX270900</v>
      </c>
      <c r="BD1165" s="201" t="str">
        <f t="shared" si="780"/>
        <v>JX270900</v>
      </c>
      <c r="BE1165" s="200" t="str">
        <f t="shared" si="781"/>
        <v>JX270900=</v>
      </c>
      <c r="BF1165" s="200" t="str">
        <f t="shared" si="782"/>
        <v>JX270900=out</v>
      </c>
      <c r="BG1165" s="200" t="str">
        <f t="shared" si="783"/>
        <v>JX270900=out</v>
      </c>
      <c r="BH1165" s="200" t="str">
        <f t="shared" si="784"/>
        <v>JX270900=</v>
      </c>
      <c r="BI1165" s="200" t="str">
        <f t="shared" si="785"/>
        <v>JX270900=. .GBR</v>
      </c>
      <c r="BJ1165" s="200" t="str">
        <f t="shared" si="786"/>
        <v>JX270900=. .GBR</v>
      </c>
      <c r="BK1165" s="200" t="str">
        <f t="shared" si="787"/>
        <v>JX270900=. .GBR</v>
      </c>
      <c r="BL1165" s="200" t="str">
        <f t="shared" si="788"/>
        <v>JX270900=.GBR</v>
      </c>
      <c r="BM1165" s="200" t="str">
        <f t="shared" si="789"/>
        <v>JX270900=</v>
      </c>
      <c r="BN1165" s="200" t="str">
        <f t="shared" si="790"/>
        <v>JX270900=</v>
      </c>
      <c r="BO1165" s="200" t="str">
        <f t="shared" si="791"/>
        <v>JX270900=</v>
      </c>
      <c r="BP1165" s="200" t="str">
        <f t="shared" si="792"/>
        <v>=</v>
      </c>
      <c r="BQ1165" s="261" t="str">
        <f t="shared" si="793"/>
        <v>JX270900</v>
      </c>
      <c r="BR1165" s="262" t="str">
        <f t="shared" si="794"/>
        <v/>
      </c>
      <c r="BS1165" s="263" t="str">
        <f t="shared" si="795"/>
        <v>.GBR</v>
      </c>
      <c r="BT1165" s="264" t="str">
        <f t="shared" si="796"/>
        <v/>
      </c>
      <c r="BU1165" s="264" t="str">
        <f t="shared" si="797"/>
        <v/>
      </c>
      <c r="BV1165" s="264" t="str">
        <f t="shared" si="798"/>
        <v/>
      </c>
      <c r="BW1165" s="264" t="str">
        <f t="shared" si="799"/>
        <v/>
      </c>
      <c r="BX1165" s="264" t="str">
        <f t="shared" si="800"/>
        <v/>
      </c>
      <c r="BY1165" s="265" t="str">
        <f t="shared" si="801"/>
        <v/>
      </c>
      <c r="CA1165" s="207" t="s">
        <v>506</v>
      </c>
      <c r="CB1165" s="200" t="str">
        <f t="shared" si="802"/>
        <v>xx</v>
      </c>
      <c r="CC1165" s="200" t="str">
        <f t="shared" si="803"/>
        <v>Non_select</v>
      </c>
      <c r="CD1165" s="200" t="str">
        <f t="shared" si="804"/>
        <v>xx</v>
      </c>
      <c r="CE1165" s="200" t="str">
        <f t="shared" si="805"/>
        <v/>
      </c>
      <c r="CG1165" s="200" t="str">
        <f t="shared" si="806"/>
        <v>JX270900</v>
      </c>
      <c r="CH1165" s="208" t="s">
        <v>360</v>
      </c>
      <c r="CI1165" s="208" t="s">
        <v>361</v>
      </c>
      <c r="CJ1165" s="208" t="s">
        <v>362</v>
      </c>
      <c r="CO1165" s="208"/>
      <c r="CV1165" s="268">
        <f t="shared" si="771"/>
        <v>0</v>
      </c>
      <c r="CW1165" s="266">
        <f t="shared" si="770"/>
        <v>0</v>
      </c>
      <c r="CX1165" s="200" t="str">
        <f t="shared" si="807"/>
        <v>Hepatitis E virus strain  , partial cds</v>
      </c>
    </row>
    <row r="1166" spans="1:102" ht="11.85" hidden="1" customHeight="1" x14ac:dyDescent="0.25">
      <c r="A1166" s="446" t="s">
        <v>3451</v>
      </c>
      <c r="B1166" s="174" t="s">
        <v>502</v>
      </c>
      <c r="F1166" s="291"/>
      <c r="H1166" s="180" t="s">
        <v>1348</v>
      </c>
      <c r="I1166" s="181" t="s">
        <v>1349</v>
      </c>
      <c r="J1166" s="180" t="s">
        <v>788</v>
      </c>
      <c r="M1166" s="253"/>
      <c r="N1166" s="193"/>
      <c r="S1166" s="180" t="e">
        <f t="shared" si="772"/>
        <v>#N/A</v>
      </c>
      <c r="AK1166" s="255">
        <f t="shared" si="773"/>
        <v>1</v>
      </c>
      <c r="AL1166" s="256" t="b">
        <f t="shared" si="774"/>
        <v>0</v>
      </c>
      <c r="AO1166" s="276"/>
      <c r="AP1166" s="258" t="e">
        <f>MATCH($F1166,$F$2:$F1166,0)=ROW($F1166)-1</f>
        <v>#N/A</v>
      </c>
      <c r="AQ1166" s="174" t="s">
        <v>111</v>
      </c>
      <c r="AR1166" s="174" t="s">
        <v>111</v>
      </c>
      <c r="AS1166" s="174" t="s">
        <v>111</v>
      </c>
      <c r="AT1166" s="174" t="s">
        <v>111</v>
      </c>
      <c r="AU1166" s="174" t="s">
        <v>111</v>
      </c>
      <c r="AV1166" s="174" t="s">
        <v>111</v>
      </c>
      <c r="AW1166" s="180"/>
      <c r="AY1166" s="259" t="str">
        <f t="shared" si="775"/>
        <v>JX270901</v>
      </c>
      <c r="AZ1166" s="260" t="str">
        <f t="shared" si="776"/>
        <v>.GBR</v>
      </c>
      <c r="BA1166" s="260" t="str">
        <f t="shared" si="777"/>
        <v>.GBR</v>
      </c>
      <c r="BB1166" s="200" t="str">
        <f t="shared" si="778"/>
        <v>JX270901.</v>
      </c>
      <c r="BC1166" s="201" t="str">
        <f t="shared" si="779"/>
        <v>JX270901</v>
      </c>
      <c r="BD1166" s="201" t="str">
        <f t="shared" si="780"/>
        <v>JX270901</v>
      </c>
      <c r="BE1166" s="200" t="str">
        <f t="shared" si="781"/>
        <v>JX270901=</v>
      </c>
      <c r="BF1166" s="200" t="str">
        <f t="shared" si="782"/>
        <v>JX270901=out</v>
      </c>
      <c r="BG1166" s="200" t="str">
        <f t="shared" si="783"/>
        <v>JX270901=out</v>
      </c>
      <c r="BH1166" s="200" t="str">
        <f t="shared" si="784"/>
        <v>JX270901=</v>
      </c>
      <c r="BI1166" s="200" t="str">
        <f t="shared" si="785"/>
        <v>JX270901=. .GBR</v>
      </c>
      <c r="BJ1166" s="200" t="str">
        <f t="shared" si="786"/>
        <v>JX270901=. .GBR</v>
      </c>
      <c r="BK1166" s="200" t="str">
        <f t="shared" si="787"/>
        <v>JX270901=. .GBR</v>
      </c>
      <c r="BL1166" s="200" t="str">
        <f t="shared" si="788"/>
        <v>JX270901=.GBR</v>
      </c>
      <c r="BM1166" s="200" t="str">
        <f t="shared" si="789"/>
        <v>JX270901=</v>
      </c>
      <c r="BN1166" s="200" t="str">
        <f t="shared" si="790"/>
        <v>JX270901=</v>
      </c>
      <c r="BO1166" s="200" t="str">
        <f t="shared" si="791"/>
        <v>JX270901=</v>
      </c>
      <c r="BP1166" s="200" t="str">
        <f t="shared" si="792"/>
        <v>=</v>
      </c>
      <c r="BQ1166" s="261" t="str">
        <f t="shared" si="793"/>
        <v>JX270901</v>
      </c>
      <c r="BR1166" s="262" t="str">
        <f t="shared" si="794"/>
        <v/>
      </c>
      <c r="BS1166" s="263" t="str">
        <f t="shared" si="795"/>
        <v>.GBR</v>
      </c>
      <c r="BT1166" s="264" t="str">
        <f t="shared" si="796"/>
        <v/>
      </c>
      <c r="BU1166" s="264" t="str">
        <f t="shared" si="797"/>
        <v/>
      </c>
      <c r="BV1166" s="264" t="str">
        <f t="shared" si="798"/>
        <v/>
      </c>
      <c r="BW1166" s="264" t="str">
        <f t="shared" si="799"/>
        <v/>
      </c>
      <c r="BX1166" s="264" t="str">
        <f t="shared" si="800"/>
        <v/>
      </c>
      <c r="BY1166" s="265" t="str">
        <f t="shared" si="801"/>
        <v/>
      </c>
      <c r="CA1166" s="207" t="s">
        <v>506</v>
      </c>
      <c r="CB1166" s="200" t="str">
        <f t="shared" si="802"/>
        <v>xx</v>
      </c>
      <c r="CC1166" s="200" t="str">
        <f t="shared" si="803"/>
        <v>Non_select</v>
      </c>
      <c r="CD1166" s="200" t="str">
        <f t="shared" si="804"/>
        <v>xx</v>
      </c>
      <c r="CE1166" s="200" t="str">
        <f t="shared" si="805"/>
        <v/>
      </c>
      <c r="CG1166" s="200" t="str">
        <f t="shared" si="806"/>
        <v>JX270901</v>
      </c>
      <c r="CH1166" s="208" t="s">
        <v>360</v>
      </c>
      <c r="CI1166" s="208" t="s">
        <v>361</v>
      </c>
      <c r="CJ1166" s="208" t="s">
        <v>362</v>
      </c>
      <c r="CO1166" s="208"/>
      <c r="CV1166" s="268">
        <f t="shared" si="771"/>
        <v>0</v>
      </c>
      <c r="CW1166" s="266">
        <f t="shared" si="770"/>
        <v>0</v>
      </c>
      <c r="CX1166" s="200" t="str">
        <f t="shared" si="807"/>
        <v>Hepatitis E virus strain  , partial cds</v>
      </c>
    </row>
    <row r="1167" spans="1:102" ht="11.85" hidden="1" customHeight="1" x14ac:dyDescent="0.25">
      <c r="A1167" s="446" t="s">
        <v>3452</v>
      </c>
      <c r="B1167" s="174" t="s">
        <v>502</v>
      </c>
      <c r="F1167" s="291"/>
      <c r="H1167" s="180" t="s">
        <v>1348</v>
      </c>
      <c r="I1167" s="181" t="s">
        <v>1349</v>
      </c>
      <c r="J1167" s="180" t="s">
        <v>788</v>
      </c>
      <c r="M1167" s="253"/>
      <c r="N1167" s="193"/>
      <c r="S1167" s="180" t="e">
        <f t="shared" si="772"/>
        <v>#N/A</v>
      </c>
      <c r="AK1167" s="255">
        <f t="shared" si="773"/>
        <v>1</v>
      </c>
      <c r="AL1167" s="256" t="b">
        <f t="shared" si="774"/>
        <v>0</v>
      </c>
      <c r="AO1167" s="276"/>
      <c r="AP1167" s="258" t="e">
        <f>MATCH($F1167,$F$2:$F1167,0)=ROW($F1167)-1</f>
        <v>#N/A</v>
      </c>
      <c r="AQ1167" s="174" t="s">
        <v>111</v>
      </c>
      <c r="AR1167" s="174" t="s">
        <v>111</v>
      </c>
      <c r="AS1167" s="174" t="s">
        <v>111</v>
      </c>
      <c r="AT1167" s="174" t="s">
        <v>111</v>
      </c>
      <c r="AU1167" s="174" t="s">
        <v>111</v>
      </c>
      <c r="AV1167" s="174" t="s">
        <v>111</v>
      </c>
      <c r="AW1167" s="180"/>
      <c r="AY1167" s="259" t="str">
        <f t="shared" si="775"/>
        <v>JX270902</v>
      </c>
      <c r="AZ1167" s="260" t="str">
        <f t="shared" si="776"/>
        <v>.GBR</v>
      </c>
      <c r="BA1167" s="260" t="str">
        <f t="shared" si="777"/>
        <v>.GBR</v>
      </c>
      <c r="BB1167" s="200" t="str">
        <f t="shared" si="778"/>
        <v>JX270902.</v>
      </c>
      <c r="BC1167" s="201" t="str">
        <f t="shared" si="779"/>
        <v>JX270902</v>
      </c>
      <c r="BD1167" s="201" t="str">
        <f t="shared" si="780"/>
        <v>JX270902</v>
      </c>
      <c r="BE1167" s="200" t="str">
        <f t="shared" si="781"/>
        <v>JX270902=</v>
      </c>
      <c r="BF1167" s="200" t="str">
        <f t="shared" si="782"/>
        <v>JX270902=out</v>
      </c>
      <c r="BG1167" s="200" t="str">
        <f t="shared" si="783"/>
        <v>JX270902=out</v>
      </c>
      <c r="BH1167" s="200" t="str">
        <f t="shared" si="784"/>
        <v>JX270902=</v>
      </c>
      <c r="BI1167" s="200" t="str">
        <f t="shared" si="785"/>
        <v>JX270902=. .GBR</v>
      </c>
      <c r="BJ1167" s="200" t="str">
        <f t="shared" si="786"/>
        <v>JX270902=. .GBR</v>
      </c>
      <c r="BK1167" s="200" t="str">
        <f t="shared" si="787"/>
        <v>JX270902=. .GBR</v>
      </c>
      <c r="BL1167" s="200" t="str">
        <f t="shared" si="788"/>
        <v>JX270902=.GBR</v>
      </c>
      <c r="BM1167" s="200" t="str">
        <f t="shared" si="789"/>
        <v>JX270902=</v>
      </c>
      <c r="BN1167" s="200" t="str">
        <f t="shared" si="790"/>
        <v>JX270902=</v>
      </c>
      <c r="BO1167" s="200" t="str">
        <f t="shared" si="791"/>
        <v>JX270902=</v>
      </c>
      <c r="BP1167" s="200" t="str">
        <f t="shared" si="792"/>
        <v>=</v>
      </c>
      <c r="BQ1167" s="261" t="str">
        <f t="shared" si="793"/>
        <v>JX270902</v>
      </c>
      <c r="BR1167" s="262" t="str">
        <f t="shared" si="794"/>
        <v/>
      </c>
      <c r="BS1167" s="263" t="str">
        <f t="shared" si="795"/>
        <v>.GBR</v>
      </c>
      <c r="BT1167" s="264" t="str">
        <f t="shared" si="796"/>
        <v/>
      </c>
      <c r="BU1167" s="264" t="str">
        <f t="shared" si="797"/>
        <v/>
      </c>
      <c r="BV1167" s="264" t="str">
        <f t="shared" si="798"/>
        <v/>
      </c>
      <c r="BW1167" s="264" t="str">
        <f t="shared" si="799"/>
        <v/>
      </c>
      <c r="BX1167" s="264" t="str">
        <f t="shared" si="800"/>
        <v/>
      </c>
      <c r="BY1167" s="265" t="str">
        <f t="shared" si="801"/>
        <v/>
      </c>
      <c r="CA1167" s="207" t="s">
        <v>506</v>
      </c>
      <c r="CB1167" s="200" t="str">
        <f t="shared" si="802"/>
        <v>xx</v>
      </c>
      <c r="CC1167" s="200" t="str">
        <f t="shared" si="803"/>
        <v>Non_select</v>
      </c>
      <c r="CD1167" s="200" t="str">
        <f t="shared" si="804"/>
        <v>xx</v>
      </c>
      <c r="CE1167" s="200" t="str">
        <f t="shared" si="805"/>
        <v/>
      </c>
      <c r="CG1167" s="200" t="str">
        <f t="shared" si="806"/>
        <v>JX270902</v>
      </c>
      <c r="CH1167" s="208" t="s">
        <v>360</v>
      </c>
      <c r="CI1167" s="208" t="s">
        <v>361</v>
      </c>
      <c r="CJ1167" s="208" t="s">
        <v>362</v>
      </c>
      <c r="CO1167" s="208"/>
      <c r="CV1167" s="268">
        <f t="shared" si="771"/>
        <v>0</v>
      </c>
      <c r="CW1167" s="266">
        <f t="shared" si="770"/>
        <v>0</v>
      </c>
      <c r="CX1167" s="200" t="str">
        <f t="shared" si="807"/>
        <v>Hepatitis E virus strain  , partial cds</v>
      </c>
    </row>
    <row r="1168" spans="1:102" ht="11.85" hidden="1" customHeight="1" x14ac:dyDescent="0.25">
      <c r="A1168" s="446" t="s">
        <v>3453</v>
      </c>
      <c r="B1168" s="174" t="s">
        <v>502</v>
      </c>
      <c r="F1168" s="291"/>
      <c r="H1168" s="180" t="s">
        <v>1348</v>
      </c>
      <c r="I1168" s="181" t="s">
        <v>1349</v>
      </c>
      <c r="J1168" s="180" t="s">
        <v>788</v>
      </c>
      <c r="M1168" s="253"/>
      <c r="N1168" s="193"/>
      <c r="S1168" s="180" t="e">
        <f t="shared" si="772"/>
        <v>#N/A</v>
      </c>
      <c r="AK1168" s="255">
        <f t="shared" si="773"/>
        <v>1</v>
      </c>
      <c r="AL1168" s="256" t="b">
        <f t="shared" si="774"/>
        <v>0</v>
      </c>
      <c r="AO1168" s="276"/>
      <c r="AP1168" s="258" t="e">
        <f>MATCH($F1168,$F$2:$F1168,0)=ROW($F1168)-1</f>
        <v>#N/A</v>
      </c>
      <c r="AQ1168" s="174" t="s">
        <v>111</v>
      </c>
      <c r="AR1168" s="174" t="s">
        <v>111</v>
      </c>
      <c r="AS1168" s="174" t="s">
        <v>111</v>
      </c>
      <c r="AT1168" s="174" t="s">
        <v>111</v>
      </c>
      <c r="AU1168" s="174" t="s">
        <v>111</v>
      </c>
      <c r="AV1168" s="174" t="s">
        <v>111</v>
      </c>
      <c r="AW1168" s="180"/>
      <c r="AY1168" s="259" t="str">
        <f t="shared" si="775"/>
        <v>JX270903</v>
      </c>
      <c r="AZ1168" s="260" t="str">
        <f t="shared" si="776"/>
        <v>.GBR</v>
      </c>
      <c r="BA1168" s="260" t="str">
        <f t="shared" si="777"/>
        <v>.GBR</v>
      </c>
      <c r="BB1168" s="200" t="str">
        <f t="shared" si="778"/>
        <v>JX270903.</v>
      </c>
      <c r="BC1168" s="201" t="str">
        <f t="shared" si="779"/>
        <v>JX270903</v>
      </c>
      <c r="BD1168" s="201" t="str">
        <f t="shared" si="780"/>
        <v>JX270903</v>
      </c>
      <c r="BE1168" s="200" t="str">
        <f t="shared" si="781"/>
        <v>JX270903=</v>
      </c>
      <c r="BF1168" s="200" t="str">
        <f t="shared" si="782"/>
        <v>JX270903=out</v>
      </c>
      <c r="BG1168" s="200" t="str">
        <f t="shared" si="783"/>
        <v>JX270903=out</v>
      </c>
      <c r="BH1168" s="200" t="str">
        <f t="shared" si="784"/>
        <v>JX270903=</v>
      </c>
      <c r="BI1168" s="200" t="str">
        <f t="shared" si="785"/>
        <v>JX270903=. .GBR</v>
      </c>
      <c r="BJ1168" s="200" t="str">
        <f t="shared" si="786"/>
        <v>JX270903=. .GBR</v>
      </c>
      <c r="BK1168" s="200" t="str">
        <f t="shared" si="787"/>
        <v>JX270903=. .GBR</v>
      </c>
      <c r="BL1168" s="200" t="str">
        <f t="shared" si="788"/>
        <v>JX270903=.GBR</v>
      </c>
      <c r="BM1168" s="200" t="str">
        <f t="shared" si="789"/>
        <v>JX270903=</v>
      </c>
      <c r="BN1168" s="200" t="str">
        <f t="shared" si="790"/>
        <v>JX270903=</v>
      </c>
      <c r="BO1168" s="200" t="str">
        <f t="shared" si="791"/>
        <v>JX270903=</v>
      </c>
      <c r="BP1168" s="200" t="str">
        <f t="shared" si="792"/>
        <v>=</v>
      </c>
      <c r="BQ1168" s="261" t="str">
        <f t="shared" si="793"/>
        <v>JX270903</v>
      </c>
      <c r="BR1168" s="262" t="str">
        <f t="shared" si="794"/>
        <v/>
      </c>
      <c r="BS1168" s="263" t="str">
        <f t="shared" si="795"/>
        <v>.GBR</v>
      </c>
      <c r="BT1168" s="264" t="str">
        <f t="shared" si="796"/>
        <v/>
      </c>
      <c r="BU1168" s="264" t="str">
        <f t="shared" si="797"/>
        <v/>
      </c>
      <c r="BV1168" s="264" t="str">
        <f t="shared" si="798"/>
        <v/>
      </c>
      <c r="BW1168" s="264" t="str">
        <f t="shared" si="799"/>
        <v/>
      </c>
      <c r="BX1168" s="264" t="str">
        <f t="shared" si="800"/>
        <v/>
      </c>
      <c r="BY1168" s="265" t="str">
        <f t="shared" si="801"/>
        <v/>
      </c>
      <c r="CA1168" s="207" t="s">
        <v>506</v>
      </c>
      <c r="CB1168" s="200" t="str">
        <f t="shared" si="802"/>
        <v>xx</v>
      </c>
      <c r="CC1168" s="200" t="str">
        <f t="shared" si="803"/>
        <v>Non_select</v>
      </c>
      <c r="CD1168" s="200" t="str">
        <f t="shared" si="804"/>
        <v>xx</v>
      </c>
      <c r="CE1168" s="200" t="str">
        <f t="shared" si="805"/>
        <v/>
      </c>
      <c r="CG1168" s="200" t="str">
        <f t="shared" si="806"/>
        <v>JX270903</v>
      </c>
      <c r="CH1168" s="208" t="s">
        <v>360</v>
      </c>
      <c r="CI1168" s="208" t="s">
        <v>361</v>
      </c>
      <c r="CJ1168" s="208" t="s">
        <v>362</v>
      </c>
      <c r="CO1168" s="208"/>
      <c r="CV1168" s="268">
        <f t="shared" si="771"/>
        <v>0</v>
      </c>
      <c r="CW1168" s="266">
        <f t="shared" si="770"/>
        <v>0</v>
      </c>
      <c r="CX1168" s="200" t="str">
        <f t="shared" si="807"/>
        <v>Hepatitis E virus strain  , partial cds</v>
      </c>
    </row>
    <row r="1169" spans="1:102" ht="11.85" hidden="1" customHeight="1" x14ac:dyDescent="0.25">
      <c r="A1169" s="446" t="s">
        <v>3454</v>
      </c>
      <c r="B1169" s="174" t="s">
        <v>502</v>
      </c>
      <c r="F1169" s="291"/>
      <c r="H1169" s="180" t="s">
        <v>1348</v>
      </c>
      <c r="I1169" s="181" t="s">
        <v>1349</v>
      </c>
      <c r="J1169" s="180" t="s">
        <v>788</v>
      </c>
      <c r="M1169" s="253"/>
      <c r="N1169" s="193"/>
      <c r="S1169" s="180" t="e">
        <f t="shared" si="772"/>
        <v>#N/A</v>
      </c>
      <c r="AK1169" s="255">
        <f t="shared" si="773"/>
        <v>1</v>
      </c>
      <c r="AL1169" s="256" t="b">
        <f t="shared" si="774"/>
        <v>0</v>
      </c>
      <c r="AO1169" s="276"/>
      <c r="AP1169" s="258" t="e">
        <f>MATCH($F1169,$F$2:$F1169,0)=ROW($F1169)-1</f>
        <v>#N/A</v>
      </c>
      <c r="AQ1169" s="174" t="s">
        <v>111</v>
      </c>
      <c r="AR1169" s="174" t="s">
        <v>111</v>
      </c>
      <c r="AS1169" s="174" t="s">
        <v>111</v>
      </c>
      <c r="AT1169" s="174" t="s">
        <v>111</v>
      </c>
      <c r="AU1169" s="174" t="s">
        <v>111</v>
      </c>
      <c r="AV1169" s="174" t="s">
        <v>111</v>
      </c>
      <c r="AW1169" s="180"/>
      <c r="AY1169" s="259" t="str">
        <f t="shared" si="775"/>
        <v>JX270904</v>
      </c>
      <c r="AZ1169" s="260" t="str">
        <f t="shared" si="776"/>
        <v>.GBR</v>
      </c>
      <c r="BA1169" s="260" t="str">
        <f t="shared" si="777"/>
        <v>.GBR</v>
      </c>
      <c r="BB1169" s="200" t="str">
        <f t="shared" si="778"/>
        <v>JX270904.</v>
      </c>
      <c r="BC1169" s="201" t="str">
        <f t="shared" si="779"/>
        <v>JX270904</v>
      </c>
      <c r="BD1169" s="201" t="str">
        <f t="shared" si="780"/>
        <v>JX270904</v>
      </c>
      <c r="BE1169" s="200" t="str">
        <f t="shared" si="781"/>
        <v>JX270904=</v>
      </c>
      <c r="BF1169" s="200" t="str">
        <f t="shared" si="782"/>
        <v>JX270904=out</v>
      </c>
      <c r="BG1169" s="200" t="str">
        <f t="shared" si="783"/>
        <v>JX270904=out</v>
      </c>
      <c r="BH1169" s="200" t="str">
        <f t="shared" si="784"/>
        <v>JX270904=</v>
      </c>
      <c r="BI1169" s="200" t="str">
        <f t="shared" si="785"/>
        <v>JX270904=. .GBR</v>
      </c>
      <c r="BJ1169" s="200" t="str">
        <f t="shared" si="786"/>
        <v>JX270904=. .GBR</v>
      </c>
      <c r="BK1169" s="200" t="str">
        <f t="shared" si="787"/>
        <v>JX270904=. .GBR</v>
      </c>
      <c r="BL1169" s="200" t="str">
        <f t="shared" si="788"/>
        <v>JX270904=.GBR</v>
      </c>
      <c r="BM1169" s="200" t="str">
        <f t="shared" si="789"/>
        <v>JX270904=</v>
      </c>
      <c r="BN1169" s="200" t="str">
        <f t="shared" si="790"/>
        <v>JX270904=</v>
      </c>
      <c r="BO1169" s="200" t="str">
        <f t="shared" si="791"/>
        <v>JX270904=</v>
      </c>
      <c r="BP1169" s="200" t="str">
        <f t="shared" si="792"/>
        <v>=</v>
      </c>
      <c r="BQ1169" s="261" t="str">
        <f t="shared" si="793"/>
        <v>JX270904</v>
      </c>
      <c r="BR1169" s="262" t="str">
        <f t="shared" si="794"/>
        <v/>
      </c>
      <c r="BS1169" s="263" t="str">
        <f t="shared" si="795"/>
        <v>.GBR</v>
      </c>
      <c r="BT1169" s="264" t="str">
        <f t="shared" si="796"/>
        <v/>
      </c>
      <c r="BU1169" s="264" t="str">
        <f t="shared" si="797"/>
        <v/>
      </c>
      <c r="BV1169" s="264" t="str">
        <f t="shared" si="798"/>
        <v/>
      </c>
      <c r="BW1169" s="264" t="str">
        <f t="shared" si="799"/>
        <v/>
      </c>
      <c r="BX1169" s="264" t="str">
        <f t="shared" si="800"/>
        <v/>
      </c>
      <c r="BY1169" s="265" t="str">
        <f t="shared" si="801"/>
        <v/>
      </c>
      <c r="CA1169" s="207" t="s">
        <v>506</v>
      </c>
      <c r="CB1169" s="200" t="str">
        <f t="shared" si="802"/>
        <v>xx</v>
      </c>
      <c r="CC1169" s="200" t="str">
        <f t="shared" si="803"/>
        <v>Non_select</v>
      </c>
      <c r="CD1169" s="200" t="str">
        <f t="shared" si="804"/>
        <v>xx</v>
      </c>
      <c r="CE1169" s="200" t="str">
        <f t="shared" si="805"/>
        <v/>
      </c>
      <c r="CG1169" s="200" t="str">
        <f t="shared" si="806"/>
        <v>JX270904</v>
      </c>
      <c r="CH1169" s="208" t="s">
        <v>360</v>
      </c>
      <c r="CI1169" s="208" t="s">
        <v>361</v>
      </c>
      <c r="CJ1169" s="208" t="s">
        <v>362</v>
      </c>
      <c r="CO1169" s="208"/>
      <c r="CV1169" s="268">
        <f t="shared" si="771"/>
        <v>0</v>
      </c>
      <c r="CW1169" s="266">
        <f t="shared" si="770"/>
        <v>0</v>
      </c>
      <c r="CX1169" s="200" t="str">
        <f t="shared" si="807"/>
        <v>Hepatitis E virus strain  , partial cds</v>
      </c>
    </row>
    <row r="1170" spans="1:102" ht="11.85" hidden="1" customHeight="1" x14ac:dyDescent="0.25">
      <c r="A1170" s="446" t="s">
        <v>3455</v>
      </c>
      <c r="B1170" s="174" t="s">
        <v>502</v>
      </c>
      <c r="F1170" s="291"/>
      <c r="H1170" s="180" t="s">
        <v>1348</v>
      </c>
      <c r="I1170" s="181" t="s">
        <v>1349</v>
      </c>
      <c r="J1170" s="180" t="s">
        <v>788</v>
      </c>
      <c r="M1170" s="253"/>
      <c r="N1170" s="193"/>
      <c r="S1170" s="180" t="e">
        <f t="shared" si="772"/>
        <v>#N/A</v>
      </c>
      <c r="AK1170" s="255">
        <f t="shared" si="773"/>
        <v>1</v>
      </c>
      <c r="AL1170" s="256" t="b">
        <f t="shared" si="774"/>
        <v>0</v>
      </c>
      <c r="AO1170" s="276"/>
      <c r="AP1170" s="258" t="e">
        <f>MATCH($F1170,$F$2:$F1170,0)=ROW($F1170)-1</f>
        <v>#N/A</v>
      </c>
      <c r="AQ1170" s="174" t="s">
        <v>111</v>
      </c>
      <c r="AR1170" s="174" t="s">
        <v>111</v>
      </c>
      <c r="AS1170" s="174" t="s">
        <v>111</v>
      </c>
      <c r="AT1170" s="174" t="s">
        <v>111</v>
      </c>
      <c r="AU1170" s="174" t="s">
        <v>111</v>
      </c>
      <c r="AV1170" s="174" t="s">
        <v>111</v>
      </c>
      <c r="AW1170" s="180"/>
      <c r="AY1170" s="259" t="str">
        <f t="shared" si="775"/>
        <v>JX270905</v>
      </c>
      <c r="AZ1170" s="260" t="str">
        <f t="shared" si="776"/>
        <v>.GBR</v>
      </c>
      <c r="BA1170" s="260" t="str">
        <f t="shared" si="777"/>
        <v>.GBR</v>
      </c>
      <c r="BB1170" s="200" t="str">
        <f t="shared" si="778"/>
        <v>JX270905.</v>
      </c>
      <c r="BC1170" s="201" t="str">
        <f t="shared" si="779"/>
        <v>JX270905</v>
      </c>
      <c r="BD1170" s="201" t="str">
        <f t="shared" si="780"/>
        <v>JX270905</v>
      </c>
      <c r="BE1170" s="200" t="str">
        <f t="shared" si="781"/>
        <v>JX270905=</v>
      </c>
      <c r="BF1170" s="200" t="str">
        <f t="shared" si="782"/>
        <v>JX270905=out</v>
      </c>
      <c r="BG1170" s="200" t="str">
        <f t="shared" si="783"/>
        <v>JX270905=out</v>
      </c>
      <c r="BH1170" s="200" t="str">
        <f t="shared" si="784"/>
        <v>JX270905=</v>
      </c>
      <c r="BI1170" s="200" t="str">
        <f t="shared" si="785"/>
        <v>JX270905=. .GBR</v>
      </c>
      <c r="BJ1170" s="200" t="str">
        <f t="shared" si="786"/>
        <v>JX270905=. .GBR</v>
      </c>
      <c r="BK1170" s="200" t="str">
        <f t="shared" si="787"/>
        <v>JX270905=. .GBR</v>
      </c>
      <c r="BL1170" s="200" t="str">
        <f t="shared" si="788"/>
        <v>JX270905=.GBR</v>
      </c>
      <c r="BM1170" s="200" t="str">
        <f t="shared" si="789"/>
        <v>JX270905=</v>
      </c>
      <c r="BN1170" s="200" t="str">
        <f t="shared" si="790"/>
        <v>JX270905=</v>
      </c>
      <c r="BO1170" s="200" t="str">
        <f t="shared" si="791"/>
        <v>JX270905=</v>
      </c>
      <c r="BP1170" s="200" t="str">
        <f t="shared" si="792"/>
        <v>=</v>
      </c>
      <c r="BQ1170" s="261" t="str">
        <f t="shared" si="793"/>
        <v>JX270905</v>
      </c>
      <c r="BR1170" s="262" t="str">
        <f t="shared" si="794"/>
        <v/>
      </c>
      <c r="BS1170" s="263" t="str">
        <f t="shared" si="795"/>
        <v>.GBR</v>
      </c>
      <c r="BT1170" s="264" t="str">
        <f t="shared" si="796"/>
        <v/>
      </c>
      <c r="BU1170" s="264" t="str">
        <f t="shared" si="797"/>
        <v/>
      </c>
      <c r="BV1170" s="264" t="str">
        <f t="shared" si="798"/>
        <v/>
      </c>
      <c r="BW1170" s="264" t="str">
        <f t="shared" si="799"/>
        <v/>
      </c>
      <c r="BX1170" s="264" t="str">
        <f t="shared" si="800"/>
        <v/>
      </c>
      <c r="BY1170" s="265" t="str">
        <f t="shared" si="801"/>
        <v/>
      </c>
      <c r="CA1170" s="207" t="s">
        <v>506</v>
      </c>
      <c r="CB1170" s="200" t="str">
        <f t="shared" si="802"/>
        <v>xx</v>
      </c>
      <c r="CC1170" s="200" t="str">
        <f t="shared" si="803"/>
        <v>Non_select</v>
      </c>
      <c r="CD1170" s="200" t="str">
        <f t="shared" si="804"/>
        <v>xx</v>
      </c>
      <c r="CE1170" s="200" t="str">
        <f t="shared" si="805"/>
        <v/>
      </c>
      <c r="CG1170" s="200" t="str">
        <f t="shared" si="806"/>
        <v>JX270905</v>
      </c>
      <c r="CH1170" s="208" t="s">
        <v>360</v>
      </c>
      <c r="CI1170" s="208" t="s">
        <v>361</v>
      </c>
      <c r="CJ1170" s="208" t="s">
        <v>362</v>
      </c>
      <c r="CO1170" s="208"/>
      <c r="CV1170" s="268">
        <f t="shared" si="771"/>
        <v>0</v>
      </c>
      <c r="CW1170" s="266">
        <f t="shared" si="770"/>
        <v>0</v>
      </c>
      <c r="CX1170" s="200" t="str">
        <f t="shared" si="807"/>
        <v>Hepatitis E virus strain  , partial cds</v>
      </c>
    </row>
    <row r="1171" spans="1:102" ht="11.85" hidden="1" customHeight="1" x14ac:dyDescent="0.25">
      <c r="A1171" s="446" t="s">
        <v>3456</v>
      </c>
      <c r="B1171" s="174" t="s">
        <v>502</v>
      </c>
      <c r="F1171" s="291"/>
      <c r="H1171" s="180" t="s">
        <v>1348</v>
      </c>
      <c r="I1171" s="181" t="s">
        <v>1349</v>
      </c>
      <c r="J1171" s="180" t="s">
        <v>788</v>
      </c>
      <c r="M1171" s="253"/>
      <c r="N1171" s="193"/>
      <c r="S1171" s="180" t="e">
        <f t="shared" si="772"/>
        <v>#N/A</v>
      </c>
      <c r="AK1171" s="255">
        <f t="shared" si="773"/>
        <v>1</v>
      </c>
      <c r="AL1171" s="256" t="b">
        <f t="shared" si="774"/>
        <v>0</v>
      </c>
      <c r="AO1171" s="276"/>
      <c r="AP1171" s="258" t="e">
        <f>MATCH($F1171,$F$2:$F1171,0)=ROW($F1171)-1</f>
        <v>#N/A</v>
      </c>
      <c r="AQ1171" s="174" t="s">
        <v>111</v>
      </c>
      <c r="AR1171" s="174" t="s">
        <v>111</v>
      </c>
      <c r="AS1171" s="174" t="s">
        <v>111</v>
      </c>
      <c r="AT1171" s="174" t="s">
        <v>111</v>
      </c>
      <c r="AU1171" s="174" t="s">
        <v>111</v>
      </c>
      <c r="AV1171" s="174" t="s">
        <v>111</v>
      </c>
      <c r="AW1171" s="180"/>
      <c r="AY1171" s="259" t="str">
        <f t="shared" si="775"/>
        <v>JX270906</v>
      </c>
      <c r="AZ1171" s="260" t="str">
        <f t="shared" si="776"/>
        <v>.GBR</v>
      </c>
      <c r="BA1171" s="260" t="str">
        <f t="shared" si="777"/>
        <v>.GBR</v>
      </c>
      <c r="BB1171" s="200" t="str">
        <f t="shared" si="778"/>
        <v>JX270906.</v>
      </c>
      <c r="BC1171" s="201" t="str">
        <f t="shared" si="779"/>
        <v>JX270906</v>
      </c>
      <c r="BD1171" s="201" t="str">
        <f t="shared" si="780"/>
        <v>JX270906</v>
      </c>
      <c r="BE1171" s="200" t="str">
        <f t="shared" si="781"/>
        <v>JX270906=</v>
      </c>
      <c r="BF1171" s="200" t="str">
        <f t="shared" si="782"/>
        <v>JX270906=out</v>
      </c>
      <c r="BG1171" s="200" t="str">
        <f t="shared" si="783"/>
        <v>JX270906=out</v>
      </c>
      <c r="BH1171" s="200" t="str">
        <f t="shared" si="784"/>
        <v>JX270906=</v>
      </c>
      <c r="BI1171" s="200" t="str">
        <f t="shared" si="785"/>
        <v>JX270906=. .GBR</v>
      </c>
      <c r="BJ1171" s="200" t="str">
        <f t="shared" si="786"/>
        <v>JX270906=. .GBR</v>
      </c>
      <c r="BK1171" s="200" t="str">
        <f t="shared" si="787"/>
        <v>JX270906=. .GBR</v>
      </c>
      <c r="BL1171" s="200" t="str">
        <f t="shared" si="788"/>
        <v>JX270906=.GBR</v>
      </c>
      <c r="BM1171" s="200" t="str">
        <f t="shared" si="789"/>
        <v>JX270906=</v>
      </c>
      <c r="BN1171" s="200" t="str">
        <f t="shared" si="790"/>
        <v>JX270906=</v>
      </c>
      <c r="BO1171" s="200" t="str">
        <f t="shared" si="791"/>
        <v>JX270906=</v>
      </c>
      <c r="BP1171" s="200" t="str">
        <f t="shared" si="792"/>
        <v>=</v>
      </c>
      <c r="BQ1171" s="261" t="str">
        <f t="shared" si="793"/>
        <v>JX270906</v>
      </c>
      <c r="BR1171" s="262" t="str">
        <f t="shared" si="794"/>
        <v/>
      </c>
      <c r="BS1171" s="263" t="str">
        <f t="shared" si="795"/>
        <v>.GBR</v>
      </c>
      <c r="BT1171" s="264" t="str">
        <f t="shared" si="796"/>
        <v/>
      </c>
      <c r="BU1171" s="264" t="str">
        <f t="shared" si="797"/>
        <v/>
      </c>
      <c r="BV1171" s="264" t="str">
        <f t="shared" si="798"/>
        <v/>
      </c>
      <c r="BW1171" s="264" t="str">
        <f t="shared" si="799"/>
        <v/>
      </c>
      <c r="BX1171" s="264" t="str">
        <f t="shared" si="800"/>
        <v/>
      </c>
      <c r="BY1171" s="265" t="str">
        <f t="shared" si="801"/>
        <v/>
      </c>
      <c r="CA1171" s="207" t="s">
        <v>506</v>
      </c>
      <c r="CB1171" s="200" t="str">
        <f t="shared" si="802"/>
        <v>xx</v>
      </c>
      <c r="CC1171" s="200" t="str">
        <f t="shared" si="803"/>
        <v>Non_select</v>
      </c>
      <c r="CD1171" s="200" t="str">
        <f t="shared" si="804"/>
        <v>xx</v>
      </c>
      <c r="CE1171" s="200" t="str">
        <f t="shared" si="805"/>
        <v/>
      </c>
      <c r="CG1171" s="200" t="str">
        <f t="shared" si="806"/>
        <v>JX270906</v>
      </c>
      <c r="CH1171" s="208" t="s">
        <v>360</v>
      </c>
      <c r="CI1171" s="208" t="s">
        <v>361</v>
      </c>
      <c r="CJ1171" s="208" t="s">
        <v>362</v>
      </c>
      <c r="CO1171" s="208"/>
      <c r="CV1171" s="268">
        <f t="shared" si="771"/>
        <v>0</v>
      </c>
      <c r="CW1171" s="266">
        <f t="shared" si="770"/>
        <v>0</v>
      </c>
      <c r="CX1171" s="200" t="str">
        <f t="shared" si="807"/>
        <v>Hepatitis E virus strain  , partial cds</v>
      </c>
    </row>
    <row r="1172" spans="1:102" ht="11.85" hidden="1" customHeight="1" x14ac:dyDescent="0.25">
      <c r="A1172" s="446" t="s">
        <v>3457</v>
      </c>
      <c r="B1172" s="174" t="s">
        <v>502</v>
      </c>
      <c r="F1172" s="291"/>
      <c r="H1172" s="180" t="s">
        <v>1348</v>
      </c>
      <c r="I1172" s="181" t="s">
        <v>1349</v>
      </c>
      <c r="J1172" s="180" t="s">
        <v>788</v>
      </c>
      <c r="M1172" s="253"/>
      <c r="N1172" s="193"/>
      <c r="S1172" s="180" t="e">
        <f t="shared" si="772"/>
        <v>#N/A</v>
      </c>
      <c r="AK1172" s="255">
        <f t="shared" si="773"/>
        <v>1</v>
      </c>
      <c r="AL1172" s="256" t="b">
        <f t="shared" si="774"/>
        <v>0</v>
      </c>
      <c r="AO1172" s="276"/>
      <c r="AP1172" s="258" t="e">
        <f>MATCH($F1172,$F$2:$F1172,0)=ROW($F1172)-1</f>
        <v>#N/A</v>
      </c>
      <c r="AQ1172" s="174" t="s">
        <v>111</v>
      </c>
      <c r="AR1172" s="174" t="s">
        <v>111</v>
      </c>
      <c r="AS1172" s="174" t="s">
        <v>111</v>
      </c>
      <c r="AT1172" s="174" t="s">
        <v>111</v>
      </c>
      <c r="AU1172" s="174" t="s">
        <v>111</v>
      </c>
      <c r="AV1172" s="174" t="s">
        <v>111</v>
      </c>
      <c r="AW1172" s="180"/>
      <c r="AY1172" s="259" t="str">
        <f t="shared" si="775"/>
        <v>JX270907</v>
      </c>
      <c r="AZ1172" s="260" t="str">
        <f t="shared" si="776"/>
        <v>.GBR</v>
      </c>
      <c r="BA1172" s="260" t="str">
        <f t="shared" si="777"/>
        <v>.GBR</v>
      </c>
      <c r="BB1172" s="200" t="str">
        <f t="shared" si="778"/>
        <v>JX270907.</v>
      </c>
      <c r="BC1172" s="201" t="str">
        <f t="shared" si="779"/>
        <v>JX270907</v>
      </c>
      <c r="BD1172" s="201" t="str">
        <f t="shared" si="780"/>
        <v>JX270907</v>
      </c>
      <c r="BE1172" s="200" t="str">
        <f t="shared" si="781"/>
        <v>JX270907=</v>
      </c>
      <c r="BF1172" s="200" t="str">
        <f t="shared" si="782"/>
        <v>JX270907=out</v>
      </c>
      <c r="BG1172" s="200" t="str">
        <f t="shared" si="783"/>
        <v>JX270907=out</v>
      </c>
      <c r="BH1172" s="200" t="str">
        <f t="shared" si="784"/>
        <v>JX270907=</v>
      </c>
      <c r="BI1172" s="200" t="str">
        <f t="shared" si="785"/>
        <v>JX270907=. .GBR</v>
      </c>
      <c r="BJ1172" s="200" t="str">
        <f t="shared" si="786"/>
        <v>JX270907=. .GBR</v>
      </c>
      <c r="BK1172" s="200" t="str">
        <f t="shared" si="787"/>
        <v>JX270907=. .GBR</v>
      </c>
      <c r="BL1172" s="200" t="str">
        <f t="shared" si="788"/>
        <v>JX270907=.GBR</v>
      </c>
      <c r="BM1172" s="200" t="str">
        <f t="shared" si="789"/>
        <v>JX270907=</v>
      </c>
      <c r="BN1172" s="200" t="str">
        <f t="shared" si="790"/>
        <v>JX270907=</v>
      </c>
      <c r="BO1172" s="200" t="str">
        <f t="shared" si="791"/>
        <v>JX270907=</v>
      </c>
      <c r="BP1172" s="200" t="str">
        <f t="shared" si="792"/>
        <v>=</v>
      </c>
      <c r="BQ1172" s="261" t="str">
        <f t="shared" si="793"/>
        <v>JX270907</v>
      </c>
      <c r="BR1172" s="262" t="str">
        <f t="shared" si="794"/>
        <v/>
      </c>
      <c r="BS1172" s="263" t="str">
        <f t="shared" si="795"/>
        <v>.GBR</v>
      </c>
      <c r="BT1172" s="264" t="str">
        <f t="shared" si="796"/>
        <v/>
      </c>
      <c r="BU1172" s="264" t="str">
        <f t="shared" si="797"/>
        <v/>
      </c>
      <c r="BV1172" s="264" t="str">
        <f t="shared" si="798"/>
        <v/>
      </c>
      <c r="BW1172" s="264" t="str">
        <f t="shared" si="799"/>
        <v/>
      </c>
      <c r="BX1172" s="264" t="str">
        <f t="shared" si="800"/>
        <v/>
      </c>
      <c r="BY1172" s="265" t="str">
        <f t="shared" si="801"/>
        <v/>
      </c>
      <c r="CA1172" s="207" t="s">
        <v>506</v>
      </c>
      <c r="CB1172" s="200" t="str">
        <f t="shared" si="802"/>
        <v>xx</v>
      </c>
      <c r="CC1172" s="200" t="str">
        <f t="shared" si="803"/>
        <v>Non_select</v>
      </c>
      <c r="CD1172" s="200" t="str">
        <f t="shared" si="804"/>
        <v>xx</v>
      </c>
      <c r="CE1172" s="200" t="str">
        <f t="shared" si="805"/>
        <v/>
      </c>
      <c r="CG1172" s="200" t="str">
        <f t="shared" si="806"/>
        <v>JX270907</v>
      </c>
      <c r="CH1172" s="208" t="s">
        <v>360</v>
      </c>
      <c r="CI1172" s="208" t="s">
        <v>361</v>
      </c>
      <c r="CJ1172" s="208" t="s">
        <v>362</v>
      </c>
      <c r="CO1172" s="208"/>
      <c r="CV1172" s="268">
        <f t="shared" si="771"/>
        <v>0</v>
      </c>
      <c r="CW1172" s="266">
        <f t="shared" si="770"/>
        <v>0</v>
      </c>
      <c r="CX1172" s="200" t="str">
        <f t="shared" si="807"/>
        <v>Hepatitis E virus strain  , partial cds</v>
      </c>
    </row>
    <row r="1173" spans="1:102" ht="11.85" hidden="1" customHeight="1" x14ac:dyDescent="0.25">
      <c r="A1173" s="446" t="s">
        <v>3458</v>
      </c>
      <c r="B1173" s="174" t="s">
        <v>502</v>
      </c>
      <c r="F1173" s="291"/>
      <c r="H1173" s="180" t="s">
        <v>1348</v>
      </c>
      <c r="I1173" s="181" t="s">
        <v>1349</v>
      </c>
      <c r="J1173" s="180" t="s">
        <v>788</v>
      </c>
      <c r="M1173" s="253"/>
      <c r="N1173" s="193"/>
      <c r="S1173" s="180" t="e">
        <f t="shared" si="772"/>
        <v>#N/A</v>
      </c>
      <c r="AK1173" s="255">
        <f t="shared" si="773"/>
        <v>1</v>
      </c>
      <c r="AL1173" s="256" t="b">
        <f t="shared" si="774"/>
        <v>0</v>
      </c>
      <c r="AO1173" s="276"/>
      <c r="AP1173" s="258" t="e">
        <f>MATCH($F1173,$F$2:$F1173,0)=ROW($F1173)-1</f>
        <v>#N/A</v>
      </c>
      <c r="AQ1173" s="174" t="s">
        <v>111</v>
      </c>
      <c r="AR1173" s="174" t="s">
        <v>111</v>
      </c>
      <c r="AS1173" s="174" t="s">
        <v>111</v>
      </c>
      <c r="AT1173" s="174" t="s">
        <v>111</v>
      </c>
      <c r="AU1173" s="174" t="s">
        <v>111</v>
      </c>
      <c r="AV1173" s="174" t="s">
        <v>111</v>
      </c>
      <c r="AW1173" s="180"/>
      <c r="AY1173" s="259" t="str">
        <f t="shared" si="775"/>
        <v>JX270908</v>
      </c>
      <c r="AZ1173" s="260" t="str">
        <f t="shared" si="776"/>
        <v>.GBR</v>
      </c>
      <c r="BA1173" s="260" t="str">
        <f t="shared" si="777"/>
        <v>.GBR</v>
      </c>
      <c r="BB1173" s="200" t="str">
        <f t="shared" si="778"/>
        <v>JX270908.</v>
      </c>
      <c r="BC1173" s="201" t="str">
        <f t="shared" si="779"/>
        <v>JX270908</v>
      </c>
      <c r="BD1173" s="201" t="str">
        <f t="shared" si="780"/>
        <v>JX270908</v>
      </c>
      <c r="BE1173" s="200" t="str">
        <f t="shared" si="781"/>
        <v>JX270908=</v>
      </c>
      <c r="BF1173" s="200" t="str">
        <f t="shared" si="782"/>
        <v>JX270908=out</v>
      </c>
      <c r="BG1173" s="200" t="str">
        <f t="shared" si="783"/>
        <v>JX270908=out</v>
      </c>
      <c r="BH1173" s="200" t="str">
        <f t="shared" si="784"/>
        <v>JX270908=</v>
      </c>
      <c r="BI1173" s="200" t="str">
        <f t="shared" si="785"/>
        <v>JX270908=. .GBR</v>
      </c>
      <c r="BJ1173" s="200" t="str">
        <f t="shared" si="786"/>
        <v>JX270908=. .GBR</v>
      </c>
      <c r="BK1173" s="200" t="str">
        <f t="shared" si="787"/>
        <v>JX270908=. .GBR</v>
      </c>
      <c r="BL1173" s="200" t="str">
        <f t="shared" si="788"/>
        <v>JX270908=.GBR</v>
      </c>
      <c r="BM1173" s="200" t="str">
        <f t="shared" si="789"/>
        <v>JX270908=</v>
      </c>
      <c r="BN1173" s="200" t="str">
        <f t="shared" si="790"/>
        <v>JX270908=</v>
      </c>
      <c r="BO1173" s="200" t="str">
        <f t="shared" si="791"/>
        <v>JX270908=</v>
      </c>
      <c r="BP1173" s="200" t="str">
        <f t="shared" si="792"/>
        <v>=</v>
      </c>
      <c r="BQ1173" s="261" t="str">
        <f t="shared" si="793"/>
        <v>JX270908</v>
      </c>
      <c r="BR1173" s="262" t="str">
        <f t="shared" si="794"/>
        <v/>
      </c>
      <c r="BS1173" s="263" t="str">
        <f t="shared" si="795"/>
        <v>.GBR</v>
      </c>
      <c r="BT1173" s="264" t="str">
        <f t="shared" si="796"/>
        <v/>
      </c>
      <c r="BU1173" s="264" t="str">
        <f t="shared" si="797"/>
        <v/>
      </c>
      <c r="BV1173" s="264" t="str">
        <f t="shared" si="798"/>
        <v/>
      </c>
      <c r="BW1173" s="264" t="str">
        <f t="shared" si="799"/>
        <v/>
      </c>
      <c r="BX1173" s="264" t="str">
        <f t="shared" si="800"/>
        <v/>
      </c>
      <c r="BY1173" s="265" t="str">
        <f t="shared" si="801"/>
        <v/>
      </c>
      <c r="CA1173" s="207" t="s">
        <v>506</v>
      </c>
      <c r="CB1173" s="200" t="str">
        <f t="shared" si="802"/>
        <v>xx</v>
      </c>
      <c r="CC1173" s="200" t="str">
        <f t="shared" si="803"/>
        <v>Non_select</v>
      </c>
      <c r="CD1173" s="200" t="str">
        <f t="shared" si="804"/>
        <v>xx</v>
      </c>
      <c r="CE1173" s="200" t="str">
        <f t="shared" si="805"/>
        <v/>
      </c>
      <c r="CG1173" s="200" t="str">
        <f t="shared" si="806"/>
        <v>JX270908</v>
      </c>
      <c r="CH1173" s="208" t="s">
        <v>360</v>
      </c>
      <c r="CI1173" s="208" t="s">
        <v>361</v>
      </c>
      <c r="CJ1173" s="208" t="s">
        <v>362</v>
      </c>
      <c r="CO1173" s="208"/>
      <c r="CV1173" s="268">
        <f t="shared" si="771"/>
        <v>0</v>
      </c>
      <c r="CW1173" s="266">
        <f t="shared" si="770"/>
        <v>0</v>
      </c>
      <c r="CX1173" s="200" t="str">
        <f t="shared" si="807"/>
        <v>Hepatitis E virus strain  , partial cds</v>
      </c>
    </row>
    <row r="1174" spans="1:102" ht="11.85" hidden="1" customHeight="1" x14ac:dyDescent="0.25">
      <c r="A1174" s="446" t="s">
        <v>3459</v>
      </c>
      <c r="B1174" s="174" t="s">
        <v>502</v>
      </c>
      <c r="F1174" s="291"/>
      <c r="H1174" s="180" t="s">
        <v>1348</v>
      </c>
      <c r="I1174" s="181" t="s">
        <v>1349</v>
      </c>
      <c r="J1174" s="180" t="s">
        <v>788</v>
      </c>
      <c r="M1174" s="253"/>
      <c r="N1174" s="193"/>
      <c r="S1174" s="180" t="e">
        <f t="shared" si="772"/>
        <v>#N/A</v>
      </c>
      <c r="AK1174" s="255">
        <f t="shared" si="773"/>
        <v>1</v>
      </c>
      <c r="AL1174" s="256" t="b">
        <f t="shared" si="774"/>
        <v>0</v>
      </c>
      <c r="AO1174" s="276"/>
      <c r="AP1174" s="258" t="e">
        <f>MATCH($F1174,$F$2:$F1174,0)=ROW($F1174)-1</f>
        <v>#N/A</v>
      </c>
      <c r="AQ1174" s="174" t="s">
        <v>111</v>
      </c>
      <c r="AR1174" s="174" t="s">
        <v>111</v>
      </c>
      <c r="AS1174" s="174" t="s">
        <v>111</v>
      </c>
      <c r="AT1174" s="174" t="s">
        <v>111</v>
      </c>
      <c r="AU1174" s="174" t="s">
        <v>111</v>
      </c>
      <c r="AV1174" s="174" t="s">
        <v>111</v>
      </c>
      <c r="AW1174" s="180"/>
      <c r="AY1174" s="259" t="str">
        <f t="shared" si="775"/>
        <v>JX270909</v>
      </c>
      <c r="AZ1174" s="260" t="str">
        <f t="shared" si="776"/>
        <v>.GBR</v>
      </c>
      <c r="BA1174" s="260" t="str">
        <f t="shared" si="777"/>
        <v>.GBR</v>
      </c>
      <c r="BB1174" s="200" t="str">
        <f t="shared" si="778"/>
        <v>JX270909.</v>
      </c>
      <c r="BC1174" s="201" t="str">
        <f t="shared" si="779"/>
        <v>JX270909</v>
      </c>
      <c r="BD1174" s="201" t="str">
        <f t="shared" si="780"/>
        <v>JX270909</v>
      </c>
      <c r="BE1174" s="200" t="str">
        <f t="shared" si="781"/>
        <v>JX270909=</v>
      </c>
      <c r="BF1174" s="200" t="str">
        <f t="shared" si="782"/>
        <v>JX270909=out</v>
      </c>
      <c r="BG1174" s="200" t="str">
        <f t="shared" si="783"/>
        <v>JX270909=out</v>
      </c>
      <c r="BH1174" s="200" t="str">
        <f t="shared" si="784"/>
        <v>JX270909=</v>
      </c>
      <c r="BI1174" s="200" t="str">
        <f t="shared" si="785"/>
        <v>JX270909=. .GBR</v>
      </c>
      <c r="BJ1174" s="200" t="str">
        <f t="shared" si="786"/>
        <v>JX270909=. .GBR</v>
      </c>
      <c r="BK1174" s="200" t="str">
        <f t="shared" si="787"/>
        <v>JX270909=. .GBR</v>
      </c>
      <c r="BL1174" s="200" t="str">
        <f t="shared" si="788"/>
        <v>JX270909=.GBR</v>
      </c>
      <c r="BM1174" s="200" t="str">
        <f t="shared" si="789"/>
        <v>JX270909=</v>
      </c>
      <c r="BN1174" s="200" t="str">
        <f t="shared" si="790"/>
        <v>JX270909=</v>
      </c>
      <c r="BO1174" s="200" t="str">
        <f t="shared" si="791"/>
        <v>JX270909=</v>
      </c>
      <c r="BP1174" s="200" t="str">
        <f t="shared" si="792"/>
        <v>=</v>
      </c>
      <c r="BQ1174" s="261" t="str">
        <f t="shared" si="793"/>
        <v>JX270909</v>
      </c>
      <c r="BR1174" s="262" t="str">
        <f t="shared" si="794"/>
        <v/>
      </c>
      <c r="BS1174" s="263" t="str">
        <f t="shared" si="795"/>
        <v>.GBR</v>
      </c>
      <c r="BT1174" s="264" t="str">
        <f t="shared" si="796"/>
        <v/>
      </c>
      <c r="BU1174" s="264" t="str">
        <f t="shared" si="797"/>
        <v/>
      </c>
      <c r="BV1174" s="264" t="str">
        <f t="shared" si="798"/>
        <v/>
      </c>
      <c r="BW1174" s="264" t="str">
        <f t="shared" si="799"/>
        <v/>
      </c>
      <c r="BX1174" s="264" t="str">
        <f t="shared" si="800"/>
        <v/>
      </c>
      <c r="BY1174" s="265" t="str">
        <f t="shared" si="801"/>
        <v/>
      </c>
      <c r="CA1174" s="207" t="s">
        <v>506</v>
      </c>
      <c r="CB1174" s="200" t="str">
        <f t="shared" si="802"/>
        <v>xx</v>
      </c>
      <c r="CC1174" s="200" t="str">
        <f t="shared" si="803"/>
        <v>Non_select</v>
      </c>
      <c r="CD1174" s="200" t="str">
        <f t="shared" si="804"/>
        <v>xx</v>
      </c>
      <c r="CE1174" s="200" t="str">
        <f t="shared" si="805"/>
        <v/>
      </c>
      <c r="CG1174" s="200" t="str">
        <f t="shared" si="806"/>
        <v>JX270909</v>
      </c>
      <c r="CH1174" s="208" t="s">
        <v>360</v>
      </c>
      <c r="CI1174" s="208" t="s">
        <v>361</v>
      </c>
      <c r="CJ1174" s="208" t="s">
        <v>362</v>
      </c>
      <c r="CO1174" s="208"/>
      <c r="CV1174" s="268">
        <f t="shared" si="771"/>
        <v>0</v>
      </c>
      <c r="CW1174" s="266">
        <f t="shared" si="770"/>
        <v>0</v>
      </c>
      <c r="CX1174" s="200" t="str">
        <f t="shared" si="807"/>
        <v>Hepatitis E virus strain  , partial cds</v>
      </c>
    </row>
    <row r="1175" spans="1:102" ht="11.85" hidden="1" customHeight="1" x14ac:dyDescent="0.25">
      <c r="A1175" s="446" t="s">
        <v>3460</v>
      </c>
      <c r="B1175" s="174" t="s">
        <v>502</v>
      </c>
      <c r="F1175" s="291"/>
      <c r="H1175" s="180" t="s">
        <v>1348</v>
      </c>
      <c r="I1175" s="181" t="s">
        <v>1349</v>
      </c>
      <c r="J1175" s="180" t="s">
        <v>788</v>
      </c>
      <c r="M1175" s="253"/>
      <c r="N1175" s="193"/>
      <c r="S1175" s="180" t="e">
        <f t="shared" si="772"/>
        <v>#N/A</v>
      </c>
      <c r="AK1175" s="255">
        <f t="shared" si="773"/>
        <v>1</v>
      </c>
      <c r="AL1175" s="256" t="b">
        <f t="shared" si="774"/>
        <v>0</v>
      </c>
      <c r="AO1175" s="276"/>
      <c r="AP1175" s="258" t="e">
        <f>MATCH($F1175,$F$2:$F1175,0)=ROW($F1175)-1</f>
        <v>#N/A</v>
      </c>
      <c r="AQ1175" s="174" t="s">
        <v>111</v>
      </c>
      <c r="AR1175" s="174" t="s">
        <v>111</v>
      </c>
      <c r="AS1175" s="174" t="s">
        <v>111</v>
      </c>
      <c r="AT1175" s="174" t="s">
        <v>111</v>
      </c>
      <c r="AU1175" s="174" t="s">
        <v>111</v>
      </c>
      <c r="AV1175" s="174" t="s">
        <v>111</v>
      </c>
      <c r="AW1175" s="180"/>
      <c r="AY1175" s="259" t="str">
        <f t="shared" si="775"/>
        <v>JX270910</v>
      </c>
      <c r="AZ1175" s="260" t="str">
        <f t="shared" si="776"/>
        <v>.GBR</v>
      </c>
      <c r="BA1175" s="260" t="str">
        <f t="shared" si="777"/>
        <v>.GBR</v>
      </c>
      <c r="BB1175" s="200" t="str">
        <f t="shared" si="778"/>
        <v>JX270910.</v>
      </c>
      <c r="BC1175" s="201" t="str">
        <f t="shared" si="779"/>
        <v>JX270910</v>
      </c>
      <c r="BD1175" s="201" t="str">
        <f t="shared" si="780"/>
        <v>JX270910</v>
      </c>
      <c r="BE1175" s="200" t="str">
        <f t="shared" si="781"/>
        <v>JX270910=</v>
      </c>
      <c r="BF1175" s="200" t="str">
        <f t="shared" si="782"/>
        <v>JX270910=out</v>
      </c>
      <c r="BG1175" s="200" t="str">
        <f t="shared" si="783"/>
        <v>JX270910=out</v>
      </c>
      <c r="BH1175" s="200" t="str">
        <f t="shared" si="784"/>
        <v>JX270910=</v>
      </c>
      <c r="BI1175" s="200" t="str">
        <f t="shared" si="785"/>
        <v>JX270910=. .GBR</v>
      </c>
      <c r="BJ1175" s="200" t="str">
        <f t="shared" si="786"/>
        <v>JX270910=. .GBR</v>
      </c>
      <c r="BK1175" s="200" t="str">
        <f t="shared" si="787"/>
        <v>JX270910=. .GBR</v>
      </c>
      <c r="BL1175" s="200" t="str">
        <f t="shared" si="788"/>
        <v>JX270910=.GBR</v>
      </c>
      <c r="BM1175" s="200" t="str">
        <f t="shared" si="789"/>
        <v>JX270910=</v>
      </c>
      <c r="BN1175" s="200" t="str">
        <f t="shared" si="790"/>
        <v>JX270910=</v>
      </c>
      <c r="BO1175" s="200" t="str">
        <f t="shared" si="791"/>
        <v>JX270910=</v>
      </c>
      <c r="BP1175" s="200" t="str">
        <f t="shared" si="792"/>
        <v>=</v>
      </c>
      <c r="BQ1175" s="261" t="str">
        <f t="shared" si="793"/>
        <v>JX270910</v>
      </c>
      <c r="BR1175" s="262" t="str">
        <f t="shared" si="794"/>
        <v/>
      </c>
      <c r="BS1175" s="263" t="str">
        <f t="shared" si="795"/>
        <v>.GBR</v>
      </c>
      <c r="BT1175" s="264" t="str">
        <f t="shared" si="796"/>
        <v/>
      </c>
      <c r="BU1175" s="264" t="str">
        <f t="shared" si="797"/>
        <v/>
      </c>
      <c r="BV1175" s="264" t="str">
        <f t="shared" si="798"/>
        <v/>
      </c>
      <c r="BW1175" s="264" t="str">
        <f t="shared" si="799"/>
        <v/>
      </c>
      <c r="BX1175" s="264" t="str">
        <f t="shared" si="800"/>
        <v/>
      </c>
      <c r="BY1175" s="265" t="str">
        <f t="shared" si="801"/>
        <v/>
      </c>
      <c r="CA1175" s="207" t="s">
        <v>506</v>
      </c>
      <c r="CB1175" s="200" t="str">
        <f t="shared" si="802"/>
        <v>xx</v>
      </c>
      <c r="CC1175" s="200" t="str">
        <f t="shared" si="803"/>
        <v>Non_select</v>
      </c>
      <c r="CD1175" s="200" t="str">
        <f t="shared" si="804"/>
        <v>xx</v>
      </c>
      <c r="CE1175" s="200" t="str">
        <f t="shared" si="805"/>
        <v/>
      </c>
      <c r="CG1175" s="200" t="str">
        <f t="shared" si="806"/>
        <v>JX270910</v>
      </c>
      <c r="CH1175" s="208" t="s">
        <v>360</v>
      </c>
      <c r="CI1175" s="208" t="s">
        <v>361</v>
      </c>
      <c r="CJ1175" s="208" t="s">
        <v>362</v>
      </c>
      <c r="CO1175" s="208"/>
      <c r="CV1175" s="268">
        <f t="shared" si="771"/>
        <v>0</v>
      </c>
      <c r="CW1175" s="266">
        <f t="shared" si="770"/>
        <v>0</v>
      </c>
      <c r="CX1175" s="200" t="str">
        <f t="shared" si="807"/>
        <v>Hepatitis E virus strain  , partial cds</v>
      </c>
    </row>
    <row r="1176" spans="1:102" ht="11.85" hidden="1" customHeight="1" x14ac:dyDescent="0.25">
      <c r="A1176" s="446" t="s">
        <v>3461</v>
      </c>
      <c r="B1176" s="174" t="s">
        <v>502</v>
      </c>
      <c r="F1176" s="291"/>
      <c r="H1176" s="180" t="s">
        <v>1348</v>
      </c>
      <c r="I1176" s="181" t="s">
        <v>1349</v>
      </c>
      <c r="J1176" s="180" t="s">
        <v>788</v>
      </c>
      <c r="M1176" s="253"/>
      <c r="N1176" s="193"/>
      <c r="S1176" s="180" t="e">
        <f t="shared" si="772"/>
        <v>#N/A</v>
      </c>
      <c r="AK1176" s="255">
        <f t="shared" si="773"/>
        <v>1</v>
      </c>
      <c r="AL1176" s="256" t="b">
        <f t="shared" si="774"/>
        <v>0</v>
      </c>
      <c r="AO1176" s="276"/>
      <c r="AP1176" s="258" t="e">
        <f>MATCH($F1176,$F$2:$F1176,0)=ROW($F1176)-1</f>
        <v>#N/A</v>
      </c>
      <c r="AQ1176" s="174" t="s">
        <v>111</v>
      </c>
      <c r="AR1176" s="174" t="s">
        <v>111</v>
      </c>
      <c r="AS1176" s="174" t="s">
        <v>111</v>
      </c>
      <c r="AT1176" s="174" t="s">
        <v>111</v>
      </c>
      <c r="AU1176" s="174" t="s">
        <v>111</v>
      </c>
      <c r="AV1176" s="174" t="s">
        <v>111</v>
      </c>
      <c r="AW1176" s="180"/>
      <c r="AY1176" s="259" t="str">
        <f t="shared" si="775"/>
        <v>JX270911</v>
      </c>
      <c r="AZ1176" s="260" t="str">
        <f t="shared" si="776"/>
        <v>.GBR</v>
      </c>
      <c r="BA1176" s="260" t="str">
        <f t="shared" si="777"/>
        <v>.GBR</v>
      </c>
      <c r="BB1176" s="200" t="str">
        <f t="shared" si="778"/>
        <v>JX270911.</v>
      </c>
      <c r="BC1176" s="201" t="str">
        <f t="shared" si="779"/>
        <v>JX270911</v>
      </c>
      <c r="BD1176" s="201" t="str">
        <f t="shared" si="780"/>
        <v>JX270911</v>
      </c>
      <c r="BE1176" s="200" t="str">
        <f t="shared" si="781"/>
        <v>JX270911=</v>
      </c>
      <c r="BF1176" s="200" t="str">
        <f t="shared" si="782"/>
        <v>JX270911=out</v>
      </c>
      <c r="BG1176" s="200" t="str">
        <f t="shared" si="783"/>
        <v>JX270911=out</v>
      </c>
      <c r="BH1176" s="200" t="str">
        <f t="shared" si="784"/>
        <v>JX270911=</v>
      </c>
      <c r="BI1176" s="200" t="str">
        <f t="shared" si="785"/>
        <v>JX270911=. .GBR</v>
      </c>
      <c r="BJ1176" s="200" t="str">
        <f t="shared" si="786"/>
        <v>JX270911=. .GBR</v>
      </c>
      <c r="BK1176" s="200" t="str">
        <f t="shared" si="787"/>
        <v>JX270911=. .GBR</v>
      </c>
      <c r="BL1176" s="200" t="str">
        <f t="shared" si="788"/>
        <v>JX270911=.GBR</v>
      </c>
      <c r="BM1176" s="200" t="str">
        <f t="shared" si="789"/>
        <v>JX270911=</v>
      </c>
      <c r="BN1176" s="200" t="str">
        <f t="shared" si="790"/>
        <v>JX270911=</v>
      </c>
      <c r="BO1176" s="200" t="str">
        <f t="shared" si="791"/>
        <v>JX270911=</v>
      </c>
      <c r="BP1176" s="200" t="str">
        <f t="shared" si="792"/>
        <v>=</v>
      </c>
      <c r="BQ1176" s="261" t="str">
        <f t="shared" si="793"/>
        <v>JX270911</v>
      </c>
      <c r="BR1176" s="262" t="str">
        <f t="shared" si="794"/>
        <v/>
      </c>
      <c r="BS1176" s="263" t="str">
        <f t="shared" si="795"/>
        <v>.GBR</v>
      </c>
      <c r="BT1176" s="264" t="str">
        <f t="shared" si="796"/>
        <v/>
      </c>
      <c r="BU1176" s="264" t="str">
        <f t="shared" si="797"/>
        <v/>
      </c>
      <c r="BV1176" s="264" t="str">
        <f t="shared" si="798"/>
        <v/>
      </c>
      <c r="BW1176" s="264" t="str">
        <f t="shared" si="799"/>
        <v/>
      </c>
      <c r="BX1176" s="264" t="str">
        <f t="shared" si="800"/>
        <v/>
      </c>
      <c r="BY1176" s="265" t="str">
        <f t="shared" si="801"/>
        <v/>
      </c>
      <c r="CA1176" s="207" t="s">
        <v>506</v>
      </c>
      <c r="CB1176" s="200" t="str">
        <f t="shared" si="802"/>
        <v>xx</v>
      </c>
      <c r="CC1176" s="200" t="str">
        <f t="shared" si="803"/>
        <v>Non_select</v>
      </c>
      <c r="CD1176" s="200" t="str">
        <f t="shared" si="804"/>
        <v>xx</v>
      </c>
      <c r="CE1176" s="200" t="str">
        <f t="shared" si="805"/>
        <v/>
      </c>
      <c r="CG1176" s="200" t="str">
        <f t="shared" si="806"/>
        <v>JX270911</v>
      </c>
      <c r="CH1176" s="208" t="s">
        <v>360</v>
      </c>
      <c r="CI1176" s="208" t="s">
        <v>361</v>
      </c>
      <c r="CJ1176" s="208" t="s">
        <v>362</v>
      </c>
      <c r="CO1176" s="208"/>
      <c r="CV1176" s="268">
        <f t="shared" si="771"/>
        <v>0</v>
      </c>
      <c r="CW1176" s="266">
        <f t="shared" si="770"/>
        <v>0</v>
      </c>
      <c r="CX1176" s="200" t="str">
        <f t="shared" si="807"/>
        <v>Hepatitis E virus strain  , partial cds</v>
      </c>
    </row>
    <row r="1177" spans="1:102" ht="11.85" hidden="1" customHeight="1" x14ac:dyDescent="0.25">
      <c r="A1177" s="446" t="s">
        <v>3462</v>
      </c>
      <c r="B1177" s="174" t="s">
        <v>502</v>
      </c>
      <c r="F1177" s="291"/>
      <c r="H1177" s="180" t="s">
        <v>1348</v>
      </c>
      <c r="I1177" s="181" t="s">
        <v>1349</v>
      </c>
      <c r="J1177" s="180" t="s">
        <v>788</v>
      </c>
      <c r="M1177" s="253"/>
      <c r="N1177" s="193"/>
      <c r="S1177" s="180" t="e">
        <f t="shared" si="772"/>
        <v>#N/A</v>
      </c>
      <c r="AK1177" s="255">
        <f t="shared" si="773"/>
        <v>1</v>
      </c>
      <c r="AL1177" s="256" t="b">
        <f t="shared" si="774"/>
        <v>0</v>
      </c>
      <c r="AO1177" s="276"/>
      <c r="AP1177" s="258" t="e">
        <f>MATCH($F1177,$F$2:$F1177,0)=ROW($F1177)-1</f>
        <v>#N/A</v>
      </c>
      <c r="AQ1177" s="174" t="s">
        <v>111</v>
      </c>
      <c r="AR1177" s="174" t="s">
        <v>111</v>
      </c>
      <c r="AS1177" s="174" t="s">
        <v>111</v>
      </c>
      <c r="AT1177" s="174" t="s">
        <v>111</v>
      </c>
      <c r="AU1177" s="174" t="s">
        <v>111</v>
      </c>
      <c r="AV1177" s="174" t="s">
        <v>111</v>
      </c>
      <c r="AW1177" s="180"/>
      <c r="AY1177" s="259" t="str">
        <f t="shared" si="775"/>
        <v>JX270912</v>
      </c>
      <c r="AZ1177" s="260" t="str">
        <f t="shared" si="776"/>
        <v>.GBR</v>
      </c>
      <c r="BA1177" s="260" t="str">
        <f t="shared" si="777"/>
        <v>.GBR</v>
      </c>
      <c r="BB1177" s="200" t="str">
        <f t="shared" si="778"/>
        <v>JX270912.</v>
      </c>
      <c r="BC1177" s="201" t="str">
        <f t="shared" si="779"/>
        <v>JX270912</v>
      </c>
      <c r="BD1177" s="201" t="str">
        <f t="shared" si="780"/>
        <v>JX270912</v>
      </c>
      <c r="BE1177" s="200" t="str">
        <f t="shared" si="781"/>
        <v>JX270912=</v>
      </c>
      <c r="BF1177" s="200" t="str">
        <f t="shared" si="782"/>
        <v>JX270912=out</v>
      </c>
      <c r="BG1177" s="200" t="str">
        <f t="shared" si="783"/>
        <v>JX270912=out</v>
      </c>
      <c r="BH1177" s="200" t="str">
        <f t="shared" si="784"/>
        <v>JX270912=</v>
      </c>
      <c r="BI1177" s="200" t="str">
        <f t="shared" si="785"/>
        <v>JX270912=. .GBR</v>
      </c>
      <c r="BJ1177" s="200" t="str">
        <f t="shared" si="786"/>
        <v>JX270912=. .GBR</v>
      </c>
      <c r="BK1177" s="200" t="str">
        <f t="shared" si="787"/>
        <v>JX270912=. .GBR</v>
      </c>
      <c r="BL1177" s="200" t="str">
        <f t="shared" si="788"/>
        <v>JX270912=.GBR</v>
      </c>
      <c r="BM1177" s="200" t="str">
        <f t="shared" si="789"/>
        <v>JX270912=</v>
      </c>
      <c r="BN1177" s="200" t="str">
        <f t="shared" si="790"/>
        <v>JX270912=</v>
      </c>
      <c r="BO1177" s="200" t="str">
        <f t="shared" si="791"/>
        <v>JX270912=</v>
      </c>
      <c r="BP1177" s="200" t="str">
        <f t="shared" si="792"/>
        <v>=</v>
      </c>
      <c r="BQ1177" s="261" t="str">
        <f t="shared" si="793"/>
        <v>JX270912</v>
      </c>
      <c r="BR1177" s="262" t="str">
        <f t="shared" si="794"/>
        <v/>
      </c>
      <c r="BS1177" s="263" t="str">
        <f t="shared" si="795"/>
        <v>.GBR</v>
      </c>
      <c r="BT1177" s="264" t="str">
        <f t="shared" si="796"/>
        <v/>
      </c>
      <c r="BU1177" s="264" t="str">
        <f t="shared" si="797"/>
        <v/>
      </c>
      <c r="BV1177" s="264" t="str">
        <f t="shared" si="798"/>
        <v/>
      </c>
      <c r="BW1177" s="264" t="str">
        <f t="shared" si="799"/>
        <v/>
      </c>
      <c r="BX1177" s="264" t="str">
        <f t="shared" si="800"/>
        <v/>
      </c>
      <c r="BY1177" s="265" t="str">
        <f t="shared" si="801"/>
        <v/>
      </c>
      <c r="CA1177" s="207" t="s">
        <v>506</v>
      </c>
      <c r="CB1177" s="200" t="str">
        <f t="shared" si="802"/>
        <v>xx</v>
      </c>
      <c r="CC1177" s="200" t="str">
        <f t="shared" si="803"/>
        <v>Non_select</v>
      </c>
      <c r="CD1177" s="200" t="str">
        <f t="shared" si="804"/>
        <v>xx</v>
      </c>
      <c r="CE1177" s="200" t="str">
        <f t="shared" si="805"/>
        <v/>
      </c>
      <c r="CG1177" s="200" t="str">
        <f t="shared" si="806"/>
        <v>JX270912</v>
      </c>
      <c r="CH1177" s="208" t="s">
        <v>360</v>
      </c>
      <c r="CI1177" s="208" t="s">
        <v>361</v>
      </c>
      <c r="CJ1177" s="208" t="s">
        <v>362</v>
      </c>
      <c r="CO1177" s="208"/>
      <c r="CV1177" s="268">
        <f t="shared" si="771"/>
        <v>0</v>
      </c>
      <c r="CW1177" s="266">
        <f t="shared" si="770"/>
        <v>0</v>
      </c>
      <c r="CX1177" s="200" t="str">
        <f t="shared" si="807"/>
        <v>Hepatitis E virus strain  , partial cds</v>
      </c>
    </row>
    <row r="1178" spans="1:102" ht="11.85" hidden="1" customHeight="1" x14ac:dyDescent="0.25">
      <c r="A1178" s="446" t="s">
        <v>3463</v>
      </c>
      <c r="B1178" s="174" t="s">
        <v>502</v>
      </c>
      <c r="F1178" s="291"/>
      <c r="H1178" s="180" t="s">
        <v>1348</v>
      </c>
      <c r="I1178" s="181" t="s">
        <v>1349</v>
      </c>
      <c r="J1178" s="180" t="s">
        <v>788</v>
      </c>
      <c r="M1178" s="253"/>
      <c r="N1178" s="193"/>
      <c r="S1178" s="180" t="e">
        <f t="shared" si="772"/>
        <v>#N/A</v>
      </c>
      <c r="AK1178" s="255">
        <f t="shared" si="773"/>
        <v>1</v>
      </c>
      <c r="AL1178" s="256" t="b">
        <f t="shared" si="774"/>
        <v>0</v>
      </c>
      <c r="AO1178" s="276"/>
      <c r="AP1178" s="258" t="e">
        <f>MATCH($F1178,$F$2:$F1178,0)=ROW($F1178)-1</f>
        <v>#N/A</v>
      </c>
      <c r="AQ1178" s="174" t="s">
        <v>111</v>
      </c>
      <c r="AR1178" s="174" t="s">
        <v>111</v>
      </c>
      <c r="AS1178" s="174" t="s">
        <v>111</v>
      </c>
      <c r="AT1178" s="174" t="s">
        <v>111</v>
      </c>
      <c r="AU1178" s="174" t="s">
        <v>111</v>
      </c>
      <c r="AV1178" s="174" t="s">
        <v>111</v>
      </c>
      <c r="AW1178" s="180"/>
      <c r="AY1178" s="259" t="str">
        <f t="shared" si="775"/>
        <v>JX270913</v>
      </c>
      <c r="AZ1178" s="260" t="str">
        <f t="shared" si="776"/>
        <v>.GBR</v>
      </c>
      <c r="BA1178" s="260" t="str">
        <f t="shared" si="777"/>
        <v>.GBR</v>
      </c>
      <c r="BB1178" s="200" t="str">
        <f t="shared" si="778"/>
        <v>JX270913.</v>
      </c>
      <c r="BC1178" s="201" t="str">
        <f t="shared" si="779"/>
        <v>JX270913</v>
      </c>
      <c r="BD1178" s="201" t="str">
        <f t="shared" si="780"/>
        <v>JX270913</v>
      </c>
      <c r="BE1178" s="200" t="str">
        <f t="shared" si="781"/>
        <v>JX270913=</v>
      </c>
      <c r="BF1178" s="200" t="str">
        <f t="shared" si="782"/>
        <v>JX270913=out</v>
      </c>
      <c r="BG1178" s="200" t="str">
        <f t="shared" si="783"/>
        <v>JX270913=out</v>
      </c>
      <c r="BH1178" s="200" t="str">
        <f t="shared" si="784"/>
        <v>JX270913=</v>
      </c>
      <c r="BI1178" s="200" t="str">
        <f t="shared" si="785"/>
        <v>JX270913=. .GBR</v>
      </c>
      <c r="BJ1178" s="200" t="str">
        <f t="shared" si="786"/>
        <v>JX270913=. .GBR</v>
      </c>
      <c r="BK1178" s="200" t="str">
        <f t="shared" si="787"/>
        <v>JX270913=. .GBR</v>
      </c>
      <c r="BL1178" s="200" t="str">
        <f t="shared" si="788"/>
        <v>JX270913=.GBR</v>
      </c>
      <c r="BM1178" s="200" t="str">
        <f t="shared" si="789"/>
        <v>JX270913=</v>
      </c>
      <c r="BN1178" s="200" t="str">
        <f t="shared" si="790"/>
        <v>JX270913=</v>
      </c>
      <c r="BO1178" s="200" t="str">
        <f t="shared" si="791"/>
        <v>JX270913=</v>
      </c>
      <c r="BP1178" s="200" t="str">
        <f t="shared" si="792"/>
        <v>=</v>
      </c>
      <c r="BQ1178" s="261" t="str">
        <f t="shared" si="793"/>
        <v>JX270913</v>
      </c>
      <c r="BR1178" s="262" t="str">
        <f t="shared" si="794"/>
        <v/>
      </c>
      <c r="BS1178" s="263" t="str">
        <f t="shared" si="795"/>
        <v>.GBR</v>
      </c>
      <c r="BT1178" s="264" t="str">
        <f t="shared" si="796"/>
        <v/>
      </c>
      <c r="BU1178" s="264" t="str">
        <f t="shared" si="797"/>
        <v/>
      </c>
      <c r="BV1178" s="264" t="str">
        <f t="shared" si="798"/>
        <v/>
      </c>
      <c r="BW1178" s="264" t="str">
        <f t="shared" si="799"/>
        <v/>
      </c>
      <c r="BX1178" s="264" t="str">
        <f t="shared" si="800"/>
        <v/>
      </c>
      <c r="BY1178" s="265" t="str">
        <f t="shared" si="801"/>
        <v/>
      </c>
      <c r="CA1178" s="207" t="s">
        <v>506</v>
      </c>
      <c r="CB1178" s="200" t="str">
        <f t="shared" si="802"/>
        <v>xx</v>
      </c>
      <c r="CC1178" s="200" t="str">
        <f t="shared" si="803"/>
        <v>Non_select</v>
      </c>
      <c r="CD1178" s="200" t="str">
        <f t="shared" si="804"/>
        <v>xx</v>
      </c>
      <c r="CE1178" s="200" t="str">
        <f t="shared" si="805"/>
        <v/>
      </c>
      <c r="CG1178" s="200" t="str">
        <f t="shared" si="806"/>
        <v>JX270913</v>
      </c>
      <c r="CH1178" s="208" t="s">
        <v>360</v>
      </c>
      <c r="CI1178" s="208" t="s">
        <v>361</v>
      </c>
      <c r="CJ1178" s="208" t="s">
        <v>362</v>
      </c>
      <c r="CO1178" s="208"/>
      <c r="CV1178" s="268">
        <f t="shared" si="771"/>
        <v>0</v>
      </c>
      <c r="CW1178" s="266">
        <f t="shared" si="770"/>
        <v>0</v>
      </c>
      <c r="CX1178" s="200" t="str">
        <f t="shared" si="807"/>
        <v>Hepatitis E virus strain  , partial cds</v>
      </c>
    </row>
    <row r="1179" spans="1:102" ht="11.85" hidden="1" customHeight="1" x14ac:dyDescent="0.25">
      <c r="A1179" s="446" t="s">
        <v>3464</v>
      </c>
      <c r="B1179" s="174" t="s">
        <v>502</v>
      </c>
      <c r="F1179" s="291"/>
      <c r="H1179" s="180" t="s">
        <v>1348</v>
      </c>
      <c r="I1179" s="181" t="s">
        <v>1349</v>
      </c>
      <c r="J1179" s="180" t="s">
        <v>788</v>
      </c>
      <c r="M1179" s="253"/>
      <c r="N1179" s="193"/>
      <c r="S1179" s="180" t="e">
        <f t="shared" si="772"/>
        <v>#N/A</v>
      </c>
      <c r="AK1179" s="255">
        <f t="shared" si="773"/>
        <v>1</v>
      </c>
      <c r="AL1179" s="256" t="b">
        <f t="shared" si="774"/>
        <v>0</v>
      </c>
      <c r="AO1179" s="276"/>
      <c r="AP1179" s="258" t="e">
        <f>MATCH($F1179,$F$2:$F1179,0)=ROW($F1179)-1</f>
        <v>#N/A</v>
      </c>
      <c r="AQ1179" s="174" t="s">
        <v>111</v>
      </c>
      <c r="AR1179" s="174" t="s">
        <v>111</v>
      </c>
      <c r="AS1179" s="174" t="s">
        <v>111</v>
      </c>
      <c r="AT1179" s="174" t="s">
        <v>111</v>
      </c>
      <c r="AU1179" s="174" t="s">
        <v>111</v>
      </c>
      <c r="AV1179" s="174" t="s">
        <v>111</v>
      </c>
      <c r="AW1179" s="180"/>
      <c r="AY1179" s="259" t="str">
        <f t="shared" si="775"/>
        <v>JX270914</v>
      </c>
      <c r="AZ1179" s="260" t="str">
        <f t="shared" si="776"/>
        <v>.GBR</v>
      </c>
      <c r="BA1179" s="260" t="str">
        <f t="shared" si="777"/>
        <v>.GBR</v>
      </c>
      <c r="BB1179" s="200" t="str">
        <f t="shared" si="778"/>
        <v>JX270914.</v>
      </c>
      <c r="BC1179" s="201" t="str">
        <f t="shared" si="779"/>
        <v>JX270914</v>
      </c>
      <c r="BD1179" s="201" t="str">
        <f t="shared" si="780"/>
        <v>JX270914</v>
      </c>
      <c r="BE1179" s="200" t="str">
        <f t="shared" si="781"/>
        <v>JX270914=</v>
      </c>
      <c r="BF1179" s="200" t="str">
        <f t="shared" si="782"/>
        <v>JX270914=out</v>
      </c>
      <c r="BG1179" s="200" t="str">
        <f t="shared" si="783"/>
        <v>JX270914=out</v>
      </c>
      <c r="BH1179" s="200" t="str">
        <f t="shared" si="784"/>
        <v>JX270914=</v>
      </c>
      <c r="BI1179" s="200" t="str">
        <f t="shared" si="785"/>
        <v>JX270914=. .GBR</v>
      </c>
      <c r="BJ1179" s="200" t="str">
        <f t="shared" si="786"/>
        <v>JX270914=. .GBR</v>
      </c>
      <c r="BK1179" s="200" t="str">
        <f t="shared" si="787"/>
        <v>JX270914=. .GBR</v>
      </c>
      <c r="BL1179" s="200" t="str">
        <f t="shared" si="788"/>
        <v>JX270914=.GBR</v>
      </c>
      <c r="BM1179" s="200" t="str">
        <f t="shared" si="789"/>
        <v>JX270914=</v>
      </c>
      <c r="BN1179" s="200" t="str">
        <f t="shared" si="790"/>
        <v>JX270914=</v>
      </c>
      <c r="BO1179" s="200" t="str">
        <f t="shared" si="791"/>
        <v>JX270914=</v>
      </c>
      <c r="BP1179" s="200" t="str">
        <f t="shared" si="792"/>
        <v>=</v>
      </c>
      <c r="BQ1179" s="261" t="str">
        <f t="shared" si="793"/>
        <v>JX270914</v>
      </c>
      <c r="BR1179" s="262" t="str">
        <f t="shared" si="794"/>
        <v/>
      </c>
      <c r="BS1179" s="263" t="str">
        <f t="shared" si="795"/>
        <v>.GBR</v>
      </c>
      <c r="BT1179" s="264" t="str">
        <f t="shared" si="796"/>
        <v/>
      </c>
      <c r="BU1179" s="264" t="str">
        <f t="shared" si="797"/>
        <v/>
      </c>
      <c r="BV1179" s="264" t="str">
        <f t="shared" si="798"/>
        <v/>
      </c>
      <c r="BW1179" s="264" t="str">
        <f t="shared" si="799"/>
        <v/>
      </c>
      <c r="BX1179" s="264" t="str">
        <f t="shared" si="800"/>
        <v/>
      </c>
      <c r="BY1179" s="265" t="str">
        <f t="shared" si="801"/>
        <v/>
      </c>
      <c r="CA1179" s="207" t="s">
        <v>506</v>
      </c>
      <c r="CB1179" s="200" t="str">
        <f t="shared" si="802"/>
        <v>xx</v>
      </c>
      <c r="CC1179" s="200" t="str">
        <f t="shared" si="803"/>
        <v>Non_select</v>
      </c>
      <c r="CD1179" s="200" t="str">
        <f t="shared" si="804"/>
        <v>xx</v>
      </c>
      <c r="CE1179" s="200" t="str">
        <f t="shared" si="805"/>
        <v/>
      </c>
      <c r="CG1179" s="200" t="str">
        <f t="shared" si="806"/>
        <v>JX270914</v>
      </c>
      <c r="CH1179" s="208" t="s">
        <v>360</v>
      </c>
      <c r="CI1179" s="208" t="s">
        <v>361</v>
      </c>
      <c r="CJ1179" s="208" t="s">
        <v>362</v>
      </c>
      <c r="CO1179" s="208"/>
      <c r="CV1179" s="268">
        <f t="shared" si="771"/>
        <v>0</v>
      </c>
      <c r="CW1179" s="266">
        <f t="shared" si="770"/>
        <v>0</v>
      </c>
      <c r="CX1179" s="200" t="str">
        <f t="shared" si="807"/>
        <v>Hepatitis E virus strain  , partial cds</v>
      </c>
    </row>
    <row r="1180" spans="1:102" ht="11.85" hidden="1" customHeight="1" x14ac:dyDescent="0.25">
      <c r="A1180" s="446" t="s">
        <v>3465</v>
      </c>
      <c r="B1180" s="174" t="s">
        <v>502</v>
      </c>
      <c r="F1180" s="291"/>
      <c r="H1180" s="180" t="s">
        <v>1348</v>
      </c>
      <c r="I1180" s="181" t="s">
        <v>1349</v>
      </c>
      <c r="J1180" s="180" t="s">
        <v>788</v>
      </c>
      <c r="M1180" s="253"/>
      <c r="N1180" s="193"/>
      <c r="S1180" s="180" t="e">
        <f t="shared" si="772"/>
        <v>#N/A</v>
      </c>
      <c r="AK1180" s="255">
        <f t="shared" si="773"/>
        <v>1</v>
      </c>
      <c r="AL1180" s="256" t="b">
        <f t="shared" si="774"/>
        <v>0</v>
      </c>
      <c r="AO1180" s="276"/>
      <c r="AP1180" s="258" t="e">
        <f>MATCH($F1180,$F$2:$F1180,0)=ROW($F1180)-1</f>
        <v>#N/A</v>
      </c>
      <c r="AQ1180" s="174" t="s">
        <v>111</v>
      </c>
      <c r="AR1180" s="174" t="s">
        <v>111</v>
      </c>
      <c r="AS1180" s="174" t="s">
        <v>111</v>
      </c>
      <c r="AT1180" s="174" t="s">
        <v>111</v>
      </c>
      <c r="AU1180" s="174" t="s">
        <v>111</v>
      </c>
      <c r="AV1180" s="174" t="s">
        <v>111</v>
      </c>
      <c r="AW1180" s="180"/>
      <c r="AY1180" s="259" t="str">
        <f t="shared" si="775"/>
        <v>JX270915</v>
      </c>
      <c r="AZ1180" s="260" t="str">
        <f t="shared" si="776"/>
        <v>.GBR</v>
      </c>
      <c r="BA1180" s="260" t="str">
        <f t="shared" si="777"/>
        <v>.GBR</v>
      </c>
      <c r="BB1180" s="200" t="str">
        <f t="shared" si="778"/>
        <v>JX270915.</v>
      </c>
      <c r="BC1180" s="201" t="str">
        <f t="shared" si="779"/>
        <v>JX270915</v>
      </c>
      <c r="BD1180" s="201" t="str">
        <f t="shared" si="780"/>
        <v>JX270915</v>
      </c>
      <c r="BE1180" s="200" t="str">
        <f t="shared" si="781"/>
        <v>JX270915=</v>
      </c>
      <c r="BF1180" s="200" t="str">
        <f t="shared" si="782"/>
        <v>JX270915=out</v>
      </c>
      <c r="BG1180" s="200" t="str">
        <f t="shared" si="783"/>
        <v>JX270915=out</v>
      </c>
      <c r="BH1180" s="200" t="str">
        <f t="shared" si="784"/>
        <v>JX270915=</v>
      </c>
      <c r="BI1180" s="200" t="str">
        <f t="shared" si="785"/>
        <v>JX270915=. .GBR</v>
      </c>
      <c r="BJ1180" s="200" t="str">
        <f t="shared" si="786"/>
        <v>JX270915=. .GBR</v>
      </c>
      <c r="BK1180" s="200" t="str">
        <f t="shared" si="787"/>
        <v>JX270915=. .GBR</v>
      </c>
      <c r="BL1180" s="200" t="str">
        <f t="shared" si="788"/>
        <v>JX270915=.GBR</v>
      </c>
      <c r="BM1180" s="200" t="str">
        <f t="shared" si="789"/>
        <v>JX270915=</v>
      </c>
      <c r="BN1180" s="200" t="str">
        <f t="shared" si="790"/>
        <v>JX270915=</v>
      </c>
      <c r="BO1180" s="200" t="str">
        <f t="shared" si="791"/>
        <v>JX270915=</v>
      </c>
      <c r="BP1180" s="200" t="str">
        <f t="shared" si="792"/>
        <v>=</v>
      </c>
      <c r="BQ1180" s="261" t="str">
        <f t="shared" si="793"/>
        <v>JX270915</v>
      </c>
      <c r="BR1180" s="262" t="str">
        <f t="shared" si="794"/>
        <v/>
      </c>
      <c r="BS1180" s="263" t="str">
        <f t="shared" si="795"/>
        <v>.GBR</v>
      </c>
      <c r="BT1180" s="264" t="str">
        <f t="shared" si="796"/>
        <v/>
      </c>
      <c r="BU1180" s="264" t="str">
        <f t="shared" si="797"/>
        <v/>
      </c>
      <c r="BV1180" s="264" t="str">
        <f t="shared" si="798"/>
        <v/>
      </c>
      <c r="BW1180" s="264" t="str">
        <f t="shared" si="799"/>
        <v/>
      </c>
      <c r="BX1180" s="264" t="str">
        <f t="shared" si="800"/>
        <v/>
      </c>
      <c r="BY1180" s="265" t="str">
        <f t="shared" si="801"/>
        <v/>
      </c>
      <c r="CA1180" s="207" t="s">
        <v>506</v>
      </c>
      <c r="CB1180" s="200" t="str">
        <f t="shared" si="802"/>
        <v>xx</v>
      </c>
      <c r="CC1180" s="200" t="str">
        <f t="shared" si="803"/>
        <v>Non_select</v>
      </c>
      <c r="CD1180" s="200" t="str">
        <f t="shared" si="804"/>
        <v>xx</v>
      </c>
      <c r="CE1180" s="200" t="str">
        <f t="shared" si="805"/>
        <v/>
      </c>
      <c r="CG1180" s="200" t="str">
        <f t="shared" si="806"/>
        <v>JX270915</v>
      </c>
      <c r="CH1180" s="208" t="s">
        <v>360</v>
      </c>
      <c r="CI1180" s="208" t="s">
        <v>361</v>
      </c>
      <c r="CJ1180" s="208" t="s">
        <v>362</v>
      </c>
      <c r="CO1180" s="208"/>
      <c r="CV1180" s="268">
        <f t="shared" si="771"/>
        <v>0</v>
      </c>
      <c r="CW1180" s="266">
        <f t="shared" si="770"/>
        <v>0</v>
      </c>
      <c r="CX1180" s="200" t="str">
        <f t="shared" si="807"/>
        <v>Hepatitis E virus strain  , partial cds</v>
      </c>
    </row>
    <row r="1181" spans="1:102" ht="11.85" hidden="1" customHeight="1" x14ac:dyDescent="0.25">
      <c r="A1181" s="446" t="s">
        <v>3466</v>
      </c>
      <c r="B1181" s="174" t="s">
        <v>502</v>
      </c>
      <c r="F1181" s="291"/>
      <c r="H1181" s="180" t="s">
        <v>1348</v>
      </c>
      <c r="I1181" s="181" t="s">
        <v>1349</v>
      </c>
      <c r="J1181" s="180" t="s">
        <v>788</v>
      </c>
      <c r="M1181" s="253"/>
      <c r="N1181" s="193"/>
      <c r="S1181" s="180" t="e">
        <f t="shared" si="772"/>
        <v>#N/A</v>
      </c>
      <c r="AK1181" s="255">
        <f t="shared" si="773"/>
        <v>1</v>
      </c>
      <c r="AL1181" s="256" t="b">
        <f t="shared" si="774"/>
        <v>0</v>
      </c>
      <c r="AO1181" s="276"/>
      <c r="AP1181" s="258" t="e">
        <f>MATCH($F1181,$F$2:$F1181,0)=ROW($F1181)-1</f>
        <v>#N/A</v>
      </c>
      <c r="AQ1181" s="174" t="s">
        <v>111</v>
      </c>
      <c r="AR1181" s="174" t="s">
        <v>111</v>
      </c>
      <c r="AS1181" s="174" t="s">
        <v>111</v>
      </c>
      <c r="AT1181" s="174" t="s">
        <v>111</v>
      </c>
      <c r="AU1181" s="174" t="s">
        <v>111</v>
      </c>
      <c r="AV1181" s="174" t="s">
        <v>111</v>
      </c>
      <c r="AW1181" s="180"/>
      <c r="AY1181" s="259" t="str">
        <f t="shared" si="775"/>
        <v>JX270916</v>
      </c>
      <c r="AZ1181" s="260" t="str">
        <f t="shared" si="776"/>
        <v>.GBR</v>
      </c>
      <c r="BA1181" s="260" t="str">
        <f t="shared" si="777"/>
        <v>.GBR</v>
      </c>
      <c r="BB1181" s="200" t="str">
        <f t="shared" si="778"/>
        <v>JX270916.</v>
      </c>
      <c r="BC1181" s="201" t="str">
        <f t="shared" si="779"/>
        <v>JX270916</v>
      </c>
      <c r="BD1181" s="201" t="str">
        <f t="shared" si="780"/>
        <v>JX270916</v>
      </c>
      <c r="BE1181" s="200" t="str">
        <f t="shared" si="781"/>
        <v>JX270916=</v>
      </c>
      <c r="BF1181" s="200" t="str">
        <f t="shared" si="782"/>
        <v>JX270916=out</v>
      </c>
      <c r="BG1181" s="200" t="str">
        <f t="shared" si="783"/>
        <v>JX270916=out</v>
      </c>
      <c r="BH1181" s="200" t="str">
        <f t="shared" si="784"/>
        <v>JX270916=</v>
      </c>
      <c r="BI1181" s="200" t="str">
        <f t="shared" si="785"/>
        <v>JX270916=. .GBR</v>
      </c>
      <c r="BJ1181" s="200" t="str">
        <f t="shared" si="786"/>
        <v>JX270916=. .GBR</v>
      </c>
      <c r="BK1181" s="200" t="str">
        <f t="shared" si="787"/>
        <v>JX270916=. .GBR</v>
      </c>
      <c r="BL1181" s="200" t="str">
        <f t="shared" si="788"/>
        <v>JX270916=.GBR</v>
      </c>
      <c r="BM1181" s="200" t="str">
        <f t="shared" si="789"/>
        <v>JX270916=</v>
      </c>
      <c r="BN1181" s="200" t="str">
        <f t="shared" si="790"/>
        <v>JX270916=</v>
      </c>
      <c r="BO1181" s="200" t="str">
        <f t="shared" si="791"/>
        <v>JX270916=</v>
      </c>
      <c r="BP1181" s="200" t="str">
        <f t="shared" si="792"/>
        <v>=</v>
      </c>
      <c r="BQ1181" s="261" t="str">
        <f t="shared" si="793"/>
        <v>JX270916</v>
      </c>
      <c r="BR1181" s="262" t="str">
        <f t="shared" si="794"/>
        <v/>
      </c>
      <c r="BS1181" s="263" t="str">
        <f t="shared" si="795"/>
        <v>.GBR</v>
      </c>
      <c r="BT1181" s="264" t="str">
        <f t="shared" si="796"/>
        <v/>
      </c>
      <c r="BU1181" s="264" t="str">
        <f t="shared" si="797"/>
        <v/>
      </c>
      <c r="BV1181" s="264" t="str">
        <f t="shared" si="798"/>
        <v/>
      </c>
      <c r="BW1181" s="264" t="str">
        <f t="shared" si="799"/>
        <v/>
      </c>
      <c r="BX1181" s="264" t="str">
        <f t="shared" si="800"/>
        <v/>
      </c>
      <c r="BY1181" s="265" t="str">
        <f t="shared" si="801"/>
        <v/>
      </c>
      <c r="CA1181" s="207" t="s">
        <v>506</v>
      </c>
      <c r="CB1181" s="200" t="str">
        <f t="shared" si="802"/>
        <v>xx</v>
      </c>
      <c r="CC1181" s="200" t="str">
        <f t="shared" si="803"/>
        <v>Non_select</v>
      </c>
      <c r="CD1181" s="200" t="str">
        <f t="shared" si="804"/>
        <v>xx</v>
      </c>
      <c r="CE1181" s="200" t="str">
        <f t="shared" si="805"/>
        <v/>
      </c>
      <c r="CG1181" s="200" t="str">
        <f t="shared" si="806"/>
        <v>JX270916</v>
      </c>
      <c r="CH1181" s="208" t="s">
        <v>360</v>
      </c>
      <c r="CI1181" s="208" t="s">
        <v>361</v>
      </c>
      <c r="CJ1181" s="208" t="s">
        <v>362</v>
      </c>
      <c r="CO1181" s="208"/>
      <c r="CV1181" s="268">
        <f t="shared" si="771"/>
        <v>0</v>
      </c>
      <c r="CW1181" s="266">
        <f t="shared" si="770"/>
        <v>0</v>
      </c>
      <c r="CX1181" s="200" t="str">
        <f t="shared" si="807"/>
        <v>Hepatitis E virus strain  , partial cds</v>
      </c>
    </row>
    <row r="1182" spans="1:102" ht="11.85" hidden="1" customHeight="1" x14ac:dyDescent="0.25">
      <c r="A1182" s="446" t="s">
        <v>3467</v>
      </c>
      <c r="B1182" s="174" t="s">
        <v>502</v>
      </c>
      <c r="F1182" s="291"/>
      <c r="H1182" s="180" t="s">
        <v>1348</v>
      </c>
      <c r="I1182" s="181" t="s">
        <v>1349</v>
      </c>
      <c r="J1182" s="180" t="s">
        <v>788</v>
      </c>
      <c r="M1182" s="253"/>
      <c r="N1182" s="193"/>
      <c r="S1182" s="180" t="e">
        <f t="shared" si="772"/>
        <v>#N/A</v>
      </c>
      <c r="AK1182" s="255">
        <f t="shared" si="773"/>
        <v>1</v>
      </c>
      <c r="AL1182" s="256" t="b">
        <f t="shared" si="774"/>
        <v>0</v>
      </c>
      <c r="AO1182" s="276"/>
      <c r="AP1182" s="258" t="e">
        <f>MATCH($F1182,$F$2:$F1182,0)=ROW($F1182)-1</f>
        <v>#N/A</v>
      </c>
      <c r="AQ1182" s="174" t="s">
        <v>111</v>
      </c>
      <c r="AR1182" s="174" t="s">
        <v>111</v>
      </c>
      <c r="AS1182" s="174" t="s">
        <v>111</v>
      </c>
      <c r="AT1182" s="174" t="s">
        <v>111</v>
      </c>
      <c r="AU1182" s="174" t="s">
        <v>111</v>
      </c>
      <c r="AV1182" s="174" t="s">
        <v>111</v>
      </c>
      <c r="AW1182" s="180"/>
      <c r="AY1182" s="259" t="str">
        <f t="shared" si="775"/>
        <v>JX270917</v>
      </c>
      <c r="AZ1182" s="260" t="str">
        <f t="shared" si="776"/>
        <v>.GBR</v>
      </c>
      <c r="BA1182" s="260" t="str">
        <f t="shared" si="777"/>
        <v>.GBR</v>
      </c>
      <c r="BB1182" s="200" t="str">
        <f t="shared" si="778"/>
        <v>JX270917.</v>
      </c>
      <c r="BC1182" s="201" t="str">
        <f t="shared" si="779"/>
        <v>JX270917</v>
      </c>
      <c r="BD1182" s="201" t="str">
        <f t="shared" si="780"/>
        <v>JX270917</v>
      </c>
      <c r="BE1182" s="200" t="str">
        <f t="shared" si="781"/>
        <v>JX270917=</v>
      </c>
      <c r="BF1182" s="200" t="str">
        <f t="shared" si="782"/>
        <v>JX270917=out</v>
      </c>
      <c r="BG1182" s="200" t="str">
        <f t="shared" si="783"/>
        <v>JX270917=out</v>
      </c>
      <c r="BH1182" s="200" t="str">
        <f t="shared" si="784"/>
        <v>JX270917=</v>
      </c>
      <c r="BI1182" s="200" t="str">
        <f t="shared" si="785"/>
        <v>JX270917=. .GBR</v>
      </c>
      <c r="BJ1182" s="200" t="str">
        <f t="shared" si="786"/>
        <v>JX270917=. .GBR</v>
      </c>
      <c r="BK1182" s="200" t="str">
        <f t="shared" si="787"/>
        <v>JX270917=. .GBR</v>
      </c>
      <c r="BL1182" s="200" t="str">
        <f t="shared" si="788"/>
        <v>JX270917=.GBR</v>
      </c>
      <c r="BM1182" s="200" t="str">
        <f t="shared" si="789"/>
        <v>JX270917=</v>
      </c>
      <c r="BN1182" s="200" t="str">
        <f t="shared" si="790"/>
        <v>JX270917=</v>
      </c>
      <c r="BO1182" s="200" t="str">
        <f t="shared" si="791"/>
        <v>JX270917=</v>
      </c>
      <c r="BP1182" s="200" t="str">
        <f t="shared" si="792"/>
        <v>=</v>
      </c>
      <c r="BQ1182" s="261" t="str">
        <f t="shared" si="793"/>
        <v>JX270917</v>
      </c>
      <c r="BR1182" s="262" t="str">
        <f t="shared" si="794"/>
        <v/>
      </c>
      <c r="BS1182" s="263" t="str">
        <f t="shared" si="795"/>
        <v>.GBR</v>
      </c>
      <c r="BT1182" s="264" t="str">
        <f t="shared" si="796"/>
        <v/>
      </c>
      <c r="BU1182" s="264" t="str">
        <f t="shared" si="797"/>
        <v/>
      </c>
      <c r="BV1182" s="264" t="str">
        <f t="shared" si="798"/>
        <v/>
      </c>
      <c r="BW1182" s="264" t="str">
        <f t="shared" si="799"/>
        <v/>
      </c>
      <c r="BX1182" s="264" t="str">
        <f t="shared" si="800"/>
        <v/>
      </c>
      <c r="BY1182" s="265" t="str">
        <f t="shared" si="801"/>
        <v/>
      </c>
      <c r="CA1182" s="207" t="s">
        <v>506</v>
      </c>
      <c r="CB1182" s="200" t="str">
        <f t="shared" si="802"/>
        <v>xx</v>
      </c>
      <c r="CC1182" s="200" t="str">
        <f t="shared" si="803"/>
        <v>Non_select</v>
      </c>
      <c r="CD1182" s="200" t="str">
        <f t="shared" si="804"/>
        <v>xx</v>
      </c>
      <c r="CE1182" s="200" t="str">
        <f t="shared" si="805"/>
        <v/>
      </c>
      <c r="CG1182" s="200" t="str">
        <f t="shared" si="806"/>
        <v>JX270917</v>
      </c>
      <c r="CH1182" s="208" t="s">
        <v>360</v>
      </c>
      <c r="CI1182" s="208" t="s">
        <v>361</v>
      </c>
      <c r="CJ1182" s="208" t="s">
        <v>362</v>
      </c>
      <c r="CO1182" s="208"/>
      <c r="CV1182" s="268">
        <f t="shared" si="771"/>
        <v>0</v>
      </c>
      <c r="CW1182" s="266">
        <f t="shared" si="770"/>
        <v>0</v>
      </c>
      <c r="CX1182" s="200" t="str">
        <f t="shared" si="807"/>
        <v>Hepatitis E virus strain  , partial cds</v>
      </c>
    </row>
    <row r="1183" spans="1:102" ht="11.85" hidden="1" customHeight="1" x14ac:dyDescent="0.25">
      <c r="A1183" s="446" t="s">
        <v>3468</v>
      </c>
      <c r="B1183" s="174" t="s">
        <v>502</v>
      </c>
      <c r="F1183" s="291"/>
      <c r="H1183" s="180" t="s">
        <v>1348</v>
      </c>
      <c r="I1183" s="181" t="s">
        <v>1349</v>
      </c>
      <c r="J1183" s="180" t="s">
        <v>788</v>
      </c>
      <c r="M1183" s="253"/>
      <c r="N1183" s="193"/>
      <c r="S1183" s="180" t="e">
        <f t="shared" si="772"/>
        <v>#N/A</v>
      </c>
      <c r="AK1183" s="255">
        <f t="shared" si="773"/>
        <v>1</v>
      </c>
      <c r="AL1183" s="256" t="b">
        <f t="shared" si="774"/>
        <v>0</v>
      </c>
      <c r="AO1183" s="276"/>
      <c r="AP1183" s="258" t="e">
        <f>MATCH($F1183,$F$2:$F1183,0)=ROW($F1183)-1</f>
        <v>#N/A</v>
      </c>
      <c r="AQ1183" s="174" t="s">
        <v>111</v>
      </c>
      <c r="AR1183" s="174" t="s">
        <v>111</v>
      </c>
      <c r="AS1183" s="174" t="s">
        <v>111</v>
      </c>
      <c r="AT1183" s="174" t="s">
        <v>111</v>
      </c>
      <c r="AU1183" s="174" t="s">
        <v>111</v>
      </c>
      <c r="AV1183" s="174" t="s">
        <v>111</v>
      </c>
      <c r="AW1183" s="180"/>
      <c r="AY1183" s="259" t="str">
        <f t="shared" si="775"/>
        <v>JX270918</v>
      </c>
      <c r="AZ1183" s="260" t="str">
        <f t="shared" si="776"/>
        <v>.GBR</v>
      </c>
      <c r="BA1183" s="260" t="str">
        <f t="shared" si="777"/>
        <v>.GBR</v>
      </c>
      <c r="BB1183" s="200" t="str">
        <f t="shared" si="778"/>
        <v>JX270918.</v>
      </c>
      <c r="BC1183" s="201" t="str">
        <f t="shared" si="779"/>
        <v>JX270918</v>
      </c>
      <c r="BD1183" s="201" t="str">
        <f t="shared" si="780"/>
        <v>JX270918</v>
      </c>
      <c r="BE1183" s="200" t="str">
        <f t="shared" si="781"/>
        <v>JX270918=</v>
      </c>
      <c r="BF1183" s="200" t="str">
        <f t="shared" si="782"/>
        <v>JX270918=out</v>
      </c>
      <c r="BG1183" s="200" t="str">
        <f t="shared" si="783"/>
        <v>JX270918=out</v>
      </c>
      <c r="BH1183" s="200" t="str">
        <f t="shared" si="784"/>
        <v>JX270918=</v>
      </c>
      <c r="BI1183" s="200" t="str">
        <f t="shared" si="785"/>
        <v>JX270918=. .GBR</v>
      </c>
      <c r="BJ1183" s="200" t="str">
        <f t="shared" si="786"/>
        <v>JX270918=. .GBR</v>
      </c>
      <c r="BK1183" s="200" t="str">
        <f t="shared" si="787"/>
        <v>JX270918=. .GBR</v>
      </c>
      <c r="BL1183" s="200" t="str">
        <f t="shared" si="788"/>
        <v>JX270918=.GBR</v>
      </c>
      <c r="BM1183" s="200" t="str">
        <f t="shared" si="789"/>
        <v>JX270918=</v>
      </c>
      <c r="BN1183" s="200" t="str">
        <f t="shared" si="790"/>
        <v>JX270918=</v>
      </c>
      <c r="BO1183" s="200" t="str">
        <f t="shared" si="791"/>
        <v>JX270918=</v>
      </c>
      <c r="BP1183" s="200" t="str">
        <f t="shared" si="792"/>
        <v>=</v>
      </c>
      <c r="BQ1183" s="261" t="str">
        <f t="shared" si="793"/>
        <v>JX270918</v>
      </c>
      <c r="BR1183" s="262" t="str">
        <f t="shared" si="794"/>
        <v/>
      </c>
      <c r="BS1183" s="263" t="str">
        <f t="shared" si="795"/>
        <v>.GBR</v>
      </c>
      <c r="BT1183" s="264" t="str">
        <f t="shared" si="796"/>
        <v/>
      </c>
      <c r="BU1183" s="264" t="str">
        <f t="shared" si="797"/>
        <v/>
      </c>
      <c r="BV1183" s="264" t="str">
        <f t="shared" si="798"/>
        <v/>
      </c>
      <c r="BW1183" s="264" t="str">
        <f t="shared" si="799"/>
        <v/>
      </c>
      <c r="BX1183" s="264" t="str">
        <f t="shared" si="800"/>
        <v/>
      </c>
      <c r="BY1183" s="265" t="str">
        <f t="shared" si="801"/>
        <v/>
      </c>
      <c r="CA1183" s="207" t="s">
        <v>506</v>
      </c>
      <c r="CB1183" s="200" t="str">
        <f t="shared" si="802"/>
        <v>xx</v>
      </c>
      <c r="CC1183" s="200" t="str">
        <f t="shared" si="803"/>
        <v>Non_select</v>
      </c>
      <c r="CD1183" s="200" t="str">
        <f t="shared" si="804"/>
        <v>xx</v>
      </c>
      <c r="CE1183" s="200" t="str">
        <f t="shared" si="805"/>
        <v/>
      </c>
      <c r="CG1183" s="200" t="str">
        <f t="shared" si="806"/>
        <v>JX270918</v>
      </c>
      <c r="CH1183" s="208" t="s">
        <v>360</v>
      </c>
      <c r="CI1183" s="208" t="s">
        <v>361</v>
      </c>
      <c r="CJ1183" s="208" t="s">
        <v>362</v>
      </c>
      <c r="CO1183" s="208"/>
      <c r="CV1183" s="268">
        <f t="shared" si="771"/>
        <v>0</v>
      </c>
      <c r="CW1183" s="266">
        <f t="shared" si="770"/>
        <v>0</v>
      </c>
      <c r="CX1183" s="200" t="str">
        <f t="shared" si="807"/>
        <v>Hepatitis E virus strain  , partial cds</v>
      </c>
    </row>
    <row r="1184" spans="1:102" ht="11.85" hidden="1" customHeight="1" x14ac:dyDescent="0.25">
      <c r="A1184" s="446" t="s">
        <v>3469</v>
      </c>
      <c r="B1184" s="174" t="s">
        <v>502</v>
      </c>
      <c r="F1184" s="291"/>
      <c r="H1184" s="180" t="s">
        <v>1348</v>
      </c>
      <c r="I1184" s="181" t="s">
        <v>1349</v>
      </c>
      <c r="J1184" s="180" t="s">
        <v>788</v>
      </c>
      <c r="M1184" s="253"/>
      <c r="N1184" s="193"/>
      <c r="S1184" s="180" t="e">
        <f t="shared" si="772"/>
        <v>#N/A</v>
      </c>
      <c r="AK1184" s="255">
        <f t="shared" si="773"/>
        <v>1</v>
      </c>
      <c r="AL1184" s="256" t="b">
        <f t="shared" si="774"/>
        <v>0</v>
      </c>
      <c r="AO1184" s="276"/>
      <c r="AP1184" s="258" t="e">
        <f>MATCH($F1184,$F$2:$F1184,0)=ROW($F1184)-1</f>
        <v>#N/A</v>
      </c>
      <c r="AQ1184" s="174" t="s">
        <v>111</v>
      </c>
      <c r="AR1184" s="174" t="s">
        <v>111</v>
      </c>
      <c r="AS1184" s="174" t="s">
        <v>111</v>
      </c>
      <c r="AT1184" s="174" t="s">
        <v>111</v>
      </c>
      <c r="AU1184" s="174" t="s">
        <v>111</v>
      </c>
      <c r="AV1184" s="174" t="s">
        <v>111</v>
      </c>
      <c r="AW1184" s="180"/>
      <c r="AY1184" s="259" t="str">
        <f t="shared" si="775"/>
        <v>JX270919</v>
      </c>
      <c r="AZ1184" s="260" t="str">
        <f t="shared" si="776"/>
        <v>.GBR</v>
      </c>
      <c r="BA1184" s="260" t="str">
        <f t="shared" si="777"/>
        <v>.GBR</v>
      </c>
      <c r="BB1184" s="200" t="str">
        <f t="shared" si="778"/>
        <v>JX270919.</v>
      </c>
      <c r="BC1184" s="201" t="str">
        <f t="shared" si="779"/>
        <v>JX270919</v>
      </c>
      <c r="BD1184" s="201" t="str">
        <f t="shared" si="780"/>
        <v>JX270919</v>
      </c>
      <c r="BE1184" s="200" t="str">
        <f t="shared" si="781"/>
        <v>JX270919=</v>
      </c>
      <c r="BF1184" s="200" t="str">
        <f t="shared" si="782"/>
        <v>JX270919=out</v>
      </c>
      <c r="BG1184" s="200" t="str">
        <f t="shared" si="783"/>
        <v>JX270919=out</v>
      </c>
      <c r="BH1184" s="200" t="str">
        <f t="shared" si="784"/>
        <v>JX270919=</v>
      </c>
      <c r="BI1184" s="200" t="str">
        <f t="shared" si="785"/>
        <v>JX270919=. .GBR</v>
      </c>
      <c r="BJ1184" s="200" t="str">
        <f t="shared" si="786"/>
        <v>JX270919=. .GBR</v>
      </c>
      <c r="BK1184" s="200" t="str">
        <f t="shared" si="787"/>
        <v>JX270919=. .GBR</v>
      </c>
      <c r="BL1184" s="200" t="str">
        <f t="shared" si="788"/>
        <v>JX270919=.GBR</v>
      </c>
      <c r="BM1184" s="200" t="str">
        <f t="shared" si="789"/>
        <v>JX270919=</v>
      </c>
      <c r="BN1184" s="200" t="str">
        <f t="shared" si="790"/>
        <v>JX270919=</v>
      </c>
      <c r="BO1184" s="200" t="str">
        <f t="shared" si="791"/>
        <v>JX270919=</v>
      </c>
      <c r="BP1184" s="200" t="str">
        <f t="shared" si="792"/>
        <v>=</v>
      </c>
      <c r="BQ1184" s="261" t="str">
        <f t="shared" si="793"/>
        <v>JX270919</v>
      </c>
      <c r="BR1184" s="262" t="str">
        <f t="shared" si="794"/>
        <v/>
      </c>
      <c r="BS1184" s="263" t="str">
        <f t="shared" si="795"/>
        <v>.GBR</v>
      </c>
      <c r="BT1184" s="264" t="str">
        <f t="shared" si="796"/>
        <v/>
      </c>
      <c r="BU1184" s="264" t="str">
        <f t="shared" si="797"/>
        <v/>
      </c>
      <c r="BV1184" s="264" t="str">
        <f t="shared" si="798"/>
        <v/>
      </c>
      <c r="BW1184" s="264" t="str">
        <f t="shared" si="799"/>
        <v/>
      </c>
      <c r="BX1184" s="264" t="str">
        <f t="shared" si="800"/>
        <v/>
      </c>
      <c r="BY1184" s="265" t="str">
        <f t="shared" si="801"/>
        <v/>
      </c>
      <c r="CA1184" s="207" t="s">
        <v>506</v>
      </c>
      <c r="CB1184" s="200" t="str">
        <f t="shared" si="802"/>
        <v>xx</v>
      </c>
      <c r="CC1184" s="200" t="str">
        <f t="shared" si="803"/>
        <v>Non_select</v>
      </c>
      <c r="CD1184" s="200" t="str">
        <f t="shared" si="804"/>
        <v>xx</v>
      </c>
      <c r="CE1184" s="200" t="str">
        <f t="shared" si="805"/>
        <v/>
      </c>
      <c r="CG1184" s="200" t="str">
        <f t="shared" si="806"/>
        <v>JX270919</v>
      </c>
      <c r="CH1184" s="208" t="s">
        <v>360</v>
      </c>
      <c r="CI1184" s="208" t="s">
        <v>361</v>
      </c>
      <c r="CJ1184" s="208" t="s">
        <v>362</v>
      </c>
      <c r="CO1184" s="208"/>
      <c r="CV1184" s="268">
        <f t="shared" si="771"/>
        <v>0</v>
      </c>
      <c r="CW1184" s="266">
        <f t="shared" si="770"/>
        <v>0</v>
      </c>
      <c r="CX1184" s="200" t="str">
        <f t="shared" si="807"/>
        <v>Hepatitis E virus strain  , partial cds</v>
      </c>
    </row>
    <row r="1185" spans="1:102" ht="11.85" hidden="1" customHeight="1" x14ac:dyDescent="0.25">
      <c r="A1185" s="446" t="s">
        <v>3470</v>
      </c>
      <c r="B1185" s="174" t="s">
        <v>502</v>
      </c>
      <c r="F1185" s="291"/>
      <c r="H1185" s="180" t="s">
        <v>1348</v>
      </c>
      <c r="I1185" s="181" t="s">
        <v>1349</v>
      </c>
      <c r="J1185" s="180" t="s">
        <v>788</v>
      </c>
      <c r="M1185" s="253"/>
      <c r="N1185" s="193"/>
      <c r="S1185" s="180" t="e">
        <f t="shared" si="772"/>
        <v>#N/A</v>
      </c>
      <c r="AK1185" s="255">
        <f t="shared" si="773"/>
        <v>1</v>
      </c>
      <c r="AL1185" s="256" t="b">
        <f t="shared" si="774"/>
        <v>0</v>
      </c>
      <c r="AO1185" s="276"/>
      <c r="AP1185" s="258" t="e">
        <f>MATCH($F1185,$F$2:$F1185,0)=ROW($F1185)-1</f>
        <v>#N/A</v>
      </c>
      <c r="AQ1185" s="174" t="s">
        <v>111</v>
      </c>
      <c r="AR1185" s="174" t="s">
        <v>111</v>
      </c>
      <c r="AS1185" s="174" t="s">
        <v>111</v>
      </c>
      <c r="AT1185" s="174" t="s">
        <v>111</v>
      </c>
      <c r="AU1185" s="174" t="s">
        <v>111</v>
      </c>
      <c r="AV1185" s="174" t="s">
        <v>111</v>
      </c>
      <c r="AW1185" s="180"/>
      <c r="AY1185" s="259" t="str">
        <f t="shared" si="775"/>
        <v>JX270920</v>
      </c>
      <c r="AZ1185" s="260" t="str">
        <f t="shared" si="776"/>
        <v>.GBR</v>
      </c>
      <c r="BA1185" s="260" t="str">
        <f t="shared" si="777"/>
        <v>.GBR</v>
      </c>
      <c r="BB1185" s="200" t="str">
        <f t="shared" si="778"/>
        <v>JX270920.</v>
      </c>
      <c r="BC1185" s="201" t="str">
        <f t="shared" si="779"/>
        <v>JX270920</v>
      </c>
      <c r="BD1185" s="201" t="str">
        <f t="shared" si="780"/>
        <v>JX270920</v>
      </c>
      <c r="BE1185" s="200" t="str">
        <f t="shared" si="781"/>
        <v>JX270920=</v>
      </c>
      <c r="BF1185" s="200" t="str">
        <f t="shared" si="782"/>
        <v>JX270920=out</v>
      </c>
      <c r="BG1185" s="200" t="str">
        <f t="shared" si="783"/>
        <v>JX270920=out</v>
      </c>
      <c r="BH1185" s="200" t="str">
        <f t="shared" si="784"/>
        <v>JX270920=</v>
      </c>
      <c r="BI1185" s="200" t="str">
        <f t="shared" si="785"/>
        <v>JX270920=. .GBR</v>
      </c>
      <c r="BJ1185" s="200" t="str">
        <f t="shared" si="786"/>
        <v>JX270920=. .GBR</v>
      </c>
      <c r="BK1185" s="200" t="str">
        <f t="shared" si="787"/>
        <v>JX270920=. .GBR</v>
      </c>
      <c r="BL1185" s="200" t="str">
        <f t="shared" si="788"/>
        <v>JX270920=.GBR</v>
      </c>
      <c r="BM1185" s="200" t="str">
        <f t="shared" si="789"/>
        <v>JX270920=</v>
      </c>
      <c r="BN1185" s="200" t="str">
        <f t="shared" si="790"/>
        <v>JX270920=</v>
      </c>
      <c r="BO1185" s="200" t="str">
        <f t="shared" si="791"/>
        <v>JX270920=</v>
      </c>
      <c r="BP1185" s="200" t="str">
        <f t="shared" si="792"/>
        <v>=</v>
      </c>
      <c r="BQ1185" s="261" t="str">
        <f t="shared" si="793"/>
        <v>JX270920</v>
      </c>
      <c r="BR1185" s="262" t="str">
        <f t="shared" si="794"/>
        <v/>
      </c>
      <c r="BS1185" s="263" t="str">
        <f t="shared" si="795"/>
        <v>.GBR</v>
      </c>
      <c r="BT1185" s="264" t="str">
        <f t="shared" si="796"/>
        <v/>
      </c>
      <c r="BU1185" s="264" t="str">
        <f t="shared" si="797"/>
        <v/>
      </c>
      <c r="BV1185" s="264" t="str">
        <f t="shared" si="798"/>
        <v/>
      </c>
      <c r="BW1185" s="264" t="str">
        <f t="shared" si="799"/>
        <v/>
      </c>
      <c r="BX1185" s="264" t="str">
        <f t="shared" si="800"/>
        <v/>
      </c>
      <c r="BY1185" s="265" t="str">
        <f t="shared" si="801"/>
        <v/>
      </c>
      <c r="CA1185" s="207" t="s">
        <v>506</v>
      </c>
      <c r="CB1185" s="200" t="str">
        <f t="shared" si="802"/>
        <v>xx</v>
      </c>
      <c r="CC1185" s="200" t="str">
        <f t="shared" si="803"/>
        <v>Non_select</v>
      </c>
      <c r="CD1185" s="200" t="str">
        <f t="shared" si="804"/>
        <v>xx</v>
      </c>
      <c r="CE1185" s="200" t="str">
        <f t="shared" si="805"/>
        <v/>
      </c>
      <c r="CG1185" s="200" t="str">
        <f t="shared" si="806"/>
        <v>JX270920</v>
      </c>
      <c r="CH1185" s="208" t="s">
        <v>360</v>
      </c>
      <c r="CI1185" s="208" t="s">
        <v>361</v>
      </c>
      <c r="CJ1185" s="208" t="s">
        <v>362</v>
      </c>
      <c r="CO1185" s="208"/>
      <c r="CV1185" s="268">
        <f t="shared" si="771"/>
        <v>0</v>
      </c>
      <c r="CW1185" s="266">
        <f t="shared" ref="CW1185:CW1248" si="808">D1185</f>
        <v>0</v>
      </c>
      <c r="CX1185" s="200" t="str">
        <f t="shared" si="807"/>
        <v>Hepatitis E virus strain  , partial cds</v>
      </c>
    </row>
    <row r="1186" spans="1:102" ht="11.85" hidden="1" customHeight="1" x14ac:dyDescent="0.25">
      <c r="A1186" s="446" t="s">
        <v>3471</v>
      </c>
      <c r="B1186" s="174" t="s">
        <v>502</v>
      </c>
      <c r="F1186" s="291"/>
      <c r="H1186" s="180" t="s">
        <v>1348</v>
      </c>
      <c r="I1186" s="181" t="s">
        <v>1349</v>
      </c>
      <c r="J1186" s="180" t="s">
        <v>788</v>
      </c>
      <c r="M1186" s="253"/>
      <c r="N1186" s="193"/>
      <c r="S1186" s="180" t="e">
        <f t="shared" si="772"/>
        <v>#N/A</v>
      </c>
      <c r="AK1186" s="255">
        <f t="shared" si="773"/>
        <v>1</v>
      </c>
      <c r="AL1186" s="256" t="b">
        <f t="shared" si="774"/>
        <v>0</v>
      </c>
      <c r="AO1186" s="276"/>
      <c r="AP1186" s="258" t="e">
        <f>MATCH($F1186,$F$2:$F1186,0)=ROW($F1186)-1</f>
        <v>#N/A</v>
      </c>
      <c r="AQ1186" s="174" t="s">
        <v>111</v>
      </c>
      <c r="AR1186" s="174" t="s">
        <v>111</v>
      </c>
      <c r="AS1186" s="174" t="s">
        <v>111</v>
      </c>
      <c r="AT1186" s="174" t="s">
        <v>111</v>
      </c>
      <c r="AU1186" s="174" t="s">
        <v>111</v>
      </c>
      <c r="AV1186" s="174" t="s">
        <v>111</v>
      </c>
      <c r="AW1186" s="180"/>
      <c r="AY1186" s="259" t="str">
        <f t="shared" si="775"/>
        <v>JX270921</v>
      </c>
      <c r="AZ1186" s="260" t="str">
        <f t="shared" si="776"/>
        <v>.GBR</v>
      </c>
      <c r="BA1186" s="260" t="str">
        <f t="shared" si="777"/>
        <v>.GBR</v>
      </c>
      <c r="BB1186" s="200" t="str">
        <f t="shared" si="778"/>
        <v>JX270921.</v>
      </c>
      <c r="BC1186" s="201" t="str">
        <f t="shared" si="779"/>
        <v>JX270921</v>
      </c>
      <c r="BD1186" s="201" t="str">
        <f t="shared" si="780"/>
        <v>JX270921</v>
      </c>
      <c r="BE1186" s="200" t="str">
        <f t="shared" si="781"/>
        <v>JX270921=</v>
      </c>
      <c r="BF1186" s="200" t="str">
        <f t="shared" si="782"/>
        <v>JX270921=out</v>
      </c>
      <c r="BG1186" s="200" t="str">
        <f t="shared" si="783"/>
        <v>JX270921=out</v>
      </c>
      <c r="BH1186" s="200" t="str">
        <f t="shared" si="784"/>
        <v>JX270921=</v>
      </c>
      <c r="BI1186" s="200" t="str">
        <f t="shared" si="785"/>
        <v>JX270921=. .GBR</v>
      </c>
      <c r="BJ1186" s="200" t="str">
        <f t="shared" si="786"/>
        <v>JX270921=. .GBR</v>
      </c>
      <c r="BK1186" s="200" t="str">
        <f t="shared" si="787"/>
        <v>JX270921=. .GBR</v>
      </c>
      <c r="BL1186" s="200" t="str">
        <f t="shared" si="788"/>
        <v>JX270921=.GBR</v>
      </c>
      <c r="BM1186" s="200" t="str">
        <f t="shared" si="789"/>
        <v>JX270921=</v>
      </c>
      <c r="BN1186" s="200" t="str">
        <f t="shared" si="790"/>
        <v>JX270921=</v>
      </c>
      <c r="BO1186" s="200" t="str">
        <f t="shared" si="791"/>
        <v>JX270921=</v>
      </c>
      <c r="BP1186" s="200" t="str">
        <f t="shared" si="792"/>
        <v>=</v>
      </c>
      <c r="BQ1186" s="261" t="str">
        <f t="shared" si="793"/>
        <v>JX270921</v>
      </c>
      <c r="BR1186" s="262" t="str">
        <f t="shared" si="794"/>
        <v/>
      </c>
      <c r="BS1186" s="263" t="str">
        <f t="shared" si="795"/>
        <v>.GBR</v>
      </c>
      <c r="BT1186" s="264" t="str">
        <f t="shared" si="796"/>
        <v/>
      </c>
      <c r="BU1186" s="264" t="str">
        <f t="shared" si="797"/>
        <v/>
      </c>
      <c r="BV1186" s="264" t="str">
        <f t="shared" si="798"/>
        <v/>
      </c>
      <c r="BW1186" s="264" t="str">
        <f t="shared" si="799"/>
        <v/>
      </c>
      <c r="BX1186" s="264" t="str">
        <f t="shared" si="800"/>
        <v/>
      </c>
      <c r="BY1186" s="265" t="str">
        <f t="shared" si="801"/>
        <v/>
      </c>
      <c r="CA1186" s="207" t="s">
        <v>506</v>
      </c>
      <c r="CB1186" s="200" t="str">
        <f t="shared" si="802"/>
        <v>xx</v>
      </c>
      <c r="CC1186" s="200" t="str">
        <f t="shared" si="803"/>
        <v>Non_select</v>
      </c>
      <c r="CD1186" s="200" t="str">
        <f t="shared" si="804"/>
        <v>xx</v>
      </c>
      <c r="CE1186" s="200" t="str">
        <f t="shared" si="805"/>
        <v/>
      </c>
      <c r="CG1186" s="200" t="str">
        <f t="shared" si="806"/>
        <v>JX270921</v>
      </c>
      <c r="CH1186" s="208" t="s">
        <v>360</v>
      </c>
      <c r="CI1186" s="208" t="s">
        <v>361</v>
      </c>
      <c r="CJ1186" s="208" t="s">
        <v>362</v>
      </c>
      <c r="CO1186" s="208"/>
      <c r="CV1186" s="268">
        <f t="shared" si="771"/>
        <v>0</v>
      </c>
      <c r="CW1186" s="266">
        <f t="shared" si="808"/>
        <v>0</v>
      </c>
      <c r="CX1186" s="200" t="str">
        <f t="shared" si="807"/>
        <v>Hepatitis E virus strain  , partial cds</v>
      </c>
    </row>
    <row r="1187" spans="1:102" ht="11.85" hidden="1" customHeight="1" x14ac:dyDescent="0.25">
      <c r="A1187" s="446" t="s">
        <v>3472</v>
      </c>
      <c r="B1187" s="174" t="s">
        <v>502</v>
      </c>
      <c r="F1187" s="291"/>
      <c r="H1187" s="180" t="s">
        <v>1348</v>
      </c>
      <c r="I1187" s="181" t="s">
        <v>1349</v>
      </c>
      <c r="J1187" s="180" t="s">
        <v>788</v>
      </c>
      <c r="M1187" s="253"/>
      <c r="N1187" s="193"/>
      <c r="S1187" s="180" t="e">
        <f t="shared" si="772"/>
        <v>#N/A</v>
      </c>
      <c r="AK1187" s="255">
        <f t="shared" si="773"/>
        <v>1</v>
      </c>
      <c r="AL1187" s="256" t="b">
        <f t="shared" si="774"/>
        <v>0</v>
      </c>
      <c r="AO1187" s="276"/>
      <c r="AP1187" s="258" t="e">
        <f>MATCH($F1187,$F$2:$F1187,0)=ROW($F1187)-1</f>
        <v>#N/A</v>
      </c>
      <c r="AQ1187" s="174" t="s">
        <v>111</v>
      </c>
      <c r="AR1187" s="174" t="s">
        <v>111</v>
      </c>
      <c r="AS1187" s="174" t="s">
        <v>111</v>
      </c>
      <c r="AT1187" s="174" t="s">
        <v>111</v>
      </c>
      <c r="AU1187" s="174" t="s">
        <v>111</v>
      </c>
      <c r="AV1187" s="174" t="s">
        <v>111</v>
      </c>
      <c r="AW1187" s="180"/>
      <c r="AY1187" s="259" t="str">
        <f t="shared" si="775"/>
        <v>JX270922</v>
      </c>
      <c r="AZ1187" s="260" t="str">
        <f t="shared" si="776"/>
        <v>.GBR</v>
      </c>
      <c r="BA1187" s="260" t="str">
        <f t="shared" si="777"/>
        <v>.GBR</v>
      </c>
      <c r="BB1187" s="200" t="str">
        <f t="shared" si="778"/>
        <v>JX270922.</v>
      </c>
      <c r="BC1187" s="201" t="str">
        <f t="shared" si="779"/>
        <v>JX270922</v>
      </c>
      <c r="BD1187" s="201" t="str">
        <f t="shared" si="780"/>
        <v>JX270922</v>
      </c>
      <c r="BE1187" s="200" t="str">
        <f t="shared" si="781"/>
        <v>JX270922=</v>
      </c>
      <c r="BF1187" s="200" t="str">
        <f t="shared" si="782"/>
        <v>JX270922=out</v>
      </c>
      <c r="BG1187" s="200" t="str">
        <f t="shared" si="783"/>
        <v>JX270922=out</v>
      </c>
      <c r="BH1187" s="200" t="str">
        <f t="shared" si="784"/>
        <v>JX270922=</v>
      </c>
      <c r="BI1187" s="200" t="str">
        <f t="shared" si="785"/>
        <v>JX270922=. .GBR</v>
      </c>
      <c r="BJ1187" s="200" t="str">
        <f t="shared" si="786"/>
        <v>JX270922=. .GBR</v>
      </c>
      <c r="BK1187" s="200" t="str">
        <f t="shared" si="787"/>
        <v>JX270922=. .GBR</v>
      </c>
      <c r="BL1187" s="200" t="str">
        <f t="shared" si="788"/>
        <v>JX270922=.GBR</v>
      </c>
      <c r="BM1187" s="200" t="str">
        <f t="shared" si="789"/>
        <v>JX270922=</v>
      </c>
      <c r="BN1187" s="200" t="str">
        <f t="shared" si="790"/>
        <v>JX270922=</v>
      </c>
      <c r="BO1187" s="200" t="str">
        <f t="shared" si="791"/>
        <v>JX270922=</v>
      </c>
      <c r="BP1187" s="200" t="str">
        <f t="shared" si="792"/>
        <v>=</v>
      </c>
      <c r="BQ1187" s="261" t="str">
        <f t="shared" si="793"/>
        <v>JX270922</v>
      </c>
      <c r="BR1187" s="262" t="str">
        <f t="shared" si="794"/>
        <v/>
      </c>
      <c r="BS1187" s="263" t="str">
        <f t="shared" si="795"/>
        <v>.GBR</v>
      </c>
      <c r="BT1187" s="264" t="str">
        <f t="shared" si="796"/>
        <v/>
      </c>
      <c r="BU1187" s="264" t="str">
        <f t="shared" si="797"/>
        <v/>
      </c>
      <c r="BV1187" s="264" t="str">
        <f t="shared" si="798"/>
        <v/>
      </c>
      <c r="BW1187" s="264" t="str">
        <f t="shared" si="799"/>
        <v/>
      </c>
      <c r="BX1187" s="264" t="str">
        <f t="shared" si="800"/>
        <v/>
      </c>
      <c r="BY1187" s="265" t="str">
        <f t="shared" si="801"/>
        <v/>
      </c>
      <c r="CA1187" s="207" t="s">
        <v>506</v>
      </c>
      <c r="CB1187" s="200" t="str">
        <f t="shared" si="802"/>
        <v>xx</v>
      </c>
      <c r="CC1187" s="200" t="str">
        <f t="shared" si="803"/>
        <v>Non_select</v>
      </c>
      <c r="CD1187" s="200" t="str">
        <f t="shared" si="804"/>
        <v>xx</v>
      </c>
      <c r="CE1187" s="200" t="str">
        <f t="shared" si="805"/>
        <v/>
      </c>
      <c r="CG1187" s="200" t="str">
        <f t="shared" si="806"/>
        <v>JX270922</v>
      </c>
      <c r="CH1187" s="208" t="s">
        <v>360</v>
      </c>
      <c r="CI1187" s="208" t="s">
        <v>361</v>
      </c>
      <c r="CJ1187" s="208" t="s">
        <v>362</v>
      </c>
      <c r="CO1187" s="208"/>
      <c r="CV1187" s="268">
        <f t="shared" si="771"/>
        <v>0</v>
      </c>
      <c r="CW1187" s="266">
        <f t="shared" si="808"/>
        <v>0</v>
      </c>
      <c r="CX1187" s="200" t="str">
        <f t="shared" si="807"/>
        <v>Hepatitis E virus strain  , partial cds</v>
      </c>
    </row>
    <row r="1188" spans="1:102" ht="11.85" hidden="1" customHeight="1" x14ac:dyDescent="0.25">
      <c r="A1188" s="446" t="s">
        <v>3473</v>
      </c>
      <c r="B1188" s="174" t="s">
        <v>502</v>
      </c>
      <c r="F1188" s="291"/>
      <c r="H1188" s="180" t="s">
        <v>1348</v>
      </c>
      <c r="I1188" s="181" t="s">
        <v>1349</v>
      </c>
      <c r="J1188" s="180" t="s">
        <v>788</v>
      </c>
      <c r="M1188" s="253"/>
      <c r="N1188" s="193"/>
      <c r="S1188" s="180" t="e">
        <f t="shared" si="772"/>
        <v>#N/A</v>
      </c>
      <c r="AK1188" s="255">
        <f t="shared" si="773"/>
        <v>1</v>
      </c>
      <c r="AL1188" s="256" t="b">
        <f t="shared" si="774"/>
        <v>0</v>
      </c>
      <c r="AO1188" s="276"/>
      <c r="AP1188" s="258" t="e">
        <f>MATCH($F1188,$F$2:$F1188,0)=ROW($F1188)-1</f>
        <v>#N/A</v>
      </c>
      <c r="AQ1188" s="174" t="s">
        <v>111</v>
      </c>
      <c r="AR1188" s="174" t="s">
        <v>111</v>
      </c>
      <c r="AS1188" s="174" t="s">
        <v>111</v>
      </c>
      <c r="AT1188" s="174" t="s">
        <v>111</v>
      </c>
      <c r="AU1188" s="174" t="s">
        <v>111</v>
      </c>
      <c r="AV1188" s="174" t="s">
        <v>111</v>
      </c>
      <c r="AW1188" s="180"/>
      <c r="AY1188" s="259" t="str">
        <f t="shared" si="775"/>
        <v>JX270923</v>
      </c>
      <c r="AZ1188" s="260" t="str">
        <f t="shared" si="776"/>
        <v>.GBR</v>
      </c>
      <c r="BA1188" s="260" t="str">
        <f t="shared" si="777"/>
        <v>.GBR</v>
      </c>
      <c r="BB1188" s="200" t="str">
        <f t="shared" si="778"/>
        <v>JX270923.</v>
      </c>
      <c r="BC1188" s="201" t="str">
        <f t="shared" si="779"/>
        <v>JX270923</v>
      </c>
      <c r="BD1188" s="201" t="str">
        <f t="shared" si="780"/>
        <v>JX270923</v>
      </c>
      <c r="BE1188" s="200" t="str">
        <f t="shared" si="781"/>
        <v>JX270923=</v>
      </c>
      <c r="BF1188" s="200" t="str">
        <f t="shared" si="782"/>
        <v>JX270923=out</v>
      </c>
      <c r="BG1188" s="200" t="str">
        <f t="shared" si="783"/>
        <v>JX270923=out</v>
      </c>
      <c r="BH1188" s="200" t="str">
        <f t="shared" si="784"/>
        <v>JX270923=</v>
      </c>
      <c r="BI1188" s="200" t="str">
        <f t="shared" si="785"/>
        <v>JX270923=. .GBR</v>
      </c>
      <c r="BJ1188" s="200" t="str">
        <f t="shared" si="786"/>
        <v>JX270923=. .GBR</v>
      </c>
      <c r="BK1188" s="200" t="str">
        <f t="shared" si="787"/>
        <v>JX270923=. .GBR</v>
      </c>
      <c r="BL1188" s="200" t="str">
        <f t="shared" si="788"/>
        <v>JX270923=.GBR</v>
      </c>
      <c r="BM1188" s="200" t="str">
        <f t="shared" si="789"/>
        <v>JX270923=</v>
      </c>
      <c r="BN1188" s="200" t="str">
        <f t="shared" si="790"/>
        <v>JX270923=</v>
      </c>
      <c r="BO1188" s="200" t="str">
        <f t="shared" si="791"/>
        <v>JX270923=</v>
      </c>
      <c r="BP1188" s="200" t="str">
        <f t="shared" si="792"/>
        <v>=</v>
      </c>
      <c r="BQ1188" s="261" t="str">
        <f t="shared" si="793"/>
        <v>JX270923</v>
      </c>
      <c r="BR1188" s="262" t="str">
        <f t="shared" si="794"/>
        <v/>
      </c>
      <c r="BS1188" s="263" t="str">
        <f t="shared" si="795"/>
        <v>.GBR</v>
      </c>
      <c r="BT1188" s="264" t="str">
        <f t="shared" si="796"/>
        <v/>
      </c>
      <c r="BU1188" s="264" t="str">
        <f t="shared" si="797"/>
        <v/>
      </c>
      <c r="BV1188" s="264" t="str">
        <f t="shared" si="798"/>
        <v/>
      </c>
      <c r="BW1188" s="264" t="str">
        <f t="shared" si="799"/>
        <v/>
      </c>
      <c r="BX1188" s="264" t="str">
        <f t="shared" si="800"/>
        <v/>
      </c>
      <c r="BY1188" s="265" t="str">
        <f t="shared" si="801"/>
        <v/>
      </c>
      <c r="CA1188" s="207" t="s">
        <v>506</v>
      </c>
      <c r="CB1188" s="200" t="str">
        <f t="shared" si="802"/>
        <v>xx</v>
      </c>
      <c r="CC1188" s="200" t="str">
        <f t="shared" si="803"/>
        <v>Non_select</v>
      </c>
      <c r="CD1188" s="200" t="str">
        <f t="shared" si="804"/>
        <v>xx</v>
      </c>
      <c r="CE1188" s="200" t="str">
        <f t="shared" si="805"/>
        <v/>
      </c>
      <c r="CG1188" s="200" t="str">
        <f t="shared" si="806"/>
        <v>JX270923</v>
      </c>
      <c r="CH1188" s="208" t="s">
        <v>360</v>
      </c>
      <c r="CI1188" s="208" t="s">
        <v>361</v>
      </c>
      <c r="CJ1188" s="208" t="s">
        <v>362</v>
      </c>
      <c r="CO1188" s="208"/>
      <c r="CV1188" s="268">
        <f t="shared" si="771"/>
        <v>0</v>
      </c>
      <c r="CW1188" s="266">
        <f t="shared" si="808"/>
        <v>0</v>
      </c>
      <c r="CX1188" s="200" t="str">
        <f t="shared" si="807"/>
        <v>Hepatitis E virus strain  , partial cds</v>
      </c>
    </row>
    <row r="1189" spans="1:102" ht="11.85" hidden="1" customHeight="1" x14ac:dyDescent="0.25">
      <c r="A1189" s="446" t="s">
        <v>3474</v>
      </c>
      <c r="B1189" s="174" t="s">
        <v>502</v>
      </c>
      <c r="F1189" s="291"/>
      <c r="H1189" s="180" t="s">
        <v>1348</v>
      </c>
      <c r="I1189" s="181" t="s">
        <v>1349</v>
      </c>
      <c r="J1189" s="180" t="s">
        <v>788</v>
      </c>
      <c r="M1189" s="253"/>
      <c r="N1189" s="193"/>
      <c r="S1189" s="180" t="e">
        <f t="shared" si="772"/>
        <v>#N/A</v>
      </c>
      <c r="AK1189" s="255">
        <f t="shared" si="773"/>
        <v>1</v>
      </c>
      <c r="AL1189" s="256" t="b">
        <f t="shared" si="774"/>
        <v>0</v>
      </c>
      <c r="AO1189" s="276"/>
      <c r="AP1189" s="258" t="e">
        <f>MATCH($F1189,$F$2:$F1189,0)=ROW($F1189)-1</f>
        <v>#N/A</v>
      </c>
      <c r="AQ1189" s="174" t="s">
        <v>111</v>
      </c>
      <c r="AR1189" s="174" t="s">
        <v>111</v>
      </c>
      <c r="AS1189" s="174" t="s">
        <v>111</v>
      </c>
      <c r="AT1189" s="174" t="s">
        <v>111</v>
      </c>
      <c r="AU1189" s="174" t="s">
        <v>111</v>
      </c>
      <c r="AV1189" s="174" t="s">
        <v>111</v>
      </c>
      <c r="AW1189" s="180"/>
      <c r="AY1189" s="259" t="str">
        <f t="shared" si="775"/>
        <v>JX270924</v>
      </c>
      <c r="AZ1189" s="260" t="str">
        <f t="shared" si="776"/>
        <v>.GBR</v>
      </c>
      <c r="BA1189" s="260" t="str">
        <f t="shared" si="777"/>
        <v>.GBR</v>
      </c>
      <c r="BB1189" s="200" t="str">
        <f t="shared" si="778"/>
        <v>JX270924.</v>
      </c>
      <c r="BC1189" s="201" t="str">
        <f t="shared" si="779"/>
        <v>JX270924</v>
      </c>
      <c r="BD1189" s="201" t="str">
        <f t="shared" si="780"/>
        <v>JX270924</v>
      </c>
      <c r="BE1189" s="200" t="str">
        <f t="shared" si="781"/>
        <v>JX270924=</v>
      </c>
      <c r="BF1189" s="200" t="str">
        <f t="shared" si="782"/>
        <v>JX270924=out</v>
      </c>
      <c r="BG1189" s="200" t="str">
        <f t="shared" si="783"/>
        <v>JX270924=out</v>
      </c>
      <c r="BH1189" s="200" t="str">
        <f t="shared" si="784"/>
        <v>JX270924=</v>
      </c>
      <c r="BI1189" s="200" t="str">
        <f t="shared" si="785"/>
        <v>JX270924=. .GBR</v>
      </c>
      <c r="BJ1189" s="200" t="str">
        <f t="shared" si="786"/>
        <v>JX270924=. .GBR</v>
      </c>
      <c r="BK1189" s="200" t="str">
        <f t="shared" si="787"/>
        <v>JX270924=. .GBR</v>
      </c>
      <c r="BL1189" s="200" t="str">
        <f t="shared" si="788"/>
        <v>JX270924=.GBR</v>
      </c>
      <c r="BM1189" s="200" t="str">
        <f t="shared" si="789"/>
        <v>JX270924=</v>
      </c>
      <c r="BN1189" s="200" t="str">
        <f t="shared" si="790"/>
        <v>JX270924=</v>
      </c>
      <c r="BO1189" s="200" t="str">
        <f t="shared" si="791"/>
        <v>JX270924=</v>
      </c>
      <c r="BP1189" s="200" t="str">
        <f t="shared" si="792"/>
        <v>=</v>
      </c>
      <c r="BQ1189" s="261" t="str">
        <f t="shared" si="793"/>
        <v>JX270924</v>
      </c>
      <c r="BR1189" s="262" t="str">
        <f t="shared" si="794"/>
        <v/>
      </c>
      <c r="BS1189" s="263" t="str">
        <f t="shared" si="795"/>
        <v>.GBR</v>
      </c>
      <c r="BT1189" s="264" t="str">
        <f t="shared" si="796"/>
        <v/>
      </c>
      <c r="BU1189" s="264" t="str">
        <f t="shared" si="797"/>
        <v/>
      </c>
      <c r="BV1189" s="264" t="str">
        <f t="shared" si="798"/>
        <v/>
      </c>
      <c r="BW1189" s="264" t="str">
        <f t="shared" si="799"/>
        <v/>
      </c>
      <c r="BX1189" s="264" t="str">
        <f t="shared" si="800"/>
        <v/>
      </c>
      <c r="BY1189" s="265" t="str">
        <f t="shared" si="801"/>
        <v/>
      </c>
      <c r="CA1189" s="207" t="s">
        <v>506</v>
      </c>
      <c r="CB1189" s="200" t="str">
        <f t="shared" si="802"/>
        <v>xx</v>
      </c>
      <c r="CC1189" s="200" t="str">
        <f t="shared" si="803"/>
        <v>Non_select</v>
      </c>
      <c r="CD1189" s="200" t="str">
        <f t="shared" si="804"/>
        <v>xx</v>
      </c>
      <c r="CE1189" s="200" t="str">
        <f t="shared" si="805"/>
        <v/>
      </c>
      <c r="CG1189" s="200" t="str">
        <f t="shared" si="806"/>
        <v>JX270924</v>
      </c>
      <c r="CH1189" s="208" t="s">
        <v>360</v>
      </c>
      <c r="CI1189" s="208" t="s">
        <v>361</v>
      </c>
      <c r="CJ1189" s="208" t="s">
        <v>362</v>
      </c>
      <c r="CO1189" s="208"/>
      <c r="CV1189" s="268">
        <f t="shared" si="771"/>
        <v>0</v>
      </c>
      <c r="CW1189" s="266">
        <f t="shared" si="808"/>
        <v>0</v>
      </c>
      <c r="CX1189" s="200" t="str">
        <f t="shared" si="807"/>
        <v>Hepatitis E virus strain  , partial cds</v>
      </c>
    </row>
    <row r="1190" spans="1:102" ht="11.85" hidden="1" customHeight="1" x14ac:dyDescent="0.25">
      <c r="A1190" s="446" t="s">
        <v>3475</v>
      </c>
      <c r="B1190" s="174" t="s">
        <v>502</v>
      </c>
      <c r="F1190" s="291"/>
      <c r="H1190" s="180" t="s">
        <v>1348</v>
      </c>
      <c r="I1190" s="181" t="s">
        <v>1349</v>
      </c>
      <c r="J1190" s="180" t="s">
        <v>788</v>
      </c>
      <c r="M1190" s="253"/>
      <c r="N1190" s="193"/>
      <c r="S1190" s="180" t="e">
        <f t="shared" si="772"/>
        <v>#N/A</v>
      </c>
      <c r="AK1190" s="255">
        <f t="shared" si="773"/>
        <v>1</v>
      </c>
      <c r="AL1190" s="256" t="b">
        <f t="shared" si="774"/>
        <v>0</v>
      </c>
      <c r="AO1190" s="276"/>
      <c r="AP1190" s="258" t="e">
        <f>MATCH($F1190,$F$2:$F1190,0)=ROW($F1190)-1</f>
        <v>#N/A</v>
      </c>
      <c r="AQ1190" s="174" t="s">
        <v>111</v>
      </c>
      <c r="AR1190" s="174" t="s">
        <v>111</v>
      </c>
      <c r="AS1190" s="174" t="s">
        <v>111</v>
      </c>
      <c r="AT1190" s="174" t="s">
        <v>111</v>
      </c>
      <c r="AU1190" s="174" t="s">
        <v>111</v>
      </c>
      <c r="AV1190" s="174" t="s">
        <v>111</v>
      </c>
      <c r="AW1190" s="180"/>
      <c r="AY1190" s="259" t="str">
        <f t="shared" si="775"/>
        <v>JX270925</v>
      </c>
      <c r="AZ1190" s="260" t="str">
        <f t="shared" si="776"/>
        <v>.GBR</v>
      </c>
      <c r="BA1190" s="260" t="str">
        <f t="shared" si="777"/>
        <v>.GBR</v>
      </c>
      <c r="BB1190" s="200" t="str">
        <f t="shared" si="778"/>
        <v>JX270925.</v>
      </c>
      <c r="BC1190" s="201" t="str">
        <f t="shared" si="779"/>
        <v>JX270925</v>
      </c>
      <c r="BD1190" s="201" t="str">
        <f t="shared" si="780"/>
        <v>JX270925</v>
      </c>
      <c r="BE1190" s="200" t="str">
        <f t="shared" si="781"/>
        <v>JX270925=</v>
      </c>
      <c r="BF1190" s="200" t="str">
        <f t="shared" si="782"/>
        <v>JX270925=out</v>
      </c>
      <c r="BG1190" s="200" t="str">
        <f t="shared" si="783"/>
        <v>JX270925=out</v>
      </c>
      <c r="BH1190" s="200" t="str">
        <f t="shared" si="784"/>
        <v>JX270925=</v>
      </c>
      <c r="BI1190" s="200" t="str">
        <f t="shared" si="785"/>
        <v>JX270925=. .GBR</v>
      </c>
      <c r="BJ1190" s="200" t="str">
        <f t="shared" si="786"/>
        <v>JX270925=. .GBR</v>
      </c>
      <c r="BK1190" s="200" t="str">
        <f t="shared" si="787"/>
        <v>JX270925=. .GBR</v>
      </c>
      <c r="BL1190" s="200" t="str">
        <f t="shared" si="788"/>
        <v>JX270925=.GBR</v>
      </c>
      <c r="BM1190" s="200" t="str">
        <f t="shared" si="789"/>
        <v>JX270925=</v>
      </c>
      <c r="BN1190" s="200" t="str">
        <f t="shared" si="790"/>
        <v>JX270925=</v>
      </c>
      <c r="BO1190" s="200" t="str">
        <f t="shared" si="791"/>
        <v>JX270925=</v>
      </c>
      <c r="BP1190" s="200" t="str">
        <f t="shared" si="792"/>
        <v>=</v>
      </c>
      <c r="BQ1190" s="261" t="str">
        <f t="shared" si="793"/>
        <v>JX270925</v>
      </c>
      <c r="BR1190" s="262" t="str">
        <f t="shared" si="794"/>
        <v/>
      </c>
      <c r="BS1190" s="263" t="str">
        <f t="shared" si="795"/>
        <v>.GBR</v>
      </c>
      <c r="BT1190" s="264" t="str">
        <f t="shared" si="796"/>
        <v/>
      </c>
      <c r="BU1190" s="264" t="str">
        <f t="shared" si="797"/>
        <v/>
      </c>
      <c r="BV1190" s="264" t="str">
        <f t="shared" si="798"/>
        <v/>
      </c>
      <c r="BW1190" s="264" t="str">
        <f t="shared" si="799"/>
        <v/>
      </c>
      <c r="BX1190" s="264" t="str">
        <f t="shared" si="800"/>
        <v/>
      </c>
      <c r="BY1190" s="265" t="str">
        <f t="shared" si="801"/>
        <v/>
      </c>
      <c r="CA1190" s="207" t="s">
        <v>506</v>
      </c>
      <c r="CB1190" s="200" t="str">
        <f t="shared" si="802"/>
        <v>xx</v>
      </c>
      <c r="CC1190" s="200" t="str">
        <f t="shared" si="803"/>
        <v>Non_select</v>
      </c>
      <c r="CD1190" s="200" t="str">
        <f t="shared" si="804"/>
        <v>xx</v>
      </c>
      <c r="CE1190" s="200" t="str">
        <f t="shared" si="805"/>
        <v/>
      </c>
      <c r="CG1190" s="200" t="str">
        <f t="shared" si="806"/>
        <v>JX270925</v>
      </c>
      <c r="CH1190" s="208" t="s">
        <v>360</v>
      </c>
      <c r="CI1190" s="208" t="s">
        <v>361</v>
      </c>
      <c r="CJ1190" s="208" t="s">
        <v>362</v>
      </c>
      <c r="CO1190" s="208"/>
      <c r="CV1190" s="268">
        <f t="shared" si="771"/>
        <v>0</v>
      </c>
      <c r="CW1190" s="266">
        <f t="shared" si="808"/>
        <v>0</v>
      </c>
      <c r="CX1190" s="200" t="str">
        <f t="shared" si="807"/>
        <v>Hepatitis E virus strain  , partial cds</v>
      </c>
    </row>
    <row r="1191" spans="1:102" ht="11.85" hidden="1" customHeight="1" x14ac:dyDescent="0.25">
      <c r="A1191" s="446" t="s">
        <v>3476</v>
      </c>
      <c r="B1191" s="174" t="s">
        <v>502</v>
      </c>
      <c r="F1191" s="291"/>
      <c r="H1191" s="180" t="s">
        <v>1348</v>
      </c>
      <c r="I1191" s="181" t="s">
        <v>1349</v>
      </c>
      <c r="J1191" s="180" t="s">
        <v>788</v>
      </c>
      <c r="M1191" s="253"/>
      <c r="N1191" s="193"/>
      <c r="S1191" s="180" t="e">
        <f t="shared" si="772"/>
        <v>#N/A</v>
      </c>
      <c r="AK1191" s="255">
        <f t="shared" si="773"/>
        <v>1</v>
      </c>
      <c r="AL1191" s="256" t="b">
        <f t="shared" si="774"/>
        <v>0</v>
      </c>
      <c r="AO1191" s="276"/>
      <c r="AP1191" s="258" t="e">
        <f>MATCH($F1191,$F$2:$F1191,0)=ROW($F1191)-1</f>
        <v>#N/A</v>
      </c>
      <c r="AQ1191" s="174" t="s">
        <v>111</v>
      </c>
      <c r="AR1191" s="174" t="s">
        <v>111</v>
      </c>
      <c r="AS1191" s="174" t="s">
        <v>111</v>
      </c>
      <c r="AT1191" s="174" t="s">
        <v>111</v>
      </c>
      <c r="AU1191" s="174" t="s">
        <v>111</v>
      </c>
      <c r="AV1191" s="174" t="s">
        <v>111</v>
      </c>
      <c r="AW1191" s="180"/>
      <c r="AY1191" s="259" t="str">
        <f t="shared" si="775"/>
        <v>JX270926</v>
      </c>
      <c r="AZ1191" s="260" t="str">
        <f t="shared" si="776"/>
        <v>.GBR</v>
      </c>
      <c r="BA1191" s="260" t="str">
        <f t="shared" si="777"/>
        <v>.GBR</v>
      </c>
      <c r="BB1191" s="200" t="str">
        <f t="shared" si="778"/>
        <v>JX270926.</v>
      </c>
      <c r="BC1191" s="201" t="str">
        <f t="shared" si="779"/>
        <v>JX270926</v>
      </c>
      <c r="BD1191" s="201" t="str">
        <f t="shared" si="780"/>
        <v>JX270926</v>
      </c>
      <c r="BE1191" s="200" t="str">
        <f t="shared" si="781"/>
        <v>JX270926=</v>
      </c>
      <c r="BF1191" s="200" t="str">
        <f t="shared" si="782"/>
        <v>JX270926=out</v>
      </c>
      <c r="BG1191" s="200" t="str">
        <f t="shared" si="783"/>
        <v>JX270926=out</v>
      </c>
      <c r="BH1191" s="200" t="str">
        <f t="shared" si="784"/>
        <v>JX270926=</v>
      </c>
      <c r="BI1191" s="200" t="str">
        <f t="shared" si="785"/>
        <v>JX270926=. .GBR</v>
      </c>
      <c r="BJ1191" s="200" t="str">
        <f t="shared" si="786"/>
        <v>JX270926=. .GBR</v>
      </c>
      <c r="BK1191" s="200" t="str">
        <f t="shared" si="787"/>
        <v>JX270926=. .GBR</v>
      </c>
      <c r="BL1191" s="200" t="str">
        <f t="shared" si="788"/>
        <v>JX270926=.GBR</v>
      </c>
      <c r="BM1191" s="200" t="str">
        <f t="shared" si="789"/>
        <v>JX270926=</v>
      </c>
      <c r="BN1191" s="200" t="str">
        <f t="shared" si="790"/>
        <v>JX270926=</v>
      </c>
      <c r="BO1191" s="200" t="str">
        <f t="shared" si="791"/>
        <v>JX270926=</v>
      </c>
      <c r="BP1191" s="200" t="str">
        <f t="shared" si="792"/>
        <v>=</v>
      </c>
      <c r="BQ1191" s="261" t="str">
        <f t="shared" si="793"/>
        <v>JX270926</v>
      </c>
      <c r="BR1191" s="262" t="str">
        <f t="shared" si="794"/>
        <v/>
      </c>
      <c r="BS1191" s="263" t="str">
        <f t="shared" si="795"/>
        <v>.GBR</v>
      </c>
      <c r="BT1191" s="264" t="str">
        <f t="shared" si="796"/>
        <v/>
      </c>
      <c r="BU1191" s="264" t="str">
        <f t="shared" si="797"/>
        <v/>
      </c>
      <c r="BV1191" s="264" t="str">
        <f t="shared" si="798"/>
        <v/>
      </c>
      <c r="BW1191" s="264" t="str">
        <f t="shared" si="799"/>
        <v/>
      </c>
      <c r="BX1191" s="264" t="str">
        <f t="shared" si="800"/>
        <v/>
      </c>
      <c r="BY1191" s="265" t="str">
        <f t="shared" si="801"/>
        <v/>
      </c>
      <c r="CA1191" s="207" t="s">
        <v>506</v>
      </c>
      <c r="CB1191" s="200" t="str">
        <f t="shared" si="802"/>
        <v>xx</v>
      </c>
      <c r="CC1191" s="200" t="str">
        <f t="shared" si="803"/>
        <v>Non_select</v>
      </c>
      <c r="CD1191" s="200" t="str">
        <f t="shared" si="804"/>
        <v>xx</v>
      </c>
      <c r="CE1191" s="200" t="str">
        <f t="shared" si="805"/>
        <v/>
      </c>
      <c r="CG1191" s="200" t="str">
        <f t="shared" si="806"/>
        <v>JX270926</v>
      </c>
      <c r="CH1191" s="208" t="s">
        <v>360</v>
      </c>
      <c r="CI1191" s="208" t="s">
        <v>361</v>
      </c>
      <c r="CJ1191" s="208" t="s">
        <v>362</v>
      </c>
      <c r="CO1191" s="208"/>
      <c r="CV1191" s="268">
        <f t="shared" si="771"/>
        <v>0</v>
      </c>
      <c r="CW1191" s="266">
        <f t="shared" si="808"/>
        <v>0</v>
      </c>
      <c r="CX1191" s="200" t="str">
        <f t="shared" si="807"/>
        <v>Hepatitis E virus strain  , partial cds</v>
      </c>
    </row>
    <row r="1192" spans="1:102" ht="11.85" hidden="1" customHeight="1" x14ac:dyDescent="0.25">
      <c r="A1192" s="446" t="s">
        <v>3477</v>
      </c>
      <c r="B1192" s="174" t="s">
        <v>502</v>
      </c>
      <c r="F1192" s="291"/>
      <c r="H1192" s="180" t="s">
        <v>1348</v>
      </c>
      <c r="I1192" s="181" t="s">
        <v>1349</v>
      </c>
      <c r="J1192" s="180" t="s">
        <v>788</v>
      </c>
      <c r="M1192" s="253"/>
      <c r="N1192" s="193"/>
      <c r="S1192" s="180" t="e">
        <f t="shared" si="772"/>
        <v>#N/A</v>
      </c>
      <c r="AK1192" s="255">
        <f t="shared" si="773"/>
        <v>1</v>
      </c>
      <c r="AL1192" s="256" t="b">
        <f t="shared" si="774"/>
        <v>0</v>
      </c>
      <c r="AO1192" s="276"/>
      <c r="AP1192" s="258" t="e">
        <f>MATCH($F1192,$F$2:$F1192,0)=ROW($F1192)-1</f>
        <v>#N/A</v>
      </c>
      <c r="AQ1192" s="174" t="s">
        <v>111</v>
      </c>
      <c r="AR1192" s="174" t="s">
        <v>111</v>
      </c>
      <c r="AS1192" s="174" t="s">
        <v>111</v>
      </c>
      <c r="AT1192" s="174" t="s">
        <v>111</v>
      </c>
      <c r="AU1192" s="174" t="s">
        <v>111</v>
      </c>
      <c r="AV1192" s="174" t="s">
        <v>111</v>
      </c>
      <c r="AW1192" s="180"/>
      <c r="AY1192" s="259" t="str">
        <f t="shared" si="775"/>
        <v>JX270927</v>
      </c>
      <c r="AZ1192" s="260" t="str">
        <f t="shared" si="776"/>
        <v>.GBR</v>
      </c>
      <c r="BA1192" s="260" t="str">
        <f t="shared" si="777"/>
        <v>.GBR</v>
      </c>
      <c r="BB1192" s="200" t="str">
        <f t="shared" si="778"/>
        <v>JX270927.</v>
      </c>
      <c r="BC1192" s="201" t="str">
        <f t="shared" si="779"/>
        <v>JX270927</v>
      </c>
      <c r="BD1192" s="201" t="str">
        <f t="shared" si="780"/>
        <v>JX270927</v>
      </c>
      <c r="BE1192" s="200" t="str">
        <f t="shared" si="781"/>
        <v>JX270927=</v>
      </c>
      <c r="BF1192" s="200" t="str">
        <f t="shared" si="782"/>
        <v>JX270927=out</v>
      </c>
      <c r="BG1192" s="200" t="str">
        <f t="shared" si="783"/>
        <v>JX270927=out</v>
      </c>
      <c r="BH1192" s="200" t="str">
        <f t="shared" si="784"/>
        <v>JX270927=</v>
      </c>
      <c r="BI1192" s="200" t="str">
        <f t="shared" si="785"/>
        <v>JX270927=. .GBR</v>
      </c>
      <c r="BJ1192" s="200" t="str">
        <f t="shared" si="786"/>
        <v>JX270927=. .GBR</v>
      </c>
      <c r="BK1192" s="200" t="str">
        <f t="shared" si="787"/>
        <v>JX270927=. .GBR</v>
      </c>
      <c r="BL1192" s="200" t="str">
        <f t="shared" si="788"/>
        <v>JX270927=.GBR</v>
      </c>
      <c r="BM1192" s="200" t="str">
        <f t="shared" si="789"/>
        <v>JX270927=</v>
      </c>
      <c r="BN1192" s="200" t="str">
        <f t="shared" si="790"/>
        <v>JX270927=</v>
      </c>
      <c r="BO1192" s="200" t="str">
        <f t="shared" si="791"/>
        <v>JX270927=</v>
      </c>
      <c r="BP1192" s="200" t="str">
        <f t="shared" si="792"/>
        <v>=</v>
      </c>
      <c r="BQ1192" s="261" t="str">
        <f t="shared" si="793"/>
        <v>JX270927</v>
      </c>
      <c r="BR1192" s="262" t="str">
        <f t="shared" si="794"/>
        <v/>
      </c>
      <c r="BS1192" s="263" t="str">
        <f t="shared" si="795"/>
        <v>.GBR</v>
      </c>
      <c r="BT1192" s="264" t="str">
        <f t="shared" si="796"/>
        <v/>
      </c>
      <c r="BU1192" s="264" t="str">
        <f t="shared" si="797"/>
        <v/>
      </c>
      <c r="BV1192" s="264" t="str">
        <f t="shared" si="798"/>
        <v/>
      </c>
      <c r="BW1192" s="264" t="str">
        <f t="shared" si="799"/>
        <v/>
      </c>
      <c r="BX1192" s="264" t="str">
        <f t="shared" si="800"/>
        <v/>
      </c>
      <c r="BY1192" s="265" t="str">
        <f t="shared" si="801"/>
        <v/>
      </c>
      <c r="CA1192" s="207" t="s">
        <v>506</v>
      </c>
      <c r="CB1192" s="200" t="str">
        <f t="shared" si="802"/>
        <v>xx</v>
      </c>
      <c r="CC1192" s="200" t="str">
        <f t="shared" si="803"/>
        <v>Non_select</v>
      </c>
      <c r="CD1192" s="200" t="str">
        <f t="shared" si="804"/>
        <v>xx</v>
      </c>
      <c r="CE1192" s="200" t="str">
        <f t="shared" si="805"/>
        <v/>
      </c>
      <c r="CG1192" s="200" t="str">
        <f t="shared" si="806"/>
        <v>JX270927</v>
      </c>
      <c r="CH1192" s="208" t="s">
        <v>360</v>
      </c>
      <c r="CI1192" s="208" t="s">
        <v>361</v>
      </c>
      <c r="CJ1192" s="208" t="s">
        <v>362</v>
      </c>
      <c r="CO1192" s="208"/>
      <c r="CV1192" s="268">
        <f t="shared" si="771"/>
        <v>0</v>
      </c>
      <c r="CW1192" s="266">
        <f t="shared" si="808"/>
        <v>0</v>
      </c>
      <c r="CX1192" s="200" t="str">
        <f t="shared" si="807"/>
        <v>Hepatitis E virus strain  , partial cds</v>
      </c>
    </row>
    <row r="1193" spans="1:102" ht="11.85" hidden="1" customHeight="1" x14ac:dyDescent="0.25">
      <c r="A1193" s="446" t="s">
        <v>3478</v>
      </c>
      <c r="B1193" s="174" t="s">
        <v>502</v>
      </c>
      <c r="F1193" s="291"/>
      <c r="H1193" s="180" t="s">
        <v>1348</v>
      </c>
      <c r="I1193" s="181" t="s">
        <v>1349</v>
      </c>
      <c r="J1193" s="180" t="s">
        <v>788</v>
      </c>
      <c r="M1193" s="253"/>
      <c r="N1193" s="193"/>
      <c r="S1193" s="180" t="e">
        <f t="shared" si="772"/>
        <v>#N/A</v>
      </c>
      <c r="AK1193" s="255">
        <f t="shared" si="773"/>
        <v>1</v>
      </c>
      <c r="AL1193" s="256" t="b">
        <f t="shared" si="774"/>
        <v>0</v>
      </c>
      <c r="AO1193" s="276"/>
      <c r="AP1193" s="258" t="e">
        <f>MATCH($F1193,$F$2:$F1193,0)=ROW($F1193)-1</f>
        <v>#N/A</v>
      </c>
      <c r="AQ1193" s="174" t="s">
        <v>111</v>
      </c>
      <c r="AR1193" s="174" t="s">
        <v>111</v>
      </c>
      <c r="AS1193" s="174" t="s">
        <v>111</v>
      </c>
      <c r="AT1193" s="174" t="s">
        <v>111</v>
      </c>
      <c r="AU1193" s="174" t="s">
        <v>111</v>
      </c>
      <c r="AV1193" s="174" t="s">
        <v>111</v>
      </c>
      <c r="AW1193" s="180"/>
      <c r="AY1193" s="259" t="str">
        <f t="shared" si="775"/>
        <v>JX270928</v>
      </c>
      <c r="AZ1193" s="260" t="str">
        <f t="shared" si="776"/>
        <v>.GBR</v>
      </c>
      <c r="BA1193" s="260" t="str">
        <f t="shared" si="777"/>
        <v>.GBR</v>
      </c>
      <c r="BB1193" s="200" t="str">
        <f t="shared" si="778"/>
        <v>JX270928.</v>
      </c>
      <c r="BC1193" s="201" t="str">
        <f t="shared" si="779"/>
        <v>JX270928</v>
      </c>
      <c r="BD1193" s="201" t="str">
        <f t="shared" si="780"/>
        <v>JX270928</v>
      </c>
      <c r="BE1193" s="200" t="str">
        <f t="shared" si="781"/>
        <v>JX270928=</v>
      </c>
      <c r="BF1193" s="200" t="str">
        <f t="shared" si="782"/>
        <v>JX270928=out</v>
      </c>
      <c r="BG1193" s="200" t="str">
        <f t="shared" si="783"/>
        <v>JX270928=out</v>
      </c>
      <c r="BH1193" s="200" t="str">
        <f t="shared" si="784"/>
        <v>JX270928=</v>
      </c>
      <c r="BI1193" s="200" t="str">
        <f t="shared" si="785"/>
        <v>JX270928=. .GBR</v>
      </c>
      <c r="BJ1193" s="200" t="str">
        <f t="shared" si="786"/>
        <v>JX270928=. .GBR</v>
      </c>
      <c r="BK1193" s="200" t="str">
        <f t="shared" si="787"/>
        <v>JX270928=. .GBR</v>
      </c>
      <c r="BL1193" s="200" t="str">
        <f t="shared" si="788"/>
        <v>JX270928=.GBR</v>
      </c>
      <c r="BM1193" s="200" t="str">
        <f t="shared" si="789"/>
        <v>JX270928=</v>
      </c>
      <c r="BN1193" s="200" t="str">
        <f t="shared" si="790"/>
        <v>JX270928=</v>
      </c>
      <c r="BO1193" s="200" t="str">
        <f t="shared" si="791"/>
        <v>JX270928=</v>
      </c>
      <c r="BP1193" s="200" t="str">
        <f t="shared" si="792"/>
        <v>=</v>
      </c>
      <c r="BQ1193" s="261" t="str">
        <f t="shared" si="793"/>
        <v>JX270928</v>
      </c>
      <c r="BR1193" s="262" t="str">
        <f t="shared" si="794"/>
        <v/>
      </c>
      <c r="BS1193" s="263" t="str">
        <f t="shared" si="795"/>
        <v>.GBR</v>
      </c>
      <c r="BT1193" s="264" t="str">
        <f t="shared" si="796"/>
        <v/>
      </c>
      <c r="BU1193" s="264" t="str">
        <f t="shared" si="797"/>
        <v/>
      </c>
      <c r="BV1193" s="264" t="str">
        <f t="shared" si="798"/>
        <v/>
      </c>
      <c r="BW1193" s="264" t="str">
        <f t="shared" si="799"/>
        <v/>
      </c>
      <c r="BX1193" s="264" t="str">
        <f t="shared" si="800"/>
        <v/>
      </c>
      <c r="BY1193" s="265" t="str">
        <f t="shared" si="801"/>
        <v/>
      </c>
      <c r="CA1193" s="207" t="s">
        <v>506</v>
      </c>
      <c r="CB1193" s="200" t="str">
        <f t="shared" si="802"/>
        <v>xx</v>
      </c>
      <c r="CC1193" s="200" t="str">
        <f t="shared" si="803"/>
        <v>Non_select</v>
      </c>
      <c r="CD1193" s="200" t="str">
        <f t="shared" si="804"/>
        <v>xx</v>
      </c>
      <c r="CE1193" s="200" t="str">
        <f t="shared" si="805"/>
        <v/>
      </c>
      <c r="CG1193" s="200" t="str">
        <f t="shared" si="806"/>
        <v>JX270928</v>
      </c>
      <c r="CH1193" s="208" t="s">
        <v>360</v>
      </c>
      <c r="CI1193" s="208" t="s">
        <v>361</v>
      </c>
      <c r="CJ1193" s="208" t="s">
        <v>362</v>
      </c>
      <c r="CO1193" s="208"/>
      <c r="CV1193" s="268">
        <f t="shared" si="771"/>
        <v>0</v>
      </c>
      <c r="CW1193" s="266">
        <f t="shared" si="808"/>
        <v>0</v>
      </c>
      <c r="CX1193" s="200" t="str">
        <f t="shared" si="807"/>
        <v>Hepatitis E virus strain  , partial cds</v>
      </c>
    </row>
    <row r="1194" spans="1:102" ht="11.85" hidden="1" customHeight="1" x14ac:dyDescent="0.25">
      <c r="A1194" s="446" t="s">
        <v>3479</v>
      </c>
      <c r="B1194" s="174" t="s">
        <v>502</v>
      </c>
      <c r="F1194" s="291"/>
      <c r="H1194" s="180" t="s">
        <v>1348</v>
      </c>
      <c r="I1194" s="181" t="s">
        <v>1349</v>
      </c>
      <c r="J1194" s="180" t="s">
        <v>788</v>
      </c>
      <c r="M1194" s="253"/>
      <c r="N1194" s="193"/>
      <c r="S1194" s="180" t="e">
        <f t="shared" si="772"/>
        <v>#N/A</v>
      </c>
      <c r="AK1194" s="255">
        <f t="shared" si="773"/>
        <v>1</v>
      </c>
      <c r="AL1194" s="256" t="b">
        <f t="shared" si="774"/>
        <v>0</v>
      </c>
      <c r="AO1194" s="276"/>
      <c r="AP1194" s="258" t="e">
        <f>MATCH($F1194,$F$2:$F1194,0)=ROW($F1194)-1</f>
        <v>#N/A</v>
      </c>
      <c r="AQ1194" s="174" t="s">
        <v>111</v>
      </c>
      <c r="AR1194" s="174" t="s">
        <v>111</v>
      </c>
      <c r="AS1194" s="174" t="s">
        <v>111</v>
      </c>
      <c r="AT1194" s="174" t="s">
        <v>111</v>
      </c>
      <c r="AU1194" s="174" t="s">
        <v>111</v>
      </c>
      <c r="AV1194" s="174" t="s">
        <v>111</v>
      </c>
      <c r="AW1194" s="180"/>
      <c r="AY1194" s="259" t="str">
        <f t="shared" si="775"/>
        <v>JX270929</v>
      </c>
      <c r="AZ1194" s="260" t="str">
        <f t="shared" si="776"/>
        <v>.GBR</v>
      </c>
      <c r="BA1194" s="260" t="str">
        <f t="shared" si="777"/>
        <v>.GBR</v>
      </c>
      <c r="BB1194" s="200" t="str">
        <f t="shared" si="778"/>
        <v>JX270929.</v>
      </c>
      <c r="BC1194" s="201" t="str">
        <f t="shared" si="779"/>
        <v>JX270929</v>
      </c>
      <c r="BD1194" s="201" t="str">
        <f t="shared" si="780"/>
        <v>JX270929</v>
      </c>
      <c r="BE1194" s="200" t="str">
        <f t="shared" si="781"/>
        <v>JX270929=</v>
      </c>
      <c r="BF1194" s="200" t="str">
        <f t="shared" si="782"/>
        <v>JX270929=out</v>
      </c>
      <c r="BG1194" s="200" t="str">
        <f t="shared" si="783"/>
        <v>JX270929=out</v>
      </c>
      <c r="BH1194" s="200" t="str">
        <f t="shared" si="784"/>
        <v>JX270929=</v>
      </c>
      <c r="BI1194" s="200" t="str">
        <f t="shared" si="785"/>
        <v>JX270929=. .GBR</v>
      </c>
      <c r="BJ1194" s="200" t="str">
        <f t="shared" si="786"/>
        <v>JX270929=. .GBR</v>
      </c>
      <c r="BK1194" s="200" t="str">
        <f t="shared" si="787"/>
        <v>JX270929=. .GBR</v>
      </c>
      <c r="BL1194" s="200" t="str">
        <f t="shared" si="788"/>
        <v>JX270929=.GBR</v>
      </c>
      <c r="BM1194" s="200" t="str">
        <f t="shared" si="789"/>
        <v>JX270929=</v>
      </c>
      <c r="BN1194" s="200" t="str">
        <f t="shared" si="790"/>
        <v>JX270929=</v>
      </c>
      <c r="BO1194" s="200" t="str">
        <f t="shared" si="791"/>
        <v>JX270929=</v>
      </c>
      <c r="BP1194" s="200" t="str">
        <f t="shared" si="792"/>
        <v>=</v>
      </c>
      <c r="BQ1194" s="261" t="str">
        <f t="shared" si="793"/>
        <v>JX270929</v>
      </c>
      <c r="BR1194" s="262" t="str">
        <f t="shared" si="794"/>
        <v/>
      </c>
      <c r="BS1194" s="263" t="str">
        <f t="shared" si="795"/>
        <v>.GBR</v>
      </c>
      <c r="BT1194" s="264" t="str">
        <f t="shared" si="796"/>
        <v/>
      </c>
      <c r="BU1194" s="264" t="str">
        <f t="shared" si="797"/>
        <v/>
      </c>
      <c r="BV1194" s="264" t="str">
        <f t="shared" si="798"/>
        <v/>
      </c>
      <c r="BW1194" s="264" t="str">
        <f t="shared" si="799"/>
        <v/>
      </c>
      <c r="BX1194" s="264" t="str">
        <f t="shared" si="800"/>
        <v/>
      </c>
      <c r="BY1194" s="265" t="str">
        <f t="shared" si="801"/>
        <v/>
      </c>
      <c r="CA1194" s="207" t="s">
        <v>506</v>
      </c>
      <c r="CB1194" s="200" t="str">
        <f t="shared" si="802"/>
        <v>xx</v>
      </c>
      <c r="CC1194" s="200" t="str">
        <f t="shared" si="803"/>
        <v>Non_select</v>
      </c>
      <c r="CD1194" s="200" t="str">
        <f t="shared" si="804"/>
        <v>xx</v>
      </c>
      <c r="CE1194" s="200" t="str">
        <f t="shared" si="805"/>
        <v/>
      </c>
      <c r="CG1194" s="200" t="str">
        <f t="shared" si="806"/>
        <v>JX270929</v>
      </c>
      <c r="CH1194" s="208" t="s">
        <v>360</v>
      </c>
      <c r="CI1194" s="208" t="s">
        <v>361</v>
      </c>
      <c r="CJ1194" s="208" t="s">
        <v>362</v>
      </c>
      <c r="CO1194" s="208"/>
      <c r="CV1194" s="268">
        <f t="shared" si="771"/>
        <v>0</v>
      </c>
      <c r="CW1194" s="266">
        <f t="shared" si="808"/>
        <v>0</v>
      </c>
      <c r="CX1194" s="200" t="str">
        <f t="shared" si="807"/>
        <v>Hepatitis E virus strain  , partial cds</v>
      </c>
    </row>
    <row r="1195" spans="1:102" ht="11.85" hidden="1" customHeight="1" x14ac:dyDescent="0.25">
      <c r="A1195" s="446" t="s">
        <v>3480</v>
      </c>
      <c r="B1195" s="174" t="s">
        <v>502</v>
      </c>
      <c r="F1195" s="291"/>
      <c r="H1195" s="180" t="s">
        <v>1348</v>
      </c>
      <c r="I1195" s="181" t="s">
        <v>1349</v>
      </c>
      <c r="J1195" s="180" t="s">
        <v>788</v>
      </c>
      <c r="M1195" s="253"/>
      <c r="N1195" s="193"/>
      <c r="S1195" s="180" t="e">
        <f t="shared" si="772"/>
        <v>#N/A</v>
      </c>
      <c r="AK1195" s="255">
        <f t="shared" si="773"/>
        <v>1</v>
      </c>
      <c r="AL1195" s="256" t="b">
        <f t="shared" si="774"/>
        <v>0</v>
      </c>
      <c r="AO1195" s="276"/>
      <c r="AP1195" s="258" t="e">
        <f>MATCH($F1195,$F$2:$F1195,0)=ROW($F1195)-1</f>
        <v>#N/A</v>
      </c>
      <c r="AQ1195" s="174" t="s">
        <v>111</v>
      </c>
      <c r="AR1195" s="174" t="s">
        <v>111</v>
      </c>
      <c r="AS1195" s="174" t="s">
        <v>111</v>
      </c>
      <c r="AT1195" s="174" t="s">
        <v>111</v>
      </c>
      <c r="AU1195" s="174" t="s">
        <v>111</v>
      </c>
      <c r="AV1195" s="174" t="s">
        <v>111</v>
      </c>
      <c r="AW1195" s="180"/>
      <c r="AY1195" s="259" t="str">
        <f t="shared" si="775"/>
        <v>JX270930</v>
      </c>
      <c r="AZ1195" s="260" t="str">
        <f t="shared" si="776"/>
        <v>.GBR</v>
      </c>
      <c r="BA1195" s="260" t="str">
        <f t="shared" si="777"/>
        <v>.GBR</v>
      </c>
      <c r="BB1195" s="200" t="str">
        <f t="shared" si="778"/>
        <v>JX270930.</v>
      </c>
      <c r="BC1195" s="201" t="str">
        <f t="shared" si="779"/>
        <v>JX270930</v>
      </c>
      <c r="BD1195" s="201" t="str">
        <f t="shared" si="780"/>
        <v>JX270930</v>
      </c>
      <c r="BE1195" s="200" t="str">
        <f t="shared" si="781"/>
        <v>JX270930=</v>
      </c>
      <c r="BF1195" s="200" t="str">
        <f t="shared" si="782"/>
        <v>JX270930=out</v>
      </c>
      <c r="BG1195" s="200" t="str">
        <f t="shared" si="783"/>
        <v>JX270930=out</v>
      </c>
      <c r="BH1195" s="200" t="str">
        <f t="shared" si="784"/>
        <v>JX270930=</v>
      </c>
      <c r="BI1195" s="200" t="str">
        <f t="shared" si="785"/>
        <v>JX270930=. .GBR</v>
      </c>
      <c r="BJ1195" s="200" t="str">
        <f t="shared" si="786"/>
        <v>JX270930=. .GBR</v>
      </c>
      <c r="BK1195" s="200" t="str">
        <f t="shared" si="787"/>
        <v>JX270930=. .GBR</v>
      </c>
      <c r="BL1195" s="200" t="str">
        <f t="shared" si="788"/>
        <v>JX270930=.GBR</v>
      </c>
      <c r="BM1195" s="200" t="str">
        <f t="shared" si="789"/>
        <v>JX270930=</v>
      </c>
      <c r="BN1195" s="200" t="str">
        <f t="shared" si="790"/>
        <v>JX270930=</v>
      </c>
      <c r="BO1195" s="200" t="str">
        <f t="shared" si="791"/>
        <v>JX270930=</v>
      </c>
      <c r="BP1195" s="200" t="str">
        <f t="shared" si="792"/>
        <v>=</v>
      </c>
      <c r="BQ1195" s="261" t="str">
        <f t="shared" si="793"/>
        <v>JX270930</v>
      </c>
      <c r="BR1195" s="262" t="str">
        <f t="shared" si="794"/>
        <v/>
      </c>
      <c r="BS1195" s="263" t="str">
        <f t="shared" si="795"/>
        <v>.GBR</v>
      </c>
      <c r="BT1195" s="264" t="str">
        <f t="shared" si="796"/>
        <v/>
      </c>
      <c r="BU1195" s="264" t="str">
        <f t="shared" si="797"/>
        <v/>
      </c>
      <c r="BV1195" s="264" t="str">
        <f t="shared" si="798"/>
        <v/>
      </c>
      <c r="BW1195" s="264" t="str">
        <f t="shared" si="799"/>
        <v/>
      </c>
      <c r="BX1195" s="264" t="str">
        <f t="shared" si="800"/>
        <v/>
      </c>
      <c r="BY1195" s="265" t="str">
        <f t="shared" si="801"/>
        <v/>
      </c>
      <c r="CA1195" s="207" t="s">
        <v>506</v>
      </c>
      <c r="CB1195" s="200" t="str">
        <f t="shared" si="802"/>
        <v>xx</v>
      </c>
      <c r="CC1195" s="200" t="str">
        <f t="shared" si="803"/>
        <v>Non_select</v>
      </c>
      <c r="CD1195" s="200" t="str">
        <f t="shared" si="804"/>
        <v>xx</v>
      </c>
      <c r="CE1195" s="200" t="str">
        <f t="shared" si="805"/>
        <v/>
      </c>
      <c r="CG1195" s="200" t="str">
        <f t="shared" si="806"/>
        <v>JX270930</v>
      </c>
      <c r="CH1195" s="208" t="s">
        <v>360</v>
      </c>
      <c r="CI1195" s="208" t="s">
        <v>361</v>
      </c>
      <c r="CJ1195" s="208" t="s">
        <v>362</v>
      </c>
      <c r="CO1195" s="208"/>
      <c r="CV1195" s="268">
        <f t="shared" si="771"/>
        <v>0</v>
      </c>
      <c r="CW1195" s="266">
        <f t="shared" si="808"/>
        <v>0</v>
      </c>
      <c r="CX1195" s="200" t="str">
        <f t="shared" si="807"/>
        <v>Hepatitis E virus strain  , partial cds</v>
      </c>
    </row>
    <row r="1196" spans="1:102" ht="11.85" hidden="1" customHeight="1" x14ac:dyDescent="0.25">
      <c r="A1196" s="446" t="s">
        <v>3481</v>
      </c>
      <c r="B1196" s="174" t="s">
        <v>502</v>
      </c>
      <c r="F1196" s="291"/>
      <c r="H1196" s="180" t="s">
        <v>1348</v>
      </c>
      <c r="I1196" s="181" t="s">
        <v>1349</v>
      </c>
      <c r="J1196" s="180" t="s">
        <v>788</v>
      </c>
      <c r="M1196" s="253"/>
      <c r="N1196" s="193"/>
      <c r="S1196" s="180" t="e">
        <f t="shared" si="772"/>
        <v>#N/A</v>
      </c>
      <c r="AK1196" s="255">
        <f t="shared" si="773"/>
        <v>1</v>
      </c>
      <c r="AL1196" s="256" t="b">
        <f t="shared" si="774"/>
        <v>0</v>
      </c>
      <c r="AO1196" s="276"/>
      <c r="AP1196" s="258" t="e">
        <f>MATCH($F1196,$F$2:$F1196,0)=ROW($F1196)-1</f>
        <v>#N/A</v>
      </c>
      <c r="AQ1196" s="174" t="s">
        <v>111</v>
      </c>
      <c r="AR1196" s="174" t="s">
        <v>111</v>
      </c>
      <c r="AS1196" s="174" t="s">
        <v>111</v>
      </c>
      <c r="AT1196" s="174" t="s">
        <v>111</v>
      </c>
      <c r="AU1196" s="174" t="s">
        <v>111</v>
      </c>
      <c r="AV1196" s="174" t="s">
        <v>111</v>
      </c>
      <c r="AW1196" s="180"/>
      <c r="AY1196" s="259" t="str">
        <f t="shared" si="775"/>
        <v>JX270931</v>
      </c>
      <c r="AZ1196" s="260" t="str">
        <f t="shared" si="776"/>
        <v>.GBR</v>
      </c>
      <c r="BA1196" s="260" t="str">
        <f t="shared" si="777"/>
        <v>.GBR</v>
      </c>
      <c r="BB1196" s="200" t="str">
        <f t="shared" si="778"/>
        <v>JX270931.</v>
      </c>
      <c r="BC1196" s="201" t="str">
        <f t="shared" si="779"/>
        <v>JX270931</v>
      </c>
      <c r="BD1196" s="201" t="str">
        <f t="shared" si="780"/>
        <v>JX270931</v>
      </c>
      <c r="BE1196" s="200" t="str">
        <f t="shared" si="781"/>
        <v>JX270931=</v>
      </c>
      <c r="BF1196" s="200" t="str">
        <f t="shared" si="782"/>
        <v>JX270931=out</v>
      </c>
      <c r="BG1196" s="200" t="str">
        <f t="shared" si="783"/>
        <v>JX270931=out</v>
      </c>
      <c r="BH1196" s="200" t="str">
        <f t="shared" si="784"/>
        <v>JX270931=</v>
      </c>
      <c r="BI1196" s="200" t="str">
        <f t="shared" si="785"/>
        <v>JX270931=. .GBR</v>
      </c>
      <c r="BJ1196" s="200" t="str">
        <f t="shared" si="786"/>
        <v>JX270931=. .GBR</v>
      </c>
      <c r="BK1196" s="200" t="str">
        <f t="shared" si="787"/>
        <v>JX270931=. .GBR</v>
      </c>
      <c r="BL1196" s="200" t="str">
        <f t="shared" si="788"/>
        <v>JX270931=.GBR</v>
      </c>
      <c r="BM1196" s="200" t="str">
        <f t="shared" si="789"/>
        <v>JX270931=</v>
      </c>
      <c r="BN1196" s="200" t="str">
        <f t="shared" si="790"/>
        <v>JX270931=</v>
      </c>
      <c r="BO1196" s="200" t="str">
        <f t="shared" si="791"/>
        <v>JX270931=</v>
      </c>
      <c r="BP1196" s="200" t="str">
        <f t="shared" si="792"/>
        <v>=</v>
      </c>
      <c r="BQ1196" s="261" t="str">
        <f t="shared" si="793"/>
        <v>JX270931</v>
      </c>
      <c r="BR1196" s="262" t="str">
        <f t="shared" si="794"/>
        <v/>
      </c>
      <c r="BS1196" s="263" t="str">
        <f t="shared" si="795"/>
        <v>.GBR</v>
      </c>
      <c r="BT1196" s="264" t="str">
        <f t="shared" si="796"/>
        <v/>
      </c>
      <c r="BU1196" s="264" t="str">
        <f t="shared" si="797"/>
        <v/>
      </c>
      <c r="BV1196" s="264" t="str">
        <f t="shared" si="798"/>
        <v/>
      </c>
      <c r="BW1196" s="264" t="str">
        <f t="shared" si="799"/>
        <v/>
      </c>
      <c r="BX1196" s="264" t="str">
        <f t="shared" si="800"/>
        <v/>
      </c>
      <c r="BY1196" s="265" t="str">
        <f t="shared" si="801"/>
        <v/>
      </c>
      <c r="CA1196" s="207" t="s">
        <v>506</v>
      </c>
      <c r="CB1196" s="200" t="str">
        <f t="shared" si="802"/>
        <v>xx</v>
      </c>
      <c r="CC1196" s="200" t="str">
        <f t="shared" si="803"/>
        <v>Non_select</v>
      </c>
      <c r="CD1196" s="200" t="str">
        <f t="shared" si="804"/>
        <v>xx</v>
      </c>
      <c r="CE1196" s="200" t="str">
        <f t="shared" si="805"/>
        <v/>
      </c>
      <c r="CG1196" s="200" t="str">
        <f t="shared" si="806"/>
        <v>JX270931</v>
      </c>
      <c r="CH1196" s="208" t="s">
        <v>360</v>
      </c>
      <c r="CI1196" s="208" t="s">
        <v>361</v>
      </c>
      <c r="CJ1196" s="208" t="s">
        <v>362</v>
      </c>
      <c r="CO1196" s="208"/>
      <c r="CV1196" s="268">
        <f t="shared" si="771"/>
        <v>0</v>
      </c>
      <c r="CW1196" s="266">
        <f t="shared" si="808"/>
        <v>0</v>
      </c>
      <c r="CX1196" s="200" t="str">
        <f t="shared" si="807"/>
        <v>Hepatitis E virus strain  , partial cds</v>
      </c>
    </row>
    <row r="1197" spans="1:102" ht="11.85" hidden="1" customHeight="1" x14ac:dyDescent="0.25">
      <c r="A1197" s="446" t="s">
        <v>3482</v>
      </c>
      <c r="B1197" s="174" t="s">
        <v>502</v>
      </c>
      <c r="F1197" s="291"/>
      <c r="H1197" s="180" t="s">
        <v>1348</v>
      </c>
      <c r="I1197" s="181" t="s">
        <v>1349</v>
      </c>
      <c r="J1197" s="180" t="s">
        <v>788</v>
      </c>
      <c r="M1197" s="253"/>
      <c r="N1197" s="193"/>
      <c r="S1197" s="180" t="e">
        <f t="shared" si="772"/>
        <v>#N/A</v>
      </c>
      <c r="AK1197" s="255">
        <f t="shared" si="773"/>
        <v>1</v>
      </c>
      <c r="AL1197" s="256" t="b">
        <f t="shared" si="774"/>
        <v>0</v>
      </c>
      <c r="AO1197" s="276"/>
      <c r="AP1197" s="258" t="e">
        <f>MATCH($F1197,$F$2:$F1197,0)=ROW($F1197)-1</f>
        <v>#N/A</v>
      </c>
      <c r="AQ1197" s="174" t="s">
        <v>111</v>
      </c>
      <c r="AR1197" s="174" t="s">
        <v>111</v>
      </c>
      <c r="AS1197" s="174" t="s">
        <v>111</v>
      </c>
      <c r="AT1197" s="174" t="s">
        <v>111</v>
      </c>
      <c r="AU1197" s="174" t="s">
        <v>111</v>
      </c>
      <c r="AV1197" s="174" t="s">
        <v>111</v>
      </c>
      <c r="AW1197" s="180"/>
      <c r="AY1197" s="259" t="str">
        <f t="shared" si="775"/>
        <v>JX270932</v>
      </c>
      <c r="AZ1197" s="260" t="str">
        <f t="shared" si="776"/>
        <v>.GBR</v>
      </c>
      <c r="BA1197" s="260" t="str">
        <f t="shared" si="777"/>
        <v>.GBR</v>
      </c>
      <c r="BB1197" s="200" t="str">
        <f t="shared" si="778"/>
        <v>JX270932.</v>
      </c>
      <c r="BC1197" s="201" t="str">
        <f t="shared" si="779"/>
        <v>JX270932</v>
      </c>
      <c r="BD1197" s="201" t="str">
        <f t="shared" si="780"/>
        <v>JX270932</v>
      </c>
      <c r="BE1197" s="200" t="str">
        <f t="shared" si="781"/>
        <v>JX270932=</v>
      </c>
      <c r="BF1197" s="200" t="str">
        <f t="shared" si="782"/>
        <v>JX270932=out</v>
      </c>
      <c r="BG1197" s="200" t="str">
        <f t="shared" si="783"/>
        <v>JX270932=out</v>
      </c>
      <c r="BH1197" s="200" t="str">
        <f t="shared" si="784"/>
        <v>JX270932=</v>
      </c>
      <c r="BI1197" s="200" t="str">
        <f t="shared" si="785"/>
        <v>JX270932=. .GBR</v>
      </c>
      <c r="BJ1197" s="200" t="str">
        <f t="shared" si="786"/>
        <v>JX270932=. .GBR</v>
      </c>
      <c r="BK1197" s="200" t="str">
        <f t="shared" si="787"/>
        <v>JX270932=. .GBR</v>
      </c>
      <c r="BL1197" s="200" t="str">
        <f t="shared" si="788"/>
        <v>JX270932=.GBR</v>
      </c>
      <c r="BM1197" s="200" t="str">
        <f t="shared" si="789"/>
        <v>JX270932=</v>
      </c>
      <c r="BN1197" s="200" t="str">
        <f t="shared" si="790"/>
        <v>JX270932=</v>
      </c>
      <c r="BO1197" s="200" t="str">
        <f t="shared" si="791"/>
        <v>JX270932=</v>
      </c>
      <c r="BP1197" s="200" t="str">
        <f t="shared" si="792"/>
        <v>=</v>
      </c>
      <c r="BQ1197" s="261" t="str">
        <f t="shared" si="793"/>
        <v>JX270932</v>
      </c>
      <c r="BR1197" s="262" t="str">
        <f t="shared" si="794"/>
        <v/>
      </c>
      <c r="BS1197" s="263" t="str">
        <f t="shared" si="795"/>
        <v>.GBR</v>
      </c>
      <c r="BT1197" s="264" t="str">
        <f t="shared" si="796"/>
        <v/>
      </c>
      <c r="BU1197" s="264" t="str">
        <f t="shared" si="797"/>
        <v/>
      </c>
      <c r="BV1197" s="264" t="str">
        <f t="shared" si="798"/>
        <v/>
      </c>
      <c r="BW1197" s="264" t="str">
        <f t="shared" si="799"/>
        <v/>
      </c>
      <c r="BX1197" s="264" t="str">
        <f t="shared" si="800"/>
        <v/>
      </c>
      <c r="BY1197" s="265" t="str">
        <f t="shared" si="801"/>
        <v/>
      </c>
      <c r="CA1197" s="207" t="s">
        <v>506</v>
      </c>
      <c r="CB1197" s="200" t="str">
        <f t="shared" si="802"/>
        <v>xx</v>
      </c>
      <c r="CC1197" s="200" t="str">
        <f t="shared" si="803"/>
        <v>Non_select</v>
      </c>
      <c r="CD1197" s="200" t="str">
        <f t="shared" si="804"/>
        <v>xx</v>
      </c>
      <c r="CE1197" s="200" t="str">
        <f t="shared" si="805"/>
        <v/>
      </c>
      <c r="CG1197" s="200" t="str">
        <f t="shared" si="806"/>
        <v>JX270932</v>
      </c>
      <c r="CH1197" s="208" t="s">
        <v>360</v>
      </c>
      <c r="CI1197" s="208" t="s">
        <v>361</v>
      </c>
      <c r="CJ1197" s="208" t="s">
        <v>362</v>
      </c>
      <c r="CO1197" s="208"/>
      <c r="CV1197" s="268">
        <f t="shared" si="771"/>
        <v>0</v>
      </c>
      <c r="CW1197" s="266">
        <f t="shared" si="808"/>
        <v>0</v>
      </c>
      <c r="CX1197" s="200" t="str">
        <f t="shared" si="807"/>
        <v>Hepatitis E virus strain  , partial cds</v>
      </c>
    </row>
    <row r="1198" spans="1:102" ht="11.85" hidden="1" customHeight="1" x14ac:dyDescent="0.25">
      <c r="A1198" s="446" t="s">
        <v>3483</v>
      </c>
      <c r="B1198" s="174" t="s">
        <v>502</v>
      </c>
      <c r="F1198" s="291"/>
      <c r="H1198" s="180" t="s">
        <v>1348</v>
      </c>
      <c r="I1198" s="181" t="s">
        <v>1349</v>
      </c>
      <c r="J1198" s="180" t="s">
        <v>788</v>
      </c>
      <c r="M1198" s="253"/>
      <c r="N1198" s="193"/>
      <c r="S1198" s="180" t="e">
        <f t="shared" si="772"/>
        <v>#N/A</v>
      </c>
      <c r="AK1198" s="255">
        <f t="shared" si="773"/>
        <v>1</v>
      </c>
      <c r="AL1198" s="256" t="b">
        <f t="shared" si="774"/>
        <v>0</v>
      </c>
      <c r="AO1198" s="276"/>
      <c r="AP1198" s="258" t="e">
        <f>MATCH($F1198,$F$2:$F1198,0)=ROW($F1198)-1</f>
        <v>#N/A</v>
      </c>
      <c r="AQ1198" s="174" t="s">
        <v>111</v>
      </c>
      <c r="AR1198" s="174" t="s">
        <v>111</v>
      </c>
      <c r="AS1198" s="174" t="s">
        <v>111</v>
      </c>
      <c r="AT1198" s="174" t="s">
        <v>111</v>
      </c>
      <c r="AU1198" s="174" t="s">
        <v>111</v>
      </c>
      <c r="AV1198" s="174" t="s">
        <v>111</v>
      </c>
      <c r="AW1198" s="180"/>
      <c r="AY1198" s="259" t="str">
        <f t="shared" si="775"/>
        <v>JX270933</v>
      </c>
      <c r="AZ1198" s="260" t="str">
        <f t="shared" si="776"/>
        <v>.GBR</v>
      </c>
      <c r="BA1198" s="260" t="str">
        <f t="shared" si="777"/>
        <v>.GBR</v>
      </c>
      <c r="BB1198" s="200" t="str">
        <f t="shared" si="778"/>
        <v>JX270933.</v>
      </c>
      <c r="BC1198" s="201" t="str">
        <f t="shared" si="779"/>
        <v>JX270933</v>
      </c>
      <c r="BD1198" s="201" t="str">
        <f t="shared" si="780"/>
        <v>JX270933</v>
      </c>
      <c r="BE1198" s="200" t="str">
        <f t="shared" si="781"/>
        <v>JX270933=</v>
      </c>
      <c r="BF1198" s="200" t="str">
        <f t="shared" si="782"/>
        <v>JX270933=out</v>
      </c>
      <c r="BG1198" s="200" t="str">
        <f t="shared" si="783"/>
        <v>JX270933=out</v>
      </c>
      <c r="BH1198" s="200" t="str">
        <f t="shared" si="784"/>
        <v>JX270933=</v>
      </c>
      <c r="BI1198" s="200" t="str">
        <f t="shared" si="785"/>
        <v>JX270933=. .GBR</v>
      </c>
      <c r="BJ1198" s="200" t="str">
        <f t="shared" si="786"/>
        <v>JX270933=. .GBR</v>
      </c>
      <c r="BK1198" s="200" t="str">
        <f t="shared" si="787"/>
        <v>JX270933=. .GBR</v>
      </c>
      <c r="BL1198" s="200" t="str">
        <f t="shared" si="788"/>
        <v>JX270933=.GBR</v>
      </c>
      <c r="BM1198" s="200" t="str">
        <f t="shared" si="789"/>
        <v>JX270933=</v>
      </c>
      <c r="BN1198" s="200" t="str">
        <f t="shared" si="790"/>
        <v>JX270933=</v>
      </c>
      <c r="BO1198" s="200" t="str">
        <f t="shared" si="791"/>
        <v>JX270933=</v>
      </c>
      <c r="BP1198" s="200" t="str">
        <f t="shared" si="792"/>
        <v>=</v>
      </c>
      <c r="BQ1198" s="261" t="str">
        <f t="shared" si="793"/>
        <v>JX270933</v>
      </c>
      <c r="BR1198" s="262" t="str">
        <f t="shared" si="794"/>
        <v/>
      </c>
      <c r="BS1198" s="263" t="str">
        <f t="shared" si="795"/>
        <v>.GBR</v>
      </c>
      <c r="BT1198" s="264" t="str">
        <f t="shared" si="796"/>
        <v/>
      </c>
      <c r="BU1198" s="264" t="str">
        <f t="shared" si="797"/>
        <v/>
      </c>
      <c r="BV1198" s="264" t="str">
        <f t="shared" si="798"/>
        <v/>
      </c>
      <c r="BW1198" s="264" t="str">
        <f t="shared" si="799"/>
        <v/>
      </c>
      <c r="BX1198" s="264" t="str">
        <f t="shared" si="800"/>
        <v/>
      </c>
      <c r="BY1198" s="265" t="str">
        <f t="shared" si="801"/>
        <v/>
      </c>
      <c r="CA1198" s="207" t="s">
        <v>506</v>
      </c>
      <c r="CB1198" s="200" t="str">
        <f t="shared" si="802"/>
        <v>xx</v>
      </c>
      <c r="CC1198" s="200" t="str">
        <f t="shared" si="803"/>
        <v>Non_select</v>
      </c>
      <c r="CD1198" s="200" t="str">
        <f t="shared" si="804"/>
        <v>xx</v>
      </c>
      <c r="CE1198" s="200" t="str">
        <f t="shared" si="805"/>
        <v/>
      </c>
      <c r="CG1198" s="200" t="str">
        <f t="shared" si="806"/>
        <v>JX270933</v>
      </c>
      <c r="CH1198" s="208" t="s">
        <v>360</v>
      </c>
      <c r="CI1198" s="208" t="s">
        <v>361</v>
      </c>
      <c r="CJ1198" s="208" t="s">
        <v>362</v>
      </c>
      <c r="CO1198" s="208"/>
      <c r="CV1198" s="268">
        <f t="shared" si="771"/>
        <v>0</v>
      </c>
      <c r="CW1198" s="266">
        <f t="shared" si="808"/>
        <v>0</v>
      </c>
      <c r="CX1198" s="200" t="str">
        <f t="shared" si="807"/>
        <v>Hepatitis E virus strain  , partial cds</v>
      </c>
    </row>
    <row r="1199" spans="1:102" ht="11.85" hidden="1" customHeight="1" x14ac:dyDescent="0.25">
      <c r="A1199" s="446" t="s">
        <v>3484</v>
      </c>
      <c r="B1199" s="174" t="s">
        <v>502</v>
      </c>
      <c r="F1199" s="291"/>
      <c r="H1199" s="180" t="s">
        <v>1348</v>
      </c>
      <c r="I1199" s="181" t="s">
        <v>1349</v>
      </c>
      <c r="J1199" s="180" t="s">
        <v>788</v>
      </c>
      <c r="M1199" s="253"/>
      <c r="N1199" s="193"/>
      <c r="S1199" s="180" t="e">
        <f t="shared" si="772"/>
        <v>#N/A</v>
      </c>
      <c r="AK1199" s="255">
        <f t="shared" si="773"/>
        <v>1</v>
      </c>
      <c r="AL1199" s="256" t="b">
        <f t="shared" si="774"/>
        <v>0</v>
      </c>
      <c r="AO1199" s="276"/>
      <c r="AP1199" s="258" t="e">
        <f>MATCH($F1199,$F$2:$F1199,0)=ROW($F1199)-1</f>
        <v>#N/A</v>
      </c>
      <c r="AQ1199" s="174" t="s">
        <v>111</v>
      </c>
      <c r="AR1199" s="174" t="s">
        <v>111</v>
      </c>
      <c r="AS1199" s="174" t="s">
        <v>111</v>
      </c>
      <c r="AT1199" s="174" t="s">
        <v>111</v>
      </c>
      <c r="AU1199" s="174" t="s">
        <v>111</v>
      </c>
      <c r="AV1199" s="174" t="s">
        <v>111</v>
      </c>
      <c r="AW1199" s="180"/>
      <c r="AY1199" s="259" t="str">
        <f t="shared" si="775"/>
        <v>JX270934</v>
      </c>
      <c r="AZ1199" s="260" t="str">
        <f t="shared" si="776"/>
        <v>.GBR</v>
      </c>
      <c r="BA1199" s="260" t="str">
        <f t="shared" si="777"/>
        <v>.GBR</v>
      </c>
      <c r="BB1199" s="200" t="str">
        <f t="shared" si="778"/>
        <v>JX270934.</v>
      </c>
      <c r="BC1199" s="201" t="str">
        <f t="shared" si="779"/>
        <v>JX270934</v>
      </c>
      <c r="BD1199" s="201" t="str">
        <f t="shared" si="780"/>
        <v>JX270934</v>
      </c>
      <c r="BE1199" s="200" t="str">
        <f t="shared" si="781"/>
        <v>JX270934=</v>
      </c>
      <c r="BF1199" s="200" t="str">
        <f t="shared" si="782"/>
        <v>JX270934=out</v>
      </c>
      <c r="BG1199" s="200" t="str">
        <f t="shared" si="783"/>
        <v>JX270934=out</v>
      </c>
      <c r="BH1199" s="200" t="str">
        <f t="shared" si="784"/>
        <v>JX270934=</v>
      </c>
      <c r="BI1199" s="200" t="str">
        <f t="shared" si="785"/>
        <v>JX270934=. .GBR</v>
      </c>
      <c r="BJ1199" s="200" t="str">
        <f t="shared" si="786"/>
        <v>JX270934=. .GBR</v>
      </c>
      <c r="BK1199" s="200" t="str">
        <f t="shared" si="787"/>
        <v>JX270934=. .GBR</v>
      </c>
      <c r="BL1199" s="200" t="str">
        <f t="shared" si="788"/>
        <v>JX270934=.GBR</v>
      </c>
      <c r="BM1199" s="200" t="str">
        <f t="shared" si="789"/>
        <v>JX270934=</v>
      </c>
      <c r="BN1199" s="200" t="str">
        <f t="shared" si="790"/>
        <v>JX270934=</v>
      </c>
      <c r="BO1199" s="200" t="str">
        <f t="shared" si="791"/>
        <v>JX270934=</v>
      </c>
      <c r="BP1199" s="200" t="str">
        <f t="shared" si="792"/>
        <v>=</v>
      </c>
      <c r="BQ1199" s="261" t="str">
        <f t="shared" si="793"/>
        <v>JX270934</v>
      </c>
      <c r="BR1199" s="262" t="str">
        <f t="shared" si="794"/>
        <v/>
      </c>
      <c r="BS1199" s="263" t="str">
        <f t="shared" si="795"/>
        <v>.GBR</v>
      </c>
      <c r="BT1199" s="264" t="str">
        <f t="shared" si="796"/>
        <v/>
      </c>
      <c r="BU1199" s="264" t="str">
        <f t="shared" si="797"/>
        <v/>
      </c>
      <c r="BV1199" s="264" t="str">
        <f t="shared" si="798"/>
        <v/>
      </c>
      <c r="BW1199" s="264" t="str">
        <f t="shared" si="799"/>
        <v/>
      </c>
      <c r="BX1199" s="264" t="str">
        <f t="shared" si="800"/>
        <v/>
      </c>
      <c r="BY1199" s="265" t="str">
        <f t="shared" si="801"/>
        <v/>
      </c>
      <c r="CA1199" s="207" t="s">
        <v>506</v>
      </c>
      <c r="CB1199" s="200" t="str">
        <f t="shared" si="802"/>
        <v>xx</v>
      </c>
      <c r="CC1199" s="200" t="str">
        <f t="shared" si="803"/>
        <v>Non_select</v>
      </c>
      <c r="CD1199" s="200" t="str">
        <f t="shared" si="804"/>
        <v>xx</v>
      </c>
      <c r="CE1199" s="200" t="str">
        <f t="shared" si="805"/>
        <v/>
      </c>
      <c r="CG1199" s="200" t="str">
        <f t="shared" si="806"/>
        <v>JX270934</v>
      </c>
      <c r="CH1199" s="208" t="s">
        <v>360</v>
      </c>
      <c r="CI1199" s="208" t="s">
        <v>361</v>
      </c>
      <c r="CJ1199" s="208" t="s">
        <v>362</v>
      </c>
      <c r="CO1199" s="208"/>
      <c r="CV1199" s="268">
        <f t="shared" si="771"/>
        <v>0</v>
      </c>
      <c r="CW1199" s="266">
        <f t="shared" si="808"/>
        <v>0</v>
      </c>
      <c r="CX1199" s="200" t="str">
        <f t="shared" si="807"/>
        <v>Hepatitis E virus strain  , partial cds</v>
      </c>
    </row>
    <row r="1200" spans="1:102" ht="11.85" hidden="1" customHeight="1" x14ac:dyDescent="0.25">
      <c r="A1200" s="446" t="s">
        <v>3485</v>
      </c>
      <c r="B1200" s="174" t="s">
        <v>502</v>
      </c>
      <c r="F1200" s="291"/>
      <c r="H1200" s="180" t="s">
        <v>1348</v>
      </c>
      <c r="I1200" s="181" t="s">
        <v>1349</v>
      </c>
      <c r="J1200" s="180" t="s">
        <v>788</v>
      </c>
      <c r="M1200" s="253"/>
      <c r="N1200" s="193"/>
      <c r="S1200" s="180" t="e">
        <f t="shared" si="772"/>
        <v>#N/A</v>
      </c>
      <c r="AK1200" s="255">
        <f t="shared" si="773"/>
        <v>1</v>
      </c>
      <c r="AL1200" s="256" t="b">
        <f t="shared" si="774"/>
        <v>0</v>
      </c>
      <c r="AO1200" s="276"/>
      <c r="AP1200" s="258" t="e">
        <f>MATCH($F1200,$F$2:$F1200,0)=ROW($F1200)-1</f>
        <v>#N/A</v>
      </c>
      <c r="AQ1200" s="174" t="s">
        <v>111</v>
      </c>
      <c r="AR1200" s="174" t="s">
        <v>111</v>
      </c>
      <c r="AS1200" s="174" t="s">
        <v>111</v>
      </c>
      <c r="AT1200" s="174" t="s">
        <v>111</v>
      </c>
      <c r="AU1200" s="174" t="s">
        <v>111</v>
      </c>
      <c r="AV1200" s="174" t="s">
        <v>111</v>
      </c>
      <c r="AW1200" s="180"/>
      <c r="AY1200" s="259" t="str">
        <f t="shared" si="775"/>
        <v>JX270935</v>
      </c>
      <c r="AZ1200" s="260" t="str">
        <f t="shared" si="776"/>
        <v>.GBR</v>
      </c>
      <c r="BA1200" s="260" t="str">
        <f t="shared" si="777"/>
        <v>.GBR</v>
      </c>
      <c r="BB1200" s="200" t="str">
        <f t="shared" si="778"/>
        <v>JX270935.</v>
      </c>
      <c r="BC1200" s="201" t="str">
        <f t="shared" si="779"/>
        <v>JX270935</v>
      </c>
      <c r="BD1200" s="201" t="str">
        <f t="shared" si="780"/>
        <v>JX270935</v>
      </c>
      <c r="BE1200" s="200" t="str">
        <f t="shared" si="781"/>
        <v>JX270935=</v>
      </c>
      <c r="BF1200" s="200" t="str">
        <f t="shared" si="782"/>
        <v>JX270935=out</v>
      </c>
      <c r="BG1200" s="200" t="str">
        <f t="shared" si="783"/>
        <v>JX270935=out</v>
      </c>
      <c r="BH1200" s="200" t="str">
        <f t="shared" si="784"/>
        <v>JX270935=</v>
      </c>
      <c r="BI1200" s="200" t="str">
        <f t="shared" si="785"/>
        <v>JX270935=. .GBR</v>
      </c>
      <c r="BJ1200" s="200" t="str">
        <f t="shared" si="786"/>
        <v>JX270935=. .GBR</v>
      </c>
      <c r="BK1200" s="200" t="str">
        <f t="shared" si="787"/>
        <v>JX270935=. .GBR</v>
      </c>
      <c r="BL1200" s="200" t="str">
        <f t="shared" si="788"/>
        <v>JX270935=.GBR</v>
      </c>
      <c r="BM1200" s="200" t="str">
        <f t="shared" si="789"/>
        <v>JX270935=</v>
      </c>
      <c r="BN1200" s="200" t="str">
        <f t="shared" si="790"/>
        <v>JX270935=</v>
      </c>
      <c r="BO1200" s="200" t="str">
        <f t="shared" si="791"/>
        <v>JX270935=</v>
      </c>
      <c r="BP1200" s="200" t="str">
        <f t="shared" si="792"/>
        <v>=</v>
      </c>
      <c r="BQ1200" s="261" t="str">
        <f t="shared" si="793"/>
        <v>JX270935</v>
      </c>
      <c r="BR1200" s="262" t="str">
        <f t="shared" si="794"/>
        <v/>
      </c>
      <c r="BS1200" s="263" t="str">
        <f t="shared" si="795"/>
        <v>.GBR</v>
      </c>
      <c r="BT1200" s="264" t="str">
        <f t="shared" si="796"/>
        <v/>
      </c>
      <c r="BU1200" s="264" t="str">
        <f t="shared" si="797"/>
        <v/>
      </c>
      <c r="BV1200" s="264" t="str">
        <f t="shared" si="798"/>
        <v/>
      </c>
      <c r="BW1200" s="264" t="str">
        <f t="shared" si="799"/>
        <v/>
      </c>
      <c r="BX1200" s="264" t="str">
        <f t="shared" si="800"/>
        <v/>
      </c>
      <c r="BY1200" s="265" t="str">
        <f t="shared" si="801"/>
        <v/>
      </c>
      <c r="CA1200" s="207" t="s">
        <v>506</v>
      </c>
      <c r="CB1200" s="200" t="str">
        <f t="shared" si="802"/>
        <v>xx</v>
      </c>
      <c r="CC1200" s="200" t="str">
        <f t="shared" si="803"/>
        <v>Non_select</v>
      </c>
      <c r="CD1200" s="200" t="str">
        <f t="shared" si="804"/>
        <v>xx</v>
      </c>
      <c r="CE1200" s="200" t="str">
        <f t="shared" si="805"/>
        <v/>
      </c>
      <c r="CG1200" s="200" t="str">
        <f t="shared" si="806"/>
        <v>JX270935</v>
      </c>
      <c r="CH1200" s="208" t="s">
        <v>360</v>
      </c>
      <c r="CI1200" s="208" t="s">
        <v>361</v>
      </c>
      <c r="CJ1200" s="208" t="s">
        <v>362</v>
      </c>
      <c r="CO1200" s="208"/>
      <c r="CV1200" s="268">
        <f t="shared" si="771"/>
        <v>0</v>
      </c>
      <c r="CW1200" s="266">
        <f t="shared" si="808"/>
        <v>0</v>
      </c>
      <c r="CX1200" s="200" t="str">
        <f t="shared" si="807"/>
        <v>Hepatitis E virus strain  , partial cds</v>
      </c>
    </row>
    <row r="1201" spans="1:102" ht="11.85" hidden="1" customHeight="1" x14ac:dyDescent="0.25">
      <c r="A1201" s="446" t="s">
        <v>3486</v>
      </c>
      <c r="B1201" s="174" t="s">
        <v>502</v>
      </c>
      <c r="F1201" s="291"/>
      <c r="H1201" s="180" t="s">
        <v>1348</v>
      </c>
      <c r="I1201" s="181" t="s">
        <v>1349</v>
      </c>
      <c r="J1201" s="180" t="s">
        <v>788</v>
      </c>
      <c r="M1201" s="253"/>
      <c r="N1201" s="193"/>
      <c r="S1201" s="180" t="e">
        <f t="shared" si="772"/>
        <v>#N/A</v>
      </c>
      <c r="AK1201" s="255">
        <f t="shared" si="773"/>
        <v>1</v>
      </c>
      <c r="AL1201" s="256" t="b">
        <f t="shared" si="774"/>
        <v>0</v>
      </c>
      <c r="AO1201" s="276"/>
      <c r="AP1201" s="258" t="e">
        <f>MATCH($F1201,$F$2:$F1201,0)=ROW($F1201)-1</f>
        <v>#N/A</v>
      </c>
      <c r="AQ1201" s="174" t="s">
        <v>111</v>
      </c>
      <c r="AR1201" s="174" t="s">
        <v>111</v>
      </c>
      <c r="AS1201" s="174" t="s">
        <v>111</v>
      </c>
      <c r="AT1201" s="174" t="s">
        <v>111</v>
      </c>
      <c r="AU1201" s="174" t="s">
        <v>111</v>
      </c>
      <c r="AV1201" s="174" t="s">
        <v>111</v>
      </c>
      <c r="AW1201" s="180"/>
      <c r="AY1201" s="259" t="str">
        <f t="shared" si="775"/>
        <v>JX270936</v>
      </c>
      <c r="AZ1201" s="260" t="str">
        <f t="shared" si="776"/>
        <v>.GBR</v>
      </c>
      <c r="BA1201" s="260" t="str">
        <f t="shared" si="777"/>
        <v>.GBR</v>
      </c>
      <c r="BB1201" s="200" t="str">
        <f t="shared" si="778"/>
        <v>JX270936.</v>
      </c>
      <c r="BC1201" s="201" t="str">
        <f t="shared" si="779"/>
        <v>JX270936</v>
      </c>
      <c r="BD1201" s="201" t="str">
        <f t="shared" si="780"/>
        <v>JX270936</v>
      </c>
      <c r="BE1201" s="200" t="str">
        <f t="shared" si="781"/>
        <v>JX270936=</v>
      </c>
      <c r="BF1201" s="200" t="str">
        <f t="shared" si="782"/>
        <v>JX270936=out</v>
      </c>
      <c r="BG1201" s="200" t="str">
        <f t="shared" si="783"/>
        <v>JX270936=out</v>
      </c>
      <c r="BH1201" s="200" t="str">
        <f t="shared" si="784"/>
        <v>JX270936=</v>
      </c>
      <c r="BI1201" s="200" t="str">
        <f t="shared" si="785"/>
        <v>JX270936=. .GBR</v>
      </c>
      <c r="BJ1201" s="200" t="str">
        <f t="shared" si="786"/>
        <v>JX270936=. .GBR</v>
      </c>
      <c r="BK1201" s="200" t="str">
        <f t="shared" si="787"/>
        <v>JX270936=. .GBR</v>
      </c>
      <c r="BL1201" s="200" t="str">
        <f t="shared" si="788"/>
        <v>JX270936=.GBR</v>
      </c>
      <c r="BM1201" s="200" t="str">
        <f t="shared" si="789"/>
        <v>JX270936=</v>
      </c>
      <c r="BN1201" s="200" t="str">
        <f t="shared" si="790"/>
        <v>JX270936=</v>
      </c>
      <c r="BO1201" s="200" t="str">
        <f t="shared" si="791"/>
        <v>JX270936=</v>
      </c>
      <c r="BP1201" s="200" t="str">
        <f t="shared" si="792"/>
        <v>=</v>
      </c>
      <c r="BQ1201" s="261" t="str">
        <f t="shared" si="793"/>
        <v>JX270936</v>
      </c>
      <c r="BR1201" s="262" t="str">
        <f t="shared" si="794"/>
        <v/>
      </c>
      <c r="BS1201" s="263" t="str">
        <f t="shared" si="795"/>
        <v>.GBR</v>
      </c>
      <c r="BT1201" s="264" t="str">
        <f t="shared" si="796"/>
        <v/>
      </c>
      <c r="BU1201" s="264" t="str">
        <f t="shared" si="797"/>
        <v/>
      </c>
      <c r="BV1201" s="264" t="str">
        <f t="shared" si="798"/>
        <v/>
      </c>
      <c r="BW1201" s="264" t="str">
        <f t="shared" si="799"/>
        <v/>
      </c>
      <c r="BX1201" s="264" t="str">
        <f t="shared" si="800"/>
        <v/>
      </c>
      <c r="BY1201" s="265" t="str">
        <f t="shared" si="801"/>
        <v/>
      </c>
      <c r="CA1201" s="207" t="s">
        <v>506</v>
      </c>
      <c r="CB1201" s="200" t="str">
        <f t="shared" si="802"/>
        <v>xx</v>
      </c>
      <c r="CC1201" s="200" t="str">
        <f t="shared" si="803"/>
        <v>Non_select</v>
      </c>
      <c r="CD1201" s="200" t="str">
        <f t="shared" si="804"/>
        <v>xx</v>
      </c>
      <c r="CE1201" s="200" t="str">
        <f t="shared" si="805"/>
        <v/>
      </c>
      <c r="CG1201" s="200" t="str">
        <f t="shared" si="806"/>
        <v>JX270936</v>
      </c>
      <c r="CH1201" s="208" t="s">
        <v>360</v>
      </c>
      <c r="CI1201" s="208" t="s">
        <v>361</v>
      </c>
      <c r="CJ1201" s="208" t="s">
        <v>362</v>
      </c>
      <c r="CO1201" s="208"/>
      <c r="CV1201" s="268">
        <f t="shared" si="771"/>
        <v>0</v>
      </c>
      <c r="CW1201" s="266">
        <f t="shared" si="808"/>
        <v>0</v>
      </c>
      <c r="CX1201" s="200" t="str">
        <f t="shared" si="807"/>
        <v>Hepatitis E virus strain  , partial cds</v>
      </c>
    </row>
    <row r="1202" spans="1:102" ht="11.85" hidden="1" customHeight="1" x14ac:dyDescent="0.25">
      <c r="A1202" s="446" t="s">
        <v>3487</v>
      </c>
      <c r="B1202" s="174" t="s">
        <v>502</v>
      </c>
      <c r="F1202" s="291"/>
      <c r="H1202" s="180" t="s">
        <v>1348</v>
      </c>
      <c r="I1202" s="181" t="s">
        <v>1349</v>
      </c>
      <c r="J1202" s="180" t="s">
        <v>788</v>
      </c>
      <c r="M1202" s="253"/>
      <c r="N1202" s="193"/>
      <c r="S1202" s="180" t="e">
        <f t="shared" si="772"/>
        <v>#N/A</v>
      </c>
      <c r="AK1202" s="255">
        <f t="shared" si="773"/>
        <v>1</v>
      </c>
      <c r="AL1202" s="256" t="b">
        <f t="shared" si="774"/>
        <v>0</v>
      </c>
      <c r="AO1202" s="276"/>
      <c r="AP1202" s="258" t="e">
        <f>MATCH($F1202,$F$2:$F1202,0)=ROW($F1202)-1</f>
        <v>#N/A</v>
      </c>
      <c r="AQ1202" s="174" t="s">
        <v>111</v>
      </c>
      <c r="AR1202" s="174" t="s">
        <v>111</v>
      </c>
      <c r="AS1202" s="174" t="s">
        <v>111</v>
      </c>
      <c r="AT1202" s="174" t="s">
        <v>111</v>
      </c>
      <c r="AU1202" s="174" t="s">
        <v>111</v>
      </c>
      <c r="AV1202" s="174" t="s">
        <v>111</v>
      </c>
      <c r="AW1202" s="180"/>
      <c r="AY1202" s="259" t="str">
        <f t="shared" si="775"/>
        <v>JX270937</v>
      </c>
      <c r="AZ1202" s="260" t="str">
        <f t="shared" si="776"/>
        <v>.GBR</v>
      </c>
      <c r="BA1202" s="260" t="str">
        <f t="shared" si="777"/>
        <v>.GBR</v>
      </c>
      <c r="BB1202" s="200" t="str">
        <f t="shared" si="778"/>
        <v>JX270937.</v>
      </c>
      <c r="BC1202" s="201" t="str">
        <f t="shared" si="779"/>
        <v>JX270937</v>
      </c>
      <c r="BD1202" s="201" t="str">
        <f t="shared" si="780"/>
        <v>JX270937</v>
      </c>
      <c r="BE1202" s="200" t="str">
        <f t="shared" si="781"/>
        <v>JX270937=</v>
      </c>
      <c r="BF1202" s="200" t="str">
        <f t="shared" si="782"/>
        <v>JX270937=out</v>
      </c>
      <c r="BG1202" s="200" t="str">
        <f t="shared" si="783"/>
        <v>JX270937=out</v>
      </c>
      <c r="BH1202" s="200" t="str">
        <f t="shared" si="784"/>
        <v>JX270937=</v>
      </c>
      <c r="BI1202" s="200" t="str">
        <f t="shared" si="785"/>
        <v>JX270937=. .GBR</v>
      </c>
      <c r="BJ1202" s="200" t="str">
        <f t="shared" si="786"/>
        <v>JX270937=. .GBR</v>
      </c>
      <c r="BK1202" s="200" t="str">
        <f t="shared" si="787"/>
        <v>JX270937=. .GBR</v>
      </c>
      <c r="BL1202" s="200" t="str">
        <f t="shared" si="788"/>
        <v>JX270937=.GBR</v>
      </c>
      <c r="BM1202" s="200" t="str">
        <f t="shared" si="789"/>
        <v>JX270937=</v>
      </c>
      <c r="BN1202" s="200" t="str">
        <f t="shared" si="790"/>
        <v>JX270937=</v>
      </c>
      <c r="BO1202" s="200" t="str">
        <f t="shared" si="791"/>
        <v>JX270937=</v>
      </c>
      <c r="BP1202" s="200" t="str">
        <f t="shared" si="792"/>
        <v>=</v>
      </c>
      <c r="BQ1202" s="261" t="str">
        <f t="shared" si="793"/>
        <v>JX270937</v>
      </c>
      <c r="BR1202" s="262" t="str">
        <f t="shared" si="794"/>
        <v/>
      </c>
      <c r="BS1202" s="263" t="str">
        <f t="shared" si="795"/>
        <v>.GBR</v>
      </c>
      <c r="BT1202" s="264" t="str">
        <f t="shared" si="796"/>
        <v/>
      </c>
      <c r="BU1202" s="264" t="str">
        <f t="shared" si="797"/>
        <v/>
      </c>
      <c r="BV1202" s="264" t="str">
        <f t="shared" si="798"/>
        <v/>
      </c>
      <c r="BW1202" s="264" t="str">
        <f t="shared" si="799"/>
        <v/>
      </c>
      <c r="BX1202" s="264" t="str">
        <f t="shared" si="800"/>
        <v/>
      </c>
      <c r="BY1202" s="265" t="str">
        <f t="shared" si="801"/>
        <v/>
      </c>
      <c r="CA1202" s="207" t="s">
        <v>506</v>
      </c>
      <c r="CB1202" s="200" t="str">
        <f t="shared" si="802"/>
        <v>xx</v>
      </c>
      <c r="CC1202" s="200" t="str">
        <f t="shared" si="803"/>
        <v>Non_select</v>
      </c>
      <c r="CD1202" s="200" t="str">
        <f t="shared" si="804"/>
        <v>xx</v>
      </c>
      <c r="CE1202" s="200" t="str">
        <f t="shared" si="805"/>
        <v/>
      </c>
      <c r="CG1202" s="200" t="str">
        <f t="shared" si="806"/>
        <v>JX270937</v>
      </c>
      <c r="CH1202" s="208" t="s">
        <v>360</v>
      </c>
      <c r="CI1202" s="208" t="s">
        <v>361</v>
      </c>
      <c r="CJ1202" s="208" t="s">
        <v>362</v>
      </c>
      <c r="CO1202" s="208"/>
      <c r="CV1202" s="268">
        <f t="shared" si="771"/>
        <v>0</v>
      </c>
      <c r="CW1202" s="266">
        <f t="shared" si="808"/>
        <v>0</v>
      </c>
      <c r="CX1202" s="200" t="str">
        <f t="shared" si="807"/>
        <v>Hepatitis E virus strain  , partial cds</v>
      </c>
    </row>
    <row r="1203" spans="1:102" ht="11.85" hidden="1" customHeight="1" x14ac:dyDescent="0.25">
      <c r="A1203" s="446" t="s">
        <v>3488</v>
      </c>
      <c r="B1203" s="174" t="s">
        <v>502</v>
      </c>
      <c r="F1203" s="291"/>
      <c r="H1203" s="180" t="s">
        <v>1348</v>
      </c>
      <c r="I1203" s="181" t="s">
        <v>1349</v>
      </c>
      <c r="J1203" s="180" t="s">
        <v>788</v>
      </c>
      <c r="M1203" s="253"/>
      <c r="N1203" s="193"/>
      <c r="S1203" s="180" t="e">
        <f t="shared" si="772"/>
        <v>#N/A</v>
      </c>
      <c r="AK1203" s="255">
        <f t="shared" si="773"/>
        <v>1</v>
      </c>
      <c r="AL1203" s="256" t="b">
        <f t="shared" si="774"/>
        <v>0</v>
      </c>
      <c r="AO1203" s="276"/>
      <c r="AP1203" s="258" t="e">
        <f>MATCH($F1203,$F$2:$F1203,0)=ROW($F1203)-1</f>
        <v>#N/A</v>
      </c>
      <c r="AQ1203" s="174" t="s">
        <v>111</v>
      </c>
      <c r="AR1203" s="174" t="s">
        <v>111</v>
      </c>
      <c r="AS1203" s="174" t="s">
        <v>111</v>
      </c>
      <c r="AT1203" s="174" t="s">
        <v>111</v>
      </c>
      <c r="AU1203" s="174" t="s">
        <v>111</v>
      </c>
      <c r="AV1203" s="174" t="s">
        <v>111</v>
      </c>
      <c r="AW1203" s="180"/>
      <c r="AY1203" s="259" t="str">
        <f t="shared" si="775"/>
        <v>JX270938</v>
      </c>
      <c r="AZ1203" s="260" t="str">
        <f t="shared" si="776"/>
        <v>.GBR</v>
      </c>
      <c r="BA1203" s="260" t="str">
        <f t="shared" si="777"/>
        <v>.GBR</v>
      </c>
      <c r="BB1203" s="200" t="str">
        <f t="shared" si="778"/>
        <v>JX270938.</v>
      </c>
      <c r="BC1203" s="201" t="str">
        <f t="shared" si="779"/>
        <v>JX270938</v>
      </c>
      <c r="BD1203" s="201" t="str">
        <f t="shared" si="780"/>
        <v>JX270938</v>
      </c>
      <c r="BE1203" s="200" t="str">
        <f t="shared" si="781"/>
        <v>JX270938=</v>
      </c>
      <c r="BF1203" s="200" t="str">
        <f t="shared" si="782"/>
        <v>JX270938=out</v>
      </c>
      <c r="BG1203" s="200" t="str">
        <f t="shared" si="783"/>
        <v>JX270938=out</v>
      </c>
      <c r="BH1203" s="200" t="str">
        <f t="shared" si="784"/>
        <v>JX270938=</v>
      </c>
      <c r="BI1203" s="200" t="str">
        <f t="shared" si="785"/>
        <v>JX270938=. .GBR</v>
      </c>
      <c r="BJ1203" s="200" t="str">
        <f t="shared" si="786"/>
        <v>JX270938=. .GBR</v>
      </c>
      <c r="BK1203" s="200" t="str">
        <f t="shared" si="787"/>
        <v>JX270938=. .GBR</v>
      </c>
      <c r="BL1203" s="200" t="str">
        <f t="shared" si="788"/>
        <v>JX270938=.GBR</v>
      </c>
      <c r="BM1203" s="200" t="str">
        <f t="shared" si="789"/>
        <v>JX270938=</v>
      </c>
      <c r="BN1203" s="200" t="str">
        <f t="shared" si="790"/>
        <v>JX270938=</v>
      </c>
      <c r="BO1203" s="200" t="str">
        <f t="shared" si="791"/>
        <v>JX270938=</v>
      </c>
      <c r="BP1203" s="200" t="str">
        <f t="shared" si="792"/>
        <v>=</v>
      </c>
      <c r="BQ1203" s="261" t="str">
        <f t="shared" si="793"/>
        <v>JX270938</v>
      </c>
      <c r="BR1203" s="262" t="str">
        <f t="shared" si="794"/>
        <v/>
      </c>
      <c r="BS1203" s="263" t="str">
        <f t="shared" si="795"/>
        <v>.GBR</v>
      </c>
      <c r="BT1203" s="264" t="str">
        <f t="shared" si="796"/>
        <v/>
      </c>
      <c r="BU1203" s="264" t="str">
        <f t="shared" si="797"/>
        <v/>
      </c>
      <c r="BV1203" s="264" t="str">
        <f t="shared" si="798"/>
        <v/>
      </c>
      <c r="BW1203" s="264" t="str">
        <f t="shared" si="799"/>
        <v/>
      </c>
      <c r="BX1203" s="264" t="str">
        <f t="shared" si="800"/>
        <v/>
      </c>
      <c r="BY1203" s="265" t="str">
        <f t="shared" si="801"/>
        <v/>
      </c>
      <c r="CA1203" s="207" t="s">
        <v>506</v>
      </c>
      <c r="CB1203" s="200" t="str">
        <f t="shared" si="802"/>
        <v>xx</v>
      </c>
      <c r="CC1203" s="200" t="str">
        <f t="shared" si="803"/>
        <v>Non_select</v>
      </c>
      <c r="CD1203" s="200" t="str">
        <f t="shared" si="804"/>
        <v>xx</v>
      </c>
      <c r="CE1203" s="200" t="str">
        <f t="shared" si="805"/>
        <v/>
      </c>
      <c r="CG1203" s="200" t="str">
        <f t="shared" si="806"/>
        <v>JX270938</v>
      </c>
      <c r="CH1203" s="208" t="s">
        <v>360</v>
      </c>
      <c r="CI1203" s="208" t="s">
        <v>361</v>
      </c>
      <c r="CJ1203" s="208" t="s">
        <v>362</v>
      </c>
      <c r="CO1203" s="208"/>
      <c r="CV1203" s="268">
        <f t="shared" si="771"/>
        <v>0</v>
      </c>
      <c r="CW1203" s="266">
        <f t="shared" si="808"/>
        <v>0</v>
      </c>
      <c r="CX1203" s="200" t="str">
        <f t="shared" si="807"/>
        <v>Hepatitis E virus strain  , partial cds</v>
      </c>
    </row>
    <row r="1204" spans="1:102" ht="11.85" hidden="1" customHeight="1" x14ac:dyDescent="0.25">
      <c r="A1204" s="446" t="s">
        <v>3489</v>
      </c>
      <c r="B1204" s="174" t="s">
        <v>502</v>
      </c>
      <c r="F1204" s="291"/>
      <c r="H1204" s="180" t="s">
        <v>1348</v>
      </c>
      <c r="I1204" s="181" t="s">
        <v>1349</v>
      </c>
      <c r="J1204" s="180" t="s">
        <v>788</v>
      </c>
      <c r="M1204" s="253"/>
      <c r="N1204" s="193"/>
      <c r="S1204" s="180" t="e">
        <f t="shared" si="772"/>
        <v>#N/A</v>
      </c>
      <c r="AK1204" s="255">
        <f t="shared" si="773"/>
        <v>1</v>
      </c>
      <c r="AL1204" s="256" t="b">
        <f t="shared" si="774"/>
        <v>0</v>
      </c>
      <c r="AO1204" s="276"/>
      <c r="AP1204" s="258" t="e">
        <f>MATCH($F1204,$F$2:$F1204,0)=ROW($F1204)-1</f>
        <v>#N/A</v>
      </c>
      <c r="AQ1204" s="174" t="s">
        <v>111</v>
      </c>
      <c r="AR1204" s="174" t="s">
        <v>111</v>
      </c>
      <c r="AS1204" s="174" t="s">
        <v>111</v>
      </c>
      <c r="AT1204" s="174" t="s">
        <v>111</v>
      </c>
      <c r="AU1204" s="174" t="s">
        <v>111</v>
      </c>
      <c r="AV1204" s="174" t="s">
        <v>111</v>
      </c>
      <c r="AW1204" s="180"/>
      <c r="AY1204" s="259" t="str">
        <f t="shared" si="775"/>
        <v>JX270939</v>
      </c>
      <c r="AZ1204" s="260" t="str">
        <f t="shared" si="776"/>
        <v>.GBR</v>
      </c>
      <c r="BA1204" s="260" t="str">
        <f t="shared" si="777"/>
        <v>.GBR</v>
      </c>
      <c r="BB1204" s="200" t="str">
        <f t="shared" si="778"/>
        <v>JX270939.</v>
      </c>
      <c r="BC1204" s="201" t="str">
        <f t="shared" si="779"/>
        <v>JX270939</v>
      </c>
      <c r="BD1204" s="201" t="str">
        <f t="shared" si="780"/>
        <v>JX270939</v>
      </c>
      <c r="BE1204" s="200" t="str">
        <f t="shared" si="781"/>
        <v>JX270939=</v>
      </c>
      <c r="BF1204" s="200" t="str">
        <f t="shared" si="782"/>
        <v>JX270939=out</v>
      </c>
      <c r="BG1204" s="200" t="str">
        <f t="shared" si="783"/>
        <v>JX270939=out</v>
      </c>
      <c r="BH1204" s="200" t="str">
        <f t="shared" si="784"/>
        <v>JX270939=</v>
      </c>
      <c r="BI1204" s="200" t="str">
        <f t="shared" si="785"/>
        <v>JX270939=. .GBR</v>
      </c>
      <c r="BJ1204" s="200" t="str">
        <f t="shared" si="786"/>
        <v>JX270939=. .GBR</v>
      </c>
      <c r="BK1204" s="200" t="str">
        <f t="shared" si="787"/>
        <v>JX270939=. .GBR</v>
      </c>
      <c r="BL1204" s="200" t="str">
        <f t="shared" si="788"/>
        <v>JX270939=.GBR</v>
      </c>
      <c r="BM1204" s="200" t="str">
        <f t="shared" si="789"/>
        <v>JX270939=</v>
      </c>
      <c r="BN1204" s="200" t="str">
        <f t="shared" si="790"/>
        <v>JX270939=</v>
      </c>
      <c r="BO1204" s="200" t="str">
        <f t="shared" si="791"/>
        <v>JX270939=</v>
      </c>
      <c r="BP1204" s="200" t="str">
        <f t="shared" si="792"/>
        <v>=</v>
      </c>
      <c r="BQ1204" s="261" t="str">
        <f t="shared" si="793"/>
        <v>JX270939</v>
      </c>
      <c r="BR1204" s="262" t="str">
        <f t="shared" si="794"/>
        <v/>
      </c>
      <c r="BS1204" s="263" t="str">
        <f t="shared" si="795"/>
        <v>.GBR</v>
      </c>
      <c r="BT1204" s="264" t="str">
        <f t="shared" si="796"/>
        <v/>
      </c>
      <c r="BU1204" s="264" t="str">
        <f t="shared" si="797"/>
        <v/>
      </c>
      <c r="BV1204" s="264" t="str">
        <f t="shared" si="798"/>
        <v/>
      </c>
      <c r="BW1204" s="264" t="str">
        <f t="shared" si="799"/>
        <v/>
      </c>
      <c r="BX1204" s="264" t="str">
        <f t="shared" si="800"/>
        <v/>
      </c>
      <c r="BY1204" s="265" t="str">
        <f t="shared" si="801"/>
        <v/>
      </c>
      <c r="CA1204" s="207" t="s">
        <v>506</v>
      </c>
      <c r="CB1204" s="200" t="str">
        <f t="shared" si="802"/>
        <v>xx</v>
      </c>
      <c r="CC1204" s="200" t="str">
        <f t="shared" si="803"/>
        <v>Non_select</v>
      </c>
      <c r="CD1204" s="200" t="str">
        <f t="shared" si="804"/>
        <v>xx</v>
      </c>
      <c r="CE1204" s="200" t="str">
        <f t="shared" si="805"/>
        <v/>
      </c>
      <c r="CG1204" s="200" t="str">
        <f t="shared" si="806"/>
        <v>JX270939</v>
      </c>
      <c r="CH1204" s="208" t="s">
        <v>360</v>
      </c>
      <c r="CI1204" s="208" t="s">
        <v>361</v>
      </c>
      <c r="CJ1204" s="208" t="s">
        <v>362</v>
      </c>
      <c r="CO1204" s="208"/>
      <c r="CV1204" s="268">
        <f t="shared" si="771"/>
        <v>0</v>
      </c>
      <c r="CW1204" s="266">
        <f t="shared" si="808"/>
        <v>0</v>
      </c>
      <c r="CX1204" s="200" t="str">
        <f t="shared" si="807"/>
        <v>Hepatitis E virus strain  , partial cds</v>
      </c>
    </row>
    <row r="1205" spans="1:102" ht="11.85" hidden="1" customHeight="1" x14ac:dyDescent="0.25">
      <c r="A1205" s="446" t="s">
        <v>3490</v>
      </c>
      <c r="B1205" s="174" t="s">
        <v>502</v>
      </c>
      <c r="F1205" s="291"/>
      <c r="H1205" s="180" t="s">
        <v>1348</v>
      </c>
      <c r="I1205" s="181" t="s">
        <v>1349</v>
      </c>
      <c r="J1205" s="180" t="s">
        <v>788</v>
      </c>
      <c r="M1205" s="253"/>
      <c r="N1205" s="193"/>
      <c r="S1205" s="180" t="e">
        <f t="shared" si="772"/>
        <v>#N/A</v>
      </c>
      <c r="AK1205" s="255">
        <f t="shared" si="773"/>
        <v>1</v>
      </c>
      <c r="AL1205" s="256" t="b">
        <f t="shared" si="774"/>
        <v>0</v>
      </c>
      <c r="AO1205" s="276"/>
      <c r="AP1205" s="258" t="e">
        <f>MATCH($F1205,$F$2:$F1205,0)=ROW($F1205)-1</f>
        <v>#N/A</v>
      </c>
      <c r="AQ1205" s="174" t="s">
        <v>111</v>
      </c>
      <c r="AR1205" s="174" t="s">
        <v>111</v>
      </c>
      <c r="AS1205" s="174" t="s">
        <v>111</v>
      </c>
      <c r="AT1205" s="174" t="s">
        <v>111</v>
      </c>
      <c r="AU1205" s="174" t="s">
        <v>111</v>
      </c>
      <c r="AV1205" s="174" t="s">
        <v>111</v>
      </c>
      <c r="AW1205" s="180"/>
      <c r="AY1205" s="259" t="str">
        <f t="shared" si="775"/>
        <v>JX270940</v>
      </c>
      <c r="AZ1205" s="260" t="str">
        <f t="shared" si="776"/>
        <v>.GBR</v>
      </c>
      <c r="BA1205" s="260" t="str">
        <f t="shared" si="777"/>
        <v>.GBR</v>
      </c>
      <c r="BB1205" s="200" t="str">
        <f t="shared" si="778"/>
        <v>JX270940.</v>
      </c>
      <c r="BC1205" s="201" t="str">
        <f t="shared" si="779"/>
        <v>JX270940</v>
      </c>
      <c r="BD1205" s="201" t="str">
        <f t="shared" si="780"/>
        <v>JX270940</v>
      </c>
      <c r="BE1205" s="200" t="str">
        <f t="shared" si="781"/>
        <v>JX270940=</v>
      </c>
      <c r="BF1205" s="200" t="str">
        <f t="shared" si="782"/>
        <v>JX270940=out</v>
      </c>
      <c r="BG1205" s="200" t="str">
        <f t="shared" si="783"/>
        <v>JX270940=out</v>
      </c>
      <c r="BH1205" s="200" t="str">
        <f t="shared" si="784"/>
        <v>JX270940=</v>
      </c>
      <c r="BI1205" s="200" t="str">
        <f t="shared" si="785"/>
        <v>JX270940=. .GBR</v>
      </c>
      <c r="BJ1205" s="200" t="str">
        <f t="shared" si="786"/>
        <v>JX270940=. .GBR</v>
      </c>
      <c r="BK1205" s="200" t="str">
        <f t="shared" si="787"/>
        <v>JX270940=. .GBR</v>
      </c>
      <c r="BL1205" s="200" t="str">
        <f t="shared" si="788"/>
        <v>JX270940=.GBR</v>
      </c>
      <c r="BM1205" s="200" t="str">
        <f t="shared" si="789"/>
        <v>JX270940=</v>
      </c>
      <c r="BN1205" s="200" t="str">
        <f t="shared" si="790"/>
        <v>JX270940=</v>
      </c>
      <c r="BO1205" s="200" t="str">
        <f t="shared" si="791"/>
        <v>JX270940=</v>
      </c>
      <c r="BP1205" s="200" t="str">
        <f t="shared" si="792"/>
        <v>=</v>
      </c>
      <c r="BQ1205" s="261" t="str">
        <f t="shared" si="793"/>
        <v>JX270940</v>
      </c>
      <c r="BR1205" s="262" t="str">
        <f t="shared" si="794"/>
        <v/>
      </c>
      <c r="BS1205" s="263" t="str">
        <f t="shared" si="795"/>
        <v>.GBR</v>
      </c>
      <c r="BT1205" s="264" t="str">
        <f t="shared" si="796"/>
        <v/>
      </c>
      <c r="BU1205" s="264" t="str">
        <f t="shared" si="797"/>
        <v/>
      </c>
      <c r="BV1205" s="264" t="str">
        <f t="shared" si="798"/>
        <v/>
      </c>
      <c r="BW1205" s="264" t="str">
        <f t="shared" si="799"/>
        <v/>
      </c>
      <c r="BX1205" s="264" t="str">
        <f t="shared" si="800"/>
        <v/>
      </c>
      <c r="BY1205" s="265" t="str">
        <f t="shared" si="801"/>
        <v/>
      </c>
      <c r="CA1205" s="207" t="s">
        <v>506</v>
      </c>
      <c r="CB1205" s="200" t="str">
        <f t="shared" si="802"/>
        <v>xx</v>
      </c>
      <c r="CC1205" s="200" t="str">
        <f t="shared" si="803"/>
        <v>Non_select</v>
      </c>
      <c r="CD1205" s="200" t="str">
        <f t="shared" si="804"/>
        <v>xx</v>
      </c>
      <c r="CE1205" s="200" t="str">
        <f t="shared" si="805"/>
        <v/>
      </c>
      <c r="CG1205" s="200" t="str">
        <f t="shared" si="806"/>
        <v>JX270940</v>
      </c>
      <c r="CH1205" s="208" t="s">
        <v>360</v>
      </c>
      <c r="CI1205" s="208" t="s">
        <v>361</v>
      </c>
      <c r="CJ1205" s="208" t="s">
        <v>362</v>
      </c>
      <c r="CO1205" s="208"/>
      <c r="CV1205" s="268">
        <f t="shared" si="771"/>
        <v>0</v>
      </c>
      <c r="CW1205" s="266">
        <f t="shared" si="808"/>
        <v>0</v>
      </c>
      <c r="CX1205" s="200" t="str">
        <f t="shared" si="807"/>
        <v>Hepatitis E virus strain  , partial cds</v>
      </c>
    </row>
    <row r="1206" spans="1:102" ht="11.85" hidden="1" customHeight="1" x14ac:dyDescent="0.25">
      <c r="A1206" s="446" t="s">
        <v>3491</v>
      </c>
      <c r="B1206" s="174" t="s">
        <v>502</v>
      </c>
      <c r="F1206" s="291"/>
      <c r="H1206" s="180" t="s">
        <v>1348</v>
      </c>
      <c r="I1206" s="181" t="s">
        <v>1349</v>
      </c>
      <c r="J1206" s="180" t="s">
        <v>788</v>
      </c>
      <c r="M1206" s="253"/>
      <c r="N1206" s="193"/>
      <c r="S1206" s="180" t="e">
        <f t="shared" si="772"/>
        <v>#N/A</v>
      </c>
      <c r="AK1206" s="255">
        <f t="shared" si="773"/>
        <v>1</v>
      </c>
      <c r="AL1206" s="256" t="b">
        <f t="shared" si="774"/>
        <v>0</v>
      </c>
      <c r="AO1206" s="276"/>
      <c r="AP1206" s="258" t="e">
        <f>MATCH($F1206,$F$2:$F1206,0)=ROW($F1206)-1</f>
        <v>#N/A</v>
      </c>
      <c r="AQ1206" s="174" t="s">
        <v>111</v>
      </c>
      <c r="AR1206" s="174" t="s">
        <v>111</v>
      </c>
      <c r="AS1206" s="174" t="s">
        <v>111</v>
      </c>
      <c r="AT1206" s="174" t="s">
        <v>111</v>
      </c>
      <c r="AU1206" s="174" t="s">
        <v>111</v>
      </c>
      <c r="AV1206" s="174" t="s">
        <v>111</v>
      </c>
      <c r="AW1206" s="180"/>
      <c r="AY1206" s="259" t="str">
        <f t="shared" si="775"/>
        <v>JX270941</v>
      </c>
      <c r="AZ1206" s="260" t="str">
        <f t="shared" si="776"/>
        <v>.GBR</v>
      </c>
      <c r="BA1206" s="260" t="str">
        <f t="shared" si="777"/>
        <v>.GBR</v>
      </c>
      <c r="BB1206" s="200" t="str">
        <f t="shared" si="778"/>
        <v>JX270941.</v>
      </c>
      <c r="BC1206" s="201" t="str">
        <f t="shared" si="779"/>
        <v>JX270941</v>
      </c>
      <c r="BD1206" s="201" t="str">
        <f t="shared" si="780"/>
        <v>JX270941</v>
      </c>
      <c r="BE1206" s="200" t="str">
        <f t="shared" si="781"/>
        <v>JX270941=</v>
      </c>
      <c r="BF1206" s="200" t="str">
        <f t="shared" si="782"/>
        <v>JX270941=out</v>
      </c>
      <c r="BG1206" s="200" t="str">
        <f t="shared" si="783"/>
        <v>JX270941=out</v>
      </c>
      <c r="BH1206" s="200" t="str">
        <f t="shared" si="784"/>
        <v>JX270941=</v>
      </c>
      <c r="BI1206" s="200" t="str">
        <f t="shared" si="785"/>
        <v>JX270941=. .GBR</v>
      </c>
      <c r="BJ1206" s="200" t="str">
        <f t="shared" si="786"/>
        <v>JX270941=. .GBR</v>
      </c>
      <c r="BK1206" s="200" t="str">
        <f t="shared" si="787"/>
        <v>JX270941=. .GBR</v>
      </c>
      <c r="BL1206" s="200" t="str">
        <f t="shared" si="788"/>
        <v>JX270941=.GBR</v>
      </c>
      <c r="BM1206" s="200" t="str">
        <f t="shared" si="789"/>
        <v>JX270941=</v>
      </c>
      <c r="BN1206" s="200" t="str">
        <f t="shared" si="790"/>
        <v>JX270941=</v>
      </c>
      <c r="BO1206" s="200" t="str">
        <f t="shared" si="791"/>
        <v>JX270941=</v>
      </c>
      <c r="BP1206" s="200" t="str">
        <f t="shared" si="792"/>
        <v>=</v>
      </c>
      <c r="BQ1206" s="261" t="str">
        <f t="shared" si="793"/>
        <v>JX270941</v>
      </c>
      <c r="BR1206" s="262" t="str">
        <f t="shared" si="794"/>
        <v/>
      </c>
      <c r="BS1206" s="263" t="str">
        <f t="shared" si="795"/>
        <v>.GBR</v>
      </c>
      <c r="BT1206" s="264" t="str">
        <f t="shared" si="796"/>
        <v/>
      </c>
      <c r="BU1206" s="264" t="str">
        <f t="shared" si="797"/>
        <v/>
      </c>
      <c r="BV1206" s="264" t="str">
        <f t="shared" si="798"/>
        <v/>
      </c>
      <c r="BW1206" s="264" t="str">
        <f t="shared" si="799"/>
        <v/>
      </c>
      <c r="BX1206" s="264" t="str">
        <f t="shared" si="800"/>
        <v/>
      </c>
      <c r="BY1206" s="265" t="str">
        <f t="shared" si="801"/>
        <v/>
      </c>
      <c r="CA1206" s="207" t="s">
        <v>506</v>
      </c>
      <c r="CB1206" s="200" t="str">
        <f t="shared" si="802"/>
        <v>xx</v>
      </c>
      <c r="CC1206" s="200" t="str">
        <f t="shared" si="803"/>
        <v>Non_select</v>
      </c>
      <c r="CD1206" s="200" t="str">
        <f t="shared" si="804"/>
        <v>xx</v>
      </c>
      <c r="CE1206" s="200" t="str">
        <f t="shared" si="805"/>
        <v/>
      </c>
      <c r="CG1206" s="200" t="str">
        <f t="shared" si="806"/>
        <v>JX270941</v>
      </c>
      <c r="CH1206" s="208" t="s">
        <v>360</v>
      </c>
      <c r="CI1206" s="208" t="s">
        <v>361</v>
      </c>
      <c r="CJ1206" s="208" t="s">
        <v>362</v>
      </c>
      <c r="CO1206" s="208"/>
      <c r="CV1206" s="268">
        <f t="shared" si="771"/>
        <v>0</v>
      </c>
      <c r="CW1206" s="266">
        <f t="shared" si="808"/>
        <v>0</v>
      </c>
      <c r="CX1206" s="200" t="str">
        <f t="shared" si="807"/>
        <v>Hepatitis E virus strain  , partial cds</v>
      </c>
    </row>
    <row r="1207" spans="1:102" ht="11.85" hidden="1" customHeight="1" x14ac:dyDescent="0.25">
      <c r="A1207" s="446" t="s">
        <v>3492</v>
      </c>
      <c r="B1207" s="174" t="s">
        <v>502</v>
      </c>
      <c r="F1207" s="291"/>
      <c r="H1207" s="180" t="s">
        <v>1348</v>
      </c>
      <c r="I1207" s="181" t="s">
        <v>1349</v>
      </c>
      <c r="J1207" s="180" t="s">
        <v>788</v>
      </c>
      <c r="M1207" s="253"/>
      <c r="N1207" s="193"/>
      <c r="S1207" s="180" t="e">
        <f t="shared" si="772"/>
        <v>#N/A</v>
      </c>
      <c r="AK1207" s="255">
        <f t="shared" si="773"/>
        <v>1</v>
      </c>
      <c r="AL1207" s="256" t="b">
        <f t="shared" si="774"/>
        <v>0</v>
      </c>
      <c r="AO1207" s="276"/>
      <c r="AP1207" s="258" t="e">
        <f>MATCH($F1207,$F$2:$F1207,0)=ROW($F1207)-1</f>
        <v>#N/A</v>
      </c>
      <c r="AQ1207" s="174" t="s">
        <v>111</v>
      </c>
      <c r="AR1207" s="174" t="s">
        <v>111</v>
      </c>
      <c r="AS1207" s="174" t="s">
        <v>111</v>
      </c>
      <c r="AT1207" s="174" t="s">
        <v>111</v>
      </c>
      <c r="AU1207" s="174" t="s">
        <v>111</v>
      </c>
      <c r="AV1207" s="174" t="s">
        <v>111</v>
      </c>
      <c r="AW1207" s="180"/>
      <c r="AY1207" s="259" t="str">
        <f t="shared" si="775"/>
        <v>JX270942</v>
      </c>
      <c r="AZ1207" s="260" t="str">
        <f t="shared" si="776"/>
        <v>.GBR</v>
      </c>
      <c r="BA1207" s="260" t="str">
        <f t="shared" si="777"/>
        <v>.GBR</v>
      </c>
      <c r="BB1207" s="200" t="str">
        <f t="shared" si="778"/>
        <v>JX270942.</v>
      </c>
      <c r="BC1207" s="201" t="str">
        <f t="shared" si="779"/>
        <v>JX270942</v>
      </c>
      <c r="BD1207" s="201" t="str">
        <f t="shared" si="780"/>
        <v>JX270942</v>
      </c>
      <c r="BE1207" s="200" t="str">
        <f t="shared" si="781"/>
        <v>JX270942=</v>
      </c>
      <c r="BF1207" s="200" t="str">
        <f t="shared" si="782"/>
        <v>JX270942=out</v>
      </c>
      <c r="BG1207" s="200" t="str">
        <f t="shared" si="783"/>
        <v>JX270942=out</v>
      </c>
      <c r="BH1207" s="200" t="str">
        <f t="shared" si="784"/>
        <v>JX270942=</v>
      </c>
      <c r="BI1207" s="200" t="str">
        <f t="shared" si="785"/>
        <v>JX270942=. .GBR</v>
      </c>
      <c r="BJ1207" s="200" t="str">
        <f t="shared" si="786"/>
        <v>JX270942=. .GBR</v>
      </c>
      <c r="BK1207" s="200" t="str">
        <f t="shared" si="787"/>
        <v>JX270942=. .GBR</v>
      </c>
      <c r="BL1207" s="200" t="str">
        <f t="shared" si="788"/>
        <v>JX270942=.GBR</v>
      </c>
      <c r="BM1207" s="200" t="str">
        <f t="shared" si="789"/>
        <v>JX270942=</v>
      </c>
      <c r="BN1207" s="200" t="str">
        <f t="shared" si="790"/>
        <v>JX270942=</v>
      </c>
      <c r="BO1207" s="200" t="str">
        <f t="shared" si="791"/>
        <v>JX270942=</v>
      </c>
      <c r="BP1207" s="200" t="str">
        <f t="shared" si="792"/>
        <v>=</v>
      </c>
      <c r="BQ1207" s="261" t="str">
        <f t="shared" si="793"/>
        <v>JX270942</v>
      </c>
      <c r="BR1207" s="262" t="str">
        <f t="shared" si="794"/>
        <v/>
      </c>
      <c r="BS1207" s="263" t="str">
        <f t="shared" si="795"/>
        <v>.GBR</v>
      </c>
      <c r="BT1207" s="264" t="str">
        <f t="shared" si="796"/>
        <v/>
      </c>
      <c r="BU1207" s="264" t="str">
        <f t="shared" si="797"/>
        <v/>
      </c>
      <c r="BV1207" s="264" t="str">
        <f t="shared" si="798"/>
        <v/>
      </c>
      <c r="BW1207" s="264" t="str">
        <f t="shared" si="799"/>
        <v/>
      </c>
      <c r="BX1207" s="264" t="str">
        <f t="shared" si="800"/>
        <v/>
      </c>
      <c r="BY1207" s="265" t="str">
        <f t="shared" si="801"/>
        <v/>
      </c>
      <c r="CA1207" s="207" t="s">
        <v>506</v>
      </c>
      <c r="CB1207" s="200" t="str">
        <f t="shared" si="802"/>
        <v>xx</v>
      </c>
      <c r="CC1207" s="200" t="str">
        <f t="shared" si="803"/>
        <v>Non_select</v>
      </c>
      <c r="CD1207" s="200" t="str">
        <f t="shared" si="804"/>
        <v>xx</v>
      </c>
      <c r="CE1207" s="200" t="str">
        <f t="shared" si="805"/>
        <v/>
      </c>
      <c r="CG1207" s="200" t="str">
        <f t="shared" si="806"/>
        <v>JX270942</v>
      </c>
      <c r="CH1207" s="208" t="s">
        <v>360</v>
      </c>
      <c r="CI1207" s="208" t="s">
        <v>361</v>
      </c>
      <c r="CJ1207" s="208" t="s">
        <v>362</v>
      </c>
      <c r="CO1207" s="208"/>
      <c r="CV1207" s="268">
        <f t="shared" si="771"/>
        <v>0</v>
      </c>
      <c r="CW1207" s="266">
        <f t="shared" si="808"/>
        <v>0</v>
      </c>
      <c r="CX1207" s="200" t="str">
        <f t="shared" si="807"/>
        <v>Hepatitis E virus strain  , partial cds</v>
      </c>
    </row>
    <row r="1208" spans="1:102" ht="11.85" hidden="1" customHeight="1" x14ac:dyDescent="0.25">
      <c r="A1208" s="446" t="s">
        <v>3493</v>
      </c>
      <c r="B1208" s="174" t="s">
        <v>502</v>
      </c>
      <c r="F1208" s="291"/>
      <c r="H1208" s="180" t="s">
        <v>1348</v>
      </c>
      <c r="I1208" s="181" t="s">
        <v>1349</v>
      </c>
      <c r="J1208" s="180" t="s">
        <v>788</v>
      </c>
      <c r="M1208" s="253"/>
      <c r="N1208" s="193"/>
      <c r="S1208" s="180" t="e">
        <f t="shared" si="772"/>
        <v>#N/A</v>
      </c>
      <c r="AK1208" s="255">
        <f t="shared" si="773"/>
        <v>1</v>
      </c>
      <c r="AL1208" s="256" t="b">
        <f t="shared" si="774"/>
        <v>0</v>
      </c>
      <c r="AO1208" s="276"/>
      <c r="AP1208" s="258" t="e">
        <f>MATCH($F1208,$F$2:$F1208,0)=ROW($F1208)-1</f>
        <v>#N/A</v>
      </c>
      <c r="AQ1208" s="174" t="s">
        <v>111</v>
      </c>
      <c r="AR1208" s="174" t="s">
        <v>111</v>
      </c>
      <c r="AS1208" s="174" t="s">
        <v>111</v>
      </c>
      <c r="AT1208" s="174" t="s">
        <v>111</v>
      </c>
      <c r="AU1208" s="174" t="s">
        <v>111</v>
      </c>
      <c r="AV1208" s="174" t="s">
        <v>111</v>
      </c>
      <c r="AW1208" s="180"/>
      <c r="AY1208" s="259" t="str">
        <f t="shared" si="775"/>
        <v>JX270943</v>
      </c>
      <c r="AZ1208" s="260" t="str">
        <f t="shared" si="776"/>
        <v>.GBR</v>
      </c>
      <c r="BA1208" s="260" t="str">
        <f t="shared" si="777"/>
        <v>.GBR</v>
      </c>
      <c r="BB1208" s="200" t="str">
        <f t="shared" si="778"/>
        <v>JX270943.</v>
      </c>
      <c r="BC1208" s="201" t="str">
        <f t="shared" si="779"/>
        <v>JX270943</v>
      </c>
      <c r="BD1208" s="201" t="str">
        <f t="shared" si="780"/>
        <v>JX270943</v>
      </c>
      <c r="BE1208" s="200" t="str">
        <f t="shared" si="781"/>
        <v>JX270943=</v>
      </c>
      <c r="BF1208" s="200" t="str">
        <f t="shared" si="782"/>
        <v>JX270943=out</v>
      </c>
      <c r="BG1208" s="200" t="str">
        <f t="shared" si="783"/>
        <v>JX270943=out</v>
      </c>
      <c r="BH1208" s="200" t="str">
        <f t="shared" si="784"/>
        <v>JX270943=</v>
      </c>
      <c r="BI1208" s="200" t="str">
        <f t="shared" si="785"/>
        <v>JX270943=. .GBR</v>
      </c>
      <c r="BJ1208" s="200" t="str">
        <f t="shared" si="786"/>
        <v>JX270943=. .GBR</v>
      </c>
      <c r="BK1208" s="200" t="str">
        <f t="shared" si="787"/>
        <v>JX270943=. .GBR</v>
      </c>
      <c r="BL1208" s="200" t="str">
        <f t="shared" si="788"/>
        <v>JX270943=.GBR</v>
      </c>
      <c r="BM1208" s="200" t="str">
        <f t="shared" si="789"/>
        <v>JX270943=</v>
      </c>
      <c r="BN1208" s="200" t="str">
        <f t="shared" si="790"/>
        <v>JX270943=</v>
      </c>
      <c r="BO1208" s="200" t="str">
        <f t="shared" si="791"/>
        <v>JX270943=</v>
      </c>
      <c r="BP1208" s="200" t="str">
        <f t="shared" si="792"/>
        <v>=</v>
      </c>
      <c r="BQ1208" s="261" t="str">
        <f t="shared" si="793"/>
        <v>JX270943</v>
      </c>
      <c r="BR1208" s="262" t="str">
        <f t="shared" si="794"/>
        <v/>
      </c>
      <c r="BS1208" s="263" t="str">
        <f t="shared" si="795"/>
        <v>.GBR</v>
      </c>
      <c r="BT1208" s="264" t="str">
        <f t="shared" si="796"/>
        <v/>
      </c>
      <c r="BU1208" s="264" t="str">
        <f t="shared" si="797"/>
        <v/>
      </c>
      <c r="BV1208" s="264" t="str">
        <f t="shared" si="798"/>
        <v/>
      </c>
      <c r="BW1208" s="264" t="str">
        <f t="shared" si="799"/>
        <v/>
      </c>
      <c r="BX1208" s="264" t="str">
        <f t="shared" si="800"/>
        <v/>
      </c>
      <c r="BY1208" s="265" t="str">
        <f t="shared" si="801"/>
        <v/>
      </c>
      <c r="CA1208" s="207" t="s">
        <v>506</v>
      </c>
      <c r="CB1208" s="200" t="str">
        <f t="shared" si="802"/>
        <v>xx</v>
      </c>
      <c r="CC1208" s="200" t="str">
        <f t="shared" si="803"/>
        <v>Non_select</v>
      </c>
      <c r="CD1208" s="200" t="str">
        <f t="shared" si="804"/>
        <v>xx</v>
      </c>
      <c r="CE1208" s="200" t="str">
        <f t="shared" si="805"/>
        <v/>
      </c>
      <c r="CG1208" s="200" t="str">
        <f t="shared" si="806"/>
        <v>JX270943</v>
      </c>
      <c r="CH1208" s="208" t="s">
        <v>360</v>
      </c>
      <c r="CI1208" s="208" t="s">
        <v>361</v>
      </c>
      <c r="CJ1208" s="208" t="s">
        <v>362</v>
      </c>
      <c r="CO1208" s="208"/>
      <c r="CV1208" s="268">
        <f t="shared" si="771"/>
        <v>0</v>
      </c>
      <c r="CW1208" s="266">
        <f t="shared" si="808"/>
        <v>0</v>
      </c>
      <c r="CX1208" s="200" t="str">
        <f t="shared" si="807"/>
        <v>Hepatitis E virus strain  , partial cds</v>
      </c>
    </row>
    <row r="1209" spans="1:102" ht="11.85" hidden="1" customHeight="1" x14ac:dyDescent="0.25">
      <c r="A1209" s="446" t="s">
        <v>3494</v>
      </c>
      <c r="B1209" s="174" t="s">
        <v>502</v>
      </c>
      <c r="F1209" s="291"/>
      <c r="H1209" s="180" t="s">
        <v>1348</v>
      </c>
      <c r="I1209" s="181" t="s">
        <v>1349</v>
      </c>
      <c r="J1209" s="180" t="s">
        <v>788</v>
      </c>
      <c r="M1209" s="253"/>
      <c r="N1209" s="193"/>
      <c r="S1209" s="180" t="e">
        <f t="shared" si="772"/>
        <v>#N/A</v>
      </c>
      <c r="AK1209" s="255">
        <f t="shared" si="773"/>
        <v>1</v>
      </c>
      <c r="AL1209" s="256" t="b">
        <f t="shared" si="774"/>
        <v>0</v>
      </c>
      <c r="AO1209" s="276"/>
      <c r="AP1209" s="258" t="e">
        <f>MATCH($F1209,$F$2:$F1209,0)=ROW($F1209)-1</f>
        <v>#N/A</v>
      </c>
      <c r="AQ1209" s="174" t="s">
        <v>111</v>
      </c>
      <c r="AR1209" s="174" t="s">
        <v>111</v>
      </c>
      <c r="AS1209" s="174" t="s">
        <v>111</v>
      </c>
      <c r="AT1209" s="174" t="s">
        <v>111</v>
      </c>
      <c r="AU1209" s="174" t="s">
        <v>111</v>
      </c>
      <c r="AV1209" s="174" t="s">
        <v>111</v>
      </c>
      <c r="AW1209" s="180"/>
      <c r="AY1209" s="259" t="str">
        <f t="shared" si="775"/>
        <v>JX270944</v>
      </c>
      <c r="AZ1209" s="260" t="str">
        <f t="shared" si="776"/>
        <v>.GBR</v>
      </c>
      <c r="BA1209" s="260" t="str">
        <f t="shared" si="777"/>
        <v>.GBR</v>
      </c>
      <c r="BB1209" s="200" t="str">
        <f t="shared" si="778"/>
        <v>JX270944.</v>
      </c>
      <c r="BC1209" s="201" t="str">
        <f t="shared" si="779"/>
        <v>JX270944</v>
      </c>
      <c r="BD1209" s="201" t="str">
        <f t="shared" si="780"/>
        <v>JX270944</v>
      </c>
      <c r="BE1209" s="200" t="str">
        <f t="shared" si="781"/>
        <v>JX270944=</v>
      </c>
      <c r="BF1209" s="200" t="str">
        <f t="shared" si="782"/>
        <v>JX270944=out</v>
      </c>
      <c r="BG1209" s="200" t="str">
        <f t="shared" si="783"/>
        <v>JX270944=out</v>
      </c>
      <c r="BH1209" s="200" t="str">
        <f t="shared" si="784"/>
        <v>JX270944=</v>
      </c>
      <c r="BI1209" s="200" t="str">
        <f t="shared" si="785"/>
        <v>JX270944=. .GBR</v>
      </c>
      <c r="BJ1209" s="200" t="str">
        <f t="shared" si="786"/>
        <v>JX270944=. .GBR</v>
      </c>
      <c r="BK1209" s="200" t="str">
        <f t="shared" si="787"/>
        <v>JX270944=. .GBR</v>
      </c>
      <c r="BL1209" s="200" t="str">
        <f t="shared" si="788"/>
        <v>JX270944=.GBR</v>
      </c>
      <c r="BM1209" s="200" t="str">
        <f t="shared" si="789"/>
        <v>JX270944=</v>
      </c>
      <c r="BN1209" s="200" t="str">
        <f t="shared" si="790"/>
        <v>JX270944=</v>
      </c>
      <c r="BO1209" s="200" t="str">
        <f t="shared" si="791"/>
        <v>JX270944=</v>
      </c>
      <c r="BP1209" s="200" t="str">
        <f t="shared" si="792"/>
        <v>=</v>
      </c>
      <c r="BQ1209" s="261" t="str">
        <f t="shared" si="793"/>
        <v>JX270944</v>
      </c>
      <c r="BR1209" s="262" t="str">
        <f t="shared" si="794"/>
        <v/>
      </c>
      <c r="BS1209" s="263" t="str">
        <f t="shared" si="795"/>
        <v>.GBR</v>
      </c>
      <c r="BT1209" s="264" t="str">
        <f t="shared" si="796"/>
        <v/>
      </c>
      <c r="BU1209" s="264" t="str">
        <f t="shared" si="797"/>
        <v/>
      </c>
      <c r="BV1209" s="264" t="str">
        <f t="shared" si="798"/>
        <v/>
      </c>
      <c r="BW1209" s="264" t="str">
        <f t="shared" si="799"/>
        <v/>
      </c>
      <c r="BX1209" s="264" t="str">
        <f t="shared" si="800"/>
        <v/>
      </c>
      <c r="BY1209" s="265" t="str">
        <f t="shared" si="801"/>
        <v/>
      </c>
      <c r="CA1209" s="207" t="s">
        <v>506</v>
      </c>
      <c r="CB1209" s="200" t="str">
        <f t="shared" si="802"/>
        <v>xx</v>
      </c>
      <c r="CC1209" s="200" t="str">
        <f t="shared" si="803"/>
        <v>Non_select</v>
      </c>
      <c r="CD1209" s="200" t="str">
        <f t="shared" si="804"/>
        <v>xx</v>
      </c>
      <c r="CE1209" s="200" t="str">
        <f t="shared" si="805"/>
        <v/>
      </c>
      <c r="CG1209" s="200" t="str">
        <f t="shared" si="806"/>
        <v>JX270944</v>
      </c>
      <c r="CH1209" s="208" t="s">
        <v>360</v>
      </c>
      <c r="CI1209" s="208" t="s">
        <v>361</v>
      </c>
      <c r="CJ1209" s="208" t="s">
        <v>362</v>
      </c>
      <c r="CO1209" s="208"/>
      <c r="CV1209" s="268">
        <f t="shared" si="771"/>
        <v>0</v>
      </c>
      <c r="CW1209" s="266">
        <f t="shared" si="808"/>
        <v>0</v>
      </c>
      <c r="CX1209" s="200" t="str">
        <f t="shared" si="807"/>
        <v>Hepatitis E virus strain  , partial cds</v>
      </c>
    </row>
    <row r="1210" spans="1:102" ht="11.85" hidden="1" customHeight="1" x14ac:dyDescent="0.25">
      <c r="A1210" s="446" t="s">
        <v>3495</v>
      </c>
      <c r="B1210" s="174" t="s">
        <v>502</v>
      </c>
      <c r="F1210" s="291"/>
      <c r="H1210" s="180" t="s">
        <v>1348</v>
      </c>
      <c r="I1210" s="181" t="s">
        <v>1349</v>
      </c>
      <c r="J1210" s="180" t="s">
        <v>788</v>
      </c>
      <c r="M1210" s="253"/>
      <c r="N1210" s="193"/>
      <c r="S1210" s="180" t="e">
        <f t="shared" si="772"/>
        <v>#N/A</v>
      </c>
      <c r="AK1210" s="255">
        <f t="shared" si="773"/>
        <v>1</v>
      </c>
      <c r="AL1210" s="256" t="b">
        <f t="shared" si="774"/>
        <v>0</v>
      </c>
      <c r="AO1210" s="276"/>
      <c r="AP1210" s="258" t="e">
        <f>MATCH($F1210,$F$2:$F1210,0)=ROW($F1210)-1</f>
        <v>#N/A</v>
      </c>
      <c r="AQ1210" s="174" t="s">
        <v>111</v>
      </c>
      <c r="AR1210" s="174" t="s">
        <v>111</v>
      </c>
      <c r="AS1210" s="174" t="s">
        <v>111</v>
      </c>
      <c r="AT1210" s="174" t="s">
        <v>111</v>
      </c>
      <c r="AU1210" s="174" t="s">
        <v>111</v>
      </c>
      <c r="AV1210" s="174" t="s">
        <v>111</v>
      </c>
      <c r="AW1210" s="180"/>
      <c r="AY1210" s="259" t="str">
        <f t="shared" si="775"/>
        <v>JX270945</v>
      </c>
      <c r="AZ1210" s="260" t="str">
        <f t="shared" si="776"/>
        <v>.GBR</v>
      </c>
      <c r="BA1210" s="260" t="str">
        <f t="shared" si="777"/>
        <v>.GBR</v>
      </c>
      <c r="BB1210" s="200" t="str">
        <f t="shared" si="778"/>
        <v>JX270945.</v>
      </c>
      <c r="BC1210" s="201" t="str">
        <f t="shared" si="779"/>
        <v>JX270945</v>
      </c>
      <c r="BD1210" s="201" t="str">
        <f t="shared" si="780"/>
        <v>JX270945</v>
      </c>
      <c r="BE1210" s="200" t="str">
        <f t="shared" si="781"/>
        <v>JX270945=</v>
      </c>
      <c r="BF1210" s="200" t="str">
        <f t="shared" si="782"/>
        <v>JX270945=out</v>
      </c>
      <c r="BG1210" s="200" t="str">
        <f t="shared" si="783"/>
        <v>JX270945=out</v>
      </c>
      <c r="BH1210" s="200" t="str">
        <f t="shared" si="784"/>
        <v>JX270945=</v>
      </c>
      <c r="BI1210" s="200" t="str">
        <f t="shared" si="785"/>
        <v>JX270945=. .GBR</v>
      </c>
      <c r="BJ1210" s="200" t="str">
        <f t="shared" si="786"/>
        <v>JX270945=. .GBR</v>
      </c>
      <c r="BK1210" s="200" t="str">
        <f t="shared" si="787"/>
        <v>JX270945=. .GBR</v>
      </c>
      <c r="BL1210" s="200" t="str">
        <f t="shared" si="788"/>
        <v>JX270945=.GBR</v>
      </c>
      <c r="BM1210" s="200" t="str">
        <f t="shared" si="789"/>
        <v>JX270945=</v>
      </c>
      <c r="BN1210" s="200" t="str">
        <f t="shared" si="790"/>
        <v>JX270945=</v>
      </c>
      <c r="BO1210" s="200" t="str">
        <f t="shared" si="791"/>
        <v>JX270945=</v>
      </c>
      <c r="BP1210" s="200" t="str">
        <f t="shared" si="792"/>
        <v>=</v>
      </c>
      <c r="BQ1210" s="261" t="str">
        <f t="shared" si="793"/>
        <v>JX270945</v>
      </c>
      <c r="BR1210" s="262" t="str">
        <f t="shared" si="794"/>
        <v/>
      </c>
      <c r="BS1210" s="263" t="str">
        <f t="shared" si="795"/>
        <v>.GBR</v>
      </c>
      <c r="BT1210" s="264" t="str">
        <f t="shared" si="796"/>
        <v/>
      </c>
      <c r="BU1210" s="264" t="str">
        <f t="shared" si="797"/>
        <v/>
      </c>
      <c r="BV1210" s="264" t="str">
        <f t="shared" si="798"/>
        <v/>
      </c>
      <c r="BW1210" s="264" t="str">
        <f t="shared" si="799"/>
        <v/>
      </c>
      <c r="BX1210" s="264" t="str">
        <f t="shared" si="800"/>
        <v/>
      </c>
      <c r="BY1210" s="265" t="str">
        <f t="shared" si="801"/>
        <v/>
      </c>
      <c r="CA1210" s="207" t="s">
        <v>506</v>
      </c>
      <c r="CB1210" s="200" t="str">
        <f t="shared" si="802"/>
        <v>xx</v>
      </c>
      <c r="CC1210" s="200" t="str">
        <f t="shared" si="803"/>
        <v>Non_select</v>
      </c>
      <c r="CD1210" s="200" t="str">
        <f t="shared" si="804"/>
        <v>xx</v>
      </c>
      <c r="CE1210" s="200" t="str">
        <f t="shared" si="805"/>
        <v/>
      </c>
      <c r="CG1210" s="200" t="str">
        <f t="shared" si="806"/>
        <v>JX270945</v>
      </c>
      <c r="CH1210" s="208" t="s">
        <v>360</v>
      </c>
      <c r="CI1210" s="208" t="s">
        <v>361</v>
      </c>
      <c r="CJ1210" s="208" t="s">
        <v>362</v>
      </c>
      <c r="CO1210" s="208"/>
      <c r="CV1210" s="268">
        <f t="shared" si="771"/>
        <v>0</v>
      </c>
      <c r="CW1210" s="266">
        <f t="shared" si="808"/>
        <v>0</v>
      </c>
      <c r="CX1210" s="200" t="str">
        <f t="shared" si="807"/>
        <v>Hepatitis E virus strain  , partial cds</v>
      </c>
    </row>
    <row r="1211" spans="1:102" ht="11.85" hidden="1" customHeight="1" x14ac:dyDescent="0.25">
      <c r="A1211" s="446" t="s">
        <v>3496</v>
      </c>
      <c r="B1211" s="174" t="s">
        <v>502</v>
      </c>
      <c r="F1211" s="291"/>
      <c r="H1211" s="180" t="s">
        <v>1348</v>
      </c>
      <c r="I1211" s="181" t="s">
        <v>1349</v>
      </c>
      <c r="J1211" s="180" t="s">
        <v>788</v>
      </c>
      <c r="M1211" s="253"/>
      <c r="N1211" s="193"/>
      <c r="S1211" s="180" t="e">
        <f t="shared" si="772"/>
        <v>#N/A</v>
      </c>
      <c r="AK1211" s="255">
        <f t="shared" si="773"/>
        <v>1</v>
      </c>
      <c r="AL1211" s="256" t="b">
        <f t="shared" si="774"/>
        <v>0</v>
      </c>
      <c r="AO1211" s="276"/>
      <c r="AP1211" s="258" t="e">
        <f>MATCH($F1211,$F$2:$F1211,0)=ROW($F1211)-1</f>
        <v>#N/A</v>
      </c>
      <c r="AQ1211" s="174" t="s">
        <v>111</v>
      </c>
      <c r="AR1211" s="174" t="s">
        <v>111</v>
      </c>
      <c r="AS1211" s="174" t="s">
        <v>111</v>
      </c>
      <c r="AT1211" s="174" t="s">
        <v>111</v>
      </c>
      <c r="AU1211" s="174" t="s">
        <v>111</v>
      </c>
      <c r="AV1211" s="174" t="s">
        <v>111</v>
      </c>
      <c r="AW1211" s="180"/>
      <c r="AY1211" s="259" t="str">
        <f t="shared" si="775"/>
        <v>JX270946</v>
      </c>
      <c r="AZ1211" s="260" t="str">
        <f t="shared" si="776"/>
        <v>.GBR</v>
      </c>
      <c r="BA1211" s="260" t="str">
        <f t="shared" si="777"/>
        <v>.GBR</v>
      </c>
      <c r="BB1211" s="200" t="str">
        <f t="shared" si="778"/>
        <v>JX270946.</v>
      </c>
      <c r="BC1211" s="201" t="str">
        <f t="shared" si="779"/>
        <v>JX270946</v>
      </c>
      <c r="BD1211" s="201" t="str">
        <f t="shared" si="780"/>
        <v>JX270946</v>
      </c>
      <c r="BE1211" s="200" t="str">
        <f t="shared" si="781"/>
        <v>JX270946=</v>
      </c>
      <c r="BF1211" s="200" t="str">
        <f t="shared" si="782"/>
        <v>JX270946=out</v>
      </c>
      <c r="BG1211" s="200" t="str">
        <f t="shared" si="783"/>
        <v>JX270946=out</v>
      </c>
      <c r="BH1211" s="200" t="str">
        <f t="shared" si="784"/>
        <v>JX270946=</v>
      </c>
      <c r="BI1211" s="200" t="str">
        <f t="shared" si="785"/>
        <v>JX270946=. .GBR</v>
      </c>
      <c r="BJ1211" s="200" t="str">
        <f t="shared" si="786"/>
        <v>JX270946=. .GBR</v>
      </c>
      <c r="BK1211" s="200" t="str">
        <f t="shared" si="787"/>
        <v>JX270946=. .GBR</v>
      </c>
      <c r="BL1211" s="200" t="str">
        <f t="shared" si="788"/>
        <v>JX270946=.GBR</v>
      </c>
      <c r="BM1211" s="200" t="str">
        <f t="shared" si="789"/>
        <v>JX270946=</v>
      </c>
      <c r="BN1211" s="200" t="str">
        <f t="shared" si="790"/>
        <v>JX270946=</v>
      </c>
      <c r="BO1211" s="200" t="str">
        <f t="shared" si="791"/>
        <v>JX270946=</v>
      </c>
      <c r="BP1211" s="200" t="str">
        <f t="shared" si="792"/>
        <v>=</v>
      </c>
      <c r="BQ1211" s="261" t="str">
        <f t="shared" si="793"/>
        <v>JX270946</v>
      </c>
      <c r="BR1211" s="262" t="str">
        <f t="shared" si="794"/>
        <v/>
      </c>
      <c r="BS1211" s="263" t="str">
        <f t="shared" si="795"/>
        <v>.GBR</v>
      </c>
      <c r="BT1211" s="264" t="str">
        <f t="shared" si="796"/>
        <v/>
      </c>
      <c r="BU1211" s="264" t="str">
        <f t="shared" si="797"/>
        <v/>
      </c>
      <c r="BV1211" s="264" t="str">
        <f t="shared" si="798"/>
        <v/>
      </c>
      <c r="BW1211" s="264" t="str">
        <f t="shared" si="799"/>
        <v/>
      </c>
      <c r="BX1211" s="264" t="str">
        <f t="shared" si="800"/>
        <v/>
      </c>
      <c r="BY1211" s="265" t="str">
        <f t="shared" si="801"/>
        <v/>
      </c>
      <c r="CA1211" s="207" t="s">
        <v>506</v>
      </c>
      <c r="CB1211" s="200" t="str">
        <f t="shared" si="802"/>
        <v>xx</v>
      </c>
      <c r="CC1211" s="200" t="str">
        <f t="shared" si="803"/>
        <v>Non_select</v>
      </c>
      <c r="CD1211" s="200" t="str">
        <f t="shared" si="804"/>
        <v>xx</v>
      </c>
      <c r="CE1211" s="200" t="str">
        <f t="shared" si="805"/>
        <v/>
      </c>
      <c r="CG1211" s="200" t="str">
        <f t="shared" si="806"/>
        <v>JX270946</v>
      </c>
      <c r="CH1211" s="208" t="s">
        <v>360</v>
      </c>
      <c r="CI1211" s="208" t="s">
        <v>361</v>
      </c>
      <c r="CJ1211" s="208" t="s">
        <v>362</v>
      </c>
      <c r="CO1211" s="208"/>
      <c r="CV1211" s="268">
        <f t="shared" si="771"/>
        <v>0</v>
      </c>
      <c r="CW1211" s="266">
        <f t="shared" si="808"/>
        <v>0</v>
      </c>
      <c r="CX1211" s="200" t="str">
        <f t="shared" si="807"/>
        <v>Hepatitis E virus strain  , partial cds</v>
      </c>
    </row>
    <row r="1212" spans="1:102" ht="11.85" hidden="1" customHeight="1" x14ac:dyDescent="0.25">
      <c r="A1212" s="446" t="s">
        <v>3497</v>
      </c>
      <c r="B1212" s="174" t="s">
        <v>502</v>
      </c>
      <c r="F1212" s="291"/>
      <c r="H1212" s="180" t="s">
        <v>1348</v>
      </c>
      <c r="I1212" s="181" t="s">
        <v>1349</v>
      </c>
      <c r="J1212" s="180" t="s">
        <v>788</v>
      </c>
      <c r="M1212" s="253"/>
      <c r="N1212" s="193"/>
      <c r="S1212" s="180" t="e">
        <f t="shared" si="772"/>
        <v>#N/A</v>
      </c>
      <c r="AK1212" s="255">
        <f t="shared" si="773"/>
        <v>1</v>
      </c>
      <c r="AL1212" s="256" t="b">
        <f t="shared" si="774"/>
        <v>0</v>
      </c>
      <c r="AO1212" s="276"/>
      <c r="AP1212" s="258" t="e">
        <f>MATCH($F1212,$F$2:$F1212,0)=ROW($F1212)-1</f>
        <v>#N/A</v>
      </c>
      <c r="AQ1212" s="174" t="s">
        <v>111</v>
      </c>
      <c r="AR1212" s="174" t="s">
        <v>111</v>
      </c>
      <c r="AS1212" s="174" t="s">
        <v>111</v>
      </c>
      <c r="AT1212" s="174" t="s">
        <v>111</v>
      </c>
      <c r="AU1212" s="174" t="s">
        <v>111</v>
      </c>
      <c r="AV1212" s="174" t="s">
        <v>111</v>
      </c>
      <c r="AW1212" s="180"/>
      <c r="AY1212" s="259" t="str">
        <f t="shared" si="775"/>
        <v>JX270947</v>
      </c>
      <c r="AZ1212" s="260" t="str">
        <f t="shared" si="776"/>
        <v>.GBR</v>
      </c>
      <c r="BA1212" s="260" t="str">
        <f t="shared" si="777"/>
        <v>.GBR</v>
      </c>
      <c r="BB1212" s="200" t="str">
        <f t="shared" si="778"/>
        <v>JX270947.</v>
      </c>
      <c r="BC1212" s="201" t="str">
        <f t="shared" si="779"/>
        <v>JX270947</v>
      </c>
      <c r="BD1212" s="201" t="str">
        <f t="shared" si="780"/>
        <v>JX270947</v>
      </c>
      <c r="BE1212" s="200" t="str">
        <f t="shared" si="781"/>
        <v>JX270947=</v>
      </c>
      <c r="BF1212" s="200" t="str">
        <f t="shared" si="782"/>
        <v>JX270947=out</v>
      </c>
      <c r="BG1212" s="200" t="str">
        <f t="shared" si="783"/>
        <v>JX270947=out</v>
      </c>
      <c r="BH1212" s="200" t="str">
        <f t="shared" si="784"/>
        <v>JX270947=</v>
      </c>
      <c r="BI1212" s="200" t="str">
        <f t="shared" si="785"/>
        <v>JX270947=. .GBR</v>
      </c>
      <c r="BJ1212" s="200" t="str">
        <f t="shared" si="786"/>
        <v>JX270947=. .GBR</v>
      </c>
      <c r="BK1212" s="200" t="str">
        <f t="shared" si="787"/>
        <v>JX270947=. .GBR</v>
      </c>
      <c r="BL1212" s="200" t="str">
        <f t="shared" si="788"/>
        <v>JX270947=.GBR</v>
      </c>
      <c r="BM1212" s="200" t="str">
        <f t="shared" si="789"/>
        <v>JX270947=</v>
      </c>
      <c r="BN1212" s="200" t="str">
        <f t="shared" si="790"/>
        <v>JX270947=</v>
      </c>
      <c r="BO1212" s="200" t="str">
        <f t="shared" si="791"/>
        <v>JX270947=</v>
      </c>
      <c r="BP1212" s="200" t="str">
        <f t="shared" si="792"/>
        <v>=</v>
      </c>
      <c r="BQ1212" s="261" t="str">
        <f t="shared" si="793"/>
        <v>JX270947</v>
      </c>
      <c r="BR1212" s="262" t="str">
        <f t="shared" si="794"/>
        <v/>
      </c>
      <c r="BS1212" s="263" t="str">
        <f t="shared" si="795"/>
        <v>.GBR</v>
      </c>
      <c r="BT1212" s="264" t="str">
        <f t="shared" si="796"/>
        <v/>
      </c>
      <c r="BU1212" s="264" t="str">
        <f t="shared" si="797"/>
        <v/>
      </c>
      <c r="BV1212" s="264" t="str">
        <f t="shared" si="798"/>
        <v/>
      </c>
      <c r="BW1212" s="264" t="str">
        <f t="shared" si="799"/>
        <v/>
      </c>
      <c r="BX1212" s="264" t="str">
        <f t="shared" si="800"/>
        <v/>
      </c>
      <c r="BY1212" s="265" t="str">
        <f t="shared" si="801"/>
        <v/>
      </c>
      <c r="CA1212" s="207" t="s">
        <v>506</v>
      </c>
      <c r="CB1212" s="200" t="str">
        <f t="shared" si="802"/>
        <v>xx</v>
      </c>
      <c r="CC1212" s="200" t="str">
        <f t="shared" si="803"/>
        <v>Non_select</v>
      </c>
      <c r="CD1212" s="200" t="str">
        <f t="shared" si="804"/>
        <v>xx</v>
      </c>
      <c r="CE1212" s="200" t="str">
        <f t="shared" si="805"/>
        <v/>
      </c>
      <c r="CG1212" s="200" t="str">
        <f t="shared" si="806"/>
        <v>JX270947</v>
      </c>
      <c r="CH1212" s="208" t="s">
        <v>360</v>
      </c>
      <c r="CI1212" s="208" t="s">
        <v>361</v>
      </c>
      <c r="CJ1212" s="208" t="s">
        <v>362</v>
      </c>
      <c r="CO1212" s="208"/>
      <c r="CV1212" s="268">
        <f t="shared" si="771"/>
        <v>0</v>
      </c>
      <c r="CW1212" s="266">
        <f t="shared" si="808"/>
        <v>0</v>
      </c>
      <c r="CX1212" s="200" t="str">
        <f t="shared" si="807"/>
        <v>Hepatitis E virus strain  , partial cds</v>
      </c>
    </row>
    <row r="1213" spans="1:102" ht="11.85" hidden="1" customHeight="1" x14ac:dyDescent="0.25">
      <c r="A1213" s="446" t="s">
        <v>3498</v>
      </c>
      <c r="B1213" s="174" t="s">
        <v>502</v>
      </c>
      <c r="F1213" s="291"/>
      <c r="H1213" s="180" t="s">
        <v>1348</v>
      </c>
      <c r="I1213" s="181" t="s">
        <v>1349</v>
      </c>
      <c r="J1213" s="180" t="s">
        <v>788</v>
      </c>
      <c r="M1213" s="253"/>
      <c r="N1213" s="193"/>
      <c r="S1213" s="180" t="e">
        <f t="shared" si="772"/>
        <v>#N/A</v>
      </c>
      <c r="AK1213" s="255">
        <f t="shared" si="773"/>
        <v>1</v>
      </c>
      <c r="AL1213" s="256" t="b">
        <f t="shared" si="774"/>
        <v>0</v>
      </c>
      <c r="AO1213" s="276"/>
      <c r="AP1213" s="258" t="e">
        <f>MATCH($F1213,$F$2:$F1213,0)=ROW($F1213)-1</f>
        <v>#N/A</v>
      </c>
      <c r="AQ1213" s="174" t="s">
        <v>111</v>
      </c>
      <c r="AR1213" s="174" t="s">
        <v>111</v>
      </c>
      <c r="AS1213" s="174" t="s">
        <v>111</v>
      </c>
      <c r="AT1213" s="174" t="s">
        <v>111</v>
      </c>
      <c r="AU1213" s="174" t="s">
        <v>111</v>
      </c>
      <c r="AV1213" s="174" t="s">
        <v>111</v>
      </c>
      <c r="AW1213" s="180"/>
      <c r="AY1213" s="259" t="str">
        <f t="shared" si="775"/>
        <v>JX421699</v>
      </c>
      <c r="AZ1213" s="260" t="str">
        <f t="shared" si="776"/>
        <v>.GBR</v>
      </c>
      <c r="BA1213" s="260" t="str">
        <f t="shared" si="777"/>
        <v>.GBR</v>
      </c>
      <c r="BB1213" s="200" t="str">
        <f t="shared" si="778"/>
        <v>JX421699.</v>
      </c>
      <c r="BC1213" s="201" t="str">
        <f t="shared" si="779"/>
        <v>JX421699</v>
      </c>
      <c r="BD1213" s="201" t="str">
        <f t="shared" si="780"/>
        <v>JX421699</v>
      </c>
      <c r="BE1213" s="200" t="str">
        <f t="shared" si="781"/>
        <v>JX421699=</v>
      </c>
      <c r="BF1213" s="200" t="str">
        <f t="shared" si="782"/>
        <v>JX421699=out</v>
      </c>
      <c r="BG1213" s="200" t="str">
        <f t="shared" si="783"/>
        <v>JX421699=out</v>
      </c>
      <c r="BH1213" s="200" t="str">
        <f t="shared" si="784"/>
        <v>JX421699=</v>
      </c>
      <c r="BI1213" s="200" t="str">
        <f t="shared" si="785"/>
        <v>JX421699=. .GBR</v>
      </c>
      <c r="BJ1213" s="200" t="str">
        <f t="shared" si="786"/>
        <v>JX421699=. .GBR</v>
      </c>
      <c r="BK1213" s="200" t="str">
        <f t="shared" si="787"/>
        <v>JX421699=. .GBR</v>
      </c>
      <c r="BL1213" s="200" t="str">
        <f t="shared" si="788"/>
        <v>JX421699=.GBR</v>
      </c>
      <c r="BM1213" s="200" t="str">
        <f t="shared" si="789"/>
        <v>JX421699=</v>
      </c>
      <c r="BN1213" s="200" t="str">
        <f t="shared" si="790"/>
        <v>JX421699=</v>
      </c>
      <c r="BO1213" s="200" t="str">
        <f t="shared" si="791"/>
        <v>JX421699=</v>
      </c>
      <c r="BP1213" s="200" t="str">
        <f t="shared" si="792"/>
        <v>=</v>
      </c>
      <c r="BQ1213" s="261" t="str">
        <f t="shared" si="793"/>
        <v>JX421699</v>
      </c>
      <c r="BR1213" s="262" t="str">
        <f t="shared" si="794"/>
        <v/>
      </c>
      <c r="BS1213" s="263" t="str">
        <f t="shared" si="795"/>
        <v>.GBR</v>
      </c>
      <c r="BT1213" s="264" t="str">
        <f t="shared" si="796"/>
        <v/>
      </c>
      <c r="BU1213" s="264" t="str">
        <f t="shared" si="797"/>
        <v/>
      </c>
      <c r="BV1213" s="264" t="str">
        <f t="shared" si="798"/>
        <v/>
      </c>
      <c r="BW1213" s="264" t="str">
        <f t="shared" si="799"/>
        <v/>
      </c>
      <c r="BX1213" s="264" t="str">
        <f t="shared" si="800"/>
        <v/>
      </c>
      <c r="BY1213" s="265" t="str">
        <f t="shared" si="801"/>
        <v/>
      </c>
      <c r="CA1213" s="207" t="s">
        <v>506</v>
      </c>
      <c r="CB1213" s="200" t="str">
        <f t="shared" si="802"/>
        <v>xx</v>
      </c>
      <c r="CC1213" s="200" t="str">
        <f t="shared" si="803"/>
        <v>Non_select</v>
      </c>
      <c r="CD1213" s="200" t="str">
        <f t="shared" si="804"/>
        <v>xx</v>
      </c>
      <c r="CE1213" s="200" t="str">
        <f t="shared" si="805"/>
        <v/>
      </c>
      <c r="CG1213" s="200" t="str">
        <f t="shared" si="806"/>
        <v>JX421699</v>
      </c>
      <c r="CH1213" s="208" t="s">
        <v>360</v>
      </c>
      <c r="CI1213" s="208" t="s">
        <v>361</v>
      </c>
      <c r="CJ1213" s="208" t="s">
        <v>362</v>
      </c>
      <c r="CO1213" s="208"/>
      <c r="CV1213" s="268">
        <f t="shared" si="771"/>
        <v>0</v>
      </c>
      <c r="CW1213" s="266">
        <f t="shared" si="808"/>
        <v>0</v>
      </c>
      <c r="CX1213" s="200" t="str">
        <f t="shared" si="807"/>
        <v>Hepatitis E virus strain  , partial cds</v>
      </c>
    </row>
    <row r="1214" spans="1:102" ht="11.85" hidden="1" customHeight="1" x14ac:dyDescent="0.25">
      <c r="A1214" s="446" t="s">
        <v>3499</v>
      </c>
      <c r="B1214" s="174" t="s">
        <v>502</v>
      </c>
      <c r="F1214" s="291"/>
      <c r="H1214" s="180" t="s">
        <v>1348</v>
      </c>
      <c r="I1214" s="181" t="s">
        <v>1349</v>
      </c>
      <c r="J1214" s="180" t="s">
        <v>788</v>
      </c>
      <c r="M1214" s="253"/>
      <c r="N1214" s="193"/>
      <c r="S1214" s="180" t="e">
        <f t="shared" si="772"/>
        <v>#N/A</v>
      </c>
      <c r="AK1214" s="255">
        <f t="shared" si="773"/>
        <v>1</v>
      </c>
      <c r="AL1214" s="256" t="b">
        <f t="shared" si="774"/>
        <v>0</v>
      </c>
      <c r="AO1214" s="276"/>
      <c r="AP1214" s="258" t="e">
        <f>MATCH($F1214,$F$2:$F1214,0)=ROW($F1214)-1</f>
        <v>#N/A</v>
      </c>
      <c r="AQ1214" s="174" t="s">
        <v>111</v>
      </c>
      <c r="AR1214" s="174" t="s">
        <v>111</v>
      </c>
      <c r="AS1214" s="174" t="s">
        <v>111</v>
      </c>
      <c r="AT1214" s="174" t="s">
        <v>111</v>
      </c>
      <c r="AU1214" s="174" t="s">
        <v>111</v>
      </c>
      <c r="AV1214" s="174" t="s">
        <v>111</v>
      </c>
      <c r="AW1214" s="180"/>
      <c r="AY1214" s="259" t="str">
        <f t="shared" si="775"/>
        <v>JX486781</v>
      </c>
      <c r="AZ1214" s="260" t="str">
        <f t="shared" si="776"/>
        <v>.GBR</v>
      </c>
      <c r="BA1214" s="260" t="str">
        <f t="shared" si="777"/>
        <v>.GBR</v>
      </c>
      <c r="BB1214" s="200" t="str">
        <f t="shared" si="778"/>
        <v>JX486781.</v>
      </c>
      <c r="BC1214" s="201" t="str">
        <f t="shared" si="779"/>
        <v>JX486781</v>
      </c>
      <c r="BD1214" s="201" t="str">
        <f t="shared" si="780"/>
        <v>JX486781</v>
      </c>
      <c r="BE1214" s="200" t="str">
        <f t="shared" si="781"/>
        <v>JX486781=</v>
      </c>
      <c r="BF1214" s="200" t="str">
        <f t="shared" si="782"/>
        <v>JX486781=out</v>
      </c>
      <c r="BG1214" s="200" t="str">
        <f t="shared" si="783"/>
        <v>JX486781=out</v>
      </c>
      <c r="BH1214" s="200" t="str">
        <f t="shared" si="784"/>
        <v>JX486781=</v>
      </c>
      <c r="BI1214" s="200" t="str">
        <f t="shared" si="785"/>
        <v>JX486781=. .GBR</v>
      </c>
      <c r="BJ1214" s="200" t="str">
        <f t="shared" si="786"/>
        <v>JX486781=. .GBR</v>
      </c>
      <c r="BK1214" s="200" t="str">
        <f t="shared" si="787"/>
        <v>JX486781=. .GBR</v>
      </c>
      <c r="BL1214" s="200" t="str">
        <f t="shared" si="788"/>
        <v>JX486781=.GBR</v>
      </c>
      <c r="BM1214" s="200" t="str">
        <f t="shared" si="789"/>
        <v>JX486781=</v>
      </c>
      <c r="BN1214" s="200" t="str">
        <f t="shared" si="790"/>
        <v>JX486781=</v>
      </c>
      <c r="BO1214" s="200" t="str">
        <f t="shared" si="791"/>
        <v>JX486781=</v>
      </c>
      <c r="BP1214" s="200" t="str">
        <f t="shared" si="792"/>
        <v>=</v>
      </c>
      <c r="BQ1214" s="261" t="str">
        <f t="shared" si="793"/>
        <v>JX486781</v>
      </c>
      <c r="BR1214" s="262" t="str">
        <f t="shared" si="794"/>
        <v/>
      </c>
      <c r="BS1214" s="263" t="str">
        <f t="shared" si="795"/>
        <v>.GBR</v>
      </c>
      <c r="BT1214" s="264" t="str">
        <f t="shared" si="796"/>
        <v/>
      </c>
      <c r="BU1214" s="264" t="str">
        <f t="shared" si="797"/>
        <v/>
      </c>
      <c r="BV1214" s="264" t="str">
        <f t="shared" si="798"/>
        <v/>
      </c>
      <c r="BW1214" s="264" t="str">
        <f t="shared" si="799"/>
        <v/>
      </c>
      <c r="BX1214" s="264" t="str">
        <f t="shared" si="800"/>
        <v/>
      </c>
      <c r="BY1214" s="265" t="str">
        <f t="shared" si="801"/>
        <v/>
      </c>
      <c r="CA1214" s="207" t="s">
        <v>506</v>
      </c>
      <c r="CB1214" s="200" t="str">
        <f t="shared" si="802"/>
        <v>xx</v>
      </c>
      <c r="CC1214" s="200" t="str">
        <f t="shared" si="803"/>
        <v>Non_select</v>
      </c>
      <c r="CD1214" s="200" t="str">
        <f t="shared" si="804"/>
        <v>xx</v>
      </c>
      <c r="CE1214" s="200" t="str">
        <f t="shared" si="805"/>
        <v/>
      </c>
      <c r="CG1214" s="200" t="str">
        <f t="shared" si="806"/>
        <v>JX486781</v>
      </c>
      <c r="CH1214" s="208" t="s">
        <v>360</v>
      </c>
      <c r="CI1214" s="208" t="s">
        <v>361</v>
      </c>
      <c r="CJ1214" s="208" t="s">
        <v>362</v>
      </c>
      <c r="CO1214" s="208"/>
      <c r="CV1214" s="268">
        <f t="shared" si="771"/>
        <v>0</v>
      </c>
      <c r="CW1214" s="266">
        <f t="shared" si="808"/>
        <v>0</v>
      </c>
      <c r="CX1214" s="200" t="str">
        <f t="shared" si="807"/>
        <v>Hepatitis E virus strain  , partial cds</v>
      </c>
    </row>
    <row r="1215" spans="1:102" ht="11.85" hidden="1" customHeight="1" x14ac:dyDescent="0.25">
      <c r="A1215" s="446" t="s">
        <v>3500</v>
      </c>
      <c r="B1215" s="174" t="s">
        <v>502</v>
      </c>
      <c r="F1215" s="291"/>
      <c r="H1215" s="180" t="s">
        <v>1348</v>
      </c>
      <c r="I1215" s="181" t="s">
        <v>1349</v>
      </c>
      <c r="J1215" s="180" t="s">
        <v>788</v>
      </c>
      <c r="M1215" s="253"/>
      <c r="N1215" s="193"/>
      <c r="S1215" s="180" t="e">
        <f t="shared" si="772"/>
        <v>#N/A</v>
      </c>
      <c r="AK1215" s="255">
        <f t="shared" si="773"/>
        <v>1</v>
      </c>
      <c r="AL1215" s="256" t="b">
        <f t="shared" si="774"/>
        <v>0</v>
      </c>
      <c r="AO1215" s="276"/>
      <c r="AP1215" s="258" t="e">
        <f>MATCH($F1215,$F$2:$F1215,0)=ROW($F1215)-1</f>
        <v>#N/A</v>
      </c>
      <c r="AQ1215" s="174" t="s">
        <v>111</v>
      </c>
      <c r="AR1215" s="174" t="s">
        <v>111</v>
      </c>
      <c r="AS1215" s="174" t="s">
        <v>111</v>
      </c>
      <c r="AT1215" s="174" t="s">
        <v>111</v>
      </c>
      <c r="AU1215" s="174" t="s">
        <v>111</v>
      </c>
      <c r="AV1215" s="174" t="s">
        <v>111</v>
      </c>
      <c r="AW1215" s="180"/>
      <c r="AY1215" s="259" t="str">
        <f t="shared" si="775"/>
        <v>JX486782</v>
      </c>
      <c r="AZ1215" s="260" t="str">
        <f t="shared" si="776"/>
        <v>.GBR</v>
      </c>
      <c r="BA1215" s="260" t="str">
        <f t="shared" si="777"/>
        <v>.GBR</v>
      </c>
      <c r="BB1215" s="200" t="str">
        <f t="shared" si="778"/>
        <v>JX486782.</v>
      </c>
      <c r="BC1215" s="201" t="str">
        <f t="shared" si="779"/>
        <v>JX486782</v>
      </c>
      <c r="BD1215" s="201" t="str">
        <f t="shared" si="780"/>
        <v>JX486782</v>
      </c>
      <c r="BE1215" s="200" t="str">
        <f t="shared" si="781"/>
        <v>JX486782=</v>
      </c>
      <c r="BF1215" s="200" t="str">
        <f t="shared" si="782"/>
        <v>JX486782=out</v>
      </c>
      <c r="BG1215" s="200" t="str">
        <f t="shared" si="783"/>
        <v>JX486782=out</v>
      </c>
      <c r="BH1215" s="200" t="str">
        <f t="shared" si="784"/>
        <v>JX486782=</v>
      </c>
      <c r="BI1215" s="200" t="str">
        <f t="shared" si="785"/>
        <v>JX486782=. .GBR</v>
      </c>
      <c r="BJ1215" s="200" t="str">
        <f t="shared" si="786"/>
        <v>JX486782=. .GBR</v>
      </c>
      <c r="BK1215" s="200" t="str">
        <f t="shared" si="787"/>
        <v>JX486782=. .GBR</v>
      </c>
      <c r="BL1215" s="200" t="str">
        <f t="shared" si="788"/>
        <v>JX486782=.GBR</v>
      </c>
      <c r="BM1215" s="200" t="str">
        <f t="shared" si="789"/>
        <v>JX486782=</v>
      </c>
      <c r="BN1215" s="200" t="str">
        <f t="shared" si="790"/>
        <v>JX486782=</v>
      </c>
      <c r="BO1215" s="200" t="str">
        <f t="shared" si="791"/>
        <v>JX486782=</v>
      </c>
      <c r="BP1215" s="200" t="str">
        <f t="shared" si="792"/>
        <v>=</v>
      </c>
      <c r="BQ1215" s="261" t="str">
        <f t="shared" si="793"/>
        <v>JX486782</v>
      </c>
      <c r="BR1215" s="262" t="str">
        <f t="shared" si="794"/>
        <v/>
      </c>
      <c r="BS1215" s="263" t="str">
        <f t="shared" si="795"/>
        <v>.GBR</v>
      </c>
      <c r="BT1215" s="264" t="str">
        <f t="shared" si="796"/>
        <v/>
      </c>
      <c r="BU1215" s="264" t="str">
        <f t="shared" si="797"/>
        <v/>
      </c>
      <c r="BV1215" s="264" t="str">
        <f t="shared" si="798"/>
        <v/>
      </c>
      <c r="BW1215" s="264" t="str">
        <f t="shared" si="799"/>
        <v/>
      </c>
      <c r="BX1215" s="264" t="str">
        <f t="shared" si="800"/>
        <v/>
      </c>
      <c r="BY1215" s="265" t="str">
        <f t="shared" si="801"/>
        <v/>
      </c>
      <c r="CA1215" s="207" t="s">
        <v>506</v>
      </c>
      <c r="CB1215" s="200" t="str">
        <f t="shared" si="802"/>
        <v>xx</v>
      </c>
      <c r="CC1215" s="200" t="str">
        <f t="shared" si="803"/>
        <v>Non_select</v>
      </c>
      <c r="CD1215" s="200" t="str">
        <f t="shared" si="804"/>
        <v>xx</v>
      </c>
      <c r="CE1215" s="200" t="str">
        <f t="shared" si="805"/>
        <v/>
      </c>
      <c r="CG1215" s="200" t="str">
        <f t="shared" si="806"/>
        <v>JX486782</v>
      </c>
      <c r="CH1215" s="208" t="s">
        <v>360</v>
      </c>
      <c r="CI1215" s="208" t="s">
        <v>361</v>
      </c>
      <c r="CJ1215" s="208" t="s">
        <v>362</v>
      </c>
      <c r="CO1215" s="208"/>
      <c r="CV1215" s="268">
        <f t="shared" si="771"/>
        <v>0</v>
      </c>
      <c r="CW1215" s="266">
        <f t="shared" si="808"/>
        <v>0</v>
      </c>
      <c r="CX1215" s="200" t="str">
        <f t="shared" si="807"/>
        <v>Hepatitis E virus strain  , partial cds</v>
      </c>
    </row>
    <row r="1216" spans="1:102" ht="11.85" hidden="1" customHeight="1" x14ac:dyDescent="0.25">
      <c r="A1216" s="446" t="s">
        <v>3501</v>
      </c>
      <c r="B1216" s="174" t="s">
        <v>502</v>
      </c>
      <c r="F1216" s="291"/>
      <c r="H1216" s="180" t="s">
        <v>1348</v>
      </c>
      <c r="I1216" s="181" t="s">
        <v>1349</v>
      </c>
      <c r="J1216" s="180" t="s">
        <v>788</v>
      </c>
      <c r="M1216" s="253"/>
      <c r="N1216" s="193"/>
      <c r="S1216" s="180" t="e">
        <f t="shared" si="772"/>
        <v>#N/A</v>
      </c>
      <c r="AK1216" s="255">
        <f t="shared" si="773"/>
        <v>1</v>
      </c>
      <c r="AL1216" s="256" t="b">
        <f t="shared" si="774"/>
        <v>0</v>
      </c>
      <c r="AO1216" s="276"/>
      <c r="AP1216" s="258" t="e">
        <f>MATCH($F1216,$F$2:$F1216,0)=ROW($F1216)-1</f>
        <v>#N/A</v>
      </c>
      <c r="AQ1216" s="174" t="s">
        <v>111</v>
      </c>
      <c r="AR1216" s="174" t="s">
        <v>111</v>
      </c>
      <c r="AS1216" s="174" t="s">
        <v>111</v>
      </c>
      <c r="AT1216" s="174" t="s">
        <v>111</v>
      </c>
      <c r="AU1216" s="174" t="s">
        <v>111</v>
      </c>
      <c r="AV1216" s="174" t="s">
        <v>111</v>
      </c>
      <c r="AW1216" s="180"/>
      <c r="AY1216" s="259" t="str">
        <f t="shared" si="775"/>
        <v>JX486783</v>
      </c>
      <c r="AZ1216" s="260" t="str">
        <f t="shared" si="776"/>
        <v>.GBR</v>
      </c>
      <c r="BA1216" s="260" t="str">
        <f t="shared" si="777"/>
        <v>.GBR</v>
      </c>
      <c r="BB1216" s="200" t="str">
        <f t="shared" si="778"/>
        <v>JX486783.</v>
      </c>
      <c r="BC1216" s="201" t="str">
        <f t="shared" si="779"/>
        <v>JX486783</v>
      </c>
      <c r="BD1216" s="201" t="str">
        <f t="shared" si="780"/>
        <v>JX486783</v>
      </c>
      <c r="BE1216" s="200" t="str">
        <f t="shared" si="781"/>
        <v>JX486783=</v>
      </c>
      <c r="BF1216" s="200" t="str">
        <f t="shared" si="782"/>
        <v>JX486783=out</v>
      </c>
      <c r="BG1216" s="200" t="str">
        <f t="shared" si="783"/>
        <v>JX486783=out</v>
      </c>
      <c r="BH1216" s="200" t="str">
        <f t="shared" si="784"/>
        <v>JX486783=</v>
      </c>
      <c r="BI1216" s="200" t="str">
        <f t="shared" si="785"/>
        <v>JX486783=. .GBR</v>
      </c>
      <c r="BJ1216" s="200" t="str">
        <f t="shared" si="786"/>
        <v>JX486783=. .GBR</v>
      </c>
      <c r="BK1216" s="200" t="str">
        <f t="shared" si="787"/>
        <v>JX486783=. .GBR</v>
      </c>
      <c r="BL1216" s="200" t="str">
        <f t="shared" si="788"/>
        <v>JX486783=.GBR</v>
      </c>
      <c r="BM1216" s="200" t="str">
        <f t="shared" si="789"/>
        <v>JX486783=</v>
      </c>
      <c r="BN1216" s="200" t="str">
        <f t="shared" si="790"/>
        <v>JX486783=</v>
      </c>
      <c r="BO1216" s="200" t="str">
        <f t="shared" si="791"/>
        <v>JX486783=</v>
      </c>
      <c r="BP1216" s="200" t="str">
        <f t="shared" si="792"/>
        <v>=</v>
      </c>
      <c r="BQ1216" s="261" t="str">
        <f t="shared" si="793"/>
        <v>JX486783</v>
      </c>
      <c r="BR1216" s="262" t="str">
        <f t="shared" si="794"/>
        <v/>
      </c>
      <c r="BS1216" s="263" t="str">
        <f t="shared" si="795"/>
        <v>.GBR</v>
      </c>
      <c r="BT1216" s="264" t="str">
        <f t="shared" si="796"/>
        <v/>
      </c>
      <c r="BU1216" s="264" t="str">
        <f t="shared" si="797"/>
        <v/>
      </c>
      <c r="BV1216" s="264" t="str">
        <f t="shared" si="798"/>
        <v/>
      </c>
      <c r="BW1216" s="264" t="str">
        <f t="shared" si="799"/>
        <v/>
      </c>
      <c r="BX1216" s="264" t="str">
        <f t="shared" si="800"/>
        <v/>
      </c>
      <c r="BY1216" s="265" t="str">
        <f t="shared" si="801"/>
        <v/>
      </c>
      <c r="CA1216" s="207" t="s">
        <v>506</v>
      </c>
      <c r="CB1216" s="200" t="str">
        <f t="shared" si="802"/>
        <v>xx</v>
      </c>
      <c r="CC1216" s="200" t="str">
        <f t="shared" si="803"/>
        <v>Non_select</v>
      </c>
      <c r="CD1216" s="200" t="str">
        <f t="shared" si="804"/>
        <v>xx</v>
      </c>
      <c r="CE1216" s="200" t="str">
        <f t="shared" si="805"/>
        <v/>
      </c>
      <c r="CG1216" s="200" t="str">
        <f t="shared" si="806"/>
        <v>JX486783</v>
      </c>
      <c r="CH1216" s="208" t="s">
        <v>360</v>
      </c>
      <c r="CI1216" s="208" t="s">
        <v>361</v>
      </c>
      <c r="CJ1216" s="208" t="s">
        <v>362</v>
      </c>
      <c r="CO1216" s="208"/>
      <c r="CV1216" s="268">
        <f t="shared" si="771"/>
        <v>0</v>
      </c>
      <c r="CW1216" s="266">
        <f t="shared" si="808"/>
        <v>0</v>
      </c>
      <c r="CX1216" s="200" t="str">
        <f t="shared" si="807"/>
        <v>Hepatitis E virus strain  , partial cds</v>
      </c>
    </row>
    <row r="1217" spans="1:102" ht="11.85" hidden="1" customHeight="1" x14ac:dyDescent="0.25">
      <c r="A1217" s="446" t="s">
        <v>3502</v>
      </c>
      <c r="B1217" s="174" t="s">
        <v>502</v>
      </c>
      <c r="F1217" s="291"/>
      <c r="H1217" s="180" t="s">
        <v>1348</v>
      </c>
      <c r="I1217" s="181" t="s">
        <v>1349</v>
      </c>
      <c r="J1217" s="180" t="s">
        <v>788</v>
      </c>
      <c r="M1217" s="253"/>
      <c r="N1217" s="193"/>
      <c r="S1217" s="180" t="e">
        <f t="shared" si="772"/>
        <v>#N/A</v>
      </c>
      <c r="AK1217" s="255">
        <f t="shared" si="773"/>
        <v>1</v>
      </c>
      <c r="AL1217" s="256" t="b">
        <f t="shared" si="774"/>
        <v>0</v>
      </c>
      <c r="AO1217" s="276"/>
      <c r="AP1217" s="258" t="e">
        <f>MATCH($F1217,$F$2:$F1217,0)=ROW($F1217)-1</f>
        <v>#N/A</v>
      </c>
      <c r="AQ1217" s="174" t="s">
        <v>111</v>
      </c>
      <c r="AR1217" s="174" t="s">
        <v>111</v>
      </c>
      <c r="AS1217" s="174" t="s">
        <v>111</v>
      </c>
      <c r="AT1217" s="174" t="s">
        <v>111</v>
      </c>
      <c r="AU1217" s="174" t="s">
        <v>111</v>
      </c>
      <c r="AV1217" s="174" t="s">
        <v>111</v>
      </c>
      <c r="AW1217" s="180"/>
      <c r="AY1217" s="259" t="str">
        <f t="shared" si="775"/>
        <v>JX486784</v>
      </c>
      <c r="AZ1217" s="260" t="str">
        <f t="shared" si="776"/>
        <v>.GBR</v>
      </c>
      <c r="BA1217" s="260" t="str">
        <f t="shared" si="777"/>
        <v>.GBR</v>
      </c>
      <c r="BB1217" s="200" t="str">
        <f t="shared" si="778"/>
        <v>JX486784.</v>
      </c>
      <c r="BC1217" s="201" t="str">
        <f t="shared" si="779"/>
        <v>JX486784</v>
      </c>
      <c r="BD1217" s="201" t="str">
        <f t="shared" si="780"/>
        <v>JX486784</v>
      </c>
      <c r="BE1217" s="200" t="str">
        <f t="shared" si="781"/>
        <v>JX486784=</v>
      </c>
      <c r="BF1217" s="200" t="str">
        <f t="shared" si="782"/>
        <v>JX486784=out</v>
      </c>
      <c r="BG1217" s="200" t="str">
        <f t="shared" si="783"/>
        <v>JX486784=out</v>
      </c>
      <c r="BH1217" s="200" t="str">
        <f t="shared" si="784"/>
        <v>JX486784=</v>
      </c>
      <c r="BI1217" s="200" t="str">
        <f t="shared" si="785"/>
        <v>JX486784=. .GBR</v>
      </c>
      <c r="BJ1217" s="200" t="str">
        <f t="shared" si="786"/>
        <v>JX486784=. .GBR</v>
      </c>
      <c r="BK1217" s="200" t="str">
        <f t="shared" si="787"/>
        <v>JX486784=. .GBR</v>
      </c>
      <c r="BL1217" s="200" t="str">
        <f t="shared" si="788"/>
        <v>JX486784=.GBR</v>
      </c>
      <c r="BM1217" s="200" t="str">
        <f t="shared" si="789"/>
        <v>JX486784=</v>
      </c>
      <c r="BN1217" s="200" t="str">
        <f t="shared" si="790"/>
        <v>JX486784=</v>
      </c>
      <c r="BO1217" s="200" t="str">
        <f t="shared" si="791"/>
        <v>JX486784=</v>
      </c>
      <c r="BP1217" s="200" t="str">
        <f t="shared" si="792"/>
        <v>=</v>
      </c>
      <c r="BQ1217" s="261" t="str">
        <f t="shared" si="793"/>
        <v>JX486784</v>
      </c>
      <c r="BR1217" s="262" t="str">
        <f t="shared" si="794"/>
        <v/>
      </c>
      <c r="BS1217" s="263" t="str">
        <f t="shared" si="795"/>
        <v>.GBR</v>
      </c>
      <c r="BT1217" s="264" t="str">
        <f t="shared" si="796"/>
        <v/>
      </c>
      <c r="BU1217" s="264" t="str">
        <f t="shared" si="797"/>
        <v/>
      </c>
      <c r="BV1217" s="264" t="str">
        <f t="shared" si="798"/>
        <v/>
      </c>
      <c r="BW1217" s="264" t="str">
        <f t="shared" si="799"/>
        <v/>
      </c>
      <c r="BX1217" s="264" t="str">
        <f t="shared" si="800"/>
        <v/>
      </c>
      <c r="BY1217" s="265" t="str">
        <f t="shared" si="801"/>
        <v/>
      </c>
      <c r="CA1217" s="207" t="s">
        <v>506</v>
      </c>
      <c r="CB1217" s="200" t="str">
        <f t="shared" si="802"/>
        <v>xx</v>
      </c>
      <c r="CC1217" s="200" t="str">
        <f t="shared" si="803"/>
        <v>Non_select</v>
      </c>
      <c r="CD1217" s="200" t="str">
        <f t="shared" si="804"/>
        <v>xx</v>
      </c>
      <c r="CE1217" s="200" t="str">
        <f t="shared" si="805"/>
        <v/>
      </c>
      <c r="CG1217" s="200" t="str">
        <f t="shared" si="806"/>
        <v>JX486784</v>
      </c>
      <c r="CH1217" s="208" t="s">
        <v>360</v>
      </c>
      <c r="CI1217" s="208" t="s">
        <v>361</v>
      </c>
      <c r="CJ1217" s="208" t="s">
        <v>362</v>
      </c>
      <c r="CO1217" s="208"/>
      <c r="CV1217" s="268">
        <f t="shared" ref="CV1217:CV1280" si="809">C1217</f>
        <v>0</v>
      </c>
      <c r="CW1217" s="266">
        <f t="shared" si="808"/>
        <v>0</v>
      </c>
      <c r="CX1217" s="200" t="str">
        <f t="shared" si="807"/>
        <v>Hepatitis E virus strain  , partial cds</v>
      </c>
    </row>
    <row r="1218" spans="1:102" ht="11.85" hidden="1" customHeight="1" x14ac:dyDescent="0.25">
      <c r="A1218" s="446" t="s">
        <v>3503</v>
      </c>
      <c r="B1218" s="174" t="s">
        <v>502</v>
      </c>
      <c r="F1218" s="291"/>
      <c r="H1218" s="180" t="s">
        <v>1348</v>
      </c>
      <c r="I1218" s="181" t="s">
        <v>1349</v>
      </c>
      <c r="J1218" s="180" t="s">
        <v>788</v>
      </c>
      <c r="M1218" s="253"/>
      <c r="N1218" s="193"/>
      <c r="S1218" s="180" t="e">
        <f t="shared" ref="S1218:S1281" si="810">INDEX(Burma,MATCH(SeqBeg,MEGAlign))</f>
        <v>#N/A</v>
      </c>
      <c r="AK1218" s="255">
        <f t="shared" ref="AK1218:AK1281" si="811">SeqEnd-SeqBeg+1</f>
        <v>1</v>
      </c>
      <c r="AL1218" s="256" t="b">
        <f t="shared" ref="AL1218:AL1281" si="812">AND( SeqBeg&lt;=Beg, End &lt;=SeqEnd )</f>
        <v>0</v>
      </c>
      <c r="AO1218" s="276"/>
      <c r="AP1218" s="258" t="e">
        <f>MATCH($F1218,$F$2:$F1218,0)=ROW($F1218)-1</f>
        <v>#N/A</v>
      </c>
      <c r="AQ1218" s="174" t="s">
        <v>111</v>
      </c>
      <c r="AR1218" s="174" t="s">
        <v>111</v>
      </c>
      <c r="AS1218" s="174" t="s">
        <v>111</v>
      </c>
      <c r="AT1218" s="174" t="s">
        <v>111</v>
      </c>
      <c r="AU1218" s="174" t="s">
        <v>111</v>
      </c>
      <c r="AV1218" s="174" t="s">
        <v>111</v>
      </c>
      <c r="AW1218" s="180"/>
      <c r="AY1218" s="259" t="str">
        <f t="shared" ref="AY1218:AY1281" si="813">HYPERLINK("http://www.ncbi.nlm.nih.gov/nuccore/" &amp; BQ1218, BQ1218)</f>
        <v>JX486785</v>
      </c>
      <c r="AZ1218" s="260" t="str">
        <f t="shared" ref="AZ1218:AZ1281" si="814">Subtype  &amp; IF(CountryCod="","", "." &amp; CountryCod) &amp; IF(region="","", "." &amp; region) &amp; IF(Host="","","."&amp;Host) &amp; IF(Inst="","",  "." &amp; Inst ) &amp; IF(Lu="","","(*)")</f>
        <v>.GBR</v>
      </c>
      <c r="BA1218" s="260" t="str">
        <f t="shared" ref="BA1218:BA1281" si="815">Etiq  &amp; IF(year="","", "." &amp; year)</f>
        <v>.GBR</v>
      </c>
      <c r="BB1218" s="200" t="str">
        <f t="shared" ref="BB1218:BB1281" si="816">T_acc &amp; "." &amp; T_str_isol</f>
        <v>JX486785.</v>
      </c>
      <c r="BC1218" s="201" t="str">
        <f t="shared" ref="BC1218:BC1281" si="817">IF(AX1218="",IF(ISNUMBER(FIND(".",A1218)),LEFT(A1218,FIND(".",A1218)-1),A1218),AX1218)</f>
        <v>JX486785</v>
      </c>
      <c r="BD1218" s="201" t="str">
        <f t="shared" ref="BD1218:BD1281" si="818">IF(ISNUMBER(FIND("-",BC1218)),LEFT(BC1218,FIND("-",BC1218)-1),BC1218)</f>
        <v>JX486785</v>
      </c>
      <c r="BE1218" s="200" t="str">
        <f t="shared" ref="BE1218:BE1281" si="819">MEGAname &amp; "="</f>
        <v>JX486785=</v>
      </c>
      <c r="BF1218" s="200" t="str">
        <f t="shared" ref="BF1218:BF1281" si="820">Clear &amp; IF(span,"Span","out")</f>
        <v>JX486785=out</v>
      </c>
      <c r="BG1218" s="200" t="str">
        <f t="shared" ref="BG1218:BG1281" si="821">Clear &amp; IF(span, IF(B1218=".","Selected",B1218),"out")</f>
        <v>JX486785=out</v>
      </c>
      <c r="BH1218" s="200" t="str">
        <f t="shared" ref="BH1218:BH1281" si="822">Clear &amp; Strain</f>
        <v>JX486785=</v>
      </c>
      <c r="BI1218" s="200" t="str">
        <f t="shared" ref="BI1218:BI1281" si="823">Gr_str_et  &amp; IF(CGen="", "", "." &amp; CGen)</f>
        <v>JX486785=. .GBR</v>
      </c>
      <c r="BJ1218" s="200" t="str">
        <f t="shared" ref="BJ1218:BJ1281" si="824">Gr_str_et_CG  &amp; IF(year="", "", "." &amp; year)</f>
        <v>JX486785=. .GBR</v>
      </c>
      <c r="BK1218" s="200" t="str">
        <f t="shared" ref="BK1218:BK1281" si="825">Clear &amp; Strain &amp; ". " &amp; Etiq</f>
        <v>JX486785=. .GBR</v>
      </c>
      <c r="BL1218" s="200" t="str">
        <f t="shared" ref="BL1218:BL1281" si="826">Clear &amp; Etiq</f>
        <v>JX486785=.GBR</v>
      </c>
      <c r="BM1218" s="200" t="str">
        <f t="shared" ref="BM1218:BM1281" si="827">Clear &amp; Subtype</f>
        <v>JX486785=</v>
      </c>
      <c r="BN1218" s="200" t="str">
        <f t="shared" ref="BN1218:BN1281" si="828">Clear &amp; Grupe</f>
        <v>JX486785=</v>
      </c>
      <c r="BO1218" s="200" t="str">
        <f t="shared" ref="BO1218:BO1281" si="829">Clear &amp; Genotype</f>
        <v>JX486785=</v>
      </c>
      <c r="BP1218" s="200" t="str">
        <f t="shared" ref="BP1218:BP1281" si="830">Subtype &amp; "="</f>
        <v>=</v>
      </c>
      <c r="BQ1218" s="261" t="str">
        <f t="shared" ref="BQ1218:BQ1281" si="831">IF(BD1218="XX","",BD1218)</f>
        <v>JX486785</v>
      </c>
      <c r="BR1218" s="262" t="str">
        <f t="shared" ref="BR1218:BR1281" si="832">Strain &amp; IF(G1218="","", " / " &amp; G1218)</f>
        <v/>
      </c>
      <c r="BS1218" s="263" t="str">
        <f t="shared" ref="BS1218:BS1281" si="833">Etiq_y</f>
        <v>.GBR</v>
      </c>
      <c r="BT1218" s="264" t="str">
        <f t="shared" ref="BT1218:BT1281" si="834">IF(W1218="","",W1218)</f>
        <v/>
      </c>
      <c r="BU1218" s="264" t="str">
        <f t="shared" ref="BU1218:BU1281" si="835">IF(X1218="","", X1218 &amp; IF(LEFT(AQ1218,1)="s","+","") )</f>
        <v/>
      </c>
      <c r="BV1218" s="264" t="str">
        <f t="shared" ref="BV1218:BV1281" si="836">IF(Y1218="","", Y1218 &amp; IF(LEFT(AS1218,1)="s","+","") )</f>
        <v/>
      </c>
      <c r="BW1218" s="264" t="str">
        <f t="shared" ref="BW1218:BW1281" si="837">IF(Z1218="","", Z1218 &amp; IF(LEFT(AT1218,1)="s","+","") )</f>
        <v/>
      </c>
      <c r="BX1218" s="264" t="str">
        <f t="shared" ref="BX1218:BX1281" si="838">IF(AA1218="","", AA1218 &amp; IF(LEFT(AU1218,1)="s","+","") )</f>
        <v/>
      </c>
      <c r="BY1218" s="265" t="str">
        <f t="shared" ref="BY1218:BY1281" si="839">IF(AB1218="","", AB1218 &amp; IF(LEFT(AV1218,1)="s","+","") )</f>
        <v/>
      </c>
      <c r="CA1218" s="207" t="s">
        <v>506</v>
      </c>
      <c r="CB1218" s="200" t="str">
        <f t="shared" ref="CB1218:CB1281" si="840">IF(CA1218&lt;&gt;"",IF(ISNUMBER(FIND("=",CA1218)),LEFT(CA1218,FIND("=",CA1218)-1),CA1218),CA1218)</f>
        <v>xx</v>
      </c>
      <c r="CC1218" s="200" t="str">
        <f t="shared" ref="CC1218:CC1281" si="841">IF(CA1218&lt;&gt;"",IF(ISNUMBER(FIND("=",CA1218)),RIGHT(CA1218,LEN(CA1218)-FIND("=",CA1218)),""),"")</f>
        <v>Non_select</v>
      </c>
      <c r="CD1218" s="200" t="str">
        <f t="shared" ref="CD1218:CD1281" si="842">IF(CB1218&lt;&gt;"",IF(ISNUMBER(FIND(".",CB1218)),LEFT(CB1218,FIND(".",CB1218)-1),CB1218),CB1218)</f>
        <v>xx</v>
      </c>
      <c r="CE1218" s="200" t="str">
        <f t="shared" ref="CE1218:CE1281" si="843">IF(CB1218&lt;&gt;"",IF(ISNUMBER(FIND(".",CB1218)),RIGHT(CB1218,LEN(CB1218)-FIND(".",CB1218)),""),"")</f>
        <v/>
      </c>
      <c r="CG1218" s="200" t="str">
        <f t="shared" ref="CG1218:CG1281" si="844">A1218</f>
        <v>JX486785</v>
      </c>
      <c r="CH1218" s="208" t="s">
        <v>360</v>
      </c>
      <c r="CI1218" s="208" t="s">
        <v>361</v>
      </c>
      <c r="CJ1218" s="208" t="s">
        <v>362</v>
      </c>
      <c r="CO1218" s="208"/>
      <c r="CV1218" s="268">
        <f t="shared" si="809"/>
        <v>0</v>
      </c>
      <c r="CW1218" s="266">
        <f t="shared" si="808"/>
        <v>0</v>
      </c>
      <c r="CX1218" s="200" t="str">
        <f t="shared" ref="CX1218:CX1281" si="845">CONCATENATE(CH1218," strain ",CQ1218," ",CP1218,", partial cds")</f>
        <v>Hepatitis E virus strain  , partial cds</v>
      </c>
    </row>
    <row r="1219" spans="1:102" ht="11.85" hidden="1" customHeight="1" x14ac:dyDescent="0.25">
      <c r="A1219" s="446" t="s">
        <v>3504</v>
      </c>
      <c r="B1219" s="174" t="s">
        <v>502</v>
      </c>
      <c r="F1219" s="291"/>
      <c r="H1219" s="180" t="s">
        <v>1348</v>
      </c>
      <c r="I1219" s="181" t="s">
        <v>1349</v>
      </c>
      <c r="J1219" s="180" t="s">
        <v>788</v>
      </c>
      <c r="M1219" s="253"/>
      <c r="N1219" s="193"/>
      <c r="S1219" s="180" t="e">
        <f t="shared" si="810"/>
        <v>#N/A</v>
      </c>
      <c r="AK1219" s="255">
        <f t="shared" si="811"/>
        <v>1</v>
      </c>
      <c r="AL1219" s="256" t="b">
        <f t="shared" si="812"/>
        <v>0</v>
      </c>
      <c r="AO1219" s="276"/>
      <c r="AP1219" s="258" t="e">
        <f>MATCH($F1219,$F$2:$F1219,0)=ROW($F1219)-1</f>
        <v>#N/A</v>
      </c>
      <c r="AQ1219" s="174" t="s">
        <v>111</v>
      </c>
      <c r="AR1219" s="174" t="s">
        <v>111</v>
      </c>
      <c r="AS1219" s="174" t="s">
        <v>111</v>
      </c>
      <c r="AT1219" s="174" t="s">
        <v>111</v>
      </c>
      <c r="AU1219" s="174" t="s">
        <v>111</v>
      </c>
      <c r="AV1219" s="174" t="s">
        <v>111</v>
      </c>
      <c r="AW1219" s="180"/>
      <c r="AY1219" s="259" t="str">
        <f t="shared" si="813"/>
        <v>JX486786</v>
      </c>
      <c r="AZ1219" s="260" t="str">
        <f t="shared" si="814"/>
        <v>.GBR</v>
      </c>
      <c r="BA1219" s="260" t="str">
        <f t="shared" si="815"/>
        <v>.GBR</v>
      </c>
      <c r="BB1219" s="200" t="str">
        <f t="shared" si="816"/>
        <v>JX486786.</v>
      </c>
      <c r="BC1219" s="201" t="str">
        <f t="shared" si="817"/>
        <v>JX486786</v>
      </c>
      <c r="BD1219" s="201" t="str">
        <f t="shared" si="818"/>
        <v>JX486786</v>
      </c>
      <c r="BE1219" s="200" t="str">
        <f t="shared" si="819"/>
        <v>JX486786=</v>
      </c>
      <c r="BF1219" s="200" t="str">
        <f t="shared" si="820"/>
        <v>JX486786=out</v>
      </c>
      <c r="BG1219" s="200" t="str">
        <f t="shared" si="821"/>
        <v>JX486786=out</v>
      </c>
      <c r="BH1219" s="200" t="str">
        <f t="shared" si="822"/>
        <v>JX486786=</v>
      </c>
      <c r="BI1219" s="200" t="str">
        <f t="shared" si="823"/>
        <v>JX486786=. .GBR</v>
      </c>
      <c r="BJ1219" s="200" t="str">
        <f t="shared" si="824"/>
        <v>JX486786=. .GBR</v>
      </c>
      <c r="BK1219" s="200" t="str">
        <f t="shared" si="825"/>
        <v>JX486786=. .GBR</v>
      </c>
      <c r="BL1219" s="200" t="str">
        <f t="shared" si="826"/>
        <v>JX486786=.GBR</v>
      </c>
      <c r="BM1219" s="200" t="str">
        <f t="shared" si="827"/>
        <v>JX486786=</v>
      </c>
      <c r="BN1219" s="200" t="str">
        <f t="shared" si="828"/>
        <v>JX486786=</v>
      </c>
      <c r="BO1219" s="200" t="str">
        <f t="shared" si="829"/>
        <v>JX486786=</v>
      </c>
      <c r="BP1219" s="200" t="str">
        <f t="shared" si="830"/>
        <v>=</v>
      </c>
      <c r="BQ1219" s="261" t="str">
        <f t="shared" si="831"/>
        <v>JX486786</v>
      </c>
      <c r="BR1219" s="262" t="str">
        <f t="shared" si="832"/>
        <v/>
      </c>
      <c r="BS1219" s="263" t="str">
        <f t="shared" si="833"/>
        <v>.GBR</v>
      </c>
      <c r="BT1219" s="264" t="str">
        <f t="shared" si="834"/>
        <v/>
      </c>
      <c r="BU1219" s="264" t="str">
        <f t="shared" si="835"/>
        <v/>
      </c>
      <c r="BV1219" s="264" t="str">
        <f t="shared" si="836"/>
        <v/>
      </c>
      <c r="BW1219" s="264" t="str">
        <f t="shared" si="837"/>
        <v/>
      </c>
      <c r="BX1219" s="264" t="str">
        <f t="shared" si="838"/>
        <v/>
      </c>
      <c r="BY1219" s="265" t="str">
        <f t="shared" si="839"/>
        <v/>
      </c>
      <c r="CA1219" s="207" t="s">
        <v>506</v>
      </c>
      <c r="CB1219" s="200" t="str">
        <f t="shared" si="840"/>
        <v>xx</v>
      </c>
      <c r="CC1219" s="200" t="str">
        <f t="shared" si="841"/>
        <v>Non_select</v>
      </c>
      <c r="CD1219" s="200" t="str">
        <f t="shared" si="842"/>
        <v>xx</v>
      </c>
      <c r="CE1219" s="200" t="str">
        <f t="shared" si="843"/>
        <v/>
      </c>
      <c r="CG1219" s="200" t="str">
        <f t="shared" si="844"/>
        <v>JX486786</v>
      </c>
      <c r="CH1219" s="208" t="s">
        <v>360</v>
      </c>
      <c r="CI1219" s="208" t="s">
        <v>361</v>
      </c>
      <c r="CJ1219" s="208" t="s">
        <v>362</v>
      </c>
      <c r="CO1219" s="208"/>
      <c r="CV1219" s="268">
        <f t="shared" si="809"/>
        <v>0</v>
      </c>
      <c r="CW1219" s="266">
        <f t="shared" si="808"/>
        <v>0</v>
      </c>
      <c r="CX1219" s="200" t="str">
        <f t="shared" si="845"/>
        <v>Hepatitis E virus strain  , partial cds</v>
      </c>
    </row>
    <row r="1220" spans="1:102" ht="11.85" hidden="1" customHeight="1" x14ac:dyDescent="0.25">
      <c r="A1220" s="446" t="s">
        <v>3505</v>
      </c>
      <c r="B1220" s="174" t="s">
        <v>502</v>
      </c>
      <c r="F1220" s="291"/>
      <c r="H1220" s="180" t="s">
        <v>1348</v>
      </c>
      <c r="I1220" s="181" t="s">
        <v>1349</v>
      </c>
      <c r="J1220" s="180" t="s">
        <v>788</v>
      </c>
      <c r="M1220" s="253"/>
      <c r="N1220" s="193"/>
      <c r="S1220" s="180" t="e">
        <f t="shared" si="810"/>
        <v>#N/A</v>
      </c>
      <c r="AK1220" s="255">
        <f t="shared" si="811"/>
        <v>1</v>
      </c>
      <c r="AL1220" s="256" t="b">
        <f t="shared" si="812"/>
        <v>0</v>
      </c>
      <c r="AO1220" s="276"/>
      <c r="AP1220" s="258" t="e">
        <f>MATCH($F1220,$F$2:$F1220,0)=ROW($F1220)-1</f>
        <v>#N/A</v>
      </c>
      <c r="AQ1220" s="174" t="s">
        <v>111</v>
      </c>
      <c r="AR1220" s="174" t="s">
        <v>111</v>
      </c>
      <c r="AS1220" s="174" t="s">
        <v>111</v>
      </c>
      <c r="AT1220" s="174" t="s">
        <v>111</v>
      </c>
      <c r="AU1220" s="174" t="s">
        <v>111</v>
      </c>
      <c r="AV1220" s="174" t="s">
        <v>111</v>
      </c>
      <c r="AW1220" s="180"/>
      <c r="AY1220" s="259" t="str">
        <f t="shared" si="813"/>
        <v>JX486787</v>
      </c>
      <c r="AZ1220" s="260" t="str">
        <f t="shared" si="814"/>
        <v>.GBR</v>
      </c>
      <c r="BA1220" s="260" t="str">
        <f t="shared" si="815"/>
        <v>.GBR</v>
      </c>
      <c r="BB1220" s="200" t="str">
        <f t="shared" si="816"/>
        <v>JX486787.</v>
      </c>
      <c r="BC1220" s="201" t="str">
        <f t="shared" si="817"/>
        <v>JX486787</v>
      </c>
      <c r="BD1220" s="201" t="str">
        <f t="shared" si="818"/>
        <v>JX486787</v>
      </c>
      <c r="BE1220" s="200" t="str">
        <f t="shared" si="819"/>
        <v>JX486787=</v>
      </c>
      <c r="BF1220" s="200" t="str">
        <f t="shared" si="820"/>
        <v>JX486787=out</v>
      </c>
      <c r="BG1220" s="200" t="str">
        <f t="shared" si="821"/>
        <v>JX486787=out</v>
      </c>
      <c r="BH1220" s="200" t="str">
        <f t="shared" si="822"/>
        <v>JX486787=</v>
      </c>
      <c r="BI1220" s="200" t="str">
        <f t="shared" si="823"/>
        <v>JX486787=. .GBR</v>
      </c>
      <c r="BJ1220" s="200" t="str">
        <f t="shared" si="824"/>
        <v>JX486787=. .GBR</v>
      </c>
      <c r="BK1220" s="200" t="str">
        <f t="shared" si="825"/>
        <v>JX486787=. .GBR</v>
      </c>
      <c r="BL1220" s="200" t="str">
        <f t="shared" si="826"/>
        <v>JX486787=.GBR</v>
      </c>
      <c r="BM1220" s="200" t="str">
        <f t="shared" si="827"/>
        <v>JX486787=</v>
      </c>
      <c r="BN1220" s="200" t="str">
        <f t="shared" si="828"/>
        <v>JX486787=</v>
      </c>
      <c r="BO1220" s="200" t="str">
        <f t="shared" si="829"/>
        <v>JX486787=</v>
      </c>
      <c r="BP1220" s="200" t="str">
        <f t="shared" si="830"/>
        <v>=</v>
      </c>
      <c r="BQ1220" s="261" t="str">
        <f t="shared" si="831"/>
        <v>JX486787</v>
      </c>
      <c r="BR1220" s="262" t="str">
        <f t="shared" si="832"/>
        <v/>
      </c>
      <c r="BS1220" s="263" t="str">
        <f t="shared" si="833"/>
        <v>.GBR</v>
      </c>
      <c r="BT1220" s="264" t="str">
        <f t="shared" si="834"/>
        <v/>
      </c>
      <c r="BU1220" s="264" t="str">
        <f t="shared" si="835"/>
        <v/>
      </c>
      <c r="BV1220" s="264" t="str">
        <f t="shared" si="836"/>
        <v/>
      </c>
      <c r="BW1220" s="264" t="str">
        <f t="shared" si="837"/>
        <v/>
      </c>
      <c r="BX1220" s="264" t="str">
        <f t="shared" si="838"/>
        <v/>
      </c>
      <c r="BY1220" s="265" t="str">
        <f t="shared" si="839"/>
        <v/>
      </c>
      <c r="CA1220" s="207" t="s">
        <v>506</v>
      </c>
      <c r="CB1220" s="200" t="str">
        <f t="shared" si="840"/>
        <v>xx</v>
      </c>
      <c r="CC1220" s="200" t="str">
        <f t="shared" si="841"/>
        <v>Non_select</v>
      </c>
      <c r="CD1220" s="200" t="str">
        <f t="shared" si="842"/>
        <v>xx</v>
      </c>
      <c r="CE1220" s="200" t="str">
        <f t="shared" si="843"/>
        <v/>
      </c>
      <c r="CG1220" s="200" t="str">
        <f t="shared" si="844"/>
        <v>JX486787</v>
      </c>
      <c r="CH1220" s="208" t="s">
        <v>360</v>
      </c>
      <c r="CI1220" s="208" t="s">
        <v>361</v>
      </c>
      <c r="CJ1220" s="208" t="s">
        <v>362</v>
      </c>
      <c r="CO1220" s="208"/>
      <c r="CV1220" s="268">
        <f t="shared" si="809"/>
        <v>0</v>
      </c>
      <c r="CW1220" s="266">
        <f t="shared" si="808"/>
        <v>0</v>
      </c>
      <c r="CX1220" s="200" t="str">
        <f t="shared" si="845"/>
        <v>Hepatitis E virus strain  , partial cds</v>
      </c>
    </row>
    <row r="1221" spans="1:102" ht="11.85" customHeight="1" x14ac:dyDescent="0.25">
      <c r="A1221" s="239" t="s">
        <v>849</v>
      </c>
      <c r="B1221" s="174">
        <v>3</v>
      </c>
      <c r="C1221" s="272">
        <v>3</v>
      </c>
      <c r="D1221" s="176" t="s">
        <v>645</v>
      </c>
      <c r="E1221" s="177" t="s">
        <v>646</v>
      </c>
      <c r="F1221" s="375" t="s">
        <v>850</v>
      </c>
      <c r="G1221" s="281"/>
      <c r="H1221" s="180" t="s">
        <v>349</v>
      </c>
      <c r="I1221" s="181" t="s">
        <v>350</v>
      </c>
      <c r="J1221" s="243" t="s">
        <v>351</v>
      </c>
      <c r="K1221" s="243"/>
      <c r="L1221" s="281"/>
      <c r="M1221" s="253" t="s">
        <v>353</v>
      </c>
      <c r="O1221" s="188"/>
      <c r="P1221" s="243"/>
      <c r="Q1221" s="243"/>
      <c r="R1221" s="243"/>
      <c r="S1221" s="243">
        <f t="shared" si="810"/>
        <v>3</v>
      </c>
      <c r="T1221" s="249">
        <v>7239</v>
      </c>
      <c r="U1221" s="250" t="s">
        <v>354</v>
      </c>
      <c r="V1221" s="274"/>
      <c r="W1221" s="288" t="s">
        <v>645</v>
      </c>
      <c r="X1221" s="251" t="s">
        <v>645</v>
      </c>
      <c r="Y1221" s="267" t="s">
        <v>645</v>
      </c>
      <c r="Z1221" s="267" t="s">
        <v>645</v>
      </c>
      <c r="AA1221" s="177" t="s">
        <v>645</v>
      </c>
      <c r="AB1221" s="267" t="s">
        <v>645</v>
      </c>
      <c r="AC1221" s="458" t="s">
        <v>288</v>
      </c>
      <c r="AD1221" s="275" t="s">
        <v>355</v>
      </c>
      <c r="AE1221" s="288" t="s">
        <v>355</v>
      </c>
      <c r="AF1221" s="288" t="s">
        <v>355</v>
      </c>
      <c r="AG1221" s="288" t="s">
        <v>355</v>
      </c>
      <c r="AH1221" s="195" t="s">
        <v>355</v>
      </c>
      <c r="AI1221" s="192">
        <v>11</v>
      </c>
      <c r="AJ1221" s="254">
        <v>7519</v>
      </c>
      <c r="AK1221" s="255">
        <f t="shared" si="811"/>
        <v>7509</v>
      </c>
      <c r="AL1221" s="256" t="b">
        <f t="shared" si="812"/>
        <v>1</v>
      </c>
      <c r="AM1221" s="599"/>
      <c r="AN1221" s="243"/>
      <c r="AO1221" s="276"/>
      <c r="AP1221" s="258" t="b">
        <f>MATCH($F1221,$F$2:$F1221,0)=ROW($F1221)-1</f>
        <v>1</v>
      </c>
      <c r="AQ1221" s="174" t="s">
        <v>357</v>
      </c>
      <c r="AR1221" s="174" t="s">
        <v>357</v>
      </c>
      <c r="AS1221" s="174" t="s">
        <v>357</v>
      </c>
      <c r="AT1221" s="174" t="s">
        <v>357</v>
      </c>
      <c r="AU1221" s="174" t="s">
        <v>357</v>
      </c>
      <c r="AV1221" s="174" t="s">
        <v>357</v>
      </c>
      <c r="AW1221" s="243"/>
      <c r="AX1221" s="243"/>
      <c r="AY1221" s="259" t="str">
        <f t="shared" si="813"/>
        <v>AB481226</v>
      </c>
      <c r="AZ1221" s="260" t="str">
        <f t="shared" si="814"/>
        <v>3e.JPN.pig</v>
      </c>
      <c r="BA1221" s="260" t="str">
        <f t="shared" si="815"/>
        <v>3e.JPN.pig</v>
      </c>
      <c r="BB1221" s="200" t="str">
        <f t="shared" si="816"/>
        <v>AB481226.swJB-E10</v>
      </c>
      <c r="BC1221" s="201" t="str">
        <f t="shared" si="817"/>
        <v>AB481226</v>
      </c>
      <c r="BD1221" s="201" t="str">
        <f t="shared" si="818"/>
        <v>AB481226</v>
      </c>
      <c r="BE1221" s="200" t="str">
        <f t="shared" si="819"/>
        <v>AB481226=</v>
      </c>
      <c r="BF1221" s="200" t="str">
        <f t="shared" si="820"/>
        <v>AB481226=Span</v>
      </c>
      <c r="BG1221" s="200" t="str">
        <f t="shared" si="821"/>
        <v>AB481226=3</v>
      </c>
      <c r="BH1221" s="200" t="str">
        <f t="shared" si="822"/>
        <v>AB481226=swJB-E10</v>
      </c>
      <c r="BI1221" s="200" t="str">
        <f t="shared" si="823"/>
        <v>AB481226=swJB-E10. 3e.JPN.pig.CG</v>
      </c>
      <c r="BJ1221" s="200" t="str">
        <f t="shared" si="824"/>
        <v>AB481226=swJB-E10. 3e.JPN.pig.CG</v>
      </c>
      <c r="BK1221" s="200" t="str">
        <f t="shared" si="825"/>
        <v>AB481226=swJB-E10. 3e.JPN.pig</v>
      </c>
      <c r="BL1221" s="200" t="str">
        <f t="shared" si="826"/>
        <v>AB481226=3e.JPN.pig</v>
      </c>
      <c r="BM1221" s="200" t="str">
        <f t="shared" si="827"/>
        <v>AB481226=3e</v>
      </c>
      <c r="BN1221" s="200" t="str">
        <f t="shared" si="828"/>
        <v>AB481226=3feg</v>
      </c>
      <c r="BO1221" s="200" t="str">
        <f t="shared" si="829"/>
        <v>AB481226=3</v>
      </c>
      <c r="BP1221" s="200" t="str">
        <f t="shared" si="830"/>
        <v>3e=</v>
      </c>
      <c r="BQ1221" s="261" t="str">
        <f t="shared" si="831"/>
        <v>AB481226</v>
      </c>
      <c r="BR1221" s="262" t="str">
        <f t="shared" si="832"/>
        <v>swJB-E10</v>
      </c>
      <c r="BS1221" s="263" t="str">
        <f t="shared" si="833"/>
        <v>3e.JPN.pig</v>
      </c>
      <c r="BT1221" s="264" t="str">
        <f t="shared" si="834"/>
        <v>3e</v>
      </c>
      <c r="BU1221" s="264" t="str">
        <f t="shared" si="835"/>
        <v>3e+</v>
      </c>
      <c r="BV1221" s="264" t="str">
        <f t="shared" si="836"/>
        <v>3e+</v>
      </c>
      <c r="BW1221" s="264" t="str">
        <f t="shared" si="837"/>
        <v>3e+</v>
      </c>
      <c r="BX1221" s="264" t="str">
        <f t="shared" si="838"/>
        <v>3e+</v>
      </c>
      <c r="BY1221" s="265" t="str">
        <f t="shared" si="839"/>
        <v>3e+</v>
      </c>
      <c r="BZ1221" s="243"/>
      <c r="CA1221" s="207" t="s">
        <v>851</v>
      </c>
      <c r="CB1221" s="200" t="str">
        <f t="shared" si="840"/>
        <v>AB481226</v>
      </c>
      <c r="CC1221" s="200" t="str">
        <f t="shared" si="841"/>
        <v>3e</v>
      </c>
      <c r="CD1221" s="200" t="str">
        <f t="shared" si="842"/>
        <v>AB481226</v>
      </c>
      <c r="CE1221" s="200" t="str">
        <f t="shared" si="843"/>
        <v/>
      </c>
      <c r="CF1221" s="243"/>
      <c r="CG1221" s="200" t="str">
        <f t="shared" si="844"/>
        <v>AB481226</v>
      </c>
      <c r="CH1221" s="208" t="s">
        <v>360</v>
      </c>
      <c r="CI1221" s="208" t="s">
        <v>361</v>
      </c>
      <c r="CJ1221" s="208" t="s">
        <v>362</v>
      </c>
      <c r="CK1221" s="243"/>
      <c r="CL1221" s="209"/>
      <c r="CM1221" s="209"/>
      <c r="CN1221" s="209"/>
      <c r="CO1221" s="243"/>
      <c r="CP1221" s="243"/>
      <c r="CQ1221" s="200" t="str">
        <f>F1221</f>
        <v>swJB-E10</v>
      </c>
      <c r="CR1221" s="200" t="str">
        <f>IF(G1221="","",G1221)</f>
        <v/>
      </c>
      <c r="CS1221" s="200" t="str">
        <f>CONCATENATE(H1221,":",L1221)</f>
        <v>Japan:</v>
      </c>
      <c r="CT1221" s="200" t="str">
        <f>CONCATENATE(IF(Q1221="","",CONCATENATE(Q1221,"-")),IF(P1221="","",CONCATENATE(P1221,"-")),IF(O1221="","",O1221))</f>
        <v/>
      </c>
      <c r="CU1221" s="200" t="str">
        <f>IF(N1221="","",N1221)</f>
        <v/>
      </c>
      <c r="CV1221" s="200">
        <f t="shared" si="809"/>
        <v>3</v>
      </c>
      <c r="CW1221" s="266" t="str">
        <f t="shared" si="808"/>
        <v>3e</v>
      </c>
      <c r="CX1221" s="200" t="str">
        <f t="shared" si="845"/>
        <v>Hepatitis E virus strain swJB-E10 , partial cds</v>
      </c>
    </row>
    <row r="1222" spans="1:102" ht="11.85" customHeight="1" x14ac:dyDescent="0.25">
      <c r="A1222" s="239" t="s">
        <v>1959</v>
      </c>
      <c r="B1222" s="174">
        <v>3</v>
      </c>
      <c r="C1222" s="272">
        <v>3</v>
      </c>
      <c r="D1222" s="176" t="s">
        <v>645</v>
      </c>
      <c r="E1222" s="177" t="s">
        <v>646</v>
      </c>
      <c r="F1222" s="375" t="s">
        <v>1960</v>
      </c>
      <c r="G1222" s="281"/>
      <c r="H1222" s="243" t="s">
        <v>1329</v>
      </c>
      <c r="I1222" s="468" t="s">
        <v>1330</v>
      </c>
      <c r="J1222" s="243" t="s">
        <v>788</v>
      </c>
      <c r="K1222" s="243"/>
      <c r="L1222" s="281"/>
      <c r="M1222" s="253" t="s">
        <v>368</v>
      </c>
      <c r="O1222" s="188"/>
      <c r="P1222" s="243"/>
      <c r="Q1222" s="243"/>
      <c r="R1222" s="243"/>
      <c r="S1222" s="243">
        <f t="shared" si="810"/>
        <v>4232</v>
      </c>
      <c r="T1222" s="243"/>
      <c r="U1222" s="250"/>
      <c r="V1222" s="274"/>
      <c r="W1222" s="288"/>
      <c r="X1222" s="275"/>
      <c r="Y1222" s="272"/>
      <c r="Z1222" s="272" t="s">
        <v>645</v>
      </c>
      <c r="AA1222" s="272"/>
      <c r="AB1222" s="288"/>
      <c r="AC1222" s="275"/>
      <c r="AD1222" s="275"/>
      <c r="AE1222" s="272"/>
      <c r="AF1222" s="288" t="s">
        <v>355</v>
      </c>
      <c r="AG1222" s="272"/>
      <c r="AI1222" s="192">
        <v>4454</v>
      </c>
      <c r="AJ1222" s="288">
        <v>4823</v>
      </c>
      <c r="AK1222" s="255">
        <f t="shared" si="811"/>
        <v>370</v>
      </c>
      <c r="AL1222" s="256" t="b">
        <f t="shared" si="812"/>
        <v>1</v>
      </c>
      <c r="AM1222" s="599"/>
      <c r="AN1222" s="243"/>
      <c r="AO1222" s="276"/>
      <c r="AP1222" s="258" t="b">
        <f>MATCH($F1222,$F$2:$F1222,0)=ROW($F1222)-1</f>
        <v>1</v>
      </c>
      <c r="AQ1222" s="174" t="s">
        <v>111</v>
      </c>
      <c r="AR1222" s="174" t="s">
        <v>111</v>
      </c>
      <c r="AS1222" s="174" t="s">
        <v>111</v>
      </c>
      <c r="AT1222" s="174" t="s">
        <v>903</v>
      </c>
      <c r="AU1222" s="174" t="s">
        <v>111</v>
      </c>
      <c r="AV1222" s="174" t="s">
        <v>111</v>
      </c>
      <c r="AW1222" s="243"/>
      <c r="AX1222" s="243"/>
      <c r="AY1222" s="259" t="str">
        <f t="shared" si="813"/>
        <v>EU495143</v>
      </c>
      <c r="AZ1222" s="260" t="str">
        <f t="shared" si="814"/>
        <v>3e.FRA.hum</v>
      </c>
      <c r="BA1222" s="260" t="str">
        <f t="shared" si="815"/>
        <v>3e.FRA.hum</v>
      </c>
      <c r="BB1222" s="200" t="str">
        <f t="shared" si="816"/>
        <v>EU495143.TLS38</v>
      </c>
      <c r="BC1222" s="201" t="str">
        <f t="shared" si="817"/>
        <v>EU495143</v>
      </c>
      <c r="BD1222" s="201" t="str">
        <f t="shared" si="818"/>
        <v>EU495143</v>
      </c>
      <c r="BE1222" s="200" t="str">
        <f t="shared" si="819"/>
        <v>EU495143=</v>
      </c>
      <c r="BF1222" s="200" t="str">
        <f t="shared" si="820"/>
        <v>EU495143=Span</v>
      </c>
      <c r="BG1222" s="200" t="str">
        <f t="shared" si="821"/>
        <v>EU495143=3</v>
      </c>
      <c r="BH1222" s="200" t="str">
        <f t="shared" si="822"/>
        <v>EU495143=TLS38</v>
      </c>
      <c r="BI1222" s="200" t="str">
        <f t="shared" si="823"/>
        <v>EU495143=TLS38. 3e.FRA.hum</v>
      </c>
      <c r="BJ1222" s="200" t="str">
        <f t="shared" si="824"/>
        <v>EU495143=TLS38. 3e.FRA.hum</v>
      </c>
      <c r="BK1222" s="200" t="str">
        <f t="shared" si="825"/>
        <v>EU495143=TLS38. 3e.FRA.hum</v>
      </c>
      <c r="BL1222" s="200" t="str">
        <f t="shared" si="826"/>
        <v>EU495143=3e.FRA.hum</v>
      </c>
      <c r="BM1222" s="200" t="str">
        <f t="shared" si="827"/>
        <v>EU495143=3e</v>
      </c>
      <c r="BN1222" s="200" t="str">
        <f t="shared" si="828"/>
        <v>EU495143=3feg</v>
      </c>
      <c r="BO1222" s="200" t="str">
        <f t="shared" si="829"/>
        <v>EU495143=3</v>
      </c>
      <c r="BP1222" s="200" t="str">
        <f t="shared" si="830"/>
        <v>3e=</v>
      </c>
      <c r="BQ1222" s="261" t="str">
        <f t="shared" si="831"/>
        <v>EU495143</v>
      </c>
      <c r="BR1222" s="262" t="str">
        <f t="shared" si="832"/>
        <v>TLS38</v>
      </c>
      <c r="BS1222" s="263" t="str">
        <f t="shared" si="833"/>
        <v>3e.FRA.hum</v>
      </c>
      <c r="BT1222" s="264" t="str">
        <f t="shared" si="834"/>
        <v/>
      </c>
      <c r="BU1222" s="264" t="str">
        <f t="shared" si="835"/>
        <v/>
      </c>
      <c r="BV1222" s="264" t="str">
        <f t="shared" si="836"/>
        <v/>
      </c>
      <c r="BW1222" s="264" t="str">
        <f t="shared" si="837"/>
        <v>3e</v>
      </c>
      <c r="BX1222" s="264" t="str">
        <f t="shared" si="838"/>
        <v/>
      </c>
      <c r="BY1222" s="265" t="str">
        <f t="shared" si="839"/>
        <v/>
      </c>
      <c r="BZ1222" s="243"/>
      <c r="CA1222" s="207" t="s">
        <v>1961</v>
      </c>
      <c r="CB1222" s="200" t="str">
        <f t="shared" si="840"/>
        <v>EU495143</v>
      </c>
      <c r="CC1222" s="200" t="str">
        <f t="shared" si="841"/>
        <v>3e</v>
      </c>
      <c r="CD1222" s="200" t="str">
        <f t="shared" si="842"/>
        <v>EU495143</v>
      </c>
      <c r="CE1222" s="200" t="str">
        <f t="shared" si="843"/>
        <v/>
      </c>
      <c r="CF1222" s="243"/>
      <c r="CG1222" s="200" t="str">
        <f t="shared" si="844"/>
        <v>EU495143</v>
      </c>
      <c r="CH1222" s="208" t="s">
        <v>360</v>
      </c>
      <c r="CI1222" s="208" t="s">
        <v>361</v>
      </c>
      <c r="CJ1222" s="208" t="s">
        <v>362</v>
      </c>
      <c r="CK1222" s="243"/>
      <c r="CL1222" s="209"/>
      <c r="CM1222" s="209"/>
      <c r="CN1222" s="209"/>
      <c r="CO1222" s="243"/>
      <c r="CP1222" s="243"/>
      <c r="CQ1222" s="200" t="str">
        <f>F1222</f>
        <v>TLS38</v>
      </c>
      <c r="CR1222" s="200" t="str">
        <f>IF(G1222="","",G1222)</f>
        <v/>
      </c>
      <c r="CS1222" s="200" t="str">
        <f>CONCATENATE(H1222,":",L1222)</f>
        <v>France:</v>
      </c>
      <c r="CT1222" s="200" t="str">
        <f>CONCATENATE(IF(Q1222="","",CONCATENATE(Q1222,"-")),IF(P1222="","",CONCATENATE(P1222,"-")),IF(O1222="","",O1222))</f>
        <v/>
      </c>
      <c r="CU1222" s="200" t="str">
        <f>IF(N1222="","",N1222)</f>
        <v/>
      </c>
      <c r="CV1222" s="200">
        <f t="shared" si="809"/>
        <v>3</v>
      </c>
      <c r="CW1222" s="266" t="str">
        <f t="shared" si="808"/>
        <v>3e</v>
      </c>
      <c r="CX1222" s="200" t="str">
        <f t="shared" si="845"/>
        <v>Hepatitis E virus strain TLS38 , partial cds</v>
      </c>
    </row>
    <row r="1223" spans="1:102" ht="11.85" customHeight="1" x14ac:dyDescent="0.25">
      <c r="A1223" s="239" t="s">
        <v>1993</v>
      </c>
      <c r="B1223" s="174">
        <v>3</v>
      </c>
      <c r="C1223" s="272">
        <v>3</v>
      </c>
      <c r="D1223" s="176" t="s">
        <v>645</v>
      </c>
      <c r="E1223" s="177" t="s">
        <v>646</v>
      </c>
      <c r="F1223" s="375" t="s">
        <v>1960</v>
      </c>
      <c r="G1223" s="281"/>
      <c r="H1223" s="180" t="s">
        <v>1329</v>
      </c>
      <c r="I1223" s="181" t="s">
        <v>1330</v>
      </c>
      <c r="J1223" s="243" t="s">
        <v>788</v>
      </c>
      <c r="K1223" s="243"/>
      <c r="L1223" s="281"/>
      <c r="M1223" s="253" t="s">
        <v>368</v>
      </c>
      <c r="O1223" s="188"/>
      <c r="P1223" s="243"/>
      <c r="Q1223" s="243"/>
      <c r="R1223" s="243"/>
      <c r="S1223" s="243">
        <f t="shared" si="810"/>
        <v>2082</v>
      </c>
      <c r="T1223" s="243"/>
      <c r="U1223" s="250"/>
      <c r="V1223" s="274"/>
      <c r="W1223" s="288"/>
      <c r="X1223" s="275"/>
      <c r="Y1223" s="288" t="s">
        <v>645</v>
      </c>
      <c r="Z1223" s="272"/>
      <c r="AA1223" s="272"/>
      <c r="AB1223" s="288"/>
      <c r="AC1223" s="275"/>
      <c r="AD1223" s="275"/>
      <c r="AE1223" s="288">
        <v>435</v>
      </c>
      <c r="AF1223" s="272"/>
      <c r="AG1223" s="272"/>
      <c r="AI1223" s="192">
        <v>2091</v>
      </c>
      <c r="AJ1223" s="288">
        <v>2525</v>
      </c>
      <c r="AK1223" s="255">
        <f t="shared" si="811"/>
        <v>435</v>
      </c>
      <c r="AL1223" s="256" t="b">
        <f t="shared" si="812"/>
        <v>0</v>
      </c>
      <c r="AM1223" s="599"/>
      <c r="AN1223" s="243"/>
      <c r="AO1223" s="276"/>
      <c r="AP1223" s="258" t="b">
        <f>MATCH($F1223,$F$2:$F1223,0)=ROW($F1223)-1</f>
        <v>0</v>
      </c>
      <c r="AQ1223" s="174" t="s">
        <v>111</v>
      </c>
      <c r="AR1223" s="174" t="s">
        <v>111</v>
      </c>
      <c r="AT1223" s="174" t="s">
        <v>111</v>
      </c>
      <c r="AU1223" s="174" t="s">
        <v>111</v>
      </c>
      <c r="AV1223" s="174" t="s">
        <v>111</v>
      </c>
      <c r="AW1223" s="180"/>
      <c r="AX1223" s="243"/>
      <c r="AY1223" s="259" t="str">
        <f t="shared" si="813"/>
        <v>EU495186</v>
      </c>
      <c r="AZ1223" s="260" t="str">
        <f t="shared" si="814"/>
        <v>3e.FRA.hum</v>
      </c>
      <c r="BA1223" s="260" t="str">
        <f t="shared" si="815"/>
        <v>3e.FRA.hum</v>
      </c>
      <c r="BB1223" s="200" t="str">
        <f t="shared" si="816"/>
        <v>EU495186.TLS38</v>
      </c>
      <c r="BC1223" s="201" t="str">
        <f t="shared" si="817"/>
        <v>EU495186</v>
      </c>
      <c r="BD1223" s="201" t="str">
        <f t="shared" si="818"/>
        <v>EU495186</v>
      </c>
      <c r="BE1223" s="200" t="str">
        <f t="shared" si="819"/>
        <v>EU495186=</v>
      </c>
      <c r="BF1223" s="200" t="str">
        <f t="shared" si="820"/>
        <v>EU495186=out</v>
      </c>
      <c r="BG1223" s="200" t="str">
        <f t="shared" si="821"/>
        <v>EU495186=out</v>
      </c>
      <c r="BH1223" s="200" t="str">
        <f t="shared" si="822"/>
        <v>EU495186=TLS38</v>
      </c>
      <c r="BI1223" s="200" t="str">
        <f t="shared" si="823"/>
        <v>EU495186=TLS38. 3e.FRA.hum</v>
      </c>
      <c r="BJ1223" s="200" t="str">
        <f t="shared" si="824"/>
        <v>EU495186=TLS38. 3e.FRA.hum</v>
      </c>
      <c r="BK1223" s="200" t="str">
        <f t="shared" si="825"/>
        <v>EU495186=TLS38. 3e.FRA.hum</v>
      </c>
      <c r="BL1223" s="200" t="str">
        <f t="shared" si="826"/>
        <v>EU495186=3e.FRA.hum</v>
      </c>
      <c r="BM1223" s="200" t="str">
        <f t="shared" si="827"/>
        <v>EU495186=3e</v>
      </c>
      <c r="BN1223" s="200" t="str">
        <f t="shared" si="828"/>
        <v>EU495186=3feg</v>
      </c>
      <c r="BO1223" s="200" t="str">
        <f t="shared" si="829"/>
        <v>EU495186=3</v>
      </c>
      <c r="BP1223" s="200" t="str">
        <f t="shared" si="830"/>
        <v>3e=</v>
      </c>
      <c r="BQ1223" s="261" t="str">
        <f t="shared" si="831"/>
        <v>EU495186</v>
      </c>
      <c r="BR1223" s="262" t="str">
        <f t="shared" si="832"/>
        <v>TLS38</v>
      </c>
      <c r="BS1223" s="263" t="str">
        <f t="shared" si="833"/>
        <v>3e.FRA.hum</v>
      </c>
      <c r="BT1223" s="264" t="str">
        <f t="shared" si="834"/>
        <v/>
      </c>
      <c r="BU1223" s="264" t="str">
        <f t="shared" si="835"/>
        <v/>
      </c>
      <c r="BV1223" s="264" t="str">
        <f t="shared" si="836"/>
        <v>3e</v>
      </c>
      <c r="BW1223" s="264" t="str">
        <f t="shared" si="837"/>
        <v/>
      </c>
      <c r="BX1223" s="264" t="str">
        <f t="shared" si="838"/>
        <v/>
      </c>
      <c r="BY1223" s="265" t="str">
        <f t="shared" si="839"/>
        <v/>
      </c>
      <c r="BZ1223" s="243"/>
      <c r="CA1223" s="207" t="s">
        <v>1994</v>
      </c>
      <c r="CB1223" s="200" t="str">
        <f t="shared" si="840"/>
        <v>EU495186</v>
      </c>
      <c r="CC1223" s="200" t="str">
        <f t="shared" si="841"/>
        <v>3e</v>
      </c>
      <c r="CD1223" s="200" t="str">
        <f t="shared" si="842"/>
        <v>EU495186</v>
      </c>
      <c r="CE1223" s="200" t="str">
        <f t="shared" si="843"/>
        <v/>
      </c>
      <c r="CF1223" s="243"/>
      <c r="CG1223" s="200" t="str">
        <f t="shared" si="844"/>
        <v>EU495186</v>
      </c>
      <c r="CH1223" s="208" t="s">
        <v>360</v>
      </c>
      <c r="CI1223" s="208" t="s">
        <v>361</v>
      </c>
      <c r="CJ1223" s="208" t="s">
        <v>362</v>
      </c>
      <c r="CK1223" s="243"/>
      <c r="CL1223" s="209"/>
      <c r="CM1223" s="209"/>
      <c r="CN1223" s="209"/>
      <c r="CO1223" s="243"/>
      <c r="CP1223" s="243"/>
      <c r="CQ1223" s="200" t="str">
        <f>F1223</f>
        <v>TLS38</v>
      </c>
      <c r="CR1223" s="200" t="str">
        <f>IF(G1223="","",G1223)</f>
        <v/>
      </c>
      <c r="CS1223" s="200" t="str">
        <f>CONCATENATE(H1223,":",L1223)</f>
        <v>France:</v>
      </c>
      <c r="CT1223" s="200" t="str">
        <f>CONCATENATE(IF(Q1223="","",CONCATENATE(Q1223,"-")),IF(P1223="","",CONCATENATE(P1223,"-")),IF(O1223="","",O1223))</f>
        <v/>
      </c>
      <c r="CU1223" s="200" t="str">
        <f>IF(N1223="","",N1223)</f>
        <v/>
      </c>
      <c r="CV1223" s="200">
        <f t="shared" si="809"/>
        <v>3</v>
      </c>
      <c r="CW1223" s="266" t="str">
        <f t="shared" si="808"/>
        <v>3e</v>
      </c>
      <c r="CX1223" s="200" t="str">
        <f t="shared" si="845"/>
        <v>Hepatitis E virus strain TLS38 , partial cds</v>
      </c>
    </row>
    <row r="1224" spans="1:102" ht="11.85" hidden="1" customHeight="1" x14ac:dyDescent="0.25">
      <c r="A1224" s="446" t="s">
        <v>3515</v>
      </c>
      <c r="B1224" s="174" t="s">
        <v>502</v>
      </c>
      <c r="F1224" s="291"/>
      <c r="H1224" s="180" t="s">
        <v>1348</v>
      </c>
      <c r="I1224" s="181" t="s">
        <v>1349</v>
      </c>
      <c r="J1224" s="180" t="s">
        <v>788</v>
      </c>
      <c r="M1224" s="253"/>
      <c r="N1224" s="193"/>
      <c r="S1224" s="180" t="e">
        <f t="shared" si="810"/>
        <v>#N/A</v>
      </c>
      <c r="AK1224" s="255">
        <f t="shared" si="811"/>
        <v>1</v>
      </c>
      <c r="AL1224" s="256" t="b">
        <f t="shared" si="812"/>
        <v>0</v>
      </c>
      <c r="AO1224" s="276"/>
      <c r="AP1224" s="258" t="e">
        <f>MATCH($F1224,$F$2:$F1224,0)=ROW($F1224)-1</f>
        <v>#N/A</v>
      </c>
      <c r="AQ1224" s="174" t="s">
        <v>111</v>
      </c>
      <c r="AR1224" s="174" t="s">
        <v>111</v>
      </c>
      <c r="AS1224" s="174" t="s">
        <v>111</v>
      </c>
      <c r="AT1224" s="174" t="s">
        <v>111</v>
      </c>
      <c r="AU1224" s="174" t="s">
        <v>111</v>
      </c>
      <c r="AV1224" s="174" t="s">
        <v>111</v>
      </c>
      <c r="AW1224" s="180"/>
      <c r="AY1224" s="259" t="str">
        <f t="shared" si="813"/>
        <v>JX516004</v>
      </c>
      <c r="AZ1224" s="260" t="str">
        <f t="shared" si="814"/>
        <v>.GBR</v>
      </c>
      <c r="BA1224" s="260" t="str">
        <f t="shared" si="815"/>
        <v>.GBR</v>
      </c>
      <c r="BB1224" s="200" t="str">
        <f t="shared" si="816"/>
        <v>JX516004.</v>
      </c>
      <c r="BC1224" s="201" t="str">
        <f t="shared" si="817"/>
        <v>JX516004</v>
      </c>
      <c r="BD1224" s="201" t="str">
        <f t="shared" si="818"/>
        <v>JX516004</v>
      </c>
      <c r="BE1224" s="200" t="str">
        <f t="shared" si="819"/>
        <v>JX516004=</v>
      </c>
      <c r="BF1224" s="200" t="str">
        <f t="shared" si="820"/>
        <v>JX516004=out</v>
      </c>
      <c r="BG1224" s="200" t="str">
        <f t="shared" si="821"/>
        <v>JX516004=out</v>
      </c>
      <c r="BH1224" s="200" t="str">
        <f t="shared" si="822"/>
        <v>JX516004=</v>
      </c>
      <c r="BI1224" s="200" t="str">
        <f t="shared" si="823"/>
        <v>JX516004=. .GBR</v>
      </c>
      <c r="BJ1224" s="200" t="str">
        <f t="shared" si="824"/>
        <v>JX516004=. .GBR</v>
      </c>
      <c r="BK1224" s="200" t="str">
        <f t="shared" si="825"/>
        <v>JX516004=. .GBR</v>
      </c>
      <c r="BL1224" s="200" t="str">
        <f t="shared" si="826"/>
        <v>JX516004=.GBR</v>
      </c>
      <c r="BM1224" s="200" t="str">
        <f t="shared" si="827"/>
        <v>JX516004=</v>
      </c>
      <c r="BN1224" s="200" t="str">
        <f t="shared" si="828"/>
        <v>JX516004=</v>
      </c>
      <c r="BO1224" s="200" t="str">
        <f t="shared" si="829"/>
        <v>JX516004=</v>
      </c>
      <c r="BP1224" s="200" t="str">
        <f t="shared" si="830"/>
        <v>=</v>
      </c>
      <c r="BQ1224" s="261" t="str">
        <f t="shared" si="831"/>
        <v>JX516004</v>
      </c>
      <c r="BR1224" s="262" t="str">
        <f t="shared" si="832"/>
        <v/>
      </c>
      <c r="BS1224" s="263" t="str">
        <f t="shared" si="833"/>
        <v>.GBR</v>
      </c>
      <c r="BT1224" s="264" t="str">
        <f t="shared" si="834"/>
        <v/>
      </c>
      <c r="BU1224" s="264" t="str">
        <f t="shared" si="835"/>
        <v/>
      </c>
      <c r="BV1224" s="264" t="str">
        <f t="shared" si="836"/>
        <v/>
      </c>
      <c r="BW1224" s="264" t="str">
        <f t="shared" si="837"/>
        <v/>
      </c>
      <c r="BX1224" s="264" t="str">
        <f t="shared" si="838"/>
        <v/>
      </c>
      <c r="BY1224" s="265" t="str">
        <f t="shared" si="839"/>
        <v/>
      </c>
      <c r="CA1224" s="207" t="s">
        <v>506</v>
      </c>
      <c r="CB1224" s="200" t="str">
        <f t="shared" si="840"/>
        <v>xx</v>
      </c>
      <c r="CC1224" s="200" t="str">
        <f t="shared" si="841"/>
        <v>Non_select</v>
      </c>
      <c r="CD1224" s="200" t="str">
        <f t="shared" si="842"/>
        <v>xx</v>
      </c>
      <c r="CE1224" s="200" t="str">
        <f t="shared" si="843"/>
        <v/>
      </c>
      <c r="CG1224" s="200" t="str">
        <f t="shared" si="844"/>
        <v>JX516004</v>
      </c>
      <c r="CH1224" s="208" t="s">
        <v>360</v>
      </c>
      <c r="CI1224" s="208" t="s">
        <v>361</v>
      </c>
      <c r="CJ1224" s="208" t="s">
        <v>362</v>
      </c>
      <c r="CO1224" s="208"/>
      <c r="CV1224" s="268">
        <f t="shared" si="809"/>
        <v>0</v>
      </c>
      <c r="CW1224" s="266">
        <f t="shared" si="808"/>
        <v>0</v>
      </c>
      <c r="CX1224" s="200" t="str">
        <f t="shared" si="845"/>
        <v>Hepatitis E virus strain  , partial cds</v>
      </c>
    </row>
    <row r="1225" spans="1:102" ht="11.85" hidden="1" customHeight="1" x14ac:dyDescent="0.25">
      <c r="A1225" s="446" t="s">
        <v>3516</v>
      </c>
      <c r="B1225" s="174" t="s">
        <v>502</v>
      </c>
      <c r="F1225" s="291"/>
      <c r="H1225" s="180" t="s">
        <v>1348</v>
      </c>
      <c r="I1225" s="181" t="s">
        <v>1349</v>
      </c>
      <c r="J1225" s="180" t="s">
        <v>788</v>
      </c>
      <c r="M1225" s="253"/>
      <c r="N1225" s="193"/>
      <c r="S1225" s="180" t="e">
        <f t="shared" si="810"/>
        <v>#N/A</v>
      </c>
      <c r="AK1225" s="255">
        <f t="shared" si="811"/>
        <v>1</v>
      </c>
      <c r="AL1225" s="256" t="b">
        <f t="shared" si="812"/>
        <v>0</v>
      </c>
      <c r="AO1225" s="276"/>
      <c r="AP1225" s="258" t="e">
        <f>MATCH($F1225,$F$2:$F1225,0)=ROW($F1225)-1</f>
        <v>#N/A</v>
      </c>
      <c r="AQ1225" s="174" t="s">
        <v>111</v>
      </c>
      <c r="AR1225" s="174" t="s">
        <v>111</v>
      </c>
      <c r="AS1225" s="174" t="s">
        <v>111</v>
      </c>
      <c r="AT1225" s="174" t="s">
        <v>111</v>
      </c>
      <c r="AU1225" s="174" t="s">
        <v>111</v>
      </c>
      <c r="AV1225" s="174" t="s">
        <v>111</v>
      </c>
      <c r="AW1225" s="180"/>
      <c r="AY1225" s="259" t="str">
        <f t="shared" si="813"/>
        <v>JX516005</v>
      </c>
      <c r="AZ1225" s="260" t="str">
        <f t="shared" si="814"/>
        <v>.GBR</v>
      </c>
      <c r="BA1225" s="260" t="str">
        <f t="shared" si="815"/>
        <v>.GBR</v>
      </c>
      <c r="BB1225" s="200" t="str">
        <f t="shared" si="816"/>
        <v>JX516005.</v>
      </c>
      <c r="BC1225" s="201" t="str">
        <f t="shared" si="817"/>
        <v>JX516005</v>
      </c>
      <c r="BD1225" s="201" t="str">
        <f t="shared" si="818"/>
        <v>JX516005</v>
      </c>
      <c r="BE1225" s="200" t="str">
        <f t="shared" si="819"/>
        <v>JX516005=</v>
      </c>
      <c r="BF1225" s="200" t="str">
        <f t="shared" si="820"/>
        <v>JX516005=out</v>
      </c>
      <c r="BG1225" s="200" t="str">
        <f t="shared" si="821"/>
        <v>JX516005=out</v>
      </c>
      <c r="BH1225" s="200" t="str">
        <f t="shared" si="822"/>
        <v>JX516005=</v>
      </c>
      <c r="BI1225" s="200" t="str">
        <f t="shared" si="823"/>
        <v>JX516005=. .GBR</v>
      </c>
      <c r="BJ1225" s="200" t="str">
        <f t="shared" si="824"/>
        <v>JX516005=. .GBR</v>
      </c>
      <c r="BK1225" s="200" t="str">
        <f t="shared" si="825"/>
        <v>JX516005=. .GBR</v>
      </c>
      <c r="BL1225" s="200" t="str">
        <f t="shared" si="826"/>
        <v>JX516005=.GBR</v>
      </c>
      <c r="BM1225" s="200" t="str">
        <f t="shared" si="827"/>
        <v>JX516005=</v>
      </c>
      <c r="BN1225" s="200" t="str">
        <f t="shared" si="828"/>
        <v>JX516005=</v>
      </c>
      <c r="BO1225" s="200" t="str">
        <f t="shared" si="829"/>
        <v>JX516005=</v>
      </c>
      <c r="BP1225" s="200" t="str">
        <f t="shared" si="830"/>
        <v>=</v>
      </c>
      <c r="BQ1225" s="261" t="str">
        <f t="shared" si="831"/>
        <v>JX516005</v>
      </c>
      <c r="BR1225" s="262" t="str">
        <f t="shared" si="832"/>
        <v/>
      </c>
      <c r="BS1225" s="263" t="str">
        <f t="shared" si="833"/>
        <v>.GBR</v>
      </c>
      <c r="BT1225" s="264" t="str">
        <f t="shared" si="834"/>
        <v/>
      </c>
      <c r="BU1225" s="264" t="str">
        <f t="shared" si="835"/>
        <v/>
      </c>
      <c r="BV1225" s="264" t="str">
        <f t="shared" si="836"/>
        <v/>
      </c>
      <c r="BW1225" s="264" t="str">
        <f t="shared" si="837"/>
        <v/>
      </c>
      <c r="BX1225" s="264" t="str">
        <f t="shared" si="838"/>
        <v/>
      </c>
      <c r="BY1225" s="265" t="str">
        <f t="shared" si="839"/>
        <v/>
      </c>
      <c r="CA1225" s="207" t="s">
        <v>506</v>
      </c>
      <c r="CB1225" s="200" t="str">
        <f t="shared" si="840"/>
        <v>xx</v>
      </c>
      <c r="CC1225" s="200" t="str">
        <f t="shared" si="841"/>
        <v>Non_select</v>
      </c>
      <c r="CD1225" s="200" t="str">
        <f t="shared" si="842"/>
        <v>xx</v>
      </c>
      <c r="CE1225" s="200" t="str">
        <f t="shared" si="843"/>
        <v/>
      </c>
      <c r="CG1225" s="200" t="str">
        <f t="shared" si="844"/>
        <v>JX516005</v>
      </c>
      <c r="CH1225" s="208" t="s">
        <v>360</v>
      </c>
      <c r="CI1225" s="208" t="s">
        <v>361</v>
      </c>
      <c r="CJ1225" s="208" t="s">
        <v>362</v>
      </c>
      <c r="CO1225" s="208"/>
      <c r="CV1225" s="268">
        <f t="shared" si="809"/>
        <v>0</v>
      </c>
      <c r="CW1225" s="266">
        <f t="shared" si="808"/>
        <v>0</v>
      </c>
      <c r="CX1225" s="200" t="str">
        <f t="shared" si="845"/>
        <v>Hepatitis E virus strain  , partial cds</v>
      </c>
    </row>
    <row r="1226" spans="1:102" ht="11.85" hidden="1" customHeight="1" x14ac:dyDescent="0.25">
      <c r="A1226" s="446" t="s">
        <v>3517</v>
      </c>
      <c r="B1226" s="174" t="s">
        <v>502</v>
      </c>
      <c r="F1226" s="291"/>
      <c r="H1226" s="180" t="s">
        <v>1348</v>
      </c>
      <c r="I1226" s="181" t="s">
        <v>1349</v>
      </c>
      <c r="J1226" s="180" t="s">
        <v>788</v>
      </c>
      <c r="M1226" s="253"/>
      <c r="N1226" s="193"/>
      <c r="S1226" s="180" t="e">
        <f t="shared" si="810"/>
        <v>#N/A</v>
      </c>
      <c r="AK1226" s="255">
        <f t="shared" si="811"/>
        <v>1</v>
      </c>
      <c r="AL1226" s="256" t="b">
        <f t="shared" si="812"/>
        <v>0</v>
      </c>
      <c r="AO1226" s="276"/>
      <c r="AP1226" s="258" t="e">
        <f>MATCH($F1226,$F$2:$F1226,0)=ROW($F1226)-1</f>
        <v>#N/A</v>
      </c>
      <c r="AQ1226" s="174" t="s">
        <v>111</v>
      </c>
      <c r="AR1226" s="174" t="s">
        <v>111</v>
      </c>
      <c r="AS1226" s="174" t="s">
        <v>111</v>
      </c>
      <c r="AT1226" s="174" t="s">
        <v>111</v>
      </c>
      <c r="AU1226" s="174" t="s">
        <v>111</v>
      </c>
      <c r="AV1226" s="174" t="s">
        <v>111</v>
      </c>
      <c r="AW1226" s="180"/>
      <c r="AY1226" s="259" t="str">
        <f t="shared" si="813"/>
        <v>JX516006</v>
      </c>
      <c r="AZ1226" s="260" t="str">
        <f t="shared" si="814"/>
        <v>.GBR</v>
      </c>
      <c r="BA1226" s="260" t="str">
        <f t="shared" si="815"/>
        <v>.GBR</v>
      </c>
      <c r="BB1226" s="200" t="str">
        <f t="shared" si="816"/>
        <v>JX516006.</v>
      </c>
      <c r="BC1226" s="201" t="str">
        <f t="shared" si="817"/>
        <v>JX516006</v>
      </c>
      <c r="BD1226" s="201" t="str">
        <f t="shared" si="818"/>
        <v>JX516006</v>
      </c>
      <c r="BE1226" s="200" t="str">
        <f t="shared" si="819"/>
        <v>JX516006=</v>
      </c>
      <c r="BF1226" s="200" t="str">
        <f t="shared" si="820"/>
        <v>JX516006=out</v>
      </c>
      <c r="BG1226" s="200" t="str">
        <f t="shared" si="821"/>
        <v>JX516006=out</v>
      </c>
      <c r="BH1226" s="200" t="str">
        <f t="shared" si="822"/>
        <v>JX516006=</v>
      </c>
      <c r="BI1226" s="200" t="str">
        <f t="shared" si="823"/>
        <v>JX516006=. .GBR</v>
      </c>
      <c r="BJ1226" s="200" t="str">
        <f t="shared" si="824"/>
        <v>JX516006=. .GBR</v>
      </c>
      <c r="BK1226" s="200" t="str">
        <f t="shared" si="825"/>
        <v>JX516006=. .GBR</v>
      </c>
      <c r="BL1226" s="200" t="str">
        <f t="shared" si="826"/>
        <v>JX516006=.GBR</v>
      </c>
      <c r="BM1226" s="200" t="str">
        <f t="shared" si="827"/>
        <v>JX516006=</v>
      </c>
      <c r="BN1226" s="200" t="str">
        <f t="shared" si="828"/>
        <v>JX516006=</v>
      </c>
      <c r="BO1226" s="200" t="str">
        <f t="shared" si="829"/>
        <v>JX516006=</v>
      </c>
      <c r="BP1226" s="200" t="str">
        <f t="shared" si="830"/>
        <v>=</v>
      </c>
      <c r="BQ1226" s="261" t="str">
        <f t="shared" si="831"/>
        <v>JX516006</v>
      </c>
      <c r="BR1226" s="262" t="str">
        <f t="shared" si="832"/>
        <v/>
      </c>
      <c r="BS1226" s="263" t="str">
        <f t="shared" si="833"/>
        <v>.GBR</v>
      </c>
      <c r="BT1226" s="264" t="str">
        <f t="shared" si="834"/>
        <v/>
      </c>
      <c r="BU1226" s="264" t="str">
        <f t="shared" si="835"/>
        <v/>
      </c>
      <c r="BV1226" s="264" t="str">
        <f t="shared" si="836"/>
        <v/>
      </c>
      <c r="BW1226" s="264" t="str">
        <f t="shared" si="837"/>
        <v/>
      </c>
      <c r="BX1226" s="264" t="str">
        <f t="shared" si="838"/>
        <v/>
      </c>
      <c r="BY1226" s="265" t="str">
        <f t="shared" si="839"/>
        <v/>
      </c>
      <c r="CA1226" s="207" t="s">
        <v>506</v>
      </c>
      <c r="CB1226" s="200" t="str">
        <f t="shared" si="840"/>
        <v>xx</v>
      </c>
      <c r="CC1226" s="200" t="str">
        <f t="shared" si="841"/>
        <v>Non_select</v>
      </c>
      <c r="CD1226" s="200" t="str">
        <f t="shared" si="842"/>
        <v>xx</v>
      </c>
      <c r="CE1226" s="200" t="str">
        <f t="shared" si="843"/>
        <v/>
      </c>
      <c r="CG1226" s="200" t="str">
        <f t="shared" si="844"/>
        <v>JX516006</v>
      </c>
      <c r="CH1226" s="208" t="s">
        <v>360</v>
      </c>
      <c r="CI1226" s="208" t="s">
        <v>361</v>
      </c>
      <c r="CJ1226" s="208" t="s">
        <v>362</v>
      </c>
      <c r="CO1226" s="208"/>
      <c r="CV1226" s="268">
        <f t="shared" si="809"/>
        <v>0</v>
      </c>
      <c r="CW1226" s="266">
        <f t="shared" si="808"/>
        <v>0</v>
      </c>
      <c r="CX1226" s="200" t="str">
        <f t="shared" si="845"/>
        <v>Hepatitis E virus strain  , partial cds</v>
      </c>
    </row>
    <row r="1227" spans="1:102" ht="11.85" hidden="1" customHeight="1" x14ac:dyDescent="0.25">
      <c r="A1227" s="446" t="s">
        <v>3518</v>
      </c>
      <c r="B1227" s="174" t="s">
        <v>502</v>
      </c>
      <c r="F1227" s="291"/>
      <c r="H1227" s="180" t="s">
        <v>1348</v>
      </c>
      <c r="I1227" s="181" t="s">
        <v>1349</v>
      </c>
      <c r="J1227" s="180" t="s">
        <v>788</v>
      </c>
      <c r="M1227" s="253"/>
      <c r="N1227" s="193"/>
      <c r="S1227" s="180" t="e">
        <f t="shared" si="810"/>
        <v>#N/A</v>
      </c>
      <c r="AK1227" s="255">
        <f t="shared" si="811"/>
        <v>1</v>
      </c>
      <c r="AL1227" s="256" t="b">
        <f t="shared" si="812"/>
        <v>0</v>
      </c>
      <c r="AO1227" s="276"/>
      <c r="AP1227" s="258" t="e">
        <f>MATCH($F1227,$F$2:$F1227,0)=ROW($F1227)-1</f>
        <v>#N/A</v>
      </c>
      <c r="AQ1227" s="174" t="s">
        <v>111</v>
      </c>
      <c r="AR1227" s="174" t="s">
        <v>111</v>
      </c>
      <c r="AS1227" s="174" t="s">
        <v>111</v>
      </c>
      <c r="AT1227" s="174" t="s">
        <v>111</v>
      </c>
      <c r="AU1227" s="174" t="s">
        <v>111</v>
      </c>
      <c r="AV1227" s="174" t="s">
        <v>111</v>
      </c>
      <c r="AW1227" s="180"/>
      <c r="AY1227" s="259" t="str">
        <f t="shared" si="813"/>
        <v>JX516007</v>
      </c>
      <c r="AZ1227" s="260" t="str">
        <f t="shared" si="814"/>
        <v>.GBR</v>
      </c>
      <c r="BA1227" s="260" t="str">
        <f t="shared" si="815"/>
        <v>.GBR</v>
      </c>
      <c r="BB1227" s="200" t="str">
        <f t="shared" si="816"/>
        <v>JX516007.</v>
      </c>
      <c r="BC1227" s="201" t="str">
        <f t="shared" si="817"/>
        <v>JX516007</v>
      </c>
      <c r="BD1227" s="201" t="str">
        <f t="shared" si="818"/>
        <v>JX516007</v>
      </c>
      <c r="BE1227" s="200" t="str">
        <f t="shared" si="819"/>
        <v>JX516007=</v>
      </c>
      <c r="BF1227" s="200" t="str">
        <f t="shared" si="820"/>
        <v>JX516007=out</v>
      </c>
      <c r="BG1227" s="200" t="str">
        <f t="shared" si="821"/>
        <v>JX516007=out</v>
      </c>
      <c r="BH1227" s="200" t="str">
        <f t="shared" si="822"/>
        <v>JX516007=</v>
      </c>
      <c r="BI1227" s="200" t="str">
        <f t="shared" si="823"/>
        <v>JX516007=. .GBR</v>
      </c>
      <c r="BJ1227" s="200" t="str">
        <f t="shared" si="824"/>
        <v>JX516007=. .GBR</v>
      </c>
      <c r="BK1227" s="200" t="str">
        <f t="shared" si="825"/>
        <v>JX516007=. .GBR</v>
      </c>
      <c r="BL1227" s="200" t="str">
        <f t="shared" si="826"/>
        <v>JX516007=.GBR</v>
      </c>
      <c r="BM1227" s="200" t="str">
        <f t="shared" si="827"/>
        <v>JX516007=</v>
      </c>
      <c r="BN1227" s="200" t="str">
        <f t="shared" si="828"/>
        <v>JX516007=</v>
      </c>
      <c r="BO1227" s="200" t="str">
        <f t="shared" si="829"/>
        <v>JX516007=</v>
      </c>
      <c r="BP1227" s="200" t="str">
        <f t="shared" si="830"/>
        <v>=</v>
      </c>
      <c r="BQ1227" s="261" t="str">
        <f t="shared" si="831"/>
        <v>JX516007</v>
      </c>
      <c r="BR1227" s="262" t="str">
        <f t="shared" si="832"/>
        <v/>
      </c>
      <c r="BS1227" s="263" t="str">
        <f t="shared" si="833"/>
        <v>.GBR</v>
      </c>
      <c r="BT1227" s="264" t="str">
        <f t="shared" si="834"/>
        <v/>
      </c>
      <c r="BU1227" s="264" t="str">
        <f t="shared" si="835"/>
        <v/>
      </c>
      <c r="BV1227" s="264" t="str">
        <f t="shared" si="836"/>
        <v/>
      </c>
      <c r="BW1227" s="264" t="str">
        <f t="shared" si="837"/>
        <v/>
      </c>
      <c r="BX1227" s="264" t="str">
        <f t="shared" si="838"/>
        <v/>
      </c>
      <c r="BY1227" s="265" t="str">
        <f t="shared" si="839"/>
        <v/>
      </c>
      <c r="CA1227" s="207" t="s">
        <v>506</v>
      </c>
      <c r="CB1227" s="200" t="str">
        <f t="shared" si="840"/>
        <v>xx</v>
      </c>
      <c r="CC1227" s="200" t="str">
        <f t="shared" si="841"/>
        <v>Non_select</v>
      </c>
      <c r="CD1227" s="200" t="str">
        <f t="shared" si="842"/>
        <v>xx</v>
      </c>
      <c r="CE1227" s="200" t="str">
        <f t="shared" si="843"/>
        <v/>
      </c>
      <c r="CG1227" s="200" t="str">
        <f t="shared" si="844"/>
        <v>JX516007</v>
      </c>
      <c r="CH1227" s="208" t="s">
        <v>360</v>
      </c>
      <c r="CI1227" s="208" t="s">
        <v>361</v>
      </c>
      <c r="CJ1227" s="208" t="s">
        <v>362</v>
      </c>
      <c r="CO1227" s="208"/>
      <c r="CV1227" s="268">
        <f t="shared" si="809"/>
        <v>0</v>
      </c>
      <c r="CW1227" s="266">
        <f t="shared" si="808"/>
        <v>0</v>
      </c>
      <c r="CX1227" s="200" t="str">
        <f t="shared" si="845"/>
        <v>Hepatitis E virus strain  , partial cds</v>
      </c>
    </row>
    <row r="1228" spans="1:102" ht="11.85" hidden="1" customHeight="1" x14ac:dyDescent="0.25">
      <c r="A1228" s="446" t="s">
        <v>3519</v>
      </c>
      <c r="B1228" s="174" t="s">
        <v>502</v>
      </c>
      <c r="F1228" s="291"/>
      <c r="H1228" s="180" t="s">
        <v>1348</v>
      </c>
      <c r="I1228" s="181" t="s">
        <v>1349</v>
      </c>
      <c r="J1228" s="180" t="s">
        <v>788</v>
      </c>
      <c r="M1228" s="253"/>
      <c r="N1228" s="193"/>
      <c r="S1228" s="180" t="e">
        <f t="shared" si="810"/>
        <v>#N/A</v>
      </c>
      <c r="AK1228" s="255">
        <f t="shared" si="811"/>
        <v>1</v>
      </c>
      <c r="AL1228" s="256" t="b">
        <f t="shared" si="812"/>
        <v>0</v>
      </c>
      <c r="AO1228" s="276"/>
      <c r="AP1228" s="258" t="e">
        <f>MATCH($F1228,$F$2:$F1228,0)=ROW($F1228)-1</f>
        <v>#N/A</v>
      </c>
      <c r="AQ1228" s="174" t="s">
        <v>111</v>
      </c>
      <c r="AR1228" s="174" t="s">
        <v>111</v>
      </c>
      <c r="AS1228" s="174" t="s">
        <v>111</v>
      </c>
      <c r="AT1228" s="174" t="s">
        <v>111</v>
      </c>
      <c r="AU1228" s="174" t="s">
        <v>111</v>
      </c>
      <c r="AV1228" s="174" t="s">
        <v>111</v>
      </c>
      <c r="AW1228" s="180"/>
      <c r="AY1228" s="259" t="str">
        <f t="shared" si="813"/>
        <v>JX516008</v>
      </c>
      <c r="AZ1228" s="260" t="str">
        <f t="shared" si="814"/>
        <v>.GBR</v>
      </c>
      <c r="BA1228" s="260" t="str">
        <f t="shared" si="815"/>
        <v>.GBR</v>
      </c>
      <c r="BB1228" s="200" t="str">
        <f t="shared" si="816"/>
        <v>JX516008.</v>
      </c>
      <c r="BC1228" s="201" t="str">
        <f t="shared" si="817"/>
        <v>JX516008</v>
      </c>
      <c r="BD1228" s="201" t="str">
        <f t="shared" si="818"/>
        <v>JX516008</v>
      </c>
      <c r="BE1228" s="200" t="str">
        <f t="shared" si="819"/>
        <v>JX516008=</v>
      </c>
      <c r="BF1228" s="200" t="str">
        <f t="shared" si="820"/>
        <v>JX516008=out</v>
      </c>
      <c r="BG1228" s="200" t="str">
        <f t="shared" si="821"/>
        <v>JX516008=out</v>
      </c>
      <c r="BH1228" s="200" t="str">
        <f t="shared" si="822"/>
        <v>JX516008=</v>
      </c>
      <c r="BI1228" s="200" t="str">
        <f t="shared" si="823"/>
        <v>JX516008=. .GBR</v>
      </c>
      <c r="BJ1228" s="200" t="str">
        <f t="shared" si="824"/>
        <v>JX516008=. .GBR</v>
      </c>
      <c r="BK1228" s="200" t="str">
        <f t="shared" si="825"/>
        <v>JX516008=. .GBR</v>
      </c>
      <c r="BL1228" s="200" t="str">
        <f t="shared" si="826"/>
        <v>JX516008=.GBR</v>
      </c>
      <c r="BM1228" s="200" t="str">
        <f t="shared" si="827"/>
        <v>JX516008=</v>
      </c>
      <c r="BN1228" s="200" t="str">
        <f t="shared" si="828"/>
        <v>JX516008=</v>
      </c>
      <c r="BO1228" s="200" t="str">
        <f t="shared" si="829"/>
        <v>JX516008=</v>
      </c>
      <c r="BP1228" s="200" t="str">
        <f t="shared" si="830"/>
        <v>=</v>
      </c>
      <c r="BQ1228" s="261" t="str">
        <f t="shared" si="831"/>
        <v>JX516008</v>
      </c>
      <c r="BR1228" s="262" t="str">
        <f t="shared" si="832"/>
        <v/>
      </c>
      <c r="BS1228" s="263" t="str">
        <f t="shared" si="833"/>
        <v>.GBR</v>
      </c>
      <c r="BT1228" s="264" t="str">
        <f t="shared" si="834"/>
        <v/>
      </c>
      <c r="BU1228" s="264" t="str">
        <f t="shared" si="835"/>
        <v/>
      </c>
      <c r="BV1228" s="264" t="str">
        <f t="shared" si="836"/>
        <v/>
      </c>
      <c r="BW1228" s="264" t="str">
        <f t="shared" si="837"/>
        <v/>
      </c>
      <c r="BX1228" s="264" t="str">
        <f t="shared" si="838"/>
        <v/>
      </c>
      <c r="BY1228" s="265" t="str">
        <f t="shared" si="839"/>
        <v/>
      </c>
      <c r="CA1228" s="207" t="s">
        <v>506</v>
      </c>
      <c r="CB1228" s="200" t="str">
        <f t="shared" si="840"/>
        <v>xx</v>
      </c>
      <c r="CC1228" s="200" t="str">
        <f t="shared" si="841"/>
        <v>Non_select</v>
      </c>
      <c r="CD1228" s="200" t="str">
        <f t="shared" si="842"/>
        <v>xx</v>
      </c>
      <c r="CE1228" s="200" t="str">
        <f t="shared" si="843"/>
        <v/>
      </c>
      <c r="CG1228" s="200" t="str">
        <f t="shared" si="844"/>
        <v>JX516008</v>
      </c>
      <c r="CH1228" s="208" t="s">
        <v>360</v>
      </c>
      <c r="CI1228" s="208" t="s">
        <v>361</v>
      </c>
      <c r="CJ1228" s="208" t="s">
        <v>362</v>
      </c>
      <c r="CO1228" s="208"/>
      <c r="CV1228" s="268">
        <f t="shared" si="809"/>
        <v>0</v>
      </c>
      <c r="CW1228" s="266">
        <f t="shared" si="808"/>
        <v>0</v>
      </c>
      <c r="CX1228" s="200" t="str">
        <f t="shared" si="845"/>
        <v>Hepatitis E virus strain  , partial cds</v>
      </c>
    </row>
    <row r="1229" spans="1:102" ht="11.85" hidden="1" customHeight="1" x14ac:dyDescent="0.25">
      <c r="A1229" s="446" t="s">
        <v>3520</v>
      </c>
      <c r="B1229" s="174" t="s">
        <v>502</v>
      </c>
      <c r="F1229" s="291"/>
      <c r="H1229" s="180" t="s">
        <v>1348</v>
      </c>
      <c r="I1229" s="181" t="s">
        <v>1349</v>
      </c>
      <c r="J1229" s="180" t="s">
        <v>788</v>
      </c>
      <c r="M1229" s="253"/>
      <c r="N1229" s="193"/>
      <c r="S1229" s="180" t="e">
        <f t="shared" si="810"/>
        <v>#N/A</v>
      </c>
      <c r="AK1229" s="255">
        <f t="shared" si="811"/>
        <v>1</v>
      </c>
      <c r="AL1229" s="256" t="b">
        <f t="shared" si="812"/>
        <v>0</v>
      </c>
      <c r="AO1229" s="276"/>
      <c r="AP1229" s="258" t="e">
        <f>MATCH($F1229,$F$2:$F1229,0)=ROW($F1229)-1</f>
        <v>#N/A</v>
      </c>
      <c r="AQ1229" s="174" t="s">
        <v>111</v>
      </c>
      <c r="AR1229" s="174" t="s">
        <v>111</v>
      </c>
      <c r="AS1229" s="174" t="s">
        <v>111</v>
      </c>
      <c r="AT1229" s="174" t="s">
        <v>111</v>
      </c>
      <c r="AU1229" s="174" t="s">
        <v>111</v>
      </c>
      <c r="AV1229" s="174" t="s">
        <v>111</v>
      </c>
      <c r="AW1229" s="180"/>
      <c r="AY1229" s="259" t="str">
        <f t="shared" si="813"/>
        <v>JX516009</v>
      </c>
      <c r="AZ1229" s="260" t="str">
        <f t="shared" si="814"/>
        <v>.GBR</v>
      </c>
      <c r="BA1229" s="260" t="str">
        <f t="shared" si="815"/>
        <v>.GBR</v>
      </c>
      <c r="BB1229" s="200" t="str">
        <f t="shared" si="816"/>
        <v>JX516009.</v>
      </c>
      <c r="BC1229" s="201" t="str">
        <f t="shared" si="817"/>
        <v>JX516009</v>
      </c>
      <c r="BD1229" s="201" t="str">
        <f t="shared" si="818"/>
        <v>JX516009</v>
      </c>
      <c r="BE1229" s="200" t="str">
        <f t="shared" si="819"/>
        <v>JX516009=</v>
      </c>
      <c r="BF1229" s="200" t="str">
        <f t="shared" si="820"/>
        <v>JX516009=out</v>
      </c>
      <c r="BG1229" s="200" t="str">
        <f t="shared" si="821"/>
        <v>JX516009=out</v>
      </c>
      <c r="BH1229" s="200" t="str">
        <f t="shared" si="822"/>
        <v>JX516009=</v>
      </c>
      <c r="BI1229" s="200" t="str">
        <f t="shared" si="823"/>
        <v>JX516009=. .GBR</v>
      </c>
      <c r="BJ1229" s="200" t="str">
        <f t="shared" si="824"/>
        <v>JX516009=. .GBR</v>
      </c>
      <c r="BK1229" s="200" t="str">
        <f t="shared" si="825"/>
        <v>JX516009=. .GBR</v>
      </c>
      <c r="BL1229" s="200" t="str">
        <f t="shared" si="826"/>
        <v>JX516009=.GBR</v>
      </c>
      <c r="BM1229" s="200" t="str">
        <f t="shared" si="827"/>
        <v>JX516009=</v>
      </c>
      <c r="BN1229" s="200" t="str">
        <f t="shared" si="828"/>
        <v>JX516009=</v>
      </c>
      <c r="BO1229" s="200" t="str">
        <f t="shared" si="829"/>
        <v>JX516009=</v>
      </c>
      <c r="BP1229" s="200" t="str">
        <f t="shared" si="830"/>
        <v>=</v>
      </c>
      <c r="BQ1229" s="261" t="str">
        <f t="shared" si="831"/>
        <v>JX516009</v>
      </c>
      <c r="BR1229" s="262" t="str">
        <f t="shared" si="832"/>
        <v/>
      </c>
      <c r="BS1229" s="263" t="str">
        <f t="shared" si="833"/>
        <v>.GBR</v>
      </c>
      <c r="BT1229" s="264" t="str">
        <f t="shared" si="834"/>
        <v/>
      </c>
      <c r="BU1229" s="264" t="str">
        <f t="shared" si="835"/>
        <v/>
      </c>
      <c r="BV1229" s="264" t="str">
        <f t="shared" si="836"/>
        <v/>
      </c>
      <c r="BW1229" s="264" t="str">
        <f t="shared" si="837"/>
        <v/>
      </c>
      <c r="BX1229" s="264" t="str">
        <f t="shared" si="838"/>
        <v/>
      </c>
      <c r="BY1229" s="265" t="str">
        <f t="shared" si="839"/>
        <v/>
      </c>
      <c r="CA1229" s="207" t="s">
        <v>506</v>
      </c>
      <c r="CB1229" s="200" t="str">
        <f t="shared" si="840"/>
        <v>xx</v>
      </c>
      <c r="CC1229" s="200" t="str">
        <f t="shared" si="841"/>
        <v>Non_select</v>
      </c>
      <c r="CD1229" s="200" t="str">
        <f t="shared" si="842"/>
        <v>xx</v>
      </c>
      <c r="CE1229" s="200" t="str">
        <f t="shared" si="843"/>
        <v/>
      </c>
      <c r="CG1229" s="200" t="str">
        <f t="shared" si="844"/>
        <v>JX516009</v>
      </c>
      <c r="CH1229" s="208" t="s">
        <v>360</v>
      </c>
      <c r="CI1229" s="208" t="s">
        <v>361</v>
      </c>
      <c r="CJ1229" s="208" t="s">
        <v>362</v>
      </c>
      <c r="CO1229" s="208"/>
      <c r="CV1229" s="268">
        <f t="shared" si="809"/>
        <v>0</v>
      </c>
      <c r="CW1229" s="266">
        <f t="shared" si="808"/>
        <v>0</v>
      </c>
      <c r="CX1229" s="200" t="str">
        <f t="shared" si="845"/>
        <v>Hepatitis E virus strain  , partial cds</v>
      </c>
    </row>
    <row r="1230" spans="1:102" ht="11.85" hidden="1" customHeight="1" x14ac:dyDescent="0.25">
      <c r="A1230" s="446" t="s">
        <v>3521</v>
      </c>
      <c r="B1230" s="174" t="s">
        <v>502</v>
      </c>
      <c r="F1230" s="291"/>
      <c r="H1230" s="180" t="s">
        <v>1348</v>
      </c>
      <c r="I1230" s="181" t="s">
        <v>1349</v>
      </c>
      <c r="J1230" s="180" t="s">
        <v>788</v>
      </c>
      <c r="M1230" s="253"/>
      <c r="N1230" s="193"/>
      <c r="S1230" s="180" t="e">
        <f t="shared" si="810"/>
        <v>#N/A</v>
      </c>
      <c r="AK1230" s="255">
        <f t="shared" si="811"/>
        <v>1</v>
      </c>
      <c r="AL1230" s="256" t="b">
        <f t="shared" si="812"/>
        <v>0</v>
      </c>
      <c r="AO1230" s="276"/>
      <c r="AP1230" s="258" t="e">
        <f>MATCH($F1230,$F$2:$F1230,0)=ROW($F1230)-1</f>
        <v>#N/A</v>
      </c>
      <c r="AQ1230" s="174" t="s">
        <v>111</v>
      </c>
      <c r="AR1230" s="174" t="s">
        <v>111</v>
      </c>
      <c r="AS1230" s="174" t="s">
        <v>111</v>
      </c>
      <c r="AT1230" s="174" t="s">
        <v>111</v>
      </c>
      <c r="AU1230" s="174" t="s">
        <v>111</v>
      </c>
      <c r="AV1230" s="174" t="s">
        <v>111</v>
      </c>
      <c r="AW1230" s="180"/>
      <c r="AY1230" s="259" t="str">
        <f t="shared" si="813"/>
        <v>JX516010</v>
      </c>
      <c r="AZ1230" s="260" t="str">
        <f t="shared" si="814"/>
        <v>.GBR</v>
      </c>
      <c r="BA1230" s="260" t="str">
        <f t="shared" si="815"/>
        <v>.GBR</v>
      </c>
      <c r="BB1230" s="200" t="str">
        <f t="shared" si="816"/>
        <v>JX516010.</v>
      </c>
      <c r="BC1230" s="201" t="str">
        <f t="shared" si="817"/>
        <v>JX516010</v>
      </c>
      <c r="BD1230" s="201" t="str">
        <f t="shared" si="818"/>
        <v>JX516010</v>
      </c>
      <c r="BE1230" s="200" t="str">
        <f t="shared" si="819"/>
        <v>JX516010=</v>
      </c>
      <c r="BF1230" s="200" t="str">
        <f t="shared" si="820"/>
        <v>JX516010=out</v>
      </c>
      <c r="BG1230" s="200" t="str">
        <f t="shared" si="821"/>
        <v>JX516010=out</v>
      </c>
      <c r="BH1230" s="200" t="str">
        <f t="shared" si="822"/>
        <v>JX516010=</v>
      </c>
      <c r="BI1230" s="200" t="str">
        <f t="shared" si="823"/>
        <v>JX516010=. .GBR</v>
      </c>
      <c r="BJ1230" s="200" t="str">
        <f t="shared" si="824"/>
        <v>JX516010=. .GBR</v>
      </c>
      <c r="BK1230" s="200" t="str">
        <f t="shared" si="825"/>
        <v>JX516010=. .GBR</v>
      </c>
      <c r="BL1230" s="200" t="str">
        <f t="shared" si="826"/>
        <v>JX516010=.GBR</v>
      </c>
      <c r="BM1230" s="200" t="str">
        <f t="shared" si="827"/>
        <v>JX516010=</v>
      </c>
      <c r="BN1230" s="200" t="str">
        <f t="shared" si="828"/>
        <v>JX516010=</v>
      </c>
      <c r="BO1230" s="200" t="str">
        <f t="shared" si="829"/>
        <v>JX516010=</v>
      </c>
      <c r="BP1230" s="200" t="str">
        <f t="shared" si="830"/>
        <v>=</v>
      </c>
      <c r="BQ1230" s="261" t="str">
        <f t="shared" si="831"/>
        <v>JX516010</v>
      </c>
      <c r="BR1230" s="262" t="str">
        <f t="shared" si="832"/>
        <v/>
      </c>
      <c r="BS1230" s="263" t="str">
        <f t="shared" si="833"/>
        <v>.GBR</v>
      </c>
      <c r="BT1230" s="264" t="str">
        <f t="shared" si="834"/>
        <v/>
      </c>
      <c r="BU1230" s="264" t="str">
        <f t="shared" si="835"/>
        <v/>
      </c>
      <c r="BV1230" s="264" t="str">
        <f t="shared" si="836"/>
        <v/>
      </c>
      <c r="BW1230" s="264" t="str">
        <f t="shared" si="837"/>
        <v/>
      </c>
      <c r="BX1230" s="264" t="str">
        <f t="shared" si="838"/>
        <v/>
      </c>
      <c r="BY1230" s="265" t="str">
        <f t="shared" si="839"/>
        <v/>
      </c>
      <c r="CA1230" s="207" t="s">
        <v>506</v>
      </c>
      <c r="CB1230" s="200" t="str">
        <f t="shared" si="840"/>
        <v>xx</v>
      </c>
      <c r="CC1230" s="200" t="str">
        <f t="shared" si="841"/>
        <v>Non_select</v>
      </c>
      <c r="CD1230" s="200" t="str">
        <f t="shared" si="842"/>
        <v>xx</v>
      </c>
      <c r="CE1230" s="200" t="str">
        <f t="shared" si="843"/>
        <v/>
      </c>
      <c r="CG1230" s="200" t="str">
        <f t="shared" si="844"/>
        <v>JX516010</v>
      </c>
      <c r="CH1230" s="208" t="s">
        <v>360</v>
      </c>
      <c r="CI1230" s="208" t="s">
        <v>361</v>
      </c>
      <c r="CJ1230" s="208" t="s">
        <v>362</v>
      </c>
      <c r="CO1230" s="208"/>
      <c r="CV1230" s="268">
        <f t="shared" si="809"/>
        <v>0</v>
      </c>
      <c r="CW1230" s="266">
        <f t="shared" si="808"/>
        <v>0</v>
      </c>
      <c r="CX1230" s="200" t="str">
        <f t="shared" si="845"/>
        <v>Hepatitis E virus strain  , partial cds</v>
      </c>
    </row>
    <row r="1231" spans="1:102" ht="11.85" hidden="1" customHeight="1" x14ac:dyDescent="0.25">
      <c r="A1231" s="446" t="s">
        <v>3522</v>
      </c>
      <c r="B1231" s="174" t="s">
        <v>502</v>
      </c>
      <c r="F1231" s="291"/>
      <c r="H1231" s="180" t="s">
        <v>1348</v>
      </c>
      <c r="I1231" s="181" t="s">
        <v>1349</v>
      </c>
      <c r="J1231" s="180" t="s">
        <v>788</v>
      </c>
      <c r="M1231" s="253"/>
      <c r="N1231" s="193"/>
      <c r="S1231" s="180" t="e">
        <f t="shared" si="810"/>
        <v>#N/A</v>
      </c>
      <c r="AK1231" s="255">
        <f t="shared" si="811"/>
        <v>1</v>
      </c>
      <c r="AL1231" s="256" t="b">
        <f t="shared" si="812"/>
        <v>0</v>
      </c>
      <c r="AO1231" s="276"/>
      <c r="AP1231" s="258" t="e">
        <f>MATCH($F1231,$F$2:$F1231,0)=ROW($F1231)-1</f>
        <v>#N/A</v>
      </c>
      <c r="AQ1231" s="174" t="s">
        <v>111</v>
      </c>
      <c r="AR1231" s="174" t="s">
        <v>111</v>
      </c>
      <c r="AS1231" s="174" t="s">
        <v>111</v>
      </c>
      <c r="AT1231" s="174" t="s">
        <v>111</v>
      </c>
      <c r="AU1231" s="174" t="s">
        <v>111</v>
      </c>
      <c r="AV1231" s="174" t="s">
        <v>111</v>
      </c>
      <c r="AW1231" s="180"/>
      <c r="AY1231" s="259" t="str">
        <f t="shared" si="813"/>
        <v>JX516011</v>
      </c>
      <c r="AZ1231" s="260" t="str">
        <f t="shared" si="814"/>
        <v>.GBR</v>
      </c>
      <c r="BA1231" s="260" t="str">
        <f t="shared" si="815"/>
        <v>.GBR</v>
      </c>
      <c r="BB1231" s="200" t="str">
        <f t="shared" si="816"/>
        <v>JX516011.</v>
      </c>
      <c r="BC1231" s="201" t="str">
        <f t="shared" si="817"/>
        <v>JX516011</v>
      </c>
      <c r="BD1231" s="201" t="str">
        <f t="shared" si="818"/>
        <v>JX516011</v>
      </c>
      <c r="BE1231" s="200" t="str">
        <f t="shared" si="819"/>
        <v>JX516011=</v>
      </c>
      <c r="BF1231" s="200" t="str">
        <f t="shared" si="820"/>
        <v>JX516011=out</v>
      </c>
      <c r="BG1231" s="200" t="str">
        <f t="shared" si="821"/>
        <v>JX516011=out</v>
      </c>
      <c r="BH1231" s="200" t="str">
        <f t="shared" si="822"/>
        <v>JX516011=</v>
      </c>
      <c r="BI1231" s="200" t="str">
        <f t="shared" si="823"/>
        <v>JX516011=. .GBR</v>
      </c>
      <c r="BJ1231" s="200" t="str">
        <f t="shared" si="824"/>
        <v>JX516011=. .GBR</v>
      </c>
      <c r="BK1231" s="200" t="str">
        <f t="shared" si="825"/>
        <v>JX516011=. .GBR</v>
      </c>
      <c r="BL1231" s="200" t="str">
        <f t="shared" si="826"/>
        <v>JX516011=.GBR</v>
      </c>
      <c r="BM1231" s="200" t="str">
        <f t="shared" si="827"/>
        <v>JX516011=</v>
      </c>
      <c r="BN1231" s="200" t="str">
        <f t="shared" si="828"/>
        <v>JX516011=</v>
      </c>
      <c r="BO1231" s="200" t="str">
        <f t="shared" si="829"/>
        <v>JX516011=</v>
      </c>
      <c r="BP1231" s="200" t="str">
        <f t="shared" si="830"/>
        <v>=</v>
      </c>
      <c r="BQ1231" s="261" t="str">
        <f t="shared" si="831"/>
        <v>JX516011</v>
      </c>
      <c r="BR1231" s="262" t="str">
        <f t="shared" si="832"/>
        <v/>
      </c>
      <c r="BS1231" s="263" t="str">
        <f t="shared" si="833"/>
        <v>.GBR</v>
      </c>
      <c r="BT1231" s="264" t="str">
        <f t="shared" si="834"/>
        <v/>
      </c>
      <c r="BU1231" s="264" t="str">
        <f t="shared" si="835"/>
        <v/>
      </c>
      <c r="BV1231" s="264" t="str">
        <f t="shared" si="836"/>
        <v/>
      </c>
      <c r="BW1231" s="264" t="str">
        <f t="shared" si="837"/>
        <v/>
      </c>
      <c r="BX1231" s="264" t="str">
        <f t="shared" si="838"/>
        <v/>
      </c>
      <c r="BY1231" s="265" t="str">
        <f t="shared" si="839"/>
        <v/>
      </c>
      <c r="CA1231" s="207" t="s">
        <v>506</v>
      </c>
      <c r="CB1231" s="200" t="str">
        <f t="shared" si="840"/>
        <v>xx</v>
      </c>
      <c r="CC1231" s="200" t="str">
        <f t="shared" si="841"/>
        <v>Non_select</v>
      </c>
      <c r="CD1231" s="200" t="str">
        <f t="shared" si="842"/>
        <v>xx</v>
      </c>
      <c r="CE1231" s="200" t="str">
        <f t="shared" si="843"/>
        <v/>
      </c>
      <c r="CG1231" s="200" t="str">
        <f t="shared" si="844"/>
        <v>JX516011</v>
      </c>
      <c r="CH1231" s="208" t="s">
        <v>360</v>
      </c>
      <c r="CI1231" s="208" t="s">
        <v>361</v>
      </c>
      <c r="CJ1231" s="208" t="s">
        <v>362</v>
      </c>
      <c r="CO1231" s="208"/>
      <c r="CV1231" s="268">
        <f t="shared" si="809"/>
        <v>0</v>
      </c>
      <c r="CW1231" s="266">
        <f t="shared" si="808"/>
        <v>0</v>
      </c>
      <c r="CX1231" s="200" t="str">
        <f t="shared" si="845"/>
        <v>Hepatitis E virus strain  , partial cds</v>
      </c>
    </row>
    <row r="1232" spans="1:102" ht="11.85" hidden="1" customHeight="1" x14ac:dyDescent="0.25">
      <c r="A1232" s="446" t="s">
        <v>3523</v>
      </c>
      <c r="B1232" s="174" t="s">
        <v>502</v>
      </c>
      <c r="F1232" s="291"/>
      <c r="H1232" s="180" t="s">
        <v>1348</v>
      </c>
      <c r="I1232" s="181" t="s">
        <v>1349</v>
      </c>
      <c r="J1232" s="180" t="s">
        <v>788</v>
      </c>
      <c r="M1232" s="253"/>
      <c r="N1232" s="193"/>
      <c r="S1232" s="180" t="e">
        <f t="shared" si="810"/>
        <v>#N/A</v>
      </c>
      <c r="AK1232" s="255">
        <f t="shared" si="811"/>
        <v>1</v>
      </c>
      <c r="AL1232" s="256" t="b">
        <f t="shared" si="812"/>
        <v>0</v>
      </c>
      <c r="AO1232" s="276"/>
      <c r="AP1232" s="258" t="e">
        <f>MATCH($F1232,$F$2:$F1232,0)=ROW($F1232)-1</f>
        <v>#N/A</v>
      </c>
      <c r="AQ1232" s="174" t="s">
        <v>111</v>
      </c>
      <c r="AR1232" s="174" t="s">
        <v>111</v>
      </c>
      <c r="AS1232" s="174" t="s">
        <v>111</v>
      </c>
      <c r="AT1232" s="174" t="s">
        <v>111</v>
      </c>
      <c r="AU1232" s="174" t="s">
        <v>111</v>
      </c>
      <c r="AV1232" s="174" t="s">
        <v>111</v>
      </c>
      <c r="AW1232" s="180"/>
      <c r="AY1232" s="259" t="str">
        <f t="shared" si="813"/>
        <v>JX516012</v>
      </c>
      <c r="AZ1232" s="260" t="str">
        <f t="shared" si="814"/>
        <v>.GBR</v>
      </c>
      <c r="BA1232" s="260" t="str">
        <f t="shared" si="815"/>
        <v>.GBR</v>
      </c>
      <c r="BB1232" s="200" t="str">
        <f t="shared" si="816"/>
        <v>JX516012.</v>
      </c>
      <c r="BC1232" s="201" t="str">
        <f t="shared" si="817"/>
        <v>JX516012</v>
      </c>
      <c r="BD1232" s="201" t="str">
        <f t="shared" si="818"/>
        <v>JX516012</v>
      </c>
      <c r="BE1232" s="200" t="str">
        <f t="shared" si="819"/>
        <v>JX516012=</v>
      </c>
      <c r="BF1232" s="200" t="str">
        <f t="shared" si="820"/>
        <v>JX516012=out</v>
      </c>
      <c r="BG1232" s="200" t="str">
        <f t="shared" si="821"/>
        <v>JX516012=out</v>
      </c>
      <c r="BH1232" s="200" t="str">
        <f t="shared" si="822"/>
        <v>JX516012=</v>
      </c>
      <c r="BI1232" s="200" t="str">
        <f t="shared" si="823"/>
        <v>JX516012=. .GBR</v>
      </c>
      <c r="BJ1232" s="200" t="str">
        <f t="shared" si="824"/>
        <v>JX516012=. .GBR</v>
      </c>
      <c r="BK1232" s="200" t="str">
        <f t="shared" si="825"/>
        <v>JX516012=. .GBR</v>
      </c>
      <c r="BL1232" s="200" t="str">
        <f t="shared" si="826"/>
        <v>JX516012=.GBR</v>
      </c>
      <c r="BM1232" s="200" t="str">
        <f t="shared" si="827"/>
        <v>JX516012=</v>
      </c>
      <c r="BN1232" s="200" t="str">
        <f t="shared" si="828"/>
        <v>JX516012=</v>
      </c>
      <c r="BO1232" s="200" t="str">
        <f t="shared" si="829"/>
        <v>JX516012=</v>
      </c>
      <c r="BP1232" s="200" t="str">
        <f t="shared" si="830"/>
        <v>=</v>
      </c>
      <c r="BQ1232" s="261" t="str">
        <f t="shared" si="831"/>
        <v>JX516012</v>
      </c>
      <c r="BR1232" s="262" t="str">
        <f t="shared" si="832"/>
        <v/>
      </c>
      <c r="BS1232" s="263" t="str">
        <f t="shared" si="833"/>
        <v>.GBR</v>
      </c>
      <c r="BT1232" s="264" t="str">
        <f t="shared" si="834"/>
        <v/>
      </c>
      <c r="BU1232" s="264" t="str">
        <f t="shared" si="835"/>
        <v/>
      </c>
      <c r="BV1232" s="264" t="str">
        <f t="shared" si="836"/>
        <v/>
      </c>
      <c r="BW1232" s="264" t="str">
        <f t="shared" si="837"/>
        <v/>
      </c>
      <c r="BX1232" s="264" t="str">
        <f t="shared" si="838"/>
        <v/>
      </c>
      <c r="BY1232" s="265" t="str">
        <f t="shared" si="839"/>
        <v/>
      </c>
      <c r="CA1232" s="207" t="s">
        <v>506</v>
      </c>
      <c r="CB1232" s="200" t="str">
        <f t="shared" si="840"/>
        <v>xx</v>
      </c>
      <c r="CC1232" s="200" t="str">
        <f t="shared" si="841"/>
        <v>Non_select</v>
      </c>
      <c r="CD1232" s="200" t="str">
        <f t="shared" si="842"/>
        <v>xx</v>
      </c>
      <c r="CE1232" s="200" t="str">
        <f t="shared" si="843"/>
        <v/>
      </c>
      <c r="CG1232" s="200" t="str">
        <f t="shared" si="844"/>
        <v>JX516012</v>
      </c>
      <c r="CH1232" s="208" t="s">
        <v>360</v>
      </c>
      <c r="CI1232" s="208" t="s">
        <v>361</v>
      </c>
      <c r="CJ1232" s="208" t="s">
        <v>362</v>
      </c>
      <c r="CO1232" s="208"/>
      <c r="CV1232" s="268">
        <f t="shared" si="809"/>
        <v>0</v>
      </c>
      <c r="CW1232" s="266">
        <f t="shared" si="808"/>
        <v>0</v>
      </c>
      <c r="CX1232" s="200" t="str">
        <f t="shared" si="845"/>
        <v>Hepatitis E virus strain  , partial cds</v>
      </c>
    </row>
    <row r="1233" spans="1:102" ht="11.85" hidden="1" customHeight="1" x14ac:dyDescent="0.25">
      <c r="A1233" s="446" t="s">
        <v>3524</v>
      </c>
      <c r="B1233" s="174" t="s">
        <v>502</v>
      </c>
      <c r="F1233" s="291"/>
      <c r="H1233" s="180" t="s">
        <v>1348</v>
      </c>
      <c r="I1233" s="181" t="s">
        <v>1349</v>
      </c>
      <c r="J1233" s="180" t="s">
        <v>788</v>
      </c>
      <c r="M1233" s="253"/>
      <c r="N1233" s="193"/>
      <c r="S1233" s="180" t="e">
        <f t="shared" si="810"/>
        <v>#N/A</v>
      </c>
      <c r="AK1233" s="255">
        <f t="shared" si="811"/>
        <v>1</v>
      </c>
      <c r="AL1233" s="256" t="b">
        <f t="shared" si="812"/>
        <v>0</v>
      </c>
      <c r="AO1233" s="276"/>
      <c r="AP1233" s="258" t="e">
        <f>MATCH($F1233,$F$2:$F1233,0)=ROW($F1233)-1</f>
        <v>#N/A</v>
      </c>
      <c r="AQ1233" s="174" t="s">
        <v>111</v>
      </c>
      <c r="AR1233" s="174" t="s">
        <v>111</v>
      </c>
      <c r="AS1233" s="174" t="s">
        <v>111</v>
      </c>
      <c r="AT1233" s="174" t="s">
        <v>111</v>
      </c>
      <c r="AU1233" s="174" t="s">
        <v>111</v>
      </c>
      <c r="AV1233" s="174" t="s">
        <v>111</v>
      </c>
      <c r="AW1233" s="180"/>
      <c r="AY1233" s="259" t="str">
        <f t="shared" si="813"/>
        <v>JX516013</v>
      </c>
      <c r="AZ1233" s="260" t="str">
        <f t="shared" si="814"/>
        <v>.GBR</v>
      </c>
      <c r="BA1233" s="260" t="str">
        <f t="shared" si="815"/>
        <v>.GBR</v>
      </c>
      <c r="BB1233" s="200" t="str">
        <f t="shared" si="816"/>
        <v>JX516013.</v>
      </c>
      <c r="BC1233" s="201" t="str">
        <f t="shared" si="817"/>
        <v>JX516013</v>
      </c>
      <c r="BD1233" s="201" t="str">
        <f t="shared" si="818"/>
        <v>JX516013</v>
      </c>
      <c r="BE1233" s="200" t="str">
        <f t="shared" si="819"/>
        <v>JX516013=</v>
      </c>
      <c r="BF1233" s="200" t="str">
        <f t="shared" si="820"/>
        <v>JX516013=out</v>
      </c>
      <c r="BG1233" s="200" t="str">
        <f t="shared" si="821"/>
        <v>JX516013=out</v>
      </c>
      <c r="BH1233" s="200" t="str">
        <f t="shared" si="822"/>
        <v>JX516013=</v>
      </c>
      <c r="BI1233" s="200" t="str">
        <f t="shared" si="823"/>
        <v>JX516013=. .GBR</v>
      </c>
      <c r="BJ1233" s="200" t="str">
        <f t="shared" si="824"/>
        <v>JX516013=. .GBR</v>
      </c>
      <c r="BK1233" s="200" t="str">
        <f t="shared" si="825"/>
        <v>JX516013=. .GBR</v>
      </c>
      <c r="BL1233" s="200" t="str">
        <f t="shared" si="826"/>
        <v>JX516013=.GBR</v>
      </c>
      <c r="BM1233" s="200" t="str">
        <f t="shared" si="827"/>
        <v>JX516013=</v>
      </c>
      <c r="BN1233" s="200" t="str">
        <f t="shared" si="828"/>
        <v>JX516013=</v>
      </c>
      <c r="BO1233" s="200" t="str">
        <f t="shared" si="829"/>
        <v>JX516013=</v>
      </c>
      <c r="BP1233" s="200" t="str">
        <f t="shared" si="830"/>
        <v>=</v>
      </c>
      <c r="BQ1233" s="261" t="str">
        <f t="shared" si="831"/>
        <v>JX516013</v>
      </c>
      <c r="BR1233" s="262" t="str">
        <f t="shared" si="832"/>
        <v/>
      </c>
      <c r="BS1233" s="263" t="str">
        <f t="shared" si="833"/>
        <v>.GBR</v>
      </c>
      <c r="BT1233" s="264" t="str">
        <f t="shared" si="834"/>
        <v/>
      </c>
      <c r="BU1233" s="264" t="str">
        <f t="shared" si="835"/>
        <v/>
      </c>
      <c r="BV1233" s="264" t="str">
        <f t="shared" si="836"/>
        <v/>
      </c>
      <c r="BW1233" s="264" t="str">
        <f t="shared" si="837"/>
        <v/>
      </c>
      <c r="BX1233" s="264" t="str">
        <f t="shared" si="838"/>
        <v/>
      </c>
      <c r="BY1233" s="265" t="str">
        <f t="shared" si="839"/>
        <v/>
      </c>
      <c r="CA1233" s="207" t="s">
        <v>506</v>
      </c>
      <c r="CB1233" s="200" t="str">
        <f t="shared" si="840"/>
        <v>xx</v>
      </c>
      <c r="CC1233" s="200" t="str">
        <f t="shared" si="841"/>
        <v>Non_select</v>
      </c>
      <c r="CD1233" s="200" t="str">
        <f t="shared" si="842"/>
        <v>xx</v>
      </c>
      <c r="CE1233" s="200" t="str">
        <f t="shared" si="843"/>
        <v/>
      </c>
      <c r="CG1233" s="200" t="str">
        <f t="shared" si="844"/>
        <v>JX516013</v>
      </c>
      <c r="CH1233" s="208" t="s">
        <v>360</v>
      </c>
      <c r="CI1233" s="208" t="s">
        <v>361</v>
      </c>
      <c r="CJ1233" s="208" t="s">
        <v>362</v>
      </c>
      <c r="CO1233" s="208"/>
      <c r="CV1233" s="268">
        <f t="shared" si="809"/>
        <v>0</v>
      </c>
      <c r="CW1233" s="266">
        <f t="shared" si="808"/>
        <v>0</v>
      </c>
      <c r="CX1233" s="200" t="str">
        <f t="shared" si="845"/>
        <v>Hepatitis E virus strain  , partial cds</v>
      </c>
    </row>
    <row r="1234" spans="1:102" ht="11.85" hidden="1" customHeight="1" x14ac:dyDescent="0.25">
      <c r="A1234" s="446" t="s">
        <v>3525</v>
      </c>
      <c r="B1234" s="174" t="s">
        <v>502</v>
      </c>
      <c r="F1234" s="291"/>
      <c r="H1234" s="180" t="s">
        <v>1348</v>
      </c>
      <c r="I1234" s="181" t="s">
        <v>1349</v>
      </c>
      <c r="J1234" s="180" t="s">
        <v>788</v>
      </c>
      <c r="M1234" s="253"/>
      <c r="N1234" s="193"/>
      <c r="S1234" s="180" t="e">
        <f t="shared" si="810"/>
        <v>#N/A</v>
      </c>
      <c r="AK1234" s="255">
        <f t="shared" si="811"/>
        <v>1</v>
      </c>
      <c r="AL1234" s="256" t="b">
        <f t="shared" si="812"/>
        <v>0</v>
      </c>
      <c r="AO1234" s="276"/>
      <c r="AP1234" s="258" t="e">
        <f>MATCH($F1234,$F$2:$F1234,0)=ROW($F1234)-1</f>
        <v>#N/A</v>
      </c>
      <c r="AQ1234" s="174" t="s">
        <v>111</v>
      </c>
      <c r="AR1234" s="174" t="s">
        <v>111</v>
      </c>
      <c r="AS1234" s="174" t="s">
        <v>111</v>
      </c>
      <c r="AT1234" s="174" t="s">
        <v>111</v>
      </c>
      <c r="AU1234" s="174" t="s">
        <v>111</v>
      </c>
      <c r="AV1234" s="174" t="s">
        <v>111</v>
      </c>
      <c r="AW1234" s="180"/>
      <c r="AY1234" s="259" t="str">
        <f t="shared" si="813"/>
        <v>JX516014</v>
      </c>
      <c r="AZ1234" s="260" t="str">
        <f t="shared" si="814"/>
        <v>.GBR</v>
      </c>
      <c r="BA1234" s="260" t="str">
        <f t="shared" si="815"/>
        <v>.GBR</v>
      </c>
      <c r="BB1234" s="200" t="str">
        <f t="shared" si="816"/>
        <v>JX516014.</v>
      </c>
      <c r="BC1234" s="201" t="str">
        <f t="shared" si="817"/>
        <v>JX516014</v>
      </c>
      <c r="BD1234" s="201" t="str">
        <f t="shared" si="818"/>
        <v>JX516014</v>
      </c>
      <c r="BE1234" s="200" t="str">
        <f t="shared" si="819"/>
        <v>JX516014=</v>
      </c>
      <c r="BF1234" s="200" t="str">
        <f t="shared" si="820"/>
        <v>JX516014=out</v>
      </c>
      <c r="BG1234" s="200" t="str">
        <f t="shared" si="821"/>
        <v>JX516014=out</v>
      </c>
      <c r="BH1234" s="200" t="str">
        <f t="shared" si="822"/>
        <v>JX516014=</v>
      </c>
      <c r="BI1234" s="200" t="str">
        <f t="shared" si="823"/>
        <v>JX516014=. .GBR</v>
      </c>
      <c r="BJ1234" s="200" t="str">
        <f t="shared" si="824"/>
        <v>JX516014=. .GBR</v>
      </c>
      <c r="BK1234" s="200" t="str">
        <f t="shared" si="825"/>
        <v>JX516014=. .GBR</v>
      </c>
      <c r="BL1234" s="200" t="str">
        <f t="shared" si="826"/>
        <v>JX516014=.GBR</v>
      </c>
      <c r="BM1234" s="200" t="str">
        <f t="shared" si="827"/>
        <v>JX516014=</v>
      </c>
      <c r="BN1234" s="200" t="str">
        <f t="shared" si="828"/>
        <v>JX516014=</v>
      </c>
      <c r="BO1234" s="200" t="str">
        <f t="shared" si="829"/>
        <v>JX516014=</v>
      </c>
      <c r="BP1234" s="200" t="str">
        <f t="shared" si="830"/>
        <v>=</v>
      </c>
      <c r="BQ1234" s="261" t="str">
        <f t="shared" si="831"/>
        <v>JX516014</v>
      </c>
      <c r="BR1234" s="262" t="str">
        <f t="shared" si="832"/>
        <v/>
      </c>
      <c r="BS1234" s="263" t="str">
        <f t="shared" si="833"/>
        <v>.GBR</v>
      </c>
      <c r="BT1234" s="264" t="str">
        <f t="shared" si="834"/>
        <v/>
      </c>
      <c r="BU1234" s="264" t="str">
        <f t="shared" si="835"/>
        <v/>
      </c>
      <c r="BV1234" s="264" t="str">
        <f t="shared" si="836"/>
        <v/>
      </c>
      <c r="BW1234" s="264" t="str">
        <f t="shared" si="837"/>
        <v/>
      </c>
      <c r="BX1234" s="264" t="str">
        <f t="shared" si="838"/>
        <v/>
      </c>
      <c r="BY1234" s="265" t="str">
        <f t="shared" si="839"/>
        <v/>
      </c>
      <c r="CA1234" s="207" t="s">
        <v>506</v>
      </c>
      <c r="CB1234" s="200" t="str">
        <f t="shared" si="840"/>
        <v>xx</v>
      </c>
      <c r="CC1234" s="200" t="str">
        <f t="shared" si="841"/>
        <v>Non_select</v>
      </c>
      <c r="CD1234" s="200" t="str">
        <f t="shared" si="842"/>
        <v>xx</v>
      </c>
      <c r="CE1234" s="200" t="str">
        <f t="shared" si="843"/>
        <v/>
      </c>
      <c r="CG1234" s="200" t="str">
        <f t="shared" si="844"/>
        <v>JX516014</v>
      </c>
      <c r="CH1234" s="208" t="s">
        <v>360</v>
      </c>
      <c r="CI1234" s="208" t="s">
        <v>361</v>
      </c>
      <c r="CJ1234" s="208" t="s">
        <v>362</v>
      </c>
      <c r="CO1234" s="208"/>
      <c r="CV1234" s="268">
        <f t="shared" si="809"/>
        <v>0</v>
      </c>
      <c r="CW1234" s="266">
        <f t="shared" si="808"/>
        <v>0</v>
      </c>
      <c r="CX1234" s="200" t="str">
        <f t="shared" si="845"/>
        <v>Hepatitis E virus strain  , partial cds</v>
      </c>
    </row>
    <row r="1235" spans="1:102" ht="11.85" hidden="1" customHeight="1" x14ac:dyDescent="0.25">
      <c r="A1235" s="446" t="s">
        <v>3526</v>
      </c>
      <c r="B1235" s="174" t="s">
        <v>502</v>
      </c>
      <c r="F1235" s="291"/>
      <c r="H1235" s="180" t="s">
        <v>1348</v>
      </c>
      <c r="I1235" s="181" t="s">
        <v>1349</v>
      </c>
      <c r="J1235" s="180" t="s">
        <v>788</v>
      </c>
      <c r="M1235" s="253"/>
      <c r="N1235" s="193"/>
      <c r="S1235" s="180" t="e">
        <f t="shared" si="810"/>
        <v>#N/A</v>
      </c>
      <c r="AK1235" s="255">
        <f t="shared" si="811"/>
        <v>1</v>
      </c>
      <c r="AL1235" s="256" t="b">
        <f t="shared" si="812"/>
        <v>0</v>
      </c>
      <c r="AO1235" s="276"/>
      <c r="AP1235" s="258" t="e">
        <f>MATCH($F1235,$F$2:$F1235,0)=ROW($F1235)-1</f>
        <v>#N/A</v>
      </c>
      <c r="AQ1235" s="174" t="s">
        <v>111</v>
      </c>
      <c r="AR1235" s="174" t="s">
        <v>111</v>
      </c>
      <c r="AS1235" s="174" t="s">
        <v>111</v>
      </c>
      <c r="AT1235" s="174" t="s">
        <v>111</v>
      </c>
      <c r="AU1235" s="174" t="s">
        <v>111</v>
      </c>
      <c r="AV1235" s="174" t="s">
        <v>111</v>
      </c>
      <c r="AW1235" s="180"/>
      <c r="AY1235" s="259" t="str">
        <f t="shared" si="813"/>
        <v>JX516015</v>
      </c>
      <c r="AZ1235" s="260" t="str">
        <f t="shared" si="814"/>
        <v>.GBR</v>
      </c>
      <c r="BA1235" s="260" t="str">
        <f t="shared" si="815"/>
        <v>.GBR</v>
      </c>
      <c r="BB1235" s="200" t="str">
        <f t="shared" si="816"/>
        <v>JX516015.</v>
      </c>
      <c r="BC1235" s="201" t="str">
        <f t="shared" si="817"/>
        <v>JX516015</v>
      </c>
      <c r="BD1235" s="201" t="str">
        <f t="shared" si="818"/>
        <v>JX516015</v>
      </c>
      <c r="BE1235" s="200" t="str">
        <f t="shared" si="819"/>
        <v>JX516015=</v>
      </c>
      <c r="BF1235" s="200" t="str">
        <f t="shared" si="820"/>
        <v>JX516015=out</v>
      </c>
      <c r="BG1235" s="200" t="str">
        <f t="shared" si="821"/>
        <v>JX516015=out</v>
      </c>
      <c r="BH1235" s="200" t="str">
        <f t="shared" si="822"/>
        <v>JX516015=</v>
      </c>
      <c r="BI1235" s="200" t="str">
        <f t="shared" si="823"/>
        <v>JX516015=. .GBR</v>
      </c>
      <c r="BJ1235" s="200" t="str">
        <f t="shared" si="824"/>
        <v>JX516015=. .GBR</v>
      </c>
      <c r="BK1235" s="200" t="str">
        <f t="shared" si="825"/>
        <v>JX516015=. .GBR</v>
      </c>
      <c r="BL1235" s="200" t="str">
        <f t="shared" si="826"/>
        <v>JX516015=.GBR</v>
      </c>
      <c r="BM1235" s="200" t="str">
        <f t="shared" si="827"/>
        <v>JX516015=</v>
      </c>
      <c r="BN1235" s="200" t="str">
        <f t="shared" si="828"/>
        <v>JX516015=</v>
      </c>
      <c r="BO1235" s="200" t="str">
        <f t="shared" si="829"/>
        <v>JX516015=</v>
      </c>
      <c r="BP1235" s="200" t="str">
        <f t="shared" si="830"/>
        <v>=</v>
      </c>
      <c r="BQ1235" s="261" t="str">
        <f t="shared" si="831"/>
        <v>JX516015</v>
      </c>
      <c r="BR1235" s="262" t="str">
        <f t="shared" si="832"/>
        <v/>
      </c>
      <c r="BS1235" s="263" t="str">
        <f t="shared" si="833"/>
        <v>.GBR</v>
      </c>
      <c r="BT1235" s="264" t="str">
        <f t="shared" si="834"/>
        <v/>
      </c>
      <c r="BU1235" s="264" t="str">
        <f t="shared" si="835"/>
        <v/>
      </c>
      <c r="BV1235" s="264" t="str">
        <f t="shared" si="836"/>
        <v/>
      </c>
      <c r="BW1235" s="264" t="str">
        <f t="shared" si="837"/>
        <v/>
      </c>
      <c r="BX1235" s="264" t="str">
        <f t="shared" si="838"/>
        <v/>
      </c>
      <c r="BY1235" s="265" t="str">
        <f t="shared" si="839"/>
        <v/>
      </c>
      <c r="CA1235" s="207" t="s">
        <v>506</v>
      </c>
      <c r="CB1235" s="200" t="str">
        <f t="shared" si="840"/>
        <v>xx</v>
      </c>
      <c r="CC1235" s="200" t="str">
        <f t="shared" si="841"/>
        <v>Non_select</v>
      </c>
      <c r="CD1235" s="200" t="str">
        <f t="shared" si="842"/>
        <v>xx</v>
      </c>
      <c r="CE1235" s="200" t="str">
        <f t="shared" si="843"/>
        <v/>
      </c>
      <c r="CG1235" s="200" t="str">
        <f t="shared" si="844"/>
        <v>JX516015</v>
      </c>
      <c r="CH1235" s="208" t="s">
        <v>360</v>
      </c>
      <c r="CI1235" s="208" t="s">
        <v>361</v>
      </c>
      <c r="CJ1235" s="208" t="s">
        <v>362</v>
      </c>
      <c r="CO1235" s="208"/>
      <c r="CV1235" s="268">
        <f t="shared" si="809"/>
        <v>0</v>
      </c>
      <c r="CW1235" s="266">
        <f t="shared" si="808"/>
        <v>0</v>
      </c>
      <c r="CX1235" s="200" t="str">
        <f t="shared" si="845"/>
        <v>Hepatitis E virus strain  , partial cds</v>
      </c>
    </row>
    <row r="1236" spans="1:102" ht="11.85" hidden="1" customHeight="1" x14ac:dyDescent="0.25">
      <c r="A1236" s="446" t="s">
        <v>3527</v>
      </c>
      <c r="B1236" s="174" t="s">
        <v>502</v>
      </c>
      <c r="F1236" s="291"/>
      <c r="H1236" s="180" t="s">
        <v>1348</v>
      </c>
      <c r="I1236" s="181" t="s">
        <v>1349</v>
      </c>
      <c r="J1236" s="180" t="s">
        <v>788</v>
      </c>
      <c r="M1236" s="253"/>
      <c r="N1236" s="193"/>
      <c r="S1236" s="180" t="e">
        <f t="shared" si="810"/>
        <v>#N/A</v>
      </c>
      <c r="AK1236" s="255">
        <f t="shared" si="811"/>
        <v>1</v>
      </c>
      <c r="AL1236" s="256" t="b">
        <f t="shared" si="812"/>
        <v>0</v>
      </c>
      <c r="AO1236" s="276"/>
      <c r="AP1236" s="258" t="e">
        <f>MATCH($F1236,$F$2:$F1236,0)=ROW($F1236)-1</f>
        <v>#N/A</v>
      </c>
      <c r="AQ1236" s="174" t="s">
        <v>111</v>
      </c>
      <c r="AR1236" s="174" t="s">
        <v>111</v>
      </c>
      <c r="AS1236" s="174" t="s">
        <v>111</v>
      </c>
      <c r="AT1236" s="174" t="s">
        <v>111</v>
      </c>
      <c r="AU1236" s="174" t="s">
        <v>111</v>
      </c>
      <c r="AV1236" s="174" t="s">
        <v>111</v>
      </c>
      <c r="AW1236" s="180"/>
      <c r="AY1236" s="259" t="str">
        <f t="shared" si="813"/>
        <v>JX516016</v>
      </c>
      <c r="AZ1236" s="260" t="str">
        <f t="shared" si="814"/>
        <v>.GBR</v>
      </c>
      <c r="BA1236" s="260" t="str">
        <f t="shared" si="815"/>
        <v>.GBR</v>
      </c>
      <c r="BB1236" s="200" t="str">
        <f t="shared" si="816"/>
        <v>JX516016.</v>
      </c>
      <c r="BC1236" s="201" t="str">
        <f t="shared" si="817"/>
        <v>JX516016</v>
      </c>
      <c r="BD1236" s="201" t="str">
        <f t="shared" si="818"/>
        <v>JX516016</v>
      </c>
      <c r="BE1236" s="200" t="str">
        <f t="shared" si="819"/>
        <v>JX516016=</v>
      </c>
      <c r="BF1236" s="200" t="str">
        <f t="shared" si="820"/>
        <v>JX516016=out</v>
      </c>
      <c r="BG1236" s="200" t="str">
        <f t="shared" si="821"/>
        <v>JX516016=out</v>
      </c>
      <c r="BH1236" s="200" t="str">
        <f t="shared" si="822"/>
        <v>JX516016=</v>
      </c>
      <c r="BI1236" s="200" t="str">
        <f t="shared" si="823"/>
        <v>JX516016=. .GBR</v>
      </c>
      <c r="BJ1236" s="200" t="str">
        <f t="shared" si="824"/>
        <v>JX516016=. .GBR</v>
      </c>
      <c r="BK1236" s="200" t="str">
        <f t="shared" si="825"/>
        <v>JX516016=. .GBR</v>
      </c>
      <c r="BL1236" s="200" t="str">
        <f t="shared" si="826"/>
        <v>JX516016=.GBR</v>
      </c>
      <c r="BM1236" s="200" t="str">
        <f t="shared" si="827"/>
        <v>JX516016=</v>
      </c>
      <c r="BN1236" s="200" t="str">
        <f t="shared" si="828"/>
        <v>JX516016=</v>
      </c>
      <c r="BO1236" s="200" t="str">
        <f t="shared" si="829"/>
        <v>JX516016=</v>
      </c>
      <c r="BP1236" s="200" t="str">
        <f t="shared" si="830"/>
        <v>=</v>
      </c>
      <c r="BQ1236" s="261" t="str">
        <f t="shared" si="831"/>
        <v>JX516016</v>
      </c>
      <c r="BR1236" s="262" t="str">
        <f t="shared" si="832"/>
        <v/>
      </c>
      <c r="BS1236" s="263" t="str">
        <f t="shared" si="833"/>
        <v>.GBR</v>
      </c>
      <c r="BT1236" s="264" t="str">
        <f t="shared" si="834"/>
        <v/>
      </c>
      <c r="BU1236" s="264" t="str">
        <f t="shared" si="835"/>
        <v/>
      </c>
      <c r="BV1236" s="264" t="str">
        <f t="shared" si="836"/>
        <v/>
      </c>
      <c r="BW1236" s="264" t="str">
        <f t="shared" si="837"/>
        <v/>
      </c>
      <c r="BX1236" s="264" t="str">
        <f t="shared" si="838"/>
        <v/>
      </c>
      <c r="BY1236" s="265" t="str">
        <f t="shared" si="839"/>
        <v/>
      </c>
      <c r="CA1236" s="207" t="s">
        <v>506</v>
      </c>
      <c r="CB1236" s="200" t="str">
        <f t="shared" si="840"/>
        <v>xx</v>
      </c>
      <c r="CC1236" s="200" t="str">
        <f t="shared" si="841"/>
        <v>Non_select</v>
      </c>
      <c r="CD1236" s="200" t="str">
        <f t="shared" si="842"/>
        <v>xx</v>
      </c>
      <c r="CE1236" s="200" t="str">
        <f t="shared" si="843"/>
        <v/>
      </c>
      <c r="CG1236" s="200" t="str">
        <f t="shared" si="844"/>
        <v>JX516016</v>
      </c>
      <c r="CH1236" s="208" t="s">
        <v>360</v>
      </c>
      <c r="CI1236" s="208" t="s">
        <v>361</v>
      </c>
      <c r="CJ1236" s="208" t="s">
        <v>362</v>
      </c>
      <c r="CO1236" s="208"/>
      <c r="CV1236" s="268">
        <f t="shared" si="809"/>
        <v>0</v>
      </c>
      <c r="CW1236" s="266">
        <f t="shared" si="808"/>
        <v>0</v>
      </c>
      <c r="CX1236" s="200" t="str">
        <f t="shared" si="845"/>
        <v>Hepatitis E virus strain  , partial cds</v>
      </c>
    </row>
    <row r="1237" spans="1:102" ht="11.85" hidden="1" customHeight="1" x14ac:dyDescent="0.25">
      <c r="A1237" s="446" t="s">
        <v>3528</v>
      </c>
      <c r="B1237" s="174" t="s">
        <v>502</v>
      </c>
      <c r="F1237" s="291"/>
      <c r="H1237" s="180" t="s">
        <v>1348</v>
      </c>
      <c r="I1237" s="181" t="s">
        <v>1349</v>
      </c>
      <c r="J1237" s="180" t="s">
        <v>788</v>
      </c>
      <c r="M1237" s="253"/>
      <c r="N1237" s="193"/>
      <c r="S1237" s="180" t="e">
        <f t="shared" si="810"/>
        <v>#N/A</v>
      </c>
      <c r="AK1237" s="255">
        <f t="shared" si="811"/>
        <v>1</v>
      </c>
      <c r="AL1237" s="256" t="b">
        <f t="shared" si="812"/>
        <v>0</v>
      </c>
      <c r="AO1237" s="276"/>
      <c r="AP1237" s="258" t="e">
        <f>MATCH($F1237,$F$2:$F1237,0)=ROW($F1237)-1</f>
        <v>#N/A</v>
      </c>
      <c r="AQ1237" s="174" t="s">
        <v>111</v>
      </c>
      <c r="AR1237" s="174" t="s">
        <v>111</v>
      </c>
      <c r="AS1237" s="174" t="s">
        <v>111</v>
      </c>
      <c r="AT1237" s="174" t="s">
        <v>111</v>
      </c>
      <c r="AU1237" s="174" t="s">
        <v>111</v>
      </c>
      <c r="AV1237" s="174" t="s">
        <v>111</v>
      </c>
      <c r="AW1237" s="180"/>
      <c r="AY1237" s="259" t="str">
        <f t="shared" si="813"/>
        <v>JX516017</v>
      </c>
      <c r="AZ1237" s="260" t="str">
        <f t="shared" si="814"/>
        <v>.GBR</v>
      </c>
      <c r="BA1237" s="260" t="str">
        <f t="shared" si="815"/>
        <v>.GBR</v>
      </c>
      <c r="BB1237" s="200" t="str">
        <f t="shared" si="816"/>
        <v>JX516017.</v>
      </c>
      <c r="BC1237" s="201" t="str">
        <f t="shared" si="817"/>
        <v>JX516017</v>
      </c>
      <c r="BD1237" s="201" t="str">
        <f t="shared" si="818"/>
        <v>JX516017</v>
      </c>
      <c r="BE1237" s="200" t="str">
        <f t="shared" si="819"/>
        <v>JX516017=</v>
      </c>
      <c r="BF1237" s="200" t="str">
        <f t="shared" si="820"/>
        <v>JX516017=out</v>
      </c>
      <c r="BG1237" s="200" t="str">
        <f t="shared" si="821"/>
        <v>JX516017=out</v>
      </c>
      <c r="BH1237" s="200" t="str">
        <f t="shared" si="822"/>
        <v>JX516017=</v>
      </c>
      <c r="BI1237" s="200" t="str">
        <f t="shared" si="823"/>
        <v>JX516017=. .GBR</v>
      </c>
      <c r="BJ1237" s="200" t="str">
        <f t="shared" si="824"/>
        <v>JX516017=. .GBR</v>
      </c>
      <c r="BK1237" s="200" t="str">
        <f t="shared" si="825"/>
        <v>JX516017=. .GBR</v>
      </c>
      <c r="BL1237" s="200" t="str">
        <f t="shared" si="826"/>
        <v>JX516017=.GBR</v>
      </c>
      <c r="BM1237" s="200" t="str">
        <f t="shared" si="827"/>
        <v>JX516017=</v>
      </c>
      <c r="BN1237" s="200" t="str">
        <f t="shared" si="828"/>
        <v>JX516017=</v>
      </c>
      <c r="BO1237" s="200" t="str">
        <f t="shared" si="829"/>
        <v>JX516017=</v>
      </c>
      <c r="BP1237" s="200" t="str">
        <f t="shared" si="830"/>
        <v>=</v>
      </c>
      <c r="BQ1237" s="261" t="str">
        <f t="shared" si="831"/>
        <v>JX516017</v>
      </c>
      <c r="BR1237" s="262" t="str">
        <f t="shared" si="832"/>
        <v/>
      </c>
      <c r="BS1237" s="263" t="str">
        <f t="shared" si="833"/>
        <v>.GBR</v>
      </c>
      <c r="BT1237" s="264" t="str">
        <f t="shared" si="834"/>
        <v/>
      </c>
      <c r="BU1237" s="264" t="str">
        <f t="shared" si="835"/>
        <v/>
      </c>
      <c r="BV1237" s="264" t="str">
        <f t="shared" si="836"/>
        <v/>
      </c>
      <c r="BW1237" s="264" t="str">
        <f t="shared" si="837"/>
        <v/>
      </c>
      <c r="BX1237" s="264" t="str">
        <f t="shared" si="838"/>
        <v/>
      </c>
      <c r="BY1237" s="265" t="str">
        <f t="shared" si="839"/>
        <v/>
      </c>
      <c r="CA1237" s="207" t="s">
        <v>506</v>
      </c>
      <c r="CB1237" s="200" t="str">
        <f t="shared" si="840"/>
        <v>xx</v>
      </c>
      <c r="CC1237" s="200" t="str">
        <f t="shared" si="841"/>
        <v>Non_select</v>
      </c>
      <c r="CD1237" s="200" t="str">
        <f t="shared" si="842"/>
        <v>xx</v>
      </c>
      <c r="CE1237" s="200" t="str">
        <f t="shared" si="843"/>
        <v/>
      </c>
      <c r="CG1237" s="200" t="str">
        <f t="shared" si="844"/>
        <v>JX516017</v>
      </c>
      <c r="CH1237" s="208" t="s">
        <v>360</v>
      </c>
      <c r="CI1237" s="208" t="s">
        <v>361</v>
      </c>
      <c r="CJ1237" s="208" t="s">
        <v>362</v>
      </c>
      <c r="CO1237" s="208"/>
      <c r="CV1237" s="268">
        <f t="shared" si="809"/>
        <v>0</v>
      </c>
      <c r="CW1237" s="266">
        <f t="shared" si="808"/>
        <v>0</v>
      </c>
      <c r="CX1237" s="200" t="str">
        <f t="shared" si="845"/>
        <v>Hepatitis E virus strain  , partial cds</v>
      </c>
    </row>
    <row r="1238" spans="1:102" ht="11.85" hidden="1" customHeight="1" x14ac:dyDescent="0.25">
      <c r="A1238" s="446" t="s">
        <v>3529</v>
      </c>
      <c r="B1238" s="174" t="s">
        <v>502</v>
      </c>
      <c r="F1238" s="291"/>
      <c r="H1238" s="180" t="s">
        <v>1348</v>
      </c>
      <c r="I1238" s="181" t="s">
        <v>1349</v>
      </c>
      <c r="J1238" s="180" t="s">
        <v>788</v>
      </c>
      <c r="M1238" s="253"/>
      <c r="N1238" s="193"/>
      <c r="S1238" s="180" t="e">
        <f t="shared" si="810"/>
        <v>#N/A</v>
      </c>
      <c r="AK1238" s="255">
        <f t="shared" si="811"/>
        <v>1</v>
      </c>
      <c r="AL1238" s="256" t="b">
        <f t="shared" si="812"/>
        <v>0</v>
      </c>
      <c r="AO1238" s="276"/>
      <c r="AP1238" s="258" t="e">
        <f>MATCH($F1238,$F$2:$F1238,0)=ROW($F1238)-1</f>
        <v>#N/A</v>
      </c>
      <c r="AQ1238" s="174" t="s">
        <v>111</v>
      </c>
      <c r="AR1238" s="174" t="s">
        <v>111</v>
      </c>
      <c r="AS1238" s="174" t="s">
        <v>111</v>
      </c>
      <c r="AT1238" s="174" t="s">
        <v>111</v>
      </c>
      <c r="AU1238" s="174" t="s">
        <v>111</v>
      </c>
      <c r="AV1238" s="174" t="s">
        <v>111</v>
      </c>
      <c r="AW1238" s="180"/>
      <c r="AY1238" s="259" t="str">
        <f t="shared" si="813"/>
        <v>JX516018</v>
      </c>
      <c r="AZ1238" s="260" t="str">
        <f t="shared" si="814"/>
        <v>.GBR</v>
      </c>
      <c r="BA1238" s="260" t="str">
        <f t="shared" si="815"/>
        <v>.GBR</v>
      </c>
      <c r="BB1238" s="200" t="str">
        <f t="shared" si="816"/>
        <v>JX516018.</v>
      </c>
      <c r="BC1238" s="201" t="str">
        <f t="shared" si="817"/>
        <v>JX516018</v>
      </c>
      <c r="BD1238" s="201" t="str">
        <f t="shared" si="818"/>
        <v>JX516018</v>
      </c>
      <c r="BE1238" s="200" t="str">
        <f t="shared" si="819"/>
        <v>JX516018=</v>
      </c>
      <c r="BF1238" s="200" t="str">
        <f t="shared" si="820"/>
        <v>JX516018=out</v>
      </c>
      <c r="BG1238" s="200" t="str">
        <f t="shared" si="821"/>
        <v>JX516018=out</v>
      </c>
      <c r="BH1238" s="200" t="str">
        <f t="shared" si="822"/>
        <v>JX516018=</v>
      </c>
      <c r="BI1238" s="200" t="str">
        <f t="shared" si="823"/>
        <v>JX516018=. .GBR</v>
      </c>
      <c r="BJ1238" s="200" t="str">
        <f t="shared" si="824"/>
        <v>JX516018=. .GBR</v>
      </c>
      <c r="BK1238" s="200" t="str">
        <f t="shared" si="825"/>
        <v>JX516018=. .GBR</v>
      </c>
      <c r="BL1238" s="200" t="str">
        <f t="shared" si="826"/>
        <v>JX516018=.GBR</v>
      </c>
      <c r="BM1238" s="200" t="str">
        <f t="shared" si="827"/>
        <v>JX516018=</v>
      </c>
      <c r="BN1238" s="200" t="str">
        <f t="shared" si="828"/>
        <v>JX516018=</v>
      </c>
      <c r="BO1238" s="200" t="str">
        <f t="shared" si="829"/>
        <v>JX516018=</v>
      </c>
      <c r="BP1238" s="200" t="str">
        <f t="shared" si="830"/>
        <v>=</v>
      </c>
      <c r="BQ1238" s="261" t="str">
        <f t="shared" si="831"/>
        <v>JX516018</v>
      </c>
      <c r="BR1238" s="262" t="str">
        <f t="shared" si="832"/>
        <v/>
      </c>
      <c r="BS1238" s="263" t="str">
        <f t="shared" si="833"/>
        <v>.GBR</v>
      </c>
      <c r="BT1238" s="264" t="str">
        <f t="shared" si="834"/>
        <v/>
      </c>
      <c r="BU1238" s="264" t="str">
        <f t="shared" si="835"/>
        <v/>
      </c>
      <c r="BV1238" s="264" t="str">
        <f t="shared" si="836"/>
        <v/>
      </c>
      <c r="BW1238" s="264" t="str">
        <f t="shared" si="837"/>
        <v/>
      </c>
      <c r="BX1238" s="264" t="str">
        <f t="shared" si="838"/>
        <v/>
      </c>
      <c r="BY1238" s="265" t="str">
        <f t="shared" si="839"/>
        <v/>
      </c>
      <c r="CA1238" s="207" t="s">
        <v>506</v>
      </c>
      <c r="CB1238" s="200" t="str">
        <f t="shared" si="840"/>
        <v>xx</v>
      </c>
      <c r="CC1238" s="200" t="str">
        <f t="shared" si="841"/>
        <v>Non_select</v>
      </c>
      <c r="CD1238" s="200" t="str">
        <f t="shared" si="842"/>
        <v>xx</v>
      </c>
      <c r="CE1238" s="200" t="str">
        <f t="shared" si="843"/>
        <v/>
      </c>
      <c r="CG1238" s="200" t="str">
        <f t="shared" si="844"/>
        <v>JX516018</v>
      </c>
      <c r="CH1238" s="208" t="s">
        <v>360</v>
      </c>
      <c r="CI1238" s="208" t="s">
        <v>361</v>
      </c>
      <c r="CJ1238" s="208" t="s">
        <v>362</v>
      </c>
      <c r="CO1238" s="208"/>
      <c r="CV1238" s="268">
        <f t="shared" si="809"/>
        <v>0</v>
      </c>
      <c r="CW1238" s="266">
        <f t="shared" si="808"/>
        <v>0</v>
      </c>
      <c r="CX1238" s="200" t="str">
        <f t="shared" si="845"/>
        <v>Hepatitis E virus strain  , partial cds</v>
      </c>
    </row>
    <row r="1239" spans="1:102" ht="11.85" hidden="1" customHeight="1" x14ac:dyDescent="0.25">
      <c r="A1239" s="446" t="s">
        <v>3530</v>
      </c>
      <c r="B1239" s="174" t="s">
        <v>502</v>
      </c>
      <c r="F1239" s="291"/>
      <c r="H1239" s="180" t="s">
        <v>1348</v>
      </c>
      <c r="I1239" s="181" t="s">
        <v>1349</v>
      </c>
      <c r="J1239" s="180" t="s">
        <v>788</v>
      </c>
      <c r="M1239" s="253"/>
      <c r="N1239" s="193"/>
      <c r="S1239" s="180" t="e">
        <f t="shared" si="810"/>
        <v>#N/A</v>
      </c>
      <c r="AK1239" s="255">
        <f t="shared" si="811"/>
        <v>1</v>
      </c>
      <c r="AL1239" s="256" t="b">
        <f t="shared" si="812"/>
        <v>0</v>
      </c>
      <c r="AO1239" s="276"/>
      <c r="AP1239" s="258" t="e">
        <f>MATCH($F1239,$F$2:$F1239,0)=ROW($F1239)-1</f>
        <v>#N/A</v>
      </c>
      <c r="AQ1239" s="174" t="s">
        <v>111</v>
      </c>
      <c r="AR1239" s="174" t="s">
        <v>111</v>
      </c>
      <c r="AS1239" s="174" t="s">
        <v>111</v>
      </c>
      <c r="AT1239" s="174" t="s">
        <v>111</v>
      </c>
      <c r="AU1239" s="174" t="s">
        <v>111</v>
      </c>
      <c r="AV1239" s="174" t="s">
        <v>111</v>
      </c>
      <c r="AW1239" s="180"/>
      <c r="AY1239" s="259" t="str">
        <f t="shared" si="813"/>
        <v>JX516019</v>
      </c>
      <c r="AZ1239" s="260" t="str">
        <f t="shared" si="814"/>
        <v>.GBR</v>
      </c>
      <c r="BA1239" s="260" t="str">
        <f t="shared" si="815"/>
        <v>.GBR</v>
      </c>
      <c r="BB1239" s="200" t="str">
        <f t="shared" si="816"/>
        <v>JX516019.</v>
      </c>
      <c r="BC1239" s="201" t="str">
        <f t="shared" si="817"/>
        <v>JX516019</v>
      </c>
      <c r="BD1239" s="201" t="str">
        <f t="shared" si="818"/>
        <v>JX516019</v>
      </c>
      <c r="BE1239" s="200" t="str">
        <f t="shared" si="819"/>
        <v>JX516019=</v>
      </c>
      <c r="BF1239" s="200" t="str">
        <f t="shared" si="820"/>
        <v>JX516019=out</v>
      </c>
      <c r="BG1239" s="200" t="str">
        <f t="shared" si="821"/>
        <v>JX516019=out</v>
      </c>
      <c r="BH1239" s="200" t="str">
        <f t="shared" si="822"/>
        <v>JX516019=</v>
      </c>
      <c r="BI1239" s="200" t="str">
        <f t="shared" si="823"/>
        <v>JX516019=. .GBR</v>
      </c>
      <c r="BJ1239" s="200" t="str">
        <f t="shared" si="824"/>
        <v>JX516019=. .GBR</v>
      </c>
      <c r="BK1239" s="200" t="str">
        <f t="shared" si="825"/>
        <v>JX516019=. .GBR</v>
      </c>
      <c r="BL1239" s="200" t="str">
        <f t="shared" si="826"/>
        <v>JX516019=.GBR</v>
      </c>
      <c r="BM1239" s="200" t="str">
        <f t="shared" si="827"/>
        <v>JX516019=</v>
      </c>
      <c r="BN1239" s="200" t="str">
        <f t="shared" si="828"/>
        <v>JX516019=</v>
      </c>
      <c r="BO1239" s="200" t="str">
        <f t="shared" si="829"/>
        <v>JX516019=</v>
      </c>
      <c r="BP1239" s="200" t="str">
        <f t="shared" si="830"/>
        <v>=</v>
      </c>
      <c r="BQ1239" s="261" t="str">
        <f t="shared" si="831"/>
        <v>JX516019</v>
      </c>
      <c r="BR1239" s="262" t="str">
        <f t="shared" si="832"/>
        <v/>
      </c>
      <c r="BS1239" s="263" t="str">
        <f t="shared" si="833"/>
        <v>.GBR</v>
      </c>
      <c r="BT1239" s="264" t="str">
        <f t="shared" si="834"/>
        <v/>
      </c>
      <c r="BU1239" s="264" t="str">
        <f t="shared" si="835"/>
        <v/>
      </c>
      <c r="BV1239" s="264" t="str">
        <f t="shared" si="836"/>
        <v/>
      </c>
      <c r="BW1239" s="264" t="str">
        <f t="shared" si="837"/>
        <v/>
      </c>
      <c r="BX1239" s="264" t="str">
        <f t="shared" si="838"/>
        <v/>
      </c>
      <c r="BY1239" s="265" t="str">
        <f t="shared" si="839"/>
        <v/>
      </c>
      <c r="CA1239" s="207" t="s">
        <v>506</v>
      </c>
      <c r="CB1239" s="200" t="str">
        <f t="shared" si="840"/>
        <v>xx</v>
      </c>
      <c r="CC1239" s="200" t="str">
        <f t="shared" si="841"/>
        <v>Non_select</v>
      </c>
      <c r="CD1239" s="200" t="str">
        <f t="shared" si="842"/>
        <v>xx</v>
      </c>
      <c r="CE1239" s="200" t="str">
        <f t="shared" si="843"/>
        <v/>
      </c>
      <c r="CG1239" s="200" t="str">
        <f t="shared" si="844"/>
        <v>JX516019</v>
      </c>
      <c r="CH1239" s="208" t="s">
        <v>360</v>
      </c>
      <c r="CI1239" s="208" t="s">
        <v>361</v>
      </c>
      <c r="CJ1239" s="208" t="s">
        <v>362</v>
      </c>
      <c r="CO1239" s="208"/>
      <c r="CV1239" s="268">
        <f t="shared" si="809"/>
        <v>0</v>
      </c>
      <c r="CW1239" s="266">
        <f t="shared" si="808"/>
        <v>0</v>
      </c>
      <c r="CX1239" s="200" t="str">
        <f t="shared" si="845"/>
        <v>Hepatitis E virus strain  , partial cds</v>
      </c>
    </row>
    <row r="1240" spans="1:102" ht="11.85" hidden="1" customHeight="1" x14ac:dyDescent="0.25">
      <c r="A1240" s="446" t="s">
        <v>3531</v>
      </c>
      <c r="B1240" s="174" t="s">
        <v>502</v>
      </c>
      <c r="F1240" s="291"/>
      <c r="H1240" s="180" t="s">
        <v>1348</v>
      </c>
      <c r="I1240" s="181" t="s">
        <v>1349</v>
      </c>
      <c r="J1240" s="180" t="s">
        <v>788</v>
      </c>
      <c r="M1240" s="253"/>
      <c r="N1240" s="193"/>
      <c r="S1240" s="180" t="e">
        <f t="shared" si="810"/>
        <v>#N/A</v>
      </c>
      <c r="AK1240" s="255">
        <f t="shared" si="811"/>
        <v>1</v>
      </c>
      <c r="AL1240" s="256" t="b">
        <f t="shared" si="812"/>
        <v>0</v>
      </c>
      <c r="AO1240" s="276"/>
      <c r="AP1240" s="258" t="e">
        <f>MATCH($F1240,$F$2:$F1240,0)=ROW($F1240)-1</f>
        <v>#N/A</v>
      </c>
      <c r="AQ1240" s="174" t="s">
        <v>111</v>
      </c>
      <c r="AR1240" s="174" t="s">
        <v>111</v>
      </c>
      <c r="AS1240" s="174" t="s">
        <v>111</v>
      </c>
      <c r="AT1240" s="174" t="s">
        <v>111</v>
      </c>
      <c r="AU1240" s="174" t="s">
        <v>111</v>
      </c>
      <c r="AV1240" s="174" t="s">
        <v>111</v>
      </c>
      <c r="AW1240" s="180"/>
      <c r="AY1240" s="259" t="str">
        <f t="shared" si="813"/>
        <v>JX516020</v>
      </c>
      <c r="AZ1240" s="260" t="str">
        <f t="shared" si="814"/>
        <v>.GBR</v>
      </c>
      <c r="BA1240" s="260" t="str">
        <f t="shared" si="815"/>
        <v>.GBR</v>
      </c>
      <c r="BB1240" s="200" t="str">
        <f t="shared" si="816"/>
        <v>JX516020.</v>
      </c>
      <c r="BC1240" s="201" t="str">
        <f t="shared" si="817"/>
        <v>JX516020</v>
      </c>
      <c r="BD1240" s="201" t="str">
        <f t="shared" si="818"/>
        <v>JX516020</v>
      </c>
      <c r="BE1240" s="200" t="str">
        <f t="shared" si="819"/>
        <v>JX516020=</v>
      </c>
      <c r="BF1240" s="200" t="str">
        <f t="shared" si="820"/>
        <v>JX516020=out</v>
      </c>
      <c r="BG1240" s="200" t="str">
        <f t="shared" si="821"/>
        <v>JX516020=out</v>
      </c>
      <c r="BH1240" s="200" t="str">
        <f t="shared" si="822"/>
        <v>JX516020=</v>
      </c>
      <c r="BI1240" s="200" t="str">
        <f t="shared" si="823"/>
        <v>JX516020=. .GBR</v>
      </c>
      <c r="BJ1240" s="200" t="str">
        <f t="shared" si="824"/>
        <v>JX516020=. .GBR</v>
      </c>
      <c r="BK1240" s="200" t="str">
        <f t="shared" si="825"/>
        <v>JX516020=. .GBR</v>
      </c>
      <c r="BL1240" s="200" t="str">
        <f t="shared" si="826"/>
        <v>JX516020=.GBR</v>
      </c>
      <c r="BM1240" s="200" t="str">
        <f t="shared" si="827"/>
        <v>JX516020=</v>
      </c>
      <c r="BN1240" s="200" t="str">
        <f t="shared" si="828"/>
        <v>JX516020=</v>
      </c>
      <c r="BO1240" s="200" t="str">
        <f t="shared" si="829"/>
        <v>JX516020=</v>
      </c>
      <c r="BP1240" s="200" t="str">
        <f t="shared" si="830"/>
        <v>=</v>
      </c>
      <c r="BQ1240" s="261" t="str">
        <f t="shared" si="831"/>
        <v>JX516020</v>
      </c>
      <c r="BR1240" s="262" t="str">
        <f t="shared" si="832"/>
        <v/>
      </c>
      <c r="BS1240" s="263" t="str">
        <f t="shared" si="833"/>
        <v>.GBR</v>
      </c>
      <c r="BT1240" s="264" t="str">
        <f t="shared" si="834"/>
        <v/>
      </c>
      <c r="BU1240" s="264" t="str">
        <f t="shared" si="835"/>
        <v/>
      </c>
      <c r="BV1240" s="264" t="str">
        <f t="shared" si="836"/>
        <v/>
      </c>
      <c r="BW1240" s="264" t="str">
        <f t="shared" si="837"/>
        <v/>
      </c>
      <c r="BX1240" s="264" t="str">
        <f t="shared" si="838"/>
        <v/>
      </c>
      <c r="BY1240" s="265" t="str">
        <f t="shared" si="839"/>
        <v/>
      </c>
      <c r="CA1240" s="207" t="s">
        <v>506</v>
      </c>
      <c r="CB1240" s="200" t="str">
        <f t="shared" si="840"/>
        <v>xx</v>
      </c>
      <c r="CC1240" s="200" t="str">
        <f t="shared" si="841"/>
        <v>Non_select</v>
      </c>
      <c r="CD1240" s="200" t="str">
        <f t="shared" si="842"/>
        <v>xx</v>
      </c>
      <c r="CE1240" s="200" t="str">
        <f t="shared" si="843"/>
        <v/>
      </c>
      <c r="CG1240" s="200" t="str">
        <f t="shared" si="844"/>
        <v>JX516020</v>
      </c>
      <c r="CH1240" s="208" t="s">
        <v>360</v>
      </c>
      <c r="CI1240" s="208" t="s">
        <v>361</v>
      </c>
      <c r="CJ1240" s="208" t="s">
        <v>362</v>
      </c>
      <c r="CO1240" s="208"/>
      <c r="CV1240" s="268">
        <f t="shared" si="809"/>
        <v>0</v>
      </c>
      <c r="CW1240" s="266">
        <f t="shared" si="808"/>
        <v>0</v>
      </c>
      <c r="CX1240" s="200" t="str">
        <f t="shared" si="845"/>
        <v>Hepatitis E virus strain  , partial cds</v>
      </c>
    </row>
    <row r="1241" spans="1:102" ht="11.85" hidden="1" customHeight="1" x14ac:dyDescent="0.25">
      <c r="A1241" s="446" t="s">
        <v>3532</v>
      </c>
      <c r="B1241" s="174" t="s">
        <v>502</v>
      </c>
      <c r="F1241" s="291"/>
      <c r="H1241" s="180" t="s">
        <v>1348</v>
      </c>
      <c r="I1241" s="181" t="s">
        <v>1349</v>
      </c>
      <c r="J1241" s="180" t="s">
        <v>788</v>
      </c>
      <c r="M1241" s="253"/>
      <c r="N1241" s="193"/>
      <c r="S1241" s="180" t="e">
        <f t="shared" si="810"/>
        <v>#N/A</v>
      </c>
      <c r="AK1241" s="255">
        <f t="shared" si="811"/>
        <v>1</v>
      </c>
      <c r="AL1241" s="256" t="b">
        <f t="shared" si="812"/>
        <v>0</v>
      </c>
      <c r="AO1241" s="276"/>
      <c r="AP1241" s="258" t="e">
        <f>MATCH($F1241,$F$2:$F1241,0)=ROW($F1241)-1</f>
        <v>#N/A</v>
      </c>
      <c r="AQ1241" s="174" t="s">
        <v>111</v>
      </c>
      <c r="AR1241" s="174" t="s">
        <v>111</v>
      </c>
      <c r="AS1241" s="174" t="s">
        <v>111</v>
      </c>
      <c r="AT1241" s="174" t="s">
        <v>111</v>
      </c>
      <c r="AU1241" s="174" t="s">
        <v>111</v>
      </c>
      <c r="AV1241" s="174" t="s">
        <v>111</v>
      </c>
      <c r="AW1241" s="180"/>
      <c r="AY1241" s="259" t="str">
        <f t="shared" si="813"/>
        <v>JX516021</v>
      </c>
      <c r="AZ1241" s="260" t="str">
        <f t="shared" si="814"/>
        <v>.GBR</v>
      </c>
      <c r="BA1241" s="260" t="str">
        <f t="shared" si="815"/>
        <v>.GBR</v>
      </c>
      <c r="BB1241" s="200" t="str">
        <f t="shared" si="816"/>
        <v>JX516021.</v>
      </c>
      <c r="BC1241" s="201" t="str">
        <f t="shared" si="817"/>
        <v>JX516021</v>
      </c>
      <c r="BD1241" s="201" t="str">
        <f t="shared" si="818"/>
        <v>JX516021</v>
      </c>
      <c r="BE1241" s="200" t="str">
        <f t="shared" si="819"/>
        <v>JX516021=</v>
      </c>
      <c r="BF1241" s="200" t="str">
        <f t="shared" si="820"/>
        <v>JX516021=out</v>
      </c>
      <c r="BG1241" s="200" t="str">
        <f t="shared" si="821"/>
        <v>JX516021=out</v>
      </c>
      <c r="BH1241" s="200" t="str">
        <f t="shared" si="822"/>
        <v>JX516021=</v>
      </c>
      <c r="BI1241" s="200" t="str">
        <f t="shared" si="823"/>
        <v>JX516021=. .GBR</v>
      </c>
      <c r="BJ1241" s="200" t="str">
        <f t="shared" si="824"/>
        <v>JX516021=. .GBR</v>
      </c>
      <c r="BK1241" s="200" t="str">
        <f t="shared" si="825"/>
        <v>JX516021=. .GBR</v>
      </c>
      <c r="BL1241" s="200" t="str">
        <f t="shared" si="826"/>
        <v>JX516021=.GBR</v>
      </c>
      <c r="BM1241" s="200" t="str">
        <f t="shared" si="827"/>
        <v>JX516021=</v>
      </c>
      <c r="BN1241" s="200" t="str">
        <f t="shared" si="828"/>
        <v>JX516021=</v>
      </c>
      <c r="BO1241" s="200" t="str">
        <f t="shared" si="829"/>
        <v>JX516021=</v>
      </c>
      <c r="BP1241" s="200" t="str">
        <f t="shared" si="830"/>
        <v>=</v>
      </c>
      <c r="BQ1241" s="261" t="str">
        <f t="shared" si="831"/>
        <v>JX516021</v>
      </c>
      <c r="BR1241" s="262" t="str">
        <f t="shared" si="832"/>
        <v/>
      </c>
      <c r="BS1241" s="263" t="str">
        <f t="shared" si="833"/>
        <v>.GBR</v>
      </c>
      <c r="BT1241" s="264" t="str">
        <f t="shared" si="834"/>
        <v/>
      </c>
      <c r="BU1241" s="264" t="str">
        <f t="shared" si="835"/>
        <v/>
      </c>
      <c r="BV1241" s="264" t="str">
        <f t="shared" si="836"/>
        <v/>
      </c>
      <c r="BW1241" s="264" t="str">
        <f t="shared" si="837"/>
        <v/>
      </c>
      <c r="BX1241" s="264" t="str">
        <f t="shared" si="838"/>
        <v/>
      </c>
      <c r="BY1241" s="265" t="str">
        <f t="shared" si="839"/>
        <v/>
      </c>
      <c r="CA1241" s="207" t="s">
        <v>506</v>
      </c>
      <c r="CB1241" s="200" t="str">
        <f t="shared" si="840"/>
        <v>xx</v>
      </c>
      <c r="CC1241" s="200" t="str">
        <f t="shared" si="841"/>
        <v>Non_select</v>
      </c>
      <c r="CD1241" s="200" t="str">
        <f t="shared" si="842"/>
        <v>xx</v>
      </c>
      <c r="CE1241" s="200" t="str">
        <f t="shared" si="843"/>
        <v/>
      </c>
      <c r="CG1241" s="200" t="str">
        <f t="shared" si="844"/>
        <v>JX516021</v>
      </c>
      <c r="CH1241" s="208" t="s">
        <v>360</v>
      </c>
      <c r="CI1241" s="208" t="s">
        <v>361</v>
      </c>
      <c r="CJ1241" s="208" t="s">
        <v>362</v>
      </c>
      <c r="CO1241" s="208"/>
      <c r="CV1241" s="268">
        <f t="shared" si="809"/>
        <v>0</v>
      </c>
      <c r="CW1241" s="266">
        <f t="shared" si="808"/>
        <v>0</v>
      </c>
      <c r="CX1241" s="200" t="str">
        <f t="shared" si="845"/>
        <v>Hepatitis E virus strain  , partial cds</v>
      </c>
    </row>
    <row r="1242" spans="1:102" ht="11.85" hidden="1" customHeight="1" x14ac:dyDescent="0.25">
      <c r="A1242" s="446" t="s">
        <v>3533</v>
      </c>
      <c r="B1242" s="174" t="s">
        <v>502</v>
      </c>
      <c r="F1242" s="291"/>
      <c r="H1242" s="180" t="s">
        <v>1348</v>
      </c>
      <c r="I1242" s="181" t="s">
        <v>1349</v>
      </c>
      <c r="J1242" s="180" t="s">
        <v>788</v>
      </c>
      <c r="M1242" s="253"/>
      <c r="N1242" s="193"/>
      <c r="S1242" s="180" t="e">
        <f t="shared" si="810"/>
        <v>#N/A</v>
      </c>
      <c r="AK1242" s="255">
        <f t="shared" si="811"/>
        <v>1</v>
      </c>
      <c r="AL1242" s="256" t="b">
        <f t="shared" si="812"/>
        <v>0</v>
      </c>
      <c r="AO1242" s="276"/>
      <c r="AP1242" s="258" t="e">
        <f>MATCH($F1242,$F$2:$F1242,0)=ROW($F1242)-1</f>
        <v>#N/A</v>
      </c>
      <c r="AQ1242" s="174" t="s">
        <v>111</v>
      </c>
      <c r="AR1242" s="174" t="s">
        <v>111</v>
      </c>
      <c r="AS1242" s="174" t="s">
        <v>111</v>
      </c>
      <c r="AT1242" s="174" t="s">
        <v>111</v>
      </c>
      <c r="AU1242" s="174" t="s">
        <v>111</v>
      </c>
      <c r="AV1242" s="174" t="s">
        <v>111</v>
      </c>
      <c r="AW1242" s="180"/>
      <c r="AY1242" s="259" t="str">
        <f t="shared" si="813"/>
        <v>JX516022</v>
      </c>
      <c r="AZ1242" s="260" t="str">
        <f t="shared" si="814"/>
        <v>.GBR</v>
      </c>
      <c r="BA1242" s="260" t="str">
        <f t="shared" si="815"/>
        <v>.GBR</v>
      </c>
      <c r="BB1242" s="200" t="str">
        <f t="shared" si="816"/>
        <v>JX516022.</v>
      </c>
      <c r="BC1242" s="201" t="str">
        <f t="shared" si="817"/>
        <v>JX516022</v>
      </c>
      <c r="BD1242" s="201" t="str">
        <f t="shared" si="818"/>
        <v>JX516022</v>
      </c>
      <c r="BE1242" s="200" t="str">
        <f t="shared" si="819"/>
        <v>JX516022=</v>
      </c>
      <c r="BF1242" s="200" t="str">
        <f t="shared" si="820"/>
        <v>JX516022=out</v>
      </c>
      <c r="BG1242" s="200" t="str">
        <f t="shared" si="821"/>
        <v>JX516022=out</v>
      </c>
      <c r="BH1242" s="200" t="str">
        <f t="shared" si="822"/>
        <v>JX516022=</v>
      </c>
      <c r="BI1242" s="200" t="str">
        <f t="shared" si="823"/>
        <v>JX516022=. .GBR</v>
      </c>
      <c r="BJ1242" s="200" t="str">
        <f t="shared" si="824"/>
        <v>JX516022=. .GBR</v>
      </c>
      <c r="BK1242" s="200" t="str">
        <f t="shared" si="825"/>
        <v>JX516022=. .GBR</v>
      </c>
      <c r="BL1242" s="200" t="str">
        <f t="shared" si="826"/>
        <v>JX516022=.GBR</v>
      </c>
      <c r="BM1242" s="200" t="str">
        <f t="shared" si="827"/>
        <v>JX516022=</v>
      </c>
      <c r="BN1242" s="200" t="str">
        <f t="shared" si="828"/>
        <v>JX516022=</v>
      </c>
      <c r="BO1242" s="200" t="str">
        <f t="shared" si="829"/>
        <v>JX516022=</v>
      </c>
      <c r="BP1242" s="200" t="str">
        <f t="shared" si="830"/>
        <v>=</v>
      </c>
      <c r="BQ1242" s="261" t="str">
        <f t="shared" si="831"/>
        <v>JX516022</v>
      </c>
      <c r="BR1242" s="262" t="str">
        <f t="shared" si="832"/>
        <v/>
      </c>
      <c r="BS1242" s="263" t="str">
        <f t="shared" si="833"/>
        <v>.GBR</v>
      </c>
      <c r="BT1242" s="264" t="str">
        <f t="shared" si="834"/>
        <v/>
      </c>
      <c r="BU1242" s="264" t="str">
        <f t="shared" si="835"/>
        <v/>
      </c>
      <c r="BV1242" s="264" t="str">
        <f t="shared" si="836"/>
        <v/>
      </c>
      <c r="BW1242" s="264" t="str">
        <f t="shared" si="837"/>
        <v/>
      </c>
      <c r="BX1242" s="264" t="str">
        <f t="shared" si="838"/>
        <v/>
      </c>
      <c r="BY1242" s="265" t="str">
        <f t="shared" si="839"/>
        <v/>
      </c>
      <c r="CA1242" s="207" t="s">
        <v>506</v>
      </c>
      <c r="CB1242" s="200" t="str">
        <f t="shared" si="840"/>
        <v>xx</v>
      </c>
      <c r="CC1242" s="200" t="str">
        <f t="shared" si="841"/>
        <v>Non_select</v>
      </c>
      <c r="CD1242" s="200" t="str">
        <f t="shared" si="842"/>
        <v>xx</v>
      </c>
      <c r="CE1242" s="200" t="str">
        <f t="shared" si="843"/>
        <v/>
      </c>
      <c r="CG1242" s="200" t="str">
        <f t="shared" si="844"/>
        <v>JX516022</v>
      </c>
      <c r="CH1242" s="208" t="s">
        <v>360</v>
      </c>
      <c r="CI1242" s="208" t="s">
        <v>361</v>
      </c>
      <c r="CJ1242" s="208" t="s">
        <v>362</v>
      </c>
      <c r="CO1242" s="208"/>
      <c r="CV1242" s="268">
        <f t="shared" si="809"/>
        <v>0</v>
      </c>
      <c r="CW1242" s="266">
        <f t="shared" si="808"/>
        <v>0</v>
      </c>
      <c r="CX1242" s="200" t="str">
        <f t="shared" si="845"/>
        <v>Hepatitis E virus strain  , partial cds</v>
      </c>
    </row>
    <row r="1243" spans="1:102" ht="11.85" hidden="1" customHeight="1" x14ac:dyDescent="0.25">
      <c r="A1243" s="446" t="s">
        <v>3534</v>
      </c>
      <c r="B1243" s="174" t="s">
        <v>502</v>
      </c>
      <c r="F1243" s="291"/>
      <c r="H1243" s="180" t="s">
        <v>1348</v>
      </c>
      <c r="I1243" s="181" t="s">
        <v>1349</v>
      </c>
      <c r="J1243" s="180" t="s">
        <v>788</v>
      </c>
      <c r="M1243" s="253"/>
      <c r="N1243" s="193"/>
      <c r="S1243" s="180" t="e">
        <f t="shared" si="810"/>
        <v>#N/A</v>
      </c>
      <c r="AK1243" s="255">
        <f t="shared" si="811"/>
        <v>1</v>
      </c>
      <c r="AL1243" s="256" t="b">
        <f t="shared" si="812"/>
        <v>0</v>
      </c>
      <c r="AO1243" s="276"/>
      <c r="AP1243" s="258" t="e">
        <f>MATCH($F1243,$F$2:$F1243,0)=ROW($F1243)-1</f>
        <v>#N/A</v>
      </c>
      <c r="AQ1243" s="174" t="s">
        <v>111</v>
      </c>
      <c r="AR1243" s="174" t="s">
        <v>111</v>
      </c>
      <c r="AS1243" s="174" t="s">
        <v>111</v>
      </c>
      <c r="AT1243" s="174" t="s">
        <v>111</v>
      </c>
      <c r="AU1243" s="174" t="s">
        <v>111</v>
      </c>
      <c r="AV1243" s="174" t="s">
        <v>111</v>
      </c>
      <c r="AW1243" s="180"/>
      <c r="AY1243" s="259" t="str">
        <f t="shared" si="813"/>
        <v>JX516023</v>
      </c>
      <c r="AZ1243" s="260" t="str">
        <f t="shared" si="814"/>
        <v>.GBR</v>
      </c>
      <c r="BA1243" s="260" t="str">
        <f t="shared" si="815"/>
        <v>.GBR</v>
      </c>
      <c r="BB1243" s="200" t="str">
        <f t="shared" si="816"/>
        <v>JX516023.</v>
      </c>
      <c r="BC1243" s="201" t="str">
        <f t="shared" si="817"/>
        <v>JX516023</v>
      </c>
      <c r="BD1243" s="201" t="str">
        <f t="shared" si="818"/>
        <v>JX516023</v>
      </c>
      <c r="BE1243" s="200" t="str">
        <f t="shared" si="819"/>
        <v>JX516023=</v>
      </c>
      <c r="BF1243" s="200" t="str">
        <f t="shared" si="820"/>
        <v>JX516023=out</v>
      </c>
      <c r="BG1243" s="200" t="str">
        <f t="shared" si="821"/>
        <v>JX516023=out</v>
      </c>
      <c r="BH1243" s="200" t="str">
        <f t="shared" si="822"/>
        <v>JX516023=</v>
      </c>
      <c r="BI1243" s="200" t="str">
        <f t="shared" si="823"/>
        <v>JX516023=. .GBR</v>
      </c>
      <c r="BJ1243" s="200" t="str">
        <f t="shared" si="824"/>
        <v>JX516023=. .GBR</v>
      </c>
      <c r="BK1243" s="200" t="str">
        <f t="shared" si="825"/>
        <v>JX516023=. .GBR</v>
      </c>
      <c r="BL1243" s="200" t="str">
        <f t="shared" si="826"/>
        <v>JX516023=.GBR</v>
      </c>
      <c r="BM1243" s="200" t="str">
        <f t="shared" si="827"/>
        <v>JX516023=</v>
      </c>
      <c r="BN1243" s="200" t="str">
        <f t="shared" si="828"/>
        <v>JX516023=</v>
      </c>
      <c r="BO1243" s="200" t="str">
        <f t="shared" si="829"/>
        <v>JX516023=</v>
      </c>
      <c r="BP1243" s="200" t="str">
        <f t="shared" si="830"/>
        <v>=</v>
      </c>
      <c r="BQ1243" s="261" t="str">
        <f t="shared" si="831"/>
        <v>JX516023</v>
      </c>
      <c r="BR1243" s="262" t="str">
        <f t="shared" si="832"/>
        <v/>
      </c>
      <c r="BS1243" s="263" t="str">
        <f t="shared" si="833"/>
        <v>.GBR</v>
      </c>
      <c r="BT1243" s="264" t="str">
        <f t="shared" si="834"/>
        <v/>
      </c>
      <c r="BU1243" s="264" t="str">
        <f t="shared" si="835"/>
        <v/>
      </c>
      <c r="BV1243" s="264" t="str">
        <f t="shared" si="836"/>
        <v/>
      </c>
      <c r="BW1243" s="264" t="str">
        <f t="shared" si="837"/>
        <v/>
      </c>
      <c r="BX1243" s="264" t="str">
        <f t="shared" si="838"/>
        <v/>
      </c>
      <c r="BY1243" s="265" t="str">
        <f t="shared" si="839"/>
        <v/>
      </c>
      <c r="CA1243" s="207" t="s">
        <v>506</v>
      </c>
      <c r="CB1243" s="200" t="str">
        <f t="shared" si="840"/>
        <v>xx</v>
      </c>
      <c r="CC1243" s="200" t="str">
        <f t="shared" si="841"/>
        <v>Non_select</v>
      </c>
      <c r="CD1243" s="200" t="str">
        <f t="shared" si="842"/>
        <v>xx</v>
      </c>
      <c r="CE1243" s="200" t="str">
        <f t="shared" si="843"/>
        <v/>
      </c>
      <c r="CG1243" s="200" t="str">
        <f t="shared" si="844"/>
        <v>JX516023</v>
      </c>
      <c r="CH1243" s="208" t="s">
        <v>360</v>
      </c>
      <c r="CI1243" s="208" t="s">
        <v>361</v>
      </c>
      <c r="CJ1243" s="208" t="s">
        <v>362</v>
      </c>
      <c r="CO1243" s="208"/>
      <c r="CV1243" s="268">
        <f t="shared" si="809"/>
        <v>0</v>
      </c>
      <c r="CW1243" s="266">
        <f t="shared" si="808"/>
        <v>0</v>
      </c>
      <c r="CX1243" s="200" t="str">
        <f t="shared" si="845"/>
        <v>Hepatitis E virus strain  , partial cds</v>
      </c>
    </row>
    <row r="1244" spans="1:102" ht="11.85" hidden="1" customHeight="1" x14ac:dyDescent="0.25">
      <c r="A1244" s="446" t="s">
        <v>3535</v>
      </c>
      <c r="B1244" s="174" t="s">
        <v>502</v>
      </c>
      <c r="F1244" s="291"/>
      <c r="H1244" s="180" t="s">
        <v>1348</v>
      </c>
      <c r="I1244" s="181" t="s">
        <v>1349</v>
      </c>
      <c r="J1244" s="180" t="s">
        <v>788</v>
      </c>
      <c r="M1244" s="253"/>
      <c r="N1244" s="193"/>
      <c r="S1244" s="180" t="e">
        <f t="shared" si="810"/>
        <v>#N/A</v>
      </c>
      <c r="AK1244" s="255">
        <f t="shared" si="811"/>
        <v>1</v>
      </c>
      <c r="AL1244" s="256" t="b">
        <f t="shared" si="812"/>
        <v>0</v>
      </c>
      <c r="AO1244" s="276"/>
      <c r="AP1244" s="258" t="e">
        <f>MATCH($F1244,$F$2:$F1244,0)=ROW($F1244)-1</f>
        <v>#N/A</v>
      </c>
      <c r="AQ1244" s="174" t="s">
        <v>111</v>
      </c>
      <c r="AR1244" s="174" t="s">
        <v>111</v>
      </c>
      <c r="AS1244" s="174" t="s">
        <v>111</v>
      </c>
      <c r="AT1244" s="174" t="s">
        <v>111</v>
      </c>
      <c r="AU1244" s="174" t="s">
        <v>111</v>
      </c>
      <c r="AV1244" s="174" t="s">
        <v>111</v>
      </c>
      <c r="AW1244" s="180"/>
      <c r="AY1244" s="259" t="str">
        <f t="shared" si="813"/>
        <v>JX516024</v>
      </c>
      <c r="AZ1244" s="260" t="str">
        <f t="shared" si="814"/>
        <v>.GBR</v>
      </c>
      <c r="BA1244" s="260" t="str">
        <f t="shared" si="815"/>
        <v>.GBR</v>
      </c>
      <c r="BB1244" s="200" t="str">
        <f t="shared" si="816"/>
        <v>JX516024.</v>
      </c>
      <c r="BC1244" s="201" t="str">
        <f t="shared" si="817"/>
        <v>JX516024</v>
      </c>
      <c r="BD1244" s="201" t="str">
        <f t="shared" si="818"/>
        <v>JX516024</v>
      </c>
      <c r="BE1244" s="200" t="str">
        <f t="shared" si="819"/>
        <v>JX516024=</v>
      </c>
      <c r="BF1244" s="200" t="str">
        <f t="shared" si="820"/>
        <v>JX516024=out</v>
      </c>
      <c r="BG1244" s="200" t="str">
        <f t="shared" si="821"/>
        <v>JX516024=out</v>
      </c>
      <c r="BH1244" s="200" t="str">
        <f t="shared" si="822"/>
        <v>JX516024=</v>
      </c>
      <c r="BI1244" s="200" t="str">
        <f t="shared" si="823"/>
        <v>JX516024=. .GBR</v>
      </c>
      <c r="BJ1244" s="200" t="str">
        <f t="shared" si="824"/>
        <v>JX516024=. .GBR</v>
      </c>
      <c r="BK1244" s="200" t="str">
        <f t="shared" si="825"/>
        <v>JX516024=. .GBR</v>
      </c>
      <c r="BL1244" s="200" t="str">
        <f t="shared" si="826"/>
        <v>JX516024=.GBR</v>
      </c>
      <c r="BM1244" s="200" t="str">
        <f t="shared" si="827"/>
        <v>JX516024=</v>
      </c>
      <c r="BN1244" s="200" t="str">
        <f t="shared" si="828"/>
        <v>JX516024=</v>
      </c>
      <c r="BO1244" s="200" t="str">
        <f t="shared" si="829"/>
        <v>JX516024=</v>
      </c>
      <c r="BP1244" s="200" t="str">
        <f t="shared" si="830"/>
        <v>=</v>
      </c>
      <c r="BQ1244" s="261" t="str">
        <f t="shared" si="831"/>
        <v>JX516024</v>
      </c>
      <c r="BR1244" s="262" t="str">
        <f t="shared" si="832"/>
        <v/>
      </c>
      <c r="BS1244" s="263" t="str">
        <f t="shared" si="833"/>
        <v>.GBR</v>
      </c>
      <c r="BT1244" s="264" t="str">
        <f t="shared" si="834"/>
        <v/>
      </c>
      <c r="BU1244" s="264" t="str">
        <f t="shared" si="835"/>
        <v/>
      </c>
      <c r="BV1244" s="264" t="str">
        <f t="shared" si="836"/>
        <v/>
      </c>
      <c r="BW1244" s="264" t="str">
        <f t="shared" si="837"/>
        <v/>
      </c>
      <c r="BX1244" s="264" t="str">
        <f t="shared" si="838"/>
        <v/>
      </c>
      <c r="BY1244" s="265" t="str">
        <f t="shared" si="839"/>
        <v/>
      </c>
      <c r="CA1244" s="207" t="s">
        <v>506</v>
      </c>
      <c r="CB1244" s="200" t="str">
        <f t="shared" si="840"/>
        <v>xx</v>
      </c>
      <c r="CC1244" s="200" t="str">
        <f t="shared" si="841"/>
        <v>Non_select</v>
      </c>
      <c r="CD1244" s="200" t="str">
        <f t="shared" si="842"/>
        <v>xx</v>
      </c>
      <c r="CE1244" s="200" t="str">
        <f t="shared" si="843"/>
        <v/>
      </c>
      <c r="CG1244" s="200" t="str">
        <f t="shared" si="844"/>
        <v>JX516024</v>
      </c>
      <c r="CH1244" s="208" t="s">
        <v>360</v>
      </c>
      <c r="CI1244" s="208" t="s">
        <v>361</v>
      </c>
      <c r="CJ1244" s="208" t="s">
        <v>362</v>
      </c>
      <c r="CO1244" s="208"/>
      <c r="CV1244" s="268">
        <f t="shared" si="809"/>
        <v>0</v>
      </c>
      <c r="CW1244" s="266">
        <f t="shared" si="808"/>
        <v>0</v>
      </c>
      <c r="CX1244" s="200" t="str">
        <f t="shared" si="845"/>
        <v>Hepatitis E virus strain  , partial cds</v>
      </c>
    </row>
    <row r="1245" spans="1:102" ht="11.85" hidden="1" customHeight="1" x14ac:dyDescent="0.25">
      <c r="A1245" s="446" t="s">
        <v>3536</v>
      </c>
      <c r="B1245" s="174" t="s">
        <v>502</v>
      </c>
      <c r="F1245" s="291"/>
      <c r="H1245" s="180" t="s">
        <v>1348</v>
      </c>
      <c r="I1245" s="181" t="s">
        <v>1349</v>
      </c>
      <c r="J1245" s="180" t="s">
        <v>788</v>
      </c>
      <c r="M1245" s="253"/>
      <c r="N1245" s="193"/>
      <c r="S1245" s="180" t="e">
        <f t="shared" si="810"/>
        <v>#N/A</v>
      </c>
      <c r="AK1245" s="255">
        <f t="shared" si="811"/>
        <v>1</v>
      </c>
      <c r="AL1245" s="256" t="b">
        <f t="shared" si="812"/>
        <v>0</v>
      </c>
      <c r="AO1245" s="276"/>
      <c r="AP1245" s="258" t="e">
        <f>MATCH($F1245,$F$2:$F1245,0)=ROW($F1245)-1</f>
        <v>#N/A</v>
      </c>
      <c r="AQ1245" s="174" t="s">
        <v>111</v>
      </c>
      <c r="AR1245" s="174" t="s">
        <v>111</v>
      </c>
      <c r="AS1245" s="174" t="s">
        <v>111</v>
      </c>
      <c r="AT1245" s="174" t="s">
        <v>111</v>
      </c>
      <c r="AU1245" s="174" t="s">
        <v>111</v>
      </c>
      <c r="AV1245" s="174" t="s">
        <v>111</v>
      </c>
      <c r="AW1245" s="180"/>
      <c r="AY1245" s="259" t="str">
        <f t="shared" si="813"/>
        <v>JX516025</v>
      </c>
      <c r="AZ1245" s="260" t="str">
        <f t="shared" si="814"/>
        <v>.GBR</v>
      </c>
      <c r="BA1245" s="260" t="str">
        <f t="shared" si="815"/>
        <v>.GBR</v>
      </c>
      <c r="BB1245" s="200" t="str">
        <f t="shared" si="816"/>
        <v>JX516025.</v>
      </c>
      <c r="BC1245" s="201" t="str">
        <f t="shared" si="817"/>
        <v>JX516025</v>
      </c>
      <c r="BD1245" s="201" t="str">
        <f t="shared" si="818"/>
        <v>JX516025</v>
      </c>
      <c r="BE1245" s="200" t="str">
        <f t="shared" si="819"/>
        <v>JX516025=</v>
      </c>
      <c r="BF1245" s="200" t="str">
        <f t="shared" si="820"/>
        <v>JX516025=out</v>
      </c>
      <c r="BG1245" s="200" t="str">
        <f t="shared" si="821"/>
        <v>JX516025=out</v>
      </c>
      <c r="BH1245" s="200" t="str">
        <f t="shared" si="822"/>
        <v>JX516025=</v>
      </c>
      <c r="BI1245" s="200" t="str">
        <f t="shared" si="823"/>
        <v>JX516025=. .GBR</v>
      </c>
      <c r="BJ1245" s="200" t="str">
        <f t="shared" si="824"/>
        <v>JX516025=. .GBR</v>
      </c>
      <c r="BK1245" s="200" t="str">
        <f t="shared" si="825"/>
        <v>JX516025=. .GBR</v>
      </c>
      <c r="BL1245" s="200" t="str">
        <f t="shared" si="826"/>
        <v>JX516025=.GBR</v>
      </c>
      <c r="BM1245" s="200" t="str">
        <f t="shared" si="827"/>
        <v>JX516025=</v>
      </c>
      <c r="BN1245" s="200" t="str">
        <f t="shared" si="828"/>
        <v>JX516025=</v>
      </c>
      <c r="BO1245" s="200" t="str">
        <f t="shared" si="829"/>
        <v>JX516025=</v>
      </c>
      <c r="BP1245" s="200" t="str">
        <f t="shared" si="830"/>
        <v>=</v>
      </c>
      <c r="BQ1245" s="261" t="str">
        <f t="shared" si="831"/>
        <v>JX516025</v>
      </c>
      <c r="BR1245" s="262" t="str">
        <f t="shared" si="832"/>
        <v/>
      </c>
      <c r="BS1245" s="263" t="str">
        <f t="shared" si="833"/>
        <v>.GBR</v>
      </c>
      <c r="BT1245" s="264" t="str">
        <f t="shared" si="834"/>
        <v/>
      </c>
      <c r="BU1245" s="264" t="str">
        <f t="shared" si="835"/>
        <v/>
      </c>
      <c r="BV1245" s="264" t="str">
        <f t="shared" si="836"/>
        <v/>
      </c>
      <c r="BW1245" s="264" t="str">
        <f t="shared" si="837"/>
        <v/>
      </c>
      <c r="BX1245" s="264" t="str">
        <f t="shared" si="838"/>
        <v/>
      </c>
      <c r="BY1245" s="265" t="str">
        <f t="shared" si="839"/>
        <v/>
      </c>
      <c r="CA1245" s="207" t="s">
        <v>506</v>
      </c>
      <c r="CB1245" s="200" t="str">
        <f t="shared" si="840"/>
        <v>xx</v>
      </c>
      <c r="CC1245" s="200" t="str">
        <f t="shared" si="841"/>
        <v>Non_select</v>
      </c>
      <c r="CD1245" s="200" t="str">
        <f t="shared" si="842"/>
        <v>xx</v>
      </c>
      <c r="CE1245" s="200" t="str">
        <f t="shared" si="843"/>
        <v/>
      </c>
      <c r="CG1245" s="200" t="str">
        <f t="shared" si="844"/>
        <v>JX516025</v>
      </c>
      <c r="CH1245" s="208" t="s">
        <v>360</v>
      </c>
      <c r="CI1245" s="208" t="s">
        <v>361</v>
      </c>
      <c r="CJ1245" s="208" t="s">
        <v>362</v>
      </c>
      <c r="CO1245" s="208"/>
      <c r="CV1245" s="268">
        <f t="shared" si="809"/>
        <v>0</v>
      </c>
      <c r="CW1245" s="266">
        <f t="shared" si="808"/>
        <v>0</v>
      </c>
      <c r="CX1245" s="200" t="str">
        <f t="shared" si="845"/>
        <v>Hepatitis E virus strain  , partial cds</v>
      </c>
    </row>
    <row r="1246" spans="1:102" ht="11.85" hidden="1" customHeight="1" x14ac:dyDescent="0.25">
      <c r="A1246" s="446" t="s">
        <v>3537</v>
      </c>
      <c r="B1246" s="174" t="s">
        <v>502</v>
      </c>
      <c r="F1246" s="291"/>
      <c r="H1246" s="180" t="s">
        <v>1348</v>
      </c>
      <c r="I1246" s="181" t="s">
        <v>1349</v>
      </c>
      <c r="J1246" s="180" t="s">
        <v>788</v>
      </c>
      <c r="M1246" s="253"/>
      <c r="N1246" s="193"/>
      <c r="S1246" s="180" t="e">
        <f t="shared" si="810"/>
        <v>#N/A</v>
      </c>
      <c r="AK1246" s="255">
        <f t="shared" si="811"/>
        <v>1</v>
      </c>
      <c r="AL1246" s="256" t="b">
        <f t="shared" si="812"/>
        <v>0</v>
      </c>
      <c r="AO1246" s="276"/>
      <c r="AP1246" s="258" t="e">
        <f>MATCH($F1246,$F$2:$F1246,0)=ROW($F1246)-1</f>
        <v>#N/A</v>
      </c>
      <c r="AQ1246" s="174" t="s">
        <v>111</v>
      </c>
      <c r="AR1246" s="174" t="s">
        <v>111</v>
      </c>
      <c r="AS1246" s="174" t="s">
        <v>111</v>
      </c>
      <c r="AT1246" s="174" t="s">
        <v>111</v>
      </c>
      <c r="AU1246" s="174" t="s">
        <v>111</v>
      </c>
      <c r="AV1246" s="174" t="s">
        <v>111</v>
      </c>
      <c r="AW1246" s="180"/>
      <c r="AY1246" s="259" t="str">
        <f t="shared" si="813"/>
        <v>JX516026</v>
      </c>
      <c r="AZ1246" s="260" t="str">
        <f t="shared" si="814"/>
        <v>.GBR</v>
      </c>
      <c r="BA1246" s="260" t="str">
        <f t="shared" si="815"/>
        <v>.GBR</v>
      </c>
      <c r="BB1246" s="200" t="str">
        <f t="shared" si="816"/>
        <v>JX516026.</v>
      </c>
      <c r="BC1246" s="201" t="str">
        <f t="shared" si="817"/>
        <v>JX516026</v>
      </c>
      <c r="BD1246" s="201" t="str">
        <f t="shared" si="818"/>
        <v>JX516026</v>
      </c>
      <c r="BE1246" s="200" t="str">
        <f t="shared" si="819"/>
        <v>JX516026=</v>
      </c>
      <c r="BF1246" s="200" t="str">
        <f t="shared" si="820"/>
        <v>JX516026=out</v>
      </c>
      <c r="BG1246" s="200" t="str">
        <f t="shared" si="821"/>
        <v>JX516026=out</v>
      </c>
      <c r="BH1246" s="200" t="str">
        <f t="shared" si="822"/>
        <v>JX516026=</v>
      </c>
      <c r="BI1246" s="200" t="str">
        <f t="shared" si="823"/>
        <v>JX516026=. .GBR</v>
      </c>
      <c r="BJ1246" s="200" t="str">
        <f t="shared" si="824"/>
        <v>JX516026=. .GBR</v>
      </c>
      <c r="BK1246" s="200" t="str">
        <f t="shared" si="825"/>
        <v>JX516026=. .GBR</v>
      </c>
      <c r="BL1246" s="200" t="str">
        <f t="shared" si="826"/>
        <v>JX516026=.GBR</v>
      </c>
      <c r="BM1246" s="200" t="str">
        <f t="shared" si="827"/>
        <v>JX516026=</v>
      </c>
      <c r="BN1246" s="200" t="str">
        <f t="shared" si="828"/>
        <v>JX516026=</v>
      </c>
      <c r="BO1246" s="200" t="str">
        <f t="shared" si="829"/>
        <v>JX516026=</v>
      </c>
      <c r="BP1246" s="200" t="str">
        <f t="shared" si="830"/>
        <v>=</v>
      </c>
      <c r="BQ1246" s="261" t="str">
        <f t="shared" si="831"/>
        <v>JX516026</v>
      </c>
      <c r="BR1246" s="262" t="str">
        <f t="shared" si="832"/>
        <v/>
      </c>
      <c r="BS1246" s="263" t="str">
        <f t="shared" si="833"/>
        <v>.GBR</v>
      </c>
      <c r="BT1246" s="264" t="str">
        <f t="shared" si="834"/>
        <v/>
      </c>
      <c r="BU1246" s="264" t="str">
        <f t="shared" si="835"/>
        <v/>
      </c>
      <c r="BV1246" s="264" t="str">
        <f t="shared" si="836"/>
        <v/>
      </c>
      <c r="BW1246" s="264" t="str">
        <f t="shared" si="837"/>
        <v/>
      </c>
      <c r="BX1246" s="264" t="str">
        <f t="shared" si="838"/>
        <v/>
      </c>
      <c r="BY1246" s="265" t="str">
        <f t="shared" si="839"/>
        <v/>
      </c>
      <c r="CA1246" s="207" t="s">
        <v>506</v>
      </c>
      <c r="CB1246" s="200" t="str">
        <f t="shared" si="840"/>
        <v>xx</v>
      </c>
      <c r="CC1246" s="200" t="str">
        <f t="shared" si="841"/>
        <v>Non_select</v>
      </c>
      <c r="CD1246" s="200" t="str">
        <f t="shared" si="842"/>
        <v>xx</v>
      </c>
      <c r="CE1246" s="200" t="str">
        <f t="shared" si="843"/>
        <v/>
      </c>
      <c r="CG1246" s="200" t="str">
        <f t="shared" si="844"/>
        <v>JX516026</v>
      </c>
      <c r="CH1246" s="208" t="s">
        <v>360</v>
      </c>
      <c r="CI1246" s="208" t="s">
        <v>361</v>
      </c>
      <c r="CJ1246" s="208" t="s">
        <v>362</v>
      </c>
      <c r="CO1246" s="208"/>
      <c r="CV1246" s="268">
        <f t="shared" si="809"/>
        <v>0</v>
      </c>
      <c r="CW1246" s="266">
        <f t="shared" si="808"/>
        <v>0</v>
      </c>
      <c r="CX1246" s="200" t="str">
        <f t="shared" si="845"/>
        <v>Hepatitis E virus strain  , partial cds</v>
      </c>
    </row>
    <row r="1247" spans="1:102" ht="11.85" hidden="1" customHeight="1" x14ac:dyDescent="0.25">
      <c r="A1247" s="446" t="s">
        <v>3538</v>
      </c>
      <c r="B1247" s="174" t="s">
        <v>502</v>
      </c>
      <c r="F1247" s="291"/>
      <c r="H1247" s="180" t="s">
        <v>1348</v>
      </c>
      <c r="I1247" s="181" t="s">
        <v>1349</v>
      </c>
      <c r="J1247" s="180" t="s">
        <v>788</v>
      </c>
      <c r="M1247" s="253"/>
      <c r="N1247" s="193"/>
      <c r="S1247" s="180" t="e">
        <f t="shared" si="810"/>
        <v>#N/A</v>
      </c>
      <c r="AK1247" s="255">
        <f t="shared" si="811"/>
        <v>1</v>
      </c>
      <c r="AL1247" s="256" t="b">
        <f t="shared" si="812"/>
        <v>0</v>
      </c>
      <c r="AO1247" s="276"/>
      <c r="AP1247" s="258" t="e">
        <f>MATCH($F1247,$F$2:$F1247,0)=ROW($F1247)-1</f>
        <v>#N/A</v>
      </c>
      <c r="AQ1247" s="174" t="s">
        <v>111</v>
      </c>
      <c r="AR1247" s="174" t="s">
        <v>111</v>
      </c>
      <c r="AS1247" s="174" t="s">
        <v>111</v>
      </c>
      <c r="AT1247" s="174" t="s">
        <v>111</v>
      </c>
      <c r="AU1247" s="174" t="s">
        <v>111</v>
      </c>
      <c r="AV1247" s="174" t="s">
        <v>111</v>
      </c>
      <c r="AW1247" s="180"/>
      <c r="AY1247" s="259" t="str">
        <f t="shared" si="813"/>
        <v>JX516027</v>
      </c>
      <c r="AZ1247" s="260" t="str">
        <f t="shared" si="814"/>
        <v>.GBR</v>
      </c>
      <c r="BA1247" s="260" t="str">
        <f t="shared" si="815"/>
        <v>.GBR</v>
      </c>
      <c r="BB1247" s="200" t="str">
        <f t="shared" si="816"/>
        <v>JX516027.</v>
      </c>
      <c r="BC1247" s="201" t="str">
        <f t="shared" si="817"/>
        <v>JX516027</v>
      </c>
      <c r="BD1247" s="201" t="str">
        <f t="shared" si="818"/>
        <v>JX516027</v>
      </c>
      <c r="BE1247" s="200" t="str">
        <f t="shared" si="819"/>
        <v>JX516027=</v>
      </c>
      <c r="BF1247" s="200" t="str">
        <f t="shared" si="820"/>
        <v>JX516027=out</v>
      </c>
      <c r="BG1247" s="200" t="str">
        <f t="shared" si="821"/>
        <v>JX516027=out</v>
      </c>
      <c r="BH1247" s="200" t="str">
        <f t="shared" si="822"/>
        <v>JX516027=</v>
      </c>
      <c r="BI1247" s="200" t="str">
        <f t="shared" si="823"/>
        <v>JX516027=. .GBR</v>
      </c>
      <c r="BJ1247" s="200" t="str">
        <f t="shared" si="824"/>
        <v>JX516027=. .GBR</v>
      </c>
      <c r="BK1247" s="200" t="str">
        <f t="shared" si="825"/>
        <v>JX516027=. .GBR</v>
      </c>
      <c r="BL1247" s="200" t="str">
        <f t="shared" si="826"/>
        <v>JX516027=.GBR</v>
      </c>
      <c r="BM1247" s="200" t="str">
        <f t="shared" si="827"/>
        <v>JX516027=</v>
      </c>
      <c r="BN1247" s="200" t="str">
        <f t="shared" si="828"/>
        <v>JX516027=</v>
      </c>
      <c r="BO1247" s="200" t="str">
        <f t="shared" si="829"/>
        <v>JX516027=</v>
      </c>
      <c r="BP1247" s="200" t="str">
        <f t="shared" si="830"/>
        <v>=</v>
      </c>
      <c r="BQ1247" s="261" t="str">
        <f t="shared" si="831"/>
        <v>JX516027</v>
      </c>
      <c r="BR1247" s="262" t="str">
        <f t="shared" si="832"/>
        <v/>
      </c>
      <c r="BS1247" s="263" t="str">
        <f t="shared" si="833"/>
        <v>.GBR</v>
      </c>
      <c r="BT1247" s="264" t="str">
        <f t="shared" si="834"/>
        <v/>
      </c>
      <c r="BU1247" s="264" t="str">
        <f t="shared" si="835"/>
        <v/>
      </c>
      <c r="BV1247" s="264" t="str">
        <f t="shared" si="836"/>
        <v/>
      </c>
      <c r="BW1247" s="264" t="str">
        <f t="shared" si="837"/>
        <v/>
      </c>
      <c r="BX1247" s="264" t="str">
        <f t="shared" si="838"/>
        <v/>
      </c>
      <c r="BY1247" s="265" t="str">
        <f t="shared" si="839"/>
        <v/>
      </c>
      <c r="CA1247" s="207" t="s">
        <v>506</v>
      </c>
      <c r="CB1247" s="200" t="str">
        <f t="shared" si="840"/>
        <v>xx</v>
      </c>
      <c r="CC1247" s="200" t="str">
        <f t="shared" si="841"/>
        <v>Non_select</v>
      </c>
      <c r="CD1247" s="200" t="str">
        <f t="shared" si="842"/>
        <v>xx</v>
      </c>
      <c r="CE1247" s="200" t="str">
        <f t="shared" si="843"/>
        <v/>
      </c>
      <c r="CG1247" s="200" t="str">
        <f t="shared" si="844"/>
        <v>JX516027</v>
      </c>
      <c r="CH1247" s="208" t="s">
        <v>360</v>
      </c>
      <c r="CI1247" s="208" t="s">
        <v>361</v>
      </c>
      <c r="CJ1247" s="208" t="s">
        <v>362</v>
      </c>
      <c r="CO1247" s="208"/>
      <c r="CV1247" s="268">
        <f t="shared" si="809"/>
        <v>0</v>
      </c>
      <c r="CW1247" s="266">
        <f t="shared" si="808"/>
        <v>0</v>
      </c>
      <c r="CX1247" s="200" t="str">
        <f t="shared" si="845"/>
        <v>Hepatitis E virus strain  , partial cds</v>
      </c>
    </row>
    <row r="1248" spans="1:102" ht="11.85" hidden="1" customHeight="1" x14ac:dyDescent="0.25">
      <c r="A1248" s="446" t="s">
        <v>3539</v>
      </c>
      <c r="B1248" s="174" t="s">
        <v>502</v>
      </c>
      <c r="F1248" s="291"/>
      <c r="H1248" s="180" t="s">
        <v>1348</v>
      </c>
      <c r="I1248" s="181" t="s">
        <v>1349</v>
      </c>
      <c r="J1248" s="180" t="s">
        <v>788</v>
      </c>
      <c r="M1248" s="253"/>
      <c r="N1248" s="193"/>
      <c r="S1248" s="180" t="e">
        <f t="shared" si="810"/>
        <v>#N/A</v>
      </c>
      <c r="AK1248" s="255">
        <f t="shared" si="811"/>
        <v>1</v>
      </c>
      <c r="AL1248" s="256" t="b">
        <f t="shared" si="812"/>
        <v>0</v>
      </c>
      <c r="AO1248" s="276"/>
      <c r="AP1248" s="258" t="e">
        <f>MATCH($F1248,$F$2:$F1248,0)=ROW($F1248)-1</f>
        <v>#N/A</v>
      </c>
      <c r="AQ1248" s="174" t="s">
        <v>111</v>
      </c>
      <c r="AR1248" s="174" t="s">
        <v>111</v>
      </c>
      <c r="AS1248" s="174" t="s">
        <v>111</v>
      </c>
      <c r="AT1248" s="174" t="s">
        <v>111</v>
      </c>
      <c r="AU1248" s="174" t="s">
        <v>111</v>
      </c>
      <c r="AV1248" s="174" t="s">
        <v>111</v>
      </c>
      <c r="AW1248" s="180"/>
      <c r="AY1248" s="259" t="str">
        <f t="shared" si="813"/>
        <v>JX516028</v>
      </c>
      <c r="AZ1248" s="260" t="str">
        <f t="shared" si="814"/>
        <v>.GBR</v>
      </c>
      <c r="BA1248" s="260" t="str">
        <f t="shared" si="815"/>
        <v>.GBR</v>
      </c>
      <c r="BB1248" s="200" t="str">
        <f t="shared" si="816"/>
        <v>JX516028.</v>
      </c>
      <c r="BC1248" s="201" t="str">
        <f t="shared" si="817"/>
        <v>JX516028</v>
      </c>
      <c r="BD1248" s="201" t="str">
        <f t="shared" si="818"/>
        <v>JX516028</v>
      </c>
      <c r="BE1248" s="200" t="str">
        <f t="shared" si="819"/>
        <v>JX516028=</v>
      </c>
      <c r="BF1248" s="200" t="str">
        <f t="shared" si="820"/>
        <v>JX516028=out</v>
      </c>
      <c r="BG1248" s="200" t="str">
        <f t="shared" si="821"/>
        <v>JX516028=out</v>
      </c>
      <c r="BH1248" s="200" t="str">
        <f t="shared" si="822"/>
        <v>JX516028=</v>
      </c>
      <c r="BI1248" s="200" t="str">
        <f t="shared" si="823"/>
        <v>JX516028=. .GBR</v>
      </c>
      <c r="BJ1248" s="200" t="str">
        <f t="shared" si="824"/>
        <v>JX516028=. .GBR</v>
      </c>
      <c r="BK1248" s="200" t="str">
        <f t="shared" si="825"/>
        <v>JX516028=. .GBR</v>
      </c>
      <c r="BL1248" s="200" t="str">
        <f t="shared" si="826"/>
        <v>JX516028=.GBR</v>
      </c>
      <c r="BM1248" s="200" t="str">
        <f t="shared" si="827"/>
        <v>JX516028=</v>
      </c>
      <c r="BN1248" s="200" t="str">
        <f t="shared" si="828"/>
        <v>JX516028=</v>
      </c>
      <c r="BO1248" s="200" t="str">
        <f t="shared" si="829"/>
        <v>JX516028=</v>
      </c>
      <c r="BP1248" s="200" t="str">
        <f t="shared" si="830"/>
        <v>=</v>
      </c>
      <c r="BQ1248" s="261" t="str">
        <f t="shared" si="831"/>
        <v>JX516028</v>
      </c>
      <c r="BR1248" s="262" t="str">
        <f t="shared" si="832"/>
        <v/>
      </c>
      <c r="BS1248" s="263" t="str">
        <f t="shared" si="833"/>
        <v>.GBR</v>
      </c>
      <c r="BT1248" s="264" t="str">
        <f t="shared" si="834"/>
        <v/>
      </c>
      <c r="BU1248" s="264" t="str">
        <f t="shared" si="835"/>
        <v/>
      </c>
      <c r="BV1248" s="264" t="str">
        <f t="shared" si="836"/>
        <v/>
      </c>
      <c r="BW1248" s="264" t="str">
        <f t="shared" si="837"/>
        <v/>
      </c>
      <c r="BX1248" s="264" t="str">
        <f t="shared" si="838"/>
        <v/>
      </c>
      <c r="BY1248" s="265" t="str">
        <f t="shared" si="839"/>
        <v/>
      </c>
      <c r="CA1248" s="207" t="s">
        <v>506</v>
      </c>
      <c r="CB1248" s="200" t="str">
        <f t="shared" si="840"/>
        <v>xx</v>
      </c>
      <c r="CC1248" s="200" t="str">
        <f t="shared" si="841"/>
        <v>Non_select</v>
      </c>
      <c r="CD1248" s="200" t="str">
        <f t="shared" si="842"/>
        <v>xx</v>
      </c>
      <c r="CE1248" s="200" t="str">
        <f t="shared" si="843"/>
        <v/>
      </c>
      <c r="CG1248" s="200" t="str">
        <f t="shared" si="844"/>
        <v>JX516028</v>
      </c>
      <c r="CH1248" s="208" t="s">
        <v>360</v>
      </c>
      <c r="CI1248" s="208" t="s">
        <v>361</v>
      </c>
      <c r="CJ1248" s="208" t="s">
        <v>362</v>
      </c>
      <c r="CO1248" s="208"/>
      <c r="CV1248" s="268">
        <f t="shared" si="809"/>
        <v>0</v>
      </c>
      <c r="CW1248" s="266">
        <f t="shared" si="808"/>
        <v>0</v>
      </c>
      <c r="CX1248" s="200" t="str">
        <f t="shared" si="845"/>
        <v>Hepatitis E virus strain  , partial cds</v>
      </c>
    </row>
    <row r="1249" spans="1:102" ht="11.85" hidden="1" customHeight="1" x14ac:dyDescent="0.25">
      <c r="A1249" s="446" t="s">
        <v>3540</v>
      </c>
      <c r="B1249" s="174" t="s">
        <v>502</v>
      </c>
      <c r="F1249" s="291"/>
      <c r="H1249" s="180" t="s">
        <v>1348</v>
      </c>
      <c r="I1249" s="181" t="s">
        <v>1349</v>
      </c>
      <c r="J1249" s="180" t="s">
        <v>788</v>
      </c>
      <c r="M1249" s="253"/>
      <c r="N1249" s="193"/>
      <c r="S1249" s="180" t="e">
        <f t="shared" si="810"/>
        <v>#N/A</v>
      </c>
      <c r="AK1249" s="255">
        <f t="shared" si="811"/>
        <v>1</v>
      </c>
      <c r="AL1249" s="256" t="b">
        <f t="shared" si="812"/>
        <v>0</v>
      </c>
      <c r="AO1249" s="276"/>
      <c r="AP1249" s="258" t="e">
        <f>MATCH($F1249,$F$2:$F1249,0)=ROW($F1249)-1</f>
        <v>#N/A</v>
      </c>
      <c r="AQ1249" s="174" t="s">
        <v>111</v>
      </c>
      <c r="AR1249" s="174" t="s">
        <v>111</v>
      </c>
      <c r="AS1249" s="174" t="s">
        <v>111</v>
      </c>
      <c r="AT1249" s="174" t="s">
        <v>111</v>
      </c>
      <c r="AU1249" s="174" t="s">
        <v>111</v>
      </c>
      <c r="AV1249" s="174" t="s">
        <v>111</v>
      </c>
      <c r="AW1249" s="180"/>
      <c r="AY1249" s="259" t="str">
        <f t="shared" si="813"/>
        <v>JX516029</v>
      </c>
      <c r="AZ1249" s="260" t="str">
        <f t="shared" si="814"/>
        <v>.GBR</v>
      </c>
      <c r="BA1249" s="260" t="str">
        <f t="shared" si="815"/>
        <v>.GBR</v>
      </c>
      <c r="BB1249" s="200" t="str">
        <f t="shared" si="816"/>
        <v>JX516029.</v>
      </c>
      <c r="BC1249" s="201" t="str">
        <f t="shared" si="817"/>
        <v>JX516029</v>
      </c>
      <c r="BD1249" s="201" t="str">
        <f t="shared" si="818"/>
        <v>JX516029</v>
      </c>
      <c r="BE1249" s="200" t="str">
        <f t="shared" si="819"/>
        <v>JX516029=</v>
      </c>
      <c r="BF1249" s="200" t="str">
        <f t="shared" si="820"/>
        <v>JX516029=out</v>
      </c>
      <c r="BG1249" s="200" t="str">
        <f t="shared" si="821"/>
        <v>JX516029=out</v>
      </c>
      <c r="BH1249" s="200" t="str">
        <f t="shared" si="822"/>
        <v>JX516029=</v>
      </c>
      <c r="BI1249" s="200" t="str">
        <f t="shared" si="823"/>
        <v>JX516029=. .GBR</v>
      </c>
      <c r="BJ1249" s="200" t="str">
        <f t="shared" si="824"/>
        <v>JX516029=. .GBR</v>
      </c>
      <c r="BK1249" s="200" t="str">
        <f t="shared" si="825"/>
        <v>JX516029=. .GBR</v>
      </c>
      <c r="BL1249" s="200" t="str">
        <f t="shared" si="826"/>
        <v>JX516029=.GBR</v>
      </c>
      <c r="BM1249" s="200" t="str">
        <f t="shared" si="827"/>
        <v>JX516029=</v>
      </c>
      <c r="BN1249" s="200" t="str">
        <f t="shared" si="828"/>
        <v>JX516029=</v>
      </c>
      <c r="BO1249" s="200" t="str">
        <f t="shared" si="829"/>
        <v>JX516029=</v>
      </c>
      <c r="BP1249" s="200" t="str">
        <f t="shared" si="830"/>
        <v>=</v>
      </c>
      <c r="BQ1249" s="261" t="str">
        <f t="shared" si="831"/>
        <v>JX516029</v>
      </c>
      <c r="BR1249" s="262" t="str">
        <f t="shared" si="832"/>
        <v/>
      </c>
      <c r="BS1249" s="263" t="str">
        <f t="shared" si="833"/>
        <v>.GBR</v>
      </c>
      <c r="BT1249" s="264" t="str">
        <f t="shared" si="834"/>
        <v/>
      </c>
      <c r="BU1249" s="264" t="str">
        <f t="shared" si="835"/>
        <v/>
      </c>
      <c r="BV1249" s="264" t="str">
        <f t="shared" si="836"/>
        <v/>
      </c>
      <c r="BW1249" s="264" t="str">
        <f t="shared" si="837"/>
        <v/>
      </c>
      <c r="BX1249" s="264" t="str">
        <f t="shared" si="838"/>
        <v/>
      </c>
      <c r="BY1249" s="265" t="str">
        <f t="shared" si="839"/>
        <v/>
      </c>
      <c r="CA1249" s="207" t="s">
        <v>506</v>
      </c>
      <c r="CB1249" s="200" t="str">
        <f t="shared" si="840"/>
        <v>xx</v>
      </c>
      <c r="CC1249" s="200" t="str">
        <f t="shared" si="841"/>
        <v>Non_select</v>
      </c>
      <c r="CD1249" s="200" t="str">
        <f t="shared" si="842"/>
        <v>xx</v>
      </c>
      <c r="CE1249" s="200" t="str">
        <f t="shared" si="843"/>
        <v/>
      </c>
      <c r="CG1249" s="200" t="str">
        <f t="shared" si="844"/>
        <v>JX516029</v>
      </c>
      <c r="CH1249" s="208" t="s">
        <v>360</v>
      </c>
      <c r="CI1249" s="208" t="s">
        <v>361</v>
      </c>
      <c r="CJ1249" s="208" t="s">
        <v>362</v>
      </c>
      <c r="CO1249" s="208"/>
      <c r="CV1249" s="268">
        <f t="shared" si="809"/>
        <v>0</v>
      </c>
      <c r="CW1249" s="266">
        <f t="shared" ref="CW1249:CW1312" si="846">D1249</f>
        <v>0</v>
      </c>
      <c r="CX1249" s="200" t="str">
        <f t="shared" si="845"/>
        <v>Hepatitis E virus strain  , partial cds</v>
      </c>
    </row>
    <row r="1250" spans="1:102" ht="11.85" hidden="1" customHeight="1" x14ac:dyDescent="0.25">
      <c r="A1250" s="446" t="s">
        <v>3541</v>
      </c>
      <c r="B1250" s="174" t="s">
        <v>502</v>
      </c>
      <c r="F1250" s="291"/>
      <c r="H1250" s="180" t="s">
        <v>1348</v>
      </c>
      <c r="I1250" s="181" t="s">
        <v>1349</v>
      </c>
      <c r="J1250" s="180" t="s">
        <v>788</v>
      </c>
      <c r="M1250" s="253"/>
      <c r="N1250" s="193"/>
      <c r="S1250" s="180" t="e">
        <f t="shared" si="810"/>
        <v>#N/A</v>
      </c>
      <c r="AK1250" s="255">
        <f t="shared" si="811"/>
        <v>1</v>
      </c>
      <c r="AL1250" s="256" t="b">
        <f t="shared" si="812"/>
        <v>0</v>
      </c>
      <c r="AO1250" s="276"/>
      <c r="AP1250" s="258" t="e">
        <f>MATCH($F1250,$F$2:$F1250,0)=ROW($F1250)-1</f>
        <v>#N/A</v>
      </c>
      <c r="AQ1250" s="174" t="s">
        <v>111</v>
      </c>
      <c r="AR1250" s="174" t="s">
        <v>111</v>
      </c>
      <c r="AS1250" s="174" t="s">
        <v>111</v>
      </c>
      <c r="AT1250" s="174" t="s">
        <v>111</v>
      </c>
      <c r="AU1250" s="174" t="s">
        <v>111</v>
      </c>
      <c r="AV1250" s="174" t="s">
        <v>111</v>
      </c>
      <c r="AW1250" s="180"/>
      <c r="AY1250" s="259" t="str">
        <f t="shared" si="813"/>
        <v>JX516030</v>
      </c>
      <c r="AZ1250" s="260" t="str">
        <f t="shared" si="814"/>
        <v>.GBR</v>
      </c>
      <c r="BA1250" s="260" t="str">
        <f t="shared" si="815"/>
        <v>.GBR</v>
      </c>
      <c r="BB1250" s="200" t="str">
        <f t="shared" si="816"/>
        <v>JX516030.</v>
      </c>
      <c r="BC1250" s="201" t="str">
        <f t="shared" si="817"/>
        <v>JX516030</v>
      </c>
      <c r="BD1250" s="201" t="str">
        <f t="shared" si="818"/>
        <v>JX516030</v>
      </c>
      <c r="BE1250" s="200" t="str">
        <f t="shared" si="819"/>
        <v>JX516030=</v>
      </c>
      <c r="BF1250" s="200" t="str">
        <f t="shared" si="820"/>
        <v>JX516030=out</v>
      </c>
      <c r="BG1250" s="200" t="str">
        <f t="shared" si="821"/>
        <v>JX516030=out</v>
      </c>
      <c r="BH1250" s="200" t="str">
        <f t="shared" si="822"/>
        <v>JX516030=</v>
      </c>
      <c r="BI1250" s="200" t="str">
        <f t="shared" si="823"/>
        <v>JX516030=. .GBR</v>
      </c>
      <c r="BJ1250" s="200" t="str">
        <f t="shared" si="824"/>
        <v>JX516030=. .GBR</v>
      </c>
      <c r="BK1250" s="200" t="str">
        <f t="shared" si="825"/>
        <v>JX516030=. .GBR</v>
      </c>
      <c r="BL1250" s="200" t="str">
        <f t="shared" si="826"/>
        <v>JX516030=.GBR</v>
      </c>
      <c r="BM1250" s="200" t="str">
        <f t="shared" si="827"/>
        <v>JX516030=</v>
      </c>
      <c r="BN1250" s="200" t="str">
        <f t="shared" si="828"/>
        <v>JX516030=</v>
      </c>
      <c r="BO1250" s="200" t="str">
        <f t="shared" si="829"/>
        <v>JX516030=</v>
      </c>
      <c r="BP1250" s="200" t="str">
        <f t="shared" si="830"/>
        <v>=</v>
      </c>
      <c r="BQ1250" s="261" t="str">
        <f t="shared" si="831"/>
        <v>JX516030</v>
      </c>
      <c r="BR1250" s="262" t="str">
        <f t="shared" si="832"/>
        <v/>
      </c>
      <c r="BS1250" s="263" t="str">
        <f t="shared" si="833"/>
        <v>.GBR</v>
      </c>
      <c r="BT1250" s="264" t="str">
        <f t="shared" si="834"/>
        <v/>
      </c>
      <c r="BU1250" s="264" t="str">
        <f t="shared" si="835"/>
        <v/>
      </c>
      <c r="BV1250" s="264" t="str">
        <f t="shared" si="836"/>
        <v/>
      </c>
      <c r="BW1250" s="264" t="str">
        <f t="shared" si="837"/>
        <v/>
      </c>
      <c r="BX1250" s="264" t="str">
        <f t="shared" si="838"/>
        <v/>
      </c>
      <c r="BY1250" s="265" t="str">
        <f t="shared" si="839"/>
        <v/>
      </c>
      <c r="CA1250" s="207" t="s">
        <v>506</v>
      </c>
      <c r="CB1250" s="200" t="str">
        <f t="shared" si="840"/>
        <v>xx</v>
      </c>
      <c r="CC1250" s="200" t="str">
        <f t="shared" si="841"/>
        <v>Non_select</v>
      </c>
      <c r="CD1250" s="200" t="str">
        <f t="shared" si="842"/>
        <v>xx</v>
      </c>
      <c r="CE1250" s="200" t="str">
        <f t="shared" si="843"/>
        <v/>
      </c>
      <c r="CG1250" s="200" t="str">
        <f t="shared" si="844"/>
        <v>JX516030</v>
      </c>
      <c r="CH1250" s="208" t="s">
        <v>360</v>
      </c>
      <c r="CI1250" s="208" t="s">
        <v>361</v>
      </c>
      <c r="CJ1250" s="208" t="s">
        <v>362</v>
      </c>
      <c r="CO1250" s="208"/>
      <c r="CV1250" s="268">
        <f t="shared" si="809"/>
        <v>0</v>
      </c>
      <c r="CW1250" s="266">
        <f t="shared" si="846"/>
        <v>0</v>
      </c>
      <c r="CX1250" s="200" t="str">
        <f t="shared" si="845"/>
        <v>Hepatitis E virus strain  , partial cds</v>
      </c>
    </row>
    <row r="1251" spans="1:102" ht="11.85" hidden="1" customHeight="1" x14ac:dyDescent="0.25">
      <c r="A1251" s="446" t="s">
        <v>3542</v>
      </c>
      <c r="B1251" s="174" t="s">
        <v>502</v>
      </c>
      <c r="F1251" s="291"/>
      <c r="H1251" s="180" t="s">
        <v>1348</v>
      </c>
      <c r="I1251" s="181" t="s">
        <v>1349</v>
      </c>
      <c r="J1251" s="180" t="s">
        <v>788</v>
      </c>
      <c r="M1251" s="253"/>
      <c r="N1251" s="193"/>
      <c r="S1251" s="180" t="e">
        <f t="shared" si="810"/>
        <v>#N/A</v>
      </c>
      <c r="AK1251" s="255">
        <f t="shared" si="811"/>
        <v>1</v>
      </c>
      <c r="AL1251" s="256" t="b">
        <f t="shared" si="812"/>
        <v>0</v>
      </c>
      <c r="AO1251" s="276"/>
      <c r="AP1251" s="258" t="e">
        <f>MATCH($F1251,$F$2:$F1251,0)=ROW($F1251)-1</f>
        <v>#N/A</v>
      </c>
      <c r="AQ1251" s="174" t="s">
        <v>111</v>
      </c>
      <c r="AR1251" s="174" t="s">
        <v>111</v>
      </c>
      <c r="AS1251" s="174" t="s">
        <v>111</v>
      </c>
      <c r="AT1251" s="174" t="s">
        <v>111</v>
      </c>
      <c r="AU1251" s="174" t="s">
        <v>111</v>
      </c>
      <c r="AV1251" s="174" t="s">
        <v>111</v>
      </c>
      <c r="AW1251" s="180"/>
      <c r="AY1251" s="259" t="str">
        <f t="shared" si="813"/>
        <v>JX516031</v>
      </c>
      <c r="AZ1251" s="260" t="str">
        <f t="shared" si="814"/>
        <v>.GBR</v>
      </c>
      <c r="BA1251" s="260" t="str">
        <f t="shared" si="815"/>
        <v>.GBR</v>
      </c>
      <c r="BB1251" s="200" t="str">
        <f t="shared" si="816"/>
        <v>JX516031.</v>
      </c>
      <c r="BC1251" s="201" t="str">
        <f t="shared" si="817"/>
        <v>JX516031</v>
      </c>
      <c r="BD1251" s="201" t="str">
        <f t="shared" si="818"/>
        <v>JX516031</v>
      </c>
      <c r="BE1251" s="200" t="str">
        <f t="shared" si="819"/>
        <v>JX516031=</v>
      </c>
      <c r="BF1251" s="200" t="str">
        <f t="shared" si="820"/>
        <v>JX516031=out</v>
      </c>
      <c r="BG1251" s="200" t="str">
        <f t="shared" si="821"/>
        <v>JX516031=out</v>
      </c>
      <c r="BH1251" s="200" t="str">
        <f t="shared" si="822"/>
        <v>JX516031=</v>
      </c>
      <c r="BI1251" s="200" t="str">
        <f t="shared" si="823"/>
        <v>JX516031=. .GBR</v>
      </c>
      <c r="BJ1251" s="200" t="str">
        <f t="shared" si="824"/>
        <v>JX516031=. .GBR</v>
      </c>
      <c r="BK1251" s="200" t="str">
        <f t="shared" si="825"/>
        <v>JX516031=. .GBR</v>
      </c>
      <c r="BL1251" s="200" t="str">
        <f t="shared" si="826"/>
        <v>JX516031=.GBR</v>
      </c>
      <c r="BM1251" s="200" t="str">
        <f t="shared" si="827"/>
        <v>JX516031=</v>
      </c>
      <c r="BN1251" s="200" t="str">
        <f t="shared" si="828"/>
        <v>JX516031=</v>
      </c>
      <c r="BO1251" s="200" t="str">
        <f t="shared" si="829"/>
        <v>JX516031=</v>
      </c>
      <c r="BP1251" s="200" t="str">
        <f t="shared" si="830"/>
        <v>=</v>
      </c>
      <c r="BQ1251" s="261" t="str">
        <f t="shared" si="831"/>
        <v>JX516031</v>
      </c>
      <c r="BR1251" s="262" t="str">
        <f t="shared" si="832"/>
        <v/>
      </c>
      <c r="BS1251" s="263" t="str">
        <f t="shared" si="833"/>
        <v>.GBR</v>
      </c>
      <c r="BT1251" s="264" t="str">
        <f t="shared" si="834"/>
        <v/>
      </c>
      <c r="BU1251" s="264" t="str">
        <f t="shared" si="835"/>
        <v/>
      </c>
      <c r="BV1251" s="264" t="str">
        <f t="shared" si="836"/>
        <v/>
      </c>
      <c r="BW1251" s="264" t="str">
        <f t="shared" si="837"/>
        <v/>
      </c>
      <c r="BX1251" s="264" t="str">
        <f t="shared" si="838"/>
        <v/>
      </c>
      <c r="BY1251" s="265" t="str">
        <f t="shared" si="839"/>
        <v/>
      </c>
      <c r="CA1251" s="207" t="s">
        <v>506</v>
      </c>
      <c r="CB1251" s="200" t="str">
        <f t="shared" si="840"/>
        <v>xx</v>
      </c>
      <c r="CC1251" s="200" t="str">
        <f t="shared" si="841"/>
        <v>Non_select</v>
      </c>
      <c r="CD1251" s="200" t="str">
        <f t="shared" si="842"/>
        <v>xx</v>
      </c>
      <c r="CE1251" s="200" t="str">
        <f t="shared" si="843"/>
        <v/>
      </c>
      <c r="CG1251" s="200" t="str">
        <f t="shared" si="844"/>
        <v>JX516031</v>
      </c>
      <c r="CH1251" s="208" t="s">
        <v>360</v>
      </c>
      <c r="CI1251" s="208" t="s">
        <v>361</v>
      </c>
      <c r="CJ1251" s="208" t="s">
        <v>362</v>
      </c>
      <c r="CO1251" s="208"/>
      <c r="CV1251" s="268">
        <f t="shared" si="809"/>
        <v>0</v>
      </c>
      <c r="CW1251" s="266">
        <f t="shared" si="846"/>
        <v>0</v>
      </c>
      <c r="CX1251" s="200" t="str">
        <f t="shared" si="845"/>
        <v>Hepatitis E virus strain  , partial cds</v>
      </c>
    </row>
    <row r="1252" spans="1:102" ht="11.85" hidden="1" customHeight="1" x14ac:dyDescent="0.25">
      <c r="A1252" s="446" t="s">
        <v>3543</v>
      </c>
      <c r="B1252" s="174" t="s">
        <v>502</v>
      </c>
      <c r="F1252" s="291"/>
      <c r="H1252" s="180" t="s">
        <v>1348</v>
      </c>
      <c r="I1252" s="181" t="s">
        <v>1349</v>
      </c>
      <c r="J1252" s="180" t="s">
        <v>788</v>
      </c>
      <c r="M1252" s="253"/>
      <c r="N1252" s="193"/>
      <c r="S1252" s="180" t="e">
        <f t="shared" si="810"/>
        <v>#N/A</v>
      </c>
      <c r="AK1252" s="255">
        <f t="shared" si="811"/>
        <v>1</v>
      </c>
      <c r="AL1252" s="256" t="b">
        <f t="shared" si="812"/>
        <v>0</v>
      </c>
      <c r="AO1252" s="276"/>
      <c r="AP1252" s="258" t="e">
        <f>MATCH($F1252,$F$2:$F1252,0)=ROW($F1252)-1</f>
        <v>#N/A</v>
      </c>
      <c r="AQ1252" s="174" t="s">
        <v>111</v>
      </c>
      <c r="AR1252" s="174" t="s">
        <v>111</v>
      </c>
      <c r="AS1252" s="174" t="s">
        <v>111</v>
      </c>
      <c r="AT1252" s="174" t="s">
        <v>111</v>
      </c>
      <c r="AU1252" s="174" t="s">
        <v>111</v>
      </c>
      <c r="AV1252" s="174" t="s">
        <v>111</v>
      </c>
      <c r="AW1252" s="180"/>
      <c r="AY1252" s="259" t="str">
        <f t="shared" si="813"/>
        <v>JX516032</v>
      </c>
      <c r="AZ1252" s="260" t="str">
        <f t="shared" si="814"/>
        <v>.GBR</v>
      </c>
      <c r="BA1252" s="260" t="str">
        <f t="shared" si="815"/>
        <v>.GBR</v>
      </c>
      <c r="BB1252" s="200" t="str">
        <f t="shared" si="816"/>
        <v>JX516032.</v>
      </c>
      <c r="BC1252" s="201" t="str">
        <f t="shared" si="817"/>
        <v>JX516032</v>
      </c>
      <c r="BD1252" s="201" t="str">
        <f t="shared" si="818"/>
        <v>JX516032</v>
      </c>
      <c r="BE1252" s="200" t="str">
        <f t="shared" si="819"/>
        <v>JX516032=</v>
      </c>
      <c r="BF1252" s="200" t="str">
        <f t="shared" si="820"/>
        <v>JX516032=out</v>
      </c>
      <c r="BG1252" s="200" t="str">
        <f t="shared" si="821"/>
        <v>JX516032=out</v>
      </c>
      <c r="BH1252" s="200" t="str">
        <f t="shared" si="822"/>
        <v>JX516032=</v>
      </c>
      <c r="BI1252" s="200" t="str">
        <f t="shared" si="823"/>
        <v>JX516032=. .GBR</v>
      </c>
      <c r="BJ1252" s="200" t="str">
        <f t="shared" si="824"/>
        <v>JX516032=. .GBR</v>
      </c>
      <c r="BK1252" s="200" t="str">
        <f t="shared" si="825"/>
        <v>JX516032=. .GBR</v>
      </c>
      <c r="BL1252" s="200" t="str">
        <f t="shared" si="826"/>
        <v>JX516032=.GBR</v>
      </c>
      <c r="BM1252" s="200" t="str">
        <f t="shared" si="827"/>
        <v>JX516032=</v>
      </c>
      <c r="BN1252" s="200" t="str">
        <f t="shared" si="828"/>
        <v>JX516032=</v>
      </c>
      <c r="BO1252" s="200" t="str">
        <f t="shared" si="829"/>
        <v>JX516032=</v>
      </c>
      <c r="BP1252" s="200" t="str">
        <f t="shared" si="830"/>
        <v>=</v>
      </c>
      <c r="BQ1252" s="261" t="str">
        <f t="shared" si="831"/>
        <v>JX516032</v>
      </c>
      <c r="BR1252" s="262" t="str">
        <f t="shared" si="832"/>
        <v/>
      </c>
      <c r="BS1252" s="263" t="str">
        <f t="shared" si="833"/>
        <v>.GBR</v>
      </c>
      <c r="BT1252" s="264" t="str">
        <f t="shared" si="834"/>
        <v/>
      </c>
      <c r="BU1252" s="264" t="str">
        <f t="shared" si="835"/>
        <v/>
      </c>
      <c r="BV1252" s="264" t="str">
        <f t="shared" si="836"/>
        <v/>
      </c>
      <c r="BW1252" s="264" t="str">
        <f t="shared" si="837"/>
        <v/>
      </c>
      <c r="BX1252" s="264" t="str">
        <f t="shared" si="838"/>
        <v/>
      </c>
      <c r="BY1252" s="265" t="str">
        <f t="shared" si="839"/>
        <v/>
      </c>
      <c r="CA1252" s="207" t="s">
        <v>506</v>
      </c>
      <c r="CB1252" s="200" t="str">
        <f t="shared" si="840"/>
        <v>xx</v>
      </c>
      <c r="CC1252" s="200" t="str">
        <f t="shared" si="841"/>
        <v>Non_select</v>
      </c>
      <c r="CD1252" s="200" t="str">
        <f t="shared" si="842"/>
        <v>xx</v>
      </c>
      <c r="CE1252" s="200" t="str">
        <f t="shared" si="843"/>
        <v/>
      </c>
      <c r="CG1252" s="200" t="str">
        <f t="shared" si="844"/>
        <v>JX516032</v>
      </c>
      <c r="CH1252" s="208" t="s">
        <v>360</v>
      </c>
      <c r="CI1252" s="208" t="s">
        <v>361</v>
      </c>
      <c r="CJ1252" s="208" t="s">
        <v>362</v>
      </c>
      <c r="CO1252" s="208"/>
      <c r="CV1252" s="268">
        <f t="shared" si="809"/>
        <v>0</v>
      </c>
      <c r="CW1252" s="266">
        <f t="shared" si="846"/>
        <v>0</v>
      </c>
      <c r="CX1252" s="200" t="str">
        <f t="shared" si="845"/>
        <v>Hepatitis E virus strain  , partial cds</v>
      </c>
    </row>
    <row r="1253" spans="1:102" ht="11.85" hidden="1" customHeight="1" x14ac:dyDescent="0.25">
      <c r="A1253" s="446" t="s">
        <v>3544</v>
      </c>
      <c r="B1253" s="174" t="s">
        <v>502</v>
      </c>
      <c r="F1253" s="291"/>
      <c r="H1253" s="180" t="s">
        <v>1348</v>
      </c>
      <c r="I1253" s="181" t="s">
        <v>1349</v>
      </c>
      <c r="J1253" s="180" t="s">
        <v>788</v>
      </c>
      <c r="M1253" s="253"/>
      <c r="N1253" s="193"/>
      <c r="S1253" s="180" t="e">
        <f t="shared" si="810"/>
        <v>#N/A</v>
      </c>
      <c r="AK1253" s="255">
        <f t="shared" si="811"/>
        <v>1</v>
      </c>
      <c r="AL1253" s="256" t="b">
        <f t="shared" si="812"/>
        <v>0</v>
      </c>
      <c r="AO1253" s="276"/>
      <c r="AP1253" s="258" t="e">
        <f>MATCH($F1253,$F$2:$F1253,0)=ROW($F1253)-1</f>
        <v>#N/A</v>
      </c>
      <c r="AQ1253" s="174" t="s">
        <v>111</v>
      </c>
      <c r="AR1253" s="174" t="s">
        <v>111</v>
      </c>
      <c r="AS1253" s="174" t="s">
        <v>111</v>
      </c>
      <c r="AT1253" s="174" t="s">
        <v>111</v>
      </c>
      <c r="AU1253" s="174" t="s">
        <v>111</v>
      </c>
      <c r="AV1253" s="174" t="s">
        <v>111</v>
      </c>
      <c r="AW1253" s="180"/>
      <c r="AY1253" s="259" t="str">
        <f t="shared" si="813"/>
        <v>JX516033</v>
      </c>
      <c r="AZ1253" s="260" t="str">
        <f t="shared" si="814"/>
        <v>.GBR</v>
      </c>
      <c r="BA1253" s="260" t="str">
        <f t="shared" si="815"/>
        <v>.GBR</v>
      </c>
      <c r="BB1253" s="200" t="str">
        <f t="shared" si="816"/>
        <v>JX516033.</v>
      </c>
      <c r="BC1253" s="201" t="str">
        <f t="shared" si="817"/>
        <v>JX516033</v>
      </c>
      <c r="BD1253" s="201" t="str">
        <f t="shared" si="818"/>
        <v>JX516033</v>
      </c>
      <c r="BE1253" s="200" t="str">
        <f t="shared" si="819"/>
        <v>JX516033=</v>
      </c>
      <c r="BF1253" s="200" t="str">
        <f t="shared" si="820"/>
        <v>JX516033=out</v>
      </c>
      <c r="BG1253" s="200" t="str">
        <f t="shared" si="821"/>
        <v>JX516033=out</v>
      </c>
      <c r="BH1253" s="200" t="str">
        <f t="shared" si="822"/>
        <v>JX516033=</v>
      </c>
      <c r="BI1253" s="200" t="str">
        <f t="shared" si="823"/>
        <v>JX516033=. .GBR</v>
      </c>
      <c r="BJ1253" s="200" t="str">
        <f t="shared" si="824"/>
        <v>JX516033=. .GBR</v>
      </c>
      <c r="BK1253" s="200" t="str">
        <f t="shared" si="825"/>
        <v>JX516033=. .GBR</v>
      </c>
      <c r="BL1253" s="200" t="str">
        <f t="shared" si="826"/>
        <v>JX516033=.GBR</v>
      </c>
      <c r="BM1253" s="200" t="str">
        <f t="shared" si="827"/>
        <v>JX516033=</v>
      </c>
      <c r="BN1253" s="200" t="str">
        <f t="shared" si="828"/>
        <v>JX516033=</v>
      </c>
      <c r="BO1253" s="200" t="str">
        <f t="shared" si="829"/>
        <v>JX516033=</v>
      </c>
      <c r="BP1253" s="200" t="str">
        <f t="shared" si="830"/>
        <v>=</v>
      </c>
      <c r="BQ1253" s="261" t="str">
        <f t="shared" si="831"/>
        <v>JX516033</v>
      </c>
      <c r="BR1253" s="262" t="str">
        <f t="shared" si="832"/>
        <v/>
      </c>
      <c r="BS1253" s="263" t="str">
        <f t="shared" si="833"/>
        <v>.GBR</v>
      </c>
      <c r="BT1253" s="264" t="str">
        <f t="shared" si="834"/>
        <v/>
      </c>
      <c r="BU1253" s="264" t="str">
        <f t="shared" si="835"/>
        <v/>
      </c>
      <c r="BV1253" s="264" t="str">
        <f t="shared" si="836"/>
        <v/>
      </c>
      <c r="BW1253" s="264" t="str">
        <f t="shared" si="837"/>
        <v/>
      </c>
      <c r="BX1253" s="264" t="str">
        <f t="shared" si="838"/>
        <v/>
      </c>
      <c r="BY1253" s="265" t="str">
        <f t="shared" si="839"/>
        <v/>
      </c>
      <c r="CA1253" s="207" t="s">
        <v>506</v>
      </c>
      <c r="CB1253" s="200" t="str">
        <f t="shared" si="840"/>
        <v>xx</v>
      </c>
      <c r="CC1253" s="200" t="str">
        <f t="shared" si="841"/>
        <v>Non_select</v>
      </c>
      <c r="CD1253" s="200" t="str">
        <f t="shared" si="842"/>
        <v>xx</v>
      </c>
      <c r="CE1253" s="200" t="str">
        <f t="shared" si="843"/>
        <v/>
      </c>
      <c r="CG1253" s="200" t="str">
        <f t="shared" si="844"/>
        <v>JX516033</v>
      </c>
      <c r="CH1253" s="208" t="s">
        <v>360</v>
      </c>
      <c r="CI1253" s="208" t="s">
        <v>361</v>
      </c>
      <c r="CJ1253" s="208" t="s">
        <v>362</v>
      </c>
      <c r="CO1253" s="208"/>
      <c r="CV1253" s="268">
        <f t="shared" si="809"/>
        <v>0</v>
      </c>
      <c r="CW1253" s="266">
        <f t="shared" si="846"/>
        <v>0</v>
      </c>
      <c r="CX1253" s="200" t="str">
        <f t="shared" si="845"/>
        <v>Hepatitis E virus strain  , partial cds</v>
      </c>
    </row>
    <row r="1254" spans="1:102" ht="11.85" hidden="1" customHeight="1" x14ac:dyDescent="0.25">
      <c r="A1254" s="446" t="s">
        <v>3545</v>
      </c>
      <c r="B1254" s="174" t="s">
        <v>502</v>
      </c>
      <c r="F1254" s="291"/>
      <c r="H1254" s="180" t="s">
        <v>1348</v>
      </c>
      <c r="I1254" s="181" t="s">
        <v>1349</v>
      </c>
      <c r="J1254" s="180" t="s">
        <v>788</v>
      </c>
      <c r="M1254" s="253"/>
      <c r="N1254" s="193"/>
      <c r="S1254" s="180" t="e">
        <f t="shared" si="810"/>
        <v>#N/A</v>
      </c>
      <c r="AK1254" s="255">
        <f t="shared" si="811"/>
        <v>1</v>
      </c>
      <c r="AL1254" s="256" t="b">
        <f t="shared" si="812"/>
        <v>0</v>
      </c>
      <c r="AO1254" s="276"/>
      <c r="AP1254" s="258" t="e">
        <f>MATCH($F1254,$F$2:$F1254,0)=ROW($F1254)-1</f>
        <v>#N/A</v>
      </c>
      <c r="AQ1254" s="174" t="s">
        <v>111</v>
      </c>
      <c r="AR1254" s="174" t="s">
        <v>111</v>
      </c>
      <c r="AS1254" s="174" t="s">
        <v>111</v>
      </c>
      <c r="AT1254" s="174" t="s">
        <v>111</v>
      </c>
      <c r="AU1254" s="174" t="s">
        <v>111</v>
      </c>
      <c r="AV1254" s="174" t="s">
        <v>111</v>
      </c>
      <c r="AW1254" s="180"/>
      <c r="AY1254" s="259" t="str">
        <f t="shared" si="813"/>
        <v>JX516034</v>
      </c>
      <c r="AZ1254" s="260" t="str">
        <f t="shared" si="814"/>
        <v>.GBR</v>
      </c>
      <c r="BA1254" s="260" t="str">
        <f t="shared" si="815"/>
        <v>.GBR</v>
      </c>
      <c r="BB1254" s="200" t="str">
        <f t="shared" si="816"/>
        <v>JX516034.</v>
      </c>
      <c r="BC1254" s="201" t="str">
        <f t="shared" si="817"/>
        <v>JX516034</v>
      </c>
      <c r="BD1254" s="201" t="str">
        <f t="shared" si="818"/>
        <v>JX516034</v>
      </c>
      <c r="BE1254" s="200" t="str">
        <f t="shared" si="819"/>
        <v>JX516034=</v>
      </c>
      <c r="BF1254" s="200" t="str">
        <f t="shared" si="820"/>
        <v>JX516034=out</v>
      </c>
      <c r="BG1254" s="200" t="str">
        <f t="shared" si="821"/>
        <v>JX516034=out</v>
      </c>
      <c r="BH1254" s="200" t="str">
        <f t="shared" si="822"/>
        <v>JX516034=</v>
      </c>
      <c r="BI1254" s="200" t="str">
        <f t="shared" si="823"/>
        <v>JX516034=. .GBR</v>
      </c>
      <c r="BJ1254" s="200" t="str">
        <f t="shared" si="824"/>
        <v>JX516034=. .GBR</v>
      </c>
      <c r="BK1254" s="200" t="str">
        <f t="shared" si="825"/>
        <v>JX516034=. .GBR</v>
      </c>
      <c r="BL1254" s="200" t="str">
        <f t="shared" si="826"/>
        <v>JX516034=.GBR</v>
      </c>
      <c r="BM1254" s="200" t="str">
        <f t="shared" si="827"/>
        <v>JX516034=</v>
      </c>
      <c r="BN1254" s="200" t="str">
        <f t="shared" si="828"/>
        <v>JX516034=</v>
      </c>
      <c r="BO1254" s="200" t="str">
        <f t="shared" si="829"/>
        <v>JX516034=</v>
      </c>
      <c r="BP1254" s="200" t="str">
        <f t="shared" si="830"/>
        <v>=</v>
      </c>
      <c r="BQ1254" s="261" t="str">
        <f t="shared" si="831"/>
        <v>JX516034</v>
      </c>
      <c r="BR1254" s="262" t="str">
        <f t="shared" si="832"/>
        <v/>
      </c>
      <c r="BS1254" s="263" t="str">
        <f t="shared" si="833"/>
        <v>.GBR</v>
      </c>
      <c r="BT1254" s="264" t="str">
        <f t="shared" si="834"/>
        <v/>
      </c>
      <c r="BU1254" s="264" t="str">
        <f t="shared" si="835"/>
        <v/>
      </c>
      <c r="BV1254" s="264" t="str">
        <f t="shared" si="836"/>
        <v/>
      </c>
      <c r="BW1254" s="264" t="str">
        <f t="shared" si="837"/>
        <v/>
      </c>
      <c r="BX1254" s="264" t="str">
        <f t="shared" si="838"/>
        <v/>
      </c>
      <c r="BY1254" s="265" t="str">
        <f t="shared" si="839"/>
        <v/>
      </c>
      <c r="CA1254" s="207" t="s">
        <v>506</v>
      </c>
      <c r="CB1254" s="200" t="str">
        <f t="shared" si="840"/>
        <v>xx</v>
      </c>
      <c r="CC1254" s="200" t="str">
        <f t="shared" si="841"/>
        <v>Non_select</v>
      </c>
      <c r="CD1254" s="200" t="str">
        <f t="shared" si="842"/>
        <v>xx</v>
      </c>
      <c r="CE1254" s="200" t="str">
        <f t="shared" si="843"/>
        <v/>
      </c>
      <c r="CG1254" s="200" t="str">
        <f t="shared" si="844"/>
        <v>JX516034</v>
      </c>
      <c r="CH1254" s="208" t="s">
        <v>360</v>
      </c>
      <c r="CI1254" s="208" t="s">
        <v>361</v>
      </c>
      <c r="CJ1254" s="208" t="s">
        <v>362</v>
      </c>
      <c r="CO1254" s="208"/>
      <c r="CV1254" s="268">
        <f t="shared" si="809"/>
        <v>0</v>
      </c>
      <c r="CW1254" s="266">
        <f t="shared" si="846"/>
        <v>0</v>
      </c>
      <c r="CX1254" s="200" t="str">
        <f t="shared" si="845"/>
        <v>Hepatitis E virus strain  , partial cds</v>
      </c>
    </row>
    <row r="1255" spans="1:102" ht="11.85" hidden="1" customHeight="1" x14ac:dyDescent="0.25">
      <c r="A1255" s="446" t="s">
        <v>3546</v>
      </c>
      <c r="B1255" s="174" t="s">
        <v>502</v>
      </c>
      <c r="F1255" s="291"/>
      <c r="H1255" s="180" t="s">
        <v>1348</v>
      </c>
      <c r="I1255" s="181" t="s">
        <v>1349</v>
      </c>
      <c r="J1255" s="180" t="s">
        <v>788</v>
      </c>
      <c r="M1255" s="253"/>
      <c r="N1255" s="193"/>
      <c r="S1255" s="180" t="e">
        <f t="shared" si="810"/>
        <v>#N/A</v>
      </c>
      <c r="AK1255" s="255">
        <f t="shared" si="811"/>
        <v>1</v>
      </c>
      <c r="AL1255" s="256" t="b">
        <f t="shared" si="812"/>
        <v>0</v>
      </c>
      <c r="AO1255" s="276"/>
      <c r="AP1255" s="258" t="e">
        <f>MATCH($F1255,$F$2:$F1255,0)=ROW($F1255)-1</f>
        <v>#N/A</v>
      </c>
      <c r="AQ1255" s="174" t="s">
        <v>111</v>
      </c>
      <c r="AR1255" s="174" t="s">
        <v>111</v>
      </c>
      <c r="AS1255" s="174" t="s">
        <v>111</v>
      </c>
      <c r="AT1255" s="174" t="s">
        <v>111</v>
      </c>
      <c r="AU1255" s="174" t="s">
        <v>111</v>
      </c>
      <c r="AV1255" s="174" t="s">
        <v>111</v>
      </c>
      <c r="AW1255" s="180"/>
      <c r="AY1255" s="259" t="str">
        <f t="shared" si="813"/>
        <v>JX516035</v>
      </c>
      <c r="AZ1255" s="260" t="str">
        <f t="shared" si="814"/>
        <v>.GBR</v>
      </c>
      <c r="BA1255" s="260" t="str">
        <f t="shared" si="815"/>
        <v>.GBR</v>
      </c>
      <c r="BB1255" s="200" t="str">
        <f t="shared" si="816"/>
        <v>JX516035.</v>
      </c>
      <c r="BC1255" s="201" t="str">
        <f t="shared" si="817"/>
        <v>JX516035</v>
      </c>
      <c r="BD1255" s="201" t="str">
        <f t="shared" si="818"/>
        <v>JX516035</v>
      </c>
      <c r="BE1255" s="200" t="str">
        <f t="shared" si="819"/>
        <v>JX516035=</v>
      </c>
      <c r="BF1255" s="200" t="str">
        <f t="shared" si="820"/>
        <v>JX516035=out</v>
      </c>
      <c r="BG1255" s="200" t="str">
        <f t="shared" si="821"/>
        <v>JX516035=out</v>
      </c>
      <c r="BH1255" s="200" t="str">
        <f t="shared" si="822"/>
        <v>JX516035=</v>
      </c>
      <c r="BI1255" s="200" t="str">
        <f t="shared" si="823"/>
        <v>JX516035=. .GBR</v>
      </c>
      <c r="BJ1255" s="200" t="str">
        <f t="shared" si="824"/>
        <v>JX516035=. .GBR</v>
      </c>
      <c r="BK1255" s="200" t="str">
        <f t="shared" si="825"/>
        <v>JX516035=. .GBR</v>
      </c>
      <c r="BL1255" s="200" t="str">
        <f t="shared" si="826"/>
        <v>JX516035=.GBR</v>
      </c>
      <c r="BM1255" s="200" t="str">
        <f t="shared" si="827"/>
        <v>JX516035=</v>
      </c>
      <c r="BN1255" s="200" t="str">
        <f t="shared" si="828"/>
        <v>JX516035=</v>
      </c>
      <c r="BO1255" s="200" t="str">
        <f t="shared" si="829"/>
        <v>JX516035=</v>
      </c>
      <c r="BP1255" s="200" t="str">
        <f t="shared" si="830"/>
        <v>=</v>
      </c>
      <c r="BQ1255" s="261" t="str">
        <f t="shared" si="831"/>
        <v>JX516035</v>
      </c>
      <c r="BR1255" s="262" t="str">
        <f t="shared" si="832"/>
        <v/>
      </c>
      <c r="BS1255" s="263" t="str">
        <f t="shared" si="833"/>
        <v>.GBR</v>
      </c>
      <c r="BT1255" s="264" t="str">
        <f t="shared" si="834"/>
        <v/>
      </c>
      <c r="BU1255" s="264" t="str">
        <f t="shared" si="835"/>
        <v/>
      </c>
      <c r="BV1255" s="264" t="str">
        <f t="shared" si="836"/>
        <v/>
      </c>
      <c r="BW1255" s="264" t="str">
        <f t="shared" si="837"/>
        <v/>
      </c>
      <c r="BX1255" s="264" t="str">
        <f t="shared" si="838"/>
        <v/>
      </c>
      <c r="BY1255" s="265" t="str">
        <f t="shared" si="839"/>
        <v/>
      </c>
      <c r="CA1255" s="207" t="s">
        <v>506</v>
      </c>
      <c r="CB1255" s="200" t="str">
        <f t="shared" si="840"/>
        <v>xx</v>
      </c>
      <c r="CC1255" s="200" t="str">
        <f t="shared" si="841"/>
        <v>Non_select</v>
      </c>
      <c r="CD1255" s="200" t="str">
        <f t="shared" si="842"/>
        <v>xx</v>
      </c>
      <c r="CE1255" s="200" t="str">
        <f t="shared" si="843"/>
        <v/>
      </c>
      <c r="CG1255" s="200" t="str">
        <f t="shared" si="844"/>
        <v>JX516035</v>
      </c>
      <c r="CH1255" s="208" t="s">
        <v>360</v>
      </c>
      <c r="CI1255" s="208" t="s">
        <v>361</v>
      </c>
      <c r="CJ1255" s="208" t="s">
        <v>362</v>
      </c>
      <c r="CO1255" s="208"/>
      <c r="CV1255" s="268">
        <f t="shared" si="809"/>
        <v>0</v>
      </c>
      <c r="CW1255" s="266">
        <f t="shared" si="846"/>
        <v>0</v>
      </c>
      <c r="CX1255" s="200" t="str">
        <f t="shared" si="845"/>
        <v>Hepatitis E virus strain  , partial cds</v>
      </c>
    </row>
    <row r="1256" spans="1:102" ht="11.85" hidden="1" customHeight="1" x14ac:dyDescent="0.25">
      <c r="A1256" s="446" t="s">
        <v>3547</v>
      </c>
      <c r="B1256" s="174" t="s">
        <v>502</v>
      </c>
      <c r="F1256" s="291"/>
      <c r="H1256" s="180" t="s">
        <v>1348</v>
      </c>
      <c r="I1256" s="181" t="s">
        <v>1349</v>
      </c>
      <c r="J1256" s="180" t="s">
        <v>788</v>
      </c>
      <c r="M1256" s="253"/>
      <c r="N1256" s="193"/>
      <c r="S1256" s="180" t="e">
        <f t="shared" si="810"/>
        <v>#N/A</v>
      </c>
      <c r="AK1256" s="255">
        <f t="shared" si="811"/>
        <v>1</v>
      </c>
      <c r="AL1256" s="256" t="b">
        <f t="shared" si="812"/>
        <v>0</v>
      </c>
      <c r="AO1256" s="276"/>
      <c r="AP1256" s="258" t="e">
        <f>MATCH($F1256,$F$2:$F1256,0)=ROW($F1256)-1</f>
        <v>#N/A</v>
      </c>
      <c r="AQ1256" s="174" t="s">
        <v>111</v>
      </c>
      <c r="AR1256" s="174" t="s">
        <v>111</v>
      </c>
      <c r="AS1256" s="174" t="s">
        <v>111</v>
      </c>
      <c r="AT1256" s="174" t="s">
        <v>111</v>
      </c>
      <c r="AU1256" s="174" t="s">
        <v>111</v>
      </c>
      <c r="AV1256" s="174" t="s">
        <v>111</v>
      </c>
      <c r="AW1256" s="180"/>
      <c r="AY1256" s="259" t="str">
        <f t="shared" si="813"/>
        <v>JX516036</v>
      </c>
      <c r="AZ1256" s="260" t="str">
        <f t="shared" si="814"/>
        <v>.GBR</v>
      </c>
      <c r="BA1256" s="260" t="str">
        <f t="shared" si="815"/>
        <v>.GBR</v>
      </c>
      <c r="BB1256" s="200" t="str">
        <f t="shared" si="816"/>
        <v>JX516036.</v>
      </c>
      <c r="BC1256" s="201" t="str">
        <f t="shared" si="817"/>
        <v>JX516036</v>
      </c>
      <c r="BD1256" s="201" t="str">
        <f t="shared" si="818"/>
        <v>JX516036</v>
      </c>
      <c r="BE1256" s="200" t="str">
        <f t="shared" si="819"/>
        <v>JX516036=</v>
      </c>
      <c r="BF1256" s="200" t="str">
        <f t="shared" si="820"/>
        <v>JX516036=out</v>
      </c>
      <c r="BG1256" s="200" t="str">
        <f t="shared" si="821"/>
        <v>JX516036=out</v>
      </c>
      <c r="BH1256" s="200" t="str">
        <f t="shared" si="822"/>
        <v>JX516036=</v>
      </c>
      <c r="BI1256" s="200" t="str">
        <f t="shared" si="823"/>
        <v>JX516036=. .GBR</v>
      </c>
      <c r="BJ1256" s="200" t="str">
        <f t="shared" si="824"/>
        <v>JX516036=. .GBR</v>
      </c>
      <c r="BK1256" s="200" t="str">
        <f t="shared" si="825"/>
        <v>JX516036=. .GBR</v>
      </c>
      <c r="BL1256" s="200" t="str">
        <f t="shared" si="826"/>
        <v>JX516036=.GBR</v>
      </c>
      <c r="BM1256" s="200" t="str">
        <f t="shared" si="827"/>
        <v>JX516036=</v>
      </c>
      <c r="BN1256" s="200" t="str">
        <f t="shared" si="828"/>
        <v>JX516036=</v>
      </c>
      <c r="BO1256" s="200" t="str">
        <f t="shared" si="829"/>
        <v>JX516036=</v>
      </c>
      <c r="BP1256" s="200" t="str">
        <f t="shared" si="830"/>
        <v>=</v>
      </c>
      <c r="BQ1256" s="261" t="str">
        <f t="shared" si="831"/>
        <v>JX516036</v>
      </c>
      <c r="BR1256" s="262" t="str">
        <f t="shared" si="832"/>
        <v/>
      </c>
      <c r="BS1256" s="263" t="str">
        <f t="shared" si="833"/>
        <v>.GBR</v>
      </c>
      <c r="BT1256" s="264" t="str">
        <f t="shared" si="834"/>
        <v/>
      </c>
      <c r="BU1256" s="264" t="str">
        <f t="shared" si="835"/>
        <v/>
      </c>
      <c r="BV1256" s="264" t="str">
        <f t="shared" si="836"/>
        <v/>
      </c>
      <c r="BW1256" s="264" t="str">
        <f t="shared" si="837"/>
        <v/>
      </c>
      <c r="BX1256" s="264" t="str">
        <f t="shared" si="838"/>
        <v/>
      </c>
      <c r="BY1256" s="265" t="str">
        <f t="shared" si="839"/>
        <v/>
      </c>
      <c r="CA1256" s="207" t="s">
        <v>506</v>
      </c>
      <c r="CB1256" s="200" t="str">
        <f t="shared" si="840"/>
        <v>xx</v>
      </c>
      <c r="CC1256" s="200" t="str">
        <f t="shared" si="841"/>
        <v>Non_select</v>
      </c>
      <c r="CD1256" s="200" t="str">
        <f t="shared" si="842"/>
        <v>xx</v>
      </c>
      <c r="CE1256" s="200" t="str">
        <f t="shared" si="843"/>
        <v/>
      </c>
      <c r="CG1256" s="200" t="str">
        <f t="shared" si="844"/>
        <v>JX516036</v>
      </c>
      <c r="CH1256" s="208" t="s">
        <v>360</v>
      </c>
      <c r="CI1256" s="208" t="s">
        <v>361</v>
      </c>
      <c r="CJ1256" s="208" t="s">
        <v>362</v>
      </c>
      <c r="CO1256" s="208"/>
      <c r="CV1256" s="268">
        <f t="shared" si="809"/>
        <v>0</v>
      </c>
      <c r="CW1256" s="266">
        <f t="shared" si="846"/>
        <v>0</v>
      </c>
      <c r="CX1256" s="200" t="str">
        <f t="shared" si="845"/>
        <v>Hepatitis E virus strain  , partial cds</v>
      </c>
    </row>
    <row r="1257" spans="1:102" ht="11.85" hidden="1" customHeight="1" x14ac:dyDescent="0.25">
      <c r="A1257" s="446" t="s">
        <v>3548</v>
      </c>
      <c r="B1257" s="174" t="s">
        <v>502</v>
      </c>
      <c r="F1257" s="291"/>
      <c r="H1257" s="180" t="s">
        <v>1348</v>
      </c>
      <c r="I1257" s="181" t="s">
        <v>1349</v>
      </c>
      <c r="J1257" s="180" t="s">
        <v>788</v>
      </c>
      <c r="M1257" s="253"/>
      <c r="N1257" s="193"/>
      <c r="S1257" s="180" t="e">
        <f t="shared" si="810"/>
        <v>#N/A</v>
      </c>
      <c r="AK1257" s="255">
        <f t="shared" si="811"/>
        <v>1</v>
      </c>
      <c r="AL1257" s="256" t="b">
        <f t="shared" si="812"/>
        <v>0</v>
      </c>
      <c r="AO1257" s="276"/>
      <c r="AP1257" s="258" t="e">
        <f>MATCH($F1257,$F$2:$F1257,0)=ROW($F1257)-1</f>
        <v>#N/A</v>
      </c>
      <c r="AQ1257" s="174" t="s">
        <v>111</v>
      </c>
      <c r="AR1257" s="174" t="s">
        <v>111</v>
      </c>
      <c r="AS1257" s="174" t="s">
        <v>111</v>
      </c>
      <c r="AT1257" s="174" t="s">
        <v>111</v>
      </c>
      <c r="AU1257" s="174" t="s">
        <v>111</v>
      </c>
      <c r="AV1257" s="174" t="s">
        <v>111</v>
      </c>
      <c r="AW1257" s="180"/>
      <c r="AY1257" s="259" t="str">
        <f t="shared" si="813"/>
        <v>JX516037</v>
      </c>
      <c r="AZ1257" s="260" t="str">
        <f t="shared" si="814"/>
        <v>.GBR</v>
      </c>
      <c r="BA1257" s="260" t="str">
        <f t="shared" si="815"/>
        <v>.GBR</v>
      </c>
      <c r="BB1257" s="200" t="str">
        <f t="shared" si="816"/>
        <v>JX516037.</v>
      </c>
      <c r="BC1257" s="201" t="str">
        <f t="shared" si="817"/>
        <v>JX516037</v>
      </c>
      <c r="BD1257" s="201" t="str">
        <f t="shared" si="818"/>
        <v>JX516037</v>
      </c>
      <c r="BE1257" s="200" t="str">
        <f t="shared" si="819"/>
        <v>JX516037=</v>
      </c>
      <c r="BF1257" s="200" t="str">
        <f t="shared" si="820"/>
        <v>JX516037=out</v>
      </c>
      <c r="BG1257" s="200" t="str">
        <f t="shared" si="821"/>
        <v>JX516037=out</v>
      </c>
      <c r="BH1257" s="200" t="str">
        <f t="shared" si="822"/>
        <v>JX516037=</v>
      </c>
      <c r="BI1257" s="200" t="str">
        <f t="shared" si="823"/>
        <v>JX516037=. .GBR</v>
      </c>
      <c r="BJ1257" s="200" t="str">
        <f t="shared" si="824"/>
        <v>JX516037=. .GBR</v>
      </c>
      <c r="BK1257" s="200" t="str">
        <f t="shared" si="825"/>
        <v>JX516037=. .GBR</v>
      </c>
      <c r="BL1257" s="200" t="str">
        <f t="shared" si="826"/>
        <v>JX516037=.GBR</v>
      </c>
      <c r="BM1257" s="200" t="str">
        <f t="shared" si="827"/>
        <v>JX516037=</v>
      </c>
      <c r="BN1257" s="200" t="str">
        <f t="shared" si="828"/>
        <v>JX516037=</v>
      </c>
      <c r="BO1257" s="200" t="str">
        <f t="shared" si="829"/>
        <v>JX516037=</v>
      </c>
      <c r="BP1257" s="200" t="str">
        <f t="shared" si="830"/>
        <v>=</v>
      </c>
      <c r="BQ1257" s="261" t="str">
        <f t="shared" si="831"/>
        <v>JX516037</v>
      </c>
      <c r="BR1257" s="262" t="str">
        <f t="shared" si="832"/>
        <v/>
      </c>
      <c r="BS1257" s="263" t="str">
        <f t="shared" si="833"/>
        <v>.GBR</v>
      </c>
      <c r="BT1257" s="264" t="str">
        <f t="shared" si="834"/>
        <v/>
      </c>
      <c r="BU1257" s="264" t="str">
        <f t="shared" si="835"/>
        <v/>
      </c>
      <c r="BV1257" s="264" t="str">
        <f t="shared" si="836"/>
        <v/>
      </c>
      <c r="BW1257" s="264" t="str">
        <f t="shared" si="837"/>
        <v/>
      </c>
      <c r="BX1257" s="264" t="str">
        <f t="shared" si="838"/>
        <v/>
      </c>
      <c r="BY1257" s="265" t="str">
        <f t="shared" si="839"/>
        <v/>
      </c>
      <c r="CA1257" s="207" t="s">
        <v>506</v>
      </c>
      <c r="CB1257" s="200" t="str">
        <f t="shared" si="840"/>
        <v>xx</v>
      </c>
      <c r="CC1257" s="200" t="str">
        <f t="shared" si="841"/>
        <v>Non_select</v>
      </c>
      <c r="CD1257" s="200" t="str">
        <f t="shared" si="842"/>
        <v>xx</v>
      </c>
      <c r="CE1257" s="200" t="str">
        <f t="shared" si="843"/>
        <v/>
      </c>
      <c r="CG1257" s="200" t="str">
        <f t="shared" si="844"/>
        <v>JX516037</v>
      </c>
      <c r="CH1257" s="208" t="s">
        <v>360</v>
      </c>
      <c r="CI1257" s="208" t="s">
        <v>361</v>
      </c>
      <c r="CJ1257" s="208" t="s">
        <v>362</v>
      </c>
      <c r="CO1257" s="208"/>
      <c r="CV1257" s="268">
        <f t="shared" si="809"/>
        <v>0</v>
      </c>
      <c r="CW1257" s="266">
        <f t="shared" si="846"/>
        <v>0</v>
      </c>
      <c r="CX1257" s="200" t="str">
        <f t="shared" si="845"/>
        <v>Hepatitis E virus strain  , partial cds</v>
      </c>
    </row>
    <row r="1258" spans="1:102" ht="11.85" hidden="1" customHeight="1" x14ac:dyDescent="0.25">
      <c r="A1258" s="446" t="s">
        <v>3549</v>
      </c>
      <c r="B1258" s="174" t="s">
        <v>502</v>
      </c>
      <c r="F1258" s="291"/>
      <c r="H1258" s="180" t="s">
        <v>1348</v>
      </c>
      <c r="I1258" s="181" t="s">
        <v>1349</v>
      </c>
      <c r="J1258" s="180" t="s">
        <v>788</v>
      </c>
      <c r="M1258" s="253"/>
      <c r="N1258" s="193"/>
      <c r="S1258" s="180" t="e">
        <f t="shared" si="810"/>
        <v>#N/A</v>
      </c>
      <c r="AK1258" s="255">
        <f t="shared" si="811"/>
        <v>1</v>
      </c>
      <c r="AL1258" s="256" t="b">
        <f t="shared" si="812"/>
        <v>0</v>
      </c>
      <c r="AO1258" s="276"/>
      <c r="AP1258" s="258" t="e">
        <f>MATCH($F1258,$F$2:$F1258,0)=ROW($F1258)-1</f>
        <v>#N/A</v>
      </c>
      <c r="AQ1258" s="174" t="s">
        <v>111</v>
      </c>
      <c r="AR1258" s="174" t="s">
        <v>111</v>
      </c>
      <c r="AS1258" s="174" t="s">
        <v>111</v>
      </c>
      <c r="AT1258" s="174" t="s">
        <v>111</v>
      </c>
      <c r="AU1258" s="174" t="s">
        <v>111</v>
      </c>
      <c r="AV1258" s="174" t="s">
        <v>111</v>
      </c>
      <c r="AW1258" s="180"/>
      <c r="AY1258" s="259" t="str">
        <f t="shared" si="813"/>
        <v>JX516038</v>
      </c>
      <c r="AZ1258" s="260" t="str">
        <f t="shared" si="814"/>
        <v>.GBR</v>
      </c>
      <c r="BA1258" s="260" t="str">
        <f t="shared" si="815"/>
        <v>.GBR</v>
      </c>
      <c r="BB1258" s="200" t="str">
        <f t="shared" si="816"/>
        <v>JX516038.</v>
      </c>
      <c r="BC1258" s="201" t="str">
        <f t="shared" si="817"/>
        <v>JX516038</v>
      </c>
      <c r="BD1258" s="201" t="str">
        <f t="shared" si="818"/>
        <v>JX516038</v>
      </c>
      <c r="BE1258" s="200" t="str">
        <f t="shared" si="819"/>
        <v>JX516038=</v>
      </c>
      <c r="BF1258" s="200" t="str">
        <f t="shared" si="820"/>
        <v>JX516038=out</v>
      </c>
      <c r="BG1258" s="200" t="str">
        <f t="shared" si="821"/>
        <v>JX516038=out</v>
      </c>
      <c r="BH1258" s="200" t="str">
        <f t="shared" si="822"/>
        <v>JX516038=</v>
      </c>
      <c r="BI1258" s="200" t="str">
        <f t="shared" si="823"/>
        <v>JX516038=. .GBR</v>
      </c>
      <c r="BJ1258" s="200" t="str">
        <f t="shared" si="824"/>
        <v>JX516038=. .GBR</v>
      </c>
      <c r="BK1258" s="200" t="str">
        <f t="shared" si="825"/>
        <v>JX516038=. .GBR</v>
      </c>
      <c r="BL1258" s="200" t="str">
        <f t="shared" si="826"/>
        <v>JX516038=.GBR</v>
      </c>
      <c r="BM1258" s="200" t="str">
        <f t="shared" si="827"/>
        <v>JX516038=</v>
      </c>
      <c r="BN1258" s="200" t="str">
        <f t="shared" si="828"/>
        <v>JX516038=</v>
      </c>
      <c r="BO1258" s="200" t="str">
        <f t="shared" si="829"/>
        <v>JX516038=</v>
      </c>
      <c r="BP1258" s="200" t="str">
        <f t="shared" si="830"/>
        <v>=</v>
      </c>
      <c r="BQ1258" s="261" t="str">
        <f t="shared" si="831"/>
        <v>JX516038</v>
      </c>
      <c r="BR1258" s="262" t="str">
        <f t="shared" si="832"/>
        <v/>
      </c>
      <c r="BS1258" s="263" t="str">
        <f t="shared" si="833"/>
        <v>.GBR</v>
      </c>
      <c r="BT1258" s="264" t="str">
        <f t="shared" si="834"/>
        <v/>
      </c>
      <c r="BU1258" s="264" t="str">
        <f t="shared" si="835"/>
        <v/>
      </c>
      <c r="BV1258" s="264" t="str">
        <f t="shared" si="836"/>
        <v/>
      </c>
      <c r="BW1258" s="264" t="str">
        <f t="shared" si="837"/>
        <v/>
      </c>
      <c r="BX1258" s="264" t="str">
        <f t="shared" si="838"/>
        <v/>
      </c>
      <c r="BY1258" s="265" t="str">
        <f t="shared" si="839"/>
        <v/>
      </c>
      <c r="CA1258" s="207" t="s">
        <v>506</v>
      </c>
      <c r="CB1258" s="200" t="str">
        <f t="shared" si="840"/>
        <v>xx</v>
      </c>
      <c r="CC1258" s="200" t="str">
        <f t="shared" si="841"/>
        <v>Non_select</v>
      </c>
      <c r="CD1258" s="200" t="str">
        <f t="shared" si="842"/>
        <v>xx</v>
      </c>
      <c r="CE1258" s="200" t="str">
        <f t="shared" si="843"/>
        <v/>
      </c>
      <c r="CG1258" s="200" t="str">
        <f t="shared" si="844"/>
        <v>JX516038</v>
      </c>
      <c r="CH1258" s="208" t="s">
        <v>360</v>
      </c>
      <c r="CI1258" s="208" t="s">
        <v>361</v>
      </c>
      <c r="CJ1258" s="208" t="s">
        <v>362</v>
      </c>
      <c r="CO1258" s="208"/>
      <c r="CV1258" s="268">
        <f t="shared" si="809"/>
        <v>0</v>
      </c>
      <c r="CW1258" s="266">
        <f t="shared" si="846"/>
        <v>0</v>
      </c>
      <c r="CX1258" s="200" t="str">
        <f t="shared" si="845"/>
        <v>Hepatitis E virus strain  , partial cds</v>
      </c>
    </row>
    <row r="1259" spans="1:102" ht="11.85" hidden="1" customHeight="1" x14ac:dyDescent="0.25">
      <c r="A1259" s="446" t="s">
        <v>3550</v>
      </c>
      <c r="B1259" s="174" t="s">
        <v>502</v>
      </c>
      <c r="F1259" s="291"/>
      <c r="H1259" s="180" t="s">
        <v>1348</v>
      </c>
      <c r="I1259" s="181" t="s">
        <v>1349</v>
      </c>
      <c r="J1259" s="180" t="s">
        <v>788</v>
      </c>
      <c r="M1259" s="253"/>
      <c r="N1259" s="193"/>
      <c r="S1259" s="180" t="e">
        <f t="shared" si="810"/>
        <v>#N/A</v>
      </c>
      <c r="AK1259" s="255">
        <f t="shared" si="811"/>
        <v>1</v>
      </c>
      <c r="AL1259" s="256" t="b">
        <f t="shared" si="812"/>
        <v>0</v>
      </c>
      <c r="AO1259" s="276"/>
      <c r="AP1259" s="258" t="e">
        <f>MATCH($F1259,$F$2:$F1259,0)=ROW($F1259)-1</f>
        <v>#N/A</v>
      </c>
      <c r="AQ1259" s="174" t="s">
        <v>111</v>
      </c>
      <c r="AR1259" s="174" t="s">
        <v>111</v>
      </c>
      <c r="AS1259" s="174" t="s">
        <v>111</v>
      </c>
      <c r="AT1259" s="174" t="s">
        <v>111</v>
      </c>
      <c r="AU1259" s="174" t="s">
        <v>111</v>
      </c>
      <c r="AV1259" s="174" t="s">
        <v>111</v>
      </c>
      <c r="AW1259" s="180"/>
      <c r="AY1259" s="259" t="str">
        <f t="shared" si="813"/>
        <v>JX516039</v>
      </c>
      <c r="AZ1259" s="260" t="str">
        <f t="shared" si="814"/>
        <v>.GBR</v>
      </c>
      <c r="BA1259" s="260" t="str">
        <f t="shared" si="815"/>
        <v>.GBR</v>
      </c>
      <c r="BB1259" s="200" t="str">
        <f t="shared" si="816"/>
        <v>JX516039.</v>
      </c>
      <c r="BC1259" s="201" t="str">
        <f t="shared" si="817"/>
        <v>JX516039</v>
      </c>
      <c r="BD1259" s="201" t="str">
        <f t="shared" si="818"/>
        <v>JX516039</v>
      </c>
      <c r="BE1259" s="200" t="str">
        <f t="shared" si="819"/>
        <v>JX516039=</v>
      </c>
      <c r="BF1259" s="200" t="str">
        <f t="shared" si="820"/>
        <v>JX516039=out</v>
      </c>
      <c r="BG1259" s="200" t="str">
        <f t="shared" si="821"/>
        <v>JX516039=out</v>
      </c>
      <c r="BH1259" s="200" t="str">
        <f t="shared" si="822"/>
        <v>JX516039=</v>
      </c>
      <c r="BI1259" s="200" t="str">
        <f t="shared" si="823"/>
        <v>JX516039=. .GBR</v>
      </c>
      <c r="BJ1259" s="200" t="str">
        <f t="shared" si="824"/>
        <v>JX516039=. .GBR</v>
      </c>
      <c r="BK1259" s="200" t="str">
        <f t="shared" si="825"/>
        <v>JX516039=. .GBR</v>
      </c>
      <c r="BL1259" s="200" t="str">
        <f t="shared" si="826"/>
        <v>JX516039=.GBR</v>
      </c>
      <c r="BM1259" s="200" t="str">
        <f t="shared" si="827"/>
        <v>JX516039=</v>
      </c>
      <c r="BN1259" s="200" t="str">
        <f t="shared" si="828"/>
        <v>JX516039=</v>
      </c>
      <c r="BO1259" s="200" t="str">
        <f t="shared" si="829"/>
        <v>JX516039=</v>
      </c>
      <c r="BP1259" s="200" t="str">
        <f t="shared" si="830"/>
        <v>=</v>
      </c>
      <c r="BQ1259" s="261" t="str">
        <f t="shared" si="831"/>
        <v>JX516039</v>
      </c>
      <c r="BR1259" s="262" t="str">
        <f t="shared" si="832"/>
        <v/>
      </c>
      <c r="BS1259" s="263" t="str">
        <f t="shared" si="833"/>
        <v>.GBR</v>
      </c>
      <c r="BT1259" s="264" t="str">
        <f t="shared" si="834"/>
        <v/>
      </c>
      <c r="BU1259" s="264" t="str">
        <f t="shared" si="835"/>
        <v/>
      </c>
      <c r="BV1259" s="264" t="str">
        <f t="shared" si="836"/>
        <v/>
      </c>
      <c r="BW1259" s="264" t="str">
        <f t="shared" si="837"/>
        <v/>
      </c>
      <c r="BX1259" s="264" t="str">
        <f t="shared" si="838"/>
        <v/>
      </c>
      <c r="BY1259" s="265" t="str">
        <f t="shared" si="839"/>
        <v/>
      </c>
      <c r="CA1259" s="207" t="s">
        <v>506</v>
      </c>
      <c r="CB1259" s="200" t="str">
        <f t="shared" si="840"/>
        <v>xx</v>
      </c>
      <c r="CC1259" s="200" t="str">
        <f t="shared" si="841"/>
        <v>Non_select</v>
      </c>
      <c r="CD1259" s="200" t="str">
        <f t="shared" si="842"/>
        <v>xx</v>
      </c>
      <c r="CE1259" s="200" t="str">
        <f t="shared" si="843"/>
        <v/>
      </c>
      <c r="CG1259" s="200" t="str">
        <f t="shared" si="844"/>
        <v>JX516039</v>
      </c>
      <c r="CH1259" s="208" t="s">
        <v>360</v>
      </c>
      <c r="CI1259" s="208" t="s">
        <v>361</v>
      </c>
      <c r="CJ1259" s="208" t="s">
        <v>362</v>
      </c>
      <c r="CO1259" s="208"/>
      <c r="CV1259" s="268">
        <f t="shared" si="809"/>
        <v>0</v>
      </c>
      <c r="CW1259" s="266">
        <f t="shared" si="846"/>
        <v>0</v>
      </c>
      <c r="CX1259" s="200" t="str">
        <f t="shared" si="845"/>
        <v>Hepatitis E virus strain  , partial cds</v>
      </c>
    </row>
    <row r="1260" spans="1:102" ht="11.85" hidden="1" customHeight="1" x14ac:dyDescent="0.25">
      <c r="A1260" s="446" t="s">
        <v>3551</v>
      </c>
      <c r="B1260" s="174" t="s">
        <v>502</v>
      </c>
      <c r="F1260" s="291"/>
      <c r="H1260" s="180" t="s">
        <v>1348</v>
      </c>
      <c r="I1260" s="181" t="s">
        <v>1349</v>
      </c>
      <c r="J1260" s="180" t="s">
        <v>788</v>
      </c>
      <c r="M1260" s="253"/>
      <c r="N1260" s="193"/>
      <c r="S1260" s="180" t="e">
        <f t="shared" si="810"/>
        <v>#N/A</v>
      </c>
      <c r="AK1260" s="255">
        <f t="shared" si="811"/>
        <v>1</v>
      </c>
      <c r="AL1260" s="256" t="b">
        <f t="shared" si="812"/>
        <v>0</v>
      </c>
      <c r="AO1260" s="276"/>
      <c r="AP1260" s="258" t="e">
        <f>MATCH($F1260,$F$2:$F1260,0)=ROW($F1260)-1</f>
        <v>#N/A</v>
      </c>
      <c r="AQ1260" s="174" t="s">
        <v>111</v>
      </c>
      <c r="AR1260" s="174" t="s">
        <v>111</v>
      </c>
      <c r="AS1260" s="174" t="s">
        <v>111</v>
      </c>
      <c r="AT1260" s="174" t="s">
        <v>111</v>
      </c>
      <c r="AU1260" s="174" t="s">
        <v>111</v>
      </c>
      <c r="AV1260" s="174" t="s">
        <v>111</v>
      </c>
      <c r="AW1260" s="180"/>
      <c r="AY1260" s="259" t="str">
        <f t="shared" si="813"/>
        <v>JX516040</v>
      </c>
      <c r="AZ1260" s="260" t="str">
        <f t="shared" si="814"/>
        <v>.GBR</v>
      </c>
      <c r="BA1260" s="260" t="str">
        <f t="shared" si="815"/>
        <v>.GBR</v>
      </c>
      <c r="BB1260" s="200" t="str">
        <f t="shared" si="816"/>
        <v>JX516040.</v>
      </c>
      <c r="BC1260" s="201" t="str">
        <f t="shared" si="817"/>
        <v>JX516040</v>
      </c>
      <c r="BD1260" s="201" t="str">
        <f t="shared" si="818"/>
        <v>JX516040</v>
      </c>
      <c r="BE1260" s="200" t="str">
        <f t="shared" si="819"/>
        <v>JX516040=</v>
      </c>
      <c r="BF1260" s="200" t="str">
        <f t="shared" si="820"/>
        <v>JX516040=out</v>
      </c>
      <c r="BG1260" s="200" t="str">
        <f t="shared" si="821"/>
        <v>JX516040=out</v>
      </c>
      <c r="BH1260" s="200" t="str">
        <f t="shared" si="822"/>
        <v>JX516040=</v>
      </c>
      <c r="BI1260" s="200" t="str">
        <f t="shared" si="823"/>
        <v>JX516040=. .GBR</v>
      </c>
      <c r="BJ1260" s="200" t="str">
        <f t="shared" si="824"/>
        <v>JX516040=. .GBR</v>
      </c>
      <c r="BK1260" s="200" t="str">
        <f t="shared" si="825"/>
        <v>JX516040=. .GBR</v>
      </c>
      <c r="BL1260" s="200" t="str">
        <f t="shared" si="826"/>
        <v>JX516040=.GBR</v>
      </c>
      <c r="BM1260" s="200" t="str">
        <f t="shared" si="827"/>
        <v>JX516040=</v>
      </c>
      <c r="BN1260" s="200" t="str">
        <f t="shared" si="828"/>
        <v>JX516040=</v>
      </c>
      <c r="BO1260" s="200" t="str">
        <f t="shared" si="829"/>
        <v>JX516040=</v>
      </c>
      <c r="BP1260" s="200" t="str">
        <f t="shared" si="830"/>
        <v>=</v>
      </c>
      <c r="BQ1260" s="261" t="str">
        <f t="shared" si="831"/>
        <v>JX516040</v>
      </c>
      <c r="BR1260" s="262" t="str">
        <f t="shared" si="832"/>
        <v/>
      </c>
      <c r="BS1260" s="263" t="str">
        <f t="shared" si="833"/>
        <v>.GBR</v>
      </c>
      <c r="BT1260" s="264" t="str">
        <f t="shared" si="834"/>
        <v/>
      </c>
      <c r="BU1260" s="264" t="str">
        <f t="shared" si="835"/>
        <v/>
      </c>
      <c r="BV1260" s="264" t="str">
        <f t="shared" si="836"/>
        <v/>
      </c>
      <c r="BW1260" s="264" t="str">
        <f t="shared" si="837"/>
        <v/>
      </c>
      <c r="BX1260" s="264" t="str">
        <f t="shared" si="838"/>
        <v/>
      </c>
      <c r="BY1260" s="265" t="str">
        <f t="shared" si="839"/>
        <v/>
      </c>
      <c r="CA1260" s="207" t="s">
        <v>506</v>
      </c>
      <c r="CB1260" s="200" t="str">
        <f t="shared" si="840"/>
        <v>xx</v>
      </c>
      <c r="CC1260" s="200" t="str">
        <f t="shared" si="841"/>
        <v>Non_select</v>
      </c>
      <c r="CD1260" s="200" t="str">
        <f t="shared" si="842"/>
        <v>xx</v>
      </c>
      <c r="CE1260" s="200" t="str">
        <f t="shared" si="843"/>
        <v/>
      </c>
      <c r="CG1260" s="200" t="str">
        <f t="shared" si="844"/>
        <v>JX516040</v>
      </c>
      <c r="CH1260" s="208" t="s">
        <v>360</v>
      </c>
      <c r="CI1260" s="208" t="s">
        <v>361</v>
      </c>
      <c r="CJ1260" s="208" t="s">
        <v>362</v>
      </c>
      <c r="CO1260" s="208"/>
      <c r="CV1260" s="268">
        <f t="shared" si="809"/>
        <v>0</v>
      </c>
      <c r="CW1260" s="266">
        <f t="shared" si="846"/>
        <v>0</v>
      </c>
      <c r="CX1260" s="200" t="str">
        <f t="shared" si="845"/>
        <v>Hepatitis E virus strain  , partial cds</v>
      </c>
    </row>
    <row r="1261" spans="1:102" ht="11.85" hidden="1" customHeight="1" x14ac:dyDescent="0.25">
      <c r="A1261" s="446" t="s">
        <v>3552</v>
      </c>
      <c r="B1261" s="174" t="s">
        <v>502</v>
      </c>
      <c r="F1261" s="291"/>
      <c r="H1261" s="180" t="s">
        <v>1348</v>
      </c>
      <c r="I1261" s="181" t="s">
        <v>1349</v>
      </c>
      <c r="J1261" s="180" t="s">
        <v>788</v>
      </c>
      <c r="M1261" s="253"/>
      <c r="N1261" s="193"/>
      <c r="S1261" s="180" t="e">
        <f t="shared" si="810"/>
        <v>#N/A</v>
      </c>
      <c r="AK1261" s="255">
        <f t="shared" si="811"/>
        <v>1</v>
      </c>
      <c r="AL1261" s="256" t="b">
        <f t="shared" si="812"/>
        <v>0</v>
      </c>
      <c r="AO1261" s="276"/>
      <c r="AP1261" s="258" t="e">
        <f>MATCH($F1261,$F$2:$F1261,0)=ROW($F1261)-1</f>
        <v>#N/A</v>
      </c>
      <c r="AQ1261" s="174" t="s">
        <v>111</v>
      </c>
      <c r="AR1261" s="174" t="s">
        <v>111</v>
      </c>
      <c r="AS1261" s="174" t="s">
        <v>111</v>
      </c>
      <c r="AT1261" s="174" t="s">
        <v>111</v>
      </c>
      <c r="AU1261" s="174" t="s">
        <v>111</v>
      </c>
      <c r="AV1261" s="174" t="s">
        <v>111</v>
      </c>
      <c r="AW1261" s="180"/>
      <c r="AY1261" s="259" t="str">
        <f t="shared" si="813"/>
        <v>JX516041</v>
      </c>
      <c r="AZ1261" s="260" t="str">
        <f t="shared" si="814"/>
        <v>.GBR</v>
      </c>
      <c r="BA1261" s="260" t="str">
        <f t="shared" si="815"/>
        <v>.GBR</v>
      </c>
      <c r="BB1261" s="200" t="str">
        <f t="shared" si="816"/>
        <v>JX516041.</v>
      </c>
      <c r="BC1261" s="201" t="str">
        <f t="shared" si="817"/>
        <v>JX516041</v>
      </c>
      <c r="BD1261" s="201" t="str">
        <f t="shared" si="818"/>
        <v>JX516041</v>
      </c>
      <c r="BE1261" s="200" t="str">
        <f t="shared" si="819"/>
        <v>JX516041=</v>
      </c>
      <c r="BF1261" s="200" t="str">
        <f t="shared" si="820"/>
        <v>JX516041=out</v>
      </c>
      <c r="BG1261" s="200" t="str">
        <f t="shared" si="821"/>
        <v>JX516041=out</v>
      </c>
      <c r="BH1261" s="200" t="str">
        <f t="shared" si="822"/>
        <v>JX516041=</v>
      </c>
      <c r="BI1261" s="200" t="str">
        <f t="shared" si="823"/>
        <v>JX516041=. .GBR</v>
      </c>
      <c r="BJ1261" s="200" t="str">
        <f t="shared" si="824"/>
        <v>JX516041=. .GBR</v>
      </c>
      <c r="BK1261" s="200" t="str">
        <f t="shared" si="825"/>
        <v>JX516041=. .GBR</v>
      </c>
      <c r="BL1261" s="200" t="str">
        <f t="shared" si="826"/>
        <v>JX516041=.GBR</v>
      </c>
      <c r="BM1261" s="200" t="str">
        <f t="shared" si="827"/>
        <v>JX516041=</v>
      </c>
      <c r="BN1261" s="200" t="str">
        <f t="shared" si="828"/>
        <v>JX516041=</v>
      </c>
      <c r="BO1261" s="200" t="str">
        <f t="shared" si="829"/>
        <v>JX516041=</v>
      </c>
      <c r="BP1261" s="200" t="str">
        <f t="shared" si="830"/>
        <v>=</v>
      </c>
      <c r="BQ1261" s="261" t="str">
        <f t="shared" si="831"/>
        <v>JX516041</v>
      </c>
      <c r="BR1261" s="262" t="str">
        <f t="shared" si="832"/>
        <v/>
      </c>
      <c r="BS1261" s="263" t="str">
        <f t="shared" si="833"/>
        <v>.GBR</v>
      </c>
      <c r="BT1261" s="264" t="str">
        <f t="shared" si="834"/>
        <v/>
      </c>
      <c r="BU1261" s="264" t="str">
        <f t="shared" si="835"/>
        <v/>
      </c>
      <c r="BV1261" s="264" t="str">
        <f t="shared" si="836"/>
        <v/>
      </c>
      <c r="BW1261" s="264" t="str">
        <f t="shared" si="837"/>
        <v/>
      </c>
      <c r="BX1261" s="264" t="str">
        <f t="shared" si="838"/>
        <v/>
      </c>
      <c r="BY1261" s="265" t="str">
        <f t="shared" si="839"/>
        <v/>
      </c>
      <c r="CA1261" s="207" t="s">
        <v>506</v>
      </c>
      <c r="CB1261" s="200" t="str">
        <f t="shared" si="840"/>
        <v>xx</v>
      </c>
      <c r="CC1261" s="200" t="str">
        <f t="shared" si="841"/>
        <v>Non_select</v>
      </c>
      <c r="CD1261" s="200" t="str">
        <f t="shared" si="842"/>
        <v>xx</v>
      </c>
      <c r="CE1261" s="200" t="str">
        <f t="shared" si="843"/>
        <v/>
      </c>
      <c r="CG1261" s="200" t="str">
        <f t="shared" si="844"/>
        <v>JX516041</v>
      </c>
      <c r="CH1261" s="208" t="s">
        <v>360</v>
      </c>
      <c r="CI1261" s="208" t="s">
        <v>361</v>
      </c>
      <c r="CJ1261" s="208" t="s">
        <v>362</v>
      </c>
      <c r="CO1261" s="208"/>
      <c r="CV1261" s="268">
        <f t="shared" si="809"/>
        <v>0</v>
      </c>
      <c r="CW1261" s="266">
        <f t="shared" si="846"/>
        <v>0</v>
      </c>
      <c r="CX1261" s="200" t="str">
        <f t="shared" si="845"/>
        <v>Hepatitis E virus strain  , partial cds</v>
      </c>
    </row>
    <row r="1262" spans="1:102" ht="11.85" hidden="1" customHeight="1" x14ac:dyDescent="0.25">
      <c r="A1262" s="446" t="s">
        <v>3553</v>
      </c>
      <c r="B1262" s="174" t="s">
        <v>502</v>
      </c>
      <c r="F1262" s="291"/>
      <c r="H1262" s="180" t="s">
        <v>1348</v>
      </c>
      <c r="I1262" s="181" t="s">
        <v>1349</v>
      </c>
      <c r="J1262" s="180" t="s">
        <v>788</v>
      </c>
      <c r="M1262" s="253"/>
      <c r="N1262" s="193"/>
      <c r="S1262" s="180" t="e">
        <f t="shared" si="810"/>
        <v>#N/A</v>
      </c>
      <c r="AK1262" s="255">
        <f t="shared" si="811"/>
        <v>1</v>
      </c>
      <c r="AL1262" s="256" t="b">
        <f t="shared" si="812"/>
        <v>0</v>
      </c>
      <c r="AO1262" s="276"/>
      <c r="AP1262" s="258" t="e">
        <f>MATCH($F1262,$F$2:$F1262,0)=ROW($F1262)-1</f>
        <v>#N/A</v>
      </c>
      <c r="AQ1262" s="174" t="s">
        <v>111</v>
      </c>
      <c r="AR1262" s="174" t="s">
        <v>111</v>
      </c>
      <c r="AS1262" s="174" t="s">
        <v>111</v>
      </c>
      <c r="AT1262" s="174" t="s">
        <v>111</v>
      </c>
      <c r="AU1262" s="174" t="s">
        <v>111</v>
      </c>
      <c r="AV1262" s="174" t="s">
        <v>111</v>
      </c>
      <c r="AW1262" s="180"/>
      <c r="AY1262" s="259" t="str">
        <f t="shared" si="813"/>
        <v>JX516042</v>
      </c>
      <c r="AZ1262" s="260" t="str">
        <f t="shared" si="814"/>
        <v>.GBR</v>
      </c>
      <c r="BA1262" s="260" t="str">
        <f t="shared" si="815"/>
        <v>.GBR</v>
      </c>
      <c r="BB1262" s="200" t="str">
        <f t="shared" si="816"/>
        <v>JX516042.</v>
      </c>
      <c r="BC1262" s="201" t="str">
        <f t="shared" si="817"/>
        <v>JX516042</v>
      </c>
      <c r="BD1262" s="201" t="str">
        <f t="shared" si="818"/>
        <v>JX516042</v>
      </c>
      <c r="BE1262" s="200" t="str">
        <f t="shared" si="819"/>
        <v>JX516042=</v>
      </c>
      <c r="BF1262" s="200" t="str">
        <f t="shared" si="820"/>
        <v>JX516042=out</v>
      </c>
      <c r="BG1262" s="200" t="str">
        <f t="shared" si="821"/>
        <v>JX516042=out</v>
      </c>
      <c r="BH1262" s="200" t="str">
        <f t="shared" si="822"/>
        <v>JX516042=</v>
      </c>
      <c r="BI1262" s="200" t="str">
        <f t="shared" si="823"/>
        <v>JX516042=. .GBR</v>
      </c>
      <c r="BJ1262" s="200" t="str">
        <f t="shared" si="824"/>
        <v>JX516042=. .GBR</v>
      </c>
      <c r="BK1262" s="200" t="str">
        <f t="shared" si="825"/>
        <v>JX516042=. .GBR</v>
      </c>
      <c r="BL1262" s="200" t="str">
        <f t="shared" si="826"/>
        <v>JX516042=.GBR</v>
      </c>
      <c r="BM1262" s="200" t="str">
        <f t="shared" si="827"/>
        <v>JX516042=</v>
      </c>
      <c r="BN1262" s="200" t="str">
        <f t="shared" si="828"/>
        <v>JX516042=</v>
      </c>
      <c r="BO1262" s="200" t="str">
        <f t="shared" si="829"/>
        <v>JX516042=</v>
      </c>
      <c r="BP1262" s="200" t="str">
        <f t="shared" si="830"/>
        <v>=</v>
      </c>
      <c r="BQ1262" s="261" t="str">
        <f t="shared" si="831"/>
        <v>JX516042</v>
      </c>
      <c r="BR1262" s="262" t="str">
        <f t="shared" si="832"/>
        <v/>
      </c>
      <c r="BS1262" s="263" t="str">
        <f t="shared" si="833"/>
        <v>.GBR</v>
      </c>
      <c r="BT1262" s="264" t="str">
        <f t="shared" si="834"/>
        <v/>
      </c>
      <c r="BU1262" s="264" t="str">
        <f t="shared" si="835"/>
        <v/>
      </c>
      <c r="BV1262" s="264" t="str">
        <f t="shared" si="836"/>
        <v/>
      </c>
      <c r="BW1262" s="264" t="str">
        <f t="shared" si="837"/>
        <v/>
      </c>
      <c r="BX1262" s="264" t="str">
        <f t="shared" si="838"/>
        <v/>
      </c>
      <c r="BY1262" s="265" t="str">
        <f t="shared" si="839"/>
        <v/>
      </c>
      <c r="CA1262" s="207" t="s">
        <v>506</v>
      </c>
      <c r="CB1262" s="200" t="str">
        <f t="shared" si="840"/>
        <v>xx</v>
      </c>
      <c r="CC1262" s="200" t="str">
        <f t="shared" si="841"/>
        <v>Non_select</v>
      </c>
      <c r="CD1262" s="200" t="str">
        <f t="shared" si="842"/>
        <v>xx</v>
      </c>
      <c r="CE1262" s="200" t="str">
        <f t="shared" si="843"/>
        <v/>
      </c>
      <c r="CG1262" s="200" t="str">
        <f t="shared" si="844"/>
        <v>JX516042</v>
      </c>
      <c r="CH1262" s="208" t="s">
        <v>360</v>
      </c>
      <c r="CI1262" s="208" t="s">
        <v>361</v>
      </c>
      <c r="CJ1262" s="208" t="s">
        <v>362</v>
      </c>
      <c r="CO1262" s="208"/>
      <c r="CV1262" s="268">
        <f t="shared" si="809"/>
        <v>0</v>
      </c>
      <c r="CW1262" s="266">
        <f t="shared" si="846"/>
        <v>0</v>
      </c>
      <c r="CX1262" s="200" t="str">
        <f t="shared" si="845"/>
        <v>Hepatitis E virus strain  , partial cds</v>
      </c>
    </row>
    <row r="1263" spans="1:102" ht="11.85" hidden="1" customHeight="1" x14ac:dyDescent="0.25">
      <c r="A1263" s="446" t="s">
        <v>3554</v>
      </c>
      <c r="B1263" s="174" t="s">
        <v>502</v>
      </c>
      <c r="F1263" s="291"/>
      <c r="H1263" s="180" t="s">
        <v>1348</v>
      </c>
      <c r="I1263" s="181" t="s">
        <v>1349</v>
      </c>
      <c r="J1263" s="180" t="s">
        <v>788</v>
      </c>
      <c r="M1263" s="253"/>
      <c r="N1263" s="193"/>
      <c r="S1263" s="180" t="e">
        <f t="shared" si="810"/>
        <v>#N/A</v>
      </c>
      <c r="AK1263" s="255">
        <f t="shared" si="811"/>
        <v>1</v>
      </c>
      <c r="AL1263" s="256" t="b">
        <f t="shared" si="812"/>
        <v>0</v>
      </c>
      <c r="AO1263" s="276"/>
      <c r="AP1263" s="258" t="e">
        <f>MATCH($F1263,$F$2:$F1263,0)=ROW($F1263)-1</f>
        <v>#N/A</v>
      </c>
      <c r="AQ1263" s="174" t="s">
        <v>111</v>
      </c>
      <c r="AR1263" s="174" t="s">
        <v>111</v>
      </c>
      <c r="AS1263" s="174" t="s">
        <v>111</v>
      </c>
      <c r="AT1263" s="174" t="s">
        <v>111</v>
      </c>
      <c r="AU1263" s="174" t="s">
        <v>111</v>
      </c>
      <c r="AV1263" s="174" t="s">
        <v>111</v>
      </c>
      <c r="AW1263" s="180"/>
      <c r="AY1263" s="259" t="str">
        <f t="shared" si="813"/>
        <v>JX516043</v>
      </c>
      <c r="AZ1263" s="260" t="str">
        <f t="shared" si="814"/>
        <v>.GBR</v>
      </c>
      <c r="BA1263" s="260" t="str">
        <f t="shared" si="815"/>
        <v>.GBR</v>
      </c>
      <c r="BB1263" s="200" t="str">
        <f t="shared" si="816"/>
        <v>JX516043.</v>
      </c>
      <c r="BC1263" s="201" t="str">
        <f t="shared" si="817"/>
        <v>JX516043</v>
      </c>
      <c r="BD1263" s="201" t="str">
        <f t="shared" si="818"/>
        <v>JX516043</v>
      </c>
      <c r="BE1263" s="200" t="str">
        <f t="shared" si="819"/>
        <v>JX516043=</v>
      </c>
      <c r="BF1263" s="200" t="str">
        <f t="shared" si="820"/>
        <v>JX516043=out</v>
      </c>
      <c r="BG1263" s="200" t="str">
        <f t="shared" si="821"/>
        <v>JX516043=out</v>
      </c>
      <c r="BH1263" s="200" t="str">
        <f t="shared" si="822"/>
        <v>JX516043=</v>
      </c>
      <c r="BI1263" s="200" t="str">
        <f t="shared" si="823"/>
        <v>JX516043=. .GBR</v>
      </c>
      <c r="BJ1263" s="200" t="str">
        <f t="shared" si="824"/>
        <v>JX516043=. .GBR</v>
      </c>
      <c r="BK1263" s="200" t="str">
        <f t="shared" si="825"/>
        <v>JX516043=. .GBR</v>
      </c>
      <c r="BL1263" s="200" t="str">
        <f t="shared" si="826"/>
        <v>JX516043=.GBR</v>
      </c>
      <c r="BM1263" s="200" t="str">
        <f t="shared" si="827"/>
        <v>JX516043=</v>
      </c>
      <c r="BN1263" s="200" t="str">
        <f t="shared" si="828"/>
        <v>JX516043=</v>
      </c>
      <c r="BO1263" s="200" t="str">
        <f t="shared" si="829"/>
        <v>JX516043=</v>
      </c>
      <c r="BP1263" s="200" t="str">
        <f t="shared" si="830"/>
        <v>=</v>
      </c>
      <c r="BQ1263" s="261" t="str">
        <f t="shared" si="831"/>
        <v>JX516043</v>
      </c>
      <c r="BR1263" s="262" t="str">
        <f t="shared" si="832"/>
        <v/>
      </c>
      <c r="BS1263" s="263" t="str">
        <f t="shared" si="833"/>
        <v>.GBR</v>
      </c>
      <c r="BT1263" s="264" t="str">
        <f t="shared" si="834"/>
        <v/>
      </c>
      <c r="BU1263" s="264" t="str">
        <f t="shared" si="835"/>
        <v/>
      </c>
      <c r="BV1263" s="264" t="str">
        <f t="shared" si="836"/>
        <v/>
      </c>
      <c r="BW1263" s="264" t="str">
        <f t="shared" si="837"/>
        <v/>
      </c>
      <c r="BX1263" s="264" t="str">
        <f t="shared" si="838"/>
        <v/>
      </c>
      <c r="BY1263" s="265" t="str">
        <f t="shared" si="839"/>
        <v/>
      </c>
      <c r="CA1263" s="207" t="s">
        <v>506</v>
      </c>
      <c r="CB1263" s="200" t="str">
        <f t="shared" si="840"/>
        <v>xx</v>
      </c>
      <c r="CC1263" s="200" t="str">
        <f t="shared" si="841"/>
        <v>Non_select</v>
      </c>
      <c r="CD1263" s="200" t="str">
        <f t="shared" si="842"/>
        <v>xx</v>
      </c>
      <c r="CE1263" s="200" t="str">
        <f t="shared" si="843"/>
        <v/>
      </c>
      <c r="CG1263" s="200" t="str">
        <f t="shared" si="844"/>
        <v>JX516043</v>
      </c>
      <c r="CH1263" s="208" t="s">
        <v>360</v>
      </c>
      <c r="CI1263" s="208" t="s">
        <v>361</v>
      </c>
      <c r="CJ1263" s="208" t="s">
        <v>362</v>
      </c>
      <c r="CO1263" s="208"/>
      <c r="CV1263" s="268">
        <f t="shared" si="809"/>
        <v>0</v>
      </c>
      <c r="CW1263" s="266">
        <f t="shared" si="846"/>
        <v>0</v>
      </c>
      <c r="CX1263" s="200" t="str">
        <f t="shared" si="845"/>
        <v>Hepatitis E virus strain  , partial cds</v>
      </c>
    </row>
    <row r="1264" spans="1:102" ht="11.85" hidden="1" customHeight="1" x14ac:dyDescent="0.25">
      <c r="A1264" s="446" t="s">
        <v>3555</v>
      </c>
      <c r="B1264" s="174" t="s">
        <v>502</v>
      </c>
      <c r="F1264" s="291"/>
      <c r="H1264" s="180" t="s">
        <v>1348</v>
      </c>
      <c r="I1264" s="181" t="s">
        <v>1349</v>
      </c>
      <c r="J1264" s="180" t="s">
        <v>788</v>
      </c>
      <c r="M1264" s="253"/>
      <c r="N1264" s="193"/>
      <c r="S1264" s="180" t="e">
        <f t="shared" si="810"/>
        <v>#N/A</v>
      </c>
      <c r="AK1264" s="255">
        <f t="shared" si="811"/>
        <v>1</v>
      </c>
      <c r="AL1264" s="256" t="b">
        <f t="shared" si="812"/>
        <v>0</v>
      </c>
      <c r="AO1264" s="276"/>
      <c r="AP1264" s="258" t="e">
        <f>MATCH($F1264,$F$2:$F1264,0)=ROW($F1264)-1</f>
        <v>#N/A</v>
      </c>
      <c r="AQ1264" s="174" t="s">
        <v>111</v>
      </c>
      <c r="AR1264" s="174" t="s">
        <v>111</v>
      </c>
      <c r="AS1264" s="174" t="s">
        <v>111</v>
      </c>
      <c r="AT1264" s="174" t="s">
        <v>111</v>
      </c>
      <c r="AU1264" s="174" t="s">
        <v>111</v>
      </c>
      <c r="AV1264" s="174" t="s">
        <v>111</v>
      </c>
      <c r="AW1264" s="180"/>
      <c r="AY1264" s="259" t="str">
        <f t="shared" si="813"/>
        <v>JX516044</v>
      </c>
      <c r="AZ1264" s="260" t="str">
        <f t="shared" si="814"/>
        <v>.GBR</v>
      </c>
      <c r="BA1264" s="260" t="str">
        <f t="shared" si="815"/>
        <v>.GBR</v>
      </c>
      <c r="BB1264" s="200" t="str">
        <f t="shared" si="816"/>
        <v>JX516044.</v>
      </c>
      <c r="BC1264" s="201" t="str">
        <f t="shared" si="817"/>
        <v>JX516044</v>
      </c>
      <c r="BD1264" s="201" t="str">
        <f t="shared" si="818"/>
        <v>JX516044</v>
      </c>
      <c r="BE1264" s="200" t="str">
        <f t="shared" si="819"/>
        <v>JX516044=</v>
      </c>
      <c r="BF1264" s="200" t="str">
        <f t="shared" si="820"/>
        <v>JX516044=out</v>
      </c>
      <c r="BG1264" s="200" t="str">
        <f t="shared" si="821"/>
        <v>JX516044=out</v>
      </c>
      <c r="BH1264" s="200" t="str">
        <f t="shared" si="822"/>
        <v>JX516044=</v>
      </c>
      <c r="BI1264" s="200" t="str">
        <f t="shared" si="823"/>
        <v>JX516044=. .GBR</v>
      </c>
      <c r="BJ1264" s="200" t="str">
        <f t="shared" si="824"/>
        <v>JX516044=. .GBR</v>
      </c>
      <c r="BK1264" s="200" t="str">
        <f t="shared" si="825"/>
        <v>JX516044=. .GBR</v>
      </c>
      <c r="BL1264" s="200" t="str">
        <f t="shared" si="826"/>
        <v>JX516044=.GBR</v>
      </c>
      <c r="BM1264" s="200" t="str">
        <f t="shared" si="827"/>
        <v>JX516044=</v>
      </c>
      <c r="BN1264" s="200" t="str">
        <f t="shared" si="828"/>
        <v>JX516044=</v>
      </c>
      <c r="BO1264" s="200" t="str">
        <f t="shared" si="829"/>
        <v>JX516044=</v>
      </c>
      <c r="BP1264" s="200" t="str">
        <f t="shared" si="830"/>
        <v>=</v>
      </c>
      <c r="BQ1264" s="261" t="str">
        <f t="shared" si="831"/>
        <v>JX516044</v>
      </c>
      <c r="BR1264" s="262" t="str">
        <f t="shared" si="832"/>
        <v/>
      </c>
      <c r="BS1264" s="263" t="str">
        <f t="shared" si="833"/>
        <v>.GBR</v>
      </c>
      <c r="BT1264" s="264" t="str">
        <f t="shared" si="834"/>
        <v/>
      </c>
      <c r="BU1264" s="264" t="str">
        <f t="shared" si="835"/>
        <v/>
      </c>
      <c r="BV1264" s="264" t="str">
        <f t="shared" si="836"/>
        <v/>
      </c>
      <c r="BW1264" s="264" t="str">
        <f t="shared" si="837"/>
        <v/>
      </c>
      <c r="BX1264" s="264" t="str">
        <f t="shared" si="838"/>
        <v/>
      </c>
      <c r="BY1264" s="265" t="str">
        <f t="shared" si="839"/>
        <v/>
      </c>
      <c r="CA1264" s="207" t="s">
        <v>506</v>
      </c>
      <c r="CB1264" s="200" t="str">
        <f t="shared" si="840"/>
        <v>xx</v>
      </c>
      <c r="CC1264" s="200" t="str">
        <f t="shared" si="841"/>
        <v>Non_select</v>
      </c>
      <c r="CD1264" s="200" t="str">
        <f t="shared" si="842"/>
        <v>xx</v>
      </c>
      <c r="CE1264" s="200" t="str">
        <f t="shared" si="843"/>
        <v/>
      </c>
      <c r="CG1264" s="200" t="str">
        <f t="shared" si="844"/>
        <v>JX516044</v>
      </c>
      <c r="CH1264" s="208" t="s">
        <v>360</v>
      </c>
      <c r="CI1264" s="208" t="s">
        <v>361</v>
      </c>
      <c r="CJ1264" s="208" t="s">
        <v>362</v>
      </c>
      <c r="CO1264" s="208"/>
      <c r="CV1264" s="268">
        <f t="shared" si="809"/>
        <v>0</v>
      </c>
      <c r="CW1264" s="266">
        <f t="shared" si="846"/>
        <v>0</v>
      </c>
      <c r="CX1264" s="200" t="str">
        <f t="shared" si="845"/>
        <v>Hepatitis E virus strain  , partial cds</v>
      </c>
    </row>
    <row r="1265" spans="1:102" ht="11.85" hidden="1" customHeight="1" x14ac:dyDescent="0.25">
      <c r="A1265" s="446" t="s">
        <v>3556</v>
      </c>
      <c r="B1265" s="174" t="s">
        <v>502</v>
      </c>
      <c r="F1265" s="291"/>
      <c r="H1265" s="180" t="s">
        <v>1348</v>
      </c>
      <c r="I1265" s="181" t="s">
        <v>1349</v>
      </c>
      <c r="J1265" s="180" t="s">
        <v>788</v>
      </c>
      <c r="M1265" s="253"/>
      <c r="N1265" s="193"/>
      <c r="S1265" s="180" t="e">
        <f t="shared" si="810"/>
        <v>#N/A</v>
      </c>
      <c r="AK1265" s="255">
        <f t="shared" si="811"/>
        <v>1</v>
      </c>
      <c r="AL1265" s="256" t="b">
        <f t="shared" si="812"/>
        <v>0</v>
      </c>
      <c r="AO1265" s="276"/>
      <c r="AP1265" s="258" t="e">
        <f>MATCH($F1265,$F$2:$F1265,0)=ROW($F1265)-1</f>
        <v>#N/A</v>
      </c>
      <c r="AQ1265" s="174" t="s">
        <v>111</v>
      </c>
      <c r="AR1265" s="174" t="s">
        <v>111</v>
      </c>
      <c r="AS1265" s="174" t="s">
        <v>111</v>
      </c>
      <c r="AT1265" s="174" t="s">
        <v>111</v>
      </c>
      <c r="AU1265" s="174" t="s">
        <v>111</v>
      </c>
      <c r="AV1265" s="174" t="s">
        <v>111</v>
      </c>
      <c r="AW1265" s="180"/>
      <c r="AY1265" s="259" t="str">
        <f t="shared" si="813"/>
        <v>JX516045</v>
      </c>
      <c r="AZ1265" s="260" t="str">
        <f t="shared" si="814"/>
        <v>.GBR</v>
      </c>
      <c r="BA1265" s="260" t="str">
        <f t="shared" si="815"/>
        <v>.GBR</v>
      </c>
      <c r="BB1265" s="200" t="str">
        <f t="shared" si="816"/>
        <v>JX516045.</v>
      </c>
      <c r="BC1265" s="201" t="str">
        <f t="shared" si="817"/>
        <v>JX516045</v>
      </c>
      <c r="BD1265" s="201" t="str">
        <f t="shared" si="818"/>
        <v>JX516045</v>
      </c>
      <c r="BE1265" s="200" t="str">
        <f t="shared" si="819"/>
        <v>JX516045=</v>
      </c>
      <c r="BF1265" s="200" t="str">
        <f t="shared" si="820"/>
        <v>JX516045=out</v>
      </c>
      <c r="BG1265" s="200" t="str">
        <f t="shared" si="821"/>
        <v>JX516045=out</v>
      </c>
      <c r="BH1265" s="200" t="str">
        <f t="shared" si="822"/>
        <v>JX516045=</v>
      </c>
      <c r="BI1265" s="200" t="str">
        <f t="shared" si="823"/>
        <v>JX516045=. .GBR</v>
      </c>
      <c r="BJ1265" s="200" t="str">
        <f t="shared" si="824"/>
        <v>JX516045=. .GBR</v>
      </c>
      <c r="BK1265" s="200" t="str">
        <f t="shared" si="825"/>
        <v>JX516045=. .GBR</v>
      </c>
      <c r="BL1265" s="200" t="str">
        <f t="shared" si="826"/>
        <v>JX516045=.GBR</v>
      </c>
      <c r="BM1265" s="200" t="str">
        <f t="shared" si="827"/>
        <v>JX516045=</v>
      </c>
      <c r="BN1265" s="200" t="str">
        <f t="shared" si="828"/>
        <v>JX516045=</v>
      </c>
      <c r="BO1265" s="200" t="str">
        <f t="shared" si="829"/>
        <v>JX516045=</v>
      </c>
      <c r="BP1265" s="200" t="str">
        <f t="shared" si="830"/>
        <v>=</v>
      </c>
      <c r="BQ1265" s="261" t="str">
        <f t="shared" si="831"/>
        <v>JX516045</v>
      </c>
      <c r="BR1265" s="262" t="str">
        <f t="shared" si="832"/>
        <v/>
      </c>
      <c r="BS1265" s="263" t="str">
        <f t="shared" si="833"/>
        <v>.GBR</v>
      </c>
      <c r="BT1265" s="264" t="str">
        <f t="shared" si="834"/>
        <v/>
      </c>
      <c r="BU1265" s="264" t="str">
        <f t="shared" si="835"/>
        <v/>
      </c>
      <c r="BV1265" s="264" t="str">
        <f t="shared" si="836"/>
        <v/>
      </c>
      <c r="BW1265" s="264" t="str">
        <f t="shared" si="837"/>
        <v/>
      </c>
      <c r="BX1265" s="264" t="str">
        <f t="shared" si="838"/>
        <v/>
      </c>
      <c r="BY1265" s="265" t="str">
        <f t="shared" si="839"/>
        <v/>
      </c>
      <c r="CA1265" s="207" t="s">
        <v>506</v>
      </c>
      <c r="CB1265" s="200" t="str">
        <f t="shared" si="840"/>
        <v>xx</v>
      </c>
      <c r="CC1265" s="200" t="str">
        <f t="shared" si="841"/>
        <v>Non_select</v>
      </c>
      <c r="CD1265" s="200" t="str">
        <f t="shared" si="842"/>
        <v>xx</v>
      </c>
      <c r="CE1265" s="200" t="str">
        <f t="shared" si="843"/>
        <v/>
      </c>
      <c r="CG1265" s="200" t="str">
        <f t="shared" si="844"/>
        <v>JX516045</v>
      </c>
      <c r="CH1265" s="208" t="s">
        <v>360</v>
      </c>
      <c r="CI1265" s="208" t="s">
        <v>361</v>
      </c>
      <c r="CJ1265" s="208" t="s">
        <v>362</v>
      </c>
      <c r="CO1265" s="208"/>
      <c r="CV1265" s="268">
        <f t="shared" si="809"/>
        <v>0</v>
      </c>
      <c r="CW1265" s="266">
        <f t="shared" si="846"/>
        <v>0</v>
      </c>
      <c r="CX1265" s="200" t="str">
        <f t="shared" si="845"/>
        <v>Hepatitis E virus strain  , partial cds</v>
      </c>
    </row>
    <row r="1266" spans="1:102" ht="11.85" hidden="1" customHeight="1" x14ac:dyDescent="0.25">
      <c r="A1266" s="446" t="s">
        <v>3557</v>
      </c>
      <c r="B1266" s="174" t="s">
        <v>502</v>
      </c>
      <c r="F1266" s="291"/>
      <c r="H1266" s="180" t="s">
        <v>1348</v>
      </c>
      <c r="I1266" s="181" t="s">
        <v>1349</v>
      </c>
      <c r="J1266" s="180" t="s">
        <v>788</v>
      </c>
      <c r="M1266" s="253"/>
      <c r="N1266" s="193"/>
      <c r="S1266" s="180" t="e">
        <f t="shared" si="810"/>
        <v>#N/A</v>
      </c>
      <c r="AK1266" s="255">
        <f t="shared" si="811"/>
        <v>1</v>
      </c>
      <c r="AL1266" s="256" t="b">
        <f t="shared" si="812"/>
        <v>0</v>
      </c>
      <c r="AO1266" s="276"/>
      <c r="AP1266" s="258" t="e">
        <f>MATCH($F1266,$F$2:$F1266,0)=ROW($F1266)-1</f>
        <v>#N/A</v>
      </c>
      <c r="AQ1266" s="174" t="s">
        <v>111</v>
      </c>
      <c r="AR1266" s="174" t="s">
        <v>111</v>
      </c>
      <c r="AS1266" s="174" t="s">
        <v>111</v>
      </c>
      <c r="AT1266" s="174" t="s">
        <v>111</v>
      </c>
      <c r="AU1266" s="174" t="s">
        <v>111</v>
      </c>
      <c r="AV1266" s="174" t="s">
        <v>111</v>
      </c>
      <c r="AW1266" s="180"/>
      <c r="AY1266" s="259" t="str">
        <f t="shared" si="813"/>
        <v>JX516046</v>
      </c>
      <c r="AZ1266" s="260" t="str">
        <f t="shared" si="814"/>
        <v>.GBR</v>
      </c>
      <c r="BA1266" s="260" t="str">
        <f t="shared" si="815"/>
        <v>.GBR</v>
      </c>
      <c r="BB1266" s="200" t="str">
        <f t="shared" si="816"/>
        <v>JX516046.</v>
      </c>
      <c r="BC1266" s="201" t="str">
        <f t="shared" si="817"/>
        <v>JX516046</v>
      </c>
      <c r="BD1266" s="201" t="str">
        <f t="shared" si="818"/>
        <v>JX516046</v>
      </c>
      <c r="BE1266" s="200" t="str">
        <f t="shared" si="819"/>
        <v>JX516046=</v>
      </c>
      <c r="BF1266" s="200" t="str">
        <f t="shared" si="820"/>
        <v>JX516046=out</v>
      </c>
      <c r="BG1266" s="200" t="str">
        <f t="shared" si="821"/>
        <v>JX516046=out</v>
      </c>
      <c r="BH1266" s="200" t="str">
        <f t="shared" si="822"/>
        <v>JX516046=</v>
      </c>
      <c r="BI1266" s="200" t="str">
        <f t="shared" si="823"/>
        <v>JX516046=. .GBR</v>
      </c>
      <c r="BJ1266" s="200" t="str">
        <f t="shared" si="824"/>
        <v>JX516046=. .GBR</v>
      </c>
      <c r="BK1266" s="200" t="str">
        <f t="shared" si="825"/>
        <v>JX516046=. .GBR</v>
      </c>
      <c r="BL1266" s="200" t="str">
        <f t="shared" si="826"/>
        <v>JX516046=.GBR</v>
      </c>
      <c r="BM1266" s="200" t="str">
        <f t="shared" si="827"/>
        <v>JX516046=</v>
      </c>
      <c r="BN1266" s="200" t="str">
        <f t="shared" si="828"/>
        <v>JX516046=</v>
      </c>
      <c r="BO1266" s="200" t="str">
        <f t="shared" si="829"/>
        <v>JX516046=</v>
      </c>
      <c r="BP1266" s="200" t="str">
        <f t="shared" si="830"/>
        <v>=</v>
      </c>
      <c r="BQ1266" s="261" t="str">
        <f t="shared" si="831"/>
        <v>JX516046</v>
      </c>
      <c r="BR1266" s="262" t="str">
        <f t="shared" si="832"/>
        <v/>
      </c>
      <c r="BS1266" s="263" t="str">
        <f t="shared" si="833"/>
        <v>.GBR</v>
      </c>
      <c r="BT1266" s="264" t="str">
        <f t="shared" si="834"/>
        <v/>
      </c>
      <c r="BU1266" s="264" t="str">
        <f t="shared" si="835"/>
        <v/>
      </c>
      <c r="BV1266" s="264" t="str">
        <f t="shared" si="836"/>
        <v/>
      </c>
      <c r="BW1266" s="264" t="str">
        <f t="shared" si="837"/>
        <v/>
      </c>
      <c r="BX1266" s="264" t="str">
        <f t="shared" si="838"/>
        <v/>
      </c>
      <c r="BY1266" s="265" t="str">
        <f t="shared" si="839"/>
        <v/>
      </c>
      <c r="CA1266" s="207" t="s">
        <v>506</v>
      </c>
      <c r="CB1266" s="200" t="str">
        <f t="shared" si="840"/>
        <v>xx</v>
      </c>
      <c r="CC1266" s="200" t="str">
        <f t="shared" si="841"/>
        <v>Non_select</v>
      </c>
      <c r="CD1266" s="200" t="str">
        <f t="shared" si="842"/>
        <v>xx</v>
      </c>
      <c r="CE1266" s="200" t="str">
        <f t="shared" si="843"/>
        <v/>
      </c>
      <c r="CG1266" s="200" t="str">
        <f t="shared" si="844"/>
        <v>JX516046</v>
      </c>
      <c r="CH1266" s="208" t="s">
        <v>360</v>
      </c>
      <c r="CI1266" s="208" t="s">
        <v>361</v>
      </c>
      <c r="CJ1266" s="208" t="s">
        <v>362</v>
      </c>
      <c r="CO1266" s="208"/>
      <c r="CV1266" s="268">
        <f t="shared" si="809"/>
        <v>0</v>
      </c>
      <c r="CW1266" s="266">
        <f t="shared" si="846"/>
        <v>0</v>
      </c>
      <c r="CX1266" s="200" t="str">
        <f t="shared" si="845"/>
        <v>Hepatitis E virus strain  , partial cds</v>
      </c>
    </row>
    <row r="1267" spans="1:102" ht="11.85" hidden="1" customHeight="1" x14ac:dyDescent="0.25">
      <c r="A1267" s="446" t="s">
        <v>3558</v>
      </c>
      <c r="B1267" s="174" t="s">
        <v>502</v>
      </c>
      <c r="F1267" s="291"/>
      <c r="H1267" s="180" t="s">
        <v>1348</v>
      </c>
      <c r="I1267" s="181" t="s">
        <v>1349</v>
      </c>
      <c r="J1267" s="180" t="s">
        <v>788</v>
      </c>
      <c r="M1267" s="253"/>
      <c r="N1267" s="193"/>
      <c r="S1267" s="180" t="e">
        <f t="shared" si="810"/>
        <v>#N/A</v>
      </c>
      <c r="AK1267" s="255">
        <f t="shared" si="811"/>
        <v>1</v>
      </c>
      <c r="AL1267" s="256" t="b">
        <f t="shared" si="812"/>
        <v>0</v>
      </c>
      <c r="AO1267" s="276"/>
      <c r="AP1267" s="258" t="e">
        <f>MATCH($F1267,$F$2:$F1267,0)=ROW($F1267)-1</f>
        <v>#N/A</v>
      </c>
      <c r="AQ1267" s="174" t="s">
        <v>111</v>
      </c>
      <c r="AR1267" s="174" t="s">
        <v>111</v>
      </c>
      <c r="AS1267" s="174" t="s">
        <v>111</v>
      </c>
      <c r="AT1267" s="174" t="s">
        <v>111</v>
      </c>
      <c r="AU1267" s="174" t="s">
        <v>111</v>
      </c>
      <c r="AV1267" s="174" t="s">
        <v>111</v>
      </c>
      <c r="AW1267" s="180"/>
      <c r="AY1267" s="259" t="str">
        <f t="shared" si="813"/>
        <v>JX516047</v>
      </c>
      <c r="AZ1267" s="260" t="str">
        <f t="shared" si="814"/>
        <v>.GBR</v>
      </c>
      <c r="BA1267" s="260" t="str">
        <f t="shared" si="815"/>
        <v>.GBR</v>
      </c>
      <c r="BB1267" s="200" t="str">
        <f t="shared" si="816"/>
        <v>JX516047.</v>
      </c>
      <c r="BC1267" s="201" t="str">
        <f t="shared" si="817"/>
        <v>JX516047</v>
      </c>
      <c r="BD1267" s="201" t="str">
        <f t="shared" si="818"/>
        <v>JX516047</v>
      </c>
      <c r="BE1267" s="200" t="str">
        <f t="shared" si="819"/>
        <v>JX516047=</v>
      </c>
      <c r="BF1267" s="200" t="str">
        <f t="shared" si="820"/>
        <v>JX516047=out</v>
      </c>
      <c r="BG1267" s="200" t="str">
        <f t="shared" si="821"/>
        <v>JX516047=out</v>
      </c>
      <c r="BH1267" s="200" t="str">
        <f t="shared" si="822"/>
        <v>JX516047=</v>
      </c>
      <c r="BI1267" s="200" t="str">
        <f t="shared" si="823"/>
        <v>JX516047=. .GBR</v>
      </c>
      <c r="BJ1267" s="200" t="str">
        <f t="shared" si="824"/>
        <v>JX516047=. .GBR</v>
      </c>
      <c r="BK1267" s="200" t="str">
        <f t="shared" si="825"/>
        <v>JX516047=. .GBR</v>
      </c>
      <c r="BL1267" s="200" t="str">
        <f t="shared" si="826"/>
        <v>JX516047=.GBR</v>
      </c>
      <c r="BM1267" s="200" t="str">
        <f t="shared" si="827"/>
        <v>JX516047=</v>
      </c>
      <c r="BN1267" s="200" t="str">
        <f t="shared" si="828"/>
        <v>JX516047=</v>
      </c>
      <c r="BO1267" s="200" t="str">
        <f t="shared" si="829"/>
        <v>JX516047=</v>
      </c>
      <c r="BP1267" s="200" t="str">
        <f t="shared" si="830"/>
        <v>=</v>
      </c>
      <c r="BQ1267" s="261" t="str">
        <f t="shared" si="831"/>
        <v>JX516047</v>
      </c>
      <c r="BR1267" s="262" t="str">
        <f t="shared" si="832"/>
        <v/>
      </c>
      <c r="BS1267" s="263" t="str">
        <f t="shared" si="833"/>
        <v>.GBR</v>
      </c>
      <c r="BT1267" s="264" t="str">
        <f t="shared" si="834"/>
        <v/>
      </c>
      <c r="BU1267" s="264" t="str">
        <f t="shared" si="835"/>
        <v/>
      </c>
      <c r="BV1267" s="264" t="str">
        <f t="shared" si="836"/>
        <v/>
      </c>
      <c r="BW1267" s="264" t="str">
        <f t="shared" si="837"/>
        <v/>
      </c>
      <c r="BX1267" s="264" t="str">
        <f t="shared" si="838"/>
        <v/>
      </c>
      <c r="BY1267" s="265" t="str">
        <f t="shared" si="839"/>
        <v/>
      </c>
      <c r="CA1267" s="207" t="s">
        <v>506</v>
      </c>
      <c r="CB1267" s="200" t="str">
        <f t="shared" si="840"/>
        <v>xx</v>
      </c>
      <c r="CC1267" s="200" t="str">
        <f t="shared" si="841"/>
        <v>Non_select</v>
      </c>
      <c r="CD1267" s="200" t="str">
        <f t="shared" si="842"/>
        <v>xx</v>
      </c>
      <c r="CE1267" s="200" t="str">
        <f t="shared" si="843"/>
        <v/>
      </c>
      <c r="CG1267" s="200" t="str">
        <f t="shared" si="844"/>
        <v>JX516047</v>
      </c>
      <c r="CH1267" s="208" t="s">
        <v>360</v>
      </c>
      <c r="CI1267" s="208" t="s">
        <v>361</v>
      </c>
      <c r="CJ1267" s="208" t="s">
        <v>362</v>
      </c>
      <c r="CO1267" s="208"/>
      <c r="CV1267" s="268">
        <f t="shared" si="809"/>
        <v>0</v>
      </c>
      <c r="CW1267" s="266">
        <f t="shared" si="846"/>
        <v>0</v>
      </c>
      <c r="CX1267" s="200" t="str">
        <f t="shared" si="845"/>
        <v>Hepatitis E virus strain  , partial cds</v>
      </c>
    </row>
    <row r="1268" spans="1:102" ht="11.85" hidden="1" customHeight="1" x14ac:dyDescent="0.25">
      <c r="A1268" s="446" t="s">
        <v>3559</v>
      </c>
      <c r="B1268" s="174" t="s">
        <v>502</v>
      </c>
      <c r="F1268" s="291"/>
      <c r="H1268" s="180" t="s">
        <v>1348</v>
      </c>
      <c r="I1268" s="181" t="s">
        <v>1349</v>
      </c>
      <c r="J1268" s="180" t="s">
        <v>788</v>
      </c>
      <c r="M1268" s="253"/>
      <c r="N1268" s="193"/>
      <c r="S1268" s="180" t="e">
        <f t="shared" si="810"/>
        <v>#N/A</v>
      </c>
      <c r="AK1268" s="255">
        <f t="shared" si="811"/>
        <v>1</v>
      </c>
      <c r="AL1268" s="256" t="b">
        <f t="shared" si="812"/>
        <v>0</v>
      </c>
      <c r="AO1268" s="276"/>
      <c r="AP1268" s="258" t="e">
        <f>MATCH($F1268,$F$2:$F1268,0)=ROW($F1268)-1</f>
        <v>#N/A</v>
      </c>
      <c r="AQ1268" s="174" t="s">
        <v>111</v>
      </c>
      <c r="AR1268" s="174" t="s">
        <v>111</v>
      </c>
      <c r="AS1268" s="174" t="s">
        <v>111</v>
      </c>
      <c r="AT1268" s="174" t="s">
        <v>111</v>
      </c>
      <c r="AU1268" s="174" t="s">
        <v>111</v>
      </c>
      <c r="AV1268" s="174" t="s">
        <v>111</v>
      </c>
      <c r="AW1268" s="180"/>
      <c r="AY1268" s="259" t="str">
        <f t="shared" si="813"/>
        <v>JX516048</v>
      </c>
      <c r="AZ1268" s="260" t="str">
        <f t="shared" si="814"/>
        <v>.GBR</v>
      </c>
      <c r="BA1268" s="260" t="str">
        <f t="shared" si="815"/>
        <v>.GBR</v>
      </c>
      <c r="BB1268" s="200" t="str">
        <f t="shared" si="816"/>
        <v>JX516048.</v>
      </c>
      <c r="BC1268" s="201" t="str">
        <f t="shared" si="817"/>
        <v>JX516048</v>
      </c>
      <c r="BD1268" s="201" t="str">
        <f t="shared" si="818"/>
        <v>JX516048</v>
      </c>
      <c r="BE1268" s="200" t="str">
        <f t="shared" si="819"/>
        <v>JX516048=</v>
      </c>
      <c r="BF1268" s="200" t="str">
        <f t="shared" si="820"/>
        <v>JX516048=out</v>
      </c>
      <c r="BG1268" s="200" t="str">
        <f t="shared" si="821"/>
        <v>JX516048=out</v>
      </c>
      <c r="BH1268" s="200" t="str">
        <f t="shared" si="822"/>
        <v>JX516048=</v>
      </c>
      <c r="BI1268" s="200" t="str">
        <f t="shared" si="823"/>
        <v>JX516048=. .GBR</v>
      </c>
      <c r="BJ1268" s="200" t="str">
        <f t="shared" si="824"/>
        <v>JX516048=. .GBR</v>
      </c>
      <c r="BK1268" s="200" t="str">
        <f t="shared" si="825"/>
        <v>JX516048=. .GBR</v>
      </c>
      <c r="BL1268" s="200" t="str">
        <f t="shared" si="826"/>
        <v>JX516048=.GBR</v>
      </c>
      <c r="BM1268" s="200" t="str">
        <f t="shared" si="827"/>
        <v>JX516048=</v>
      </c>
      <c r="BN1268" s="200" t="str">
        <f t="shared" si="828"/>
        <v>JX516048=</v>
      </c>
      <c r="BO1268" s="200" t="str">
        <f t="shared" si="829"/>
        <v>JX516048=</v>
      </c>
      <c r="BP1268" s="200" t="str">
        <f t="shared" si="830"/>
        <v>=</v>
      </c>
      <c r="BQ1268" s="261" t="str">
        <f t="shared" si="831"/>
        <v>JX516048</v>
      </c>
      <c r="BR1268" s="262" t="str">
        <f t="shared" si="832"/>
        <v/>
      </c>
      <c r="BS1268" s="263" t="str">
        <f t="shared" si="833"/>
        <v>.GBR</v>
      </c>
      <c r="BT1268" s="264" t="str">
        <f t="shared" si="834"/>
        <v/>
      </c>
      <c r="BU1268" s="264" t="str">
        <f t="shared" si="835"/>
        <v/>
      </c>
      <c r="BV1268" s="264" t="str">
        <f t="shared" si="836"/>
        <v/>
      </c>
      <c r="BW1268" s="264" t="str">
        <f t="shared" si="837"/>
        <v/>
      </c>
      <c r="BX1268" s="264" t="str">
        <f t="shared" si="838"/>
        <v/>
      </c>
      <c r="BY1268" s="265" t="str">
        <f t="shared" si="839"/>
        <v/>
      </c>
      <c r="CA1268" s="207" t="s">
        <v>506</v>
      </c>
      <c r="CB1268" s="200" t="str">
        <f t="shared" si="840"/>
        <v>xx</v>
      </c>
      <c r="CC1268" s="200" t="str">
        <f t="shared" si="841"/>
        <v>Non_select</v>
      </c>
      <c r="CD1268" s="200" t="str">
        <f t="shared" si="842"/>
        <v>xx</v>
      </c>
      <c r="CE1268" s="200" t="str">
        <f t="shared" si="843"/>
        <v/>
      </c>
      <c r="CG1268" s="200" t="str">
        <f t="shared" si="844"/>
        <v>JX516048</v>
      </c>
      <c r="CH1268" s="208" t="s">
        <v>360</v>
      </c>
      <c r="CI1268" s="208" t="s">
        <v>361</v>
      </c>
      <c r="CJ1268" s="208" t="s">
        <v>362</v>
      </c>
      <c r="CO1268" s="208"/>
      <c r="CV1268" s="268">
        <f t="shared" si="809"/>
        <v>0</v>
      </c>
      <c r="CW1268" s="266">
        <f t="shared" si="846"/>
        <v>0</v>
      </c>
      <c r="CX1268" s="200" t="str">
        <f t="shared" si="845"/>
        <v>Hepatitis E virus strain  , partial cds</v>
      </c>
    </row>
    <row r="1269" spans="1:102" ht="11.85" hidden="1" customHeight="1" x14ac:dyDescent="0.25">
      <c r="A1269" s="446" t="s">
        <v>3560</v>
      </c>
      <c r="B1269" s="174" t="s">
        <v>502</v>
      </c>
      <c r="F1269" s="291"/>
      <c r="H1269" s="180" t="s">
        <v>1348</v>
      </c>
      <c r="I1269" s="181" t="s">
        <v>1349</v>
      </c>
      <c r="J1269" s="180" t="s">
        <v>788</v>
      </c>
      <c r="M1269" s="253"/>
      <c r="N1269" s="193"/>
      <c r="S1269" s="180" t="e">
        <f t="shared" si="810"/>
        <v>#N/A</v>
      </c>
      <c r="AK1269" s="255">
        <f t="shared" si="811"/>
        <v>1</v>
      </c>
      <c r="AL1269" s="256" t="b">
        <f t="shared" si="812"/>
        <v>0</v>
      </c>
      <c r="AO1269" s="276"/>
      <c r="AP1269" s="258" t="e">
        <f>MATCH($F1269,$F$2:$F1269,0)=ROW($F1269)-1</f>
        <v>#N/A</v>
      </c>
      <c r="AQ1269" s="174" t="s">
        <v>111</v>
      </c>
      <c r="AR1269" s="174" t="s">
        <v>111</v>
      </c>
      <c r="AS1269" s="174" t="s">
        <v>111</v>
      </c>
      <c r="AT1269" s="174" t="s">
        <v>111</v>
      </c>
      <c r="AU1269" s="174" t="s">
        <v>111</v>
      </c>
      <c r="AV1269" s="174" t="s">
        <v>111</v>
      </c>
      <c r="AW1269" s="180"/>
      <c r="AY1269" s="259" t="str">
        <f t="shared" si="813"/>
        <v>JX516049</v>
      </c>
      <c r="AZ1269" s="260" t="str">
        <f t="shared" si="814"/>
        <v>.GBR</v>
      </c>
      <c r="BA1269" s="260" t="str">
        <f t="shared" si="815"/>
        <v>.GBR</v>
      </c>
      <c r="BB1269" s="200" t="str">
        <f t="shared" si="816"/>
        <v>JX516049.</v>
      </c>
      <c r="BC1269" s="201" t="str">
        <f t="shared" si="817"/>
        <v>JX516049</v>
      </c>
      <c r="BD1269" s="201" t="str">
        <f t="shared" si="818"/>
        <v>JX516049</v>
      </c>
      <c r="BE1269" s="200" t="str">
        <f t="shared" si="819"/>
        <v>JX516049=</v>
      </c>
      <c r="BF1269" s="200" t="str">
        <f t="shared" si="820"/>
        <v>JX516049=out</v>
      </c>
      <c r="BG1269" s="200" t="str">
        <f t="shared" si="821"/>
        <v>JX516049=out</v>
      </c>
      <c r="BH1269" s="200" t="str">
        <f t="shared" si="822"/>
        <v>JX516049=</v>
      </c>
      <c r="BI1269" s="200" t="str">
        <f t="shared" si="823"/>
        <v>JX516049=. .GBR</v>
      </c>
      <c r="BJ1269" s="200" t="str">
        <f t="shared" si="824"/>
        <v>JX516049=. .GBR</v>
      </c>
      <c r="BK1269" s="200" t="str">
        <f t="shared" si="825"/>
        <v>JX516049=. .GBR</v>
      </c>
      <c r="BL1269" s="200" t="str">
        <f t="shared" si="826"/>
        <v>JX516049=.GBR</v>
      </c>
      <c r="BM1269" s="200" t="str">
        <f t="shared" si="827"/>
        <v>JX516049=</v>
      </c>
      <c r="BN1269" s="200" t="str">
        <f t="shared" si="828"/>
        <v>JX516049=</v>
      </c>
      <c r="BO1269" s="200" t="str">
        <f t="shared" si="829"/>
        <v>JX516049=</v>
      </c>
      <c r="BP1269" s="200" t="str">
        <f t="shared" si="830"/>
        <v>=</v>
      </c>
      <c r="BQ1269" s="261" t="str">
        <f t="shared" si="831"/>
        <v>JX516049</v>
      </c>
      <c r="BR1269" s="262" t="str">
        <f t="shared" si="832"/>
        <v/>
      </c>
      <c r="BS1269" s="263" t="str">
        <f t="shared" si="833"/>
        <v>.GBR</v>
      </c>
      <c r="BT1269" s="264" t="str">
        <f t="shared" si="834"/>
        <v/>
      </c>
      <c r="BU1269" s="264" t="str">
        <f t="shared" si="835"/>
        <v/>
      </c>
      <c r="BV1269" s="264" t="str">
        <f t="shared" si="836"/>
        <v/>
      </c>
      <c r="BW1269" s="264" t="str">
        <f t="shared" si="837"/>
        <v/>
      </c>
      <c r="BX1269" s="264" t="str">
        <f t="shared" si="838"/>
        <v/>
      </c>
      <c r="BY1269" s="265" t="str">
        <f t="shared" si="839"/>
        <v/>
      </c>
      <c r="CA1269" s="207" t="s">
        <v>506</v>
      </c>
      <c r="CB1269" s="200" t="str">
        <f t="shared" si="840"/>
        <v>xx</v>
      </c>
      <c r="CC1269" s="200" t="str">
        <f t="shared" si="841"/>
        <v>Non_select</v>
      </c>
      <c r="CD1269" s="200" t="str">
        <f t="shared" si="842"/>
        <v>xx</v>
      </c>
      <c r="CE1269" s="200" t="str">
        <f t="shared" si="843"/>
        <v/>
      </c>
      <c r="CG1269" s="200" t="str">
        <f t="shared" si="844"/>
        <v>JX516049</v>
      </c>
      <c r="CH1269" s="208" t="s">
        <v>360</v>
      </c>
      <c r="CI1269" s="208" t="s">
        <v>361</v>
      </c>
      <c r="CJ1269" s="208" t="s">
        <v>362</v>
      </c>
      <c r="CO1269" s="208"/>
      <c r="CV1269" s="268">
        <f t="shared" si="809"/>
        <v>0</v>
      </c>
      <c r="CW1269" s="266">
        <f t="shared" si="846"/>
        <v>0</v>
      </c>
      <c r="CX1269" s="200" t="str">
        <f t="shared" si="845"/>
        <v>Hepatitis E virus strain  , partial cds</v>
      </c>
    </row>
    <row r="1270" spans="1:102" ht="11.85" hidden="1" customHeight="1" x14ac:dyDescent="0.25">
      <c r="A1270" s="446" t="s">
        <v>3561</v>
      </c>
      <c r="B1270" s="174" t="s">
        <v>502</v>
      </c>
      <c r="F1270" s="291"/>
      <c r="H1270" s="180" t="s">
        <v>1348</v>
      </c>
      <c r="I1270" s="181" t="s">
        <v>1349</v>
      </c>
      <c r="J1270" s="180" t="s">
        <v>788</v>
      </c>
      <c r="M1270" s="253"/>
      <c r="N1270" s="193"/>
      <c r="S1270" s="180" t="e">
        <f t="shared" si="810"/>
        <v>#N/A</v>
      </c>
      <c r="AK1270" s="255">
        <f t="shared" si="811"/>
        <v>1</v>
      </c>
      <c r="AL1270" s="256" t="b">
        <f t="shared" si="812"/>
        <v>0</v>
      </c>
      <c r="AO1270" s="276"/>
      <c r="AP1270" s="258" t="e">
        <f>MATCH($F1270,$F$2:$F1270,0)=ROW($F1270)-1</f>
        <v>#N/A</v>
      </c>
      <c r="AQ1270" s="174" t="s">
        <v>111</v>
      </c>
      <c r="AR1270" s="174" t="s">
        <v>111</v>
      </c>
      <c r="AS1270" s="174" t="s">
        <v>111</v>
      </c>
      <c r="AT1270" s="174" t="s">
        <v>111</v>
      </c>
      <c r="AU1270" s="174" t="s">
        <v>111</v>
      </c>
      <c r="AV1270" s="174" t="s">
        <v>111</v>
      </c>
      <c r="AW1270" s="180"/>
      <c r="AY1270" s="259" t="str">
        <f t="shared" si="813"/>
        <v>JX516050</v>
      </c>
      <c r="AZ1270" s="260" t="str">
        <f t="shared" si="814"/>
        <v>.GBR</v>
      </c>
      <c r="BA1270" s="260" t="str">
        <f t="shared" si="815"/>
        <v>.GBR</v>
      </c>
      <c r="BB1270" s="200" t="str">
        <f t="shared" si="816"/>
        <v>JX516050.</v>
      </c>
      <c r="BC1270" s="201" t="str">
        <f t="shared" si="817"/>
        <v>JX516050</v>
      </c>
      <c r="BD1270" s="201" t="str">
        <f t="shared" si="818"/>
        <v>JX516050</v>
      </c>
      <c r="BE1270" s="200" t="str">
        <f t="shared" si="819"/>
        <v>JX516050=</v>
      </c>
      <c r="BF1270" s="200" t="str">
        <f t="shared" si="820"/>
        <v>JX516050=out</v>
      </c>
      <c r="BG1270" s="200" t="str">
        <f t="shared" si="821"/>
        <v>JX516050=out</v>
      </c>
      <c r="BH1270" s="200" t="str">
        <f t="shared" si="822"/>
        <v>JX516050=</v>
      </c>
      <c r="BI1270" s="200" t="str">
        <f t="shared" si="823"/>
        <v>JX516050=. .GBR</v>
      </c>
      <c r="BJ1270" s="200" t="str">
        <f t="shared" si="824"/>
        <v>JX516050=. .GBR</v>
      </c>
      <c r="BK1270" s="200" t="str">
        <f t="shared" si="825"/>
        <v>JX516050=. .GBR</v>
      </c>
      <c r="BL1270" s="200" t="str">
        <f t="shared" si="826"/>
        <v>JX516050=.GBR</v>
      </c>
      <c r="BM1270" s="200" t="str">
        <f t="shared" si="827"/>
        <v>JX516050=</v>
      </c>
      <c r="BN1270" s="200" t="str">
        <f t="shared" si="828"/>
        <v>JX516050=</v>
      </c>
      <c r="BO1270" s="200" t="str">
        <f t="shared" si="829"/>
        <v>JX516050=</v>
      </c>
      <c r="BP1270" s="200" t="str">
        <f t="shared" si="830"/>
        <v>=</v>
      </c>
      <c r="BQ1270" s="261" t="str">
        <f t="shared" si="831"/>
        <v>JX516050</v>
      </c>
      <c r="BR1270" s="262" t="str">
        <f t="shared" si="832"/>
        <v/>
      </c>
      <c r="BS1270" s="263" t="str">
        <f t="shared" si="833"/>
        <v>.GBR</v>
      </c>
      <c r="BT1270" s="264" t="str">
        <f t="shared" si="834"/>
        <v/>
      </c>
      <c r="BU1270" s="264" t="str">
        <f t="shared" si="835"/>
        <v/>
      </c>
      <c r="BV1270" s="264" t="str">
        <f t="shared" si="836"/>
        <v/>
      </c>
      <c r="BW1270" s="264" t="str">
        <f t="shared" si="837"/>
        <v/>
      </c>
      <c r="BX1270" s="264" t="str">
        <f t="shared" si="838"/>
        <v/>
      </c>
      <c r="BY1270" s="265" t="str">
        <f t="shared" si="839"/>
        <v/>
      </c>
      <c r="CA1270" s="207" t="s">
        <v>506</v>
      </c>
      <c r="CB1270" s="200" t="str">
        <f t="shared" si="840"/>
        <v>xx</v>
      </c>
      <c r="CC1270" s="200" t="str">
        <f t="shared" si="841"/>
        <v>Non_select</v>
      </c>
      <c r="CD1270" s="200" t="str">
        <f t="shared" si="842"/>
        <v>xx</v>
      </c>
      <c r="CE1270" s="200" t="str">
        <f t="shared" si="843"/>
        <v/>
      </c>
      <c r="CG1270" s="200" t="str">
        <f t="shared" si="844"/>
        <v>JX516050</v>
      </c>
      <c r="CH1270" s="208" t="s">
        <v>360</v>
      </c>
      <c r="CI1270" s="208" t="s">
        <v>361</v>
      </c>
      <c r="CJ1270" s="208" t="s">
        <v>362</v>
      </c>
      <c r="CO1270" s="208"/>
      <c r="CV1270" s="268">
        <f t="shared" si="809"/>
        <v>0</v>
      </c>
      <c r="CW1270" s="266">
        <f t="shared" si="846"/>
        <v>0</v>
      </c>
      <c r="CX1270" s="200" t="str">
        <f t="shared" si="845"/>
        <v>Hepatitis E virus strain  , partial cds</v>
      </c>
    </row>
    <row r="1271" spans="1:102" ht="11.85" hidden="1" customHeight="1" x14ac:dyDescent="0.25">
      <c r="A1271" s="446" t="s">
        <v>3562</v>
      </c>
      <c r="B1271" s="174" t="s">
        <v>502</v>
      </c>
      <c r="F1271" s="291"/>
      <c r="H1271" s="180" t="s">
        <v>1348</v>
      </c>
      <c r="I1271" s="181" t="s">
        <v>1349</v>
      </c>
      <c r="J1271" s="180" t="s">
        <v>788</v>
      </c>
      <c r="M1271" s="253"/>
      <c r="N1271" s="193"/>
      <c r="S1271" s="180" t="e">
        <f t="shared" si="810"/>
        <v>#N/A</v>
      </c>
      <c r="AK1271" s="255">
        <f t="shared" si="811"/>
        <v>1</v>
      </c>
      <c r="AL1271" s="256" t="b">
        <f t="shared" si="812"/>
        <v>0</v>
      </c>
      <c r="AO1271" s="276"/>
      <c r="AP1271" s="258" t="e">
        <f>MATCH($F1271,$F$2:$F1271,0)=ROW($F1271)-1</f>
        <v>#N/A</v>
      </c>
      <c r="AQ1271" s="174" t="s">
        <v>111</v>
      </c>
      <c r="AR1271" s="174" t="s">
        <v>111</v>
      </c>
      <c r="AS1271" s="174" t="s">
        <v>111</v>
      </c>
      <c r="AT1271" s="174" t="s">
        <v>111</v>
      </c>
      <c r="AU1271" s="174" t="s">
        <v>111</v>
      </c>
      <c r="AV1271" s="174" t="s">
        <v>111</v>
      </c>
      <c r="AW1271" s="180"/>
      <c r="AY1271" s="259" t="str">
        <f t="shared" si="813"/>
        <v>JX516051</v>
      </c>
      <c r="AZ1271" s="260" t="str">
        <f t="shared" si="814"/>
        <v>.GBR</v>
      </c>
      <c r="BA1271" s="260" t="str">
        <f t="shared" si="815"/>
        <v>.GBR</v>
      </c>
      <c r="BB1271" s="200" t="str">
        <f t="shared" si="816"/>
        <v>JX516051.</v>
      </c>
      <c r="BC1271" s="201" t="str">
        <f t="shared" si="817"/>
        <v>JX516051</v>
      </c>
      <c r="BD1271" s="201" t="str">
        <f t="shared" si="818"/>
        <v>JX516051</v>
      </c>
      <c r="BE1271" s="200" t="str">
        <f t="shared" si="819"/>
        <v>JX516051=</v>
      </c>
      <c r="BF1271" s="200" t="str">
        <f t="shared" si="820"/>
        <v>JX516051=out</v>
      </c>
      <c r="BG1271" s="200" t="str">
        <f t="shared" si="821"/>
        <v>JX516051=out</v>
      </c>
      <c r="BH1271" s="200" t="str">
        <f t="shared" si="822"/>
        <v>JX516051=</v>
      </c>
      <c r="BI1271" s="200" t="str">
        <f t="shared" si="823"/>
        <v>JX516051=. .GBR</v>
      </c>
      <c r="BJ1271" s="200" t="str">
        <f t="shared" si="824"/>
        <v>JX516051=. .GBR</v>
      </c>
      <c r="BK1271" s="200" t="str">
        <f t="shared" si="825"/>
        <v>JX516051=. .GBR</v>
      </c>
      <c r="BL1271" s="200" t="str">
        <f t="shared" si="826"/>
        <v>JX516051=.GBR</v>
      </c>
      <c r="BM1271" s="200" t="str">
        <f t="shared" si="827"/>
        <v>JX516051=</v>
      </c>
      <c r="BN1271" s="200" t="str">
        <f t="shared" si="828"/>
        <v>JX516051=</v>
      </c>
      <c r="BO1271" s="200" t="str">
        <f t="shared" si="829"/>
        <v>JX516051=</v>
      </c>
      <c r="BP1271" s="200" t="str">
        <f t="shared" si="830"/>
        <v>=</v>
      </c>
      <c r="BQ1271" s="261" t="str">
        <f t="shared" si="831"/>
        <v>JX516051</v>
      </c>
      <c r="BR1271" s="262" t="str">
        <f t="shared" si="832"/>
        <v/>
      </c>
      <c r="BS1271" s="263" t="str">
        <f t="shared" si="833"/>
        <v>.GBR</v>
      </c>
      <c r="BT1271" s="264" t="str">
        <f t="shared" si="834"/>
        <v/>
      </c>
      <c r="BU1271" s="264" t="str">
        <f t="shared" si="835"/>
        <v/>
      </c>
      <c r="BV1271" s="264" t="str">
        <f t="shared" si="836"/>
        <v/>
      </c>
      <c r="BW1271" s="264" t="str">
        <f t="shared" si="837"/>
        <v/>
      </c>
      <c r="BX1271" s="264" t="str">
        <f t="shared" si="838"/>
        <v/>
      </c>
      <c r="BY1271" s="265" t="str">
        <f t="shared" si="839"/>
        <v/>
      </c>
      <c r="CA1271" s="207" t="s">
        <v>506</v>
      </c>
      <c r="CB1271" s="200" t="str">
        <f t="shared" si="840"/>
        <v>xx</v>
      </c>
      <c r="CC1271" s="200" t="str">
        <f t="shared" si="841"/>
        <v>Non_select</v>
      </c>
      <c r="CD1271" s="200" t="str">
        <f t="shared" si="842"/>
        <v>xx</v>
      </c>
      <c r="CE1271" s="200" t="str">
        <f t="shared" si="843"/>
        <v/>
      </c>
      <c r="CG1271" s="200" t="str">
        <f t="shared" si="844"/>
        <v>JX516051</v>
      </c>
      <c r="CH1271" s="208" t="s">
        <v>360</v>
      </c>
      <c r="CI1271" s="208" t="s">
        <v>361</v>
      </c>
      <c r="CJ1271" s="208" t="s">
        <v>362</v>
      </c>
      <c r="CO1271" s="208"/>
      <c r="CV1271" s="268">
        <f t="shared" si="809"/>
        <v>0</v>
      </c>
      <c r="CW1271" s="266">
        <f t="shared" si="846"/>
        <v>0</v>
      </c>
      <c r="CX1271" s="200" t="str">
        <f t="shared" si="845"/>
        <v>Hepatitis E virus strain  , partial cds</v>
      </c>
    </row>
    <row r="1272" spans="1:102" ht="11.85" hidden="1" customHeight="1" x14ac:dyDescent="0.25">
      <c r="A1272" s="446" t="s">
        <v>3563</v>
      </c>
      <c r="B1272" s="174" t="s">
        <v>502</v>
      </c>
      <c r="F1272" s="291"/>
      <c r="H1272" s="180" t="s">
        <v>1348</v>
      </c>
      <c r="I1272" s="181" t="s">
        <v>1349</v>
      </c>
      <c r="J1272" s="180" t="s">
        <v>788</v>
      </c>
      <c r="M1272" s="253"/>
      <c r="N1272" s="193"/>
      <c r="S1272" s="180" t="e">
        <f t="shared" si="810"/>
        <v>#N/A</v>
      </c>
      <c r="AK1272" s="255">
        <f t="shared" si="811"/>
        <v>1</v>
      </c>
      <c r="AL1272" s="256" t="b">
        <f t="shared" si="812"/>
        <v>0</v>
      </c>
      <c r="AO1272" s="276"/>
      <c r="AP1272" s="258" t="e">
        <f>MATCH($F1272,$F$2:$F1272,0)=ROW($F1272)-1</f>
        <v>#N/A</v>
      </c>
      <c r="AQ1272" s="174" t="s">
        <v>111</v>
      </c>
      <c r="AR1272" s="174" t="s">
        <v>111</v>
      </c>
      <c r="AS1272" s="174" t="s">
        <v>111</v>
      </c>
      <c r="AT1272" s="174" t="s">
        <v>111</v>
      </c>
      <c r="AU1272" s="174" t="s">
        <v>111</v>
      </c>
      <c r="AV1272" s="174" t="s">
        <v>111</v>
      </c>
      <c r="AW1272" s="180"/>
      <c r="AY1272" s="259" t="str">
        <f t="shared" si="813"/>
        <v>JX516052</v>
      </c>
      <c r="AZ1272" s="260" t="str">
        <f t="shared" si="814"/>
        <v>.GBR</v>
      </c>
      <c r="BA1272" s="260" t="str">
        <f t="shared" si="815"/>
        <v>.GBR</v>
      </c>
      <c r="BB1272" s="200" t="str">
        <f t="shared" si="816"/>
        <v>JX516052.</v>
      </c>
      <c r="BC1272" s="201" t="str">
        <f t="shared" si="817"/>
        <v>JX516052</v>
      </c>
      <c r="BD1272" s="201" t="str">
        <f t="shared" si="818"/>
        <v>JX516052</v>
      </c>
      <c r="BE1272" s="200" t="str">
        <f t="shared" si="819"/>
        <v>JX516052=</v>
      </c>
      <c r="BF1272" s="200" t="str">
        <f t="shared" si="820"/>
        <v>JX516052=out</v>
      </c>
      <c r="BG1272" s="200" t="str">
        <f t="shared" si="821"/>
        <v>JX516052=out</v>
      </c>
      <c r="BH1272" s="200" t="str">
        <f t="shared" si="822"/>
        <v>JX516052=</v>
      </c>
      <c r="BI1272" s="200" t="str">
        <f t="shared" si="823"/>
        <v>JX516052=. .GBR</v>
      </c>
      <c r="BJ1272" s="200" t="str">
        <f t="shared" si="824"/>
        <v>JX516052=. .GBR</v>
      </c>
      <c r="BK1272" s="200" t="str">
        <f t="shared" si="825"/>
        <v>JX516052=. .GBR</v>
      </c>
      <c r="BL1272" s="200" t="str">
        <f t="shared" si="826"/>
        <v>JX516052=.GBR</v>
      </c>
      <c r="BM1272" s="200" t="str">
        <f t="shared" si="827"/>
        <v>JX516052=</v>
      </c>
      <c r="BN1272" s="200" t="str">
        <f t="shared" si="828"/>
        <v>JX516052=</v>
      </c>
      <c r="BO1272" s="200" t="str">
        <f t="shared" si="829"/>
        <v>JX516052=</v>
      </c>
      <c r="BP1272" s="200" t="str">
        <f t="shared" si="830"/>
        <v>=</v>
      </c>
      <c r="BQ1272" s="261" t="str">
        <f t="shared" si="831"/>
        <v>JX516052</v>
      </c>
      <c r="BR1272" s="262" t="str">
        <f t="shared" si="832"/>
        <v/>
      </c>
      <c r="BS1272" s="263" t="str">
        <f t="shared" si="833"/>
        <v>.GBR</v>
      </c>
      <c r="BT1272" s="264" t="str">
        <f t="shared" si="834"/>
        <v/>
      </c>
      <c r="BU1272" s="264" t="str">
        <f t="shared" si="835"/>
        <v/>
      </c>
      <c r="BV1272" s="264" t="str">
        <f t="shared" si="836"/>
        <v/>
      </c>
      <c r="BW1272" s="264" t="str">
        <f t="shared" si="837"/>
        <v/>
      </c>
      <c r="BX1272" s="264" t="str">
        <f t="shared" si="838"/>
        <v/>
      </c>
      <c r="BY1272" s="265" t="str">
        <f t="shared" si="839"/>
        <v/>
      </c>
      <c r="CA1272" s="207" t="s">
        <v>506</v>
      </c>
      <c r="CB1272" s="200" t="str">
        <f t="shared" si="840"/>
        <v>xx</v>
      </c>
      <c r="CC1272" s="200" t="str">
        <f t="shared" si="841"/>
        <v>Non_select</v>
      </c>
      <c r="CD1272" s="200" t="str">
        <f t="shared" si="842"/>
        <v>xx</v>
      </c>
      <c r="CE1272" s="200" t="str">
        <f t="shared" si="843"/>
        <v/>
      </c>
      <c r="CG1272" s="200" t="str">
        <f t="shared" si="844"/>
        <v>JX516052</v>
      </c>
      <c r="CH1272" s="208" t="s">
        <v>360</v>
      </c>
      <c r="CI1272" s="208" t="s">
        <v>361</v>
      </c>
      <c r="CJ1272" s="208" t="s">
        <v>362</v>
      </c>
      <c r="CO1272" s="208"/>
      <c r="CV1272" s="268">
        <f t="shared" si="809"/>
        <v>0</v>
      </c>
      <c r="CW1272" s="266">
        <f t="shared" si="846"/>
        <v>0</v>
      </c>
      <c r="CX1272" s="200" t="str">
        <f t="shared" si="845"/>
        <v>Hepatitis E virus strain  , partial cds</v>
      </c>
    </row>
    <row r="1273" spans="1:102" ht="11.85" hidden="1" customHeight="1" x14ac:dyDescent="0.25">
      <c r="A1273" s="446" t="s">
        <v>3564</v>
      </c>
      <c r="B1273" s="174" t="s">
        <v>502</v>
      </c>
      <c r="F1273" s="291"/>
      <c r="H1273" s="180" t="s">
        <v>1348</v>
      </c>
      <c r="I1273" s="181" t="s">
        <v>1349</v>
      </c>
      <c r="J1273" s="180" t="s">
        <v>788</v>
      </c>
      <c r="M1273" s="253"/>
      <c r="N1273" s="193"/>
      <c r="S1273" s="180" t="e">
        <f t="shared" si="810"/>
        <v>#N/A</v>
      </c>
      <c r="AK1273" s="255">
        <f t="shared" si="811"/>
        <v>1</v>
      </c>
      <c r="AL1273" s="256" t="b">
        <f t="shared" si="812"/>
        <v>0</v>
      </c>
      <c r="AO1273" s="276"/>
      <c r="AP1273" s="258" t="e">
        <f>MATCH($F1273,$F$2:$F1273,0)=ROW($F1273)-1</f>
        <v>#N/A</v>
      </c>
      <c r="AQ1273" s="174" t="s">
        <v>111</v>
      </c>
      <c r="AR1273" s="174" t="s">
        <v>111</v>
      </c>
      <c r="AS1273" s="174" t="s">
        <v>111</v>
      </c>
      <c r="AT1273" s="174" t="s">
        <v>111</v>
      </c>
      <c r="AU1273" s="174" t="s">
        <v>111</v>
      </c>
      <c r="AV1273" s="174" t="s">
        <v>111</v>
      </c>
      <c r="AW1273" s="180"/>
      <c r="AY1273" s="259" t="str">
        <f t="shared" si="813"/>
        <v>JX516053</v>
      </c>
      <c r="AZ1273" s="260" t="str">
        <f t="shared" si="814"/>
        <v>.GBR</v>
      </c>
      <c r="BA1273" s="260" t="str">
        <f t="shared" si="815"/>
        <v>.GBR</v>
      </c>
      <c r="BB1273" s="200" t="str">
        <f t="shared" si="816"/>
        <v>JX516053.</v>
      </c>
      <c r="BC1273" s="201" t="str">
        <f t="shared" si="817"/>
        <v>JX516053</v>
      </c>
      <c r="BD1273" s="201" t="str">
        <f t="shared" si="818"/>
        <v>JX516053</v>
      </c>
      <c r="BE1273" s="200" t="str">
        <f t="shared" si="819"/>
        <v>JX516053=</v>
      </c>
      <c r="BF1273" s="200" t="str">
        <f t="shared" si="820"/>
        <v>JX516053=out</v>
      </c>
      <c r="BG1273" s="200" t="str">
        <f t="shared" si="821"/>
        <v>JX516053=out</v>
      </c>
      <c r="BH1273" s="200" t="str">
        <f t="shared" si="822"/>
        <v>JX516053=</v>
      </c>
      <c r="BI1273" s="200" t="str">
        <f t="shared" si="823"/>
        <v>JX516053=. .GBR</v>
      </c>
      <c r="BJ1273" s="200" t="str">
        <f t="shared" si="824"/>
        <v>JX516053=. .GBR</v>
      </c>
      <c r="BK1273" s="200" t="str">
        <f t="shared" si="825"/>
        <v>JX516053=. .GBR</v>
      </c>
      <c r="BL1273" s="200" t="str">
        <f t="shared" si="826"/>
        <v>JX516053=.GBR</v>
      </c>
      <c r="BM1273" s="200" t="str">
        <f t="shared" si="827"/>
        <v>JX516053=</v>
      </c>
      <c r="BN1273" s="200" t="str">
        <f t="shared" si="828"/>
        <v>JX516053=</v>
      </c>
      <c r="BO1273" s="200" t="str">
        <f t="shared" si="829"/>
        <v>JX516053=</v>
      </c>
      <c r="BP1273" s="200" t="str">
        <f t="shared" si="830"/>
        <v>=</v>
      </c>
      <c r="BQ1273" s="261" t="str">
        <f t="shared" si="831"/>
        <v>JX516053</v>
      </c>
      <c r="BR1273" s="262" t="str">
        <f t="shared" si="832"/>
        <v/>
      </c>
      <c r="BS1273" s="263" t="str">
        <f t="shared" si="833"/>
        <v>.GBR</v>
      </c>
      <c r="BT1273" s="264" t="str">
        <f t="shared" si="834"/>
        <v/>
      </c>
      <c r="BU1273" s="264" t="str">
        <f t="shared" si="835"/>
        <v/>
      </c>
      <c r="BV1273" s="264" t="str">
        <f t="shared" si="836"/>
        <v/>
      </c>
      <c r="BW1273" s="264" t="str">
        <f t="shared" si="837"/>
        <v/>
      </c>
      <c r="BX1273" s="264" t="str">
        <f t="shared" si="838"/>
        <v/>
      </c>
      <c r="BY1273" s="265" t="str">
        <f t="shared" si="839"/>
        <v/>
      </c>
      <c r="CA1273" s="207" t="s">
        <v>506</v>
      </c>
      <c r="CB1273" s="200" t="str">
        <f t="shared" si="840"/>
        <v>xx</v>
      </c>
      <c r="CC1273" s="200" t="str">
        <f t="shared" si="841"/>
        <v>Non_select</v>
      </c>
      <c r="CD1273" s="200" t="str">
        <f t="shared" si="842"/>
        <v>xx</v>
      </c>
      <c r="CE1273" s="200" t="str">
        <f t="shared" si="843"/>
        <v/>
      </c>
      <c r="CG1273" s="200" t="str">
        <f t="shared" si="844"/>
        <v>JX516053</v>
      </c>
      <c r="CH1273" s="208" t="s">
        <v>360</v>
      </c>
      <c r="CI1273" s="208" t="s">
        <v>361</v>
      </c>
      <c r="CJ1273" s="208" t="s">
        <v>362</v>
      </c>
      <c r="CO1273" s="208"/>
      <c r="CV1273" s="268">
        <f t="shared" si="809"/>
        <v>0</v>
      </c>
      <c r="CW1273" s="266">
        <f t="shared" si="846"/>
        <v>0</v>
      </c>
      <c r="CX1273" s="200" t="str">
        <f t="shared" si="845"/>
        <v>Hepatitis E virus strain  , partial cds</v>
      </c>
    </row>
    <row r="1274" spans="1:102" s="180" customFormat="1" ht="11.85" hidden="1" customHeight="1" x14ac:dyDescent="0.25">
      <c r="A1274" s="182" t="s">
        <v>3565</v>
      </c>
      <c r="B1274" s="174" t="s">
        <v>502</v>
      </c>
      <c r="C1274" s="272"/>
      <c r="D1274" s="272"/>
      <c r="E1274" s="272"/>
      <c r="F1274" s="243"/>
      <c r="G1274" s="243"/>
      <c r="H1274" s="180" t="s">
        <v>381</v>
      </c>
      <c r="I1274" s="181" t="s">
        <v>381</v>
      </c>
      <c r="J1274" s="180" t="s">
        <v>382</v>
      </c>
      <c r="K1274" s="183" t="s">
        <v>3566</v>
      </c>
      <c r="L1274" s="243"/>
      <c r="M1274" s="253" t="s">
        <v>1008</v>
      </c>
      <c r="N1274" s="257"/>
      <c r="O1274" s="243"/>
      <c r="P1274" s="243"/>
      <c r="Q1274" s="243"/>
      <c r="R1274" s="243"/>
      <c r="S1274" s="243" t="e">
        <f t="shared" si="810"/>
        <v>#N/A</v>
      </c>
      <c r="T1274" s="243"/>
      <c r="U1274" s="274"/>
      <c r="V1274" s="274"/>
      <c r="W1274" s="272"/>
      <c r="X1274" s="275"/>
      <c r="Y1274" s="272"/>
      <c r="Z1274" s="272"/>
      <c r="AA1274" s="272"/>
      <c r="AB1274" s="290"/>
      <c r="AC1274" s="253" t="s">
        <v>288</v>
      </c>
      <c r="AD1274" s="191" t="s">
        <v>355</v>
      </c>
      <c r="AE1274" s="192" t="s">
        <v>355</v>
      </c>
      <c r="AF1274" s="192" t="s">
        <v>355</v>
      </c>
      <c r="AG1274" s="192" t="s">
        <v>355</v>
      </c>
      <c r="AH1274" s="195" t="s">
        <v>355</v>
      </c>
      <c r="AI1274" s="243"/>
      <c r="AJ1274" s="243"/>
      <c r="AK1274" s="255">
        <f t="shared" si="811"/>
        <v>1</v>
      </c>
      <c r="AL1274" s="256" t="b">
        <f t="shared" si="812"/>
        <v>0</v>
      </c>
      <c r="AM1274" s="243"/>
      <c r="AN1274" s="243"/>
      <c r="AO1274" s="276"/>
      <c r="AP1274" s="258" t="e">
        <f>MATCH($F1274,$F$2:$F1274,0)=ROW($F1274)-1</f>
        <v>#N/A</v>
      </c>
      <c r="AQ1274" s="174" t="s">
        <v>111</v>
      </c>
      <c r="AR1274" s="174" t="s">
        <v>111</v>
      </c>
      <c r="AS1274" s="174" t="s">
        <v>111</v>
      </c>
      <c r="AT1274" s="174" t="s">
        <v>111</v>
      </c>
      <c r="AU1274" s="174" t="s">
        <v>111</v>
      </c>
      <c r="AV1274" s="174" t="s">
        <v>111</v>
      </c>
      <c r="AX1274" s="243"/>
      <c r="AY1274" s="259" t="str">
        <f t="shared" si="813"/>
        <v>JX565469</v>
      </c>
      <c r="AZ1274" s="260" t="str">
        <f t="shared" si="814"/>
        <v>.USA.Virginia.rabbit</v>
      </c>
      <c r="BA1274" s="260" t="str">
        <f t="shared" si="815"/>
        <v>.USA.Virginia.rabbit</v>
      </c>
      <c r="BB1274" s="200" t="str">
        <f t="shared" si="816"/>
        <v>JX565469.</v>
      </c>
      <c r="BC1274" s="201" t="str">
        <f t="shared" si="817"/>
        <v>JX565469</v>
      </c>
      <c r="BD1274" s="201" t="str">
        <f t="shared" si="818"/>
        <v>JX565469</v>
      </c>
      <c r="BE1274" s="200" t="str">
        <f t="shared" si="819"/>
        <v>JX565469=</v>
      </c>
      <c r="BF1274" s="200" t="str">
        <f t="shared" si="820"/>
        <v>JX565469=out</v>
      </c>
      <c r="BG1274" s="200" t="str">
        <f t="shared" si="821"/>
        <v>JX565469=out</v>
      </c>
      <c r="BH1274" s="200" t="str">
        <f t="shared" si="822"/>
        <v>JX565469=</v>
      </c>
      <c r="BI1274" s="200" t="str">
        <f t="shared" si="823"/>
        <v>JX565469=. .USA.Virginia.rabbit.CG</v>
      </c>
      <c r="BJ1274" s="200" t="str">
        <f t="shared" si="824"/>
        <v>JX565469=. .USA.Virginia.rabbit.CG</v>
      </c>
      <c r="BK1274" s="200" t="str">
        <f t="shared" si="825"/>
        <v>JX565469=. .USA.Virginia.rabbit</v>
      </c>
      <c r="BL1274" s="200" t="str">
        <f t="shared" si="826"/>
        <v>JX565469=.USA.Virginia.rabbit</v>
      </c>
      <c r="BM1274" s="200" t="str">
        <f t="shared" si="827"/>
        <v>JX565469=</v>
      </c>
      <c r="BN1274" s="200" t="str">
        <f t="shared" si="828"/>
        <v>JX565469=</v>
      </c>
      <c r="BO1274" s="200" t="str">
        <f t="shared" si="829"/>
        <v>JX565469=</v>
      </c>
      <c r="BP1274" s="200" t="str">
        <f t="shared" si="830"/>
        <v>=</v>
      </c>
      <c r="BQ1274" s="261" t="str">
        <f t="shared" si="831"/>
        <v>JX565469</v>
      </c>
      <c r="BR1274" s="262" t="str">
        <f t="shared" si="832"/>
        <v/>
      </c>
      <c r="BS1274" s="263" t="str">
        <f t="shared" si="833"/>
        <v>.USA.Virginia.rabbit</v>
      </c>
      <c r="BT1274" s="264" t="str">
        <f t="shared" si="834"/>
        <v/>
      </c>
      <c r="BU1274" s="264" t="str">
        <f t="shared" si="835"/>
        <v/>
      </c>
      <c r="BV1274" s="264" t="str">
        <f t="shared" si="836"/>
        <v/>
      </c>
      <c r="BW1274" s="264" t="str">
        <f t="shared" si="837"/>
        <v/>
      </c>
      <c r="BX1274" s="264" t="str">
        <f t="shared" si="838"/>
        <v/>
      </c>
      <c r="BY1274" s="265" t="str">
        <f t="shared" si="839"/>
        <v/>
      </c>
      <c r="BZ1274" s="243"/>
      <c r="CA1274" s="207" t="s">
        <v>506</v>
      </c>
      <c r="CB1274" s="200" t="str">
        <f t="shared" si="840"/>
        <v>xx</v>
      </c>
      <c r="CC1274" s="200" t="str">
        <f t="shared" si="841"/>
        <v>Non_select</v>
      </c>
      <c r="CD1274" s="200" t="str">
        <f t="shared" si="842"/>
        <v>xx</v>
      </c>
      <c r="CE1274" s="200" t="str">
        <f t="shared" si="843"/>
        <v/>
      </c>
      <c r="CF1274" s="243"/>
      <c r="CG1274" s="200" t="str">
        <f t="shared" si="844"/>
        <v>JX565469</v>
      </c>
      <c r="CH1274" s="208" t="s">
        <v>360</v>
      </c>
      <c r="CI1274" s="208" t="s">
        <v>361</v>
      </c>
      <c r="CJ1274" s="208" t="s">
        <v>362</v>
      </c>
      <c r="CK1274" s="243"/>
      <c r="CL1274" s="243"/>
      <c r="CM1274" s="243"/>
      <c r="CN1274" s="243"/>
      <c r="CO1274" s="208"/>
      <c r="CP1274" s="243"/>
      <c r="CQ1274" s="243"/>
      <c r="CR1274" s="243"/>
      <c r="CS1274" s="243"/>
      <c r="CT1274" s="243"/>
      <c r="CU1274" s="243"/>
      <c r="CV1274" s="200">
        <f t="shared" si="809"/>
        <v>0</v>
      </c>
      <c r="CW1274" s="266">
        <f t="shared" si="846"/>
        <v>0</v>
      </c>
      <c r="CX1274" s="200" t="str">
        <f t="shared" si="845"/>
        <v>Hepatitis E virus strain  , partial cds</v>
      </c>
    </row>
    <row r="1275" spans="1:102" s="180" customFormat="1" ht="11.85" hidden="1" customHeight="1" x14ac:dyDescent="0.25">
      <c r="A1275" s="182" t="s">
        <v>3567</v>
      </c>
      <c r="B1275" s="174" t="s">
        <v>502</v>
      </c>
      <c r="C1275" s="175">
        <v>4</v>
      </c>
      <c r="D1275" s="176" t="s">
        <v>365</v>
      </c>
      <c r="E1275" s="267" t="s">
        <v>365</v>
      </c>
      <c r="F1275" s="291" t="s">
        <v>3568</v>
      </c>
      <c r="G1275" s="243"/>
      <c r="H1275" s="180" t="s">
        <v>476</v>
      </c>
      <c r="I1275" s="181" t="s">
        <v>477</v>
      </c>
      <c r="J1275" s="180" t="s">
        <v>351</v>
      </c>
      <c r="K1275" s="243"/>
      <c r="L1275" s="243"/>
      <c r="M1275" s="253" t="s">
        <v>353</v>
      </c>
      <c r="N1275" s="257"/>
      <c r="O1275" s="243"/>
      <c r="P1275" s="243"/>
      <c r="Q1275" s="243"/>
      <c r="R1275" s="243"/>
      <c r="S1275" s="243" t="e">
        <f t="shared" si="810"/>
        <v>#N/A</v>
      </c>
      <c r="T1275" s="243"/>
      <c r="U1275" s="274"/>
      <c r="V1275" s="274"/>
      <c r="W1275" s="272"/>
      <c r="X1275" s="275"/>
      <c r="Y1275" s="272"/>
      <c r="Z1275" s="272"/>
      <c r="AA1275" s="272"/>
      <c r="AB1275" s="290"/>
      <c r="AC1275" s="253" t="s">
        <v>288</v>
      </c>
      <c r="AD1275" s="191" t="s">
        <v>355</v>
      </c>
      <c r="AE1275" s="192" t="s">
        <v>355</v>
      </c>
      <c r="AF1275" s="192" t="s">
        <v>355</v>
      </c>
      <c r="AG1275" s="192" t="s">
        <v>355</v>
      </c>
      <c r="AH1275" s="195" t="s">
        <v>355</v>
      </c>
      <c r="AI1275" s="243"/>
      <c r="AJ1275" s="243"/>
      <c r="AK1275" s="255">
        <f t="shared" si="811"/>
        <v>1</v>
      </c>
      <c r="AL1275" s="256" t="b">
        <f t="shared" si="812"/>
        <v>0</v>
      </c>
      <c r="AM1275" s="243"/>
      <c r="AN1275" s="243"/>
      <c r="AO1275" s="276"/>
      <c r="AP1275" s="258" t="b">
        <f>MATCH($F1275,$F$2:$F1275,0)=ROW($F1275)-1</f>
        <v>1</v>
      </c>
      <c r="AQ1275" s="174" t="s">
        <v>111</v>
      </c>
      <c r="AR1275" s="174" t="s">
        <v>111</v>
      </c>
      <c r="AS1275" s="174" t="s">
        <v>111</v>
      </c>
      <c r="AT1275" s="174" t="s">
        <v>111</v>
      </c>
      <c r="AU1275" s="174" t="s">
        <v>111</v>
      </c>
      <c r="AV1275" s="174" t="s">
        <v>111</v>
      </c>
      <c r="AX1275" s="243"/>
      <c r="AY1275" s="259" t="str">
        <f t="shared" si="813"/>
        <v>JX855794</v>
      </c>
      <c r="AZ1275" s="260" t="str">
        <f t="shared" si="814"/>
        <v>4.CHN.pig</v>
      </c>
      <c r="BA1275" s="260" t="str">
        <f t="shared" si="815"/>
        <v>4.CHN.pig</v>
      </c>
      <c r="BB1275" s="200" t="str">
        <f t="shared" si="816"/>
        <v>JX855794.SS19</v>
      </c>
      <c r="BC1275" s="201" t="str">
        <f t="shared" si="817"/>
        <v>JX855794</v>
      </c>
      <c r="BD1275" s="201" t="str">
        <f t="shared" si="818"/>
        <v>JX855794</v>
      </c>
      <c r="BE1275" s="200" t="str">
        <f t="shared" si="819"/>
        <v>JX855794=</v>
      </c>
      <c r="BF1275" s="200" t="str">
        <f t="shared" si="820"/>
        <v>JX855794=out</v>
      </c>
      <c r="BG1275" s="200" t="str">
        <f t="shared" si="821"/>
        <v>JX855794=out</v>
      </c>
      <c r="BH1275" s="200" t="str">
        <f t="shared" si="822"/>
        <v>JX855794=SS19</v>
      </c>
      <c r="BI1275" s="200" t="str">
        <f t="shared" si="823"/>
        <v>JX855794=SS19. 4.CHN.pig.CG</v>
      </c>
      <c r="BJ1275" s="200" t="str">
        <f t="shared" si="824"/>
        <v>JX855794=SS19. 4.CHN.pig.CG</v>
      </c>
      <c r="BK1275" s="200" t="str">
        <f t="shared" si="825"/>
        <v>JX855794=SS19. 4.CHN.pig</v>
      </c>
      <c r="BL1275" s="200" t="str">
        <f t="shared" si="826"/>
        <v>JX855794=4.CHN.pig</v>
      </c>
      <c r="BM1275" s="200" t="str">
        <f t="shared" si="827"/>
        <v>JX855794=4</v>
      </c>
      <c r="BN1275" s="200" t="str">
        <f t="shared" si="828"/>
        <v>JX855794=4</v>
      </c>
      <c r="BO1275" s="200" t="str">
        <f t="shared" si="829"/>
        <v>JX855794=4</v>
      </c>
      <c r="BP1275" s="200" t="str">
        <f t="shared" si="830"/>
        <v>4=</v>
      </c>
      <c r="BQ1275" s="261" t="str">
        <f t="shared" si="831"/>
        <v>JX855794</v>
      </c>
      <c r="BR1275" s="262" t="str">
        <f t="shared" si="832"/>
        <v>SS19</v>
      </c>
      <c r="BS1275" s="263" t="str">
        <f t="shared" si="833"/>
        <v>4.CHN.pig</v>
      </c>
      <c r="BT1275" s="264" t="str">
        <f t="shared" si="834"/>
        <v/>
      </c>
      <c r="BU1275" s="264" t="str">
        <f t="shared" si="835"/>
        <v/>
      </c>
      <c r="BV1275" s="264" t="str">
        <f t="shared" si="836"/>
        <v/>
      </c>
      <c r="BW1275" s="264" t="str">
        <f t="shared" si="837"/>
        <v/>
      </c>
      <c r="BX1275" s="264" t="str">
        <f t="shared" si="838"/>
        <v/>
      </c>
      <c r="BY1275" s="265" t="str">
        <f t="shared" si="839"/>
        <v/>
      </c>
      <c r="BZ1275" s="243"/>
      <c r="CA1275" s="207" t="s">
        <v>506</v>
      </c>
      <c r="CB1275" s="200" t="str">
        <f t="shared" si="840"/>
        <v>xx</v>
      </c>
      <c r="CC1275" s="200" t="str">
        <f t="shared" si="841"/>
        <v>Non_select</v>
      </c>
      <c r="CD1275" s="200" t="str">
        <f t="shared" si="842"/>
        <v>xx</v>
      </c>
      <c r="CE1275" s="200" t="str">
        <f t="shared" si="843"/>
        <v/>
      </c>
      <c r="CF1275" s="243"/>
      <c r="CG1275" s="200" t="str">
        <f t="shared" si="844"/>
        <v>JX855794</v>
      </c>
      <c r="CH1275" s="208" t="s">
        <v>360</v>
      </c>
      <c r="CI1275" s="208" t="s">
        <v>361</v>
      </c>
      <c r="CJ1275" s="208" t="s">
        <v>362</v>
      </c>
      <c r="CK1275" s="243"/>
      <c r="CL1275" s="243"/>
      <c r="CM1275" s="243"/>
      <c r="CN1275" s="243"/>
      <c r="CO1275" s="208"/>
      <c r="CP1275" s="243"/>
      <c r="CQ1275" s="243"/>
      <c r="CR1275" s="243"/>
      <c r="CS1275" s="243"/>
      <c r="CT1275" s="243"/>
      <c r="CU1275" s="243"/>
      <c r="CV1275" s="268">
        <f t="shared" si="809"/>
        <v>4</v>
      </c>
      <c r="CW1275" s="266" t="str">
        <f t="shared" si="846"/>
        <v>4</v>
      </c>
      <c r="CX1275" s="200" t="str">
        <f t="shared" si="845"/>
        <v>Hepatitis E virus strain  , partial cds</v>
      </c>
    </row>
    <row r="1276" spans="1:102" ht="11.85" customHeight="1" x14ac:dyDescent="0.25">
      <c r="A1276" s="239" t="s">
        <v>2023</v>
      </c>
      <c r="B1276" s="174">
        <v>3</v>
      </c>
      <c r="C1276" s="272">
        <v>3</v>
      </c>
      <c r="D1276" s="176" t="s">
        <v>645</v>
      </c>
      <c r="E1276" s="177" t="s">
        <v>646</v>
      </c>
      <c r="F1276" s="375" t="s">
        <v>1960</v>
      </c>
      <c r="G1276" s="281"/>
      <c r="H1276" s="180" t="s">
        <v>1329</v>
      </c>
      <c r="I1276" s="181" t="s">
        <v>1330</v>
      </c>
      <c r="J1276" s="243" t="s">
        <v>788</v>
      </c>
      <c r="K1276" s="243"/>
      <c r="L1276" s="281"/>
      <c r="M1276" s="253" t="s">
        <v>368</v>
      </c>
      <c r="N1276" s="270"/>
      <c r="O1276" s="188"/>
      <c r="P1276" s="243"/>
      <c r="Q1276" s="243"/>
      <c r="R1276" s="243"/>
      <c r="S1276" s="243">
        <f t="shared" si="810"/>
        <v>5994</v>
      </c>
      <c r="T1276" s="243"/>
      <c r="U1276" s="250"/>
      <c r="V1276" s="274"/>
      <c r="W1276" s="288"/>
      <c r="X1276" s="275"/>
      <c r="Y1276" s="272"/>
      <c r="Z1276" s="272"/>
      <c r="AA1276" s="272"/>
      <c r="AB1276" s="290" t="s">
        <v>645</v>
      </c>
      <c r="AC1276" s="275"/>
      <c r="AD1276" s="275"/>
      <c r="AE1276" s="272"/>
      <c r="AF1276" s="272"/>
      <c r="AG1276" s="272"/>
      <c r="AH1276" s="282" t="s">
        <v>436</v>
      </c>
      <c r="AI1276" s="192">
        <v>6239</v>
      </c>
      <c r="AJ1276" s="192">
        <v>6542</v>
      </c>
      <c r="AK1276" s="255">
        <f t="shared" si="811"/>
        <v>304</v>
      </c>
      <c r="AL1276" s="256" t="b">
        <f t="shared" si="812"/>
        <v>0</v>
      </c>
      <c r="AM1276" s="243"/>
      <c r="AN1276" s="243"/>
      <c r="AO1276" s="276"/>
      <c r="AP1276" s="258" t="b">
        <f>MATCH($F1276,$F$2:$F1276,0)=ROW($F1276)-1</f>
        <v>0</v>
      </c>
      <c r="AQ1276" s="174" t="s">
        <v>111</v>
      </c>
      <c r="AR1276" s="174" t="s">
        <v>111</v>
      </c>
      <c r="AS1276" s="174" t="s">
        <v>111</v>
      </c>
      <c r="AT1276" s="174" t="s">
        <v>111</v>
      </c>
      <c r="AU1276" s="174" t="s">
        <v>111</v>
      </c>
      <c r="AV1276" s="174" t="s">
        <v>111</v>
      </c>
      <c r="AW1276" s="180"/>
      <c r="AX1276" s="243"/>
      <c r="AY1276" s="259" t="str">
        <f t="shared" si="813"/>
        <v>EU495229</v>
      </c>
      <c r="AZ1276" s="260" t="str">
        <f t="shared" si="814"/>
        <v>3e.FRA.hum</v>
      </c>
      <c r="BA1276" s="260" t="str">
        <f t="shared" si="815"/>
        <v>3e.FRA.hum</v>
      </c>
      <c r="BB1276" s="200" t="str">
        <f t="shared" si="816"/>
        <v>EU495229.TLS38</v>
      </c>
      <c r="BC1276" s="201" t="str">
        <f t="shared" si="817"/>
        <v>EU495229</v>
      </c>
      <c r="BD1276" s="201" t="str">
        <f t="shared" si="818"/>
        <v>EU495229</v>
      </c>
      <c r="BE1276" s="200" t="str">
        <f t="shared" si="819"/>
        <v>EU495229=</v>
      </c>
      <c r="BF1276" s="200" t="str">
        <f t="shared" si="820"/>
        <v>EU495229=out</v>
      </c>
      <c r="BG1276" s="200" t="str">
        <f t="shared" si="821"/>
        <v>EU495229=out</v>
      </c>
      <c r="BH1276" s="200" t="str">
        <f t="shared" si="822"/>
        <v>EU495229=TLS38</v>
      </c>
      <c r="BI1276" s="200" t="str">
        <f t="shared" si="823"/>
        <v>EU495229=TLS38. 3e.FRA.hum</v>
      </c>
      <c r="BJ1276" s="200" t="str">
        <f t="shared" si="824"/>
        <v>EU495229=TLS38. 3e.FRA.hum</v>
      </c>
      <c r="BK1276" s="200" t="str">
        <f t="shared" si="825"/>
        <v>EU495229=TLS38. 3e.FRA.hum</v>
      </c>
      <c r="BL1276" s="200" t="str">
        <f t="shared" si="826"/>
        <v>EU495229=3e.FRA.hum</v>
      </c>
      <c r="BM1276" s="200" t="str">
        <f t="shared" si="827"/>
        <v>EU495229=3e</v>
      </c>
      <c r="BN1276" s="200" t="str">
        <f t="shared" si="828"/>
        <v>EU495229=3feg</v>
      </c>
      <c r="BO1276" s="200" t="str">
        <f t="shared" si="829"/>
        <v>EU495229=3</v>
      </c>
      <c r="BP1276" s="200" t="str">
        <f t="shared" si="830"/>
        <v>3e=</v>
      </c>
      <c r="BQ1276" s="261" t="str">
        <f t="shared" si="831"/>
        <v>EU495229</v>
      </c>
      <c r="BR1276" s="262" t="str">
        <f t="shared" si="832"/>
        <v>TLS38</v>
      </c>
      <c r="BS1276" s="263" t="str">
        <f t="shared" si="833"/>
        <v>3e.FRA.hum</v>
      </c>
      <c r="BT1276" s="264" t="str">
        <f t="shared" si="834"/>
        <v/>
      </c>
      <c r="BU1276" s="264" t="str">
        <f t="shared" si="835"/>
        <v/>
      </c>
      <c r="BV1276" s="264" t="str">
        <f t="shared" si="836"/>
        <v/>
      </c>
      <c r="BW1276" s="264" t="str">
        <f t="shared" si="837"/>
        <v/>
      </c>
      <c r="BX1276" s="264" t="str">
        <f t="shared" si="838"/>
        <v/>
      </c>
      <c r="BY1276" s="265" t="str">
        <f t="shared" si="839"/>
        <v>3e</v>
      </c>
      <c r="BZ1276" s="243"/>
      <c r="CA1276" s="207" t="s">
        <v>2024</v>
      </c>
      <c r="CB1276" s="200" t="str">
        <f t="shared" si="840"/>
        <v>EU495229</v>
      </c>
      <c r="CC1276" s="200" t="str">
        <f t="shared" si="841"/>
        <v>3e</v>
      </c>
      <c r="CD1276" s="200" t="str">
        <f t="shared" si="842"/>
        <v>EU495229</v>
      </c>
      <c r="CE1276" s="200" t="str">
        <f t="shared" si="843"/>
        <v/>
      </c>
      <c r="CF1276" s="243"/>
      <c r="CG1276" s="200" t="str">
        <f t="shared" si="844"/>
        <v>EU495229</v>
      </c>
      <c r="CH1276" s="208" t="s">
        <v>360</v>
      </c>
      <c r="CI1276" s="208" t="s">
        <v>361</v>
      </c>
      <c r="CJ1276" s="208" t="s">
        <v>362</v>
      </c>
      <c r="CK1276" s="243"/>
      <c r="CL1276" s="209"/>
      <c r="CM1276" s="209"/>
      <c r="CN1276" s="209"/>
      <c r="CO1276" s="243"/>
      <c r="CP1276" s="243"/>
      <c r="CQ1276" s="200" t="str">
        <f>F1276</f>
        <v>TLS38</v>
      </c>
      <c r="CR1276" s="200" t="str">
        <f>IF(G1276="","",G1276)</f>
        <v/>
      </c>
      <c r="CS1276" s="200" t="str">
        <f>CONCATENATE(H1276,":",L1276)</f>
        <v>France:</v>
      </c>
      <c r="CT1276" s="200" t="str">
        <f>CONCATENATE(IF(Q1276="","",CONCATENATE(Q1276,"-")),IF(P1276="","",CONCATENATE(P1276,"-")),IF(O1276="","",O1276))</f>
        <v/>
      </c>
      <c r="CU1276" s="200" t="str">
        <f>IF(N1276="","",N1276)</f>
        <v/>
      </c>
      <c r="CV1276" s="200">
        <f t="shared" si="809"/>
        <v>3</v>
      </c>
      <c r="CW1276" s="266" t="str">
        <f t="shared" si="846"/>
        <v>3e</v>
      </c>
      <c r="CX1276" s="200" t="str">
        <f t="shared" si="845"/>
        <v>Hepatitis E virus strain TLS38 , partial cds</v>
      </c>
    </row>
    <row r="1277" spans="1:102" ht="11.85" customHeight="1" x14ac:dyDescent="0.25">
      <c r="A1277" s="239" t="s">
        <v>1968</v>
      </c>
      <c r="B1277" s="174">
        <v>3</v>
      </c>
      <c r="C1277" s="272">
        <v>3</v>
      </c>
      <c r="D1277" s="176" t="s">
        <v>645</v>
      </c>
      <c r="E1277" s="177" t="s">
        <v>646</v>
      </c>
      <c r="F1277" s="375" t="s">
        <v>1969</v>
      </c>
      <c r="G1277" s="281"/>
      <c r="H1277" s="180" t="s">
        <v>1329</v>
      </c>
      <c r="I1277" s="181" t="s">
        <v>1330</v>
      </c>
      <c r="J1277" s="243" t="s">
        <v>788</v>
      </c>
      <c r="K1277" s="243"/>
      <c r="L1277" s="281"/>
      <c r="M1277" s="253" t="s">
        <v>368</v>
      </c>
      <c r="N1277" s="270"/>
      <c r="O1277" s="188"/>
      <c r="P1277" s="243"/>
      <c r="Q1277" s="243"/>
      <c r="R1277" s="243"/>
      <c r="S1277" s="243">
        <f t="shared" si="810"/>
        <v>4232</v>
      </c>
      <c r="T1277" s="243"/>
      <c r="U1277" s="250"/>
      <c r="V1277" s="274"/>
      <c r="W1277" s="288"/>
      <c r="X1277" s="275"/>
      <c r="Y1277" s="272"/>
      <c r="Z1277" s="288" t="s">
        <v>645</v>
      </c>
      <c r="AA1277" s="272"/>
      <c r="AB1277" s="290"/>
      <c r="AC1277" s="275"/>
      <c r="AD1277" s="275"/>
      <c r="AE1277" s="272"/>
      <c r="AF1277" s="288" t="s">
        <v>355</v>
      </c>
      <c r="AG1277" s="272"/>
      <c r="AH1277" s="282"/>
      <c r="AI1277" s="192">
        <v>4454</v>
      </c>
      <c r="AJ1277" s="192">
        <v>4823</v>
      </c>
      <c r="AK1277" s="255">
        <f t="shared" si="811"/>
        <v>370</v>
      </c>
      <c r="AL1277" s="256" t="b">
        <f t="shared" si="812"/>
        <v>1</v>
      </c>
      <c r="AM1277" s="243"/>
      <c r="AN1277" s="243"/>
      <c r="AO1277" s="276"/>
      <c r="AP1277" s="258" t="b">
        <f>MATCH($F1277,$F$2:$F1277,0)=ROW($F1277)-1</f>
        <v>1</v>
      </c>
      <c r="AQ1277" s="174" t="s">
        <v>111</v>
      </c>
      <c r="AR1277" s="174" t="s">
        <v>111</v>
      </c>
      <c r="AS1277" s="174" t="s">
        <v>111</v>
      </c>
      <c r="AT1277" s="174" t="s">
        <v>903</v>
      </c>
      <c r="AU1277" s="174" t="s">
        <v>111</v>
      </c>
      <c r="AV1277" s="174" t="s">
        <v>111</v>
      </c>
      <c r="AW1277" s="180"/>
      <c r="AX1277" s="243"/>
      <c r="AY1277" s="259" t="str">
        <f t="shared" si="813"/>
        <v>EU495146</v>
      </c>
      <c r="AZ1277" s="260" t="str">
        <f t="shared" si="814"/>
        <v>3e.FRA.hum</v>
      </c>
      <c r="BA1277" s="260" t="str">
        <f t="shared" si="815"/>
        <v>3e.FRA.hum</v>
      </c>
      <c r="BB1277" s="200" t="str">
        <f t="shared" si="816"/>
        <v>EU495146.TLS42</v>
      </c>
      <c r="BC1277" s="201" t="str">
        <f t="shared" si="817"/>
        <v>EU495146</v>
      </c>
      <c r="BD1277" s="201" t="str">
        <f t="shared" si="818"/>
        <v>EU495146</v>
      </c>
      <c r="BE1277" s="200" t="str">
        <f t="shared" si="819"/>
        <v>EU495146=</v>
      </c>
      <c r="BF1277" s="200" t="str">
        <f t="shared" si="820"/>
        <v>EU495146=Span</v>
      </c>
      <c r="BG1277" s="200" t="str">
        <f t="shared" si="821"/>
        <v>EU495146=3</v>
      </c>
      <c r="BH1277" s="200" t="str">
        <f t="shared" si="822"/>
        <v>EU495146=TLS42</v>
      </c>
      <c r="BI1277" s="200" t="str">
        <f t="shared" si="823"/>
        <v>EU495146=TLS42. 3e.FRA.hum</v>
      </c>
      <c r="BJ1277" s="200" t="str">
        <f t="shared" si="824"/>
        <v>EU495146=TLS42. 3e.FRA.hum</v>
      </c>
      <c r="BK1277" s="200" t="str">
        <f t="shared" si="825"/>
        <v>EU495146=TLS42. 3e.FRA.hum</v>
      </c>
      <c r="BL1277" s="200" t="str">
        <f t="shared" si="826"/>
        <v>EU495146=3e.FRA.hum</v>
      </c>
      <c r="BM1277" s="200" t="str">
        <f t="shared" si="827"/>
        <v>EU495146=3e</v>
      </c>
      <c r="BN1277" s="200" t="str">
        <f t="shared" si="828"/>
        <v>EU495146=3feg</v>
      </c>
      <c r="BO1277" s="200" t="str">
        <f t="shared" si="829"/>
        <v>EU495146=3</v>
      </c>
      <c r="BP1277" s="200" t="str">
        <f t="shared" si="830"/>
        <v>3e=</v>
      </c>
      <c r="BQ1277" s="261" t="str">
        <f t="shared" si="831"/>
        <v>EU495146</v>
      </c>
      <c r="BR1277" s="262" t="str">
        <f t="shared" si="832"/>
        <v>TLS42</v>
      </c>
      <c r="BS1277" s="263" t="str">
        <f t="shared" si="833"/>
        <v>3e.FRA.hum</v>
      </c>
      <c r="BT1277" s="264" t="str">
        <f t="shared" si="834"/>
        <v/>
      </c>
      <c r="BU1277" s="264" t="str">
        <f t="shared" si="835"/>
        <v/>
      </c>
      <c r="BV1277" s="264" t="str">
        <f t="shared" si="836"/>
        <v/>
      </c>
      <c r="BW1277" s="264" t="str">
        <f t="shared" si="837"/>
        <v>3e</v>
      </c>
      <c r="BX1277" s="264" t="str">
        <f t="shared" si="838"/>
        <v/>
      </c>
      <c r="BY1277" s="265" t="str">
        <f t="shared" si="839"/>
        <v/>
      </c>
      <c r="BZ1277" s="243"/>
      <c r="CA1277" s="207" t="s">
        <v>1970</v>
      </c>
      <c r="CB1277" s="200" t="str">
        <f t="shared" si="840"/>
        <v>EU495146</v>
      </c>
      <c r="CC1277" s="200" t="str">
        <f t="shared" si="841"/>
        <v>3e</v>
      </c>
      <c r="CD1277" s="200" t="str">
        <f t="shared" si="842"/>
        <v>EU495146</v>
      </c>
      <c r="CE1277" s="200" t="str">
        <f t="shared" si="843"/>
        <v/>
      </c>
      <c r="CF1277" s="243"/>
      <c r="CG1277" s="200" t="str">
        <f t="shared" si="844"/>
        <v>EU495146</v>
      </c>
      <c r="CH1277" s="208" t="s">
        <v>360</v>
      </c>
      <c r="CI1277" s="208" t="s">
        <v>361</v>
      </c>
      <c r="CJ1277" s="208" t="s">
        <v>362</v>
      </c>
      <c r="CK1277" s="243"/>
      <c r="CL1277" s="209"/>
      <c r="CM1277" s="209"/>
      <c r="CN1277" s="209"/>
      <c r="CO1277" s="243"/>
      <c r="CP1277" s="243"/>
      <c r="CQ1277" s="200" t="str">
        <f>F1277</f>
        <v>TLS42</v>
      </c>
      <c r="CR1277" s="200" t="str">
        <f>IF(G1277="","",G1277)</f>
        <v/>
      </c>
      <c r="CS1277" s="200" t="str">
        <f>CONCATENATE(H1277,":",L1277)</f>
        <v>France:</v>
      </c>
      <c r="CT1277" s="200" t="str">
        <f>CONCATENATE(IF(Q1277="","",CONCATENATE(Q1277,"-")),IF(P1277="","",CONCATENATE(P1277,"-")),IF(O1277="","",O1277))</f>
        <v/>
      </c>
      <c r="CU1277" s="200" t="str">
        <f>IF(N1277="","",N1277)</f>
        <v/>
      </c>
      <c r="CV1277" s="200">
        <f t="shared" si="809"/>
        <v>3</v>
      </c>
      <c r="CW1277" s="266" t="str">
        <f t="shared" si="846"/>
        <v>3e</v>
      </c>
      <c r="CX1277" s="200" t="str">
        <f t="shared" si="845"/>
        <v>Hepatitis E virus strain TLS42 , partial cds</v>
      </c>
    </row>
    <row r="1278" spans="1:102" ht="11.85" customHeight="1" x14ac:dyDescent="0.25">
      <c r="A1278" s="239" t="s">
        <v>1995</v>
      </c>
      <c r="B1278" s="174">
        <v>3</v>
      </c>
      <c r="C1278" s="272">
        <v>3</v>
      </c>
      <c r="D1278" s="176" t="s">
        <v>645</v>
      </c>
      <c r="E1278" s="177" t="s">
        <v>646</v>
      </c>
      <c r="F1278" s="375" t="s">
        <v>1969</v>
      </c>
      <c r="G1278" s="281"/>
      <c r="H1278" s="180" t="s">
        <v>1329</v>
      </c>
      <c r="I1278" s="181" t="s">
        <v>1330</v>
      </c>
      <c r="J1278" s="243" t="s">
        <v>788</v>
      </c>
      <c r="K1278" s="243"/>
      <c r="L1278" s="281"/>
      <c r="M1278" s="253" t="s">
        <v>368</v>
      </c>
      <c r="N1278" s="270"/>
      <c r="O1278" s="188"/>
      <c r="P1278" s="243"/>
      <c r="Q1278" s="243"/>
      <c r="R1278" s="243"/>
      <c r="S1278" s="243">
        <f t="shared" si="810"/>
        <v>2082</v>
      </c>
      <c r="T1278" s="243"/>
      <c r="U1278" s="250"/>
      <c r="V1278" s="274"/>
      <c r="W1278" s="288"/>
      <c r="X1278" s="275"/>
      <c r="Y1278" s="288" t="s">
        <v>645</v>
      </c>
      <c r="Z1278" s="272"/>
      <c r="AA1278" s="272"/>
      <c r="AB1278" s="290"/>
      <c r="AC1278" s="275"/>
      <c r="AD1278" s="275"/>
      <c r="AE1278" s="288">
        <v>435</v>
      </c>
      <c r="AF1278" s="272"/>
      <c r="AG1278" s="272"/>
      <c r="AH1278" s="282"/>
      <c r="AI1278" s="192">
        <v>2091</v>
      </c>
      <c r="AJ1278" s="192">
        <v>2525</v>
      </c>
      <c r="AK1278" s="255">
        <f t="shared" si="811"/>
        <v>435</v>
      </c>
      <c r="AL1278" s="256" t="b">
        <f t="shared" si="812"/>
        <v>0</v>
      </c>
      <c r="AM1278" s="243"/>
      <c r="AN1278" s="243"/>
      <c r="AO1278" s="276"/>
      <c r="AP1278" s="258" t="b">
        <f>MATCH($F1278,$F$2:$F1278,0)=ROW($F1278)-1</f>
        <v>0</v>
      </c>
      <c r="AQ1278" s="174" t="s">
        <v>111</v>
      </c>
      <c r="AR1278" s="174" t="s">
        <v>111</v>
      </c>
      <c r="AT1278" s="174" t="s">
        <v>111</v>
      </c>
      <c r="AU1278" s="174" t="s">
        <v>111</v>
      </c>
      <c r="AV1278" s="174" t="s">
        <v>111</v>
      </c>
      <c r="AW1278" s="180"/>
      <c r="AX1278" s="243"/>
      <c r="AY1278" s="259" t="str">
        <f t="shared" si="813"/>
        <v>EU495187</v>
      </c>
      <c r="AZ1278" s="260" t="str">
        <f t="shared" si="814"/>
        <v>3e.FRA.hum</v>
      </c>
      <c r="BA1278" s="260" t="str">
        <f t="shared" si="815"/>
        <v>3e.FRA.hum</v>
      </c>
      <c r="BB1278" s="200" t="str">
        <f t="shared" si="816"/>
        <v>EU495187.TLS42</v>
      </c>
      <c r="BC1278" s="201" t="str">
        <f t="shared" si="817"/>
        <v>EU495187</v>
      </c>
      <c r="BD1278" s="201" t="str">
        <f t="shared" si="818"/>
        <v>EU495187</v>
      </c>
      <c r="BE1278" s="200" t="str">
        <f t="shared" si="819"/>
        <v>EU495187=</v>
      </c>
      <c r="BF1278" s="200" t="str">
        <f t="shared" si="820"/>
        <v>EU495187=out</v>
      </c>
      <c r="BG1278" s="200" t="str">
        <f t="shared" si="821"/>
        <v>EU495187=out</v>
      </c>
      <c r="BH1278" s="200" t="str">
        <f t="shared" si="822"/>
        <v>EU495187=TLS42</v>
      </c>
      <c r="BI1278" s="200" t="str">
        <f t="shared" si="823"/>
        <v>EU495187=TLS42. 3e.FRA.hum</v>
      </c>
      <c r="BJ1278" s="200" t="str">
        <f t="shared" si="824"/>
        <v>EU495187=TLS42. 3e.FRA.hum</v>
      </c>
      <c r="BK1278" s="200" t="str">
        <f t="shared" si="825"/>
        <v>EU495187=TLS42. 3e.FRA.hum</v>
      </c>
      <c r="BL1278" s="200" t="str">
        <f t="shared" si="826"/>
        <v>EU495187=3e.FRA.hum</v>
      </c>
      <c r="BM1278" s="200" t="str">
        <f t="shared" si="827"/>
        <v>EU495187=3e</v>
      </c>
      <c r="BN1278" s="200" t="str">
        <f t="shared" si="828"/>
        <v>EU495187=3feg</v>
      </c>
      <c r="BO1278" s="200" t="str">
        <f t="shared" si="829"/>
        <v>EU495187=3</v>
      </c>
      <c r="BP1278" s="200" t="str">
        <f t="shared" si="830"/>
        <v>3e=</v>
      </c>
      <c r="BQ1278" s="261" t="str">
        <f t="shared" si="831"/>
        <v>EU495187</v>
      </c>
      <c r="BR1278" s="262" t="str">
        <f t="shared" si="832"/>
        <v>TLS42</v>
      </c>
      <c r="BS1278" s="263" t="str">
        <f t="shared" si="833"/>
        <v>3e.FRA.hum</v>
      </c>
      <c r="BT1278" s="264" t="str">
        <f t="shared" si="834"/>
        <v/>
      </c>
      <c r="BU1278" s="264" t="str">
        <f t="shared" si="835"/>
        <v/>
      </c>
      <c r="BV1278" s="264" t="str">
        <f t="shared" si="836"/>
        <v>3e</v>
      </c>
      <c r="BW1278" s="264" t="str">
        <f t="shared" si="837"/>
        <v/>
      </c>
      <c r="BX1278" s="264" t="str">
        <f t="shared" si="838"/>
        <v/>
      </c>
      <c r="BY1278" s="265" t="str">
        <f t="shared" si="839"/>
        <v/>
      </c>
      <c r="BZ1278" s="243"/>
      <c r="CA1278" s="207" t="s">
        <v>1996</v>
      </c>
      <c r="CB1278" s="200" t="str">
        <f t="shared" si="840"/>
        <v>EU495187</v>
      </c>
      <c r="CC1278" s="200" t="str">
        <f t="shared" si="841"/>
        <v>3e</v>
      </c>
      <c r="CD1278" s="200" t="str">
        <f t="shared" si="842"/>
        <v>EU495187</v>
      </c>
      <c r="CE1278" s="200" t="str">
        <f t="shared" si="843"/>
        <v/>
      </c>
      <c r="CF1278" s="243"/>
      <c r="CG1278" s="200" t="str">
        <f t="shared" si="844"/>
        <v>EU495187</v>
      </c>
      <c r="CH1278" s="208" t="s">
        <v>360</v>
      </c>
      <c r="CI1278" s="208" t="s">
        <v>361</v>
      </c>
      <c r="CJ1278" s="208" t="s">
        <v>362</v>
      </c>
      <c r="CK1278" s="243"/>
      <c r="CL1278" s="209"/>
      <c r="CM1278" s="209"/>
      <c r="CN1278" s="209"/>
      <c r="CO1278" s="243"/>
      <c r="CP1278" s="243"/>
      <c r="CQ1278" s="200" t="str">
        <f>F1278</f>
        <v>TLS42</v>
      </c>
      <c r="CR1278" s="200" t="str">
        <f>IF(G1278="","",G1278)</f>
        <v/>
      </c>
      <c r="CS1278" s="200" t="str">
        <f>CONCATENATE(H1278,":",L1278)</f>
        <v>France:</v>
      </c>
      <c r="CT1278" s="200" t="str">
        <f>CONCATENATE(IF(Q1278="","",CONCATENATE(Q1278,"-")),IF(P1278="","",CONCATENATE(P1278,"-")),IF(O1278="","",O1278))</f>
        <v/>
      </c>
      <c r="CU1278" s="200" t="str">
        <f>IF(N1278="","",N1278)</f>
        <v/>
      </c>
      <c r="CV1278" s="200">
        <f t="shared" si="809"/>
        <v>3</v>
      </c>
      <c r="CW1278" s="266" t="str">
        <f t="shared" si="846"/>
        <v>3e</v>
      </c>
      <c r="CX1278" s="200" t="str">
        <f t="shared" si="845"/>
        <v>Hepatitis E virus strain TLS42 , partial cds</v>
      </c>
    </row>
    <row r="1279" spans="1:102" ht="11.85" customHeight="1" x14ac:dyDescent="0.25">
      <c r="A1279" s="239" t="s">
        <v>2021</v>
      </c>
      <c r="B1279" s="174">
        <v>3</v>
      </c>
      <c r="C1279" s="272">
        <v>3</v>
      </c>
      <c r="D1279" s="176" t="s">
        <v>645</v>
      </c>
      <c r="E1279" s="177" t="s">
        <v>646</v>
      </c>
      <c r="F1279" s="375" t="s">
        <v>1969</v>
      </c>
      <c r="G1279" s="281"/>
      <c r="H1279" s="180" t="s">
        <v>1329</v>
      </c>
      <c r="I1279" s="181" t="s">
        <v>1330</v>
      </c>
      <c r="J1279" s="243" t="s">
        <v>788</v>
      </c>
      <c r="K1279" s="243"/>
      <c r="L1279" s="281"/>
      <c r="M1279" s="253" t="s">
        <v>368</v>
      </c>
      <c r="N1279" s="270"/>
      <c r="O1279" s="188"/>
      <c r="P1279" s="243"/>
      <c r="Q1279" s="243"/>
      <c r="R1279" s="243"/>
      <c r="S1279" s="243">
        <f t="shared" si="810"/>
        <v>5994</v>
      </c>
      <c r="T1279" s="243"/>
      <c r="U1279" s="250"/>
      <c r="V1279" s="274"/>
      <c r="W1279" s="288"/>
      <c r="X1279" s="275"/>
      <c r="Y1279" s="272"/>
      <c r="Z1279" s="272"/>
      <c r="AA1279" s="272"/>
      <c r="AB1279" s="290" t="s">
        <v>645</v>
      </c>
      <c r="AC1279" s="275"/>
      <c r="AD1279" s="275"/>
      <c r="AE1279" s="272"/>
      <c r="AF1279" s="272"/>
      <c r="AG1279" s="272"/>
      <c r="AH1279" s="282" t="s">
        <v>436</v>
      </c>
      <c r="AI1279" s="192">
        <v>6239</v>
      </c>
      <c r="AJ1279" s="192">
        <v>6542</v>
      </c>
      <c r="AK1279" s="255">
        <f t="shared" si="811"/>
        <v>304</v>
      </c>
      <c r="AL1279" s="256" t="b">
        <f t="shared" si="812"/>
        <v>0</v>
      </c>
      <c r="AM1279" s="243"/>
      <c r="AN1279" s="243"/>
      <c r="AO1279" s="276"/>
      <c r="AP1279" s="258" t="b">
        <f>MATCH($F1279,$F$2:$F1279,0)=ROW($F1279)-1</f>
        <v>0</v>
      </c>
      <c r="AQ1279" s="272" t="s">
        <v>111</v>
      </c>
      <c r="AR1279" s="174" t="s">
        <v>111</v>
      </c>
      <c r="AS1279" s="174" t="s">
        <v>111</v>
      </c>
      <c r="AT1279" s="174" t="s">
        <v>111</v>
      </c>
      <c r="AU1279" s="174" t="s">
        <v>111</v>
      </c>
      <c r="AV1279" s="174" t="s">
        <v>111</v>
      </c>
      <c r="AW1279" s="180"/>
      <c r="AX1279" s="243"/>
      <c r="AY1279" s="259" t="str">
        <f t="shared" si="813"/>
        <v>EU495228</v>
      </c>
      <c r="AZ1279" s="260" t="str">
        <f t="shared" si="814"/>
        <v>3e.FRA.hum</v>
      </c>
      <c r="BA1279" s="260" t="str">
        <f t="shared" si="815"/>
        <v>3e.FRA.hum</v>
      </c>
      <c r="BB1279" s="200" t="str">
        <f t="shared" si="816"/>
        <v>EU495228.TLS42</v>
      </c>
      <c r="BC1279" s="201" t="str">
        <f t="shared" si="817"/>
        <v>EU495228</v>
      </c>
      <c r="BD1279" s="201" t="str">
        <f t="shared" si="818"/>
        <v>EU495228</v>
      </c>
      <c r="BE1279" s="200" t="str">
        <f t="shared" si="819"/>
        <v>EU495228=</v>
      </c>
      <c r="BF1279" s="200" t="str">
        <f t="shared" si="820"/>
        <v>EU495228=out</v>
      </c>
      <c r="BG1279" s="200" t="str">
        <f t="shared" si="821"/>
        <v>EU495228=out</v>
      </c>
      <c r="BH1279" s="200" t="str">
        <f t="shared" si="822"/>
        <v>EU495228=TLS42</v>
      </c>
      <c r="BI1279" s="200" t="str">
        <f t="shared" si="823"/>
        <v>EU495228=TLS42. 3e.FRA.hum</v>
      </c>
      <c r="BJ1279" s="200" t="str">
        <f t="shared" si="824"/>
        <v>EU495228=TLS42. 3e.FRA.hum</v>
      </c>
      <c r="BK1279" s="200" t="str">
        <f t="shared" si="825"/>
        <v>EU495228=TLS42. 3e.FRA.hum</v>
      </c>
      <c r="BL1279" s="200" t="str">
        <f t="shared" si="826"/>
        <v>EU495228=3e.FRA.hum</v>
      </c>
      <c r="BM1279" s="200" t="str">
        <f t="shared" si="827"/>
        <v>EU495228=3e</v>
      </c>
      <c r="BN1279" s="200" t="str">
        <f t="shared" si="828"/>
        <v>EU495228=3feg</v>
      </c>
      <c r="BO1279" s="200" t="str">
        <f t="shared" si="829"/>
        <v>EU495228=3</v>
      </c>
      <c r="BP1279" s="200" t="str">
        <f t="shared" si="830"/>
        <v>3e=</v>
      </c>
      <c r="BQ1279" s="261" t="str">
        <f t="shared" si="831"/>
        <v>EU495228</v>
      </c>
      <c r="BR1279" s="262" t="str">
        <f t="shared" si="832"/>
        <v>TLS42</v>
      </c>
      <c r="BS1279" s="263" t="str">
        <f t="shared" si="833"/>
        <v>3e.FRA.hum</v>
      </c>
      <c r="BT1279" s="264" t="str">
        <f t="shared" si="834"/>
        <v/>
      </c>
      <c r="BU1279" s="264" t="str">
        <f t="shared" si="835"/>
        <v/>
      </c>
      <c r="BV1279" s="264" t="str">
        <f t="shared" si="836"/>
        <v/>
      </c>
      <c r="BW1279" s="264" t="str">
        <f t="shared" si="837"/>
        <v/>
      </c>
      <c r="BX1279" s="264" t="str">
        <f t="shared" si="838"/>
        <v/>
      </c>
      <c r="BY1279" s="265" t="str">
        <f t="shared" si="839"/>
        <v>3e</v>
      </c>
      <c r="BZ1279" s="243"/>
      <c r="CA1279" s="207" t="s">
        <v>2022</v>
      </c>
      <c r="CB1279" s="200" t="str">
        <f t="shared" si="840"/>
        <v>EU495228</v>
      </c>
      <c r="CC1279" s="200" t="str">
        <f t="shared" si="841"/>
        <v>3e</v>
      </c>
      <c r="CD1279" s="200" t="str">
        <f t="shared" si="842"/>
        <v>EU495228</v>
      </c>
      <c r="CE1279" s="200" t="str">
        <f t="shared" si="843"/>
        <v/>
      </c>
      <c r="CF1279" s="243"/>
      <c r="CG1279" s="200" t="str">
        <f t="shared" si="844"/>
        <v>EU495228</v>
      </c>
      <c r="CH1279" s="208" t="s">
        <v>360</v>
      </c>
      <c r="CI1279" s="208" t="s">
        <v>361</v>
      </c>
      <c r="CJ1279" s="208" t="s">
        <v>362</v>
      </c>
      <c r="CK1279" s="243"/>
      <c r="CL1279" s="209"/>
      <c r="CM1279" s="209"/>
      <c r="CN1279" s="209"/>
      <c r="CO1279" s="243"/>
      <c r="CP1279" s="243"/>
      <c r="CQ1279" s="200" t="str">
        <f>F1279</f>
        <v>TLS42</v>
      </c>
      <c r="CR1279" s="200" t="str">
        <f>IF(G1279="","",G1279)</f>
        <v/>
      </c>
      <c r="CS1279" s="200" t="str">
        <f>CONCATENATE(H1279,":",L1279)</f>
        <v>France:</v>
      </c>
      <c r="CT1279" s="200" t="str">
        <f>CONCATENATE(IF(Q1279="","",CONCATENATE(Q1279,"-")),IF(P1279="","",CONCATENATE(P1279,"-")),IF(O1279="","",O1279))</f>
        <v/>
      </c>
      <c r="CU1279" s="200" t="str">
        <f>IF(N1279="","",N1279)</f>
        <v/>
      </c>
      <c r="CV1279" s="200">
        <f t="shared" si="809"/>
        <v>3</v>
      </c>
      <c r="CW1279" s="266" t="str">
        <f t="shared" si="846"/>
        <v>3e</v>
      </c>
      <c r="CX1279" s="200" t="str">
        <f t="shared" si="845"/>
        <v>Hepatitis E virus strain TLS42 , partial cds</v>
      </c>
    </row>
    <row r="1280" spans="1:102" ht="11.85" customHeight="1" x14ac:dyDescent="0.25">
      <c r="A1280" s="239" t="s">
        <v>2991</v>
      </c>
      <c r="B1280" s="174">
        <v>3</v>
      </c>
      <c r="C1280" s="175">
        <v>3</v>
      </c>
      <c r="D1280" s="176" t="s">
        <v>645</v>
      </c>
      <c r="E1280" s="177" t="s">
        <v>646</v>
      </c>
      <c r="F1280" s="376" t="s">
        <v>2992</v>
      </c>
      <c r="G1280" s="281"/>
      <c r="H1280" s="180" t="s">
        <v>1329</v>
      </c>
      <c r="I1280" s="181" t="s">
        <v>1330</v>
      </c>
      <c r="J1280" s="243" t="s">
        <v>788</v>
      </c>
      <c r="K1280" s="376" t="s">
        <v>2990</v>
      </c>
      <c r="L1280" s="585" t="s">
        <v>2990</v>
      </c>
      <c r="M1280" s="253" t="s">
        <v>368</v>
      </c>
      <c r="N1280" s="270"/>
      <c r="O1280" s="187">
        <v>2006</v>
      </c>
      <c r="P1280" s="188" t="s">
        <v>888</v>
      </c>
      <c r="Q1280" s="243"/>
      <c r="R1280" s="243"/>
      <c r="S1280" s="243">
        <f t="shared" si="810"/>
        <v>5147</v>
      </c>
      <c r="T1280" s="243"/>
      <c r="U1280" s="250" t="s">
        <v>354</v>
      </c>
      <c r="V1280" s="274"/>
      <c r="W1280" s="288"/>
      <c r="X1280" s="275"/>
      <c r="Y1280" s="272"/>
      <c r="Z1280" s="272"/>
      <c r="AA1280" s="272" t="s">
        <v>645</v>
      </c>
      <c r="AB1280" s="290" t="s">
        <v>645</v>
      </c>
      <c r="AC1280" s="275"/>
      <c r="AD1280" s="275"/>
      <c r="AE1280" s="272"/>
      <c r="AF1280" s="272"/>
      <c r="AG1280" s="288" t="s">
        <v>355</v>
      </c>
      <c r="AH1280" s="282" t="s">
        <v>355</v>
      </c>
      <c r="AI1280" s="192">
        <v>5391</v>
      </c>
      <c r="AJ1280" s="192">
        <v>7248</v>
      </c>
      <c r="AK1280" s="255">
        <f t="shared" si="811"/>
        <v>1858</v>
      </c>
      <c r="AL1280" s="256" t="b">
        <f t="shared" si="812"/>
        <v>0</v>
      </c>
      <c r="AM1280" s="243"/>
      <c r="AN1280" s="243"/>
      <c r="AO1280" s="276"/>
      <c r="AP1280" s="258" t="b">
        <f>MATCH($F1280,$F$2:$F1280,0)=ROW($F1280)-1</f>
        <v>1</v>
      </c>
      <c r="AU1280" s="288" t="s">
        <v>750</v>
      </c>
      <c r="AV1280" s="174" t="s">
        <v>750</v>
      </c>
      <c r="AW1280" s="180"/>
      <c r="AX1280" s="243"/>
      <c r="AY1280" s="259" t="str">
        <f t="shared" si="813"/>
        <v>JN398371</v>
      </c>
      <c r="AZ1280" s="260" t="str">
        <f t="shared" si="814"/>
        <v>3e.FRA.Toulouse.hum</v>
      </c>
      <c r="BA1280" s="260" t="str">
        <f t="shared" si="815"/>
        <v>3e.FRA.Toulouse.hum.2006</v>
      </c>
      <c r="BB1280" s="200" t="str">
        <f t="shared" si="816"/>
        <v>JN398371.TR02</v>
      </c>
      <c r="BC1280" s="201" t="str">
        <f t="shared" si="817"/>
        <v>JN398371</v>
      </c>
      <c r="BD1280" s="201" t="str">
        <f t="shared" si="818"/>
        <v>JN398371</v>
      </c>
      <c r="BE1280" s="200" t="str">
        <f t="shared" si="819"/>
        <v>JN398371=</v>
      </c>
      <c r="BF1280" s="200" t="str">
        <f t="shared" si="820"/>
        <v>JN398371=out</v>
      </c>
      <c r="BG1280" s="200" t="str">
        <f t="shared" si="821"/>
        <v>JN398371=out</v>
      </c>
      <c r="BH1280" s="200" t="str">
        <f t="shared" si="822"/>
        <v>JN398371=TR02</v>
      </c>
      <c r="BI1280" s="200" t="str">
        <f t="shared" si="823"/>
        <v>JN398371=TR02. 3e.FRA.Toulouse.hum</v>
      </c>
      <c r="BJ1280" s="200" t="str">
        <f t="shared" si="824"/>
        <v>JN398371=TR02. 3e.FRA.Toulouse.hum.2006</v>
      </c>
      <c r="BK1280" s="200" t="str">
        <f t="shared" si="825"/>
        <v>JN398371=TR02. 3e.FRA.Toulouse.hum</v>
      </c>
      <c r="BL1280" s="200" t="str">
        <f t="shared" si="826"/>
        <v>JN398371=3e.FRA.Toulouse.hum</v>
      </c>
      <c r="BM1280" s="200" t="str">
        <f t="shared" si="827"/>
        <v>JN398371=3e</v>
      </c>
      <c r="BN1280" s="200" t="str">
        <f t="shared" si="828"/>
        <v>JN398371=3feg</v>
      </c>
      <c r="BO1280" s="200" t="str">
        <f t="shared" si="829"/>
        <v>JN398371=3</v>
      </c>
      <c r="BP1280" s="200" t="str">
        <f t="shared" si="830"/>
        <v>3e=</v>
      </c>
      <c r="BQ1280" s="261" t="str">
        <f t="shared" si="831"/>
        <v>JN398371</v>
      </c>
      <c r="BR1280" s="262" t="str">
        <f t="shared" si="832"/>
        <v>TR02</v>
      </c>
      <c r="BS1280" s="263" t="str">
        <f t="shared" si="833"/>
        <v>3e.FRA.Toulouse.hum.2006</v>
      </c>
      <c r="BT1280" s="264" t="str">
        <f t="shared" si="834"/>
        <v/>
      </c>
      <c r="BU1280" s="264" t="str">
        <f t="shared" si="835"/>
        <v/>
      </c>
      <c r="BV1280" s="264" t="str">
        <f t="shared" si="836"/>
        <v/>
      </c>
      <c r="BW1280" s="264" t="str">
        <f t="shared" si="837"/>
        <v/>
      </c>
      <c r="BX1280" s="264" t="str">
        <f t="shared" si="838"/>
        <v>3e+</v>
      </c>
      <c r="BY1280" s="265" t="str">
        <f t="shared" si="839"/>
        <v>3e+</v>
      </c>
      <c r="BZ1280" s="243"/>
      <c r="CA1280" s="207" t="s">
        <v>506</v>
      </c>
      <c r="CB1280" s="200" t="str">
        <f t="shared" si="840"/>
        <v>xx</v>
      </c>
      <c r="CC1280" s="200" t="str">
        <f t="shared" si="841"/>
        <v>Non_select</v>
      </c>
      <c r="CD1280" s="200" t="str">
        <f t="shared" si="842"/>
        <v>xx</v>
      </c>
      <c r="CE1280" s="200" t="str">
        <f t="shared" si="843"/>
        <v/>
      </c>
      <c r="CF1280" s="243"/>
      <c r="CG1280" s="200" t="str">
        <f t="shared" si="844"/>
        <v>JN398371</v>
      </c>
      <c r="CH1280" s="208" t="s">
        <v>360</v>
      </c>
      <c r="CI1280" s="208" t="s">
        <v>361</v>
      </c>
      <c r="CJ1280" s="208" t="s">
        <v>362</v>
      </c>
      <c r="CK1280" s="243"/>
      <c r="CL1280" s="243"/>
      <c r="CM1280" s="243"/>
      <c r="CN1280" s="243"/>
      <c r="CO1280" s="208"/>
      <c r="CP1280" s="243"/>
      <c r="CQ1280" s="243"/>
      <c r="CR1280" s="243"/>
      <c r="CS1280" s="243"/>
      <c r="CT1280" s="243"/>
      <c r="CU1280" s="243"/>
      <c r="CV1280" s="268">
        <f t="shared" si="809"/>
        <v>3</v>
      </c>
      <c r="CW1280" s="266" t="str">
        <f t="shared" si="846"/>
        <v>3e</v>
      </c>
      <c r="CX1280" s="200" t="str">
        <f t="shared" si="845"/>
        <v>Hepatitis E virus strain  , partial cds</v>
      </c>
    </row>
    <row r="1281" spans="1:102" ht="11.85" customHeight="1" x14ac:dyDescent="0.25">
      <c r="A1281" s="239" t="s">
        <v>3110</v>
      </c>
      <c r="B1281" s="174">
        <v>3</v>
      </c>
      <c r="C1281" s="272">
        <v>3</v>
      </c>
      <c r="D1281" s="176" t="s">
        <v>645</v>
      </c>
      <c r="E1281" s="177" t="s">
        <v>646</v>
      </c>
      <c r="F1281" s="291" t="s">
        <v>2992</v>
      </c>
      <c r="G1281" s="281"/>
      <c r="H1281" s="180" t="s">
        <v>1329</v>
      </c>
      <c r="I1281" s="181" t="s">
        <v>1330</v>
      </c>
      <c r="J1281" s="243" t="s">
        <v>788</v>
      </c>
      <c r="K1281" s="243"/>
      <c r="L1281" s="281"/>
      <c r="M1281" s="253" t="s">
        <v>368</v>
      </c>
      <c r="N1281" s="270"/>
      <c r="O1281" s="187">
        <v>2006</v>
      </c>
      <c r="P1281" s="243"/>
      <c r="Q1281" s="243"/>
      <c r="R1281" s="243"/>
      <c r="S1281" s="243">
        <f t="shared" si="810"/>
        <v>15</v>
      </c>
      <c r="T1281" s="243"/>
      <c r="U1281" s="250" t="s">
        <v>354</v>
      </c>
      <c r="V1281" s="274"/>
      <c r="W1281" s="288" t="s">
        <v>645</v>
      </c>
      <c r="X1281" s="275" t="s">
        <v>645</v>
      </c>
      <c r="Y1281" s="272" t="s">
        <v>645</v>
      </c>
      <c r="Z1281" s="272" t="s">
        <v>645</v>
      </c>
      <c r="AA1281" s="272" t="s">
        <v>645</v>
      </c>
      <c r="AB1281" s="290" t="s">
        <v>645</v>
      </c>
      <c r="AC1281" s="458" t="s">
        <v>288</v>
      </c>
      <c r="AD1281" s="275" t="s">
        <v>838</v>
      </c>
      <c r="AE1281" s="288" t="s">
        <v>355</v>
      </c>
      <c r="AF1281" s="288" t="s">
        <v>355</v>
      </c>
      <c r="AG1281" s="288" t="s">
        <v>355</v>
      </c>
      <c r="AH1281" s="282" t="s">
        <v>355</v>
      </c>
      <c r="AI1281" s="192">
        <v>23</v>
      </c>
      <c r="AJ1281" s="192">
        <v>7596</v>
      </c>
      <c r="AK1281" s="255">
        <f t="shared" si="811"/>
        <v>7574</v>
      </c>
      <c r="AL1281" s="256" t="b">
        <f t="shared" si="812"/>
        <v>1</v>
      </c>
      <c r="AM1281" s="243"/>
      <c r="AN1281" s="243"/>
      <c r="AO1281" s="276"/>
      <c r="AP1281" s="258" t="b">
        <f>MATCH($F1281,$F$2:$F1281,0)=ROW($F1281)-1</f>
        <v>0</v>
      </c>
      <c r="AQ1281" s="174" t="s">
        <v>357</v>
      </c>
      <c r="AR1281" s="174" t="s">
        <v>357</v>
      </c>
      <c r="AS1281" s="174" t="s">
        <v>357</v>
      </c>
      <c r="AT1281" s="174" t="s">
        <v>357</v>
      </c>
      <c r="AU1281" s="174" t="s">
        <v>357</v>
      </c>
      <c r="AV1281" s="174" t="s">
        <v>357</v>
      </c>
      <c r="AW1281" s="180" t="s">
        <v>358</v>
      </c>
      <c r="AX1281" s="243"/>
      <c r="AY1281" s="259" t="str">
        <f t="shared" si="813"/>
        <v>JQ013795</v>
      </c>
      <c r="AZ1281" s="260" t="str">
        <f t="shared" si="814"/>
        <v>3e.FRA.hum</v>
      </c>
      <c r="BA1281" s="260" t="str">
        <f t="shared" si="815"/>
        <v>3e.FRA.hum.2006</v>
      </c>
      <c r="BB1281" s="200" t="str">
        <f t="shared" si="816"/>
        <v>JQ013795.TR02</v>
      </c>
      <c r="BC1281" s="201" t="str">
        <f t="shared" si="817"/>
        <v>JQ013795</v>
      </c>
      <c r="BD1281" s="201" t="str">
        <f t="shared" si="818"/>
        <v>JQ013795</v>
      </c>
      <c r="BE1281" s="200" t="str">
        <f t="shared" si="819"/>
        <v>JQ013795=</v>
      </c>
      <c r="BF1281" s="200" t="str">
        <f t="shared" si="820"/>
        <v>JQ013795=Span</v>
      </c>
      <c r="BG1281" s="200" t="str">
        <f t="shared" si="821"/>
        <v>JQ013795=3</v>
      </c>
      <c r="BH1281" s="200" t="str">
        <f t="shared" si="822"/>
        <v>JQ013795=TR02</v>
      </c>
      <c r="BI1281" s="200" t="str">
        <f t="shared" si="823"/>
        <v>JQ013795=TR02. 3e.FRA.hum.CG</v>
      </c>
      <c r="BJ1281" s="200" t="str">
        <f t="shared" si="824"/>
        <v>JQ013795=TR02. 3e.FRA.hum.CG.2006</v>
      </c>
      <c r="BK1281" s="200" t="str">
        <f t="shared" si="825"/>
        <v>JQ013795=TR02. 3e.FRA.hum</v>
      </c>
      <c r="BL1281" s="200" t="str">
        <f t="shared" si="826"/>
        <v>JQ013795=3e.FRA.hum</v>
      </c>
      <c r="BM1281" s="200" t="str">
        <f t="shared" si="827"/>
        <v>JQ013795=3e</v>
      </c>
      <c r="BN1281" s="200" t="str">
        <f t="shared" si="828"/>
        <v>JQ013795=3feg</v>
      </c>
      <c r="BO1281" s="200" t="str">
        <f t="shared" si="829"/>
        <v>JQ013795=3</v>
      </c>
      <c r="BP1281" s="200" t="str">
        <f t="shared" si="830"/>
        <v>3e=</v>
      </c>
      <c r="BQ1281" s="261" t="str">
        <f t="shared" si="831"/>
        <v>JQ013795</v>
      </c>
      <c r="BR1281" s="262" t="str">
        <f t="shared" si="832"/>
        <v>TR02</v>
      </c>
      <c r="BS1281" s="263" t="str">
        <f t="shared" si="833"/>
        <v>3e.FRA.hum.2006</v>
      </c>
      <c r="BT1281" s="264" t="str">
        <f t="shared" si="834"/>
        <v>3e</v>
      </c>
      <c r="BU1281" s="264" t="str">
        <f t="shared" si="835"/>
        <v>3e+</v>
      </c>
      <c r="BV1281" s="264" t="str">
        <f t="shared" si="836"/>
        <v>3e+</v>
      </c>
      <c r="BW1281" s="264" t="str">
        <f t="shared" si="837"/>
        <v>3e+</v>
      </c>
      <c r="BX1281" s="264" t="str">
        <f t="shared" si="838"/>
        <v>3e+</v>
      </c>
      <c r="BY1281" s="265" t="str">
        <f t="shared" si="839"/>
        <v>3e+</v>
      </c>
      <c r="BZ1281" s="243"/>
      <c r="CA1281" s="207" t="s">
        <v>506</v>
      </c>
      <c r="CB1281" s="200" t="str">
        <f t="shared" si="840"/>
        <v>xx</v>
      </c>
      <c r="CC1281" s="200" t="str">
        <f t="shared" si="841"/>
        <v>Non_select</v>
      </c>
      <c r="CD1281" s="200" t="str">
        <f t="shared" si="842"/>
        <v>xx</v>
      </c>
      <c r="CE1281" s="200" t="str">
        <f t="shared" si="843"/>
        <v/>
      </c>
      <c r="CF1281" s="243"/>
      <c r="CG1281" s="200" t="str">
        <f t="shared" si="844"/>
        <v>JQ013795</v>
      </c>
      <c r="CH1281" s="208" t="s">
        <v>360</v>
      </c>
      <c r="CI1281" s="208" t="s">
        <v>361</v>
      </c>
      <c r="CJ1281" s="208" t="s">
        <v>362</v>
      </c>
      <c r="CK1281" s="243"/>
      <c r="CL1281" s="243"/>
      <c r="CM1281" s="243"/>
      <c r="CN1281" s="243"/>
      <c r="CO1281" s="208"/>
      <c r="CP1281" s="243"/>
      <c r="CQ1281" s="243"/>
      <c r="CR1281" s="243"/>
      <c r="CS1281" s="243"/>
      <c r="CT1281" s="243"/>
      <c r="CU1281" s="243"/>
      <c r="CV1281" s="200">
        <f t="shared" ref="CV1281:CV1344" si="847">C1281</f>
        <v>3</v>
      </c>
      <c r="CW1281" s="266" t="str">
        <f t="shared" si="846"/>
        <v>3e</v>
      </c>
      <c r="CX1281" s="200" t="str">
        <f t="shared" si="845"/>
        <v>Hepatitis E virus strain  , partial cds</v>
      </c>
    </row>
    <row r="1282" spans="1:102" ht="11.85" customHeight="1" x14ac:dyDescent="0.25">
      <c r="A1282" s="239" t="s">
        <v>2219</v>
      </c>
      <c r="B1282" s="174">
        <v>3</v>
      </c>
      <c r="C1282" s="272">
        <v>3</v>
      </c>
      <c r="D1282" s="176" t="s">
        <v>645</v>
      </c>
      <c r="E1282" s="177" t="s">
        <v>646</v>
      </c>
      <c r="F1282" s="375" t="s">
        <v>2220</v>
      </c>
      <c r="G1282" s="281"/>
      <c r="H1282" s="180" t="s">
        <v>1372</v>
      </c>
      <c r="I1282" s="181" t="s">
        <v>1373</v>
      </c>
      <c r="J1282" s="243" t="s">
        <v>788</v>
      </c>
      <c r="K1282" s="243"/>
      <c r="L1282" s="281"/>
      <c r="M1282" s="253" t="s">
        <v>368</v>
      </c>
      <c r="N1282" s="270"/>
      <c r="O1282" s="188"/>
      <c r="P1282" s="243"/>
      <c r="Q1282" s="243"/>
      <c r="R1282" s="243" t="s">
        <v>1374</v>
      </c>
      <c r="S1282" s="243">
        <f t="shared" ref="S1282:S1345" si="848">INDEX(Burma,MATCH(SeqBeg,MEGAlign))</f>
        <v>125</v>
      </c>
      <c r="T1282" s="243"/>
      <c r="U1282" s="250"/>
      <c r="V1282" s="274"/>
      <c r="W1282" s="288"/>
      <c r="X1282" s="251" t="s">
        <v>645</v>
      </c>
      <c r="Y1282" s="288"/>
      <c r="Z1282" s="288"/>
      <c r="AA1282" s="288"/>
      <c r="AB1282" s="290"/>
      <c r="AC1282" s="275"/>
      <c r="AD1282" s="275" t="s">
        <v>355</v>
      </c>
      <c r="AE1282" s="288"/>
      <c r="AF1282" s="288"/>
      <c r="AG1282" s="288"/>
      <c r="AH1282" s="337"/>
      <c r="AI1282" s="192">
        <v>134</v>
      </c>
      <c r="AJ1282" s="192">
        <v>375</v>
      </c>
      <c r="AK1282" s="255">
        <f t="shared" ref="AK1282:AK1345" si="849">SeqEnd-SeqBeg+1</f>
        <v>242</v>
      </c>
      <c r="AL1282" s="256" t="b">
        <f t="shared" ref="AL1282:AL1345" si="850">AND( SeqBeg&lt;=Beg, End &lt;=SeqEnd )</f>
        <v>0</v>
      </c>
      <c r="AM1282" s="243"/>
      <c r="AN1282" s="243"/>
      <c r="AO1282" s="276"/>
      <c r="AP1282" s="258" t="b">
        <f>MATCH($F1282,$F$2:$F1282,0)=ROW($F1282)-1</f>
        <v>1</v>
      </c>
      <c r="AQ1282" s="174" t="s">
        <v>1303</v>
      </c>
      <c r="AR1282" s="174" t="s">
        <v>1303</v>
      </c>
      <c r="AU1282" s="272"/>
      <c r="AW1282" s="272" t="s">
        <v>358</v>
      </c>
      <c r="AX1282" s="243"/>
      <c r="AY1282" s="259" t="str">
        <f t="shared" ref="AY1282:AY1345" si="851">HYPERLINK("http://www.ncbi.nlm.nih.gov/nuccore/" &amp; BQ1282, BQ1282)</f>
        <v>EU879098</v>
      </c>
      <c r="AZ1282" s="260" t="str">
        <f t="shared" ref="AZ1282:AZ1345" si="852">Subtype  &amp; IF(CountryCod="","", "." &amp; CountryCod) &amp; IF(region="","", "." &amp; region) &amp; IF(Host="","","."&amp;Host) &amp; IF(Inst="","",  "." &amp; Inst ) &amp; IF(Lu="","","(*)")</f>
        <v>3e.DEU.hum.UReg</v>
      </c>
      <c r="BA1282" s="260" t="str">
        <f t="shared" ref="BA1282:BA1345" si="853">Etiq  &amp; IF(year="","", "." &amp; year)</f>
        <v>3e.DEU.hum.UReg</v>
      </c>
      <c r="BB1282" s="200" t="str">
        <f t="shared" ref="BB1282:BB1345" si="854">T_acc &amp; "." &amp; T_str_isol</f>
        <v>EU879098.V0607568</v>
      </c>
      <c r="BC1282" s="201" t="str">
        <f t="shared" ref="BC1282:BC1345" si="855">IF(AX1282="",IF(ISNUMBER(FIND(".",A1282)),LEFT(A1282,FIND(".",A1282)-1),A1282),AX1282)</f>
        <v>EU879098</v>
      </c>
      <c r="BD1282" s="201" t="str">
        <f t="shared" ref="BD1282:BD1345" si="856">IF(ISNUMBER(FIND("-",BC1282)),LEFT(BC1282,FIND("-",BC1282)-1),BC1282)</f>
        <v>EU879098</v>
      </c>
      <c r="BE1282" s="200" t="str">
        <f t="shared" ref="BE1282:BE1345" si="857">MEGAname &amp; "="</f>
        <v>EU879098=</v>
      </c>
      <c r="BF1282" s="200" t="str">
        <f t="shared" ref="BF1282:BF1345" si="858">Clear &amp; IF(span,"Span","out")</f>
        <v>EU879098=out</v>
      </c>
      <c r="BG1282" s="200" t="str">
        <f t="shared" ref="BG1282:BG1345" si="859">Clear &amp; IF(span, IF(B1282=".","Selected",B1282),"out")</f>
        <v>EU879098=out</v>
      </c>
      <c r="BH1282" s="200" t="str">
        <f t="shared" ref="BH1282:BH1345" si="860">Clear &amp; Strain</f>
        <v>EU879098=V0607568</v>
      </c>
      <c r="BI1282" s="200" t="str">
        <f t="shared" ref="BI1282:BI1345" si="861">Gr_str_et  &amp; IF(CGen="", "", "." &amp; CGen)</f>
        <v>EU879098=V0607568. 3e.DEU.hum.UReg</v>
      </c>
      <c r="BJ1282" s="200" t="str">
        <f t="shared" ref="BJ1282:BJ1345" si="862">Gr_str_et_CG  &amp; IF(year="", "", "." &amp; year)</f>
        <v>EU879098=V0607568. 3e.DEU.hum.UReg</v>
      </c>
      <c r="BK1282" s="200" t="str">
        <f t="shared" ref="BK1282:BK1345" si="863">Clear &amp; Strain &amp; ". " &amp; Etiq</f>
        <v>EU879098=V0607568. 3e.DEU.hum.UReg</v>
      </c>
      <c r="BL1282" s="200" t="str">
        <f t="shared" ref="BL1282:BL1345" si="864">Clear &amp; Etiq</f>
        <v>EU879098=3e.DEU.hum.UReg</v>
      </c>
      <c r="BM1282" s="200" t="str">
        <f t="shared" ref="BM1282:BM1345" si="865">Clear &amp; Subtype</f>
        <v>EU879098=3e</v>
      </c>
      <c r="BN1282" s="200" t="str">
        <f t="shared" ref="BN1282:BN1345" si="866">Clear &amp; Grupe</f>
        <v>EU879098=3feg</v>
      </c>
      <c r="BO1282" s="200" t="str">
        <f t="shared" ref="BO1282:BO1345" si="867">Clear &amp; Genotype</f>
        <v>EU879098=3</v>
      </c>
      <c r="BP1282" s="200" t="str">
        <f t="shared" ref="BP1282:BP1345" si="868">Subtype &amp; "="</f>
        <v>3e=</v>
      </c>
      <c r="BQ1282" s="261" t="str">
        <f t="shared" ref="BQ1282:BQ1345" si="869">IF(BD1282="XX","",BD1282)</f>
        <v>EU879098</v>
      </c>
      <c r="BR1282" s="262" t="str">
        <f t="shared" ref="BR1282:BR1345" si="870">Strain &amp; IF(G1282="","", " / " &amp; G1282)</f>
        <v>V0607568</v>
      </c>
      <c r="BS1282" s="263" t="str">
        <f t="shared" ref="BS1282:BS1345" si="871">Etiq_y</f>
        <v>3e.DEU.hum.UReg</v>
      </c>
      <c r="BT1282" s="264" t="str">
        <f t="shared" ref="BT1282:BT1345" si="872">IF(W1282="","",W1282)</f>
        <v/>
      </c>
      <c r="BU1282" s="264" t="str">
        <f t="shared" ref="BU1282:BU1345" si="873">IF(X1282="","", X1282 &amp; IF(LEFT(AQ1282,1)="s","+","") )</f>
        <v>3e</v>
      </c>
      <c r="BV1282" s="264" t="str">
        <f t="shared" ref="BV1282:BV1345" si="874">IF(Y1282="","", Y1282 &amp; IF(LEFT(AS1282,1)="s","+","") )</f>
        <v/>
      </c>
      <c r="BW1282" s="264" t="str">
        <f t="shared" ref="BW1282:BW1345" si="875">IF(Z1282="","", Z1282 &amp; IF(LEFT(AT1282,1)="s","+","") )</f>
        <v/>
      </c>
      <c r="BX1282" s="264" t="str">
        <f t="shared" ref="BX1282:BX1345" si="876">IF(AA1282="","", AA1282 &amp; IF(LEFT(AU1282,1)="s","+","") )</f>
        <v/>
      </c>
      <c r="BY1282" s="265" t="str">
        <f t="shared" ref="BY1282:BY1345" si="877">IF(AB1282="","", AB1282 &amp; IF(LEFT(AV1282,1)="s","+","") )</f>
        <v/>
      </c>
      <c r="BZ1282" s="243"/>
      <c r="CA1282" s="207" t="s">
        <v>2221</v>
      </c>
      <c r="CB1282" s="200" t="str">
        <f t="shared" ref="CB1282:CB1345" si="878">IF(CA1282&lt;&gt;"",IF(ISNUMBER(FIND("=",CA1282)),LEFT(CA1282,FIND("=",CA1282)-1),CA1282),CA1282)</f>
        <v>EU879098</v>
      </c>
      <c r="CC1282" s="200" t="str">
        <f t="shared" ref="CC1282:CC1345" si="879">IF(CA1282&lt;&gt;"",IF(ISNUMBER(FIND("=",CA1282)),RIGHT(CA1282,LEN(CA1282)-FIND("=",CA1282)),""),"")</f>
        <v>3e</v>
      </c>
      <c r="CD1282" s="200" t="str">
        <f t="shared" ref="CD1282:CD1345" si="880">IF(CB1282&lt;&gt;"",IF(ISNUMBER(FIND(".",CB1282)),LEFT(CB1282,FIND(".",CB1282)-1),CB1282),CB1282)</f>
        <v>EU879098</v>
      </c>
      <c r="CE1282" s="200" t="str">
        <f t="shared" ref="CE1282:CE1345" si="881">IF(CB1282&lt;&gt;"",IF(ISNUMBER(FIND(".",CB1282)),RIGHT(CB1282,LEN(CB1282)-FIND(".",CB1282)),""),"")</f>
        <v/>
      </c>
      <c r="CF1282" s="243"/>
      <c r="CG1282" s="200" t="str">
        <f t="shared" ref="CG1282:CG1345" si="882">A1282</f>
        <v>EU879098</v>
      </c>
      <c r="CH1282" s="208" t="s">
        <v>360</v>
      </c>
      <c r="CI1282" s="208" t="s">
        <v>361</v>
      </c>
      <c r="CJ1282" s="208" t="s">
        <v>362</v>
      </c>
      <c r="CK1282" s="243"/>
      <c r="CL1282" s="209"/>
      <c r="CM1282" s="209"/>
      <c r="CN1282" s="209"/>
      <c r="CO1282" s="243"/>
      <c r="CP1282" s="243"/>
      <c r="CQ1282" s="200" t="str">
        <f t="shared" ref="CQ1282:CQ1305" si="883">F1282</f>
        <v>V0607568</v>
      </c>
      <c r="CR1282" s="200" t="str">
        <f t="shared" ref="CR1282:CR1305" si="884">IF(G1282="","",G1282)</f>
        <v/>
      </c>
      <c r="CS1282" s="200" t="str">
        <f t="shared" ref="CS1282:CS1305" si="885">CONCATENATE(H1282,":",L1282)</f>
        <v>Germany:</v>
      </c>
      <c r="CT1282" s="200" t="str">
        <f t="shared" ref="CT1282:CT1305" si="886">CONCATENATE(IF(Q1282="","",CONCATENATE(Q1282,"-")),IF(P1282="","",CONCATENATE(P1282,"-")),IF(O1282="","",O1282))</f>
        <v/>
      </c>
      <c r="CU1282" s="200" t="str">
        <f t="shared" ref="CU1282:CU1305" si="887">IF(N1282="","",N1282)</f>
        <v/>
      </c>
      <c r="CV1282" s="200">
        <f t="shared" si="847"/>
        <v>3</v>
      </c>
      <c r="CW1282" s="266" t="str">
        <f t="shared" si="846"/>
        <v>3e</v>
      </c>
      <c r="CX1282" s="200" t="str">
        <f t="shared" ref="CX1282:CX1345" si="888">CONCATENATE(CH1282," strain ",CQ1282," ",CP1282,", partial cds")</f>
        <v>Hepatitis E virus strain V0607568 , partial cds</v>
      </c>
    </row>
    <row r="1283" spans="1:102" ht="11.85" customHeight="1" x14ac:dyDescent="0.25">
      <c r="A1283" s="292" t="s">
        <v>2281</v>
      </c>
      <c r="B1283" s="174">
        <v>3</v>
      </c>
      <c r="C1283" s="288">
        <v>3</v>
      </c>
      <c r="D1283" s="279" t="s">
        <v>645</v>
      </c>
      <c r="E1283" s="177" t="s">
        <v>646</v>
      </c>
      <c r="F1283" s="277" t="s">
        <v>2282</v>
      </c>
      <c r="G1283" s="281"/>
      <c r="H1283" s="277" t="s">
        <v>1372</v>
      </c>
      <c r="I1283" s="457" t="s">
        <v>1373</v>
      </c>
      <c r="J1283" s="277" t="s">
        <v>788</v>
      </c>
      <c r="K1283" s="243"/>
      <c r="L1283" s="281"/>
      <c r="M1283" s="253" t="s">
        <v>368</v>
      </c>
      <c r="N1283" s="270"/>
      <c r="O1283" s="243"/>
      <c r="P1283" s="187"/>
      <c r="Q1283" s="187"/>
      <c r="R1283" s="243" t="s">
        <v>1374</v>
      </c>
      <c r="S1283" s="243">
        <f t="shared" si="848"/>
        <v>125</v>
      </c>
      <c r="T1283" s="281"/>
      <c r="U1283" s="250"/>
      <c r="V1283" s="274"/>
      <c r="W1283" s="288"/>
      <c r="X1283" s="251" t="s">
        <v>645</v>
      </c>
      <c r="Y1283" s="288"/>
      <c r="Z1283" s="288"/>
      <c r="AA1283" s="288"/>
      <c r="AB1283" s="290"/>
      <c r="AC1283" s="275"/>
      <c r="AD1283" s="275" t="s">
        <v>355</v>
      </c>
      <c r="AE1283" s="288"/>
      <c r="AF1283" s="288"/>
      <c r="AG1283" s="288"/>
      <c r="AH1283" s="337"/>
      <c r="AI1283" s="192">
        <v>134</v>
      </c>
      <c r="AJ1283" s="192">
        <v>375</v>
      </c>
      <c r="AK1283" s="255">
        <f t="shared" si="849"/>
        <v>242</v>
      </c>
      <c r="AL1283" s="256" t="b">
        <f t="shared" si="850"/>
        <v>0</v>
      </c>
      <c r="AM1283" s="281"/>
      <c r="AN1283" s="281"/>
      <c r="AO1283" s="276"/>
      <c r="AP1283" s="258" t="b">
        <f>MATCH($F1283,$F$2:$F1283,0)=ROW($F1283)-1</f>
        <v>1</v>
      </c>
      <c r="AQ1283" s="288" t="s">
        <v>1303</v>
      </c>
      <c r="AR1283" s="288" t="s">
        <v>1303</v>
      </c>
      <c r="AS1283" s="288"/>
      <c r="AT1283" s="288"/>
      <c r="AU1283" s="288"/>
      <c r="AV1283" s="288"/>
      <c r="AW1283" s="288" t="s">
        <v>358</v>
      </c>
      <c r="AX1283" s="281"/>
      <c r="AY1283" s="259" t="str">
        <f t="shared" si="851"/>
        <v>EU879117</v>
      </c>
      <c r="AZ1283" s="260" t="str">
        <f t="shared" si="852"/>
        <v>3e.DEU.hum.UReg</v>
      </c>
      <c r="BA1283" s="260" t="str">
        <f t="shared" si="853"/>
        <v>3e.DEU.hum.UReg</v>
      </c>
      <c r="BB1283" s="200" t="str">
        <f t="shared" si="854"/>
        <v>EU879117.V0713286</v>
      </c>
      <c r="BC1283" s="201" t="str">
        <f t="shared" si="855"/>
        <v>EU879117</v>
      </c>
      <c r="BD1283" s="201" t="str">
        <f t="shared" si="856"/>
        <v>EU879117</v>
      </c>
      <c r="BE1283" s="200" t="str">
        <f t="shared" si="857"/>
        <v>EU879117=</v>
      </c>
      <c r="BF1283" s="200" t="str">
        <f t="shared" si="858"/>
        <v>EU879117=out</v>
      </c>
      <c r="BG1283" s="200" t="str">
        <f t="shared" si="859"/>
        <v>EU879117=out</v>
      </c>
      <c r="BH1283" s="200" t="str">
        <f t="shared" si="860"/>
        <v>EU879117=V0713286</v>
      </c>
      <c r="BI1283" s="200" t="str">
        <f t="shared" si="861"/>
        <v>EU879117=V0713286. 3e.DEU.hum.UReg</v>
      </c>
      <c r="BJ1283" s="200" t="str">
        <f t="shared" si="862"/>
        <v>EU879117=V0713286. 3e.DEU.hum.UReg</v>
      </c>
      <c r="BK1283" s="200" t="str">
        <f t="shared" si="863"/>
        <v>EU879117=V0713286. 3e.DEU.hum.UReg</v>
      </c>
      <c r="BL1283" s="200" t="str">
        <f t="shared" si="864"/>
        <v>EU879117=3e.DEU.hum.UReg</v>
      </c>
      <c r="BM1283" s="200" t="str">
        <f t="shared" si="865"/>
        <v>EU879117=3e</v>
      </c>
      <c r="BN1283" s="200" t="str">
        <f t="shared" si="866"/>
        <v>EU879117=3feg</v>
      </c>
      <c r="BO1283" s="200" t="str">
        <f t="shared" si="867"/>
        <v>EU879117=3</v>
      </c>
      <c r="BP1283" s="200" t="str">
        <f t="shared" si="868"/>
        <v>3e=</v>
      </c>
      <c r="BQ1283" s="261" t="str">
        <f t="shared" si="869"/>
        <v>EU879117</v>
      </c>
      <c r="BR1283" s="262" t="str">
        <f t="shared" si="870"/>
        <v>V0713286</v>
      </c>
      <c r="BS1283" s="263" t="str">
        <f t="shared" si="871"/>
        <v>3e.DEU.hum.UReg</v>
      </c>
      <c r="BT1283" s="264" t="str">
        <f t="shared" si="872"/>
        <v/>
      </c>
      <c r="BU1283" s="264" t="str">
        <f t="shared" si="873"/>
        <v>3e</v>
      </c>
      <c r="BV1283" s="264" t="str">
        <f t="shared" si="874"/>
        <v/>
      </c>
      <c r="BW1283" s="264" t="str">
        <f t="shared" si="875"/>
        <v/>
      </c>
      <c r="BX1283" s="264" t="str">
        <f t="shared" si="876"/>
        <v/>
      </c>
      <c r="BY1283" s="265" t="str">
        <f t="shared" si="877"/>
        <v/>
      </c>
      <c r="BZ1283" s="283"/>
      <c r="CA1283" s="283" t="s">
        <v>2283</v>
      </c>
      <c r="CB1283" s="284" t="str">
        <f t="shared" si="878"/>
        <v>EU879117</v>
      </c>
      <c r="CC1283" s="284" t="str">
        <f t="shared" si="879"/>
        <v>3e</v>
      </c>
      <c r="CD1283" s="284" t="str">
        <f t="shared" si="880"/>
        <v>EU879117</v>
      </c>
      <c r="CE1283" s="284" t="str">
        <f t="shared" si="881"/>
        <v/>
      </c>
      <c r="CF1283" s="283"/>
      <c r="CG1283" s="284" t="str">
        <f t="shared" si="882"/>
        <v>EU879117</v>
      </c>
      <c r="CH1283" s="285" t="s">
        <v>360</v>
      </c>
      <c r="CI1283" s="285" t="s">
        <v>361</v>
      </c>
      <c r="CJ1283" s="285" t="s">
        <v>362</v>
      </c>
      <c r="CK1283" s="285"/>
      <c r="CL1283" s="286"/>
      <c r="CM1283" s="286"/>
      <c r="CN1283" s="286"/>
      <c r="CO1283" s="286"/>
      <c r="CP1283" s="285"/>
      <c r="CQ1283" s="284" t="str">
        <f t="shared" si="883"/>
        <v>V0713286</v>
      </c>
      <c r="CR1283" s="284" t="str">
        <f t="shared" si="884"/>
        <v/>
      </c>
      <c r="CS1283" s="284" t="str">
        <f t="shared" si="885"/>
        <v>Germany:</v>
      </c>
      <c r="CT1283" s="284" t="str">
        <f t="shared" si="886"/>
        <v/>
      </c>
      <c r="CU1283" s="284" t="str">
        <f t="shared" si="887"/>
        <v/>
      </c>
      <c r="CV1283" s="284">
        <f t="shared" si="847"/>
        <v>3</v>
      </c>
      <c r="CW1283" s="287" t="str">
        <f t="shared" si="846"/>
        <v>3e</v>
      </c>
      <c r="CX1283" s="200" t="str">
        <f t="shared" si="888"/>
        <v>Hepatitis E virus strain V0713286 , partial cds</v>
      </c>
    </row>
    <row r="1284" spans="1:102" s="180" customFormat="1" ht="11.85" customHeight="1" x14ac:dyDescent="0.2">
      <c r="A1284" s="239" t="s">
        <v>2564</v>
      </c>
      <c r="B1284" s="174">
        <v>3</v>
      </c>
      <c r="C1284" s="272">
        <v>3</v>
      </c>
      <c r="D1284" s="176" t="s">
        <v>645</v>
      </c>
      <c r="E1284" s="177" t="s">
        <v>646</v>
      </c>
      <c r="F1284" s="375" t="s">
        <v>2565</v>
      </c>
      <c r="G1284" s="281"/>
      <c r="H1284" s="180" t="s">
        <v>1372</v>
      </c>
      <c r="I1284" s="181" t="s">
        <v>1373</v>
      </c>
      <c r="J1284" s="243" t="s">
        <v>788</v>
      </c>
      <c r="K1284" s="243"/>
      <c r="L1284" s="281"/>
      <c r="M1284" s="253" t="s">
        <v>368</v>
      </c>
      <c r="N1284" s="270" t="s">
        <v>505</v>
      </c>
      <c r="O1284" s="188">
        <v>2008</v>
      </c>
      <c r="P1284" s="243"/>
      <c r="Q1284" s="243"/>
      <c r="R1284" s="243" t="s">
        <v>1374</v>
      </c>
      <c r="S1284" s="243">
        <f t="shared" si="848"/>
        <v>182</v>
      </c>
      <c r="T1284" s="243"/>
      <c r="U1284" s="250"/>
      <c r="V1284" s="274"/>
      <c r="W1284" s="288"/>
      <c r="X1284" s="251" t="s">
        <v>645</v>
      </c>
      <c r="Y1284" s="288"/>
      <c r="Z1284" s="288"/>
      <c r="AA1284" s="288"/>
      <c r="AB1284" s="290"/>
      <c r="AC1284" s="275"/>
      <c r="AD1284" s="275" t="s">
        <v>355</v>
      </c>
      <c r="AE1284" s="288"/>
      <c r="AF1284" s="288"/>
      <c r="AG1284" s="288"/>
      <c r="AH1284" s="337"/>
      <c r="AI1284" s="192">
        <v>191</v>
      </c>
      <c r="AJ1284" s="192">
        <v>375</v>
      </c>
      <c r="AK1284" s="255">
        <f t="shared" si="849"/>
        <v>185</v>
      </c>
      <c r="AL1284" s="256" t="b">
        <f t="shared" si="850"/>
        <v>0</v>
      </c>
      <c r="AM1284" s="243"/>
      <c r="AN1284" s="243"/>
      <c r="AO1284" s="276"/>
      <c r="AP1284" s="258" t="b">
        <f>MATCH($F1284,$F$2:$F1284,0)=ROW($F1284)-1</f>
        <v>1</v>
      </c>
      <c r="AQ1284" s="174" t="s">
        <v>2229</v>
      </c>
      <c r="AR1284" s="174" t="s">
        <v>2229</v>
      </c>
      <c r="AS1284" s="174"/>
      <c r="AT1284" s="174"/>
      <c r="AU1284" s="174"/>
      <c r="AV1284" s="174"/>
      <c r="AW1284" s="272" t="s">
        <v>358</v>
      </c>
      <c r="AX1284" s="243"/>
      <c r="AY1284" s="259" t="str">
        <f t="shared" si="851"/>
        <v>GQ266391</v>
      </c>
      <c r="AZ1284" s="260" t="str">
        <f t="shared" si="852"/>
        <v>3e.DEU.hum.UReg</v>
      </c>
      <c r="BA1284" s="260" t="str">
        <f t="shared" si="853"/>
        <v>3e.DEU.hum.UReg.2008</v>
      </c>
      <c r="BB1284" s="200" t="str">
        <f t="shared" si="854"/>
        <v>GQ266391.V0813275</v>
      </c>
      <c r="BC1284" s="201" t="str">
        <f t="shared" si="855"/>
        <v>GQ266391</v>
      </c>
      <c r="BD1284" s="201" t="str">
        <f t="shared" si="856"/>
        <v>GQ266391</v>
      </c>
      <c r="BE1284" s="200" t="str">
        <f t="shared" si="857"/>
        <v>GQ266391=</v>
      </c>
      <c r="BF1284" s="200" t="str">
        <f t="shared" si="858"/>
        <v>GQ266391=out</v>
      </c>
      <c r="BG1284" s="200" t="str">
        <f t="shared" si="859"/>
        <v>GQ266391=out</v>
      </c>
      <c r="BH1284" s="200" t="str">
        <f t="shared" si="860"/>
        <v>GQ266391=V0813275</v>
      </c>
      <c r="BI1284" s="200" t="str">
        <f t="shared" si="861"/>
        <v>GQ266391=V0813275. 3e.DEU.hum.UReg</v>
      </c>
      <c r="BJ1284" s="200" t="str">
        <f t="shared" si="862"/>
        <v>GQ266391=V0813275. 3e.DEU.hum.UReg.2008</v>
      </c>
      <c r="BK1284" s="200" t="str">
        <f t="shared" si="863"/>
        <v>GQ266391=V0813275. 3e.DEU.hum.UReg</v>
      </c>
      <c r="BL1284" s="200" t="str">
        <f t="shared" si="864"/>
        <v>GQ266391=3e.DEU.hum.UReg</v>
      </c>
      <c r="BM1284" s="200" t="str">
        <f t="shared" si="865"/>
        <v>GQ266391=3e</v>
      </c>
      <c r="BN1284" s="200" t="str">
        <f t="shared" si="866"/>
        <v>GQ266391=3feg</v>
      </c>
      <c r="BO1284" s="200" t="str">
        <f t="shared" si="867"/>
        <v>GQ266391=3</v>
      </c>
      <c r="BP1284" s="200" t="str">
        <f t="shared" si="868"/>
        <v>3e=</v>
      </c>
      <c r="BQ1284" s="261" t="str">
        <f t="shared" si="869"/>
        <v>GQ266391</v>
      </c>
      <c r="BR1284" s="262" t="str">
        <f t="shared" si="870"/>
        <v>V0813275</v>
      </c>
      <c r="BS1284" s="263" t="str">
        <f t="shared" si="871"/>
        <v>3e.DEU.hum.UReg.2008</v>
      </c>
      <c r="BT1284" s="264" t="str">
        <f t="shared" si="872"/>
        <v/>
      </c>
      <c r="BU1284" s="264" t="str">
        <f t="shared" si="873"/>
        <v>3e</v>
      </c>
      <c r="BV1284" s="264" t="str">
        <f t="shared" si="874"/>
        <v/>
      </c>
      <c r="BW1284" s="264" t="str">
        <f t="shared" si="875"/>
        <v/>
      </c>
      <c r="BX1284" s="264" t="str">
        <f t="shared" si="876"/>
        <v/>
      </c>
      <c r="BY1284" s="265" t="str">
        <f t="shared" si="877"/>
        <v/>
      </c>
      <c r="BZ1284" s="243"/>
      <c r="CA1284" s="207" t="s">
        <v>2566</v>
      </c>
      <c r="CB1284" s="200" t="str">
        <f t="shared" si="878"/>
        <v>GQ266391</v>
      </c>
      <c r="CC1284" s="200" t="str">
        <f t="shared" si="879"/>
        <v>3e</v>
      </c>
      <c r="CD1284" s="200" t="str">
        <f t="shared" si="880"/>
        <v>GQ266391</v>
      </c>
      <c r="CE1284" s="200" t="str">
        <f t="shared" si="881"/>
        <v/>
      </c>
      <c r="CF1284" s="243"/>
      <c r="CG1284" s="200" t="str">
        <f t="shared" si="882"/>
        <v>GQ266391</v>
      </c>
      <c r="CH1284" s="208" t="s">
        <v>360</v>
      </c>
      <c r="CI1284" s="208" t="s">
        <v>361</v>
      </c>
      <c r="CJ1284" s="208" t="s">
        <v>362</v>
      </c>
      <c r="CK1284" s="243"/>
      <c r="CL1284" s="209"/>
      <c r="CM1284" s="209"/>
      <c r="CN1284" s="209"/>
      <c r="CO1284" s="243"/>
      <c r="CP1284" s="243"/>
      <c r="CQ1284" s="200" t="str">
        <f t="shared" si="883"/>
        <v>V0813275</v>
      </c>
      <c r="CR1284" s="200" t="str">
        <f t="shared" si="884"/>
        <v/>
      </c>
      <c r="CS1284" s="200" t="str">
        <f t="shared" si="885"/>
        <v>Germany:</v>
      </c>
      <c r="CT1284" s="200" t="str">
        <f t="shared" si="886"/>
        <v>2008</v>
      </c>
      <c r="CU1284" s="200" t="str">
        <f t="shared" si="887"/>
        <v>serum</v>
      </c>
      <c r="CV1284" s="200">
        <f t="shared" si="847"/>
        <v>3</v>
      </c>
      <c r="CW1284" s="266" t="str">
        <f t="shared" si="846"/>
        <v>3e</v>
      </c>
      <c r="CX1284" s="200" t="str">
        <f t="shared" si="888"/>
        <v>Hepatitis E virus strain V0813275 , partial cds</v>
      </c>
    </row>
    <row r="1285" spans="1:102" s="180" customFormat="1" ht="11.85" customHeight="1" x14ac:dyDescent="0.2">
      <c r="A1285" s="239" t="s">
        <v>2492</v>
      </c>
      <c r="B1285" s="174">
        <v>3</v>
      </c>
      <c r="C1285" s="272">
        <v>3</v>
      </c>
      <c r="D1285" s="176" t="s">
        <v>645</v>
      </c>
      <c r="E1285" s="177" t="s">
        <v>646</v>
      </c>
      <c r="F1285" s="375" t="s">
        <v>2493</v>
      </c>
      <c r="G1285" s="281"/>
      <c r="H1285" s="243" t="s">
        <v>1372</v>
      </c>
      <c r="I1285" s="468" t="s">
        <v>1373</v>
      </c>
      <c r="J1285" s="243" t="s">
        <v>788</v>
      </c>
      <c r="K1285" s="183" t="s">
        <v>2336</v>
      </c>
      <c r="L1285" s="585" t="s">
        <v>2337</v>
      </c>
      <c r="M1285" s="253" t="s">
        <v>368</v>
      </c>
      <c r="N1285" s="270"/>
      <c r="O1285" s="188"/>
      <c r="P1285" s="243"/>
      <c r="Q1285" s="243"/>
      <c r="R1285" s="243" t="s">
        <v>1374</v>
      </c>
      <c r="S1285" s="243">
        <f t="shared" si="848"/>
        <v>125</v>
      </c>
      <c r="T1285" s="243"/>
      <c r="U1285" s="250"/>
      <c r="V1285" s="274"/>
      <c r="W1285" s="288"/>
      <c r="X1285" s="275" t="s">
        <v>645</v>
      </c>
      <c r="Y1285" s="272"/>
      <c r="Z1285" s="272"/>
      <c r="AA1285" s="272"/>
      <c r="AB1285" s="290"/>
      <c r="AC1285" s="275"/>
      <c r="AD1285" s="275" t="s">
        <v>355</v>
      </c>
      <c r="AE1285" s="272"/>
      <c r="AF1285" s="272"/>
      <c r="AG1285" s="272"/>
      <c r="AH1285" s="282"/>
      <c r="AI1285" s="192">
        <v>134</v>
      </c>
      <c r="AJ1285" s="192">
        <v>339</v>
      </c>
      <c r="AK1285" s="255">
        <f t="shared" si="849"/>
        <v>206</v>
      </c>
      <c r="AL1285" s="256" t="b">
        <f t="shared" si="850"/>
        <v>0</v>
      </c>
      <c r="AM1285" s="243"/>
      <c r="AN1285" s="243"/>
      <c r="AO1285" s="276"/>
      <c r="AP1285" s="258" t="b">
        <f>MATCH($F1285,$F$2:$F1285,0)=ROW($F1285)-1</f>
        <v>1</v>
      </c>
      <c r="AQ1285" s="272" t="s">
        <v>2229</v>
      </c>
      <c r="AR1285" s="272" t="s">
        <v>2229</v>
      </c>
      <c r="AS1285" s="272"/>
      <c r="AT1285" s="272"/>
      <c r="AU1285" s="272"/>
      <c r="AV1285" s="272"/>
      <c r="AW1285" s="272" t="s">
        <v>358</v>
      </c>
      <c r="AX1285" s="243"/>
      <c r="AY1285" s="259" t="str">
        <f t="shared" si="851"/>
        <v>FR687017</v>
      </c>
      <c r="AZ1285" s="260" t="str">
        <f t="shared" si="852"/>
        <v>3e.DEU.TH.hum.UReg</v>
      </c>
      <c r="BA1285" s="260" t="str">
        <f t="shared" si="853"/>
        <v>3e.DEU.TH.hum.UReg</v>
      </c>
      <c r="BB1285" s="200" t="str">
        <f t="shared" si="854"/>
        <v>FR687017.V1002449</v>
      </c>
      <c r="BC1285" s="201" t="str">
        <f t="shared" si="855"/>
        <v>FR687017</v>
      </c>
      <c r="BD1285" s="201" t="str">
        <f t="shared" si="856"/>
        <v>FR687017</v>
      </c>
      <c r="BE1285" s="200" t="str">
        <f t="shared" si="857"/>
        <v>FR687017=</v>
      </c>
      <c r="BF1285" s="200" t="str">
        <f t="shared" si="858"/>
        <v>FR687017=out</v>
      </c>
      <c r="BG1285" s="200" t="str">
        <f t="shared" si="859"/>
        <v>FR687017=out</v>
      </c>
      <c r="BH1285" s="200" t="str">
        <f t="shared" si="860"/>
        <v>FR687017=V1002449</v>
      </c>
      <c r="BI1285" s="200" t="str">
        <f t="shared" si="861"/>
        <v>FR687017=V1002449. 3e.DEU.TH.hum.UReg</v>
      </c>
      <c r="BJ1285" s="200" t="str">
        <f t="shared" si="862"/>
        <v>FR687017=V1002449. 3e.DEU.TH.hum.UReg</v>
      </c>
      <c r="BK1285" s="200" t="str">
        <f t="shared" si="863"/>
        <v>FR687017=V1002449. 3e.DEU.TH.hum.UReg</v>
      </c>
      <c r="BL1285" s="200" t="str">
        <f t="shared" si="864"/>
        <v>FR687017=3e.DEU.TH.hum.UReg</v>
      </c>
      <c r="BM1285" s="200" t="str">
        <f t="shared" si="865"/>
        <v>FR687017=3e</v>
      </c>
      <c r="BN1285" s="200" t="str">
        <f t="shared" si="866"/>
        <v>FR687017=3feg</v>
      </c>
      <c r="BO1285" s="200" t="str">
        <f t="shared" si="867"/>
        <v>FR687017=3</v>
      </c>
      <c r="BP1285" s="200" t="str">
        <f t="shared" si="868"/>
        <v>3e=</v>
      </c>
      <c r="BQ1285" s="261" t="str">
        <f t="shared" si="869"/>
        <v>FR687017</v>
      </c>
      <c r="BR1285" s="262" t="str">
        <f t="shared" si="870"/>
        <v>V1002449</v>
      </c>
      <c r="BS1285" s="263" t="str">
        <f t="shared" si="871"/>
        <v>3e.DEU.TH.hum.UReg</v>
      </c>
      <c r="BT1285" s="264" t="str">
        <f t="shared" si="872"/>
        <v/>
      </c>
      <c r="BU1285" s="264" t="str">
        <f t="shared" si="873"/>
        <v>3e</v>
      </c>
      <c r="BV1285" s="264" t="str">
        <f t="shared" si="874"/>
        <v/>
      </c>
      <c r="BW1285" s="264" t="str">
        <f t="shared" si="875"/>
        <v/>
      </c>
      <c r="BX1285" s="264" t="str">
        <f t="shared" si="876"/>
        <v/>
      </c>
      <c r="BY1285" s="265" t="str">
        <f t="shared" si="877"/>
        <v/>
      </c>
      <c r="BZ1285" s="243"/>
      <c r="CA1285" s="207" t="s">
        <v>2494</v>
      </c>
      <c r="CB1285" s="200" t="str">
        <f t="shared" si="878"/>
        <v>FR687017</v>
      </c>
      <c r="CC1285" s="200" t="str">
        <f t="shared" si="879"/>
        <v>3e</v>
      </c>
      <c r="CD1285" s="200" t="str">
        <f t="shared" si="880"/>
        <v>FR687017</v>
      </c>
      <c r="CE1285" s="200" t="str">
        <f t="shared" si="881"/>
        <v/>
      </c>
      <c r="CF1285" s="243"/>
      <c r="CG1285" s="200" t="str">
        <f t="shared" si="882"/>
        <v>FR687017</v>
      </c>
      <c r="CH1285" s="208" t="s">
        <v>360</v>
      </c>
      <c r="CI1285" s="208" t="s">
        <v>361</v>
      </c>
      <c r="CJ1285" s="208" t="s">
        <v>362</v>
      </c>
      <c r="CK1285" s="243"/>
      <c r="CL1285" s="209"/>
      <c r="CM1285" s="209"/>
      <c r="CN1285" s="209"/>
      <c r="CO1285" s="243"/>
      <c r="CP1285" s="243"/>
      <c r="CQ1285" s="200" t="str">
        <f t="shared" si="883"/>
        <v>V1002449</v>
      </c>
      <c r="CR1285" s="200" t="str">
        <f t="shared" si="884"/>
        <v/>
      </c>
      <c r="CS1285" s="200" t="str">
        <f t="shared" si="885"/>
        <v>Germany:Thuringia</v>
      </c>
      <c r="CT1285" s="200" t="str">
        <f t="shared" si="886"/>
        <v/>
      </c>
      <c r="CU1285" s="200" t="str">
        <f t="shared" si="887"/>
        <v/>
      </c>
      <c r="CV1285" s="200">
        <f t="shared" si="847"/>
        <v>3</v>
      </c>
      <c r="CW1285" s="266" t="str">
        <f t="shared" si="846"/>
        <v>3e</v>
      </c>
      <c r="CX1285" s="200" t="str">
        <f t="shared" si="888"/>
        <v>Hepatitis E virus strain V1002449 , partial cds</v>
      </c>
    </row>
    <row r="1286" spans="1:102" s="180" customFormat="1" ht="11.85" customHeight="1" x14ac:dyDescent="0.2">
      <c r="A1286" s="239" t="s">
        <v>2475</v>
      </c>
      <c r="B1286" s="174">
        <v>3</v>
      </c>
      <c r="C1286" s="272">
        <v>3</v>
      </c>
      <c r="D1286" s="176" t="s">
        <v>645</v>
      </c>
      <c r="E1286" s="177" t="s">
        <v>646</v>
      </c>
      <c r="F1286" s="375" t="s">
        <v>2476</v>
      </c>
      <c r="G1286" s="281"/>
      <c r="H1286" s="243" t="s">
        <v>1372</v>
      </c>
      <c r="I1286" s="468" t="s">
        <v>1373</v>
      </c>
      <c r="J1286" s="243" t="s">
        <v>788</v>
      </c>
      <c r="K1286" s="183" t="s">
        <v>2477</v>
      </c>
      <c r="L1286" s="585" t="s">
        <v>2478</v>
      </c>
      <c r="M1286" s="253" t="s">
        <v>368</v>
      </c>
      <c r="N1286" s="270"/>
      <c r="O1286" s="188"/>
      <c r="P1286" s="243"/>
      <c r="Q1286" s="243"/>
      <c r="R1286" s="243" t="s">
        <v>1374</v>
      </c>
      <c r="S1286" s="243">
        <f t="shared" si="848"/>
        <v>125</v>
      </c>
      <c r="T1286" s="243"/>
      <c r="U1286" s="250"/>
      <c r="V1286" s="274"/>
      <c r="W1286" s="288"/>
      <c r="X1286" s="275" t="s">
        <v>645</v>
      </c>
      <c r="Y1286" s="272"/>
      <c r="Z1286" s="272"/>
      <c r="AA1286" s="272"/>
      <c r="AB1286" s="290"/>
      <c r="AC1286" s="275"/>
      <c r="AD1286" s="275" t="s">
        <v>355</v>
      </c>
      <c r="AE1286" s="272"/>
      <c r="AF1286" s="272"/>
      <c r="AG1286" s="272"/>
      <c r="AH1286" s="282"/>
      <c r="AI1286" s="192">
        <v>134</v>
      </c>
      <c r="AJ1286" s="192">
        <v>375</v>
      </c>
      <c r="AK1286" s="255">
        <f t="shared" si="849"/>
        <v>242</v>
      </c>
      <c r="AL1286" s="256" t="b">
        <f t="shared" si="850"/>
        <v>0</v>
      </c>
      <c r="AM1286" s="243"/>
      <c r="AN1286" s="243"/>
      <c r="AO1286" s="276"/>
      <c r="AP1286" s="258" t="b">
        <f>MATCH($F1286,$F$2:$F1286,0)=ROW($F1286)-1</f>
        <v>1</v>
      </c>
      <c r="AQ1286" s="174" t="s">
        <v>2229</v>
      </c>
      <c r="AR1286" s="174" t="s">
        <v>2229</v>
      </c>
      <c r="AS1286" s="174"/>
      <c r="AT1286" s="174"/>
      <c r="AU1286" s="174"/>
      <c r="AV1286" s="174"/>
      <c r="AW1286" s="243"/>
      <c r="AX1286" s="243"/>
      <c r="AY1286" s="259" t="str">
        <f t="shared" si="851"/>
        <v>FN994998</v>
      </c>
      <c r="AZ1286" s="260" t="str">
        <f t="shared" si="852"/>
        <v>3e.DEU.NW.hum.UReg</v>
      </c>
      <c r="BA1286" s="260" t="str">
        <f t="shared" si="853"/>
        <v>3e.DEU.NW.hum.UReg</v>
      </c>
      <c r="BB1286" s="200" t="str">
        <f t="shared" si="854"/>
        <v>FN994998.V1008999</v>
      </c>
      <c r="BC1286" s="201" t="str">
        <f t="shared" si="855"/>
        <v>FN994998</v>
      </c>
      <c r="BD1286" s="201" t="str">
        <f t="shared" si="856"/>
        <v>FN994998</v>
      </c>
      <c r="BE1286" s="200" t="str">
        <f t="shared" si="857"/>
        <v>FN994998=</v>
      </c>
      <c r="BF1286" s="200" t="str">
        <f t="shared" si="858"/>
        <v>FN994998=out</v>
      </c>
      <c r="BG1286" s="200" t="str">
        <f t="shared" si="859"/>
        <v>FN994998=out</v>
      </c>
      <c r="BH1286" s="200" t="str">
        <f t="shared" si="860"/>
        <v>FN994998=V1008999</v>
      </c>
      <c r="BI1286" s="200" t="str">
        <f t="shared" si="861"/>
        <v>FN994998=V1008999. 3e.DEU.NW.hum.UReg</v>
      </c>
      <c r="BJ1286" s="200" t="str">
        <f t="shared" si="862"/>
        <v>FN994998=V1008999. 3e.DEU.NW.hum.UReg</v>
      </c>
      <c r="BK1286" s="200" t="str">
        <f t="shared" si="863"/>
        <v>FN994998=V1008999. 3e.DEU.NW.hum.UReg</v>
      </c>
      <c r="BL1286" s="200" t="str">
        <f t="shared" si="864"/>
        <v>FN994998=3e.DEU.NW.hum.UReg</v>
      </c>
      <c r="BM1286" s="200" t="str">
        <f t="shared" si="865"/>
        <v>FN994998=3e</v>
      </c>
      <c r="BN1286" s="200" t="str">
        <f t="shared" si="866"/>
        <v>FN994998=3feg</v>
      </c>
      <c r="BO1286" s="200" t="str">
        <f t="shared" si="867"/>
        <v>FN994998=3</v>
      </c>
      <c r="BP1286" s="200" t="str">
        <f t="shared" si="868"/>
        <v>3e=</v>
      </c>
      <c r="BQ1286" s="261" t="str">
        <f t="shared" si="869"/>
        <v>FN994998</v>
      </c>
      <c r="BR1286" s="262" t="str">
        <f t="shared" si="870"/>
        <v>V1008999</v>
      </c>
      <c r="BS1286" s="263" t="str">
        <f t="shared" si="871"/>
        <v>3e.DEU.NW.hum.UReg</v>
      </c>
      <c r="BT1286" s="264" t="str">
        <f t="shared" si="872"/>
        <v/>
      </c>
      <c r="BU1286" s="264" t="str">
        <f t="shared" si="873"/>
        <v>3e</v>
      </c>
      <c r="BV1286" s="264" t="str">
        <f t="shared" si="874"/>
        <v/>
      </c>
      <c r="BW1286" s="264" t="str">
        <f t="shared" si="875"/>
        <v/>
      </c>
      <c r="BX1286" s="264" t="str">
        <f t="shared" si="876"/>
        <v/>
      </c>
      <c r="BY1286" s="265" t="str">
        <f t="shared" si="877"/>
        <v/>
      </c>
      <c r="BZ1286" s="243"/>
      <c r="CA1286" s="207" t="s">
        <v>2479</v>
      </c>
      <c r="CB1286" s="200" t="str">
        <f t="shared" si="878"/>
        <v>FN994998</v>
      </c>
      <c r="CC1286" s="200" t="str">
        <f t="shared" si="879"/>
        <v>3e</v>
      </c>
      <c r="CD1286" s="200" t="str">
        <f t="shared" si="880"/>
        <v>FN994998</v>
      </c>
      <c r="CE1286" s="200" t="str">
        <f t="shared" si="881"/>
        <v/>
      </c>
      <c r="CF1286" s="243"/>
      <c r="CG1286" s="200" t="str">
        <f t="shared" si="882"/>
        <v>FN994998</v>
      </c>
      <c r="CH1286" s="208" t="s">
        <v>360</v>
      </c>
      <c r="CI1286" s="208" t="s">
        <v>361</v>
      </c>
      <c r="CJ1286" s="208" t="s">
        <v>362</v>
      </c>
      <c r="CK1286" s="243"/>
      <c r="CL1286" s="209"/>
      <c r="CM1286" s="209"/>
      <c r="CN1286" s="209"/>
      <c r="CO1286" s="243"/>
      <c r="CP1286" s="243"/>
      <c r="CQ1286" s="200" t="str">
        <f t="shared" si="883"/>
        <v>V1008999</v>
      </c>
      <c r="CR1286" s="200" t="str">
        <f t="shared" si="884"/>
        <v/>
      </c>
      <c r="CS1286" s="200" t="str">
        <f t="shared" si="885"/>
        <v>Germany:Nordrhein-Westfalen</v>
      </c>
      <c r="CT1286" s="200" t="str">
        <f t="shared" si="886"/>
        <v/>
      </c>
      <c r="CU1286" s="200" t="str">
        <f t="shared" si="887"/>
        <v/>
      </c>
      <c r="CV1286" s="200">
        <f t="shared" si="847"/>
        <v>3</v>
      </c>
      <c r="CW1286" s="266" t="str">
        <f t="shared" si="846"/>
        <v>3e</v>
      </c>
      <c r="CX1286" s="200" t="str">
        <f t="shared" si="888"/>
        <v>Hepatitis E virus strain V1008999 , partial cds</v>
      </c>
    </row>
    <row r="1287" spans="1:102" s="180" customFormat="1" ht="11.85" customHeight="1" x14ac:dyDescent="0.2">
      <c r="A1287" s="239" t="s">
        <v>2480</v>
      </c>
      <c r="B1287" s="174">
        <v>3</v>
      </c>
      <c r="C1287" s="272">
        <v>3</v>
      </c>
      <c r="D1287" s="176" t="s">
        <v>645</v>
      </c>
      <c r="E1287" s="177" t="s">
        <v>646</v>
      </c>
      <c r="F1287" s="375" t="s">
        <v>2481</v>
      </c>
      <c r="G1287" s="281"/>
      <c r="H1287" s="180" t="s">
        <v>1372</v>
      </c>
      <c r="I1287" s="181" t="s">
        <v>1373</v>
      </c>
      <c r="J1287" s="243" t="s">
        <v>788</v>
      </c>
      <c r="K1287" s="183" t="s">
        <v>2477</v>
      </c>
      <c r="L1287" s="585" t="s">
        <v>2478</v>
      </c>
      <c r="M1287" s="253" t="s">
        <v>368</v>
      </c>
      <c r="N1287" s="270"/>
      <c r="O1287" s="188"/>
      <c r="P1287" s="243"/>
      <c r="Q1287" s="243"/>
      <c r="R1287" s="243" t="s">
        <v>1374</v>
      </c>
      <c r="S1287" s="243">
        <f t="shared" si="848"/>
        <v>125</v>
      </c>
      <c r="T1287" s="243"/>
      <c r="U1287" s="250"/>
      <c r="V1287" s="274"/>
      <c r="W1287" s="288"/>
      <c r="X1287" s="458" t="s">
        <v>645</v>
      </c>
      <c r="Y1287" s="272"/>
      <c r="Z1287" s="272"/>
      <c r="AA1287" s="272"/>
      <c r="AB1287" s="290"/>
      <c r="AC1287" s="275"/>
      <c r="AD1287" s="275" t="s">
        <v>355</v>
      </c>
      <c r="AE1287" s="272"/>
      <c r="AF1287" s="272"/>
      <c r="AG1287" s="272"/>
      <c r="AH1287" s="282"/>
      <c r="AI1287" s="192">
        <v>134</v>
      </c>
      <c r="AJ1287" s="192">
        <v>375</v>
      </c>
      <c r="AK1287" s="255">
        <f t="shared" si="849"/>
        <v>242</v>
      </c>
      <c r="AL1287" s="256" t="b">
        <f t="shared" si="850"/>
        <v>0</v>
      </c>
      <c r="AM1287" s="243"/>
      <c r="AN1287" s="243"/>
      <c r="AO1287" s="276"/>
      <c r="AP1287" s="258" t="b">
        <f>MATCH($F1287,$F$2:$F1287,0)=ROW($F1287)-1</f>
        <v>1</v>
      </c>
      <c r="AQ1287" s="174" t="s">
        <v>2482</v>
      </c>
      <c r="AR1287" s="174" t="s">
        <v>2482</v>
      </c>
      <c r="AS1287" s="174"/>
      <c r="AT1287" s="174"/>
      <c r="AU1287" s="174"/>
      <c r="AV1287" s="174"/>
      <c r="AW1287" s="272" t="s">
        <v>1227</v>
      </c>
      <c r="AX1287" s="243"/>
      <c r="AY1287" s="259" t="str">
        <f t="shared" si="851"/>
        <v>FN994999</v>
      </c>
      <c r="AZ1287" s="260" t="str">
        <f t="shared" si="852"/>
        <v>3e.DEU.NW.hum.UReg</v>
      </c>
      <c r="BA1287" s="260" t="str">
        <f t="shared" si="853"/>
        <v>3e.DEU.NW.hum.UReg</v>
      </c>
      <c r="BB1287" s="200" t="str">
        <f t="shared" si="854"/>
        <v>FN994999.V1009000</v>
      </c>
      <c r="BC1287" s="201" t="str">
        <f t="shared" si="855"/>
        <v>FN994999</v>
      </c>
      <c r="BD1287" s="201" t="str">
        <f t="shared" si="856"/>
        <v>FN994999</v>
      </c>
      <c r="BE1287" s="200" t="str">
        <f t="shared" si="857"/>
        <v>FN994999=</v>
      </c>
      <c r="BF1287" s="200" t="str">
        <f t="shared" si="858"/>
        <v>FN994999=out</v>
      </c>
      <c r="BG1287" s="200" t="str">
        <f t="shared" si="859"/>
        <v>FN994999=out</v>
      </c>
      <c r="BH1287" s="200" t="str">
        <f t="shared" si="860"/>
        <v>FN994999=V1009000</v>
      </c>
      <c r="BI1287" s="200" t="str">
        <f t="shared" si="861"/>
        <v>FN994999=V1009000. 3e.DEU.NW.hum.UReg</v>
      </c>
      <c r="BJ1287" s="200" t="str">
        <f t="shared" si="862"/>
        <v>FN994999=V1009000. 3e.DEU.NW.hum.UReg</v>
      </c>
      <c r="BK1287" s="200" t="str">
        <f t="shared" si="863"/>
        <v>FN994999=V1009000. 3e.DEU.NW.hum.UReg</v>
      </c>
      <c r="BL1287" s="200" t="str">
        <f t="shared" si="864"/>
        <v>FN994999=3e.DEU.NW.hum.UReg</v>
      </c>
      <c r="BM1287" s="200" t="str">
        <f t="shared" si="865"/>
        <v>FN994999=3e</v>
      </c>
      <c r="BN1287" s="200" t="str">
        <f t="shared" si="866"/>
        <v>FN994999=3feg</v>
      </c>
      <c r="BO1287" s="200" t="str">
        <f t="shared" si="867"/>
        <v>FN994999=3</v>
      </c>
      <c r="BP1287" s="200" t="str">
        <f t="shared" si="868"/>
        <v>3e=</v>
      </c>
      <c r="BQ1287" s="261" t="str">
        <f t="shared" si="869"/>
        <v>FN994999</v>
      </c>
      <c r="BR1287" s="262" t="str">
        <f t="shared" si="870"/>
        <v>V1009000</v>
      </c>
      <c r="BS1287" s="263" t="str">
        <f t="shared" si="871"/>
        <v>3e.DEU.NW.hum.UReg</v>
      </c>
      <c r="BT1287" s="264" t="str">
        <f t="shared" si="872"/>
        <v/>
      </c>
      <c r="BU1287" s="264" t="str">
        <f t="shared" si="873"/>
        <v>3e</v>
      </c>
      <c r="BV1287" s="264" t="str">
        <f t="shared" si="874"/>
        <v/>
      </c>
      <c r="BW1287" s="264" t="str">
        <f t="shared" si="875"/>
        <v/>
      </c>
      <c r="BX1287" s="264" t="str">
        <f t="shared" si="876"/>
        <v/>
      </c>
      <c r="BY1287" s="265" t="str">
        <f t="shared" si="877"/>
        <v/>
      </c>
      <c r="BZ1287" s="243"/>
      <c r="CA1287" s="207" t="s">
        <v>2483</v>
      </c>
      <c r="CB1287" s="200" t="str">
        <f t="shared" si="878"/>
        <v>FN994999</v>
      </c>
      <c r="CC1287" s="200" t="str">
        <f t="shared" si="879"/>
        <v>3e</v>
      </c>
      <c r="CD1287" s="200" t="str">
        <f t="shared" si="880"/>
        <v>FN994999</v>
      </c>
      <c r="CE1287" s="200" t="str">
        <f t="shared" si="881"/>
        <v/>
      </c>
      <c r="CF1287" s="243"/>
      <c r="CG1287" s="200" t="str">
        <f t="shared" si="882"/>
        <v>FN994999</v>
      </c>
      <c r="CH1287" s="208" t="s">
        <v>360</v>
      </c>
      <c r="CI1287" s="208" t="s">
        <v>361</v>
      </c>
      <c r="CJ1287" s="208" t="s">
        <v>362</v>
      </c>
      <c r="CK1287" s="243"/>
      <c r="CL1287" s="209"/>
      <c r="CM1287" s="209"/>
      <c r="CN1287" s="209"/>
      <c r="CO1287" s="243"/>
      <c r="CP1287" s="243"/>
      <c r="CQ1287" s="200" t="str">
        <f t="shared" si="883"/>
        <v>V1009000</v>
      </c>
      <c r="CR1287" s="200" t="str">
        <f t="shared" si="884"/>
        <v/>
      </c>
      <c r="CS1287" s="200" t="str">
        <f t="shared" si="885"/>
        <v>Germany:Nordrhein-Westfalen</v>
      </c>
      <c r="CT1287" s="200" t="str">
        <f t="shared" si="886"/>
        <v/>
      </c>
      <c r="CU1287" s="200" t="str">
        <f t="shared" si="887"/>
        <v/>
      </c>
      <c r="CV1287" s="200">
        <f t="shared" si="847"/>
        <v>3</v>
      </c>
      <c r="CW1287" s="266" t="str">
        <f t="shared" si="846"/>
        <v>3e</v>
      </c>
      <c r="CX1287" s="200" t="str">
        <f t="shared" si="888"/>
        <v>Hepatitis E virus strain V1009000 , partial cds</v>
      </c>
    </row>
    <row r="1288" spans="1:102" s="180" customFormat="1" ht="11.85" customHeight="1" x14ac:dyDescent="0.2">
      <c r="A1288" s="239" t="s">
        <v>2368</v>
      </c>
      <c r="B1288" s="174">
        <v>3</v>
      </c>
      <c r="C1288" s="272">
        <v>3</v>
      </c>
      <c r="D1288" s="176" t="s">
        <v>645</v>
      </c>
      <c r="E1288" s="177" t="s">
        <v>646</v>
      </c>
      <c r="F1288" s="375" t="s">
        <v>2369</v>
      </c>
      <c r="G1288" s="281"/>
      <c r="H1288" s="180" t="s">
        <v>1372</v>
      </c>
      <c r="I1288" s="181" t="s">
        <v>1373</v>
      </c>
      <c r="J1288" s="243" t="s">
        <v>788</v>
      </c>
      <c r="K1288" s="183" t="s">
        <v>2264</v>
      </c>
      <c r="L1288" s="585" t="s">
        <v>2264</v>
      </c>
      <c r="M1288" s="253" t="s">
        <v>513</v>
      </c>
      <c r="N1288" s="270"/>
      <c r="O1288" s="188"/>
      <c r="P1288" s="243"/>
      <c r="Q1288" s="243"/>
      <c r="R1288" s="243" t="s">
        <v>85</v>
      </c>
      <c r="S1288" s="243">
        <f t="shared" si="848"/>
        <v>6322</v>
      </c>
      <c r="T1288" s="243"/>
      <c r="U1288" s="250"/>
      <c r="V1288" s="274"/>
      <c r="W1288" s="288"/>
      <c r="X1288" s="275"/>
      <c r="Y1288" s="288"/>
      <c r="Z1288" s="272"/>
      <c r="AA1288" s="288"/>
      <c r="AB1288" s="252" t="s">
        <v>645</v>
      </c>
      <c r="AC1288" s="275"/>
      <c r="AD1288" s="275"/>
      <c r="AE1288" s="288"/>
      <c r="AF1288" s="288"/>
      <c r="AG1288" s="288"/>
      <c r="AH1288" s="337" t="s">
        <v>789</v>
      </c>
      <c r="AI1288" s="192">
        <v>6567</v>
      </c>
      <c r="AJ1288" s="192">
        <v>6714</v>
      </c>
      <c r="AK1288" s="255">
        <f t="shared" si="849"/>
        <v>148</v>
      </c>
      <c r="AL1288" s="256" t="b">
        <f t="shared" si="850"/>
        <v>0</v>
      </c>
      <c r="AM1288" s="243"/>
      <c r="AN1288" s="243"/>
      <c r="AO1288" s="276"/>
      <c r="AP1288" s="258" t="b">
        <f>MATCH($F1288,$F$2:$F1288,0)=ROW($F1288)-1</f>
        <v>1</v>
      </c>
      <c r="AQ1288" s="174"/>
      <c r="AR1288" s="174"/>
      <c r="AS1288" s="174"/>
      <c r="AT1288" s="174"/>
      <c r="AU1288" s="174"/>
      <c r="AV1288" s="174" t="s">
        <v>1303</v>
      </c>
      <c r="AW1288" s="243"/>
      <c r="AX1288" s="243"/>
      <c r="AY1288" s="259" t="str">
        <f t="shared" si="851"/>
        <v>FJ748526</v>
      </c>
      <c r="AZ1288" s="260" t="str">
        <f t="shared" si="852"/>
        <v>3e.DEU.Berlin.wb.FIRA</v>
      </c>
      <c r="BA1288" s="260" t="str">
        <f t="shared" si="853"/>
        <v>3e.DEU.Berlin.wb.FIRA</v>
      </c>
      <c r="BB1288" s="200" t="str">
        <f t="shared" si="854"/>
        <v>FJ748526.wbGER115</v>
      </c>
      <c r="BC1288" s="201" t="str">
        <f t="shared" si="855"/>
        <v>FJ748526</v>
      </c>
      <c r="BD1288" s="201" t="str">
        <f t="shared" si="856"/>
        <v>FJ748526</v>
      </c>
      <c r="BE1288" s="200" t="str">
        <f t="shared" si="857"/>
        <v>FJ748526=</v>
      </c>
      <c r="BF1288" s="200" t="str">
        <f t="shared" si="858"/>
        <v>FJ748526=out</v>
      </c>
      <c r="BG1288" s="200" t="str">
        <f t="shared" si="859"/>
        <v>FJ748526=out</v>
      </c>
      <c r="BH1288" s="200" t="str">
        <f t="shared" si="860"/>
        <v>FJ748526=wbGER115</v>
      </c>
      <c r="BI1288" s="200" t="str">
        <f t="shared" si="861"/>
        <v>FJ748526=wbGER115. 3e.DEU.Berlin.wb.FIRA</v>
      </c>
      <c r="BJ1288" s="200" t="str">
        <f t="shared" si="862"/>
        <v>FJ748526=wbGER115. 3e.DEU.Berlin.wb.FIRA</v>
      </c>
      <c r="BK1288" s="200" t="str">
        <f t="shared" si="863"/>
        <v>FJ748526=wbGER115. 3e.DEU.Berlin.wb.FIRA</v>
      </c>
      <c r="BL1288" s="200" t="str">
        <f t="shared" si="864"/>
        <v>FJ748526=3e.DEU.Berlin.wb.FIRA</v>
      </c>
      <c r="BM1288" s="200" t="str">
        <f t="shared" si="865"/>
        <v>FJ748526=3e</v>
      </c>
      <c r="BN1288" s="200" t="str">
        <f t="shared" si="866"/>
        <v>FJ748526=3feg</v>
      </c>
      <c r="BO1288" s="200" t="str">
        <f t="shared" si="867"/>
        <v>FJ748526=3</v>
      </c>
      <c r="BP1288" s="200" t="str">
        <f t="shared" si="868"/>
        <v>3e=</v>
      </c>
      <c r="BQ1288" s="261" t="str">
        <f t="shared" si="869"/>
        <v>FJ748526</v>
      </c>
      <c r="BR1288" s="262" t="str">
        <f t="shared" si="870"/>
        <v>wbGER115</v>
      </c>
      <c r="BS1288" s="263" t="str">
        <f t="shared" si="871"/>
        <v>3e.DEU.Berlin.wb.FIRA</v>
      </c>
      <c r="BT1288" s="264" t="str">
        <f t="shared" si="872"/>
        <v/>
      </c>
      <c r="BU1288" s="264" t="str">
        <f t="shared" si="873"/>
        <v/>
      </c>
      <c r="BV1288" s="264" t="str">
        <f t="shared" si="874"/>
        <v/>
      </c>
      <c r="BW1288" s="264" t="str">
        <f t="shared" si="875"/>
        <v/>
      </c>
      <c r="BX1288" s="264" t="str">
        <f t="shared" si="876"/>
        <v/>
      </c>
      <c r="BY1288" s="265" t="str">
        <f t="shared" si="877"/>
        <v>3e</v>
      </c>
      <c r="BZ1288" s="243"/>
      <c r="CA1288" s="207" t="s">
        <v>2370</v>
      </c>
      <c r="CB1288" s="200" t="str">
        <f t="shared" si="878"/>
        <v>FJ748526</v>
      </c>
      <c r="CC1288" s="200" t="str">
        <f t="shared" si="879"/>
        <v>3e</v>
      </c>
      <c r="CD1288" s="200" t="str">
        <f t="shared" si="880"/>
        <v>FJ748526</v>
      </c>
      <c r="CE1288" s="200" t="str">
        <f t="shared" si="881"/>
        <v/>
      </c>
      <c r="CF1288" s="243"/>
      <c r="CG1288" s="200" t="str">
        <f t="shared" si="882"/>
        <v>FJ748526</v>
      </c>
      <c r="CH1288" s="208" t="s">
        <v>360</v>
      </c>
      <c r="CI1288" s="208" t="s">
        <v>361</v>
      </c>
      <c r="CJ1288" s="208" t="s">
        <v>362</v>
      </c>
      <c r="CK1288" s="243"/>
      <c r="CL1288" s="209"/>
      <c r="CM1288" s="209"/>
      <c r="CN1288" s="209"/>
      <c r="CO1288" s="243"/>
      <c r="CP1288" s="243"/>
      <c r="CQ1288" s="200" t="str">
        <f t="shared" si="883"/>
        <v>wbGER115</v>
      </c>
      <c r="CR1288" s="200" t="str">
        <f t="shared" si="884"/>
        <v/>
      </c>
      <c r="CS1288" s="200" t="str">
        <f t="shared" si="885"/>
        <v>Germany:Berlin</v>
      </c>
      <c r="CT1288" s="200" t="str">
        <f t="shared" si="886"/>
        <v/>
      </c>
      <c r="CU1288" s="200" t="str">
        <f t="shared" si="887"/>
        <v/>
      </c>
      <c r="CV1288" s="200">
        <f t="shared" si="847"/>
        <v>3</v>
      </c>
      <c r="CW1288" s="266" t="str">
        <f t="shared" si="846"/>
        <v>3e</v>
      </c>
      <c r="CX1288" s="200" t="str">
        <f t="shared" si="888"/>
        <v>Hepatitis E virus strain wbGER115 , partial cds</v>
      </c>
    </row>
    <row r="1289" spans="1:102" s="180" customFormat="1" ht="11.85" customHeight="1" x14ac:dyDescent="0.2">
      <c r="A1289" s="292" t="s">
        <v>667</v>
      </c>
      <c r="B1289" s="174">
        <v>3</v>
      </c>
      <c r="C1289" s="288">
        <v>3</v>
      </c>
      <c r="D1289" s="314" t="s">
        <v>668</v>
      </c>
      <c r="E1289" s="177" t="s">
        <v>646</v>
      </c>
      <c r="F1289" s="277" t="s">
        <v>669</v>
      </c>
      <c r="G1289" s="281"/>
      <c r="H1289" s="277" t="s">
        <v>663</v>
      </c>
      <c r="I1289" s="457" t="s">
        <v>664</v>
      </c>
      <c r="J1289" s="277" t="s">
        <v>351</v>
      </c>
      <c r="K1289" s="243"/>
      <c r="L1289" s="281"/>
      <c r="M1289" s="253" t="s">
        <v>353</v>
      </c>
      <c r="N1289" s="270"/>
      <c r="O1289" s="243"/>
      <c r="P1289" s="187"/>
      <c r="Q1289" s="187"/>
      <c r="R1289" s="281"/>
      <c r="S1289" s="281">
        <f t="shared" si="848"/>
        <v>3</v>
      </c>
      <c r="T1289" s="249">
        <v>7239</v>
      </c>
      <c r="U1289" s="250" t="s">
        <v>354</v>
      </c>
      <c r="V1289" s="274"/>
      <c r="W1289" s="288" t="s">
        <v>668</v>
      </c>
      <c r="X1289" s="251" t="s">
        <v>668</v>
      </c>
      <c r="Y1289" s="267" t="s">
        <v>668</v>
      </c>
      <c r="Z1289" s="267" t="s">
        <v>668</v>
      </c>
      <c r="AA1289" s="267" t="s">
        <v>668</v>
      </c>
      <c r="AB1289" s="252" t="s">
        <v>668</v>
      </c>
      <c r="AC1289" s="458" t="s">
        <v>288</v>
      </c>
      <c r="AD1289" s="275" t="s">
        <v>355</v>
      </c>
      <c r="AE1289" s="288" t="s">
        <v>355</v>
      </c>
      <c r="AF1289" s="288" t="s">
        <v>355</v>
      </c>
      <c r="AG1289" s="288" t="s">
        <v>355</v>
      </c>
      <c r="AH1289" s="282" t="s">
        <v>355</v>
      </c>
      <c r="AI1289" s="192">
        <v>11</v>
      </c>
      <c r="AJ1289" s="254">
        <v>7519</v>
      </c>
      <c r="AK1289" s="255">
        <f t="shared" si="849"/>
        <v>7509</v>
      </c>
      <c r="AL1289" s="256" t="b">
        <f t="shared" si="850"/>
        <v>1</v>
      </c>
      <c r="AM1289" s="281"/>
      <c r="AN1289" s="281"/>
      <c r="AO1289" s="276"/>
      <c r="AP1289" s="258" t="b">
        <f>MATCH($F1289,$F$2:$F1289,0)=ROW($F1289)-1</f>
        <v>1</v>
      </c>
      <c r="AQ1289" s="174" t="s">
        <v>357</v>
      </c>
      <c r="AR1289" s="174" t="s">
        <v>357</v>
      </c>
      <c r="AS1289" s="174" t="s">
        <v>357</v>
      </c>
      <c r="AT1289" s="174" t="s">
        <v>357</v>
      </c>
      <c r="AU1289" s="174" t="s">
        <v>357</v>
      </c>
      <c r="AV1289" s="174" t="s">
        <v>357</v>
      </c>
      <c r="AW1289" s="288"/>
      <c r="AX1289" s="281"/>
      <c r="AY1289" s="259" t="str">
        <f t="shared" si="851"/>
        <v>AB290313</v>
      </c>
      <c r="AZ1289" s="260" t="str">
        <f t="shared" si="852"/>
        <v>3ef.MNG.pig</v>
      </c>
      <c r="BA1289" s="260" t="str">
        <f t="shared" si="853"/>
        <v>3ef.MNG.pig</v>
      </c>
      <c r="BB1289" s="200" t="str">
        <f t="shared" si="854"/>
        <v>AB290313.swMN06-C1056</v>
      </c>
      <c r="BC1289" s="201" t="str">
        <f t="shared" si="855"/>
        <v>AB290313</v>
      </c>
      <c r="BD1289" s="201" t="str">
        <f t="shared" si="856"/>
        <v>AB290313</v>
      </c>
      <c r="BE1289" s="200" t="str">
        <f t="shared" si="857"/>
        <v>AB290313=</v>
      </c>
      <c r="BF1289" s="200" t="str">
        <f t="shared" si="858"/>
        <v>AB290313=Span</v>
      </c>
      <c r="BG1289" s="200" t="str">
        <f t="shared" si="859"/>
        <v>AB290313=3</v>
      </c>
      <c r="BH1289" s="200" t="str">
        <f t="shared" si="860"/>
        <v>AB290313=swMN06-C1056</v>
      </c>
      <c r="BI1289" s="200" t="str">
        <f t="shared" si="861"/>
        <v>AB290313=swMN06-C1056. 3ef.MNG.pig.CG</v>
      </c>
      <c r="BJ1289" s="200" t="str">
        <f t="shared" si="862"/>
        <v>AB290313=swMN06-C1056. 3ef.MNG.pig.CG</v>
      </c>
      <c r="BK1289" s="200" t="str">
        <f t="shared" si="863"/>
        <v>AB290313=swMN06-C1056. 3ef.MNG.pig</v>
      </c>
      <c r="BL1289" s="200" t="str">
        <f t="shared" si="864"/>
        <v>AB290313=3ef.MNG.pig</v>
      </c>
      <c r="BM1289" s="200" t="str">
        <f t="shared" si="865"/>
        <v>AB290313=3ef</v>
      </c>
      <c r="BN1289" s="200" t="str">
        <f t="shared" si="866"/>
        <v>AB290313=3feg</v>
      </c>
      <c r="BO1289" s="200" t="str">
        <f t="shared" si="867"/>
        <v>AB290313=3</v>
      </c>
      <c r="BP1289" s="200" t="str">
        <f t="shared" si="868"/>
        <v>3ef=</v>
      </c>
      <c r="BQ1289" s="261" t="str">
        <f t="shared" si="869"/>
        <v>AB290313</v>
      </c>
      <c r="BR1289" s="262" t="str">
        <f t="shared" si="870"/>
        <v>swMN06-C1056</v>
      </c>
      <c r="BS1289" s="263" t="str">
        <f t="shared" si="871"/>
        <v>3ef.MNG.pig</v>
      </c>
      <c r="BT1289" s="264" t="str">
        <f t="shared" si="872"/>
        <v>3ef</v>
      </c>
      <c r="BU1289" s="264" t="str">
        <f t="shared" si="873"/>
        <v>3ef+</v>
      </c>
      <c r="BV1289" s="264" t="str">
        <f t="shared" si="874"/>
        <v>3ef+</v>
      </c>
      <c r="BW1289" s="264" t="str">
        <f t="shared" si="875"/>
        <v>3ef+</v>
      </c>
      <c r="BX1289" s="264" t="str">
        <f t="shared" si="876"/>
        <v>3ef+</v>
      </c>
      <c r="BY1289" s="265" t="str">
        <f t="shared" si="877"/>
        <v>3ef+</v>
      </c>
      <c r="BZ1289" s="283"/>
      <c r="CA1289" s="283" t="s">
        <v>670</v>
      </c>
      <c r="CB1289" s="284" t="str">
        <f t="shared" si="878"/>
        <v>AB290313</v>
      </c>
      <c r="CC1289" s="284" t="str">
        <f t="shared" si="879"/>
        <v>3ef</v>
      </c>
      <c r="CD1289" s="284" t="str">
        <f t="shared" si="880"/>
        <v>AB290313</v>
      </c>
      <c r="CE1289" s="284" t="str">
        <f t="shared" si="881"/>
        <v/>
      </c>
      <c r="CF1289" s="283"/>
      <c r="CG1289" s="284" t="str">
        <f t="shared" si="882"/>
        <v>AB290313</v>
      </c>
      <c r="CH1289" s="285" t="s">
        <v>360</v>
      </c>
      <c r="CI1289" s="285" t="s">
        <v>361</v>
      </c>
      <c r="CJ1289" s="285" t="s">
        <v>362</v>
      </c>
      <c r="CK1289" s="285"/>
      <c r="CL1289" s="286"/>
      <c r="CM1289" s="286"/>
      <c r="CN1289" s="286"/>
      <c r="CO1289" s="286"/>
      <c r="CP1289" s="285"/>
      <c r="CQ1289" s="284" t="str">
        <f t="shared" si="883"/>
        <v>swMN06-C1056</v>
      </c>
      <c r="CR1289" s="284" t="str">
        <f t="shared" si="884"/>
        <v/>
      </c>
      <c r="CS1289" s="284" t="str">
        <f t="shared" si="885"/>
        <v>Mongolia:</v>
      </c>
      <c r="CT1289" s="284" t="str">
        <f t="shared" si="886"/>
        <v/>
      </c>
      <c r="CU1289" s="284" t="str">
        <f t="shared" si="887"/>
        <v/>
      </c>
      <c r="CV1289" s="284">
        <f t="shared" si="847"/>
        <v>3</v>
      </c>
      <c r="CW1289" s="287" t="str">
        <f t="shared" si="846"/>
        <v>3ef</v>
      </c>
      <c r="CX1289" s="200" t="str">
        <f t="shared" si="888"/>
        <v>Hepatitis E virus strain swMN06-C1056 , partial cds</v>
      </c>
    </row>
    <row r="1290" spans="1:102" s="180" customFormat="1" ht="11.85" customHeight="1" x14ac:dyDescent="0.2">
      <c r="A1290" s="239" t="s">
        <v>1644</v>
      </c>
      <c r="B1290" s="174">
        <v>3</v>
      </c>
      <c r="C1290" s="175">
        <v>3</v>
      </c>
      <c r="D1290" s="176" t="s">
        <v>708</v>
      </c>
      <c r="E1290" s="177" t="s">
        <v>646</v>
      </c>
      <c r="F1290" s="375" t="s">
        <v>1645</v>
      </c>
      <c r="G1290" s="281"/>
      <c r="H1290" s="180" t="s">
        <v>1080</v>
      </c>
      <c r="I1290" s="181" t="s">
        <v>1081</v>
      </c>
      <c r="J1290" s="243" t="s">
        <v>788</v>
      </c>
      <c r="K1290" s="243"/>
      <c r="L1290" s="281"/>
      <c r="M1290" s="253" t="s">
        <v>353</v>
      </c>
      <c r="N1290" s="270"/>
      <c r="O1290" s="188"/>
      <c r="P1290" s="243"/>
      <c r="Q1290" s="243"/>
      <c r="R1290" s="243"/>
      <c r="S1290" s="243">
        <f t="shared" si="848"/>
        <v>6055</v>
      </c>
      <c r="T1290" s="243"/>
      <c r="U1290" s="250"/>
      <c r="V1290" s="274"/>
      <c r="W1290" s="288"/>
      <c r="X1290" s="275"/>
      <c r="Y1290" s="272"/>
      <c r="Z1290" s="272"/>
      <c r="AA1290" s="272"/>
      <c r="AB1290" s="290" t="s">
        <v>708</v>
      </c>
      <c r="AC1290" s="275"/>
      <c r="AD1290" s="275"/>
      <c r="AE1290" s="272"/>
      <c r="AF1290" s="272"/>
      <c r="AG1290" s="272"/>
      <c r="AH1290" s="282" t="s">
        <v>113</v>
      </c>
      <c r="AI1290" s="192">
        <v>6300</v>
      </c>
      <c r="AJ1290" s="192">
        <v>6467</v>
      </c>
      <c r="AK1290" s="255">
        <f t="shared" si="849"/>
        <v>168</v>
      </c>
      <c r="AL1290" s="256" t="b">
        <f t="shared" si="850"/>
        <v>0</v>
      </c>
      <c r="AM1290" s="243"/>
      <c r="AN1290" s="243"/>
      <c r="AO1290" s="276"/>
      <c r="AP1290" s="258" t="b">
        <f>MATCH($F1290,$F$2:$F1290,0)=ROW($F1290)-1</f>
        <v>1</v>
      </c>
      <c r="AQ1290" s="174"/>
      <c r="AR1290" s="174"/>
      <c r="AS1290" s="174"/>
      <c r="AT1290" s="174"/>
      <c r="AU1290" s="174"/>
      <c r="AV1290" s="174" t="s">
        <v>111</v>
      </c>
      <c r="AX1290" s="243"/>
      <c r="AY1290" s="259" t="str">
        <f t="shared" si="851"/>
        <v>DQ315752</v>
      </c>
      <c r="AZ1290" s="260" t="str">
        <f t="shared" si="852"/>
        <v>3f.ESP.pig</v>
      </c>
      <c r="BA1290" s="260" t="str">
        <f t="shared" si="853"/>
        <v>3f.ESP.pig</v>
      </c>
      <c r="BB1290" s="200" t="str">
        <f t="shared" si="854"/>
        <v>DQ315752.12804</v>
      </c>
      <c r="BC1290" s="201" t="str">
        <f t="shared" si="855"/>
        <v>DQ315752</v>
      </c>
      <c r="BD1290" s="201" t="str">
        <f t="shared" si="856"/>
        <v>DQ315752</v>
      </c>
      <c r="BE1290" s="200" t="str">
        <f t="shared" si="857"/>
        <v>DQ315752=</v>
      </c>
      <c r="BF1290" s="200" t="str">
        <f t="shared" si="858"/>
        <v>DQ315752=out</v>
      </c>
      <c r="BG1290" s="200" t="str">
        <f t="shared" si="859"/>
        <v>DQ315752=out</v>
      </c>
      <c r="BH1290" s="200" t="str">
        <f t="shared" si="860"/>
        <v>DQ315752=12804</v>
      </c>
      <c r="BI1290" s="200" t="str">
        <f t="shared" si="861"/>
        <v>DQ315752=12804. 3f.ESP.pig</v>
      </c>
      <c r="BJ1290" s="200" t="str">
        <f t="shared" si="862"/>
        <v>DQ315752=12804. 3f.ESP.pig</v>
      </c>
      <c r="BK1290" s="200" t="str">
        <f t="shared" si="863"/>
        <v>DQ315752=12804. 3f.ESP.pig</v>
      </c>
      <c r="BL1290" s="200" t="str">
        <f t="shared" si="864"/>
        <v>DQ315752=3f.ESP.pig</v>
      </c>
      <c r="BM1290" s="200" t="str">
        <f t="shared" si="865"/>
        <v>DQ315752=3f</v>
      </c>
      <c r="BN1290" s="200" t="str">
        <f t="shared" si="866"/>
        <v>DQ315752=3feg</v>
      </c>
      <c r="BO1290" s="200" t="str">
        <f t="shared" si="867"/>
        <v>DQ315752=3</v>
      </c>
      <c r="BP1290" s="200" t="str">
        <f t="shared" si="868"/>
        <v>3f=</v>
      </c>
      <c r="BQ1290" s="261" t="str">
        <f t="shared" si="869"/>
        <v>DQ315752</v>
      </c>
      <c r="BR1290" s="262" t="str">
        <f t="shared" si="870"/>
        <v>12804</v>
      </c>
      <c r="BS1290" s="263" t="str">
        <f t="shared" si="871"/>
        <v>3f.ESP.pig</v>
      </c>
      <c r="BT1290" s="264" t="str">
        <f t="shared" si="872"/>
        <v/>
      </c>
      <c r="BU1290" s="264" t="str">
        <f t="shared" si="873"/>
        <v/>
      </c>
      <c r="BV1290" s="264" t="str">
        <f t="shared" si="874"/>
        <v/>
      </c>
      <c r="BW1290" s="264" t="str">
        <f t="shared" si="875"/>
        <v/>
      </c>
      <c r="BX1290" s="264" t="str">
        <f t="shared" si="876"/>
        <v/>
      </c>
      <c r="BY1290" s="265" t="str">
        <f t="shared" si="877"/>
        <v>3f</v>
      </c>
      <c r="BZ1290" s="243"/>
      <c r="CA1290" s="207" t="s">
        <v>1646</v>
      </c>
      <c r="CB1290" s="200" t="str">
        <f t="shared" si="878"/>
        <v>DQ315752</v>
      </c>
      <c r="CC1290" s="200" t="str">
        <f t="shared" si="879"/>
        <v>3f</v>
      </c>
      <c r="CD1290" s="200" t="str">
        <f t="shared" si="880"/>
        <v>DQ315752</v>
      </c>
      <c r="CE1290" s="200" t="str">
        <f t="shared" si="881"/>
        <v/>
      </c>
      <c r="CF1290" s="243"/>
      <c r="CG1290" s="200" t="str">
        <f t="shared" si="882"/>
        <v>DQ315752</v>
      </c>
      <c r="CH1290" s="208" t="s">
        <v>360</v>
      </c>
      <c r="CI1290" s="208" t="s">
        <v>361</v>
      </c>
      <c r="CJ1290" s="208" t="s">
        <v>362</v>
      </c>
      <c r="CK1290" s="243"/>
      <c r="CL1290" s="209"/>
      <c r="CM1290" s="209"/>
      <c r="CN1290" s="209"/>
      <c r="CO1290" s="243"/>
      <c r="CP1290" s="243"/>
      <c r="CQ1290" s="200" t="str">
        <f t="shared" si="883"/>
        <v>12804</v>
      </c>
      <c r="CR1290" s="200" t="str">
        <f t="shared" si="884"/>
        <v/>
      </c>
      <c r="CS1290" s="200" t="str">
        <f t="shared" si="885"/>
        <v>Spain:</v>
      </c>
      <c r="CT1290" s="200" t="str">
        <f t="shared" si="886"/>
        <v/>
      </c>
      <c r="CU1290" s="200" t="str">
        <f t="shared" si="887"/>
        <v/>
      </c>
      <c r="CV1290" s="268">
        <f t="shared" si="847"/>
        <v>3</v>
      </c>
      <c r="CW1290" s="266" t="str">
        <f t="shared" si="846"/>
        <v>3f</v>
      </c>
      <c r="CX1290" s="200" t="str">
        <f t="shared" si="888"/>
        <v>Hepatitis E virus strain 12804 , partial cds</v>
      </c>
    </row>
    <row r="1291" spans="1:102" ht="11.85" customHeight="1" x14ac:dyDescent="0.25">
      <c r="A1291" s="239" t="s">
        <v>1647</v>
      </c>
      <c r="B1291" s="174">
        <v>3</v>
      </c>
      <c r="C1291" s="175">
        <v>3</v>
      </c>
      <c r="D1291" s="176" t="s">
        <v>708</v>
      </c>
      <c r="E1291" s="177" t="s">
        <v>646</v>
      </c>
      <c r="F1291" s="375" t="s">
        <v>1648</v>
      </c>
      <c r="G1291" s="281"/>
      <c r="H1291" s="243" t="s">
        <v>1080</v>
      </c>
      <c r="I1291" s="468" t="s">
        <v>1081</v>
      </c>
      <c r="J1291" s="243" t="s">
        <v>788</v>
      </c>
      <c r="K1291" s="243"/>
      <c r="L1291" s="281"/>
      <c r="M1291" s="253" t="s">
        <v>353</v>
      </c>
      <c r="N1291" s="270"/>
      <c r="O1291" s="188"/>
      <c r="P1291" s="243"/>
      <c r="Q1291" s="243"/>
      <c r="R1291" s="243"/>
      <c r="S1291" s="243">
        <f t="shared" si="848"/>
        <v>6055</v>
      </c>
      <c r="T1291" s="243"/>
      <c r="U1291" s="250"/>
      <c r="V1291" s="274"/>
      <c r="W1291" s="288"/>
      <c r="X1291" s="275"/>
      <c r="Y1291" s="272"/>
      <c r="Z1291" s="272"/>
      <c r="AA1291" s="272"/>
      <c r="AB1291" s="290" t="s">
        <v>708</v>
      </c>
      <c r="AC1291" s="275"/>
      <c r="AE1291" s="272"/>
      <c r="AF1291" s="272"/>
      <c r="AG1291" s="272"/>
      <c r="AH1291" s="282" t="s">
        <v>113</v>
      </c>
      <c r="AI1291" s="192">
        <v>6300</v>
      </c>
      <c r="AJ1291" s="288">
        <v>6467</v>
      </c>
      <c r="AK1291" s="255">
        <f t="shared" si="849"/>
        <v>168</v>
      </c>
      <c r="AL1291" s="256" t="b">
        <f t="shared" si="850"/>
        <v>0</v>
      </c>
      <c r="AM1291" s="243"/>
      <c r="AN1291" s="243"/>
      <c r="AO1291" s="276"/>
      <c r="AP1291" s="258" t="b">
        <f>MATCH($F1291,$F$2:$F1291,0)=ROW($F1291)-1</f>
        <v>1</v>
      </c>
      <c r="AV1291" s="272" t="s">
        <v>111</v>
      </c>
      <c r="AW1291" s="243"/>
      <c r="AX1291" s="243"/>
      <c r="AY1291" s="259" t="str">
        <f t="shared" si="851"/>
        <v>DQ315754</v>
      </c>
      <c r="AZ1291" s="260" t="str">
        <f t="shared" si="852"/>
        <v>3f.ESP.pig</v>
      </c>
      <c r="BA1291" s="260" t="str">
        <f t="shared" si="853"/>
        <v>3f.ESP.pig</v>
      </c>
      <c r="BB1291" s="200" t="str">
        <f t="shared" si="854"/>
        <v>DQ315754.15204</v>
      </c>
      <c r="BC1291" s="201" t="str">
        <f t="shared" si="855"/>
        <v>DQ315754</v>
      </c>
      <c r="BD1291" s="201" t="str">
        <f t="shared" si="856"/>
        <v>DQ315754</v>
      </c>
      <c r="BE1291" s="200" t="str">
        <f t="shared" si="857"/>
        <v>DQ315754=</v>
      </c>
      <c r="BF1291" s="200" t="str">
        <f t="shared" si="858"/>
        <v>DQ315754=out</v>
      </c>
      <c r="BG1291" s="200" t="str">
        <f t="shared" si="859"/>
        <v>DQ315754=out</v>
      </c>
      <c r="BH1291" s="200" t="str">
        <f t="shared" si="860"/>
        <v>DQ315754=15204</v>
      </c>
      <c r="BI1291" s="200" t="str">
        <f t="shared" si="861"/>
        <v>DQ315754=15204. 3f.ESP.pig</v>
      </c>
      <c r="BJ1291" s="200" t="str">
        <f t="shared" si="862"/>
        <v>DQ315754=15204. 3f.ESP.pig</v>
      </c>
      <c r="BK1291" s="200" t="str">
        <f t="shared" si="863"/>
        <v>DQ315754=15204. 3f.ESP.pig</v>
      </c>
      <c r="BL1291" s="200" t="str">
        <f t="shared" si="864"/>
        <v>DQ315754=3f.ESP.pig</v>
      </c>
      <c r="BM1291" s="200" t="str">
        <f t="shared" si="865"/>
        <v>DQ315754=3f</v>
      </c>
      <c r="BN1291" s="200" t="str">
        <f t="shared" si="866"/>
        <v>DQ315754=3feg</v>
      </c>
      <c r="BO1291" s="200" t="str">
        <f t="shared" si="867"/>
        <v>DQ315754=3</v>
      </c>
      <c r="BP1291" s="200" t="str">
        <f t="shared" si="868"/>
        <v>3f=</v>
      </c>
      <c r="BQ1291" s="261" t="str">
        <f t="shared" si="869"/>
        <v>DQ315754</v>
      </c>
      <c r="BR1291" s="262" t="str">
        <f t="shared" si="870"/>
        <v>15204</v>
      </c>
      <c r="BS1291" s="263" t="str">
        <f t="shared" si="871"/>
        <v>3f.ESP.pig</v>
      </c>
      <c r="BT1291" s="264" t="str">
        <f t="shared" si="872"/>
        <v/>
      </c>
      <c r="BU1291" s="264" t="str">
        <f t="shared" si="873"/>
        <v/>
      </c>
      <c r="BV1291" s="264" t="str">
        <f t="shared" si="874"/>
        <v/>
      </c>
      <c r="BW1291" s="264" t="str">
        <f t="shared" si="875"/>
        <v/>
      </c>
      <c r="BX1291" s="264" t="str">
        <f t="shared" si="876"/>
        <v/>
      </c>
      <c r="BY1291" s="265" t="str">
        <f t="shared" si="877"/>
        <v>3f</v>
      </c>
      <c r="BZ1291" s="243"/>
      <c r="CA1291" s="207" t="s">
        <v>1649</v>
      </c>
      <c r="CB1291" s="200" t="str">
        <f t="shared" si="878"/>
        <v>DQ315754</v>
      </c>
      <c r="CC1291" s="200" t="str">
        <f t="shared" si="879"/>
        <v>3f</v>
      </c>
      <c r="CD1291" s="200" t="str">
        <f t="shared" si="880"/>
        <v>DQ315754</v>
      </c>
      <c r="CE1291" s="200" t="str">
        <f t="shared" si="881"/>
        <v/>
      </c>
      <c r="CF1291" s="243"/>
      <c r="CG1291" s="200" t="str">
        <f t="shared" si="882"/>
        <v>DQ315754</v>
      </c>
      <c r="CH1291" s="208" t="s">
        <v>360</v>
      </c>
      <c r="CI1291" s="208" t="s">
        <v>361</v>
      </c>
      <c r="CJ1291" s="208" t="s">
        <v>362</v>
      </c>
      <c r="CK1291" s="243"/>
      <c r="CL1291" s="209"/>
      <c r="CM1291" s="209"/>
      <c r="CN1291" s="209"/>
      <c r="CO1291" s="243"/>
      <c r="CP1291" s="243"/>
      <c r="CQ1291" s="200" t="str">
        <f t="shared" si="883"/>
        <v>15204</v>
      </c>
      <c r="CR1291" s="200" t="str">
        <f t="shared" si="884"/>
        <v/>
      </c>
      <c r="CS1291" s="200" t="str">
        <f t="shared" si="885"/>
        <v>Spain:</v>
      </c>
      <c r="CT1291" s="200" t="str">
        <f t="shared" si="886"/>
        <v/>
      </c>
      <c r="CU1291" s="200" t="str">
        <f t="shared" si="887"/>
        <v/>
      </c>
      <c r="CV1291" s="268">
        <f t="shared" si="847"/>
        <v>3</v>
      </c>
      <c r="CW1291" s="266" t="str">
        <f t="shared" si="846"/>
        <v>3f</v>
      </c>
      <c r="CX1291" s="200" t="str">
        <f t="shared" si="888"/>
        <v>Hepatitis E virus strain 15204 , partial cds</v>
      </c>
    </row>
    <row r="1292" spans="1:102" ht="11.85" customHeight="1" x14ac:dyDescent="0.25">
      <c r="A1292" s="239" t="s">
        <v>1653</v>
      </c>
      <c r="B1292" s="174">
        <v>3</v>
      </c>
      <c r="C1292" s="175">
        <v>3</v>
      </c>
      <c r="D1292" s="176" t="s">
        <v>708</v>
      </c>
      <c r="E1292" s="177" t="s">
        <v>646</v>
      </c>
      <c r="F1292" s="375" t="s">
        <v>1654</v>
      </c>
      <c r="G1292" s="281"/>
      <c r="H1292" s="180" t="s">
        <v>1080</v>
      </c>
      <c r="I1292" s="181" t="s">
        <v>1081</v>
      </c>
      <c r="J1292" s="243" t="s">
        <v>788</v>
      </c>
      <c r="K1292" s="243"/>
      <c r="L1292" s="281"/>
      <c r="M1292" s="253" t="s">
        <v>353</v>
      </c>
      <c r="N1292" s="270"/>
      <c r="O1292" s="188"/>
      <c r="P1292" s="243"/>
      <c r="Q1292" s="243"/>
      <c r="R1292" s="243"/>
      <c r="S1292" s="243">
        <f t="shared" si="848"/>
        <v>6055</v>
      </c>
      <c r="T1292" s="243"/>
      <c r="U1292" s="250"/>
      <c r="V1292" s="274"/>
      <c r="W1292" s="288"/>
      <c r="X1292" s="275"/>
      <c r="Y1292" s="272"/>
      <c r="Z1292" s="272"/>
      <c r="AA1292" s="272"/>
      <c r="AB1292" s="290" t="s">
        <v>708</v>
      </c>
      <c r="AC1292" s="275"/>
      <c r="AE1292" s="272"/>
      <c r="AF1292" s="272"/>
      <c r="AG1292" s="272"/>
      <c r="AH1292" s="282" t="s">
        <v>113</v>
      </c>
      <c r="AI1292" s="192">
        <v>6300</v>
      </c>
      <c r="AJ1292" s="192">
        <v>6467</v>
      </c>
      <c r="AK1292" s="255">
        <f t="shared" si="849"/>
        <v>168</v>
      </c>
      <c r="AL1292" s="256" t="b">
        <f t="shared" si="850"/>
        <v>0</v>
      </c>
      <c r="AM1292" s="243"/>
      <c r="AN1292" s="243"/>
      <c r="AO1292" s="276"/>
      <c r="AP1292" s="258" t="b">
        <f>MATCH($F1292,$F$2:$F1292,0)=ROW($F1292)-1</f>
        <v>1</v>
      </c>
      <c r="AV1292" s="272" t="s">
        <v>111</v>
      </c>
      <c r="AW1292" s="180"/>
      <c r="AX1292" s="243"/>
      <c r="AY1292" s="259" t="str">
        <f t="shared" si="851"/>
        <v>DQ315757</v>
      </c>
      <c r="AZ1292" s="260" t="str">
        <f t="shared" si="852"/>
        <v>3f.ESP.pig</v>
      </c>
      <c r="BA1292" s="260" t="str">
        <f t="shared" si="853"/>
        <v>3f.ESP.pig</v>
      </c>
      <c r="BB1292" s="200" t="str">
        <f t="shared" si="854"/>
        <v>DQ315757.25604</v>
      </c>
      <c r="BC1292" s="201" t="str">
        <f t="shared" si="855"/>
        <v>DQ315757</v>
      </c>
      <c r="BD1292" s="201" t="str">
        <f t="shared" si="856"/>
        <v>DQ315757</v>
      </c>
      <c r="BE1292" s="200" t="str">
        <f t="shared" si="857"/>
        <v>DQ315757=</v>
      </c>
      <c r="BF1292" s="200" t="str">
        <f t="shared" si="858"/>
        <v>DQ315757=out</v>
      </c>
      <c r="BG1292" s="200" t="str">
        <f t="shared" si="859"/>
        <v>DQ315757=out</v>
      </c>
      <c r="BH1292" s="200" t="str">
        <f t="shared" si="860"/>
        <v>DQ315757=25604</v>
      </c>
      <c r="BI1292" s="200" t="str">
        <f t="shared" si="861"/>
        <v>DQ315757=25604. 3f.ESP.pig</v>
      </c>
      <c r="BJ1292" s="200" t="str">
        <f t="shared" si="862"/>
        <v>DQ315757=25604. 3f.ESP.pig</v>
      </c>
      <c r="BK1292" s="200" t="str">
        <f t="shared" si="863"/>
        <v>DQ315757=25604. 3f.ESP.pig</v>
      </c>
      <c r="BL1292" s="200" t="str">
        <f t="shared" si="864"/>
        <v>DQ315757=3f.ESP.pig</v>
      </c>
      <c r="BM1292" s="200" t="str">
        <f t="shared" si="865"/>
        <v>DQ315757=3f</v>
      </c>
      <c r="BN1292" s="200" t="str">
        <f t="shared" si="866"/>
        <v>DQ315757=3feg</v>
      </c>
      <c r="BO1292" s="200" t="str">
        <f t="shared" si="867"/>
        <v>DQ315757=3</v>
      </c>
      <c r="BP1292" s="200" t="str">
        <f t="shared" si="868"/>
        <v>3f=</v>
      </c>
      <c r="BQ1292" s="261" t="str">
        <f t="shared" si="869"/>
        <v>DQ315757</v>
      </c>
      <c r="BR1292" s="262" t="str">
        <f t="shared" si="870"/>
        <v>25604</v>
      </c>
      <c r="BS1292" s="263" t="str">
        <f t="shared" si="871"/>
        <v>3f.ESP.pig</v>
      </c>
      <c r="BT1292" s="264" t="str">
        <f t="shared" si="872"/>
        <v/>
      </c>
      <c r="BU1292" s="264" t="str">
        <f t="shared" si="873"/>
        <v/>
      </c>
      <c r="BV1292" s="264" t="str">
        <f t="shared" si="874"/>
        <v/>
      </c>
      <c r="BW1292" s="264" t="str">
        <f t="shared" si="875"/>
        <v/>
      </c>
      <c r="BX1292" s="264" t="str">
        <f t="shared" si="876"/>
        <v/>
      </c>
      <c r="BY1292" s="265" t="str">
        <f t="shared" si="877"/>
        <v>3f</v>
      </c>
      <c r="BZ1292" s="243"/>
      <c r="CA1292" s="207" t="s">
        <v>1655</v>
      </c>
      <c r="CB1292" s="200" t="str">
        <f t="shared" si="878"/>
        <v>DQ315757</v>
      </c>
      <c r="CC1292" s="200" t="str">
        <f t="shared" si="879"/>
        <v>3f</v>
      </c>
      <c r="CD1292" s="200" t="str">
        <f t="shared" si="880"/>
        <v>DQ315757</v>
      </c>
      <c r="CE1292" s="200" t="str">
        <f t="shared" si="881"/>
        <v/>
      </c>
      <c r="CF1292" s="243"/>
      <c r="CG1292" s="200" t="str">
        <f t="shared" si="882"/>
        <v>DQ315757</v>
      </c>
      <c r="CH1292" s="208" t="s">
        <v>360</v>
      </c>
      <c r="CI1292" s="208" t="s">
        <v>361</v>
      </c>
      <c r="CJ1292" s="208" t="s">
        <v>362</v>
      </c>
      <c r="CK1292" s="243"/>
      <c r="CL1292" s="209"/>
      <c r="CM1292" s="209"/>
      <c r="CN1292" s="209"/>
      <c r="CO1292" s="243"/>
      <c r="CP1292" s="243"/>
      <c r="CQ1292" s="200" t="str">
        <f t="shared" si="883"/>
        <v>25604</v>
      </c>
      <c r="CR1292" s="200" t="str">
        <f t="shared" si="884"/>
        <v/>
      </c>
      <c r="CS1292" s="200" t="str">
        <f t="shared" si="885"/>
        <v>Spain:</v>
      </c>
      <c r="CT1292" s="200" t="str">
        <f t="shared" si="886"/>
        <v/>
      </c>
      <c r="CU1292" s="200" t="str">
        <f t="shared" si="887"/>
        <v/>
      </c>
      <c r="CV1292" s="268">
        <f t="shared" si="847"/>
        <v>3</v>
      </c>
      <c r="CW1292" s="266" t="str">
        <f t="shared" si="846"/>
        <v>3f</v>
      </c>
      <c r="CX1292" s="200" t="str">
        <f t="shared" si="888"/>
        <v>Hepatitis E virus strain 25604 , partial cds</v>
      </c>
    </row>
    <row r="1293" spans="1:102" ht="11.85" customHeight="1" x14ac:dyDescent="0.25">
      <c r="A1293" s="239" t="s">
        <v>1656</v>
      </c>
      <c r="B1293" s="174">
        <v>3</v>
      </c>
      <c r="C1293" s="175">
        <v>3</v>
      </c>
      <c r="D1293" s="176" t="s">
        <v>708</v>
      </c>
      <c r="E1293" s="177" t="s">
        <v>646</v>
      </c>
      <c r="F1293" s="375" t="s">
        <v>1657</v>
      </c>
      <c r="G1293" s="281"/>
      <c r="H1293" s="180" t="s">
        <v>1080</v>
      </c>
      <c r="I1293" s="181" t="s">
        <v>1081</v>
      </c>
      <c r="J1293" s="243" t="s">
        <v>788</v>
      </c>
      <c r="K1293" s="243"/>
      <c r="L1293" s="281"/>
      <c r="M1293" s="253" t="s">
        <v>353</v>
      </c>
      <c r="N1293" s="270"/>
      <c r="O1293" s="188"/>
      <c r="P1293" s="243"/>
      <c r="Q1293" s="243"/>
      <c r="R1293" s="243"/>
      <c r="S1293" s="243">
        <f t="shared" si="848"/>
        <v>6055</v>
      </c>
      <c r="T1293" s="243"/>
      <c r="U1293" s="250"/>
      <c r="V1293" s="274"/>
      <c r="W1293" s="288"/>
      <c r="X1293" s="275"/>
      <c r="Y1293" s="272"/>
      <c r="Z1293" s="272"/>
      <c r="AA1293" s="272"/>
      <c r="AB1293" s="290" t="s">
        <v>708</v>
      </c>
      <c r="AC1293" s="275"/>
      <c r="AE1293" s="272"/>
      <c r="AF1293" s="272"/>
      <c r="AG1293" s="272"/>
      <c r="AH1293" s="282" t="s">
        <v>113</v>
      </c>
      <c r="AI1293" s="192">
        <v>6300</v>
      </c>
      <c r="AJ1293" s="192">
        <v>6467</v>
      </c>
      <c r="AK1293" s="255">
        <f t="shared" si="849"/>
        <v>168</v>
      </c>
      <c r="AL1293" s="256" t="b">
        <f t="shared" si="850"/>
        <v>0</v>
      </c>
      <c r="AM1293" s="243"/>
      <c r="AN1293" s="243"/>
      <c r="AO1293" s="276"/>
      <c r="AP1293" s="258" t="b">
        <f>MATCH($F1293,$F$2:$F1293,0)=ROW($F1293)-1</f>
        <v>1</v>
      </c>
      <c r="AV1293" s="272" t="s">
        <v>111</v>
      </c>
      <c r="AW1293" s="180"/>
      <c r="AX1293" s="243"/>
      <c r="AY1293" s="259" t="str">
        <f t="shared" si="851"/>
        <v>DQ315758</v>
      </c>
      <c r="AZ1293" s="260" t="str">
        <f t="shared" si="852"/>
        <v>3f.ESP.pig</v>
      </c>
      <c r="BA1293" s="260" t="str">
        <f t="shared" si="853"/>
        <v>3f.ESP.pig</v>
      </c>
      <c r="BB1293" s="200" t="str">
        <f t="shared" si="854"/>
        <v>DQ315758.60304</v>
      </c>
      <c r="BC1293" s="201" t="str">
        <f t="shared" si="855"/>
        <v>DQ315758</v>
      </c>
      <c r="BD1293" s="201" t="str">
        <f t="shared" si="856"/>
        <v>DQ315758</v>
      </c>
      <c r="BE1293" s="200" t="str">
        <f t="shared" si="857"/>
        <v>DQ315758=</v>
      </c>
      <c r="BF1293" s="200" t="str">
        <f t="shared" si="858"/>
        <v>DQ315758=out</v>
      </c>
      <c r="BG1293" s="200" t="str">
        <f t="shared" si="859"/>
        <v>DQ315758=out</v>
      </c>
      <c r="BH1293" s="200" t="str">
        <f t="shared" si="860"/>
        <v>DQ315758=60304</v>
      </c>
      <c r="BI1293" s="200" t="str">
        <f t="shared" si="861"/>
        <v>DQ315758=60304. 3f.ESP.pig</v>
      </c>
      <c r="BJ1293" s="200" t="str">
        <f t="shared" si="862"/>
        <v>DQ315758=60304. 3f.ESP.pig</v>
      </c>
      <c r="BK1293" s="200" t="str">
        <f t="shared" si="863"/>
        <v>DQ315758=60304. 3f.ESP.pig</v>
      </c>
      <c r="BL1293" s="200" t="str">
        <f t="shared" si="864"/>
        <v>DQ315758=3f.ESP.pig</v>
      </c>
      <c r="BM1293" s="200" t="str">
        <f t="shared" si="865"/>
        <v>DQ315758=3f</v>
      </c>
      <c r="BN1293" s="200" t="str">
        <f t="shared" si="866"/>
        <v>DQ315758=3feg</v>
      </c>
      <c r="BO1293" s="200" t="str">
        <f t="shared" si="867"/>
        <v>DQ315758=3</v>
      </c>
      <c r="BP1293" s="200" t="str">
        <f t="shared" si="868"/>
        <v>3f=</v>
      </c>
      <c r="BQ1293" s="261" t="str">
        <f t="shared" si="869"/>
        <v>DQ315758</v>
      </c>
      <c r="BR1293" s="262" t="str">
        <f t="shared" si="870"/>
        <v>60304</v>
      </c>
      <c r="BS1293" s="263" t="str">
        <f t="shared" si="871"/>
        <v>3f.ESP.pig</v>
      </c>
      <c r="BT1293" s="264" t="str">
        <f t="shared" si="872"/>
        <v/>
      </c>
      <c r="BU1293" s="264" t="str">
        <f t="shared" si="873"/>
        <v/>
      </c>
      <c r="BV1293" s="264" t="str">
        <f t="shared" si="874"/>
        <v/>
      </c>
      <c r="BW1293" s="264" t="str">
        <f t="shared" si="875"/>
        <v/>
      </c>
      <c r="BX1293" s="264" t="str">
        <f t="shared" si="876"/>
        <v/>
      </c>
      <c r="BY1293" s="265" t="str">
        <f t="shared" si="877"/>
        <v>3f</v>
      </c>
      <c r="BZ1293" s="243"/>
      <c r="CA1293" s="207" t="s">
        <v>1658</v>
      </c>
      <c r="CB1293" s="200" t="str">
        <f t="shared" si="878"/>
        <v>DQ315758</v>
      </c>
      <c r="CC1293" s="200" t="str">
        <f t="shared" si="879"/>
        <v>3f</v>
      </c>
      <c r="CD1293" s="200" t="str">
        <f t="shared" si="880"/>
        <v>DQ315758</v>
      </c>
      <c r="CE1293" s="200" t="str">
        <f t="shared" si="881"/>
        <v/>
      </c>
      <c r="CF1293" s="243"/>
      <c r="CG1293" s="200" t="str">
        <f t="shared" si="882"/>
        <v>DQ315758</v>
      </c>
      <c r="CH1293" s="208" t="s">
        <v>360</v>
      </c>
      <c r="CI1293" s="208" t="s">
        <v>361</v>
      </c>
      <c r="CJ1293" s="208" t="s">
        <v>362</v>
      </c>
      <c r="CK1293" s="243"/>
      <c r="CL1293" s="209"/>
      <c r="CM1293" s="209"/>
      <c r="CN1293" s="209"/>
      <c r="CO1293" s="243"/>
      <c r="CP1293" s="243"/>
      <c r="CQ1293" s="200" t="str">
        <f t="shared" si="883"/>
        <v>60304</v>
      </c>
      <c r="CR1293" s="200" t="str">
        <f t="shared" si="884"/>
        <v/>
      </c>
      <c r="CS1293" s="200" t="str">
        <f t="shared" si="885"/>
        <v>Spain:</v>
      </c>
      <c r="CT1293" s="200" t="str">
        <f t="shared" si="886"/>
        <v/>
      </c>
      <c r="CU1293" s="200" t="str">
        <f t="shared" si="887"/>
        <v/>
      </c>
      <c r="CV1293" s="268">
        <f t="shared" si="847"/>
        <v>3</v>
      </c>
      <c r="CW1293" s="266" t="str">
        <f t="shared" si="846"/>
        <v>3f</v>
      </c>
      <c r="CX1293" s="200" t="str">
        <f t="shared" si="888"/>
        <v>Hepatitis E virus strain 60304 , partial cds</v>
      </c>
    </row>
    <row r="1294" spans="1:102" ht="11.85" customHeight="1" x14ac:dyDescent="0.25">
      <c r="A1294" s="239" t="s">
        <v>1659</v>
      </c>
      <c r="B1294" s="174">
        <v>3</v>
      </c>
      <c r="C1294" s="175">
        <v>3</v>
      </c>
      <c r="D1294" s="176" t="s">
        <v>708</v>
      </c>
      <c r="E1294" s="177" t="s">
        <v>646</v>
      </c>
      <c r="F1294" s="375" t="s">
        <v>1660</v>
      </c>
      <c r="G1294" s="281"/>
      <c r="H1294" s="180" t="s">
        <v>1080</v>
      </c>
      <c r="I1294" s="181" t="s">
        <v>1081</v>
      </c>
      <c r="J1294" s="243" t="s">
        <v>788</v>
      </c>
      <c r="K1294" s="243"/>
      <c r="L1294" s="281"/>
      <c r="M1294" s="253" t="s">
        <v>353</v>
      </c>
      <c r="N1294" s="270"/>
      <c r="O1294" s="188"/>
      <c r="P1294" s="243"/>
      <c r="Q1294" s="243"/>
      <c r="R1294" s="243"/>
      <c r="S1294" s="243">
        <f t="shared" si="848"/>
        <v>6055</v>
      </c>
      <c r="T1294" s="243"/>
      <c r="U1294" s="250"/>
      <c r="V1294" s="274"/>
      <c r="W1294" s="288"/>
      <c r="X1294" s="275"/>
      <c r="Y1294" s="272"/>
      <c r="Z1294" s="272"/>
      <c r="AA1294" s="272"/>
      <c r="AB1294" s="290" t="s">
        <v>708</v>
      </c>
      <c r="AC1294" s="275"/>
      <c r="AE1294" s="272"/>
      <c r="AF1294" s="272"/>
      <c r="AG1294" s="272"/>
      <c r="AH1294" s="282" t="s">
        <v>113</v>
      </c>
      <c r="AI1294" s="192">
        <v>6300</v>
      </c>
      <c r="AJ1294" s="192">
        <v>6467</v>
      </c>
      <c r="AK1294" s="255">
        <f t="shared" si="849"/>
        <v>168</v>
      </c>
      <c r="AL1294" s="256" t="b">
        <f t="shared" si="850"/>
        <v>0</v>
      </c>
      <c r="AM1294" s="243"/>
      <c r="AN1294" s="243"/>
      <c r="AO1294" s="276"/>
      <c r="AP1294" s="258" t="b">
        <f>MATCH($F1294,$F$2:$F1294,0)=ROW($F1294)-1</f>
        <v>1</v>
      </c>
      <c r="AV1294" s="272" t="s">
        <v>111</v>
      </c>
      <c r="AW1294" s="180"/>
      <c r="AX1294" s="243"/>
      <c r="AY1294" s="259" t="str">
        <f t="shared" si="851"/>
        <v>DQ315759</v>
      </c>
      <c r="AZ1294" s="260" t="str">
        <f t="shared" si="852"/>
        <v>3f.ESP.pig</v>
      </c>
      <c r="BA1294" s="260" t="str">
        <f t="shared" si="853"/>
        <v>3f.ESP.pig</v>
      </c>
      <c r="BB1294" s="200" t="str">
        <f t="shared" si="854"/>
        <v>DQ315759.60504</v>
      </c>
      <c r="BC1294" s="201" t="str">
        <f t="shared" si="855"/>
        <v>DQ315759</v>
      </c>
      <c r="BD1294" s="201" t="str">
        <f t="shared" si="856"/>
        <v>DQ315759</v>
      </c>
      <c r="BE1294" s="200" t="str">
        <f t="shared" si="857"/>
        <v>DQ315759=</v>
      </c>
      <c r="BF1294" s="200" t="str">
        <f t="shared" si="858"/>
        <v>DQ315759=out</v>
      </c>
      <c r="BG1294" s="200" t="str">
        <f t="shared" si="859"/>
        <v>DQ315759=out</v>
      </c>
      <c r="BH1294" s="200" t="str">
        <f t="shared" si="860"/>
        <v>DQ315759=60504</v>
      </c>
      <c r="BI1294" s="200" t="str">
        <f t="shared" si="861"/>
        <v>DQ315759=60504. 3f.ESP.pig</v>
      </c>
      <c r="BJ1294" s="200" t="str">
        <f t="shared" si="862"/>
        <v>DQ315759=60504. 3f.ESP.pig</v>
      </c>
      <c r="BK1294" s="200" t="str">
        <f t="shared" si="863"/>
        <v>DQ315759=60504. 3f.ESP.pig</v>
      </c>
      <c r="BL1294" s="200" t="str">
        <f t="shared" si="864"/>
        <v>DQ315759=3f.ESP.pig</v>
      </c>
      <c r="BM1294" s="200" t="str">
        <f t="shared" si="865"/>
        <v>DQ315759=3f</v>
      </c>
      <c r="BN1294" s="200" t="str">
        <f t="shared" si="866"/>
        <v>DQ315759=3feg</v>
      </c>
      <c r="BO1294" s="200" t="str">
        <f t="shared" si="867"/>
        <v>DQ315759=3</v>
      </c>
      <c r="BP1294" s="200" t="str">
        <f t="shared" si="868"/>
        <v>3f=</v>
      </c>
      <c r="BQ1294" s="261" t="str">
        <f t="shared" si="869"/>
        <v>DQ315759</v>
      </c>
      <c r="BR1294" s="262" t="str">
        <f t="shared" si="870"/>
        <v>60504</v>
      </c>
      <c r="BS1294" s="263" t="str">
        <f t="shared" si="871"/>
        <v>3f.ESP.pig</v>
      </c>
      <c r="BT1294" s="264" t="str">
        <f t="shared" si="872"/>
        <v/>
      </c>
      <c r="BU1294" s="264" t="str">
        <f t="shared" si="873"/>
        <v/>
      </c>
      <c r="BV1294" s="264" t="str">
        <f t="shared" si="874"/>
        <v/>
      </c>
      <c r="BW1294" s="264" t="str">
        <f t="shared" si="875"/>
        <v/>
      </c>
      <c r="BX1294" s="264" t="str">
        <f t="shared" si="876"/>
        <v/>
      </c>
      <c r="BY1294" s="265" t="str">
        <f t="shared" si="877"/>
        <v>3f</v>
      </c>
      <c r="BZ1294" s="243"/>
      <c r="CA1294" s="207" t="s">
        <v>1661</v>
      </c>
      <c r="CB1294" s="200" t="str">
        <f t="shared" si="878"/>
        <v>DQ315759</v>
      </c>
      <c r="CC1294" s="200" t="str">
        <f t="shared" si="879"/>
        <v>3f</v>
      </c>
      <c r="CD1294" s="200" t="str">
        <f t="shared" si="880"/>
        <v>DQ315759</v>
      </c>
      <c r="CE1294" s="200" t="str">
        <f t="shared" si="881"/>
        <v/>
      </c>
      <c r="CF1294" s="243"/>
      <c r="CG1294" s="200" t="str">
        <f t="shared" si="882"/>
        <v>DQ315759</v>
      </c>
      <c r="CH1294" s="208" t="s">
        <v>360</v>
      </c>
      <c r="CI1294" s="208" t="s">
        <v>361</v>
      </c>
      <c r="CJ1294" s="208" t="s">
        <v>362</v>
      </c>
      <c r="CK1294" s="243"/>
      <c r="CL1294" s="209"/>
      <c r="CM1294" s="209"/>
      <c r="CN1294" s="209"/>
      <c r="CO1294" s="243"/>
      <c r="CP1294" s="243"/>
      <c r="CQ1294" s="200" t="str">
        <f t="shared" si="883"/>
        <v>60504</v>
      </c>
      <c r="CR1294" s="200" t="str">
        <f t="shared" si="884"/>
        <v/>
      </c>
      <c r="CS1294" s="200" t="str">
        <f t="shared" si="885"/>
        <v>Spain:</v>
      </c>
      <c r="CT1294" s="200" t="str">
        <f t="shared" si="886"/>
        <v/>
      </c>
      <c r="CU1294" s="200" t="str">
        <f t="shared" si="887"/>
        <v/>
      </c>
      <c r="CV1294" s="268">
        <f t="shared" si="847"/>
        <v>3</v>
      </c>
      <c r="CW1294" s="266" t="str">
        <f t="shared" si="846"/>
        <v>3f</v>
      </c>
      <c r="CX1294" s="200" t="str">
        <f t="shared" si="888"/>
        <v>Hepatitis E virus strain 60504 , partial cds</v>
      </c>
    </row>
    <row r="1295" spans="1:102" ht="11.85" customHeight="1" x14ac:dyDescent="0.25">
      <c r="A1295" s="239" t="s">
        <v>1662</v>
      </c>
      <c r="B1295" s="174">
        <v>3</v>
      </c>
      <c r="C1295" s="175">
        <v>3</v>
      </c>
      <c r="D1295" s="176" t="s">
        <v>708</v>
      </c>
      <c r="E1295" s="177" t="s">
        <v>646</v>
      </c>
      <c r="F1295" s="375" t="s">
        <v>1663</v>
      </c>
      <c r="G1295" s="281"/>
      <c r="H1295" s="180" t="s">
        <v>1080</v>
      </c>
      <c r="I1295" s="181" t="s">
        <v>1081</v>
      </c>
      <c r="J1295" s="243" t="s">
        <v>788</v>
      </c>
      <c r="K1295" s="243"/>
      <c r="L1295" s="281"/>
      <c r="M1295" s="253" t="s">
        <v>353</v>
      </c>
      <c r="N1295" s="270"/>
      <c r="O1295" s="188"/>
      <c r="P1295" s="243"/>
      <c r="Q1295" s="243"/>
      <c r="R1295" s="243"/>
      <c r="S1295" s="243">
        <f t="shared" si="848"/>
        <v>6055</v>
      </c>
      <c r="T1295" s="243"/>
      <c r="U1295" s="250"/>
      <c r="V1295" s="274"/>
      <c r="W1295" s="288"/>
      <c r="X1295" s="275"/>
      <c r="Y1295" s="272"/>
      <c r="Z1295" s="272"/>
      <c r="AA1295" s="272"/>
      <c r="AB1295" s="290" t="s">
        <v>708</v>
      </c>
      <c r="AC1295" s="275"/>
      <c r="AE1295" s="272"/>
      <c r="AF1295" s="272"/>
      <c r="AG1295" s="272"/>
      <c r="AH1295" s="282" t="s">
        <v>113</v>
      </c>
      <c r="AI1295" s="192">
        <v>6300</v>
      </c>
      <c r="AJ1295" s="192">
        <v>6467</v>
      </c>
      <c r="AK1295" s="255">
        <f t="shared" si="849"/>
        <v>168</v>
      </c>
      <c r="AL1295" s="256" t="b">
        <f t="shared" si="850"/>
        <v>0</v>
      </c>
      <c r="AM1295" s="243"/>
      <c r="AN1295" s="243"/>
      <c r="AO1295" s="276"/>
      <c r="AP1295" s="258" t="b">
        <f>MATCH($F1295,$F$2:$F1295,0)=ROW($F1295)-1</f>
        <v>1</v>
      </c>
      <c r="AV1295" s="272" t="s">
        <v>111</v>
      </c>
      <c r="AW1295" s="180"/>
      <c r="AX1295" s="243"/>
      <c r="AY1295" s="259" t="str">
        <f t="shared" si="851"/>
        <v>DQ315760</v>
      </c>
      <c r="AZ1295" s="260" t="str">
        <f t="shared" si="852"/>
        <v>3f.ESP.pig</v>
      </c>
      <c r="BA1295" s="260" t="str">
        <f t="shared" si="853"/>
        <v>3f.ESP.pig</v>
      </c>
      <c r="BB1295" s="200" t="str">
        <f t="shared" si="854"/>
        <v>DQ315760.60604</v>
      </c>
      <c r="BC1295" s="201" t="str">
        <f t="shared" si="855"/>
        <v>DQ315760</v>
      </c>
      <c r="BD1295" s="201" t="str">
        <f t="shared" si="856"/>
        <v>DQ315760</v>
      </c>
      <c r="BE1295" s="200" t="str">
        <f t="shared" si="857"/>
        <v>DQ315760=</v>
      </c>
      <c r="BF1295" s="200" t="str">
        <f t="shared" si="858"/>
        <v>DQ315760=out</v>
      </c>
      <c r="BG1295" s="200" t="str">
        <f t="shared" si="859"/>
        <v>DQ315760=out</v>
      </c>
      <c r="BH1295" s="200" t="str">
        <f t="shared" si="860"/>
        <v>DQ315760=60604</v>
      </c>
      <c r="BI1295" s="200" t="str">
        <f t="shared" si="861"/>
        <v>DQ315760=60604. 3f.ESP.pig</v>
      </c>
      <c r="BJ1295" s="200" t="str">
        <f t="shared" si="862"/>
        <v>DQ315760=60604. 3f.ESP.pig</v>
      </c>
      <c r="BK1295" s="200" t="str">
        <f t="shared" si="863"/>
        <v>DQ315760=60604. 3f.ESP.pig</v>
      </c>
      <c r="BL1295" s="200" t="str">
        <f t="shared" si="864"/>
        <v>DQ315760=3f.ESP.pig</v>
      </c>
      <c r="BM1295" s="200" t="str">
        <f t="shared" si="865"/>
        <v>DQ315760=3f</v>
      </c>
      <c r="BN1295" s="200" t="str">
        <f t="shared" si="866"/>
        <v>DQ315760=3feg</v>
      </c>
      <c r="BO1295" s="200" t="str">
        <f t="shared" si="867"/>
        <v>DQ315760=3</v>
      </c>
      <c r="BP1295" s="200" t="str">
        <f t="shared" si="868"/>
        <v>3f=</v>
      </c>
      <c r="BQ1295" s="261" t="str">
        <f t="shared" si="869"/>
        <v>DQ315760</v>
      </c>
      <c r="BR1295" s="262" t="str">
        <f t="shared" si="870"/>
        <v>60604</v>
      </c>
      <c r="BS1295" s="263" t="str">
        <f t="shared" si="871"/>
        <v>3f.ESP.pig</v>
      </c>
      <c r="BT1295" s="264" t="str">
        <f t="shared" si="872"/>
        <v/>
      </c>
      <c r="BU1295" s="264" t="str">
        <f t="shared" si="873"/>
        <v/>
      </c>
      <c r="BV1295" s="264" t="str">
        <f t="shared" si="874"/>
        <v/>
      </c>
      <c r="BW1295" s="264" t="str">
        <f t="shared" si="875"/>
        <v/>
      </c>
      <c r="BX1295" s="264" t="str">
        <f t="shared" si="876"/>
        <v/>
      </c>
      <c r="BY1295" s="265" t="str">
        <f t="shared" si="877"/>
        <v>3f</v>
      </c>
      <c r="BZ1295" s="243"/>
      <c r="CA1295" s="207" t="s">
        <v>1664</v>
      </c>
      <c r="CB1295" s="200" t="str">
        <f t="shared" si="878"/>
        <v>DQ315760</v>
      </c>
      <c r="CC1295" s="200" t="str">
        <f t="shared" si="879"/>
        <v>3f</v>
      </c>
      <c r="CD1295" s="200" t="str">
        <f t="shared" si="880"/>
        <v>DQ315760</v>
      </c>
      <c r="CE1295" s="200" t="str">
        <f t="shared" si="881"/>
        <v/>
      </c>
      <c r="CF1295" s="243"/>
      <c r="CG1295" s="200" t="str">
        <f t="shared" si="882"/>
        <v>DQ315760</v>
      </c>
      <c r="CH1295" s="208" t="s">
        <v>360</v>
      </c>
      <c r="CI1295" s="208" t="s">
        <v>361</v>
      </c>
      <c r="CJ1295" s="208" t="s">
        <v>362</v>
      </c>
      <c r="CK1295" s="243"/>
      <c r="CL1295" s="209"/>
      <c r="CM1295" s="209"/>
      <c r="CN1295" s="209"/>
      <c r="CO1295" s="243"/>
      <c r="CP1295" s="243"/>
      <c r="CQ1295" s="200" t="str">
        <f t="shared" si="883"/>
        <v>60604</v>
      </c>
      <c r="CR1295" s="200" t="str">
        <f t="shared" si="884"/>
        <v/>
      </c>
      <c r="CS1295" s="200" t="str">
        <f t="shared" si="885"/>
        <v>Spain:</v>
      </c>
      <c r="CT1295" s="200" t="str">
        <f t="shared" si="886"/>
        <v/>
      </c>
      <c r="CU1295" s="200" t="str">
        <f t="shared" si="887"/>
        <v/>
      </c>
      <c r="CV1295" s="268">
        <f t="shared" si="847"/>
        <v>3</v>
      </c>
      <c r="CW1295" s="266" t="str">
        <f t="shared" si="846"/>
        <v>3f</v>
      </c>
      <c r="CX1295" s="200" t="str">
        <f t="shared" si="888"/>
        <v>Hepatitis E virus strain 60604 , partial cds</v>
      </c>
    </row>
    <row r="1296" spans="1:102" ht="11.85" customHeight="1" x14ac:dyDescent="0.25">
      <c r="A1296" s="239" t="s">
        <v>1665</v>
      </c>
      <c r="B1296" s="174">
        <v>3</v>
      </c>
      <c r="C1296" s="175">
        <v>3</v>
      </c>
      <c r="D1296" s="176" t="s">
        <v>708</v>
      </c>
      <c r="E1296" s="177" t="s">
        <v>646</v>
      </c>
      <c r="F1296" s="375" t="s">
        <v>1666</v>
      </c>
      <c r="G1296" s="281"/>
      <c r="H1296" s="180" t="s">
        <v>1080</v>
      </c>
      <c r="I1296" s="181" t="s">
        <v>1081</v>
      </c>
      <c r="J1296" s="243" t="s">
        <v>788</v>
      </c>
      <c r="L1296" s="585"/>
      <c r="M1296" s="253" t="s">
        <v>353</v>
      </c>
      <c r="N1296" s="270"/>
      <c r="O1296" s="188"/>
      <c r="R1296" s="243"/>
      <c r="S1296" s="243">
        <f t="shared" si="848"/>
        <v>6055</v>
      </c>
      <c r="T1296" s="243"/>
      <c r="W1296" s="288"/>
      <c r="X1296" s="275"/>
      <c r="Y1296" s="288"/>
      <c r="Z1296" s="272"/>
      <c r="AA1296" s="288"/>
      <c r="AB1296" s="290" t="s">
        <v>708</v>
      </c>
      <c r="AC1296" s="458"/>
      <c r="AE1296" s="288"/>
      <c r="AF1296" s="288"/>
      <c r="AG1296" s="288"/>
      <c r="AH1296" s="282" t="s">
        <v>113</v>
      </c>
      <c r="AI1296" s="192">
        <v>6300</v>
      </c>
      <c r="AJ1296" s="192">
        <v>6467</v>
      </c>
      <c r="AK1296" s="255">
        <f t="shared" si="849"/>
        <v>168</v>
      </c>
      <c r="AL1296" s="256" t="b">
        <f t="shared" si="850"/>
        <v>0</v>
      </c>
      <c r="AM1296" s="243"/>
      <c r="AN1296" s="243"/>
      <c r="AO1296" s="276"/>
      <c r="AP1296" s="258" t="b">
        <f>MATCH($F1296,$F$2:$F1296,0)=ROW($F1296)-1</f>
        <v>1</v>
      </c>
      <c r="AV1296" s="272" t="s">
        <v>111</v>
      </c>
      <c r="AW1296" s="180"/>
      <c r="AX1296" s="243"/>
      <c r="AY1296" s="259" t="str">
        <f t="shared" si="851"/>
        <v>DQ315762</v>
      </c>
      <c r="AZ1296" s="260" t="str">
        <f t="shared" si="852"/>
        <v>3f.ESP.pig</v>
      </c>
      <c r="BA1296" s="260" t="str">
        <f t="shared" si="853"/>
        <v>3f.ESP.pig</v>
      </c>
      <c r="BB1296" s="200" t="str">
        <f t="shared" si="854"/>
        <v>DQ315762.60804</v>
      </c>
      <c r="BC1296" s="201" t="str">
        <f t="shared" si="855"/>
        <v>DQ315762</v>
      </c>
      <c r="BD1296" s="201" t="str">
        <f t="shared" si="856"/>
        <v>DQ315762</v>
      </c>
      <c r="BE1296" s="200" t="str">
        <f t="shared" si="857"/>
        <v>DQ315762=</v>
      </c>
      <c r="BF1296" s="200" t="str">
        <f t="shared" si="858"/>
        <v>DQ315762=out</v>
      </c>
      <c r="BG1296" s="200" t="str">
        <f t="shared" si="859"/>
        <v>DQ315762=out</v>
      </c>
      <c r="BH1296" s="200" t="str">
        <f t="shared" si="860"/>
        <v>DQ315762=60804</v>
      </c>
      <c r="BI1296" s="200" t="str">
        <f t="shared" si="861"/>
        <v>DQ315762=60804. 3f.ESP.pig</v>
      </c>
      <c r="BJ1296" s="200" t="str">
        <f t="shared" si="862"/>
        <v>DQ315762=60804. 3f.ESP.pig</v>
      </c>
      <c r="BK1296" s="200" t="str">
        <f t="shared" si="863"/>
        <v>DQ315762=60804. 3f.ESP.pig</v>
      </c>
      <c r="BL1296" s="200" t="str">
        <f t="shared" si="864"/>
        <v>DQ315762=3f.ESP.pig</v>
      </c>
      <c r="BM1296" s="200" t="str">
        <f t="shared" si="865"/>
        <v>DQ315762=3f</v>
      </c>
      <c r="BN1296" s="200" t="str">
        <f t="shared" si="866"/>
        <v>DQ315762=3feg</v>
      </c>
      <c r="BO1296" s="200" t="str">
        <f t="shared" si="867"/>
        <v>DQ315762=3</v>
      </c>
      <c r="BP1296" s="200" t="str">
        <f t="shared" si="868"/>
        <v>3f=</v>
      </c>
      <c r="BQ1296" s="261" t="str">
        <f t="shared" si="869"/>
        <v>DQ315762</v>
      </c>
      <c r="BR1296" s="262" t="str">
        <f t="shared" si="870"/>
        <v>60804</v>
      </c>
      <c r="BS1296" s="263" t="str">
        <f t="shared" si="871"/>
        <v>3f.ESP.pig</v>
      </c>
      <c r="BT1296" s="264" t="str">
        <f t="shared" si="872"/>
        <v/>
      </c>
      <c r="BU1296" s="264" t="str">
        <f t="shared" si="873"/>
        <v/>
      </c>
      <c r="BV1296" s="264" t="str">
        <f t="shared" si="874"/>
        <v/>
      </c>
      <c r="BW1296" s="264" t="str">
        <f t="shared" si="875"/>
        <v/>
      </c>
      <c r="BX1296" s="264" t="str">
        <f t="shared" si="876"/>
        <v/>
      </c>
      <c r="BY1296" s="265" t="str">
        <f t="shared" si="877"/>
        <v>3f</v>
      </c>
      <c r="CA1296" s="207" t="s">
        <v>1667</v>
      </c>
      <c r="CB1296" s="200" t="str">
        <f t="shared" si="878"/>
        <v>DQ315762</v>
      </c>
      <c r="CC1296" s="200" t="str">
        <f t="shared" si="879"/>
        <v>3f</v>
      </c>
      <c r="CD1296" s="200" t="str">
        <f t="shared" si="880"/>
        <v>DQ315762</v>
      </c>
      <c r="CE1296" s="200" t="str">
        <f t="shared" si="881"/>
        <v/>
      </c>
      <c r="CG1296" s="200" t="str">
        <f t="shared" si="882"/>
        <v>DQ315762</v>
      </c>
      <c r="CH1296" s="208" t="s">
        <v>360</v>
      </c>
      <c r="CI1296" s="208" t="s">
        <v>361</v>
      </c>
      <c r="CJ1296" s="208" t="s">
        <v>362</v>
      </c>
      <c r="CL1296" s="209"/>
      <c r="CM1296" s="209"/>
      <c r="CN1296" s="209"/>
      <c r="CQ1296" s="200" t="str">
        <f t="shared" si="883"/>
        <v>60804</v>
      </c>
      <c r="CR1296" s="200" t="str">
        <f t="shared" si="884"/>
        <v/>
      </c>
      <c r="CS1296" s="200" t="str">
        <f t="shared" si="885"/>
        <v>Spain:</v>
      </c>
      <c r="CT1296" s="200" t="str">
        <f t="shared" si="886"/>
        <v/>
      </c>
      <c r="CU1296" s="200" t="str">
        <f t="shared" si="887"/>
        <v/>
      </c>
      <c r="CV1296" s="268">
        <f t="shared" si="847"/>
        <v>3</v>
      </c>
      <c r="CW1296" s="266" t="str">
        <f t="shared" si="846"/>
        <v>3f</v>
      </c>
      <c r="CX1296" s="200" t="str">
        <f t="shared" si="888"/>
        <v>Hepatitis E virus strain 60804 , partial cds</v>
      </c>
    </row>
    <row r="1297" spans="1:102" ht="11.85" customHeight="1" x14ac:dyDescent="0.25">
      <c r="A1297" s="239" t="s">
        <v>1668</v>
      </c>
      <c r="B1297" s="174">
        <v>3</v>
      </c>
      <c r="C1297" s="175">
        <v>3</v>
      </c>
      <c r="D1297" s="176" t="s">
        <v>708</v>
      </c>
      <c r="E1297" s="177" t="s">
        <v>646</v>
      </c>
      <c r="F1297" s="375" t="s">
        <v>1669</v>
      </c>
      <c r="G1297" s="281"/>
      <c r="H1297" s="243" t="s">
        <v>1080</v>
      </c>
      <c r="I1297" s="181" t="s">
        <v>1081</v>
      </c>
      <c r="J1297" s="243" t="s">
        <v>788</v>
      </c>
      <c r="K1297" s="243"/>
      <c r="L1297" s="281"/>
      <c r="M1297" s="253" t="s">
        <v>353</v>
      </c>
      <c r="N1297" s="270"/>
      <c r="O1297" s="188"/>
      <c r="P1297" s="243"/>
      <c r="Q1297" s="243"/>
      <c r="R1297" s="243"/>
      <c r="S1297" s="243">
        <f t="shared" si="848"/>
        <v>6055</v>
      </c>
      <c r="T1297" s="243"/>
      <c r="U1297" s="250"/>
      <c r="V1297" s="274"/>
      <c r="W1297" s="288"/>
      <c r="X1297" s="275"/>
      <c r="Y1297" s="272"/>
      <c r="Z1297" s="272"/>
      <c r="AA1297" s="272"/>
      <c r="AB1297" s="290" t="s">
        <v>708</v>
      </c>
      <c r="AC1297" s="275"/>
      <c r="AE1297" s="272"/>
      <c r="AF1297" s="272"/>
      <c r="AG1297" s="272"/>
      <c r="AH1297" s="282" t="s">
        <v>113</v>
      </c>
      <c r="AI1297" s="192">
        <v>6300</v>
      </c>
      <c r="AJ1297" s="192">
        <v>6467</v>
      </c>
      <c r="AK1297" s="255">
        <f t="shared" si="849"/>
        <v>168</v>
      </c>
      <c r="AL1297" s="256" t="b">
        <f t="shared" si="850"/>
        <v>0</v>
      </c>
      <c r="AM1297" s="243"/>
      <c r="AN1297" s="243"/>
      <c r="AO1297" s="276"/>
      <c r="AP1297" s="258" t="b">
        <f>MATCH($F1297,$F$2:$F1297,0)=ROW($F1297)-1</f>
        <v>1</v>
      </c>
      <c r="AR1297" s="272"/>
      <c r="AS1297" s="272"/>
      <c r="AT1297" s="272"/>
      <c r="AU1297" s="272"/>
      <c r="AV1297" s="272" t="s">
        <v>111</v>
      </c>
      <c r="AW1297" s="243"/>
      <c r="AX1297" s="243"/>
      <c r="AY1297" s="259" t="str">
        <f t="shared" si="851"/>
        <v>DQ315763</v>
      </c>
      <c r="AZ1297" s="260" t="str">
        <f t="shared" si="852"/>
        <v>3f.ESP.pig</v>
      </c>
      <c r="BA1297" s="260" t="str">
        <f t="shared" si="853"/>
        <v>3f.ESP.pig</v>
      </c>
      <c r="BB1297" s="200" t="str">
        <f t="shared" si="854"/>
        <v>DQ315763.60904</v>
      </c>
      <c r="BC1297" s="201" t="str">
        <f t="shared" si="855"/>
        <v>DQ315763</v>
      </c>
      <c r="BD1297" s="201" t="str">
        <f t="shared" si="856"/>
        <v>DQ315763</v>
      </c>
      <c r="BE1297" s="200" t="str">
        <f t="shared" si="857"/>
        <v>DQ315763=</v>
      </c>
      <c r="BF1297" s="200" t="str">
        <f t="shared" si="858"/>
        <v>DQ315763=out</v>
      </c>
      <c r="BG1297" s="200" t="str">
        <f t="shared" si="859"/>
        <v>DQ315763=out</v>
      </c>
      <c r="BH1297" s="200" t="str">
        <f t="shared" si="860"/>
        <v>DQ315763=60904</v>
      </c>
      <c r="BI1297" s="200" t="str">
        <f t="shared" si="861"/>
        <v>DQ315763=60904. 3f.ESP.pig</v>
      </c>
      <c r="BJ1297" s="200" t="str">
        <f t="shared" si="862"/>
        <v>DQ315763=60904. 3f.ESP.pig</v>
      </c>
      <c r="BK1297" s="200" t="str">
        <f t="shared" si="863"/>
        <v>DQ315763=60904. 3f.ESP.pig</v>
      </c>
      <c r="BL1297" s="200" t="str">
        <f t="shared" si="864"/>
        <v>DQ315763=3f.ESP.pig</v>
      </c>
      <c r="BM1297" s="200" t="str">
        <f t="shared" si="865"/>
        <v>DQ315763=3f</v>
      </c>
      <c r="BN1297" s="200" t="str">
        <f t="shared" si="866"/>
        <v>DQ315763=3feg</v>
      </c>
      <c r="BO1297" s="200" t="str">
        <f t="shared" si="867"/>
        <v>DQ315763=3</v>
      </c>
      <c r="BP1297" s="200" t="str">
        <f t="shared" si="868"/>
        <v>3f=</v>
      </c>
      <c r="BQ1297" s="261" t="str">
        <f t="shared" si="869"/>
        <v>DQ315763</v>
      </c>
      <c r="BR1297" s="262" t="str">
        <f t="shared" si="870"/>
        <v>60904</v>
      </c>
      <c r="BS1297" s="263" t="str">
        <f t="shared" si="871"/>
        <v>3f.ESP.pig</v>
      </c>
      <c r="BT1297" s="264" t="str">
        <f t="shared" si="872"/>
        <v/>
      </c>
      <c r="BU1297" s="264" t="str">
        <f t="shared" si="873"/>
        <v/>
      </c>
      <c r="BV1297" s="264" t="str">
        <f t="shared" si="874"/>
        <v/>
      </c>
      <c r="BW1297" s="264" t="str">
        <f t="shared" si="875"/>
        <v/>
      </c>
      <c r="BX1297" s="264" t="str">
        <f t="shared" si="876"/>
        <v/>
      </c>
      <c r="BY1297" s="265" t="str">
        <f t="shared" si="877"/>
        <v>3f</v>
      </c>
      <c r="BZ1297" s="243"/>
      <c r="CA1297" s="207" t="s">
        <v>1670</v>
      </c>
      <c r="CB1297" s="200" t="str">
        <f t="shared" si="878"/>
        <v>DQ315763</v>
      </c>
      <c r="CC1297" s="200" t="str">
        <f t="shared" si="879"/>
        <v>3f</v>
      </c>
      <c r="CD1297" s="200" t="str">
        <f t="shared" si="880"/>
        <v>DQ315763</v>
      </c>
      <c r="CE1297" s="200" t="str">
        <f t="shared" si="881"/>
        <v/>
      </c>
      <c r="CF1297" s="243"/>
      <c r="CG1297" s="200" t="str">
        <f t="shared" si="882"/>
        <v>DQ315763</v>
      </c>
      <c r="CH1297" s="208" t="s">
        <v>360</v>
      </c>
      <c r="CI1297" s="208" t="s">
        <v>361</v>
      </c>
      <c r="CJ1297" s="208" t="s">
        <v>362</v>
      </c>
      <c r="CK1297" s="243"/>
      <c r="CL1297" s="209"/>
      <c r="CM1297" s="209"/>
      <c r="CN1297" s="209"/>
      <c r="CO1297" s="243"/>
      <c r="CP1297" s="243"/>
      <c r="CQ1297" s="200" t="str">
        <f t="shared" si="883"/>
        <v>60904</v>
      </c>
      <c r="CR1297" s="200" t="str">
        <f t="shared" si="884"/>
        <v/>
      </c>
      <c r="CS1297" s="200" t="str">
        <f t="shared" si="885"/>
        <v>Spain:</v>
      </c>
      <c r="CT1297" s="200" t="str">
        <f t="shared" si="886"/>
        <v/>
      </c>
      <c r="CU1297" s="200" t="str">
        <f t="shared" si="887"/>
        <v/>
      </c>
      <c r="CV1297" s="268">
        <f t="shared" si="847"/>
        <v>3</v>
      </c>
      <c r="CW1297" s="266" t="str">
        <f t="shared" si="846"/>
        <v>3f</v>
      </c>
      <c r="CX1297" s="200" t="str">
        <f t="shared" si="888"/>
        <v>Hepatitis E virus strain 60904 , partial cds</v>
      </c>
    </row>
    <row r="1298" spans="1:102" ht="11.85" customHeight="1" x14ac:dyDescent="0.25">
      <c r="A1298" s="239" t="s">
        <v>1671</v>
      </c>
      <c r="B1298" s="174">
        <v>3</v>
      </c>
      <c r="C1298" s="175">
        <v>3</v>
      </c>
      <c r="D1298" s="176" t="s">
        <v>708</v>
      </c>
      <c r="E1298" s="177" t="s">
        <v>646</v>
      </c>
      <c r="F1298" s="375" t="s">
        <v>1672</v>
      </c>
      <c r="G1298" s="281"/>
      <c r="H1298" s="180" t="s">
        <v>1080</v>
      </c>
      <c r="I1298" s="181" t="s">
        <v>1081</v>
      </c>
      <c r="J1298" s="243" t="s">
        <v>788</v>
      </c>
      <c r="K1298" s="243"/>
      <c r="L1298" s="281"/>
      <c r="M1298" s="253" t="s">
        <v>353</v>
      </c>
      <c r="N1298" s="270"/>
      <c r="O1298" s="188"/>
      <c r="P1298" s="243"/>
      <c r="Q1298" s="243"/>
      <c r="R1298" s="243"/>
      <c r="S1298" s="243">
        <f t="shared" si="848"/>
        <v>6055</v>
      </c>
      <c r="T1298" s="243"/>
      <c r="U1298" s="250"/>
      <c r="V1298" s="274"/>
      <c r="W1298" s="288"/>
      <c r="X1298" s="275"/>
      <c r="Y1298" s="272"/>
      <c r="Z1298" s="272"/>
      <c r="AA1298" s="272"/>
      <c r="AB1298" s="290" t="s">
        <v>708</v>
      </c>
      <c r="AC1298" s="275"/>
      <c r="AE1298" s="272"/>
      <c r="AF1298" s="272"/>
      <c r="AG1298" s="272"/>
      <c r="AH1298" s="282" t="s">
        <v>113</v>
      </c>
      <c r="AI1298" s="192">
        <v>6300</v>
      </c>
      <c r="AJ1298" s="192">
        <v>6467</v>
      </c>
      <c r="AK1298" s="255">
        <f t="shared" si="849"/>
        <v>168</v>
      </c>
      <c r="AL1298" s="256" t="b">
        <f t="shared" si="850"/>
        <v>0</v>
      </c>
      <c r="AM1298" s="243"/>
      <c r="AN1298" s="243"/>
      <c r="AO1298" s="276"/>
      <c r="AP1298" s="258" t="b">
        <f>MATCH($F1298,$F$2:$F1298,0)=ROW($F1298)-1</f>
        <v>1</v>
      </c>
      <c r="AV1298" s="272" t="s">
        <v>111</v>
      </c>
      <c r="AW1298" s="180"/>
      <c r="AX1298" s="243"/>
      <c r="AY1298" s="259" t="str">
        <f t="shared" si="851"/>
        <v>DQ315764</v>
      </c>
      <c r="AZ1298" s="260" t="str">
        <f t="shared" si="852"/>
        <v>3f.ESP.pig</v>
      </c>
      <c r="BA1298" s="260" t="str">
        <f t="shared" si="853"/>
        <v>3f.ESP.pig</v>
      </c>
      <c r="BB1298" s="200" t="str">
        <f t="shared" si="854"/>
        <v>DQ315764.62904</v>
      </c>
      <c r="BC1298" s="201" t="str">
        <f t="shared" si="855"/>
        <v>DQ315764</v>
      </c>
      <c r="BD1298" s="201" t="str">
        <f t="shared" si="856"/>
        <v>DQ315764</v>
      </c>
      <c r="BE1298" s="200" t="str">
        <f t="shared" si="857"/>
        <v>DQ315764=</v>
      </c>
      <c r="BF1298" s="200" t="str">
        <f t="shared" si="858"/>
        <v>DQ315764=out</v>
      </c>
      <c r="BG1298" s="200" t="str">
        <f t="shared" si="859"/>
        <v>DQ315764=out</v>
      </c>
      <c r="BH1298" s="200" t="str">
        <f t="shared" si="860"/>
        <v>DQ315764=62904</v>
      </c>
      <c r="BI1298" s="200" t="str">
        <f t="shared" si="861"/>
        <v>DQ315764=62904. 3f.ESP.pig</v>
      </c>
      <c r="BJ1298" s="200" t="str">
        <f t="shared" si="862"/>
        <v>DQ315764=62904. 3f.ESP.pig</v>
      </c>
      <c r="BK1298" s="200" t="str">
        <f t="shared" si="863"/>
        <v>DQ315764=62904. 3f.ESP.pig</v>
      </c>
      <c r="BL1298" s="200" t="str">
        <f t="shared" si="864"/>
        <v>DQ315764=3f.ESP.pig</v>
      </c>
      <c r="BM1298" s="200" t="str">
        <f t="shared" si="865"/>
        <v>DQ315764=3f</v>
      </c>
      <c r="BN1298" s="200" t="str">
        <f t="shared" si="866"/>
        <v>DQ315764=3feg</v>
      </c>
      <c r="BO1298" s="200" t="str">
        <f t="shared" si="867"/>
        <v>DQ315764=3</v>
      </c>
      <c r="BP1298" s="200" t="str">
        <f t="shared" si="868"/>
        <v>3f=</v>
      </c>
      <c r="BQ1298" s="261" t="str">
        <f t="shared" si="869"/>
        <v>DQ315764</v>
      </c>
      <c r="BR1298" s="262" t="str">
        <f t="shared" si="870"/>
        <v>62904</v>
      </c>
      <c r="BS1298" s="263" t="str">
        <f t="shared" si="871"/>
        <v>3f.ESP.pig</v>
      </c>
      <c r="BT1298" s="264" t="str">
        <f t="shared" si="872"/>
        <v/>
      </c>
      <c r="BU1298" s="264" t="str">
        <f t="shared" si="873"/>
        <v/>
      </c>
      <c r="BV1298" s="264" t="str">
        <f t="shared" si="874"/>
        <v/>
      </c>
      <c r="BW1298" s="264" t="str">
        <f t="shared" si="875"/>
        <v/>
      </c>
      <c r="BX1298" s="264" t="str">
        <f t="shared" si="876"/>
        <v/>
      </c>
      <c r="BY1298" s="265" t="str">
        <f t="shared" si="877"/>
        <v>3f</v>
      </c>
      <c r="BZ1298" s="243"/>
      <c r="CA1298" s="207" t="s">
        <v>1673</v>
      </c>
      <c r="CB1298" s="200" t="str">
        <f t="shared" si="878"/>
        <v>DQ315764</v>
      </c>
      <c r="CC1298" s="200" t="str">
        <f t="shared" si="879"/>
        <v>3f</v>
      </c>
      <c r="CD1298" s="200" t="str">
        <f t="shared" si="880"/>
        <v>DQ315764</v>
      </c>
      <c r="CE1298" s="200" t="str">
        <f t="shared" si="881"/>
        <v/>
      </c>
      <c r="CF1298" s="243"/>
      <c r="CG1298" s="200" t="str">
        <f t="shared" si="882"/>
        <v>DQ315764</v>
      </c>
      <c r="CH1298" s="208" t="s">
        <v>360</v>
      </c>
      <c r="CI1298" s="208" t="s">
        <v>361</v>
      </c>
      <c r="CJ1298" s="208" t="s">
        <v>362</v>
      </c>
      <c r="CK1298" s="243"/>
      <c r="CL1298" s="209"/>
      <c r="CM1298" s="209"/>
      <c r="CN1298" s="209"/>
      <c r="CO1298" s="243"/>
      <c r="CP1298" s="243"/>
      <c r="CQ1298" s="200" t="str">
        <f t="shared" si="883"/>
        <v>62904</v>
      </c>
      <c r="CR1298" s="200" t="str">
        <f t="shared" si="884"/>
        <v/>
      </c>
      <c r="CS1298" s="200" t="str">
        <f t="shared" si="885"/>
        <v>Spain:</v>
      </c>
      <c r="CT1298" s="200" t="str">
        <f t="shared" si="886"/>
        <v/>
      </c>
      <c r="CU1298" s="200" t="str">
        <f t="shared" si="887"/>
        <v/>
      </c>
      <c r="CV1298" s="268">
        <f t="shared" si="847"/>
        <v>3</v>
      </c>
      <c r="CW1298" s="266" t="str">
        <f t="shared" si="846"/>
        <v>3f</v>
      </c>
      <c r="CX1298" s="200" t="str">
        <f t="shared" si="888"/>
        <v>Hepatitis E virus strain 62904 , partial cds</v>
      </c>
    </row>
    <row r="1299" spans="1:102" ht="11.85" customHeight="1" x14ac:dyDescent="0.25">
      <c r="A1299" s="239" t="s">
        <v>1674</v>
      </c>
      <c r="B1299" s="174">
        <v>3</v>
      </c>
      <c r="C1299" s="175">
        <v>3</v>
      </c>
      <c r="D1299" s="176" t="s">
        <v>708</v>
      </c>
      <c r="E1299" s="177" t="s">
        <v>646</v>
      </c>
      <c r="F1299" s="375" t="s">
        <v>1675</v>
      </c>
      <c r="G1299" s="281"/>
      <c r="H1299" s="180" t="s">
        <v>1080</v>
      </c>
      <c r="I1299" s="181" t="s">
        <v>1081</v>
      </c>
      <c r="J1299" s="243" t="s">
        <v>788</v>
      </c>
      <c r="K1299" s="243"/>
      <c r="L1299" s="281"/>
      <c r="M1299" s="253" t="s">
        <v>353</v>
      </c>
      <c r="N1299" s="270"/>
      <c r="O1299" s="188"/>
      <c r="P1299" s="243"/>
      <c r="Q1299" s="243"/>
      <c r="R1299" s="243"/>
      <c r="S1299" s="243">
        <f t="shared" si="848"/>
        <v>6055</v>
      </c>
      <c r="T1299" s="243"/>
      <c r="U1299" s="250"/>
      <c r="V1299" s="274"/>
      <c r="W1299" s="288"/>
      <c r="X1299" s="275"/>
      <c r="Y1299" s="288"/>
      <c r="Z1299" s="272"/>
      <c r="AA1299" s="272"/>
      <c r="AB1299" s="290" t="s">
        <v>708</v>
      </c>
      <c r="AC1299" s="275"/>
      <c r="AE1299" s="272"/>
      <c r="AF1299" s="272"/>
      <c r="AG1299" s="272"/>
      <c r="AH1299" s="282" t="s">
        <v>113</v>
      </c>
      <c r="AI1299" s="192">
        <v>6300</v>
      </c>
      <c r="AJ1299" s="192">
        <v>6467</v>
      </c>
      <c r="AK1299" s="255">
        <f t="shared" si="849"/>
        <v>168</v>
      </c>
      <c r="AL1299" s="256" t="b">
        <f t="shared" si="850"/>
        <v>0</v>
      </c>
      <c r="AM1299" s="243"/>
      <c r="AN1299" s="243"/>
      <c r="AO1299" s="276"/>
      <c r="AP1299" s="258" t="b">
        <f>MATCH($F1299,$F$2:$F1299,0)=ROW($F1299)-1</f>
        <v>1</v>
      </c>
      <c r="AV1299" s="272" t="s">
        <v>111</v>
      </c>
      <c r="AW1299" s="180"/>
      <c r="AX1299" s="243"/>
      <c r="AY1299" s="259" t="str">
        <f t="shared" si="851"/>
        <v>DQ315765</v>
      </c>
      <c r="AZ1299" s="260" t="str">
        <f t="shared" si="852"/>
        <v>3f.ESP.pig</v>
      </c>
      <c r="BA1299" s="260" t="str">
        <f t="shared" si="853"/>
        <v>3f.ESP.pig</v>
      </c>
      <c r="BB1299" s="200" t="str">
        <f t="shared" si="854"/>
        <v>DQ315765.63004</v>
      </c>
      <c r="BC1299" s="201" t="str">
        <f t="shared" si="855"/>
        <v>DQ315765</v>
      </c>
      <c r="BD1299" s="201" t="str">
        <f t="shared" si="856"/>
        <v>DQ315765</v>
      </c>
      <c r="BE1299" s="200" t="str">
        <f t="shared" si="857"/>
        <v>DQ315765=</v>
      </c>
      <c r="BF1299" s="200" t="str">
        <f t="shared" si="858"/>
        <v>DQ315765=out</v>
      </c>
      <c r="BG1299" s="200" t="str">
        <f t="shared" si="859"/>
        <v>DQ315765=out</v>
      </c>
      <c r="BH1299" s="200" t="str">
        <f t="shared" si="860"/>
        <v>DQ315765=63004</v>
      </c>
      <c r="BI1299" s="200" t="str">
        <f t="shared" si="861"/>
        <v>DQ315765=63004. 3f.ESP.pig</v>
      </c>
      <c r="BJ1299" s="200" t="str">
        <f t="shared" si="862"/>
        <v>DQ315765=63004. 3f.ESP.pig</v>
      </c>
      <c r="BK1299" s="200" t="str">
        <f t="shared" si="863"/>
        <v>DQ315765=63004. 3f.ESP.pig</v>
      </c>
      <c r="BL1299" s="200" t="str">
        <f t="shared" si="864"/>
        <v>DQ315765=3f.ESP.pig</v>
      </c>
      <c r="BM1299" s="200" t="str">
        <f t="shared" si="865"/>
        <v>DQ315765=3f</v>
      </c>
      <c r="BN1299" s="200" t="str">
        <f t="shared" si="866"/>
        <v>DQ315765=3feg</v>
      </c>
      <c r="BO1299" s="200" t="str">
        <f t="shared" si="867"/>
        <v>DQ315765=3</v>
      </c>
      <c r="BP1299" s="200" t="str">
        <f t="shared" si="868"/>
        <v>3f=</v>
      </c>
      <c r="BQ1299" s="261" t="str">
        <f t="shared" si="869"/>
        <v>DQ315765</v>
      </c>
      <c r="BR1299" s="262" t="str">
        <f t="shared" si="870"/>
        <v>63004</v>
      </c>
      <c r="BS1299" s="263" t="str">
        <f t="shared" si="871"/>
        <v>3f.ESP.pig</v>
      </c>
      <c r="BT1299" s="264" t="str">
        <f t="shared" si="872"/>
        <v/>
      </c>
      <c r="BU1299" s="264" t="str">
        <f t="shared" si="873"/>
        <v/>
      </c>
      <c r="BV1299" s="264" t="str">
        <f t="shared" si="874"/>
        <v/>
      </c>
      <c r="BW1299" s="264" t="str">
        <f t="shared" si="875"/>
        <v/>
      </c>
      <c r="BX1299" s="264" t="str">
        <f t="shared" si="876"/>
        <v/>
      </c>
      <c r="BY1299" s="265" t="str">
        <f t="shared" si="877"/>
        <v>3f</v>
      </c>
      <c r="BZ1299" s="243"/>
      <c r="CA1299" s="207" t="s">
        <v>1676</v>
      </c>
      <c r="CB1299" s="200" t="str">
        <f t="shared" si="878"/>
        <v>DQ315765</v>
      </c>
      <c r="CC1299" s="200" t="str">
        <f t="shared" si="879"/>
        <v>3f</v>
      </c>
      <c r="CD1299" s="200" t="str">
        <f t="shared" si="880"/>
        <v>DQ315765</v>
      </c>
      <c r="CE1299" s="200" t="str">
        <f t="shared" si="881"/>
        <v/>
      </c>
      <c r="CF1299" s="243"/>
      <c r="CG1299" s="200" t="str">
        <f t="shared" si="882"/>
        <v>DQ315765</v>
      </c>
      <c r="CH1299" s="208" t="s">
        <v>360</v>
      </c>
      <c r="CI1299" s="208" t="s">
        <v>361</v>
      </c>
      <c r="CJ1299" s="208" t="s">
        <v>362</v>
      </c>
      <c r="CK1299" s="243"/>
      <c r="CL1299" s="209"/>
      <c r="CM1299" s="209"/>
      <c r="CN1299" s="209"/>
      <c r="CO1299" s="243"/>
      <c r="CP1299" s="243"/>
      <c r="CQ1299" s="200" t="str">
        <f t="shared" si="883"/>
        <v>63004</v>
      </c>
      <c r="CR1299" s="200" t="str">
        <f t="shared" si="884"/>
        <v/>
      </c>
      <c r="CS1299" s="200" t="str">
        <f t="shared" si="885"/>
        <v>Spain:</v>
      </c>
      <c r="CT1299" s="200" t="str">
        <f t="shared" si="886"/>
        <v/>
      </c>
      <c r="CU1299" s="200" t="str">
        <f t="shared" si="887"/>
        <v/>
      </c>
      <c r="CV1299" s="268">
        <f t="shared" si="847"/>
        <v>3</v>
      </c>
      <c r="CW1299" s="266" t="str">
        <f t="shared" si="846"/>
        <v>3f</v>
      </c>
      <c r="CX1299" s="200" t="str">
        <f t="shared" si="888"/>
        <v>Hepatitis E virus strain 63004 , partial cds</v>
      </c>
    </row>
    <row r="1300" spans="1:102" ht="11.85" customHeight="1" x14ac:dyDescent="0.25">
      <c r="A1300" s="239" t="s">
        <v>1677</v>
      </c>
      <c r="B1300" s="174">
        <v>3</v>
      </c>
      <c r="C1300" s="175">
        <v>3</v>
      </c>
      <c r="D1300" s="176" t="s">
        <v>708</v>
      </c>
      <c r="E1300" s="177" t="s">
        <v>646</v>
      </c>
      <c r="F1300" s="375" t="s">
        <v>1678</v>
      </c>
      <c r="G1300" s="281"/>
      <c r="H1300" s="180" t="s">
        <v>1080</v>
      </c>
      <c r="I1300" s="181" t="s">
        <v>1081</v>
      </c>
      <c r="J1300" s="243" t="s">
        <v>788</v>
      </c>
      <c r="K1300" s="243"/>
      <c r="L1300" s="281"/>
      <c r="M1300" s="253" t="s">
        <v>353</v>
      </c>
      <c r="N1300" s="270"/>
      <c r="O1300" s="188"/>
      <c r="P1300" s="243"/>
      <c r="Q1300" s="243"/>
      <c r="R1300" s="243"/>
      <c r="S1300" s="243">
        <f t="shared" si="848"/>
        <v>6055</v>
      </c>
      <c r="T1300" s="243"/>
      <c r="U1300" s="250"/>
      <c r="V1300" s="274"/>
      <c r="W1300" s="288"/>
      <c r="X1300" s="275"/>
      <c r="Y1300" s="272"/>
      <c r="Z1300" s="272"/>
      <c r="AA1300" s="272"/>
      <c r="AB1300" s="290" t="s">
        <v>708</v>
      </c>
      <c r="AC1300" s="275"/>
      <c r="AE1300" s="272"/>
      <c r="AF1300" s="272"/>
      <c r="AG1300" s="272"/>
      <c r="AH1300" s="282" t="s">
        <v>113</v>
      </c>
      <c r="AI1300" s="192">
        <v>6300</v>
      </c>
      <c r="AJ1300" s="192">
        <v>6467</v>
      </c>
      <c r="AK1300" s="255">
        <f t="shared" si="849"/>
        <v>168</v>
      </c>
      <c r="AL1300" s="256" t="b">
        <f t="shared" si="850"/>
        <v>0</v>
      </c>
      <c r="AM1300" s="243"/>
      <c r="AN1300" s="243"/>
      <c r="AO1300" s="276"/>
      <c r="AP1300" s="258" t="b">
        <f>MATCH($F1300,$F$2:$F1300,0)=ROW($F1300)-1</f>
        <v>1</v>
      </c>
      <c r="AV1300" s="272" t="s">
        <v>111</v>
      </c>
      <c r="AW1300" s="180"/>
      <c r="AX1300" s="243"/>
      <c r="AY1300" s="259" t="str">
        <f t="shared" si="851"/>
        <v>DQ315766</v>
      </c>
      <c r="AZ1300" s="260" t="str">
        <f t="shared" si="852"/>
        <v>3f.ESP.pig</v>
      </c>
      <c r="BA1300" s="260" t="str">
        <f t="shared" si="853"/>
        <v>3f.ESP.pig</v>
      </c>
      <c r="BB1300" s="200" t="str">
        <f t="shared" si="854"/>
        <v>DQ315766.63104</v>
      </c>
      <c r="BC1300" s="201" t="str">
        <f t="shared" si="855"/>
        <v>DQ315766</v>
      </c>
      <c r="BD1300" s="201" t="str">
        <f t="shared" si="856"/>
        <v>DQ315766</v>
      </c>
      <c r="BE1300" s="200" t="str">
        <f t="shared" si="857"/>
        <v>DQ315766=</v>
      </c>
      <c r="BF1300" s="200" t="str">
        <f t="shared" si="858"/>
        <v>DQ315766=out</v>
      </c>
      <c r="BG1300" s="200" t="str">
        <f t="shared" si="859"/>
        <v>DQ315766=out</v>
      </c>
      <c r="BH1300" s="200" t="str">
        <f t="shared" si="860"/>
        <v>DQ315766=63104</v>
      </c>
      <c r="BI1300" s="200" t="str">
        <f t="shared" si="861"/>
        <v>DQ315766=63104. 3f.ESP.pig</v>
      </c>
      <c r="BJ1300" s="200" t="str">
        <f t="shared" si="862"/>
        <v>DQ315766=63104. 3f.ESP.pig</v>
      </c>
      <c r="BK1300" s="200" t="str">
        <f t="shared" si="863"/>
        <v>DQ315766=63104. 3f.ESP.pig</v>
      </c>
      <c r="BL1300" s="200" t="str">
        <f t="shared" si="864"/>
        <v>DQ315766=3f.ESP.pig</v>
      </c>
      <c r="BM1300" s="200" t="str">
        <f t="shared" si="865"/>
        <v>DQ315766=3f</v>
      </c>
      <c r="BN1300" s="200" t="str">
        <f t="shared" si="866"/>
        <v>DQ315766=3feg</v>
      </c>
      <c r="BO1300" s="200" t="str">
        <f t="shared" si="867"/>
        <v>DQ315766=3</v>
      </c>
      <c r="BP1300" s="200" t="str">
        <f t="shared" si="868"/>
        <v>3f=</v>
      </c>
      <c r="BQ1300" s="261" t="str">
        <f t="shared" si="869"/>
        <v>DQ315766</v>
      </c>
      <c r="BR1300" s="262" t="str">
        <f t="shared" si="870"/>
        <v>63104</v>
      </c>
      <c r="BS1300" s="263" t="str">
        <f t="shared" si="871"/>
        <v>3f.ESP.pig</v>
      </c>
      <c r="BT1300" s="264" t="str">
        <f t="shared" si="872"/>
        <v/>
      </c>
      <c r="BU1300" s="264" t="str">
        <f t="shared" si="873"/>
        <v/>
      </c>
      <c r="BV1300" s="264" t="str">
        <f t="shared" si="874"/>
        <v/>
      </c>
      <c r="BW1300" s="264" t="str">
        <f t="shared" si="875"/>
        <v/>
      </c>
      <c r="BX1300" s="264" t="str">
        <f t="shared" si="876"/>
        <v/>
      </c>
      <c r="BY1300" s="265" t="str">
        <f t="shared" si="877"/>
        <v>3f</v>
      </c>
      <c r="BZ1300" s="243"/>
      <c r="CA1300" s="207" t="s">
        <v>1679</v>
      </c>
      <c r="CB1300" s="200" t="str">
        <f t="shared" si="878"/>
        <v>DQ315766</v>
      </c>
      <c r="CC1300" s="200" t="str">
        <f t="shared" si="879"/>
        <v>3f</v>
      </c>
      <c r="CD1300" s="200" t="str">
        <f t="shared" si="880"/>
        <v>DQ315766</v>
      </c>
      <c r="CE1300" s="200" t="str">
        <f t="shared" si="881"/>
        <v/>
      </c>
      <c r="CF1300" s="243"/>
      <c r="CG1300" s="200" t="str">
        <f t="shared" si="882"/>
        <v>DQ315766</v>
      </c>
      <c r="CH1300" s="208" t="s">
        <v>360</v>
      </c>
      <c r="CI1300" s="208" t="s">
        <v>361</v>
      </c>
      <c r="CJ1300" s="208" t="s">
        <v>362</v>
      </c>
      <c r="CK1300" s="243"/>
      <c r="CL1300" s="209"/>
      <c r="CM1300" s="209"/>
      <c r="CN1300" s="209"/>
      <c r="CO1300" s="243"/>
      <c r="CP1300" s="243"/>
      <c r="CQ1300" s="200" t="str">
        <f t="shared" si="883"/>
        <v>63104</v>
      </c>
      <c r="CR1300" s="200" t="str">
        <f t="shared" si="884"/>
        <v/>
      </c>
      <c r="CS1300" s="200" t="str">
        <f t="shared" si="885"/>
        <v>Spain:</v>
      </c>
      <c r="CT1300" s="200" t="str">
        <f t="shared" si="886"/>
        <v/>
      </c>
      <c r="CU1300" s="200" t="str">
        <f t="shared" si="887"/>
        <v/>
      </c>
      <c r="CV1300" s="268">
        <f t="shared" si="847"/>
        <v>3</v>
      </c>
      <c r="CW1300" s="266" t="str">
        <f t="shared" si="846"/>
        <v>3f</v>
      </c>
      <c r="CX1300" s="200" t="str">
        <f t="shared" si="888"/>
        <v>Hepatitis E virus strain 63104 , partial cds</v>
      </c>
    </row>
    <row r="1301" spans="1:102" s="180" customFormat="1" ht="11.85" customHeight="1" x14ac:dyDescent="0.2">
      <c r="A1301" s="239" t="s">
        <v>1680</v>
      </c>
      <c r="B1301" s="174">
        <v>3</v>
      </c>
      <c r="C1301" s="175">
        <v>3</v>
      </c>
      <c r="D1301" s="176" t="s">
        <v>708</v>
      </c>
      <c r="E1301" s="177" t="s">
        <v>646</v>
      </c>
      <c r="F1301" s="375" t="s">
        <v>1681</v>
      </c>
      <c r="G1301" s="281"/>
      <c r="H1301" s="180" t="s">
        <v>1080</v>
      </c>
      <c r="I1301" s="181" t="s">
        <v>1081</v>
      </c>
      <c r="J1301" s="180" t="s">
        <v>788</v>
      </c>
      <c r="K1301" s="243"/>
      <c r="L1301" s="281"/>
      <c r="M1301" s="253" t="s">
        <v>353</v>
      </c>
      <c r="N1301" s="186"/>
      <c r="O1301" s="188"/>
      <c r="P1301" s="243"/>
      <c r="Q1301" s="243"/>
      <c r="R1301" s="243"/>
      <c r="S1301" s="243">
        <f t="shared" si="848"/>
        <v>6055</v>
      </c>
      <c r="T1301" s="243"/>
      <c r="U1301" s="250"/>
      <c r="V1301" s="274"/>
      <c r="W1301" s="288"/>
      <c r="X1301" s="275"/>
      <c r="Y1301" s="272"/>
      <c r="Z1301" s="272"/>
      <c r="AA1301" s="272"/>
      <c r="AB1301" s="290" t="s">
        <v>708</v>
      </c>
      <c r="AC1301" s="275"/>
      <c r="AD1301" s="275"/>
      <c r="AE1301" s="272"/>
      <c r="AF1301" s="272"/>
      <c r="AG1301" s="272"/>
      <c r="AH1301" s="282" t="s">
        <v>113</v>
      </c>
      <c r="AI1301" s="192">
        <v>6300</v>
      </c>
      <c r="AJ1301" s="192">
        <v>6467</v>
      </c>
      <c r="AK1301" s="255">
        <f t="shared" si="849"/>
        <v>168</v>
      </c>
      <c r="AL1301" s="256" t="b">
        <f t="shared" si="850"/>
        <v>0</v>
      </c>
      <c r="AM1301" s="243"/>
      <c r="AN1301" s="243"/>
      <c r="AO1301" s="276"/>
      <c r="AP1301" s="258" t="b">
        <f>MATCH($F1301,$F$2:$F1301,0)=ROW($F1301)-1</f>
        <v>1</v>
      </c>
      <c r="AQ1301" s="174"/>
      <c r="AR1301" s="174"/>
      <c r="AS1301" s="174"/>
      <c r="AT1301" s="174"/>
      <c r="AU1301" s="174"/>
      <c r="AV1301" s="174" t="s">
        <v>111</v>
      </c>
      <c r="AX1301" s="243"/>
      <c r="AY1301" s="259" t="str">
        <f t="shared" si="851"/>
        <v>DQ315767</v>
      </c>
      <c r="AZ1301" s="260" t="str">
        <f t="shared" si="852"/>
        <v>3f.ESP.pig</v>
      </c>
      <c r="BA1301" s="260" t="str">
        <f t="shared" si="853"/>
        <v>3f.ESP.pig</v>
      </c>
      <c r="BB1301" s="200" t="str">
        <f t="shared" si="854"/>
        <v>DQ315767.63404</v>
      </c>
      <c r="BC1301" s="201" t="str">
        <f t="shared" si="855"/>
        <v>DQ315767</v>
      </c>
      <c r="BD1301" s="201" t="str">
        <f t="shared" si="856"/>
        <v>DQ315767</v>
      </c>
      <c r="BE1301" s="200" t="str">
        <f t="shared" si="857"/>
        <v>DQ315767=</v>
      </c>
      <c r="BF1301" s="200" t="str">
        <f t="shared" si="858"/>
        <v>DQ315767=out</v>
      </c>
      <c r="BG1301" s="200" t="str">
        <f t="shared" si="859"/>
        <v>DQ315767=out</v>
      </c>
      <c r="BH1301" s="200" t="str">
        <f t="shared" si="860"/>
        <v>DQ315767=63404</v>
      </c>
      <c r="BI1301" s="200" t="str">
        <f t="shared" si="861"/>
        <v>DQ315767=63404. 3f.ESP.pig</v>
      </c>
      <c r="BJ1301" s="200" t="str">
        <f t="shared" si="862"/>
        <v>DQ315767=63404. 3f.ESP.pig</v>
      </c>
      <c r="BK1301" s="200" t="str">
        <f t="shared" si="863"/>
        <v>DQ315767=63404. 3f.ESP.pig</v>
      </c>
      <c r="BL1301" s="200" t="str">
        <f t="shared" si="864"/>
        <v>DQ315767=3f.ESP.pig</v>
      </c>
      <c r="BM1301" s="200" t="str">
        <f t="shared" si="865"/>
        <v>DQ315767=3f</v>
      </c>
      <c r="BN1301" s="200" t="str">
        <f t="shared" si="866"/>
        <v>DQ315767=3feg</v>
      </c>
      <c r="BO1301" s="200" t="str">
        <f t="shared" si="867"/>
        <v>DQ315767=3</v>
      </c>
      <c r="BP1301" s="200" t="str">
        <f t="shared" si="868"/>
        <v>3f=</v>
      </c>
      <c r="BQ1301" s="261" t="str">
        <f t="shared" si="869"/>
        <v>DQ315767</v>
      </c>
      <c r="BR1301" s="262" t="str">
        <f t="shared" si="870"/>
        <v>63404</v>
      </c>
      <c r="BS1301" s="263" t="str">
        <f t="shared" si="871"/>
        <v>3f.ESP.pig</v>
      </c>
      <c r="BT1301" s="264" t="str">
        <f t="shared" si="872"/>
        <v/>
      </c>
      <c r="BU1301" s="264" t="str">
        <f t="shared" si="873"/>
        <v/>
      </c>
      <c r="BV1301" s="264" t="str">
        <f t="shared" si="874"/>
        <v/>
      </c>
      <c r="BW1301" s="264" t="str">
        <f t="shared" si="875"/>
        <v/>
      </c>
      <c r="BX1301" s="264" t="str">
        <f t="shared" si="876"/>
        <v/>
      </c>
      <c r="BY1301" s="265" t="str">
        <f t="shared" si="877"/>
        <v>3f</v>
      </c>
      <c r="BZ1301" s="243"/>
      <c r="CA1301" s="207" t="s">
        <v>1682</v>
      </c>
      <c r="CB1301" s="200" t="str">
        <f t="shared" si="878"/>
        <v>DQ315767</v>
      </c>
      <c r="CC1301" s="200" t="str">
        <f t="shared" si="879"/>
        <v>3f</v>
      </c>
      <c r="CD1301" s="200" t="str">
        <f t="shared" si="880"/>
        <v>DQ315767</v>
      </c>
      <c r="CE1301" s="200" t="str">
        <f t="shared" si="881"/>
        <v/>
      </c>
      <c r="CF1301" s="243"/>
      <c r="CG1301" s="200" t="str">
        <f t="shared" si="882"/>
        <v>DQ315767</v>
      </c>
      <c r="CH1301" s="208" t="s">
        <v>360</v>
      </c>
      <c r="CI1301" s="208" t="s">
        <v>361</v>
      </c>
      <c r="CJ1301" s="208" t="s">
        <v>362</v>
      </c>
      <c r="CK1301" s="243"/>
      <c r="CL1301" s="209"/>
      <c r="CM1301" s="209"/>
      <c r="CN1301" s="209"/>
      <c r="CO1301" s="243"/>
      <c r="CP1301" s="243"/>
      <c r="CQ1301" s="200" t="str">
        <f t="shared" si="883"/>
        <v>63404</v>
      </c>
      <c r="CR1301" s="200" t="str">
        <f t="shared" si="884"/>
        <v/>
      </c>
      <c r="CS1301" s="200" t="str">
        <f t="shared" si="885"/>
        <v>Spain:</v>
      </c>
      <c r="CT1301" s="200" t="str">
        <f t="shared" si="886"/>
        <v/>
      </c>
      <c r="CU1301" s="200" t="str">
        <f t="shared" si="887"/>
        <v/>
      </c>
      <c r="CV1301" s="268">
        <f t="shared" si="847"/>
        <v>3</v>
      </c>
      <c r="CW1301" s="266" t="str">
        <f t="shared" si="846"/>
        <v>3f</v>
      </c>
      <c r="CX1301" s="200" t="str">
        <f t="shared" si="888"/>
        <v>Hepatitis E virus strain 63404 , partial cds</v>
      </c>
    </row>
    <row r="1302" spans="1:102" s="180" customFormat="1" ht="11.85" customHeight="1" x14ac:dyDescent="0.2">
      <c r="A1302" s="239" t="s">
        <v>1683</v>
      </c>
      <c r="B1302" s="174">
        <v>3</v>
      </c>
      <c r="C1302" s="175">
        <v>3</v>
      </c>
      <c r="D1302" s="176" t="s">
        <v>708</v>
      </c>
      <c r="E1302" s="177" t="s">
        <v>646</v>
      </c>
      <c r="F1302" s="375" t="s">
        <v>1684</v>
      </c>
      <c r="G1302" s="281"/>
      <c r="H1302" s="180" t="s">
        <v>1080</v>
      </c>
      <c r="I1302" s="181" t="s">
        <v>1081</v>
      </c>
      <c r="J1302" s="180" t="s">
        <v>788</v>
      </c>
      <c r="K1302" s="243"/>
      <c r="L1302" s="281"/>
      <c r="M1302" s="253" t="s">
        <v>353</v>
      </c>
      <c r="N1302" s="186"/>
      <c r="O1302" s="188"/>
      <c r="P1302" s="243"/>
      <c r="Q1302" s="243"/>
      <c r="R1302" s="243"/>
      <c r="S1302" s="243">
        <f t="shared" si="848"/>
        <v>6055</v>
      </c>
      <c r="T1302" s="243"/>
      <c r="U1302" s="250"/>
      <c r="V1302" s="274"/>
      <c r="W1302" s="288"/>
      <c r="X1302" s="275"/>
      <c r="Y1302" s="288"/>
      <c r="Z1302" s="288"/>
      <c r="AA1302" s="288"/>
      <c r="AB1302" s="290" t="s">
        <v>708</v>
      </c>
      <c r="AC1302" s="275"/>
      <c r="AD1302" s="275"/>
      <c r="AE1302" s="272"/>
      <c r="AF1302" s="272"/>
      <c r="AG1302" s="272"/>
      <c r="AH1302" s="282" t="s">
        <v>113</v>
      </c>
      <c r="AI1302" s="192">
        <v>6300</v>
      </c>
      <c r="AJ1302" s="192">
        <v>6467</v>
      </c>
      <c r="AK1302" s="255">
        <f t="shared" si="849"/>
        <v>168</v>
      </c>
      <c r="AL1302" s="256" t="b">
        <f t="shared" si="850"/>
        <v>0</v>
      </c>
      <c r="AM1302" s="281"/>
      <c r="AN1302" s="243"/>
      <c r="AO1302" s="276"/>
      <c r="AP1302" s="258" t="b">
        <f>MATCH($F1302,$F$2:$F1302,0)=ROW($F1302)-1</f>
        <v>1</v>
      </c>
      <c r="AQ1302" s="174"/>
      <c r="AR1302" s="174"/>
      <c r="AS1302" s="174"/>
      <c r="AT1302" s="174"/>
      <c r="AU1302" s="174"/>
      <c r="AV1302" s="174" t="s">
        <v>111</v>
      </c>
      <c r="AX1302" s="243"/>
      <c r="AY1302" s="259" t="str">
        <f t="shared" si="851"/>
        <v>DQ315769</v>
      </c>
      <c r="AZ1302" s="260" t="str">
        <f t="shared" si="852"/>
        <v>3f.ESP.pig</v>
      </c>
      <c r="BA1302" s="260" t="str">
        <f t="shared" si="853"/>
        <v>3f.ESP.pig</v>
      </c>
      <c r="BB1302" s="200" t="str">
        <f t="shared" si="854"/>
        <v>DQ315769.63604</v>
      </c>
      <c r="BC1302" s="201" t="str">
        <f t="shared" si="855"/>
        <v>DQ315769</v>
      </c>
      <c r="BD1302" s="201" t="str">
        <f t="shared" si="856"/>
        <v>DQ315769</v>
      </c>
      <c r="BE1302" s="200" t="str">
        <f t="shared" si="857"/>
        <v>DQ315769=</v>
      </c>
      <c r="BF1302" s="200" t="str">
        <f t="shared" si="858"/>
        <v>DQ315769=out</v>
      </c>
      <c r="BG1302" s="200" t="str">
        <f t="shared" si="859"/>
        <v>DQ315769=out</v>
      </c>
      <c r="BH1302" s="200" t="str">
        <f t="shared" si="860"/>
        <v>DQ315769=63604</v>
      </c>
      <c r="BI1302" s="200" t="str">
        <f t="shared" si="861"/>
        <v>DQ315769=63604. 3f.ESP.pig</v>
      </c>
      <c r="BJ1302" s="200" t="str">
        <f t="shared" si="862"/>
        <v>DQ315769=63604. 3f.ESP.pig</v>
      </c>
      <c r="BK1302" s="200" t="str">
        <f t="shared" si="863"/>
        <v>DQ315769=63604. 3f.ESP.pig</v>
      </c>
      <c r="BL1302" s="200" t="str">
        <f t="shared" si="864"/>
        <v>DQ315769=3f.ESP.pig</v>
      </c>
      <c r="BM1302" s="200" t="str">
        <f t="shared" si="865"/>
        <v>DQ315769=3f</v>
      </c>
      <c r="BN1302" s="200" t="str">
        <f t="shared" si="866"/>
        <v>DQ315769=3feg</v>
      </c>
      <c r="BO1302" s="200" t="str">
        <f t="shared" si="867"/>
        <v>DQ315769=3</v>
      </c>
      <c r="BP1302" s="200" t="str">
        <f t="shared" si="868"/>
        <v>3f=</v>
      </c>
      <c r="BQ1302" s="261" t="str">
        <f t="shared" si="869"/>
        <v>DQ315769</v>
      </c>
      <c r="BR1302" s="262" t="str">
        <f t="shared" si="870"/>
        <v>63604</v>
      </c>
      <c r="BS1302" s="263" t="str">
        <f t="shared" si="871"/>
        <v>3f.ESP.pig</v>
      </c>
      <c r="BT1302" s="264" t="str">
        <f t="shared" si="872"/>
        <v/>
      </c>
      <c r="BU1302" s="264" t="str">
        <f t="shared" si="873"/>
        <v/>
      </c>
      <c r="BV1302" s="264" t="str">
        <f t="shared" si="874"/>
        <v/>
      </c>
      <c r="BW1302" s="264" t="str">
        <f t="shared" si="875"/>
        <v/>
      </c>
      <c r="BX1302" s="264" t="str">
        <f t="shared" si="876"/>
        <v/>
      </c>
      <c r="BY1302" s="265" t="str">
        <f t="shared" si="877"/>
        <v>3f</v>
      </c>
      <c r="BZ1302" s="243"/>
      <c r="CA1302" s="207" t="s">
        <v>1685</v>
      </c>
      <c r="CB1302" s="200" t="str">
        <f t="shared" si="878"/>
        <v>DQ315769</v>
      </c>
      <c r="CC1302" s="200" t="str">
        <f t="shared" si="879"/>
        <v>3f</v>
      </c>
      <c r="CD1302" s="200" t="str">
        <f t="shared" si="880"/>
        <v>DQ315769</v>
      </c>
      <c r="CE1302" s="200" t="str">
        <f t="shared" si="881"/>
        <v/>
      </c>
      <c r="CF1302" s="243"/>
      <c r="CG1302" s="200" t="str">
        <f t="shared" si="882"/>
        <v>DQ315769</v>
      </c>
      <c r="CH1302" s="208" t="s">
        <v>360</v>
      </c>
      <c r="CI1302" s="208" t="s">
        <v>361</v>
      </c>
      <c r="CJ1302" s="208" t="s">
        <v>362</v>
      </c>
      <c r="CK1302" s="243"/>
      <c r="CL1302" s="209"/>
      <c r="CM1302" s="209"/>
      <c r="CN1302" s="209"/>
      <c r="CO1302" s="243"/>
      <c r="CP1302" s="243"/>
      <c r="CQ1302" s="200" t="str">
        <f t="shared" si="883"/>
        <v>63604</v>
      </c>
      <c r="CR1302" s="200" t="str">
        <f t="shared" si="884"/>
        <v/>
      </c>
      <c r="CS1302" s="200" t="str">
        <f t="shared" si="885"/>
        <v>Spain:</v>
      </c>
      <c r="CT1302" s="200" t="str">
        <f t="shared" si="886"/>
        <v/>
      </c>
      <c r="CU1302" s="200" t="str">
        <f t="shared" si="887"/>
        <v/>
      </c>
      <c r="CV1302" s="268">
        <f t="shared" si="847"/>
        <v>3</v>
      </c>
      <c r="CW1302" s="266" t="str">
        <f t="shared" si="846"/>
        <v>3f</v>
      </c>
      <c r="CX1302" s="200" t="str">
        <f t="shared" si="888"/>
        <v>Hepatitis E virus strain 63604 , partial cds</v>
      </c>
    </row>
    <row r="1303" spans="1:102" s="180" customFormat="1" ht="11.85" customHeight="1" x14ac:dyDescent="0.2">
      <c r="A1303" s="239" t="s">
        <v>1626</v>
      </c>
      <c r="B1303" s="174">
        <v>3</v>
      </c>
      <c r="C1303" s="175">
        <v>3</v>
      </c>
      <c r="D1303" s="176" t="s">
        <v>708</v>
      </c>
      <c r="E1303" s="177" t="s">
        <v>646</v>
      </c>
      <c r="F1303" s="375" t="s">
        <v>1627</v>
      </c>
      <c r="G1303" s="281"/>
      <c r="H1303" s="180" t="s">
        <v>1080</v>
      </c>
      <c r="I1303" s="181" t="s">
        <v>1081</v>
      </c>
      <c r="J1303" s="180" t="s">
        <v>788</v>
      </c>
      <c r="K1303" s="243"/>
      <c r="L1303" s="281"/>
      <c r="M1303" s="253" t="s">
        <v>353</v>
      </c>
      <c r="N1303" s="186"/>
      <c r="O1303" s="188"/>
      <c r="P1303" s="243"/>
      <c r="Q1303" s="243"/>
      <c r="R1303" s="243"/>
      <c r="S1303" s="243">
        <f t="shared" si="848"/>
        <v>6055</v>
      </c>
      <c r="T1303" s="243"/>
      <c r="U1303" s="250"/>
      <c r="V1303" s="274"/>
      <c r="W1303" s="288"/>
      <c r="X1303" s="275"/>
      <c r="Y1303" s="272"/>
      <c r="Z1303" s="272"/>
      <c r="AA1303" s="272"/>
      <c r="AB1303" s="290" t="s">
        <v>708</v>
      </c>
      <c r="AC1303" s="275"/>
      <c r="AD1303" s="275"/>
      <c r="AE1303" s="272"/>
      <c r="AF1303" s="272"/>
      <c r="AG1303" s="272"/>
      <c r="AH1303" s="282" t="s">
        <v>113</v>
      </c>
      <c r="AI1303" s="192">
        <v>6300</v>
      </c>
      <c r="AJ1303" s="192">
        <v>6467</v>
      </c>
      <c r="AK1303" s="255">
        <f t="shared" si="849"/>
        <v>168</v>
      </c>
      <c r="AL1303" s="256" t="b">
        <f t="shared" si="850"/>
        <v>0</v>
      </c>
      <c r="AM1303" s="281"/>
      <c r="AN1303" s="243"/>
      <c r="AO1303" s="276"/>
      <c r="AP1303" s="258" t="b">
        <f>MATCH($F1303,$F$2:$F1303,0)=ROW($F1303)-1</f>
        <v>1</v>
      </c>
      <c r="AQ1303" s="174"/>
      <c r="AR1303" s="174"/>
      <c r="AS1303" s="174"/>
      <c r="AT1303" s="174"/>
      <c r="AU1303" s="174"/>
      <c r="AV1303" s="174" t="s">
        <v>111</v>
      </c>
      <c r="AX1303" s="243"/>
      <c r="AY1303" s="259" t="str">
        <f t="shared" si="851"/>
        <v>DQ315745</v>
      </c>
      <c r="AZ1303" s="260" t="str">
        <f t="shared" si="852"/>
        <v>3f.ESP.pig</v>
      </c>
      <c r="BA1303" s="260" t="str">
        <f t="shared" si="853"/>
        <v>3f.ESP.pig</v>
      </c>
      <c r="BB1303" s="200" t="str">
        <f t="shared" si="854"/>
        <v>DQ315745.65103</v>
      </c>
      <c r="BC1303" s="201" t="str">
        <f t="shared" si="855"/>
        <v>DQ315745</v>
      </c>
      <c r="BD1303" s="201" t="str">
        <f t="shared" si="856"/>
        <v>DQ315745</v>
      </c>
      <c r="BE1303" s="200" t="str">
        <f t="shared" si="857"/>
        <v>DQ315745=</v>
      </c>
      <c r="BF1303" s="200" t="str">
        <f t="shared" si="858"/>
        <v>DQ315745=out</v>
      </c>
      <c r="BG1303" s="200" t="str">
        <f t="shared" si="859"/>
        <v>DQ315745=out</v>
      </c>
      <c r="BH1303" s="200" t="str">
        <f t="shared" si="860"/>
        <v>DQ315745=65103</v>
      </c>
      <c r="BI1303" s="200" t="str">
        <f t="shared" si="861"/>
        <v>DQ315745=65103. 3f.ESP.pig</v>
      </c>
      <c r="BJ1303" s="200" t="str">
        <f t="shared" si="862"/>
        <v>DQ315745=65103. 3f.ESP.pig</v>
      </c>
      <c r="BK1303" s="200" t="str">
        <f t="shared" si="863"/>
        <v>DQ315745=65103. 3f.ESP.pig</v>
      </c>
      <c r="BL1303" s="200" t="str">
        <f t="shared" si="864"/>
        <v>DQ315745=3f.ESP.pig</v>
      </c>
      <c r="BM1303" s="200" t="str">
        <f t="shared" si="865"/>
        <v>DQ315745=3f</v>
      </c>
      <c r="BN1303" s="200" t="str">
        <f t="shared" si="866"/>
        <v>DQ315745=3feg</v>
      </c>
      <c r="BO1303" s="200" t="str">
        <f t="shared" si="867"/>
        <v>DQ315745=3</v>
      </c>
      <c r="BP1303" s="200" t="str">
        <f t="shared" si="868"/>
        <v>3f=</v>
      </c>
      <c r="BQ1303" s="261" t="str">
        <f t="shared" si="869"/>
        <v>DQ315745</v>
      </c>
      <c r="BR1303" s="262" t="str">
        <f t="shared" si="870"/>
        <v>65103</v>
      </c>
      <c r="BS1303" s="263" t="str">
        <f t="shared" si="871"/>
        <v>3f.ESP.pig</v>
      </c>
      <c r="BT1303" s="264" t="str">
        <f t="shared" si="872"/>
        <v/>
      </c>
      <c r="BU1303" s="264" t="str">
        <f t="shared" si="873"/>
        <v/>
      </c>
      <c r="BV1303" s="264" t="str">
        <f t="shared" si="874"/>
        <v/>
      </c>
      <c r="BW1303" s="264" t="str">
        <f t="shared" si="875"/>
        <v/>
      </c>
      <c r="BX1303" s="264" t="str">
        <f t="shared" si="876"/>
        <v/>
      </c>
      <c r="BY1303" s="265" t="str">
        <f t="shared" si="877"/>
        <v>3f</v>
      </c>
      <c r="BZ1303" s="243"/>
      <c r="CA1303" s="207" t="s">
        <v>1628</v>
      </c>
      <c r="CB1303" s="200" t="str">
        <f t="shared" si="878"/>
        <v>DQ315745</v>
      </c>
      <c r="CC1303" s="200" t="str">
        <f t="shared" si="879"/>
        <v>3f</v>
      </c>
      <c r="CD1303" s="200" t="str">
        <f t="shared" si="880"/>
        <v>DQ315745</v>
      </c>
      <c r="CE1303" s="200" t="str">
        <f t="shared" si="881"/>
        <v/>
      </c>
      <c r="CF1303" s="243"/>
      <c r="CG1303" s="200" t="str">
        <f t="shared" si="882"/>
        <v>DQ315745</v>
      </c>
      <c r="CH1303" s="208" t="s">
        <v>360</v>
      </c>
      <c r="CI1303" s="208" t="s">
        <v>361</v>
      </c>
      <c r="CJ1303" s="208" t="s">
        <v>362</v>
      </c>
      <c r="CK1303" s="243"/>
      <c r="CL1303" s="209"/>
      <c r="CM1303" s="209"/>
      <c r="CN1303" s="209"/>
      <c r="CO1303" s="243"/>
      <c r="CP1303" s="243"/>
      <c r="CQ1303" s="200" t="str">
        <f t="shared" si="883"/>
        <v>65103</v>
      </c>
      <c r="CR1303" s="200" t="str">
        <f t="shared" si="884"/>
        <v/>
      </c>
      <c r="CS1303" s="200" t="str">
        <f t="shared" si="885"/>
        <v>Spain:</v>
      </c>
      <c r="CT1303" s="200" t="str">
        <f t="shared" si="886"/>
        <v/>
      </c>
      <c r="CU1303" s="200" t="str">
        <f t="shared" si="887"/>
        <v/>
      </c>
      <c r="CV1303" s="268">
        <f t="shared" si="847"/>
        <v>3</v>
      </c>
      <c r="CW1303" s="266" t="str">
        <f t="shared" si="846"/>
        <v>3f</v>
      </c>
      <c r="CX1303" s="200" t="str">
        <f t="shared" si="888"/>
        <v>Hepatitis E virus strain 65103 , partial cds</v>
      </c>
    </row>
    <row r="1304" spans="1:102" s="180" customFormat="1" ht="11.85" customHeight="1" x14ac:dyDescent="0.2">
      <c r="A1304" s="239" t="s">
        <v>1629</v>
      </c>
      <c r="B1304" s="174">
        <v>3</v>
      </c>
      <c r="C1304" s="175">
        <v>3</v>
      </c>
      <c r="D1304" s="176" t="s">
        <v>708</v>
      </c>
      <c r="E1304" s="177" t="s">
        <v>646</v>
      </c>
      <c r="F1304" s="375" t="s">
        <v>1630</v>
      </c>
      <c r="G1304" s="281"/>
      <c r="H1304" s="180" t="s">
        <v>1080</v>
      </c>
      <c r="I1304" s="181" t="s">
        <v>1081</v>
      </c>
      <c r="J1304" s="180" t="s">
        <v>788</v>
      </c>
      <c r="K1304" s="243"/>
      <c r="L1304" s="281"/>
      <c r="M1304" s="253" t="s">
        <v>353</v>
      </c>
      <c r="N1304" s="186"/>
      <c r="O1304" s="188"/>
      <c r="P1304" s="243"/>
      <c r="Q1304" s="243"/>
      <c r="R1304" s="243"/>
      <c r="S1304" s="243">
        <f t="shared" si="848"/>
        <v>6055</v>
      </c>
      <c r="T1304" s="243"/>
      <c r="U1304" s="250"/>
      <c r="V1304" s="274"/>
      <c r="W1304" s="288"/>
      <c r="X1304" s="275"/>
      <c r="Y1304" s="288"/>
      <c r="Z1304" s="288"/>
      <c r="AA1304" s="288"/>
      <c r="AB1304" s="288" t="s">
        <v>708</v>
      </c>
      <c r="AC1304" s="275"/>
      <c r="AD1304" s="275"/>
      <c r="AE1304" s="272"/>
      <c r="AF1304" s="272"/>
      <c r="AG1304" s="272"/>
      <c r="AH1304" s="282" t="s">
        <v>113</v>
      </c>
      <c r="AI1304" s="192">
        <v>6300</v>
      </c>
      <c r="AJ1304" s="192">
        <v>6467</v>
      </c>
      <c r="AK1304" s="255">
        <f t="shared" si="849"/>
        <v>168</v>
      </c>
      <c r="AL1304" s="256" t="b">
        <f t="shared" si="850"/>
        <v>0</v>
      </c>
      <c r="AM1304" s="599"/>
      <c r="AN1304" s="243"/>
      <c r="AO1304" s="276"/>
      <c r="AP1304" s="258" t="b">
        <f>MATCH($F1304,$F$2:$F1304,0)=ROW($F1304)-1</f>
        <v>1</v>
      </c>
      <c r="AQ1304" s="174"/>
      <c r="AR1304" s="174"/>
      <c r="AS1304" s="174"/>
      <c r="AT1304" s="174"/>
      <c r="AU1304" s="174"/>
      <c r="AV1304" s="174" t="s">
        <v>111</v>
      </c>
      <c r="AX1304" s="243"/>
      <c r="AY1304" s="259" t="str">
        <f t="shared" si="851"/>
        <v>DQ315746</v>
      </c>
      <c r="AZ1304" s="260" t="str">
        <f t="shared" si="852"/>
        <v>3f.ESP.pig</v>
      </c>
      <c r="BA1304" s="260" t="str">
        <f t="shared" si="853"/>
        <v>3f.ESP.pig</v>
      </c>
      <c r="BB1304" s="200" t="str">
        <f t="shared" si="854"/>
        <v>DQ315746.65203</v>
      </c>
      <c r="BC1304" s="201" t="str">
        <f t="shared" si="855"/>
        <v>DQ315746</v>
      </c>
      <c r="BD1304" s="201" t="str">
        <f t="shared" si="856"/>
        <v>DQ315746</v>
      </c>
      <c r="BE1304" s="200" t="str">
        <f t="shared" si="857"/>
        <v>DQ315746=</v>
      </c>
      <c r="BF1304" s="200" t="str">
        <f t="shared" si="858"/>
        <v>DQ315746=out</v>
      </c>
      <c r="BG1304" s="200" t="str">
        <f t="shared" si="859"/>
        <v>DQ315746=out</v>
      </c>
      <c r="BH1304" s="200" t="str">
        <f t="shared" si="860"/>
        <v>DQ315746=65203</v>
      </c>
      <c r="BI1304" s="200" t="str">
        <f t="shared" si="861"/>
        <v>DQ315746=65203. 3f.ESP.pig</v>
      </c>
      <c r="BJ1304" s="200" t="str">
        <f t="shared" si="862"/>
        <v>DQ315746=65203. 3f.ESP.pig</v>
      </c>
      <c r="BK1304" s="200" t="str">
        <f t="shared" si="863"/>
        <v>DQ315746=65203. 3f.ESP.pig</v>
      </c>
      <c r="BL1304" s="200" t="str">
        <f t="shared" si="864"/>
        <v>DQ315746=3f.ESP.pig</v>
      </c>
      <c r="BM1304" s="200" t="str">
        <f t="shared" si="865"/>
        <v>DQ315746=3f</v>
      </c>
      <c r="BN1304" s="200" t="str">
        <f t="shared" si="866"/>
        <v>DQ315746=3feg</v>
      </c>
      <c r="BO1304" s="200" t="str">
        <f t="shared" si="867"/>
        <v>DQ315746=3</v>
      </c>
      <c r="BP1304" s="200" t="str">
        <f t="shared" si="868"/>
        <v>3f=</v>
      </c>
      <c r="BQ1304" s="261" t="str">
        <f t="shared" si="869"/>
        <v>DQ315746</v>
      </c>
      <c r="BR1304" s="262" t="str">
        <f t="shared" si="870"/>
        <v>65203</v>
      </c>
      <c r="BS1304" s="263" t="str">
        <f t="shared" si="871"/>
        <v>3f.ESP.pig</v>
      </c>
      <c r="BT1304" s="264" t="str">
        <f t="shared" si="872"/>
        <v/>
      </c>
      <c r="BU1304" s="264" t="str">
        <f t="shared" si="873"/>
        <v/>
      </c>
      <c r="BV1304" s="264" t="str">
        <f t="shared" si="874"/>
        <v/>
      </c>
      <c r="BW1304" s="264" t="str">
        <f t="shared" si="875"/>
        <v/>
      </c>
      <c r="BX1304" s="264" t="str">
        <f t="shared" si="876"/>
        <v/>
      </c>
      <c r="BY1304" s="265" t="str">
        <f t="shared" si="877"/>
        <v>3f</v>
      </c>
      <c r="BZ1304" s="243"/>
      <c r="CA1304" s="207" t="s">
        <v>1631</v>
      </c>
      <c r="CB1304" s="200" t="str">
        <f t="shared" si="878"/>
        <v>DQ315746</v>
      </c>
      <c r="CC1304" s="200" t="str">
        <f t="shared" si="879"/>
        <v>3f</v>
      </c>
      <c r="CD1304" s="200" t="str">
        <f t="shared" si="880"/>
        <v>DQ315746</v>
      </c>
      <c r="CE1304" s="200" t="str">
        <f t="shared" si="881"/>
        <v/>
      </c>
      <c r="CF1304" s="243"/>
      <c r="CG1304" s="200" t="str">
        <f t="shared" si="882"/>
        <v>DQ315746</v>
      </c>
      <c r="CH1304" s="208" t="s">
        <v>360</v>
      </c>
      <c r="CI1304" s="208" t="s">
        <v>361</v>
      </c>
      <c r="CJ1304" s="208" t="s">
        <v>362</v>
      </c>
      <c r="CK1304" s="243"/>
      <c r="CL1304" s="209"/>
      <c r="CM1304" s="209"/>
      <c r="CN1304" s="209"/>
      <c r="CO1304" s="243"/>
      <c r="CP1304" s="243"/>
      <c r="CQ1304" s="200" t="str">
        <f t="shared" si="883"/>
        <v>65203</v>
      </c>
      <c r="CR1304" s="200" t="str">
        <f t="shared" si="884"/>
        <v/>
      </c>
      <c r="CS1304" s="200" t="str">
        <f t="shared" si="885"/>
        <v>Spain:</v>
      </c>
      <c r="CT1304" s="200" t="str">
        <f t="shared" si="886"/>
        <v/>
      </c>
      <c r="CU1304" s="200" t="str">
        <f t="shared" si="887"/>
        <v/>
      </c>
      <c r="CV1304" s="268">
        <f t="shared" si="847"/>
        <v>3</v>
      </c>
      <c r="CW1304" s="266" t="str">
        <f t="shared" si="846"/>
        <v>3f</v>
      </c>
      <c r="CX1304" s="200" t="str">
        <f t="shared" si="888"/>
        <v>Hepatitis E virus strain 65203 , partial cds</v>
      </c>
    </row>
    <row r="1305" spans="1:102" s="180" customFormat="1" ht="11.85" customHeight="1" x14ac:dyDescent="0.2">
      <c r="A1305" s="239" t="s">
        <v>1632</v>
      </c>
      <c r="B1305" s="174">
        <v>3</v>
      </c>
      <c r="C1305" s="175">
        <v>3</v>
      </c>
      <c r="D1305" s="176" t="s">
        <v>708</v>
      </c>
      <c r="E1305" s="177" t="s">
        <v>646</v>
      </c>
      <c r="F1305" s="375" t="s">
        <v>1633</v>
      </c>
      <c r="G1305" s="281"/>
      <c r="H1305" s="243" t="s">
        <v>1080</v>
      </c>
      <c r="I1305" s="181" t="s">
        <v>1081</v>
      </c>
      <c r="J1305" s="180" t="s">
        <v>788</v>
      </c>
      <c r="K1305" s="243"/>
      <c r="L1305" s="281"/>
      <c r="M1305" s="253" t="s">
        <v>353</v>
      </c>
      <c r="N1305" s="186"/>
      <c r="O1305" s="188"/>
      <c r="P1305" s="243"/>
      <c r="Q1305" s="243"/>
      <c r="R1305" s="243"/>
      <c r="S1305" s="243">
        <f t="shared" si="848"/>
        <v>6055</v>
      </c>
      <c r="T1305" s="243"/>
      <c r="U1305" s="250"/>
      <c r="V1305" s="274"/>
      <c r="W1305" s="288"/>
      <c r="X1305" s="275"/>
      <c r="Y1305" s="288"/>
      <c r="Z1305" s="288"/>
      <c r="AA1305" s="288"/>
      <c r="AB1305" s="288" t="s">
        <v>708</v>
      </c>
      <c r="AC1305" s="275"/>
      <c r="AD1305" s="275"/>
      <c r="AE1305" s="272"/>
      <c r="AF1305" s="272"/>
      <c r="AG1305" s="272"/>
      <c r="AH1305" s="282" t="s">
        <v>113</v>
      </c>
      <c r="AI1305" s="192">
        <v>6300</v>
      </c>
      <c r="AJ1305" s="192">
        <v>6467</v>
      </c>
      <c r="AK1305" s="255">
        <f t="shared" si="849"/>
        <v>168</v>
      </c>
      <c r="AL1305" s="256" t="b">
        <f t="shared" si="850"/>
        <v>0</v>
      </c>
      <c r="AM1305" s="599"/>
      <c r="AN1305" s="243"/>
      <c r="AO1305" s="276"/>
      <c r="AP1305" s="258" t="b">
        <f>MATCH($F1305,$F$2:$F1305,0)=ROW($F1305)-1</f>
        <v>1</v>
      </c>
      <c r="AQ1305" s="272"/>
      <c r="AR1305" s="272"/>
      <c r="AS1305" s="272"/>
      <c r="AT1305" s="272"/>
      <c r="AU1305" s="272"/>
      <c r="AV1305" s="174" t="s">
        <v>111</v>
      </c>
      <c r="AW1305" s="243"/>
      <c r="AX1305" s="243"/>
      <c r="AY1305" s="259" t="str">
        <f t="shared" si="851"/>
        <v>DQ315747</v>
      </c>
      <c r="AZ1305" s="260" t="str">
        <f t="shared" si="852"/>
        <v>3f.ESP.pig</v>
      </c>
      <c r="BA1305" s="260" t="str">
        <f t="shared" si="853"/>
        <v>3f.ESP.pig</v>
      </c>
      <c r="BB1305" s="200" t="str">
        <f t="shared" si="854"/>
        <v>DQ315747.65703</v>
      </c>
      <c r="BC1305" s="201" t="str">
        <f t="shared" si="855"/>
        <v>DQ315747</v>
      </c>
      <c r="BD1305" s="201" t="str">
        <f t="shared" si="856"/>
        <v>DQ315747</v>
      </c>
      <c r="BE1305" s="200" t="str">
        <f t="shared" si="857"/>
        <v>DQ315747=</v>
      </c>
      <c r="BF1305" s="200" t="str">
        <f t="shared" si="858"/>
        <v>DQ315747=out</v>
      </c>
      <c r="BG1305" s="200" t="str">
        <f t="shared" si="859"/>
        <v>DQ315747=out</v>
      </c>
      <c r="BH1305" s="200" t="str">
        <f t="shared" si="860"/>
        <v>DQ315747=65703</v>
      </c>
      <c r="BI1305" s="200" t="str">
        <f t="shared" si="861"/>
        <v>DQ315747=65703. 3f.ESP.pig</v>
      </c>
      <c r="BJ1305" s="200" t="str">
        <f t="shared" si="862"/>
        <v>DQ315747=65703. 3f.ESP.pig</v>
      </c>
      <c r="BK1305" s="200" t="str">
        <f t="shared" si="863"/>
        <v>DQ315747=65703. 3f.ESP.pig</v>
      </c>
      <c r="BL1305" s="200" t="str">
        <f t="shared" si="864"/>
        <v>DQ315747=3f.ESP.pig</v>
      </c>
      <c r="BM1305" s="200" t="str">
        <f t="shared" si="865"/>
        <v>DQ315747=3f</v>
      </c>
      <c r="BN1305" s="200" t="str">
        <f t="shared" si="866"/>
        <v>DQ315747=3feg</v>
      </c>
      <c r="BO1305" s="200" t="str">
        <f t="shared" si="867"/>
        <v>DQ315747=3</v>
      </c>
      <c r="BP1305" s="200" t="str">
        <f t="shared" si="868"/>
        <v>3f=</v>
      </c>
      <c r="BQ1305" s="261" t="str">
        <f t="shared" si="869"/>
        <v>DQ315747</v>
      </c>
      <c r="BR1305" s="262" t="str">
        <f t="shared" si="870"/>
        <v>65703</v>
      </c>
      <c r="BS1305" s="263" t="str">
        <f t="shared" si="871"/>
        <v>3f.ESP.pig</v>
      </c>
      <c r="BT1305" s="264" t="str">
        <f t="shared" si="872"/>
        <v/>
      </c>
      <c r="BU1305" s="264" t="str">
        <f t="shared" si="873"/>
        <v/>
      </c>
      <c r="BV1305" s="264" t="str">
        <f t="shared" si="874"/>
        <v/>
      </c>
      <c r="BW1305" s="264" t="str">
        <f t="shared" si="875"/>
        <v/>
      </c>
      <c r="BX1305" s="264" t="str">
        <f t="shared" si="876"/>
        <v/>
      </c>
      <c r="BY1305" s="265" t="str">
        <f t="shared" si="877"/>
        <v>3f</v>
      </c>
      <c r="BZ1305" s="243"/>
      <c r="CA1305" s="207" t="s">
        <v>1634</v>
      </c>
      <c r="CB1305" s="200" t="str">
        <f t="shared" si="878"/>
        <v>DQ315747</v>
      </c>
      <c r="CC1305" s="200" t="str">
        <f t="shared" si="879"/>
        <v>3f</v>
      </c>
      <c r="CD1305" s="200" t="str">
        <f t="shared" si="880"/>
        <v>DQ315747</v>
      </c>
      <c r="CE1305" s="200" t="str">
        <f t="shared" si="881"/>
        <v/>
      </c>
      <c r="CF1305" s="243"/>
      <c r="CG1305" s="200" t="str">
        <f t="shared" si="882"/>
        <v>DQ315747</v>
      </c>
      <c r="CH1305" s="208" t="s">
        <v>360</v>
      </c>
      <c r="CI1305" s="208" t="s">
        <v>361</v>
      </c>
      <c r="CJ1305" s="208" t="s">
        <v>362</v>
      </c>
      <c r="CK1305" s="243"/>
      <c r="CL1305" s="209"/>
      <c r="CM1305" s="209"/>
      <c r="CN1305" s="209"/>
      <c r="CO1305" s="243"/>
      <c r="CP1305" s="243"/>
      <c r="CQ1305" s="200" t="str">
        <f t="shared" si="883"/>
        <v>65703</v>
      </c>
      <c r="CR1305" s="200" t="str">
        <f t="shared" si="884"/>
        <v/>
      </c>
      <c r="CS1305" s="200" t="str">
        <f t="shared" si="885"/>
        <v>Spain:</v>
      </c>
      <c r="CT1305" s="200" t="str">
        <f t="shared" si="886"/>
        <v/>
      </c>
      <c r="CU1305" s="200" t="str">
        <f t="shared" si="887"/>
        <v/>
      </c>
      <c r="CV1305" s="268">
        <f t="shared" si="847"/>
        <v>3</v>
      </c>
      <c r="CW1305" s="266" t="str">
        <f t="shared" si="846"/>
        <v>3f</v>
      </c>
      <c r="CX1305" s="200" t="str">
        <f t="shared" si="888"/>
        <v>Hepatitis E virus strain 65703 , partial cds</v>
      </c>
    </row>
    <row r="1306" spans="1:102" s="180" customFormat="1" ht="11.85" customHeight="1" x14ac:dyDescent="0.2">
      <c r="A1306" s="239" t="s">
        <v>1686</v>
      </c>
      <c r="B1306" s="174">
        <v>3</v>
      </c>
      <c r="C1306" s="175">
        <v>3</v>
      </c>
      <c r="D1306" s="176" t="s">
        <v>708</v>
      </c>
      <c r="E1306" s="177" t="s">
        <v>646</v>
      </c>
      <c r="F1306" s="375" t="s">
        <v>1687</v>
      </c>
      <c r="G1306" s="281"/>
      <c r="H1306" s="180" t="s">
        <v>1080</v>
      </c>
      <c r="I1306" s="181" t="s">
        <v>1081</v>
      </c>
      <c r="J1306" s="180" t="s">
        <v>788</v>
      </c>
      <c r="K1306" s="243"/>
      <c r="L1306" s="281"/>
      <c r="M1306" s="253" t="s">
        <v>353</v>
      </c>
      <c r="N1306" s="270"/>
      <c r="O1306" s="188"/>
      <c r="P1306" s="243"/>
      <c r="Q1306" s="243"/>
      <c r="R1306" s="243"/>
      <c r="S1306" s="243">
        <f t="shared" si="848"/>
        <v>6055</v>
      </c>
      <c r="T1306" s="243"/>
      <c r="U1306" s="250"/>
      <c r="V1306" s="274"/>
      <c r="W1306" s="288"/>
      <c r="X1306" s="191"/>
      <c r="Y1306" s="275"/>
      <c r="Z1306" s="275"/>
      <c r="AA1306" s="275"/>
      <c r="AB1306" s="275" t="s">
        <v>708</v>
      </c>
      <c r="AC1306" s="185"/>
      <c r="AD1306" s="191"/>
      <c r="AE1306" s="272"/>
      <c r="AF1306" s="272"/>
      <c r="AG1306" s="272"/>
      <c r="AH1306" s="195" t="s">
        <v>113</v>
      </c>
      <c r="AI1306" s="192">
        <v>6300</v>
      </c>
      <c r="AJ1306" s="192">
        <v>6467</v>
      </c>
      <c r="AK1306" s="255">
        <f t="shared" si="849"/>
        <v>168</v>
      </c>
      <c r="AL1306" s="256" t="b">
        <f t="shared" si="850"/>
        <v>0</v>
      </c>
      <c r="AM1306" s="243"/>
      <c r="AN1306" s="243"/>
      <c r="AO1306" s="276"/>
      <c r="AP1306" s="258" t="b">
        <f>MATCH($F1306,$F$2:$F1306,0)=ROW($F1306)-1</f>
        <v>1</v>
      </c>
      <c r="AQ1306" s="174"/>
      <c r="AR1306" s="174"/>
      <c r="AS1306" s="174"/>
      <c r="AT1306" s="174"/>
      <c r="AU1306" s="174"/>
      <c r="AV1306" s="174" t="s">
        <v>111</v>
      </c>
      <c r="AX1306" s="243"/>
      <c r="AY1306" s="259" t="str">
        <f t="shared" si="851"/>
        <v>DQ315770</v>
      </c>
      <c r="AZ1306" s="260" t="str">
        <f t="shared" si="852"/>
        <v>3f.ESP.pig</v>
      </c>
      <c r="BA1306" s="260" t="str">
        <f t="shared" si="853"/>
        <v>3f.ESP.pig</v>
      </c>
      <c r="BB1306" s="200" t="str">
        <f t="shared" si="854"/>
        <v>DQ315770.67204</v>
      </c>
      <c r="BC1306" s="201" t="str">
        <f t="shared" si="855"/>
        <v>DQ315770</v>
      </c>
      <c r="BD1306" s="201" t="str">
        <f t="shared" si="856"/>
        <v>DQ315770</v>
      </c>
      <c r="BE1306" s="200" t="str">
        <f t="shared" si="857"/>
        <v>DQ315770=</v>
      </c>
      <c r="BF1306" s="200" t="str">
        <f t="shared" si="858"/>
        <v>DQ315770=out</v>
      </c>
      <c r="BG1306" s="200" t="str">
        <f t="shared" si="859"/>
        <v>DQ315770=out</v>
      </c>
      <c r="BH1306" s="200" t="str">
        <f t="shared" si="860"/>
        <v>DQ315770=67204</v>
      </c>
      <c r="BI1306" s="200" t="str">
        <f t="shared" si="861"/>
        <v>DQ315770=67204. 3f.ESP.pig</v>
      </c>
      <c r="BJ1306" s="200" t="str">
        <f t="shared" si="862"/>
        <v>DQ315770=67204. 3f.ESP.pig</v>
      </c>
      <c r="BK1306" s="200" t="str">
        <f t="shared" si="863"/>
        <v>DQ315770=67204. 3f.ESP.pig</v>
      </c>
      <c r="BL1306" s="200" t="str">
        <f t="shared" si="864"/>
        <v>DQ315770=3f.ESP.pig</v>
      </c>
      <c r="BM1306" s="200" t="str">
        <f t="shared" si="865"/>
        <v>DQ315770=3f</v>
      </c>
      <c r="BN1306" s="200" t="str">
        <f t="shared" si="866"/>
        <v>DQ315770=3feg</v>
      </c>
      <c r="BO1306" s="200" t="str">
        <f t="shared" si="867"/>
        <v>DQ315770=3</v>
      </c>
      <c r="BP1306" s="200" t="str">
        <f t="shared" si="868"/>
        <v>3f=</v>
      </c>
      <c r="BQ1306" s="261" t="str">
        <f t="shared" si="869"/>
        <v>DQ315770</v>
      </c>
      <c r="BR1306" s="262" t="str">
        <f t="shared" si="870"/>
        <v>67204</v>
      </c>
      <c r="BS1306" s="263" t="str">
        <f t="shared" si="871"/>
        <v>3f.ESP.pig</v>
      </c>
      <c r="BT1306" s="264" t="str">
        <f t="shared" si="872"/>
        <v/>
      </c>
      <c r="BU1306" s="264" t="str">
        <f t="shared" si="873"/>
        <v/>
      </c>
      <c r="BV1306" s="264" t="str">
        <f t="shared" si="874"/>
        <v/>
      </c>
      <c r="BW1306" s="264" t="str">
        <f t="shared" si="875"/>
        <v/>
      </c>
      <c r="BX1306" s="264" t="str">
        <f t="shared" si="876"/>
        <v/>
      </c>
      <c r="BY1306" s="265" t="str">
        <f t="shared" si="877"/>
        <v>3f</v>
      </c>
      <c r="BZ1306" s="243"/>
      <c r="CA1306" s="207" t="s">
        <v>1688</v>
      </c>
      <c r="CB1306" s="200" t="str">
        <f t="shared" si="878"/>
        <v>DQ315770</v>
      </c>
      <c r="CC1306" s="200" t="str">
        <f t="shared" si="879"/>
        <v>3f</v>
      </c>
      <c r="CD1306" s="200" t="str">
        <f t="shared" si="880"/>
        <v>DQ315770</v>
      </c>
      <c r="CE1306" s="200" t="str">
        <f t="shared" si="881"/>
        <v/>
      </c>
      <c r="CF1306" s="243"/>
      <c r="CG1306" s="200" t="str">
        <f t="shared" si="882"/>
        <v>DQ315770</v>
      </c>
      <c r="CH1306" s="208" t="s">
        <v>360</v>
      </c>
      <c r="CI1306" s="208" t="s">
        <v>361</v>
      </c>
      <c r="CJ1306" s="208" t="s">
        <v>362</v>
      </c>
      <c r="CK1306" s="243"/>
      <c r="CL1306" s="243"/>
      <c r="CM1306" s="243"/>
      <c r="CN1306" s="243"/>
      <c r="CO1306" s="208"/>
      <c r="CP1306" s="243"/>
      <c r="CQ1306" s="243"/>
      <c r="CR1306" s="243"/>
      <c r="CS1306" s="243"/>
      <c r="CT1306" s="243"/>
      <c r="CU1306" s="243"/>
      <c r="CV1306" s="268">
        <f t="shared" si="847"/>
        <v>3</v>
      </c>
      <c r="CW1306" s="266" t="str">
        <f t="shared" si="846"/>
        <v>3f</v>
      </c>
      <c r="CX1306" s="200" t="str">
        <f t="shared" si="888"/>
        <v>Hepatitis E virus strain  , partial cds</v>
      </c>
    </row>
    <row r="1307" spans="1:102" s="180" customFormat="1" ht="11.85" customHeight="1" x14ac:dyDescent="0.2">
      <c r="A1307" s="239" t="s">
        <v>1635</v>
      </c>
      <c r="B1307" s="174">
        <v>3</v>
      </c>
      <c r="C1307" s="175">
        <v>3</v>
      </c>
      <c r="D1307" s="176" t="s">
        <v>708</v>
      </c>
      <c r="E1307" s="177" t="s">
        <v>646</v>
      </c>
      <c r="F1307" s="375" t="s">
        <v>1636</v>
      </c>
      <c r="G1307" s="276"/>
      <c r="H1307" s="180" t="s">
        <v>1080</v>
      </c>
      <c r="I1307" s="181" t="s">
        <v>1081</v>
      </c>
      <c r="J1307" s="180" t="s">
        <v>788</v>
      </c>
      <c r="K1307" s="243"/>
      <c r="L1307" s="276"/>
      <c r="M1307" s="253" t="s">
        <v>353</v>
      </c>
      <c r="N1307" s="186"/>
      <c r="O1307" s="188"/>
      <c r="P1307" s="243"/>
      <c r="Q1307" s="243"/>
      <c r="R1307" s="243"/>
      <c r="S1307" s="243">
        <f t="shared" si="848"/>
        <v>6055</v>
      </c>
      <c r="T1307" s="243"/>
      <c r="U1307" s="250"/>
      <c r="V1307" s="274"/>
      <c r="W1307" s="290"/>
      <c r="X1307" s="191"/>
      <c r="Y1307" s="288"/>
      <c r="Z1307" s="275"/>
      <c r="AA1307" s="275"/>
      <c r="AB1307" s="275" t="s">
        <v>708</v>
      </c>
      <c r="AC1307" s="185"/>
      <c r="AD1307" s="191"/>
      <c r="AE1307" s="272"/>
      <c r="AF1307" s="272"/>
      <c r="AG1307" s="272"/>
      <c r="AH1307" s="195" t="s">
        <v>113</v>
      </c>
      <c r="AI1307" s="192">
        <v>6300</v>
      </c>
      <c r="AJ1307" s="192">
        <v>6467</v>
      </c>
      <c r="AK1307" s="255">
        <f t="shared" si="849"/>
        <v>168</v>
      </c>
      <c r="AL1307" s="256" t="b">
        <f t="shared" si="850"/>
        <v>0</v>
      </c>
      <c r="AM1307" s="243"/>
      <c r="AN1307" s="243"/>
      <c r="AO1307" s="276"/>
      <c r="AP1307" s="258" t="b">
        <f>MATCH($F1307,$F$2:$F1307,0)=ROW($F1307)-1</f>
        <v>1</v>
      </c>
      <c r="AQ1307" s="174"/>
      <c r="AR1307" s="174"/>
      <c r="AS1307" s="174"/>
      <c r="AT1307" s="174"/>
      <c r="AU1307" s="174"/>
      <c r="AV1307" s="174" t="s">
        <v>111</v>
      </c>
      <c r="AX1307" s="243"/>
      <c r="AY1307" s="259" t="str">
        <f t="shared" si="851"/>
        <v>DQ315749</v>
      </c>
      <c r="AZ1307" s="260" t="str">
        <f t="shared" si="852"/>
        <v>3f.ESP.pig</v>
      </c>
      <c r="BA1307" s="260" t="str">
        <f t="shared" si="853"/>
        <v>3f.ESP.pig</v>
      </c>
      <c r="BB1307" s="200" t="str">
        <f t="shared" si="854"/>
        <v>DQ315749.67503</v>
      </c>
      <c r="BC1307" s="201" t="str">
        <f t="shared" si="855"/>
        <v>DQ315749</v>
      </c>
      <c r="BD1307" s="201" t="str">
        <f t="shared" si="856"/>
        <v>DQ315749</v>
      </c>
      <c r="BE1307" s="200" t="str">
        <f t="shared" si="857"/>
        <v>DQ315749=</v>
      </c>
      <c r="BF1307" s="200" t="str">
        <f t="shared" si="858"/>
        <v>DQ315749=out</v>
      </c>
      <c r="BG1307" s="200" t="str">
        <f t="shared" si="859"/>
        <v>DQ315749=out</v>
      </c>
      <c r="BH1307" s="200" t="str">
        <f t="shared" si="860"/>
        <v>DQ315749=67503</v>
      </c>
      <c r="BI1307" s="200" t="str">
        <f t="shared" si="861"/>
        <v>DQ315749=67503. 3f.ESP.pig</v>
      </c>
      <c r="BJ1307" s="200" t="str">
        <f t="shared" si="862"/>
        <v>DQ315749=67503. 3f.ESP.pig</v>
      </c>
      <c r="BK1307" s="200" t="str">
        <f t="shared" si="863"/>
        <v>DQ315749=67503. 3f.ESP.pig</v>
      </c>
      <c r="BL1307" s="200" t="str">
        <f t="shared" si="864"/>
        <v>DQ315749=3f.ESP.pig</v>
      </c>
      <c r="BM1307" s="200" t="str">
        <f t="shared" si="865"/>
        <v>DQ315749=3f</v>
      </c>
      <c r="BN1307" s="200" t="str">
        <f t="shared" si="866"/>
        <v>DQ315749=3feg</v>
      </c>
      <c r="BO1307" s="200" t="str">
        <f t="shared" si="867"/>
        <v>DQ315749=3</v>
      </c>
      <c r="BP1307" s="200" t="str">
        <f t="shared" si="868"/>
        <v>3f=</v>
      </c>
      <c r="BQ1307" s="261" t="str">
        <f t="shared" si="869"/>
        <v>DQ315749</v>
      </c>
      <c r="BR1307" s="262" t="str">
        <f t="shared" si="870"/>
        <v>67503</v>
      </c>
      <c r="BS1307" s="263" t="str">
        <f t="shared" si="871"/>
        <v>3f.ESP.pig</v>
      </c>
      <c r="BT1307" s="264" t="str">
        <f t="shared" si="872"/>
        <v/>
      </c>
      <c r="BU1307" s="264" t="str">
        <f t="shared" si="873"/>
        <v/>
      </c>
      <c r="BV1307" s="264" t="str">
        <f t="shared" si="874"/>
        <v/>
      </c>
      <c r="BW1307" s="264" t="str">
        <f t="shared" si="875"/>
        <v/>
      </c>
      <c r="BX1307" s="264" t="str">
        <f t="shared" si="876"/>
        <v/>
      </c>
      <c r="BY1307" s="265" t="str">
        <f t="shared" si="877"/>
        <v>3f</v>
      </c>
      <c r="BZ1307" s="243"/>
      <c r="CA1307" s="207" t="s">
        <v>1637</v>
      </c>
      <c r="CB1307" s="200" t="str">
        <f t="shared" si="878"/>
        <v>DQ315749</v>
      </c>
      <c r="CC1307" s="200" t="str">
        <f t="shared" si="879"/>
        <v>3f</v>
      </c>
      <c r="CD1307" s="200" t="str">
        <f t="shared" si="880"/>
        <v>DQ315749</v>
      </c>
      <c r="CE1307" s="200" t="str">
        <f t="shared" si="881"/>
        <v/>
      </c>
      <c r="CF1307" s="243"/>
      <c r="CG1307" s="200" t="str">
        <f t="shared" si="882"/>
        <v>DQ315749</v>
      </c>
      <c r="CH1307" s="208" t="s">
        <v>360</v>
      </c>
      <c r="CI1307" s="208" t="s">
        <v>361</v>
      </c>
      <c r="CJ1307" s="208" t="s">
        <v>362</v>
      </c>
      <c r="CK1307" s="243"/>
      <c r="CL1307" s="243"/>
      <c r="CM1307" s="243"/>
      <c r="CN1307" s="243"/>
      <c r="CO1307" s="208"/>
      <c r="CP1307" s="243"/>
      <c r="CQ1307" s="243"/>
      <c r="CR1307" s="243"/>
      <c r="CS1307" s="243"/>
      <c r="CT1307" s="243"/>
      <c r="CU1307" s="243"/>
      <c r="CV1307" s="268">
        <f t="shared" si="847"/>
        <v>3</v>
      </c>
      <c r="CW1307" s="266" t="str">
        <f t="shared" si="846"/>
        <v>3f</v>
      </c>
      <c r="CX1307" s="200" t="str">
        <f t="shared" si="888"/>
        <v>Hepatitis E virus strain  , partial cds</v>
      </c>
    </row>
    <row r="1308" spans="1:102" ht="11.85" hidden="1" customHeight="1" x14ac:dyDescent="0.25">
      <c r="A1308" s="277" t="s">
        <v>3615</v>
      </c>
      <c r="B1308" s="174" t="s">
        <v>118</v>
      </c>
      <c r="C1308" s="278">
        <v>3</v>
      </c>
      <c r="D1308" s="176" t="s">
        <v>708</v>
      </c>
      <c r="E1308" s="177" t="s">
        <v>646</v>
      </c>
      <c r="F1308" s="277" t="s">
        <v>3613</v>
      </c>
      <c r="G1308" s="276" t="s">
        <v>3616</v>
      </c>
      <c r="H1308" s="277" t="s">
        <v>1329</v>
      </c>
      <c r="I1308" s="280" t="s">
        <v>1330</v>
      </c>
      <c r="J1308" s="277" t="s">
        <v>788</v>
      </c>
      <c r="K1308" s="183" t="s">
        <v>2990</v>
      </c>
      <c r="L1308" s="186" t="s">
        <v>2990</v>
      </c>
      <c r="M1308" s="253" t="s">
        <v>368</v>
      </c>
      <c r="N1308" s="193" t="s">
        <v>2972</v>
      </c>
      <c r="O1308" s="187">
        <v>2005</v>
      </c>
      <c r="P1308" s="187" t="s">
        <v>2577</v>
      </c>
      <c r="Q1308" s="187">
        <v>24</v>
      </c>
      <c r="R1308" s="281"/>
      <c r="S1308" s="281">
        <f t="shared" si="848"/>
        <v>25</v>
      </c>
      <c r="T1308" s="281"/>
      <c r="U1308" s="274"/>
      <c r="V1308" s="274"/>
      <c r="W1308" s="272"/>
      <c r="X1308" s="191" t="s">
        <v>708</v>
      </c>
      <c r="Y1308" s="267" t="s">
        <v>1973</v>
      </c>
      <c r="Z1308" s="272"/>
      <c r="AA1308" s="272"/>
      <c r="AB1308" s="290"/>
      <c r="AC1308" s="253" t="s">
        <v>288</v>
      </c>
      <c r="AD1308" s="191" t="s">
        <v>838</v>
      </c>
      <c r="AE1308" s="192" t="s">
        <v>355</v>
      </c>
      <c r="AF1308" s="192" t="s">
        <v>355</v>
      </c>
      <c r="AG1308" s="192" t="s">
        <v>355</v>
      </c>
      <c r="AH1308" s="195" t="s">
        <v>355</v>
      </c>
      <c r="AI1308" s="192">
        <v>33</v>
      </c>
      <c r="AJ1308" s="192">
        <v>7489</v>
      </c>
      <c r="AK1308" s="255">
        <f t="shared" si="849"/>
        <v>7457</v>
      </c>
      <c r="AL1308" s="256" t="b">
        <f t="shared" si="850"/>
        <v>1</v>
      </c>
      <c r="AM1308" s="281"/>
      <c r="AN1308" s="281"/>
      <c r="AO1308" s="276"/>
      <c r="AP1308" s="258" t="b">
        <f>MATCH($F1308,$F$2:$F1308,0)=ROW($F1308)-1</f>
        <v>1</v>
      </c>
      <c r="AQ1308" s="192" t="s">
        <v>111</v>
      </c>
      <c r="AR1308" s="192" t="s">
        <v>111</v>
      </c>
      <c r="AS1308" s="192" t="s">
        <v>111</v>
      </c>
      <c r="AT1308" s="192" t="s">
        <v>111</v>
      </c>
      <c r="AU1308" s="192" t="s">
        <v>111</v>
      </c>
      <c r="AV1308" s="192" t="s">
        <v>111</v>
      </c>
      <c r="AW1308" s="281"/>
      <c r="AX1308" s="281"/>
      <c r="AY1308" s="259" t="str">
        <f t="shared" si="851"/>
        <v>KC166968</v>
      </c>
      <c r="AZ1308" s="260" t="str">
        <f t="shared" si="852"/>
        <v>3f.FRA.Toulouse.hum</v>
      </c>
      <c r="BA1308" s="260" t="str">
        <f t="shared" si="853"/>
        <v>3f.FRA.Toulouse.hum.2005</v>
      </c>
      <c r="BB1308" s="200" t="str">
        <f t="shared" si="854"/>
        <v>KC166968.TLS09 / M12</v>
      </c>
      <c r="BC1308" s="201" t="str">
        <f t="shared" si="855"/>
        <v>KC166968</v>
      </c>
      <c r="BD1308" s="201" t="str">
        <f t="shared" si="856"/>
        <v>KC166968</v>
      </c>
      <c r="BE1308" s="200" t="str">
        <f t="shared" si="857"/>
        <v>KC166968=</v>
      </c>
      <c r="BF1308" s="200" t="str">
        <f t="shared" si="858"/>
        <v>KC166968=Span</v>
      </c>
      <c r="BG1308" s="200" t="str">
        <f t="shared" si="859"/>
        <v>KC166968=c</v>
      </c>
      <c r="BH1308" s="200" t="str">
        <f t="shared" si="860"/>
        <v>KC166968=TLS09</v>
      </c>
      <c r="BI1308" s="200" t="str">
        <f t="shared" si="861"/>
        <v>KC166968=TLS09. 3f.FRA.Toulouse.hum.CG</v>
      </c>
      <c r="BJ1308" s="200" t="str">
        <f t="shared" si="862"/>
        <v>KC166968=TLS09. 3f.FRA.Toulouse.hum.CG.2005</v>
      </c>
      <c r="BK1308" s="200" t="str">
        <f t="shared" si="863"/>
        <v>KC166968=TLS09. 3f.FRA.Toulouse.hum</v>
      </c>
      <c r="BL1308" s="200" t="str">
        <f t="shared" si="864"/>
        <v>KC166968=3f.FRA.Toulouse.hum</v>
      </c>
      <c r="BM1308" s="200" t="str">
        <f t="shared" si="865"/>
        <v>KC166968=3f</v>
      </c>
      <c r="BN1308" s="200" t="str">
        <f t="shared" si="866"/>
        <v>KC166968=3feg</v>
      </c>
      <c r="BO1308" s="200" t="str">
        <f t="shared" si="867"/>
        <v>KC166968=3</v>
      </c>
      <c r="BP1308" s="200" t="str">
        <f t="shared" si="868"/>
        <v>3f=</v>
      </c>
      <c r="BQ1308" s="261" t="str">
        <f t="shared" si="869"/>
        <v>KC166968</v>
      </c>
      <c r="BR1308" s="262" t="str">
        <f t="shared" si="870"/>
        <v>TLS09 / M12</v>
      </c>
      <c r="BS1308" s="263" t="str">
        <f t="shared" si="871"/>
        <v>3f.FRA.Toulouse.hum.2005</v>
      </c>
      <c r="BT1308" s="264" t="str">
        <f t="shared" si="872"/>
        <v/>
      </c>
      <c r="BU1308" s="264" t="str">
        <f t="shared" si="873"/>
        <v>3f</v>
      </c>
      <c r="BV1308" s="264" t="str">
        <f t="shared" si="874"/>
        <v>3fL</v>
      </c>
      <c r="BW1308" s="264" t="str">
        <f t="shared" si="875"/>
        <v/>
      </c>
      <c r="BX1308" s="264" t="str">
        <f t="shared" si="876"/>
        <v/>
      </c>
      <c r="BY1308" s="265" t="str">
        <f t="shared" si="877"/>
        <v/>
      </c>
      <c r="BZ1308" s="283"/>
      <c r="CA1308" s="283" t="s">
        <v>506</v>
      </c>
      <c r="CB1308" s="284" t="str">
        <f t="shared" si="878"/>
        <v>xx</v>
      </c>
      <c r="CC1308" s="284" t="str">
        <f t="shared" si="879"/>
        <v>Non_select</v>
      </c>
      <c r="CD1308" s="284" t="str">
        <f t="shared" si="880"/>
        <v>xx</v>
      </c>
      <c r="CE1308" s="284" t="str">
        <f t="shared" si="881"/>
        <v/>
      </c>
      <c r="CF1308" s="283"/>
      <c r="CG1308" s="284" t="str">
        <f t="shared" si="882"/>
        <v>KC166968</v>
      </c>
      <c r="CH1308" s="285" t="s">
        <v>360</v>
      </c>
      <c r="CI1308" s="285" t="s">
        <v>361</v>
      </c>
      <c r="CJ1308" s="285" t="s">
        <v>362</v>
      </c>
      <c r="CK1308" s="285"/>
      <c r="CL1308" s="285"/>
      <c r="CM1308" s="285"/>
      <c r="CN1308" s="285"/>
      <c r="CO1308" s="285"/>
      <c r="CP1308" s="285"/>
      <c r="CQ1308" s="284"/>
      <c r="CR1308" s="284"/>
      <c r="CS1308" s="284"/>
      <c r="CT1308" s="284"/>
      <c r="CU1308" s="284"/>
      <c r="CV1308" s="284">
        <f t="shared" si="847"/>
        <v>3</v>
      </c>
      <c r="CW1308" s="287" t="str">
        <f t="shared" si="846"/>
        <v>3f</v>
      </c>
      <c r="CX1308" s="200" t="str">
        <f t="shared" si="888"/>
        <v>Hepatitis E virus strain  , partial cds</v>
      </c>
    </row>
    <row r="1309" spans="1:102" ht="11.85" hidden="1" customHeight="1" x14ac:dyDescent="0.25">
      <c r="A1309" s="277" t="s">
        <v>3617</v>
      </c>
      <c r="B1309" s="174" t="s">
        <v>118</v>
      </c>
      <c r="C1309" s="278">
        <v>3</v>
      </c>
      <c r="D1309" s="176" t="s">
        <v>708</v>
      </c>
      <c r="E1309" s="177" t="s">
        <v>646</v>
      </c>
      <c r="F1309" s="277" t="s">
        <v>3613</v>
      </c>
      <c r="G1309" s="276" t="s">
        <v>3618</v>
      </c>
      <c r="H1309" s="277" t="s">
        <v>1329</v>
      </c>
      <c r="I1309" s="280" t="s">
        <v>1330</v>
      </c>
      <c r="J1309" s="277" t="s">
        <v>788</v>
      </c>
      <c r="K1309" s="183" t="s">
        <v>2990</v>
      </c>
      <c r="L1309" s="186" t="s">
        <v>2990</v>
      </c>
      <c r="M1309" s="253" t="s">
        <v>368</v>
      </c>
      <c r="N1309" s="193" t="s">
        <v>2972</v>
      </c>
      <c r="O1309" s="187">
        <v>2006</v>
      </c>
      <c r="P1309" s="187" t="s">
        <v>2577</v>
      </c>
      <c r="Q1309" s="187">
        <v>27</v>
      </c>
      <c r="R1309" s="281"/>
      <c r="S1309" s="281">
        <f t="shared" si="848"/>
        <v>25</v>
      </c>
      <c r="T1309" s="281"/>
      <c r="U1309" s="274"/>
      <c r="V1309" s="274"/>
      <c r="W1309" s="272"/>
      <c r="X1309" s="191" t="s">
        <v>708</v>
      </c>
      <c r="Y1309" s="267" t="s">
        <v>1973</v>
      </c>
      <c r="Z1309" s="272"/>
      <c r="AA1309" s="272"/>
      <c r="AB1309" s="290"/>
      <c r="AC1309" s="253" t="s">
        <v>288</v>
      </c>
      <c r="AD1309" s="191" t="s">
        <v>838</v>
      </c>
      <c r="AE1309" s="192" t="s">
        <v>355</v>
      </c>
      <c r="AF1309" s="192" t="s">
        <v>355</v>
      </c>
      <c r="AG1309" s="192" t="s">
        <v>355</v>
      </c>
      <c r="AH1309" s="195" t="s">
        <v>355</v>
      </c>
      <c r="AI1309" s="192">
        <v>33</v>
      </c>
      <c r="AJ1309" s="192">
        <v>7489</v>
      </c>
      <c r="AK1309" s="255">
        <f t="shared" si="849"/>
        <v>7457</v>
      </c>
      <c r="AL1309" s="256" t="b">
        <f t="shared" si="850"/>
        <v>1</v>
      </c>
      <c r="AM1309" s="281"/>
      <c r="AN1309" s="281"/>
      <c r="AO1309" s="276"/>
      <c r="AP1309" s="258" t="b">
        <f>MATCH($F1309,$F$2:$F1309,0)=ROW($F1309)-1</f>
        <v>0</v>
      </c>
      <c r="AQ1309" s="192" t="s">
        <v>111</v>
      </c>
      <c r="AR1309" s="192" t="s">
        <v>111</v>
      </c>
      <c r="AS1309" s="192" t="s">
        <v>111</v>
      </c>
      <c r="AT1309" s="192" t="s">
        <v>111</v>
      </c>
      <c r="AU1309" s="192" t="s">
        <v>111</v>
      </c>
      <c r="AV1309" s="192" t="s">
        <v>111</v>
      </c>
      <c r="AW1309" s="281"/>
      <c r="AX1309" s="281"/>
      <c r="AY1309" s="259" t="str">
        <f t="shared" si="851"/>
        <v>KC166969</v>
      </c>
      <c r="AZ1309" s="260" t="str">
        <f t="shared" si="852"/>
        <v>3f.FRA.Toulouse.hum</v>
      </c>
      <c r="BA1309" s="260" t="str">
        <f t="shared" si="853"/>
        <v>3f.FRA.Toulouse.hum.2006</v>
      </c>
      <c r="BB1309" s="200" t="str">
        <f t="shared" si="854"/>
        <v>KC166969.TLS09 / M24</v>
      </c>
      <c r="BC1309" s="201" t="str">
        <f t="shared" si="855"/>
        <v>KC166969</v>
      </c>
      <c r="BD1309" s="201" t="str">
        <f t="shared" si="856"/>
        <v>KC166969</v>
      </c>
      <c r="BE1309" s="200" t="str">
        <f t="shared" si="857"/>
        <v>KC166969=</v>
      </c>
      <c r="BF1309" s="200" t="str">
        <f t="shared" si="858"/>
        <v>KC166969=Span</v>
      </c>
      <c r="BG1309" s="200" t="str">
        <f t="shared" si="859"/>
        <v>KC166969=c</v>
      </c>
      <c r="BH1309" s="200" t="str">
        <f t="shared" si="860"/>
        <v>KC166969=TLS09</v>
      </c>
      <c r="BI1309" s="200" t="str">
        <f t="shared" si="861"/>
        <v>KC166969=TLS09. 3f.FRA.Toulouse.hum.CG</v>
      </c>
      <c r="BJ1309" s="200" t="str">
        <f t="shared" si="862"/>
        <v>KC166969=TLS09. 3f.FRA.Toulouse.hum.CG.2006</v>
      </c>
      <c r="BK1309" s="200" t="str">
        <f t="shared" si="863"/>
        <v>KC166969=TLS09. 3f.FRA.Toulouse.hum</v>
      </c>
      <c r="BL1309" s="200" t="str">
        <f t="shared" si="864"/>
        <v>KC166969=3f.FRA.Toulouse.hum</v>
      </c>
      <c r="BM1309" s="200" t="str">
        <f t="shared" si="865"/>
        <v>KC166969=3f</v>
      </c>
      <c r="BN1309" s="200" t="str">
        <f t="shared" si="866"/>
        <v>KC166969=3feg</v>
      </c>
      <c r="BO1309" s="200" t="str">
        <f t="shared" si="867"/>
        <v>KC166969=3</v>
      </c>
      <c r="BP1309" s="200" t="str">
        <f t="shared" si="868"/>
        <v>3f=</v>
      </c>
      <c r="BQ1309" s="261" t="str">
        <f t="shared" si="869"/>
        <v>KC166969</v>
      </c>
      <c r="BR1309" s="262" t="str">
        <f t="shared" si="870"/>
        <v>TLS09 / M24</v>
      </c>
      <c r="BS1309" s="263" t="str">
        <f t="shared" si="871"/>
        <v>3f.FRA.Toulouse.hum.2006</v>
      </c>
      <c r="BT1309" s="264" t="str">
        <f t="shared" si="872"/>
        <v/>
      </c>
      <c r="BU1309" s="264" t="str">
        <f t="shared" si="873"/>
        <v>3f</v>
      </c>
      <c r="BV1309" s="264" t="str">
        <f t="shared" si="874"/>
        <v>3fL</v>
      </c>
      <c r="BW1309" s="264" t="str">
        <f t="shared" si="875"/>
        <v/>
      </c>
      <c r="BX1309" s="264" t="str">
        <f t="shared" si="876"/>
        <v/>
      </c>
      <c r="BY1309" s="265" t="str">
        <f t="shared" si="877"/>
        <v/>
      </c>
      <c r="BZ1309" s="283"/>
      <c r="CA1309" s="283" t="s">
        <v>506</v>
      </c>
      <c r="CB1309" s="284" t="str">
        <f t="shared" si="878"/>
        <v>xx</v>
      </c>
      <c r="CC1309" s="284" t="str">
        <f t="shared" si="879"/>
        <v>Non_select</v>
      </c>
      <c r="CD1309" s="284" t="str">
        <f t="shared" si="880"/>
        <v>xx</v>
      </c>
      <c r="CE1309" s="284" t="str">
        <f t="shared" si="881"/>
        <v/>
      </c>
      <c r="CF1309" s="283"/>
      <c r="CG1309" s="284" t="str">
        <f t="shared" si="882"/>
        <v>KC166969</v>
      </c>
      <c r="CH1309" s="285" t="s">
        <v>360</v>
      </c>
      <c r="CI1309" s="285" t="s">
        <v>361</v>
      </c>
      <c r="CJ1309" s="285" t="s">
        <v>362</v>
      </c>
      <c r="CK1309" s="285"/>
      <c r="CL1309" s="285"/>
      <c r="CM1309" s="285"/>
      <c r="CN1309" s="285"/>
      <c r="CO1309" s="285"/>
      <c r="CP1309" s="285"/>
      <c r="CQ1309" s="284"/>
      <c r="CR1309" s="284"/>
      <c r="CS1309" s="284"/>
      <c r="CT1309" s="284"/>
      <c r="CU1309" s="284"/>
      <c r="CV1309" s="284">
        <f t="shared" si="847"/>
        <v>3</v>
      </c>
      <c r="CW1309" s="287" t="str">
        <f t="shared" si="846"/>
        <v>3f</v>
      </c>
      <c r="CX1309" s="200" t="str">
        <f t="shared" si="888"/>
        <v>Hepatitis E virus strain  , partial cds</v>
      </c>
    </row>
    <row r="1310" spans="1:102" s="180" customFormat="1" ht="11.85" hidden="1" customHeight="1" x14ac:dyDescent="0.25">
      <c r="A1310" s="182" t="s">
        <v>3619</v>
      </c>
      <c r="B1310" s="174" t="s">
        <v>118</v>
      </c>
      <c r="C1310" s="175">
        <v>3</v>
      </c>
      <c r="D1310" s="176" t="s">
        <v>708</v>
      </c>
      <c r="E1310" s="177" t="s">
        <v>646</v>
      </c>
      <c r="F1310" s="182" t="s">
        <v>3613</v>
      </c>
      <c r="G1310" s="276" t="s">
        <v>3620</v>
      </c>
      <c r="H1310" s="180" t="s">
        <v>1329</v>
      </c>
      <c r="I1310" s="181" t="s">
        <v>1330</v>
      </c>
      <c r="J1310" s="182" t="s">
        <v>788</v>
      </c>
      <c r="K1310" s="183" t="s">
        <v>2990</v>
      </c>
      <c r="L1310" s="186" t="s">
        <v>2990</v>
      </c>
      <c r="M1310" s="253" t="s">
        <v>368</v>
      </c>
      <c r="N1310" s="193" t="s">
        <v>2972</v>
      </c>
      <c r="O1310" s="187">
        <v>2007</v>
      </c>
      <c r="P1310" s="188" t="s">
        <v>2577</v>
      </c>
      <c r="Q1310" s="188">
        <v>29</v>
      </c>
      <c r="R1310" s="243"/>
      <c r="S1310" s="243">
        <f t="shared" si="848"/>
        <v>25</v>
      </c>
      <c r="T1310" s="243"/>
      <c r="U1310" s="274"/>
      <c r="V1310" s="274"/>
      <c r="W1310" s="272"/>
      <c r="X1310" s="191" t="s">
        <v>708</v>
      </c>
      <c r="Y1310" s="267" t="s">
        <v>1973</v>
      </c>
      <c r="Z1310" s="272"/>
      <c r="AA1310" s="272"/>
      <c r="AB1310" s="290"/>
      <c r="AC1310" s="253" t="s">
        <v>288</v>
      </c>
      <c r="AD1310" s="191" t="s">
        <v>838</v>
      </c>
      <c r="AE1310" s="192" t="s">
        <v>355</v>
      </c>
      <c r="AF1310" s="192" t="s">
        <v>355</v>
      </c>
      <c r="AG1310" s="192" t="s">
        <v>355</v>
      </c>
      <c r="AH1310" s="195" t="s">
        <v>355</v>
      </c>
      <c r="AI1310" s="192">
        <v>33</v>
      </c>
      <c r="AJ1310" s="192">
        <v>7489</v>
      </c>
      <c r="AK1310" s="255">
        <f t="shared" si="849"/>
        <v>7457</v>
      </c>
      <c r="AL1310" s="256" t="b">
        <f t="shared" si="850"/>
        <v>1</v>
      </c>
      <c r="AM1310" s="243"/>
      <c r="AN1310" s="243"/>
      <c r="AO1310" s="276"/>
      <c r="AP1310" s="258" t="b">
        <f>MATCH($F1310,$F$2:$F1310,0)=ROW($F1310)-1</f>
        <v>0</v>
      </c>
      <c r="AQ1310" s="174" t="s">
        <v>111</v>
      </c>
      <c r="AR1310" s="174" t="s">
        <v>111</v>
      </c>
      <c r="AS1310" s="174" t="s">
        <v>111</v>
      </c>
      <c r="AT1310" s="174" t="s">
        <v>111</v>
      </c>
      <c r="AU1310" s="174" t="s">
        <v>111</v>
      </c>
      <c r="AV1310" s="174" t="s">
        <v>111</v>
      </c>
      <c r="AX1310" s="243"/>
      <c r="AY1310" s="259" t="str">
        <f t="shared" si="851"/>
        <v>KC166970</v>
      </c>
      <c r="AZ1310" s="260" t="str">
        <f t="shared" si="852"/>
        <v>3f.FRA.Toulouse.hum</v>
      </c>
      <c r="BA1310" s="260" t="str">
        <f t="shared" si="853"/>
        <v>3f.FRA.Toulouse.hum.2007</v>
      </c>
      <c r="BB1310" s="200" t="str">
        <f t="shared" si="854"/>
        <v>KC166970.TLS09 / M36</v>
      </c>
      <c r="BC1310" s="201" t="str">
        <f t="shared" si="855"/>
        <v>KC166970</v>
      </c>
      <c r="BD1310" s="201" t="str">
        <f t="shared" si="856"/>
        <v>KC166970</v>
      </c>
      <c r="BE1310" s="200" t="str">
        <f t="shared" si="857"/>
        <v>KC166970=</v>
      </c>
      <c r="BF1310" s="200" t="str">
        <f t="shared" si="858"/>
        <v>KC166970=Span</v>
      </c>
      <c r="BG1310" s="200" t="str">
        <f t="shared" si="859"/>
        <v>KC166970=c</v>
      </c>
      <c r="BH1310" s="200" t="str">
        <f t="shared" si="860"/>
        <v>KC166970=TLS09</v>
      </c>
      <c r="BI1310" s="200" t="str">
        <f t="shared" si="861"/>
        <v>KC166970=TLS09. 3f.FRA.Toulouse.hum.CG</v>
      </c>
      <c r="BJ1310" s="200" t="str">
        <f t="shared" si="862"/>
        <v>KC166970=TLS09. 3f.FRA.Toulouse.hum.CG.2007</v>
      </c>
      <c r="BK1310" s="200" t="str">
        <f t="shared" si="863"/>
        <v>KC166970=TLS09. 3f.FRA.Toulouse.hum</v>
      </c>
      <c r="BL1310" s="200" t="str">
        <f t="shared" si="864"/>
        <v>KC166970=3f.FRA.Toulouse.hum</v>
      </c>
      <c r="BM1310" s="200" t="str">
        <f t="shared" si="865"/>
        <v>KC166970=3f</v>
      </c>
      <c r="BN1310" s="200" t="str">
        <f t="shared" si="866"/>
        <v>KC166970=3feg</v>
      </c>
      <c r="BO1310" s="200" t="str">
        <f t="shared" si="867"/>
        <v>KC166970=3</v>
      </c>
      <c r="BP1310" s="200" t="str">
        <f t="shared" si="868"/>
        <v>3f=</v>
      </c>
      <c r="BQ1310" s="261" t="str">
        <f t="shared" si="869"/>
        <v>KC166970</v>
      </c>
      <c r="BR1310" s="262" t="str">
        <f t="shared" si="870"/>
        <v>TLS09 / M36</v>
      </c>
      <c r="BS1310" s="263" t="str">
        <f t="shared" si="871"/>
        <v>3f.FRA.Toulouse.hum.2007</v>
      </c>
      <c r="BT1310" s="264" t="str">
        <f t="shared" si="872"/>
        <v/>
      </c>
      <c r="BU1310" s="264" t="str">
        <f t="shared" si="873"/>
        <v>3f</v>
      </c>
      <c r="BV1310" s="264" t="str">
        <f t="shared" si="874"/>
        <v>3fL</v>
      </c>
      <c r="BW1310" s="264" t="str">
        <f t="shared" si="875"/>
        <v/>
      </c>
      <c r="BX1310" s="264" t="str">
        <f t="shared" si="876"/>
        <v/>
      </c>
      <c r="BY1310" s="265" t="str">
        <f t="shared" si="877"/>
        <v/>
      </c>
      <c r="BZ1310" s="243"/>
      <c r="CA1310" s="207" t="s">
        <v>506</v>
      </c>
      <c r="CB1310" s="200" t="str">
        <f t="shared" si="878"/>
        <v>xx</v>
      </c>
      <c r="CC1310" s="200" t="str">
        <f t="shared" si="879"/>
        <v>Non_select</v>
      </c>
      <c r="CD1310" s="200" t="str">
        <f t="shared" si="880"/>
        <v>xx</v>
      </c>
      <c r="CE1310" s="200" t="str">
        <f t="shared" si="881"/>
        <v/>
      </c>
      <c r="CF1310" s="243"/>
      <c r="CG1310" s="200" t="str">
        <f t="shared" si="882"/>
        <v>KC166970</v>
      </c>
      <c r="CH1310" s="208" t="s">
        <v>360</v>
      </c>
      <c r="CI1310" s="208" t="s">
        <v>361</v>
      </c>
      <c r="CJ1310" s="208" t="s">
        <v>362</v>
      </c>
      <c r="CK1310" s="243"/>
      <c r="CL1310" s="243"/>
      <c r="CM1310" s="243"/>
      <c r="CN1310" s="243"/>
      <c r="CO1310" s="208"/>
      <c r="CP1310" s="243"/>
      <c r="CQ1310" s="243"/>
      <c r="CR1310" s="243"/>
      <c r="CS1310" s="243"/>
      <c r="CT1310" s="243"/>
      <c r="CU1310" s="243"/>
      <c r="CV1310" s="268">
        <f t="shared" si="847"/>
        <v>3</v>
      </c>
      <c r="CW1310" s="266" t="str">
        <f t="shared" si="846"/>
        <v>3f</v>
      </c>
      <c r="CX1310" s="200" t="str">
        <f t="shared" si="888"/>
        <v>Hepatitis E virus strain  , partial cds</v>
      </c>
    </row>
    <row r="1311" spans="1:102" s="180" customFormat="1" ht="11.85" hidden="1" customHeight="1" x14ac:dyDescent="0.25">
      <c r="A1311" s="182" t="s">
        <v>3621</v>
      </c>
      <c r="B1311" s="174" t="s">
        <v>118</v>
      </c>
      <c r="C1311" s="175">
        <v>3</v>
      </c>
      <c r="D1311" s="176" t="s">
        <v>708</v>
      </c>
      <c r="E1311" s="177" t="s">
        <v>646</v>
      </c>
      <c r="F1311" s="182" t="s">
        <v>3613</v>
      </c>
      <c r="G1311" s="276" t="s">
        <v>3622</v>
      </c>
      <c r="H1311" s="180" t="s">
        <v>1329</v>
      </c>
      <c r="I1311" s="181" t="s">
        <v>1330</v>
      </c>
      <c r="J1311" s="182" t="s">
        <v>788</v>
      </c>
      <c r="K1311" s="183" t="s">
        <v>2990</v>
      </c>
      <c r="L1311" s="186" t="s">
        <v>2990</v>
      </c>
      <c r="M1311" s="253" t="s">
        <v>368</v>
      </c>
      <c r="N1311" s="193" t="s">
        <v>2972</v>
      </c>
      <c r="O1311" s="187">
        <v>2008</v>
      </c>
      <c r="P1311" s="188" t="s">
        <v>2577</v>
      </c>
      <c r="Q1311" s="188">
        <v>24</v>
      </c>
      <c r="R1311" s="243"/>
      <c r="S1311" s="243">
        <f t="shared" si="848"/>
        <v>25</v>
      </c>
      <c r="T1311" s="243"/>
      <c r="U1311" s="274"/>
      <c r="V1311" s="274"/>
      <c r="W1311" s="272"/>
      <c r="X1311" s="191" t="s">
        <v>708</v>
      </c>
      <c r="Y1311" s="272"/>
      <c r="Z1311" s="272"/>
      <c r="AA1311" s="272"/>
      <c r="AB1311" s="290"/>
      <c r="AC1311" s="253" t="s">
        <v>288</v>
      </c>
      <c r="AD1311" s="191" t="s">
        <v>838</v>
      </c>
      <c r="AE1311" s="192" t="s">
        <v>355</v>
      </c>
      <c r="AF1311" s="192" t="s">
        <v>355</v>
      </c>
      <c r="AG1311" s="192" t="s">
        <v>355</v>
      </c>
      <c r="AH1311" s="195" t="s">
        <v>355</v>
      </c>
      <c r="AI1311" s="192">
        <v>33</v>
      </c>
      <c r="AJ1311" s="192">
        <v>7489</v>
      </c>
      <c r="AK1311" s="255">
        <f t="shared" si="849"/>
        <v>7457</v>
      </c>
      <c r="AL1311" s="256" t="b">
        <f t="shared" si="850"/>
        <v>1</v>
      </c>
      <c r="AM1311" s="243"/>
      <c r="AN1311" s="243"/>
      <c r="AO1311" s="276"/>
      <c r="AP1311" s="258" t="b">
        <f>MATCH($F1311,$F$2:$F1311,0)=ROW($F1311)-1</f>
        <v>0</v>
      </c>
      <c r="AQ1311" s="174" t="s">
        <v>111</v>
      </c>
      <c r="AR1311" s="174" t="s">
        <v>111</v>
      </c>
      <c r="AS1311" s="174" t="s">
        <v>111</v>
      </c>
      <c r="AT1311" s="174" t="s">
        <v>111</v>
      </c>
      <c r="AU1311" s="174" t="s">
        <v>111</v>
      </c>
      <c r="AV1311" s="174" t="s">
        <v>111</v>
      </c>
      <c r="AX1311" s="243"/>
      <c r="AY1311" s="259" t="str">
        <f t="shared" si="851"/>
        <v>KC166971</v>
      </c>
      <c r="AZ1311" s="260" t="str">
        <f t="shared" si="852"/>
        <v>3f.FRA.Toulouse.hum</v>
      </c>
      <c r="BA1311" s="260" t="str">
        <f t="shared" si="853"/>
        <v>3f.FRA.Toulouse.hum.2008</v>
      </c>
      <c r="BB1311" s="200" t="str">
        <f t="shared" si="854"/>
        <v>KC166971.TLS09 / M48</v>
      </c>
      <c r="BC1311" s="201" t="str">
        <f t="shared" si="855"/>
        <v>KC166971</v>
      </c>
      <c r="BD1311" s="201" t="str">
        <f t="shared" si="856"/>
        <v>KC166971</v>
      </c>
      <c r="BE1311" s="200" t="str">
        <f t="shared" si="857"/>
        <v>KC166971=</v>
      </c>
      <c r="BF1311" s="200" t="str">
        <f t="shared" si="858"/>
        <v>KC166971=Span</v>
      </c>
      <c r="BG1311" s="200" t="str">
        <f t="shared" si="859"/>
        <v>KC166971=c</v>
      </c>
      <c r="BH1311" s="200" t="str">
        <f t="shared" si="860"/>
        <v>KC166971=TLS09</v>
      </c>
      <c r="BI1311" s="200" t="str">
        <f t="shared" si="861"/>
        <v>KC166971=TLS09. 3f.FRA.Toulouse.hum.CG</v>
      </c>
      <c r="BJ1311" s="200" t="str">
        <f t="shared" si="862"/>
        <v>KC166971=TLS09. 3f.FRA.Toulouse.hum.CG.2008</v>
      </c>
      <c r="BK1311" s="200" t="str">
        <f t="shared" si="863"/>
        <v>KC166971=TLS09. 3f.FRA.Toulouse.hum</v>
      </c>
      <c r="BL1311" s="200" t="str">
        <f t="shared" si="864"/>
        <v>KC166971=3f.FRA.Toulouse.hum</v>
      </c>
      <c r="BM1311" s="200" t="str">
        <f t="shared" si="865"/>
        <v>KC166971=3f</v>
      </c>
      <c r="BN1311" s="200" t="str">
        <f t="shared" si="866"/>
        <v>KC166971=3feg</v>
      </c>
      <c r="BO1311" s="200" t="str">
        <f t="shared" si="867"/>
        <v>KC166971=3</v>
      </c>
      <c r="BP1311" s="200" t="str">
        <f t="shared" si="868"/>
        <v>3f=</v>
      </c>
      <c r="BQ1311" s="261" t="str">
        <f t="shared" si="869"/>
        <v>KC166971</v>
      </c>
      <c r="BR1311" s="262" t="str">
        <f t="shared" si="870"/>
        <v>TLS09 / M48</v>
      </c>
      <c r="BS1311" s="263" t="str">
        <f t="shared" si="871"/>
        <v>3f.FRA.Toulouse.hum.2008</v>
      </c>
      <c r="BT1311" s="264" t="str">
        <f t="shared" si="872"/>
        <v/>
      </c>
      <c r="BU1311" s="264" t="str">
        <f t="shared" si="873"/>
        <v>3f</v>
      </c>
      <c r="BV1311" s="264" t="str">
        <f t="shared" si="874"/>
        <v/>
      </c>
      <c r="BW1311" s="264" t="str">
        <f t="shared" si="875"/>
        <v/>
      </c>
      <c r="BX1311" s="264" t="str">
        <f t="shared" si="876"/>
        <v/>
      </c>
      <c r="BY1311" s="265" t="str">
        <f t="shared" si="877"/>
        <v/>
      </c>
      <c r="BZ1311" s="243"/>
      <c r="CA1311" s="207" t="s">
        <v>506</v>
      </c>
      <c r="CB1311" s="200" t="str">
        <f t="shared" si="878"/>
        <v>xx</v>
      </c>
      <c r="CC1311" s="200" t="str">
        <f t="shared" si="879"/>
        <v>Non_select</v>
      </c>
      <c r="CD1311" s="200" t="str">
        <f t="shared" si="880"/>
        <v>xx</v>
      </c>
      <c r="CE1311" s="200" t="str">
        <f t="shared" si="881"/>
        <v/>
      </c>
      <c r="CF1311" s="243"/>
      <c r="CG1311" s="200" t="str">
        <f t="shared" si="882"/>
        <v>KC166971</v>
      </c>
      <c r="CH1311" s="208" t="s">
        <v>360</v>
      </c>
      <c r="CI1311" s="208" t="s">
        <v>361</v>
      </c>
      <c r="CJ1311" s="208" t="s">
        <v>362</v>
      </c>
      <c r="CK1311" s="243"/>
      <c r="CL1311" s="243"/>
      <c r="CM1311" s="243"/>
      <c r="CN1311" s="243"/>
      <c r="CO1311" s="208"/>
      <c r="CP1311" s="243"/>
      <c r="CQ1311" s="243"/>
      <c r="CR1311" s="243"/>
      <c r="CS1311" s="243"/>
      <c r="CT1311" s="243"/>
      <c r="CU1311" s="243"/>
      <c r="CV1311" s="268">
        <f t="shared" si="847"/>
        <v>3</v>
      </c>
      <c r="CW1311" s="266" t="str">
        <f t="shared" si="846"/>
        <v>3f</v>
      </c>
      <c r="CX1311" s="200" t="str">
        <f t="shared" si="888"/>
        <v>Hepatitis E virus strain  , partial cds</v>
      </c>
    </row>
    <row r="1312" spans="1:102" ht="11.85" customHeight="1" x14ac:dyDescent="0.25">
      <c r="A1312" s="239" t="s">
        <v>1638</v>
      </c>
      <c r="B1312" s="174">
        <v>3</v>
      </c>
      <c r="C1312" s="175">
        <v>3</v>
      </c>
      <c r="D1312" s="176" t="s">
        <v>708</v>
      </c>
      <c r="E1312" s="177" t="s">
        <v>646</v>
      </c>
      <c r="F1312" s="375" t="s">
        <v>1639</v>
      </c>
      <c r="G1312" s="281"/>
      <c r="H1312" s="180" t="s">
        <v>1080</v>
      </c>
      <c r="I1312" s="181" t="s">
        <v>1081</v>
      </c>
      <c r="J1312" s="243" t="s">
        <v>788</v>
      </c>
      <c r="K1312" s="243"/>
      <c r="L1312" s="281"/>
      <c r="M1312" s="253" t="s">
        <v>353</v>
      </c>
      <c r="N1312" s="270"/>
      <c r="O1312" s="188"/>
      <c r="P1312" s="243"/>
      <c r="Q1312" s="243"/>
      <c r="R1312" s="243"/>
      <c r="S1312" s="243">
        <f t="shared" si="848"/>
        <v>6055</v>
      </c>
      <c r="T1312" s="243"/>
      <c r="U1312" s="250"/>
      <c r="V1312" s="274"/>
      <c r="W1312" s="288"/>
      <c r="X1312" s="275"/>
      <c r="Y1312" s="272"/>
      <c r="Z1312" s="272"/>
      <c r="AA1312" s="272"/>
      <c r="AB1312" s="290" t="s">
        <v>708</v>
      </c>
      <c r="AC1312" s="275"/>
      <c r="AD1312" s="275"/>
      <c r="AE1312" s="272"/>
      <c r="AF1312" s="272"/>
      <c r="AG1312" s="272"/>
      <c r="AH1312" s="282" t="s">
        <v>113</v>
      </c>
      <c r="AI1312" s="192">
        <v>6300</v>
      </c>
      <c r="AJ1312" s="192">
        <v>6467</v>
      </c>
      <c r="AK1312" s="255">
        <f t="shared" si="849"/>
        <v>168</v>
      </c>
      <c r="AL1312" s="256" t="b">
        <f t="shared" si="850"/>
        <v>0</v>
      </c>
      <c r="AM1312" s="243"/>
      <c r="AN1312" s="243"/>
      <c r="AO1312" s="276"/>
      <c r="AP1312" s="258" t="b">
        <f>MATCH($F1312,$F$2:$F1312,0)=ROW($F1312)-1</f>
        <v>1</v>
      </c>
      <c r="AV1312" s="174" t="s">
        <v>111</v>
      </c>
      <c r="AW1312" s="180"/>
      <c r="AX1312" s="243"/>
      <c r="AY1312" s="259" t="str">
        <f t="shared" si="851"/>
        <v>DQ315750</v>
      </c>
      <c r="AZ1312" s="260" t="str">
        <f t="shared" si="852"/>
        <v>3f.ESP.pig</v>
      </c>
      <c r="BA1312" s="260" t="str">
        <f t="shared" si="853"/>
        <v>3f.ESP.pig</v>
      </c>
      <c r="BB1312" s="200" t="str">
        <f t="shared" si="854"/>
        <v>DQ315750.69003</v>
      </c>
      <c r="BC1312" s="201" t="str">
        <f t="shared" si="855"/>
        <v>DQ315750</v>
      </c>
      <c r="BD1312" s="201" t="str">
        <f t="shared" si="856"/>
        <v>DQ315750</v>
      </c>
      <c r="BE1312" s="200" t="str">
        <f t="shared" si="857"/>
        <v>DQ315750=</v>
      </c>
      <c r="BF1312" s="200" t="str">
        <f t="shared" si="858"/>
        <v>DQ315750=out</v>
      </c>
      <c r="BG1312" s="200" t="str">
        <f t="shared" si="859"/>
        <v>DQ315750=out</v>
      </c>
      <c r="BH1312" s="200" t="str">
        <f t="shared" si="860"/>
        <v>DQ315750=69003</v>
      </c>
      <c r="BI1312" s="200" t="str">
        <f t="shared" si="861"/>
        <v>DQ315750=69003. 3f.ESP.pig</v>
      </c>
      <c r="BJ1312" s="200" t="str">
        <f t="shared" si="862"/>
        <v>DQ315750=69003. 3f.ESP.pig</v>
      </c>
      <c r="BK1312" s="200" t="str">
        <f t="shared" si="863"/>
        <v>DQ315750=69003. 3f.ESP.pig</v>
      </c>
      <c r="BL1312" s="200" t="str">
        <f t="shared" si="864"/>
        <v>DQ315750=3f.ESP.pig</v>
      </c>
      <c r="BM1312" s="200" t="str">
        <f t="shared" si="865"/>
        <v>DQ315750=3f</v>
      </c>
      <c r="BN1312" s="200" t="str">
        <f t="shared" si="866"/>
        <v>DQ315750=3feg</v>
      </c>
      <c r="BO1312" s="200" t="str">
        <f t="shared" si="867"/>
        <v>DQ315750=3</v>
      </c>
      <c r="BP1312" s="200" t="str">
        <f t="shared" si="868"/>
        <v>3f=</v>
      </c>
      <c r="BQ1312" s="261" t="str">
        <f t="shared" si="869"/>
        <v>DQ315750</v>
      </c>
      <c r="BR1312" s="262" t="str">
        <f t="shared" si="870"/>
        <v>69003</v>
      </c>
      <c r="BS1312" s="263" t="str">
        <f t="shared" si="871"/>
        <v>3f.ESP.pig</v>
      </c>
      <c r="BT1312" s="264" t="str">
        <f t="shared" si="872"/>
        <v/>
      </c>
      <c r="BU1312" s="264" t="str">
        <f t="shared" si="873"/>
        <v/>
      </c>
      <c r="BV1312" s="264" t="str">
        <f t="shared" si="874"/>
        <v/>
      </c>
      <c r="BW1312" s="264" t="str">
        <f t="shared" si="875"/>
        <v/>
      </c>
      <c r="BX1312" s="264" t="str">
        <f t="shared" si="876"/>
        <v/>
      </c>
      <c r="BY1312" s="265" t="str">
        <f t="shared" si="877"/>
        <v>3f</v>
      </c>
      <c r="BZ1312" s="243"/>
      <c r="CA1312" s="207" t="s">
        <v>1640</v>
      </c>
      <c r="CB1312" s="200" t="str">
        <f t="shared" si="878"/>
        <v>DQ315750</v>
      </c>
      <c r="CC1312" s="200" t="str">
        <f t="shared" si="879"/>
        <v>3f</v>
      </c>
      <c r="CD1312" s="200" t="str">
        <f t="shared" si="880"/>
        <v>DQ315750</v>
      </c>
      <c r="CE1312" s="200" t="str">
        <f t="shared" si="881"/>
        <v/>
      </c>
      <c r="CF1312" s="243"/>
      <c r="CG1312" s="200" t="str">
        <f t="shared" si="882"/>
        <v>DQ315750</v>
      </c>
      <c r="CH1312" s="208" t="s">
        <v>360</v>
      </c>
      <c r="CI1312" s="208" t="s">
        <v>361</v>
      </c>
      <c r="CJ1312" s="208" t="s">
        <v>362</v>
      </c>
      <c r="CK1312" s="243"/>
      <c r="CL1312" s="243"/>
      <c r="CM1312" s="243"/>
      <c r="CN1312" s="243"/>
      <c r="CO1312" s="208"/>
      <c r="CP1312" s="243"/>
      <c r="CQ1312" s="243"/>
      <c r="CR1312" s="243"/>
      <c r="CS1312" s="243"/>
      <c r="CT1312" s="243"/>
      <c r="CU1312" s="243"/>
      <c r="CV1312" s="268">
        <f t="shared" si="847"/>
        <v>3</v>
      </c>
      <c r="CW1312" s="266" t="str">
        <f t="shared" si="846"/>
        <v>3f</v>
      </c>
      <c r="CX1312" s="200" t="str">
        <f t="shared" si="888"/>
        <v>Hepatitis E virus strain  , partial cds</v>
      </c>
    </row>
    <row r="1313" spans="1:102" ht="11.85" hidden="1" customHeight="1" x14ac:dyDescent="0.25">
      <c r="A1313" s="277" t="s">
        <v>3625</v>
      </c>
      <c r="B1313" s="174" t="s">
        <v>502</v>
      </c>
      <c r="C1313" s="278"/>
      <c r="D1313" s="279"/>
      <c r="E1313" s="267"/>
      <c r="F1313" s="334"/>
      <c r="G1313" s="243"/>
      <c r="H1313" s="357" t="s">
        <v>3626</v>
      </c>
      <c r="I1313" s="280" t="s">
        <v>3627</v>
      </c>
      <c r="J1313" s="277" t="s">
        <v>788</v>
      </c>
      <c r="K1313" s="243"/>
      <c r="L1313" s="243"/>
      <c r="M1313" s="253" t="s">
        <v>994</v>
      </c>
      <c r="N1313" s="257"/>
      <c r="O1313" s="243"/>
      <c r="P1313" s="187"/>
      <c r="Q1313" s="187"/>
      <c r="R1313" s="281"/>
      <c r="S1313" s="281" t="e">
        <f t="shared" si="848"/>
        <v>#N/A</v>
      </c>
      <c r="T1313" s="281"/>
      <c r="U1313" s="274"/>
      <c r="V1313" s="274"/>
      <c r="W1313" s="272"/>
      <c r="X1313" s="275"/>
      <c r="Y1313" s="272"/>
      <c r="Z1313" s="272"/>
      <c r="AA1313" s="272"/>
      <c r="AB1313" s="290"/>
      <c r="AC1313" s="275"/>
      <c r="AD1313" s="275"/>
      <c r="AE1313" s="272"/>
      <c r="AF1313" s="272"/>
      <c r="AG1313" s="272"/>
      <c r="AH1313" s="282"/>
      <c r="AI1313" s="243"/>
      <c r="AJ1313" s="243"/>
      <c r="AK1313" s="255">
        <f t="shared" si="849"/>
        <v>1</v>
      </c>
      <c r="AL1313" s="256" t="b">
        <f t="shared" si="850"/>
        <v>0</v>
      </c>
      <c r="AM1313" s="281"/>
      <c r="AN1313" s="281"/>
      <c r="AO1313" s="276"/>
      <c r="AP1313" s="258" t="e">
        <f>MATCH($F1313,$F$2:$F1313,0)=ROW($F1313)-1</f>
        <v>#N/A</v>
      </c>
      <c r="AQ1313" s="192" t="s">
        <v>111</v>
      </c>
      <c r="AR1313" s="192" t="s">
        <v>111</v>
      </c>
      <c r="AS1313" s="192" t="s">
        <v>111</v>
      </c>
      <c r="AT1313" s="192" t="s">
        <v>111</v>
      </c>
      <c r="AU1313" s="192" t="s">
        <v>111</v>
      </c>
      <c r="AV1313" s="192" t="s">
        <v>111</v>
      </c>
      <c r="AW1313" s="281"/>
      <c r="AX1313" s="281"/>
      <c r="AY1313" s="259" t="str">
        <f t="shared" si="851"/>
        <v>KC294199</v>
      </c>
      <c r="AZ1313" s="260" t="str">
        <f t="shared" si="852"/>
        <v>.DNK.rat</v>
      </c>
      <c r="BA1313" s="260" t="str">
        <f t="shared" si="853"/>
        <v>.DNK.rat</v>
      </c>
      <c r="BB1313" s="200" t="str">
        <f t="shared" si="854"/>
        <v>KC294199.</v>
      </c>
      <c r="BC1313" s="201" t="str">
        <f t="shared" si="855"/>
        <v>KC294199</v>
      </c>
      <c r="BD1313" s="201" t="str">
        <f t="shared" si="856"/>
        <v>KC294199</v>
      </c>
      <c r="BE1313" s="200" t="str">
        <f t="shared" si="857"/>
        <v>KC294199=</v>
      </c>
      <c r="BF1313" s="200" t="str">
        <f t="shared" si="858"/>
        <v>KC294199=out</v>
      </c>
      <c r="BG1313" s="200" t="str">
        <f t="shared" si="859"/>
        <v>KC294199=out</v>
      </c>
      <c r="BH1313" s="200" t="str">
        <f t="shared" si="860"/>
        <v>KC294199=</v>
      </c>
      <c r="BI1313" s="200" t="str">
        <f t="shared" si="861"/>
        <v>KC294199=. .DNK.rat</v>
      </c>
      <c r="BJ1313" s="200" t="str">
        <f t="shared" si="862"/>
        <v>KC294199=. .DNK.rat</v>
      </c>
      <c r="BK1313" s="200" t="str">
        <f t="shared" si="863"/>
        <v>KC294199=. .DNK.rat</v>
      </c>
      <c r="BL1313" s="200" t="str">
        <f t="shared" si="864"/>
        <v>KC294199=.DNK.rat</v>
      </c>
      <c r="BM1313" s="200" t="str">
        <f t="shared" si="865"/>
        <v>KC294199=</v>
      </c>
      <c r="BN1313" s="200" t="str">
        <f t="shared" si="866"/>
        <v>KC294199=</v>
      </c>
      <c r="BO1313" s="200" t="str">
        <f t="shared" si="867"/>
        <v>KC294199=</v>
      </c>
      <c r="BP1313" s="200" t="str">
        <f t="shared" si="868"/>
        <v>=</v>
      </c>
      <c r="BQ1313" s="261" t="str">
        <f t="shared" si="869"/>
        <v>KC294199</v>
      </c>
      <c r="BR1313" s="262" t="str">
        <f t="shared" si="870"/>
        <v/>
      </c>
      <c r="BS1313" s="263" t="str">
        <f t="shared" si="871"/>
        <v>.DNK.rat</v>
      </c>
      <c r="BT1313" s="264" t="str">
        <f t="shared" si="872"/>
        <v/>
      </c>
      <c r="BU1313" s="264" t="str">
        <f t="shared" si="873"/>
        <v/>
      </c>
      <c r="BV1313" s="264" t="str">
        <f t="shared" si="874"/>
        <v/>
      </c>
      <c r="BW1313" s="264" t="str">
        <f t="shared" si="875"/>
        <v/>
      </c>
      <c r="BX1313" s="264" t="str">
        <f t="shared" si="876"/>
        <v/>
      </c>
      <c r="BY1313" s="265" t="str">
        <f t="shared" si="877"/>
        <v/>
      </c>
      <c r="BZ1313" s="283"/>
      <c r="CA1313" s="283" t="s">
        <v>506</v>
      </c>
      <c r="CB1313" s="284" t="str">
        <f t="shared" si="878"/>
        <v>xx</v>
      </c>
      <c r="CC1313" s="284" t="str">
        <f t="shared" si="879"/>
        <v>Non_select</v>
      </c>
      <c r="CD1313" s="284" t="str">
        <f t="shared" si="880"/>
        <v>xx</v>
      </c>
      <c r="CE1313" s="284" t="str">
        <f t="shared" si="881"/>
        <v/>
      </c>
      <c r="CF1313" s="283"/>
      <c r="CG1313" s="284" t="str">
        <f t="shared" si="882"/>
        <v>KC294199</v>
      </c>
      <c r="CH1313" s="285" t="s">
        <v>360</v>
      </c>
      <c r="CI1313" s="285" t="s">
        <v>361</v>
      </c>
      <c r="CJ1313" s="285" t="s">
        <v>362</v>
      </c>
      <c r="CK1313" s="285"/>
      <c r="CL1313" s="285"/>
      <c r="CM1313" s="285"/>
      <c r="CN1313" s="285"/>
      <c r="CO1313" s="285"/>
      <c r="CP1313" s="285"/>
      <c r="CQ1313" s="284"/>
      <c r="CR1313" s="284"/>
      <c r="CS1313" s="284"/>
      <c r="CT1313" s="284"/>
      <c r="CU1313" s="284"/>
      <c r="CV1313" s="284">
        <f t="shared" si="847"/>
        <v>0</v>
      </c>
      <c r="CW1313" s="287">
        <f t="shared" ref="CW1313:CW1376" si="889">D1313</f>
        <v>0</v>
      </c>
      <c r="CX1313" s="200" t="str">
        <f t="shared" si="888"/>
        <v>Hepatitis E virus strain  , partial cds</v>
      </c>
    </row>
    <row r="1314" spans="1:102" s="180" customFormat="1" ht="11.85" hidden="1" customHeight="1" x14ac:dyDescent="0.25">
      <c r="A1314" s="182" t="s">
        <v>3628</v>
      </c>
      <c r="B1314" s="174" t="s">
        <v>502</v>
      </c>
      <c r="C1314" s="272"/>
      <c r="D1314" s="272"/>
      <c r="E1314" s="272"/>
      <c r="F1314" s="243"/>
      <c r="G1314" s="243"/>
      <c r="H1314" s="243"/>
      <c r="I1314" s="243"/>
      <c r="J1314" s="243"/>
      <c r="K1314" s="243"/>
      <c r="L1314" s="243"/>
      <c r="M1314" s="253" t="s">
        <v>994</v>
      </c>
      <c r="N1314" s="257"/>
      <c r="O1314" s="243"/>
      <c r="P1314" s="243"/>
      <c r="Q1314" s="243"/>
      <c r="R1314" s="243"/>
      <c r="S1314" s="243" t="e">
        <f t="shared" si="848"/>
        <v>#N/A</v>
      </c>
      <c r="T1314" s="243"/>
      <c r="U1314" s="274"/>
      <c r="V1314" s="274"/>
      <c r="W1314" s="272"/>
      <c r="X1314" s="275"/>
      <c r="Y1314" s="272"/>
      <c r="Z1314" s="272"/>
      <c r="AA1314" s="272"/>
      <c r="AB1314" s="290"/>
      <c r="AC1314" s="275"/>
      <c r="AD1314" s="275"/>
      <c r="AE1314" s="272"/>
      <c r="AF1314" s="272"/>
      <c r="AG1314" s="272"/>
      <c r="AH1314" s="282"/>
      <c r="AI1314" s="243"/>
      <c r="AJ1314" s="243"/>
      <c r="AK1314" s="255">
        <f t="shared" si="849"/>
        <v>1</v>
      </c>
      <c r="AL1314" s="256" t="b">
        <f t="shared" si="850"/>
        <v>0</v>
      </c>
      <c r="AM1314" s="243"/>
      <c r="AN1314" s="243"/>
      <c r="AO1314" s="276"/>
      <c r="AP1314" s="258" t="e">
        <f>MATCH($F1314,$F$2:$F1314,0)=ROW($F1314)-1</f>
        <v>#N/A</v>
      </c>
      <c r="AQ1314" s="174" t="s">
        <v>111</v>
      </c>
      <c r="AR1314" s="174" t="s">
        <v>111</v>
      </c>
      <c r="AS1314" s="174" t="s">
        <v>111</v>
      </c>
      <c r="AT1314" s="174" t="s">
        <v>111</v>
      </c>
      <c r="AU1314" s="174" t="s">
        <v>111</v>
      </c>
      <c r="AV1314" s="174" t="s">
        <v>111</v>
      </c>
      <c r="AX1314" s="243"/>
      <c r="AY1314" s="259" t="str">
        <f t="shared" si="851"/>
        <v>KC465990</v>
      </c>
      <c r="AZ1314" s="260" t="str">
        <f t="shared" si="852"/>
        <v>.rat</v>
      </c>
      <c r="BA1314" s="260" t="str">
        <f t="shared" si="853"/>
        <v>.rat</v>
      </c>
      <c r="BB1314" s="200" t="str">
        <f t="shared" si="854"/>
        <v>KC465990.</v>
      </c>
      <c r="BC1314" s="201" t="str">
        <f t="shared" si="855"/>
        <v>KC465990-6001(greater bandicoot and Asian musk rat)</v>
      </c>
      <c r="BD1314" s="201" t="str">
        <f t="shared" si="856"/>
        <v>KC465990</v>
      </c>
      <c r="BE1314" s="200" t="str">
        <f t="shared" si="857"/>
        <v>KC465990-6001(greater bandicoot and Asian musk rat)=</v>
      </c>
      <c r="BF1314" s="200" t="str">
        <f t="shared" si="858"/>
        <v>KC465990-6001(greater bandicoot and Asian musk rat)=out</v>
      </c>
      <c r="BG1314" s="200" t="str">
        <f t="shared" si="859"/>
        <v>KC465990-6001(greater bandicoot and Asian musk rat)=out</v>
      </c>
      <c r="BH1314" s="200" t="str">
        <f t="shared" si="860"/>
        <v>KC465990-6001(greater bandicoot and Asian musk rat)=</v>
      </c>
      <c r="BI1314" s="200" t="str">
        <f t="shared" si="861"/>
        <v>KC465990-6001(greater bandicoot and Asian musk rat)=. .rat</v>
      </c>
      <c r="BJ1314" s="200" t="str">
        <f t="shared" si="862"/>
        <v>KC465990-6001(greater bandicoot and Asian musk rat)=. .rat</v>
      </c>
      <c r="BK1314" s="200" t="str">
        <f t="shared" si="863"/>
        <v>KC465990-6001(greater bandicoot and Asian musk rat)=. .rat</v>
      </c>
      <c r="BL1314" s="200" t="str">
        <f t="shared" si="864"/>
        <v>KC465990-6001(greater bandicoot and Asian musk rat)=.rat</v>
      </c>
      <c r="BM1314" s="200" t="str">
        <f t="shared" si="865"/>
        <v>KC465990-6001(greater bandicoot and Asian musk rat)=</v>
      </c>
      <c r="BN1314" s="200" t="str">
        <f t="shared" si="866"/>
        <v>KC465990-6001(greater bandicoot and Asian musk rat)=</v>
      </c>
      <c r="BO1314" s="200" t="str">
        <f t="shared" si="867"/>
        <v>KC465990-6001(greater bandicoot and Asian musk rat)=</v>
      </c>
      <c r="BP1314" s="200" t="str">
        <f t="shared" si="868"/>
        <v>=</v>
      </c>
      <c r="BQ1314" s="261" t="str">
        <f t="shared" si="869"/>
        <v>KC465990</v>
      </c>
      <c r="BR1314" s="262" t="str">
        <f t="shared" si="870"/>
        <v/>
      </c>
      <c r="BS1314" s="263" t="str">
        <f t="shared" si="871"/>
        <v>.rat</v>
      </c>
      <c r="BT1314" s="264" t="str">
        <f t="shared" si="872"/>
        <v/>
      </c>
      <c r="BU1314" s="264" t="str">
        <f t="shared" si="873"/>
        <v/>
      </c>
      <c r="BV1314" s="264" t="str">
        <f t="shared" si="874"/>
        <v/>
      </c>
      <c r="BW1314" s="264" t="str">
        <f t="shared" si="875"/>
        <v/>
      </c>
      <c r="BX1314" s="264" t="str">
        <f t="shared" si="876"/>
        <v/>
      </c>
      <c r="BY1314" s="265" t="str">
        <f t="shared" si="877"/>
        <v/>
      </c>
      <c r="BZ1314" s="243"/>
      <c r="CA1314" s="207" t="s">
        <v>506</v>
      </c>
      <c r="CB1314" s="200" t="str">
        <f t="shared" si="878"/>
        <v>xx</v>
      </c>
      <c r="CC1314" s="200" t="str">
        <f t="shared" si="879"/>
        <v>Non_select</v>
      </c>
      <c r="CD1314" s="200" t="str">
        <f t="shared" si="880"/>
        <v>xx</v>
      </c>
      <c r="CE1314" s="200" t="str">
        <f t="shared" si="881"/>
        <v/>
      </c>
      <c r="CF1314" s="243"/>
      <c r="CG1314" s="200" t="str">
        <f t="shared" si="882"/>
        <v>KC465990-6001(greater bandicoot and Asian musk rat)</v>
      </c>
      <c r="CH1314" s="208" t="s">
        <v>360</v>
      </c>
      <c r="CI1314" s="208" t="s">
        <v>361</v>
      </c>
      <c r="CJ1314" s="208" t="s">
        <v>362</v>
      </c>
      <c r="CK1314" s="243"/>
      <c r="CL1314" s="243"/>
      <c r="CM1314" s="243"/>
      <c r="CN1314" s="243"/>
      <c r="CO1314" s="208"/>
      <c r="CP1314" s="243"/>
      <c r="CQ1314" s="243"/>
      <c r="CR1314" s="243"/>
      <c r="CS1314" s="243"/>
      <c r="CT1314" s="243"/>
      <c r="CU1314" s="243"/>
      <c r="CV1314" s="200">
        <f t="shared" si="847"/>
        <v>0</v>
      </c>
      <c r="CW1314" s="266">
        <f t="shared" si="889"/>
        <v>0</v>
      </c>
      <c r="CX1314" s="200" t="str">
        <f t="shared" si="888"/>
        <v>Hepatitis E virus strain  , partial cds</v>
      </c>
    </row>
    <row r="1315" spans="1:102" s="180" customFormat="1" ht="11.85" hidden="1" customHeight="1" x14ac:dyDescent="0.25">
      <c r="A1315" s="182" t="s">
        <v>3629</v>
      </c>
      <c r="B1315" s="174" t="s">
        <v>295</v>
      </c>
      <c r="C1315" s="272"/>
      <c r="D1315" s="272"/>
      <c r="E1315" s="272"/>
      <c r="F1315" s="243"/>
      <c r="G1315" s="243"/>
      <c r="H1315" s="180" t="s">
        <v>476</v>
      </c>
      <c r="I1315" s="181" t="s">
        <v>477</v>
      </c>
      <c r="J1315" s="180" t="s">
        <v>351</v>
      </c>
      <c r="K1315" s="243"/>
      <c r="L1315" s="243"/>
      <c r="M1315" s="253" t="s">
        <v>3630</v>
      </c>
      <c r="N1315" s="257"/>
      <c r="O1315" s="243"/>
      <c r="P1315" s="243"/>
      <c r="Q1315" s="243"/>
      <c r="R1315" s="243"/>
      <c r="S1315" s="243">
        <f t="shared" si="848"/>
        <v>4283</v>
      </c>
      <c r="T1315" s="243"/>
      <c r="U1315" s="250"/>
      <c r="V1315" s="274"/>
      <c r="W1315" s="272"/>
      <c r="X1315" s="275"/>
      <c r="Y1315" s="272"/>
      <c r="Z1315" s="272"/>
      <c r="AA1315" s="272"/>
      <c r="AB1315" s="290"/>
      <c r="AC1315" s="275"/>
      <c r="AD1315" s="275"/>
      <c r="AE1315" s="272"/>
      <c r="AF1315" s="272"/>
      <c r="AG1315" s="272"/>
      <c r="AH1315" s="282"/>
      <c r="AI1315" s="192">
        <v>4505</v>
      </c>
      <c r="AJ1315" s="192">
        <v>4803</v>
      </c>
      <c r="AK1315" s="255">
        <f t="shared" si="849"/>
        <v>299</v>
      </c>
      <c r="AL1315" s="256" t="b">
        <f t="shared" si="850"/>
        <v>1</v>
      </c>
      <c r="AM1315" s="243"/>
      <c r="AN1315" s="243"/>
      <c r="AO1315" s="276"/>
      <c r="AP1315" s="258" t="e">
        <f>MATCH($F1315,$F$2:$F1315,0)=ROW($F1315)-1</f>
        <v>#N/A</v>
      </c>
      <c r="AQ1315" s="174" t="s">
        <v>111</v>
      </c>
      <c r="AR1315" s="174" t="s">
        <v>111</v>
      </c>
      <c r="AS1315" s="174" t="s">
        <v>111</v>
      </c>
      <c r="AT1315" s="174" t="s">
        <v>111</v>
      </c>
      <c r="AU1315" s="174" t="s">
        <v>111</v>
      </c>
      <c r="AV1315" s="174" t="s">
        <v>111</v>
      </c>
      <c r="AX1315" s="243"/>
      <c r="AY1315" s="259" t="str">
        <f t="shared" si="851"/>
        <v>KC473527</v>
      </c>
      <c r="AZ1315" s="260" t="str">
        <f t="shared" si="852"/>
        <v>.CHN.musk</v>
      </c>
      <c r="BA1315" s="260" t="str">
        <f t="shared" si="853"/>
        <v>.CHN.musk</v>
      </c>
      <c r="BB1315" s="200" t="str">
        <f t="shared" si="854"/>
        <v>KC473527.</v>
      </c>
      <c r="BC1315" s="201" t="str">
        <f t="shared" si="855"/>
        <v>KC473527</v>
      </c>
      <c r="BD1315" s="201" t="str">
        <f t="shared" si="856"/>
        <v>KC473527</v>
      </c>
      <c r="BE1315" s="200" t="str">
        <f t="shared" si="857"/>
        <v>KC473527=</v>
      </c>
      <c r="BF1315" s="200" t="str">
        <f t="shared" si="858"/>
        <v>KC473527=Span</v>
      </c>
      <c r="BG1315" s="200" t="str">
        <f t="shared" si="859"/>
        <v>KC473527=C2</v>
      </c>
      <c r="BH1315" s="200" t="str">
        <f t="shared" si="860"/>
        <v>KC473527=</v>
      </c>
      <c r="BI1315" s="200" t="str">
        <f t="shared" si="861"/>
        <v>KC473527=. .CHN.musk</v>
      </c>
      <c r="BJ1315" s="200" t="str">
        <f t="shared" si="862"/>
        <v>KC473527=. .CHN.musk</v>
      </c>
      <c r="BK1315" s="200" t="str">
        <f t="shared" si="863"/>
        <v>KC473527=. .CHN.musk</v>
      </c>
      <c r="BL1315" s="200" t="str">
        <f t="shared" si="864"/>
        <v>KC473527=.CHN.musk</v>
      </c>
      <c r="BM1315" s="200" t="str">
        <f t="shared" si="865"/>
        <v>KC473527=</v>
      </c>
      <c r="BN1315" s="200" t="str">
        <f t="shared" si="866"/>
        <v>KC473527=</v>
      </c>
      <c r="BO1315" s="200" t="str">
        <f t="shared" si="867"/>
        <v>KC473527=</v>
      </c>
      <c r="BP1315" s="200" t="str">
        <f t="shared" si="868"/>
        <v>=</v>
      </c>
      <c r="BQ1315" s="261" t="str">
        <f t="shared" si="869"/>
        <v>KC473527</v>
      </c>
      <c r="BR1315" s="262" t="str">
        <f t="shared" si="870"/>
        <v/>
      </c>
      <c r="BS1315" s="263" t="str">
        <f t="shared" si="871"/>
        <v>.CHN.musk</v>
      </c>
      <c r="BT1315" s="264" t="str">
        <f t="shared" si="872"/>
        <v/>
      </c>
      <c r="BU1315" s="264" t="str">
        <f t="shared" si="873"/>
        <v/>
      </c>
      <c r="BV1315" s="264" t="str">
        <f t="shared" si="874"/>
        <v/>
      </c>
      <c r="BW1315" s="264" t="str">
        <f t="shared" si="875"/>
        <v/>
      </c>
      <c r="BX1315" s="264" t="str">
        <f t="shared" si="876"/>
        <v/>
      </c>
      <c r="BY1315" s="265" t="str">
        <f t="shared" si="877"/>
        <v/>
      </c>
      <c r="BZ1315" s="243"/>
      <c r="CA1315" s="207" t="s">
        <v>506</v>
      </c>
      <c r="CB1315" s="200" t="str">
        <f t="shared" si="878"/>
        <v>xx</v>
      </c>
      <c r="CC1315" s="200" t="str">
        <f t="shared" si="879"/>
        <v>Non_select</v>
      </c>
      <c r="CD1315" s="200" t="str">
        <f t="shared" si="880"/>
        <v>xx</v>
      </c>
      <c r="CE1315" s="200" t="str">
        <f t="shared" si="881"/>
        <v/>
      </c>
      <c r="CF1315" s="243"/>
      <c r="CG1315" s="200" t="str">
        <f t="shared" si="882"/>
        <v>KC473527</v>
      </c>
      <c r="CH1315" s="208" t="s">
        <v>360</v>
      </c>
      <c r="CI1315" s="208" t="s">
        <v>361</v>
      </c>
      <c r="CJ1315" s="208" t="s">
        <v>362</v>
      </c>
      <c r="CK1315" s="243"/>
      <c r="CL1315" s="243"/>
      <c r="CM1315" s="243"/>
      <c r="CN1315" s="243"/>
      <c r="CO1315" s="208"/>
      <c r="CP1315" s="243"/>
      <c r="CQ1315" s="243"/>
      <c r="CR1315" s="243"/>
      <c r="CS1315" s="243"/>
      <c r="CT1315" s="243"/>
      <c r="CU1315" s="243"/>
      <c r="CV1315" s="200">
        <f t="shared" si="847"/>
        <v>0</v>
      </c>
      <c r="CW1315" s="266">
        <f t="shared" si="889"/>
        <v>0</v>
      </c>
      <c r="CX1315" s="200" t="str">
        <f t="shared" si="888"/>
        <v>Hepatitis E virus strain  , partial cds</v>
      </c>
    </row>
    <row r="1316" spans="1:102" s="180" customFormat="1" ht="11.85" hidden="1" customHeight="1" x14ac:dyDescent="0.25">
      <c r="A1316" s="182" t="s">
        <v>3631</v>
      </c>
      <c r="B1316" s="174" t="s">
        <v>295</v>
      </c>
      <c r="C1316" s="272"/>
      <c r="D1316" s="272"/>
      <c r="E1316" s="272"/>
      <c r="F1316" s="243"/>
      <c r="G1316" s="243"/>
      <c r="H1316" s="180" t="s">
        <v>476</v>
      </c>
      <c r="I1316" s="181" t="s">
        <v>477</v>
      </c>
      <c r="J1316" s="180" t="s">
        <v>351</v>
      </c>
      <c r="K1316" s="243"/>
      <c r="L1316" s="243"/>
      <c r="M1316" s="253" t="s">
        <v>3630</v>
      </c>
      <c r="N1316" s="257"/>
      <c r="O1316" s="243"/>
      <c r="P1316" s="243"/>
      <c r="Q1316" s="243"/>
      <c r="R1316" s="243"/>
      <c r="S1316" s="243">
        <f t="shared" si="848"/>
        <v>4283</v>
      </c>
      <c r="T1316" s="243"/>
      <c r="U1316" s="250"/>
      <c r="V1316" s="274"/>
      <c r="W1316" s="272"/>
      <c r="X1316" s="275"/>
      <c r="Y1316" s="272"/>
      <c r="Z1316" s="272"/>
      <c r="AA1316" s="272"/>
      <c r="AB1316" s="290"/>
      <c r="AC1316" s="275"/>
      <c r="AD1316" s="275"/>
      <c r="AE1316" s="272"/>
      <c r="AF1316" s="272"/>
      <c r="AG1316" s="272"/>
      <c r="AH1316" s="282"/>
      <c r="AI1316" s="192">
        <v>4505</v>
      </c>
      <c r="AJ1316" s="192">
        <v>4803</v>
      </c>
      <c r="AK1316" s="255">
        <f t="shared" si="849"/>
        <v>299</v>
      </c>
      <c r="AL1316" s="256" t="b">
        <f t="shared" si="850"/>
        <v>1</v>
      </c>
      <c r="AM1316" s="243"/>
      <c r="AN1316" s="243"/>
      <c r="AO1316" s="276"/>
      <c r="AP1316" s="258" t="e">
        <f>MATCH($F1316,$F$2:$F1316,0)=ROW($F1316)-1</f>
        <v>#N/A</v>
      </c>
      <c r="AQ1316" s="174" t="s">
        <v>111</v>
      </c>
      <c r="AR1316" s="174" t="s">
        <v>111</v>
      </c>
      <c r="AS1316" s="174" t="s">
        <v>111</v>
      </c>
      <c r="AT1316" s="174" t="s">
        <v>111</v>
      </c>
      <c r="AU1316" s="174" t="s">
        <v>111</v>
      </c>
      <c r="AV1316" s="174" t="s">
        <v>111</v>
      </c>
      <c r="AX1316" s="243"/>
      <c r="AY1316" s="259" t="str">
        <f t="shared" si="851"/>
        <v>KC473528</v>
      </c>
      <c r="AZ1316" s="260" t="str">
        <f t="shared" si="852"/>
        <v>.CHN.musk</v>
      </c>
      <c r="BA1316" s="260" t="str">
        <f t="shared" si="853"/>
        <v>.CHN.musk</v>
      </c>
      <c r="BB1316" s="200" t="str">
        <f t="shared" si="854"/>
        <v>KC473528.</v>
      </c>
      <c r="BC1316" s="201" t="str">
        <f t="shared" si="855"/>
        <v>KC473528</v>
      </c>
      <c r="BD1316" s="201" t="str">
        <f t="shared" si="856"/>
        <v>KC473528</v>
      </c>
      <c r="BE1316" s="200" t="str">
        <f t="shared" si="857"/>
        <v>KC473528=</v>
      </c>
      <c r="BF1316" s="200" t="str">
        <f t="shared" si="858"/>
        <v>KC473528=Span</v>
      </c>
      <c r="BG1316" s="200" t="str">
        <f t="shared" si="859"/>
        <v>KC473528=C2</v>
      </c>
      <c r="BH1316" s="200" t="str">
        <f t="shared" si="860"/>
        <v>KC473528=</v>
      </c>
      <c r="BI1316" s="200" t="str">
        <f t="shared" si="861"/>
        <v>KC473528=. .CHN.musk</v>
      </c>
      <c r="BJ1316" s="200" t="str">
        <f t="shared" si="862"/>
        <v>KC473528=. .CHN.musk</v>
      </c>
      <c r="BK1316" s="200" t="str">
        <f t="shared" si="863"/>
        <v>KC473528=. .CHN.musk</v>
      </c>
      <c r="BL1316" s="200" t="str">
        <f t="shared" si="864"/>
        <v>KC473528=.CHN.musk</v>
      </c>
      <c r="BM1316" s="200" t="str">
        <f t="shared" si="865"/>
        <v>KC473528=</v>
      </c>
      <c r="BN1316" s="200" t="str">
        <f t="shared" si="866"/>
        <v>KC473528=</v>
      </c>
      <c r="BO1316" s="200" t="str">
        <f t="shared" si="867"/>
        <v>KC473528=</v>
      </c>
      <c r="BP1316" s="200" t="str">
        <f t="shared" si="868"/>
        <v>=</v>
      </c>
      <c r="BQ1316" s="261" t="str">
        <f t="shared" si="869"/>
        <v>KC473528</v>
      </c>
      <c r="BR1316" s="262" t="str">
        <f t="shared" si="870"/>
        <v/>
      </c>
      <c r="BS1316" s="263" t="str">
        <f t="shared" si="871"/>
        <v>.CHN.musk</v>
      </c>
      <c r="BT1316" s="264" t="str">
        <f t="shared" si="872"/>
        <v/>
      </c>
      <c r="BU1316" s="264" t="str">
        <f t="shared" si="873"/>
        <v/>
      </c>
      <c r="BV1316" s="264" t="str">
        <f t="shared" si="874"/>
        <v/>
      </c>
      <c r="BW1316" s="264" t="str">
        <f t="shared" si="875"/>
        <v/>
      </c>
      <c r="BX1316" s="264" t="str">
        <f t="shared" si="876"/>
        <v/>
      </c>
      <c r="BY1316" s="265" t="str">
        <f t="shared" si="877"/>
        <v/>
      </c>
      <c r="BZ1316" s="243"/>
      <c r="CA1316" s="207" t="s">
        <v>506</v>
      </c>
      <c r="CB1316" s="200" t="str">
        <f t="shared" si="878"/>
        <v>xx</v>
      </c>
      <c r="CC1316" s="200" t="str">
        <f t="shared" si="879"/>
        <v>Non_select</v>
      </c>
      <c r="CD1316" s="200" t="str">
        <f t="shared" si="880"/>
        <v>xx</v>
      </c>
      <c r="CE1316" s="200" t="str">
        <f t="shared" si="881"/>
        <v/>
      </c>
      <c r="CF1316" s="243"/>
      <c r="CG1316" s="200" t="str">
        <f t="shared" si="882"/>
        <v>KC473528</v>
      </c>
      <c r="CH1316" s="208" t="s">
        <v>360</v>
      </c>
      <c r="CI1316" s="208" t="s">
        <v>361</v>
      </c>
      <c r="CJ1316" s="208" t="s">
        <v>362</v>
      </c>
      <c r="CK1316" s="243"/>
      <c r="CL1316" s="243"/>
      <c r="CM1316" s="243"/>
      <c r="CN1316" s="243"/>
      <c r="CO1316" s="208"/>
      <c r="CP1316" s="243"/>
      <c r="CQ1316" s="243"/>
      <c r="CR1316" s="243"/>
      <c r="CS1316" s="243"/>
      <c r="CT1316" s="243"/>
      <c r="CU1316" s="243"/>
      <c r="CV1316" s="200">
        <f t="shared" si="847"/>
        <v>0</v>
      </c>
      <c r="CW1316" s="266">
        <f t="shared" si="889"/>
        <v>0</v>
      </c>
      <c r="CX1316" s="200" t="str">
        <f t="shared" si="888"/>
        <v>Hepatitis E virus strain  , partial cds</v>
      </c>
    </row>
    <row r="1317" spans="1:102" s="180" customFormat="1" ht="11.85" hidden="1" customHeight="1" x14ac:dyDescent="0.25">
      <c r="A1317" s="182" t="s">
        <v>3632</v>
      </c>
      <c r="B1317" s="174" t="s">
        <v>295</v>
      </c>
      <c r="C1317" s="272"/>
      <c r="D1317" s="272"/>
      <c r="E1317" s="272"/>
      <c r="F1317" s="243"/>
      <c r="G1317" s="243"/>
      <c r="H1317" s="180" t="s">
        <v>476</v>
      </c>
      <c r="I1317" s="181" t="s">
        <v>477</v>
      </c>
      <c r="J1317" s="180" t="s">
        <v>351</v>
      </c>
      <c r="K1317" s="243"/>
      <c r="L1317" s="243"/>
      <c r="M1317" s="253" t="s">
        <v>3630</v>
      </c>
      <c r="N1317" s="257"/>
      <c r="O1317" s="243"/>
      <c r="P1317" s="243"/>
      <c r="Q1317" s="243"/>
      <c r="R1317" s="243"/>
      <c r="S1317" s="243">
        <f t="shared" si="848"/>
        <v>4283</v>
      </c>
      <c r="T1317" s="243"/>
      <c r="U1317" s="250"/>
      <c r="V1317" s="274"/>
      <c r="W1317" s="272"/>
      <c r="X1317" s="275"/>
      <c r="Y1317" s="272"/>
      <c r="Z1317" s="272"/>
      <c r="AA1317" s="272"/>
      <c r="AB1317" s="290"/>
      <c r="AC1317" s="275"/>
      <c r="AD1317" s="275"/>
      <c r="AE1317" s="272"/>
      <c r="AF1317" s="272"/>
      <c r="AG1317" s="272"/>
      <c r="AH1317" s="282"/>
      <c r="AI1317" s="192">
        <v>4505</v>
      </c>
      <c r="AJ1317" s="192">
        <v>4803</v>
      </c>
      <c r="AK1317" s="255">
        <f t="shared" si="849"/>
        <v>299</v>
      </c>
      <c r="AL1317" s="256" t="b">
        <f t="shared" si="850"/>
        <v>1</v>
      </c>
      <c r="AM1317" s="243"/>
      <c r="AN1317" s="243"/>
      <c r="AO1317" s="276"/>
      <c r="AP1317" s="258" t="e">
        <f>MATCH($F1317,$F$2:$F1317,0)=ROW($F1317)-1</f>
        <v>#N/A</v>
      </c>
      <c r="AQ1317" s="174" t="s">
        <v>111</v>
      </c>
      <c r="AR1317" s="174" t="s">
        <v>111</v>
      </c>
      <c r="AS1317" s="174" t="s">
        <v>111</v>
      </c>
      <c r="AT1317" s="174" t="s">
        <v>111</v>
      </c>
      <c r="AU1317" s="174" t="s">
        <v>111</v>
      </c>
      <c r="AV1317" s="174" t="s">
        <v>111</v>
      </c>
      <c r="AX1317" s="243"/>
      <c r="AY1317" s="259" t="str">
        <f t="shared" si="851"/>
        <v>KC473529</v>
      </c>
      <c r="AZ1317" s="260" t="str">
        <f t="shared" si="852"/>
        <v>.CHN.musk</v>
      </c>
      <c r="BA1317" s="260" t="str">
        <f t="shared" si="853"/>
        <v>.CHN.musk</v>
      </c>
      <c r="BB1317" s="200" t="str">
        <f t="shared" si="854"/>
        <v>KC473529.</v>
      </c>
      <c r="BC1317" s="201" t="str">
        <f t="shared" si="855"/>
        <v>KC473529</v>
      </c>
      <c r="BD1317" s="201" t="str">
        <f t="shared" si="856"/>
        <v>KC473529</v>
      </c>
      <c r="BE1317" s="200" t="str">
        <f t="shared" si="857"/>
        <v>KC473529=</v>
      </c>
      <c r="BF1317" s="200" t="str">
        <f t="shared" si="858"/>
        <v>KC473529=Span</v>
      </c>
      <c r="BG1317" s="200" t="str">
        <f t="shared" si="859"/>
        <v>KC473529=C2</v>
      </c>
      <c r="BH1317" s="200" t="str">
        <f t="shared" si="860"/>
        <v>KC473529=</v>
      </c>
      <c r="BI1317" s="200" t="str">
        <f t="shared" si="861"/>
        <v>KC473529=. .CHN.musk</v>
      </c>
      <c r="BJ1317" s="200" t="str">
        <f t="shared" si="862"/>
        <v>KC473529=. .CHN.musk</v>
      </c>
      <c r="BK1317" s="200" t="str">
        <f t="shared" si="863"/>
        <v>KC473529=. .CHN.musk</v>
      </c>
      <c r="BL1317" s="200" t="str">
        <f t="shared" si="864"/>
        <v>KC473529=.CHN.musk</v>
      </c>
      <c r="BM1317" s="200" t="str">
        <f t="shared" si="865"/>
        <v>KC473529=</v>
      </c>
      <c r="BN1317" s="200" t="str">
        <f t="shared" si="866"/>
        <v>KC473529=</v>
      </c>
      <c r="BO1317" s="200" t="str">
        <f t="shared" si="867"/>
        <v>KC473529=</v>
      </c>
      <c r="BP1317" s="200" t="str">
        <f t="shared" si="868"/>
        <v>=</v>
      </c>
      <c r="BQ1317" s="261" t="str">
        <f t="shared" si="869"/>
        <v>KC473529</v>
      </c>
      <c r="BR1317" s="262" t="str">
        <f t="shared" si="870"/>
        <v/>
      </c>
      <c r="BS1317" s="263" t="str">
        <f t="shared" si="871"/>
        <v>.CHN.musk</v>
      </c>
      <c r="BT1317" s="264" t="str">
        <f t="shared" si="872"/>
        <v/>
      </c>
      <c r="BU1317" s="264" t="str">
        <f t="shared" si="873"/>
        <v/>
      </c>
      <c r="BV1317" s="264" t="str">
        <f t="shared" si="874"/>
        <v/>
      </c>
      <c r="BW1317" s="264" t="str">
        <f t="shared" si="875"/>
        <v/>
      </c>
      <c r="BX1317" s="264" t="str">
        <f t="shared" si="876"/>
        <v/>
      </c>
      <c r="BY1317" s="265" t="str">
        <f t="shared" si="877"/>
        <v/>
      </c>
      <c r="BZ1317" s="243"/>
      <c r="CA1317" s="207" t="s">
        <v>506</v>
      </c>
      <c r="CB1317" s="200" t="str">
        <f t="shared" si="878"/>
        <v>xx</v>
      </c>
      <c r="CC1317" s="200" t="str">
        <f t="shared" si="879"/>
        <v>Non_select</v>
      </c>
      <c r="CD1317" s="200" t="str">
        <f t="shared" si="880"/>
        <v>xx</v>
      </c>
      <c r="CE1317" s="200" t="str">
        <f t="shared" si="881"/>
        <v/>
      </c>
      <c r="CF1317" s="243"/>
      <c r="CG1317" s="200" t="str">
        <f t="shared" si="882"/>
        <v>KC473529</v>
      </c>
      <c r="CH1317" s="208" t="s">
        <v>360</v>
      </c>
      <c r="CI1317" s="208" t="s">
        <v>361</v>
      </c>
      <c r="CJ1317" s="208" t="s">
        <v>362</v>
      </c>
      <c r="CK1317" s="243"/>
      <c r="CL1317" s="243"/>
      <c r="CM1317" s="243"/>
      <c r="CN1317" s="243"/>
      <c r="CO1317" s="208"/>
      <c r="CP1317" s="243"/>
      <c r="CQ1317" s="243"/>
      <c r="CR1317" s="243"/>
      <c r="CS1317" s="243"/>
      <c r="CT1317" s="243"/>
      <c r="CU1317" s="243"/>
      <c r="CV1317" s="200">
        <f t="shared" si="847"/>
        <v>0</v>
      </c>
      <c r="CW1317" s="266">
        <f t="shared" si="889"/>
        <v>0</v>
      </c>
      <c r="CX1317" s="200" t="str">
        <f t="shared" si="888"/>
        <v>Hepatitis E virus strain  , partial cds</v>
      </c>
    </row>
    <row r="1318" spans="1:102" s="180" customFormat="1" ht="11.85" hidden="1" customHeight="1" x14ac:dyDescent="0.25">
      <c r="A1318" s="182" t="s">
        <v>3633</v>
      </c>
      <c r="B1318" s="174" t="s">
        <v>502</v>
      </c>
      <c r="C1318" s="272"/>
      <c r="D1318" s="272"/>
      <c r="E1318" s="272"/>
      <c r="F1318" s="243"/>
      <c r="G1318" s="243"/>
      <c r="H1318" s="180" t="s">
        <v>476</v>
      </c>
      <c r="I1318" s="181" t="s">
        <v>477</v>
      </c>
      <c r="J1318" s="180" t="s">
        <v>351</v>
      </c>
      <c r="K1318" s="243"/>
      <c r="L1318" s="243"/>
      <c r="M1318" s="253" t="s">
        <v>994</v>
      </c>
      <c r="N1318" s="257"/>
      <c r="O1318" s="243"/>
      <c r="P1318" s="243"/>
      <c r="Q1318" s="243"/>
      <c r="R1318" s="243"/>
      <c r="S1318" s="243" t="e">
        <f t="shared" si="848"/>
        <v>#N/A</v>
      </c>
      <c r="T1318" s="243"/>
      <c r="U1318" s="274"/>
      <c r="V1318" s="274"/>
      <c r="W1318" s="272"/>
      <c r="X1318" s="275"/>
      <c r="Y1318" s="272"/>
      <c r="Z1318" s="272"/>
      <c r="AA1318" s="272"/>
      <c r="AB1318" s="290"/>
      <c r="AC1318" s="275"/>
      <c r="AD1318" s="275"/>
      <c r="AE1318" s="272"/>
      <c r="AF1318" s="272"/>
      <c r="AG1318" s="272"/>
      <c r="AH1318" s="282"/>
      <c r="AI1318" s="243"/>
      <c r="AJ1318" s="243"/>
      <c r="AK1318" s="255">
        <f t="shared" si="849"/>
        <v>1</v>
      </c>
      <c r="AL1318" s="256" t="b">
        <f t="shared" si="850"/>
        <v>0</v>
      </c>
      <c r="AM1318" s="243"/>
      <c r="AN1318" s="243"/>
      <c r="AO1318" s="276"/>
      <c r="AP1318" s="258" t="e">
        <f>MATCH($F1318,$F$2:$F1318,0)=ROW($F1318)-1</f>
        <v>#N/A</v>
      </c>
      <c r="AQ1318" s="174" t="s">
        <v>111</v>
      </c>
      <c r="AR1318" s="174" t="s">
        <v>111</v>
      </c>
      <c r="AS1318" s="174" t="s">
        <v>111</v>
      </c>
      <c r="AT1318" s="174" t="s">
        <v>111</v>
      </c>
      <c r="AU1318" s="174" t="s">
        <v>111</v>
      </c>
      <c r="AV1318" s="174" t="s">
        <v>111</v>
      </c>
      <c r="AX1318" s="243"/>
      <c r="AY1318" s="259" t="str">
        <f t="shared" si="851"/>
        <v>KC473530</v>
      </c>
      <c r="AZ1318" s="260" t="str">
        <f t="shared" si="852"/>
        <v>.CHN.rat</v>
      </c>
      <c r="BA1318" s="260" t="str">
        <f t="shared" si="853"/>
        <v>.CHN.rat</v>
      </c>
      <c r="BB1318" s="200" t="str">
        <f t="shared" si="854"/>
        <v>KC473530.</v>
      </c>
      <c r="BC1318" s="201" t="str">
        <f t="shared" si="855"/>
        <v>KC473530</v>
      </c>
      <c r="BD1318" s="201" t="str">
        <f t="shared" si="856"/>
        <v>KC473530</v>
      </c>
      <c r="BE1318" s="200" t="str">
        <f t="shared" si="857"/>
        <v>KC473530=</v>
      </c>
      <c r="BF1318" s="200" t="str">
        <f t="shared" si="858"/>
        <v>KC473530=out</v>
      </c>
      <c r="BG1318" s="200" t="str">
        <f t="shared" si="859"/>
        <v>KC473530=out</v>
      </c>
      <c r="BH1318" s="200" t="str">
        <f t="shared" si="860"/>
        <v>KC473530=</v>
      </c>
      <c r="BI1318" s="200" t="str">
        <f t="shared" si="861"/>
        <v>KC473530=. .CHN.rat</v>
      </c>
      <c r="BJ1318" s="200" t="str">
        <f t="shared" si="862"/>
        <v>KC473530=. .CHN.rat</v>
      </c>
      <c r="BK1318" s="200" t="str">
        <f t="shared" si="863"/>
        <v>KC473530=. .CHN.rat</v>
      </c>
      <c r="BL1318" s="200" t="str">
        <f t="shared" si="864"/>
        <v>KC473530=.CHN.rat</v>
      </c>
      <c r="BM1318" s="200" t="str">
        <f t="shared" si="865"/>
        <v>KC473530=</v>
      </c>
      <c r="BN1318" s="200" t="str">
        <f t="shared" si="866"/>
        <v>KC473530=</v>
      </c>
      <c r="BO1318" s="200" t="str">
        <f t="shared" si="867"/>
        <v>KC473530=</v>
      </c>
      <c r="BP1318" s="200" t="str">
        <f t="shared" si="868"/>
        <v>=</v>
      </c>
      <c r="BQ1318" s="261" t="str">
        <f t="shared" si="869"/>
        <v>KC473530</v>
      </c>
      <c r="BR1318" s="262" t="str">
        <f t="shared" si="870"/>
        <v/>
      </c>
      <c r="BS1318" s="263" t="str">
        <f t="shared" si="871"/>
        <v>.CHN.rat</v>
      </c>
      <c r="BT1318" s="264" t="str">
        <f t="shared" si="872"/>
        <v/>
      </c>
      <c r="BU1318" s="264" t="str">
        <f t="shared" si="873"/>
        <v/>
      </c>
      <c r="BV1318" s="264" t="str">
        <f t="shared" si="874"/>
        <v/>
      </c>
      <c r="BW1318" s="264" t="str">
        <f t="shared" si="875"/>
        <v/>
      </c>
      <c r="BX1318" s="264" t="str">
        <f t="shared" si="876"/>
        <v/>
      </c>
      <c r="BY1318" s="265" t="str">
        <f t="shared" si="877"/>
        <v/>
      </c>
      <c r="BZ1318" s="243"/>
      <c r="CA1318" s="207" t="s">
        <v>506</v>
      </c>
      <c r="CB1318" s="200" t="str">
        <f t="shared" si="878"/>
        <v>xx</v>
      </c>
      <c r="CC1318" s="200" t="str">
        <f t="shared" si="879"/>
        <v>Non_select</v>
      </c>
      <c r="CD1318" s="200" t="str">
        <f t="shared" si="880"/>
        <v>xx</v>
      </c>
      <c r="CE1318" s="200" t="str">
        <f t="shared" si="881"/>
        <v/>
      </c>
      <c r="CF1318" s="243"/>
      <c r="CG1318" s="200" t="str">
        <f t="shared" si="882"/>
        <v>KC473530</v>
      </c>
      <c r="CH1318" s="208" t="s">
        <v>360</v>
      </c>
      <c r="CI1318" s="208" t="s">
        <v>361</v>
      </c>
      <c r="CJ1318" s="208" t="s">
        <v>362</v>
      </c>
      <c r="CK1318" s="243"/>
      <c r="CL1318" s="243"/>
      <c r="CM1318" s="243"/>
      <c r="CN1318" s="243"/>
      <c r="CO1318" s="208"/>
      <c r="CP1318" s="243"/>
      <c r="CQ1318" s="243"/>
      <c r="CR1318" s="243"/>
      <c r="CS1318" s="243"/>
      <c r="CT1318" s="243"/>
      <c r="CU1318" s="243"/>
      <c r="CV1318" s="200">
        <f t="shared" si="847"/>
        <v>0</v>
      </c>
      <c r="CW1318" s="266">
        <f t="shared" si="889"/>
        <v>0</v>
      </c>
      <c r="CX1318" s="200" t="str">
        <f t="shared" si="888"/>
        <v>Hepatitis E virus strain  , partial cds</v>
      </c>
    </row>
    <row r="1319" spans="1:102" s="180" customFormat="1" ht="11.85" hidden="1" customHeight="1" x14ac:dyDescent="0.25">
      <c r="A1319" s="182" t="s">
        <v>3634</v>
      </c>
      <c r="B1319" s="174" t="s">
        <v>295</v>
      </c>
      <c r="C1319" s="272"/>
      <c r="D1319" s="272"/>
      <c r="E1319" s="272"/>
      <c r="F1319" s="243"/>
      <c r="G1319" s="243"/>
      <c r="H1319" s="180" t="s">
        <v>476</v>
      </c>
      <c r="I1319" s="181" t="s">
        <v>477</v>
      </c>
      <c r="J1319" s="180" t="s">
        <v>351</v>
      </c>
      <c r="K1319" s="243"/>
      <c r="L1319" s="243"/>
      <c r="M1319" s="253" t="s">
        <v>3630</v>
      </c>
      <c r="N1319" s="257"/>
      <c r="O1319" s="243"/>
      <c r="P1319" s="243"/>
      <c r="Q1319" s="243"/>
      <c r="R1319" s="243"/>
      <c r="S1319" s="243">
        <f t="shared" si="848"/>
        <v>4283</v>
      </c>
      <c r="T1319" s="243"/>
      <c r="U1319" s="250"/>
      <c r="V1319" s="274"/>
      <c r="W1319" s="272"/>
      <c r="X1319" s="275"/>
      <c r="Y1319" s="272"/>
      <c r="Z1319" s="272"/>
      <c r="AA1319" s="272"/>
      <c r="AB1319" s="290"/>
      <c r="AC1319" s="275"/>
      <c r="AD1319" s="275"/>
      <c r="AE1319" s="272"/>
      <c r="AF1319" s="272"/>
      <c r="AG1319" s="272"/>
      <c r="AH1319" s="282"/>
      <c r="AI1319" s="192">
        <v>4505</v>
      </c>
      <c r="AJ1319" s="192">
        <v>4803</v>
      </c>
      <c r="AK1319" s="255">
        <f t="shared" si="849"/>
        <v>299</v>
      </c>
      <c r="AL1319" s="256" t="b">
        <f t="shared" si="850"/>
        <v>1</v>
      </c>
      <c r="AM1319" s="243"/>
      <c r="AN1319" s="243"/>
      <c r="AO1319" s="276"/>
      <c r="AP1319" s="258" t="e">
        <f>MATCH($F1319,$F$2:$F1319,0)=ROW($F1319)-1</f>
        <v>#N/A</v>
      </c>
      <c r="AQ1319" s="174" t="s">
        <v>111</v>
      </c>
      <c r="AR1319" s="174" t="s">
        <v>111</v>
      </c>
      <c r="AS1319" s="174" t="s">
        <v>111</v>
      </c>
      <c r="AT1319" s="174" t="s">
        <v>111</v>
      </c>
      <c r="AU1319" s="174" t="s">
        <v>111</v>
      </c>
      <c r="AV1319" s="174" t="s">
        <v>111</v>
      </c>
      <c r="AX1319" s="243"/>
      <c r="AY1319" s="259" t="str">
        <f t="shared" si="851"/>
        <v>KC473531</v>
      </c>
      <c r="AZ1319" s="260" t="str">
        <f t="shared" si="852"/>
        <v>.CHN.musk</v>
      </c>
      <c r="BA1319" s="260" t="str">
        <f t="shared" si="853"/>
        <v>.CHN.musk</v>
      </c>
      <c r="BB1319" s="200" t="str">
        <f t="shared" si="854"/>
        <v>KC473531.</v>
      </c>
      <c r="BC1319" s="201" t="str">
        <f t="shared" si="855"/>
        <v>KC473531</v>
      </c>
      <c r="BD1319" s="201" t="str">
        <f t="shared" si="856"/>
        <v>KC473531</v>
      </c>
      <c r="BE1319" s="200" t="str">
        <f t="shared" si="857"/>
        <v>KC473531=</v>
      </c>
      <c r="BF1319" s="200" t="str">
        <f t="shared" si="858"/>
        <v>KC473531=Span</v>
      </c>
      <c r="BG1319" s="200" t="str">
        <f t="shared" si="859"/>
        <v>KC473531=C2</v>
      </c>
      <c r="BH1319" s="200" t="str">
        <f t="shared" si="860"/>
        <v>KC473531=</v>
      </c>
      <c r="BI1319" s="200" t="str">
        <f t="shared" si="861"/>
        <v>KC473531=. .CHN.musk</v>
      </c>
      <c r="BJ1319" s="200" t="str">
        <f t="shared" si="862"/>
        <v>KC473531=. .CHN.musk</v>
      </c>
      <c r="BK1319" s="200" t="str">
        <f t="shared" si="863"/>
        <v>KC473531=. .CHN.musk</v>
      </c>
      <c r="BL1319" s="200" t="str">
        <f t="shared" si="864"/>
        <v>KC473531=.CHN.musk</v>
      </c>
      <c r="BM1319" s="200" t="str">
        <f t="shared" si="865"/>
        <v>KC473531=</v>
      </c>
      <c r="BN1319" s="200" t="str">
        <f t="shared" si="866"/>
        <v>KC473531=</v>
      </c>
      <c r="BO1319" s="200" t="str">
        <f t="shared" si="867"/>
        <v>KC473531=</v>
      </c>
      <c r="BP1319" s="200" t="str">
        <f t="shared" si="868"/>
        <v>=</v>
      </c>
      <c r="BQ1319" s="261" t="str">
        <f t="shared" si="869"/>
        <v>KC473531</v>
      </c>
      <c r="BR1319" s="262" t="str">
        <f t="shared" si="870"/>
        <v/>
      </c>
      <c r="BS1319" s="263" t="str">
        <f t="shared" si="871"/>
        <v>.CHN.musk</v>
      </c>
      <c r="BT1319" s="264" t="str">
        <f t="shared" si="872"/>
        <v/>
      </c>
      <c r="BU1319" s="264" t="str">
        <f t="shared" si="873"/>
        <v/>
      </c>
      <c r="BV1319" s="264" t="str">
        <f t="shared" si="874"/>
        <v/>
      </c>
      <c r="BW1319" s="264" t="str">
        <f t="shared" si="875"/>
        <v/>
      </c>
      <c r="BX1319" s="264" t="str">
        <f t="shared" si="876"/>
        <v/>
      </c>
      <c r="BY1319" s="265" t="str">
        <f t="shared" si="877"/>
        <v/>
      </c>
      <c r="BZ1319" s="243"/>
      <c r="CA1319" s="207" t="s">
        <v>506</v>
      </c>
      <c r="CB1319" s="200" t="str">
        <f t="shared" si="878"/>
        <v>xx</v>
      </c>
      <c r="CC1319" s="200" t="str">
        <f t="shared" si="879"/>
        <v>Non_select</v>
      </c>
      <c r="CD1319" s="200" t="str">
        <f t="shared" si="880"/>
        <v>xx</v>
      </c>
      <c r="CE1319" s="200" t="str">
        <f t="shared" si="881"/>
        <v/>
      </c>
      <c r="CF1319" s="243"/>
      <c r="CG1319" s="200" t="str">
        <f t="shared" si="882"/>
        <v>KC473531</v>
      </c>
      <c r="CH1319" s="208" t="s">
        <v>360</v>
      </c>
      <c r="CI1319" s="208" t="s">
        <v>361</v>
      </c>
      <c r="CJ1319" s="208" t="s">
        <v>362</v>
      </c>
      <c r="CK1319" s="243"/>
      <c r="CL1319" s="243"/>
      <c r="CM1319" s="243"/>
      <c r="CN1319" s="243"/>
      <c r="CO1319" s="208"/>
      <c r="CP1319" s="243"/>
      <c r="CQ1319" s="243"/>
      <c r="CR1319" s="243"/>
      <c r="CS1319" s="243"/>
      <c r="CT1319" s="243"/>
      <c r="CU1319" s="243"/>
      <c r="CV1319" s="200">
        <f t="shared" si="847"/>
        <v>0</v>
      </c>
      <c r="CW1319" s="266">
        <f t="shared" si="889"/>
        <v>0</v>
      </c>
      <c r="CX1319" s="200" t="str">
        <f t="shared" si="888"/>
        <v>Hepatitis E virus strain  , partial cds</v>
      </c>
    </row>
    <row r="1320" spans="1:102" ht="11.85" hidden="1" customHeight="1" x14ac:dyDescent="0.25">
      <c r="A1320" s="446" t="s">
        <v>3635</v>
      </c>
      <c r="B1320" s="174" t="s">
        <v>502</v>
      </c>
      <c r="F1320" s="291"/>
      <c r="H1320" s="180" t="s">
        <v>1348</v>
      </c>
      <c r="I1320" s="181" t="s">
        <v>1349</v>
      </c>
      <c r="J1320" s="180" t="s">
        <v>788</v>
      </c>
      <c r="M1320" s="253"/>
      <c r="N1320" s="193"/>
      <c r="S1320" s="180" t="e">
        <f t="shared" si="848"/>
        <v>#N/A</v>
      </c>
      <c r="AK1320" s="255">
        <f t="shared" si="849"/>
        <v>1</v>
      </c>
      <c r="AL1320" s="256" t="b">
        <f t="shared" si="850"/>
        <v>0</v>
      </c>
      <c r="AO1320" s="276"/>
      <c r="AP1320" s="258" t="e">
        <f>MATCH($F1320,$F$2:$F1320,0)=ROW($F1320)-1</f>
        <v>#N/A</v>
      </c>
      <c r="AQ1320" s="174" t="s">
        <v>111</v>
      </c>
      <c r="AR1320" s="174" t="s">
        <v>111</v>
      </c>
      <c r="AS1320" s="174" t="s">
        <v>111</v>
      </c>
      <c r="AT1320" s="174" t="s">
        <v>111</v>
      </c>
      <c r="AU1320" s="174" t="s">
        <v>111</v>
      </c>
      <c r="AV1320" s="174" t="s">
        <v>111</v>
      </c>
      <c r="AW1320" s="180"/>
      <c r="AY1320" s="259" t="str">
        <f t="shared" si="851"/>
        <v>KC477203</v>
      </c>
      <c r="AZ1320" s="260" t="str">
        <f t="shared" si="852"/>
        <v>.GBR</v>
      </c>
      <c r="BA1320" s="260" t="str">
        <f t="shared" si="853"/>
        <v>.GBR</v>
      </c>
      <c r="BB1320" s="200" t="str">
        <f t="shared" si="854"/>
        <v>KC477203.</v>
      </c>
      <c r="BC1320" s="201" t="str">
        <f t="shared" si="855"/>
        <v>KC477203</v>
      </c>
      <c r="BD1320" s="201" t="str">
        <f t="shared" si="856"/>
        <v>KC477203</v>
      </c>
      <c r="BE1320" s="200" t="str">
        <f t="shared" si="857"/>
        <v>KC477203=</v>
      </c>
      <c r="BF1320" s="200" t="str">
        <f t="shared" si="858"/>
        <v>KC477203=out</v>
      </c>
      <c r="BG1320" s="200" t="str">
        <f t="shared" si="859"/>
        <v>KC477203=out</v>
      </c>
      <c r="BH1320" s="200" t="str">
        <f t="shared" si="860"/>
        <v>KC477203=</v>
      </c>
      <c r="BI1320" s="200" t="str">
        <f t="shared" si="861"/>
        <v>KC477203=. .GBR</v>
      </c>
      <c r="BJ1320" s="200" t="str">
        <f t="shared" si="862"/>
        <v>KC477203=. .GBR</v>
      </c>
      <c r="BK1320" s="200" t="str">
        <f t="shared" si="863"/>
        <v>KC477203=. .GBR</v>
      </c>
      <c r="BL1320" s="200" t="str">
        <f t="shared" si="864"/>
        <v>KC477203=.GBR</v>
      </c>
      <c r="BM1320" s="200" t="str">
        <f t="shared" si="865"/>
        <v>KC477203=</v>
      </c>
      <c r="BN1320" s="200" t="str">
        <f t="shared" si="866"/>
        <v>KC477203=</v>
      </c>
      <c r="BO1320" s="200" t="str">
        <f t="shared" si="867"/>
        <v>KC477203=</v>
      </c>
      <c r="BP1320" s="200" t="str">
        <f t="shared" si="868"/>
        <v>=</v>
      </c>
      <c r="BQ1320" s="261" t="str">
        <f t="shared" si="869"/>
        <v>KC477203</v>
      </c>
      <c r="BR1320" s="262" t="str">
        <f t="shared" si="870"/>
        <v/>
      </c>
      <c r="BS1320" s="263" t="str">
        <f t="shared" si="871"/>
        <v>.GBR</v>
      </c>
      <c r="BT1320" s="264" t="str">
        <f t="shared" si="872"/>
        <v/>
      </c>
      <c r="BU1320" s="264" t="str">
        <f t="shared" si="873"/>
        <v/>
      </c>
      <c r="BV1320" s="264" t="str">
        <f t="shared" si="874"/>
        <v/>
      </c>
      <c r="BW1320" s="264" t="str">
        <f t="shared" si="875"/>
        <v/>
      </c>
      <c r="BX1320" s="264" t="str">
        <f t="shared" si="876"/>
        <v/>
      </c>
      <c r="BY1320" s="265" t="str">
        <f t="shared" si="877"/>
        <v/>
      </c>
      <c r="CA1320" s="207" t="s">
        <v>506</v>
      </c>
      <c r="CB1320" s="200" t="str">
        <f t="shared" si="878"/>
        <v>xx</v>
      </c>
      <c r="CC1320" s="200" t="str">
        <f t="shared" si="879"/>
        <v>Non_select</v>
      </c>
      <c r="CD1320" s="200" t="str">
        <f t="shared" si="880"/>
        <v>xx</v>
      </c>
      <c r="CE1320" s="200" t="str">
        <f t="shared" si="881"/>
        <v/>
      </c>
      <c r="CG1320" s="200" t="str">
        <f t="shared" si="882"/>
        <v>KC477203</v>
      </c>
      <c r="CH1320" s="208" t="s">
        <v>360</v>
      </c>
      <c r="CI1320" s="208" t="s">
        <v>361</v>
      </c>
      <c r="CJ1320" s="208" t="s">
        <v>362</v>
      </c>
      <c r="CO1320" s="208"/>
      <c r="CV1320" s="268">
        <f t="shared" si="847"/>
        <v>0</v>
      </c>
      <c r="CW1320" s="266">
        <f t="shared" si="889"/>
        <v>0</v>
      </c>
      <c r="CX1320" s="200" t="str">
        <f t="shared" si="888"/>
        <v>Hepatitis E virus strain  , partial cds</v>
      </c>
    </row>
    <row r="1321" spans="1:102" ht="11.85" hidden="1" customHeight="1" x14ac:dyDescent="0.25">
      <c r="A1321" s="446" t="s">
        <v>3636</v>
      </c>
      <c r="B1321" s="174" t="s">
        <v>502</v>
      </c>
      <c r="F1321" s="291"/>
      <c r="H1321" s="180" t="s">
        <v>1348</v>
      </c>
      <c r="I1321" s="181" t="s">
        <v>1349</v>
      </c>
      <c r="J1321" s="180" t="s">
        <v>788</v>
      </c>
      <c r="M1321" s="253"/>
      <c r="N1321" s="193"/>
      <c r="S1321" s="180" t="e">
        <f t="shared" si="848"/>
        <v>#N/A</v>
      </c>
      <c r="AK1321" s="255">
        <f t="shared" si="849"/>
        <v>1</v>
      </c>
      <c r="AL1321" s="256" t="b">
        <f t="shared" si="850"/>
        <v>0</v>
      </c>
      <c r="AO1321" s="276"/>
      <c r="AP1321" s="258" t="e">
        <f>MATCH($F1321,$F$2:$F1321,0)=ROW($F1321)-1</f>
        <v>#N/A</v>
      </c>
      <c r="AQ1321" s="174" t="s">
        <v>111</v>
      </c>
      <c r="AR1321" s="174" t="s">
        <v>111</v>
      </c>
      <c r="AS1321" s="174" t="s">
        <v>111</v>
      </c>
      <c r="AT1321" s="174" t="s">
        <v>111</v>
      </c>
      <c r="AU1321" s="174" t="s">
        <v>111</v>
      </c>
      <c r="AV1321" s="174" t="s">
        <v>111</v>
      </c>
      <c r="AW1321" s="180"/>
      <c r="AY1321" s="259" t="str">
        <f t="shared" si="851"/>
        <v>KC477204</v>
      </c>
      <c r="AZ1321" s="260" t="str">
        <f t="shared" si="852"/>
        <v>.GBR</v>
      </c>
      <c r="BA1321" s="260" t="str">
        <f t="shared" si="853"/>
        <v>.GBR</v>
      </c>
      <c r="BB1321" s="200" t="str">
        <f t="shared" si="854"/>
        <v>KC477204.</v>
      </c>
      <c r="BC1321" s="201" t="str">
        <f t="shared" si="855"/>
        <v>KC477204</v>
      </c>
      <c r="BD1321" s="201" t="str">
        <f t="shared" si="856"/>
        <v>KC477204</v>
      </c>
      <c r="BE1321" s="200" t="str">
        <f t="shared" si="857"/>
        <v>KC477204=</v>
      </c>
      <c r="BF1321" s="200" t="str">
        <f t="shared" si="858"/>
        <v>KC477204=out</v>
      </c>
      <c r="BG1321" s="200" t="str">
        <f t="shared" si="859"/>
        <v>KC477204=out</v>
      </c>
      <c r="BH1321" s="200" t="str">
        <f t="shared" si="860"/>
        <v>KC477204=</v>
      </c>
      <c r="BI1321" s="200" t="str">
        <f t="shared" si="861"/>
        <v>KC477204=. .GBR</v>
      </c>
      <c r="BJ1321" s="200" t="str">
        <f t="shared" si="862"/>
        <v>KC477204=. .GBR</v>
      </c>
      <c r="BK1321" s="200" t="str">
        <f t="shared" si="863"/>
        <v>KC477204=. .GBR</v>
      </c>
      <c r="BL1321" s="200" t="str">
        <f t="shared" si="864"/>
        <v>KC477204=.GBR</v>
      </c>
      <c r="BM1321" s="200" t="str">
        <f t="shared" si="865"/>
        <v>KC477204=</v>
      </c>
      <c r="BN1321" s="200" t="str">
        <f t="shared" si="866"/>
        <v>KC477204=</v>
      </c>
      <c r="BO1321" s="200" t="str">
        <f t="shared" si="867"/>
        <v>KC477204=</v>
      </c>
      <c r="BP1321" s="200" t="str">
        <f t="shared" si="868"/>
        <v>=</v>
      </c>
      <c r="BQ1321" s="261" t="str">
        <f t="shared" si="869"/>
        <v>KC477204</v>
      </c>
      <c r="BR1321" s="262" t="str">
        <f t="shared" si="870"/>
        <v/>
      </c>
      <c r="BS1321" s="263" t="str">
        <f t="shared" si="871"/>
        <v>.GBR</v>
      </c>
      <c r="BT1321" s="264" t="str">
        <f t="shared" si="872"/>
        <v/>
      </c>
      <c r="BU1321" s="264" t="str">
        <f t="shared" si="873"/>
        <v/>
      </c>
      <c r="BV1321" s="264" t="str">
        <f t="shared" si="874"/>
        <v/>
      </c>
      <c r="BW1321" s="264" t="str">
        <f t="shared" si="875"/>
        <v/>
      </c>
      <c r="BX1321" s="264" t="str">
        <f t="shared" si="876"/>
        <v/>
      </c>
      <c r="BY1321" s="265" t="str">
        <f t="shared" si="877"/>
        <v/>
      </c>
      <c r="CA1321" s="207" t="s">
        <v>506</v>
      </c>
      <c r="CB1321" s="200" t="str">
        <f t="shared" si="878"/>
        <v>xx</v>
      </c>
      <c r="CC1321" s="200" t="str">
        <f t="shared" si="879"/>
        <v>Non_select</v>
      </c>
      <c r="CD1321" s="200" t="str">
        <f t="shared" si="880"/>
        <v>xx</v>
      </c>
      <c r="CE1321" s="200" t="str">
        <f t="shared" si="881"/>
        <v/>
      </c>
      <c r="CG1321" s="200" t="str">
        <f t="shared" si="882"/>
        <v>KC477204</v>
      </c>
      <c r="CH1321" s="208" t="s">
        <v>360</v>
      </c>
      <c r="CI1321" s="208" t="s">
        <v>361</v>
      </c>
      <c r="CJ1321" s="208" t="s">
        <v>362</v>
      </c>
      <c r="CO1321" s="208"/>
      <c r="CV1321" s="268">
        <f t="shared" si="847"/>
        <v>0</v>
      </c>
      <c r="CW1321" s="266">
        <f t="shared" si="889"/>
        <v>0</v>
      </c>
      <c r="CX1321" s="200" t="str">
        <f t="shared" si="888"/>
        <v>Hepatitis E virus strain  , partial cds</v>
      </c>
    </row>
    <row r="1322" spans="1:102" ht="11.85" hidden="1" customHeight="1" x14ac:dyDescent="0.25">
      <c r="A1322" s="446" t="s">
        <v>3637</v>
      </c>
      <c r="B1322" s="174" t="s">
        <v>502</v>
      </c>
      <c r="F1322" s="291"/>
      <c r="H1322" s="180" t="s">
        <v>1348</v>
      </c>
      <c r="I1322" s="181" t="s">
        <v>1349</v>
      </c>
      <c r="J1322" s="180" t="s">
        <v>788</v>
      </c>
      <c r="M1322" s="253"/>
      <c r="N1322" s="193"/>
      <c r="S1322" s="180" t="e">
        <f t="shared" si="848"/>
        <v>#N/A</v>
      </c>
      <c r="AK1322" s="255">
        <f t="shared" si="849"/>
        <v>1</v>
      </c>
      <c r="AL1322" s="256" t="b">
        <f t="shared" si="850"/>
        <v>0</v>
      </c>
      <c r="AO1322" s="276"/>
      <c r="AP1322" s="258" t="e">
        <f>MATCH($F1322,$F$2:$F1322,0)=ROW($F1322)-1</f>
        <v>#N/A</v>
      </c>
      <c r="AQ1322" s="174" t="s">
        <v>111</v>
      </c>
      <c r="AR1322" s="174" t="s">
        <v>111</v>
      </c>
      <c r="AS1322" s="174" t="s">
        <v>111</v>
      </c>
      <c r="AT1322" s="174" t="s">
        <v>111</v>
      </c>
      <c r="AU1322" s="174" t="s">
        <v>111</v>
      </c>
      <c r="AV1322" s="174" t="s">
        <v>111</v>
      </c>
      <c r="AW1322" s="180"/>
      <c r="AY1322" s="259" t="str">
        <f t="shared" si="851"/>
        <v>KC477205</v>
      </c>
      <c r="AZ1322" s="260" t="str">
        <f t="shared" si="852"/>
        <v>.GBR</v>
      </c>
      <c r="BA1322" s="260" t="str">
        <f t="shared" si="853"/>
        <v>.GBR</v>
      </c>
      <c r="BB1322" s="200" t="str">
        <f t="shared" si="854"/>
        <v>KC477205.</v>
      </c>
      <c r="BC1322" s="201" t="str">
        <f t="shared" si="855"/>
        <v>KC477205</v>
      </c>
      <c r="BD1322" s="201" t="str">
        <f t="shared" si="856"/>
        <v>KC477205</v>
      </c>
      <c r="BE1322" s="200" t="str">
        <f t="shared" si="857"/>
        <v>KC477205=</v>
      </c>
      <c r="BF1322" s="200" t="str">
        <f t="shared" si="858"/>
        <v>KC477205=out</v>
      </c>
      <c r="BG1322" s="200" t="str">
        <f t="shared" si="859"/>
        <v>KC477205=out</v>
      </c>
      <c r="BH1322" s="200" t="str">
        <f t="shared" si="860"/>
        <v>KC477205=</v>
      </c>
      <c r="BI1322" s="200" t="str">
        <f t="shared" si="861"/>
        <v>KC477205=. .GBR</v>
      </c>
      <c r="BJ1322" s="200" t="str">
        <f t="shared" si="862"/>
        <v>KC477205=. .GBR</v>
      </c>
      <c r="BK1322" s="200" t="str">
        <f t="shared" si="863"/>
        <v>KC477205=. .GBR</v>
      </c>
      <c r="BL1322" s="200" t="str">
        <f t="shared" si="864"/>
        <v>KC477205=.GBR</v>
      </c>
      <c r="BM1322" s="200" t="str">
        <f t="shared" si="865"/>
        <v>KC477205=</v>
      </c>
      <c r="BN1322" s="200" t="str">
        <f t="shared" si="866"/>
        <v>KC477205=</v>
      </c>
      <c r="BO1322" s="200" t="str">
        <f t="shared" si="867"/>
        <v>KC477205=</v>
      </c>
      <c r="BP1322" s="200" t="str">
        <f t="shared" si="868"/>
        <v>=</v>
      </c>
      <c r="BQ1322" s="261" t="str">
        <f t="shared" si="869"/>
        <v>KC477205</v>
      </c>
      <c r="BR1322" s="262" t="str">
        <f t="shared" si="870"/>
        <v/>
      </c>
      <c r="BS1322" s="263" t="str">
        <f t="shared" si="871"/>
        <v>.GBR</v>
      </c>
      <c r="BT1322" s="264" t="str">
        <f t="shared" si="872"/>
        <v/>
      </c>
      <c r="BU1322" s="264" t="str">
        <f t="shared" si="873"/>
        <v/>
      </c>
      <c r="BV1322" s="264" t="str">
        <f t="shared" si="874"/>
        <v/>
      </c>
      <c r="BW1322" s="264" t="str">
        <f t="shared" si="875"/>
        <v/>
      </c>
      <c r="BX1322" s="264" t="str">
        <f t="shared" si="876"/>
        <v/>
      </c>
      <c r="BY1322" s="265" t="str">
        <f t="shared" si="877"/>
        <v/>
      </c>
      <c r="CA1322" s="207" t="s">
        <v>506</v>
      </c>
      <c r="CB1322" s="200" t="str">
        <f t="shared" si="878"/>
        <v>xx</v>
      </c>
      <c r="CC1322" s="200" t="str">
        <f t="shared" si="879"/>
        <v>Non_select</v>
      </c>
      <c r="CD1322" s="200" t="str">
        <f t="shared" si="880"/>
        <v>xx</v>
      </c>
      <c r="CE1322" s="200" t="str">
        <f t="shared" si="881"/>
        <v/>
      </c>
      <c r="CG1322" s="200" t="str">
        <f t="shared" si="882"/>
        <v>KC477205</v>
      </c>
      <c r="CH1322" s="208" t="s">
        <v>360</v>
      </c>
      <c r="CI1322" s="208" t="s">
        <v>361</v>
      </c>
      <c r="CJ1322" s="208" t="s">
        <v>362</v>
      </c>
      <c r="CO1322" s="208"/>
      <c r="CV1322" s="268">
        <f t="shared" si="847"/>
        <v>0</v>
      </c>
      <c r="CW1322" s="266">
        <f t="shared" si="889"/>
        <v>0</v>
      </c>
      <c r="CX1322" s="200" t="str">
        <f t="shared" si="888"/>
        <v>Hepatitis E virus strain  , partial cds</v>
      </c>
    </row>
    <row r="1323" spans="1:102" s="180" customFormat="1" ht="11.85" hidden="1" customHeight="1" x14ac:dyDescent="0.25">
      <c r="A1323" s="182" t="s">
        <v>3638</v>
      </c>
      <c r="B1323" s="174" t="s">
        <v>502</v>
      </c>
      <c r="C1323" s="175">
        <v>4</v>
      </c>
      <c r="D1323" s="272"/>
      <c r="E1323" s="272"/>
      <c r="F1323" s="182" t="s">
        <v>3639</v>
      </c>
      <c r="G1323" s="243"/>
      <c r="H1323" s="180" t="s">
        <v>476</v>
      </c>
      <c r="I1323" s="181" t="s">
        <v>477</v>
      </c>
      <c r="J1323" s="180" t="s">
        <v>351</v>
      </c>
      <c r="K1323" s="243"/>
      <c r="L1323" s="243"/>
      <c r="M1323" s="253" t="s">
        <v>368</v>
      </c>
      <c r="N1323" s="193" t="s">
        <v>743</v>
      </c>
      <c r="O1323" s="187">
        <v>2011</v>
      </c>
      <c r="P1323" s="188" t="s">
        <v>2577</v>
      </c>
      <c r="Q1323" s="188">
        <v>17</v>
      </c>
      <c r="R1323" s="243"/>
      <c r="S1323" s="243" t="e">
        <f t="shared" si="848"/>
        <v>#N/A</v>
      </c>
      <c r="T1323" s="243"/>
      <c r="U1323" s="274"/>
      <c r="V1323" s="274"/>
      <c r="W1323" s="272"/>
      <c r="X1323" s="275"/>
      <c r="Y1323" s="272"/>
      <c r="Z1323" s="272"/>
      <c r="AA1323" s="272"/>
      <c r="AB1323" s="290"/>
      <c r="AC1323" s="253" t="s">
        <v>288</v>
      </c>
      <c r="AD1323" s="191" t="s">
        <v>355</v>
      </c>
      <c r="AE1323" s="192" t="s">
        <v>355</v>
      </c>
      <c r="AF1323" s="192" t="s">
        <v>355</v>
      </c>
      <c r="AG1323" s="192" t="s">
        <v>355</v>
      </c>
      <c r="AH1323" s="195" t="s">
        <v>355</v>
      </c>
      <c r="AI1323" s="243"/>
      <c r="AJ1323" s="243"/>
      <c r="AK1323" s="255">
        <f t="shared" si="849"/>
        <v>1</v>
      </c>
      <c r="AL1323" s="256" t="b">
        <f t="shared" si="850"/>
        <v>0</v>
      </c>
      <c r="AM1323" s="243"/>
      <c r="AN1323" s="243"/>
      <c r="AO1323" s="276"/>
      <c r="AP1323" s="258" t="b">
        <f>MATCH($F1323,$F$2:$F1323,0)=ROW($F1323)-1</f>
        <v>1</v>
      </c>
      <c r="AQ1323" s="174" t="s">
        <v>111</v>
      </c>
      <c r="AR1323" s="174" t="s">
        <v>111</v>
      </c>
      <c r="AS1323" s="174" t="s">
        <v>111</v>
      </c>
      <c r="AT1323" s="174" t="s">
        <v>111</v>
      </c>
      <c r="AU1323" s="174" t="s">
        <v>111</v>
      </c>
      <c r="AV1323" s="174" t="s">
        <v>111</v>
      </c>
      <c r="AX1323" s="243"/>
      <c r="AY1323" s="259" t="str">
        <f t="shared" si="851"/>
        <v>KC492825</v>
      </c>
      <c r="AZ1323" s="260" t="str">
        <f t="shared" si="852"/>
        <v>.CHN.hum</v>
      </c>
      <c r="BA1323" s="260" t="str">
        <f t="shared" si="853"/>
        <v>.CHN.hum.2011</v>
      </c>
      <c r="BB1323" s="200" t="str">
        <f t="shared" si="854"/>
        <v>KC492825.CH-YT-HEV02</v>
      </c>
      <c r="BC1323" s="201" t="str">
        <f t="shared" si="855"/>
        <v>KC492825</v>
      </c>
      <c r="BD1323" s="201" t="str">
        <f t="shared" si="856"/>
        <v>KC492825</v>
      </c>
      <c r="BE1323" s="200" t="str">
        <f t="shared" si="857"/>
        <v>KC492825=</v>
      </c>
      <c r="BF1323" s="200" t="str">
        <f t="shared" si="858"/>
        <v>KC492825=out</v>
      </c>
      <c r="BG1323" s="200" t="str">
        <f t="shared" si="859"/>
        <v>KC492825=out</v>
      </c>
      <c r="BH1323" s="200" t="str">
        <f t="shared" si="860"/>
        <v>KC492825=CH-YT-HEV02</v>
      </c>
      <c r="BI1323" s="200" t="str">
        <f t="shared" si="861"/>
        <v>KC492825=CH-YT-HEV02. .CHN.hum.CG</v>
      </c>
      <c r="BJ1323" s="200" t="str">
        <f t="shared" si="862"/>
        <v>KC492825=CH-YT-HEV02. .CHN.hum.CG.2011</v>
      </c>
      <c r="BK1323" s="200" t="str">
        <f t="shared" si="863"/>
        <v>KC492825=CH-YT-HEV02. .CHN.hum</v>
      </c>
      <c r="BL1323" s="200" t="str">
        <f t="shared" si="864"/>
        <v>KC492825=.CHN.hum</v>
      </c>
      <c r="BM1323" s="200" t="str">
        <f t="shared" si="865"/>
        <v>KC492825=</v>
      </c>
      <c r="BN1323" s="200" t="str">
        <f t="shared" si="866"/>
        <v>KC492825=</v>
      </c>
      <c r="BO1323" s="200" t="str">
        <f t="shared" si="867"/>
        <v>KC492825=4</v>
      </c>
      <c r="BP1323" s="200" t="str">
        <f t="shared" si="868"/>
        <v>=</v>
      </c>
      <c r="BQ1323" s="261" t="str">
        <f t="shared" si="869"/>
        <v>KC492825</v>
      </c>
      <c r="BR1323" s="262" t="str">
        <f t="shared" si="870"/>
        <v>CH-YT-HEV02</v>
      </c>
      <c r="BS1323" s="263" t="str">
        <f t="shared" si="871"/>
        <v>.CHN.hum.2011</v>
      </c>
      <c r="BT1323" s="264" t="str">
        <f t="shared" si="872"/>
        <v/>
      </c>
      <c r="BU1323" s="264" t="str">
        <f t="shared" si="873"/>
        <v/>
      </c>
      <c r="BV1323" s="264" t="str">
        <f t="shared" si="874"/>
        <v/>
      </c>
      <c r="BW1323" s="264" t="str">
        <f t="shared" si="875"/>
        <v/>
      </c>
      <c r="BX1323" s="264" t="str">
        <f t="shared" si="876"/>
        <v/>
      </c>
      <c r="BY1323" s="265" t="str">
        <f t="shared" si="877"/>
        <v/>
      </c>
      <c r="BZ1323" s="243"/>
      <c r="CA1323" s="207" t="s">
        <v>506</v>
      </c>
      <c r="CB1323" s="200" t="str">
        <f t="shared" si="878"/>
        <v>xx</v>
      </c>
      <c r="CC1323" s="200" t="str">
        <f t="shared" si="879"/>
        <v>Non_select</v>
      </c>
      <c r="CD1323" s="200" t="str">
        <f t="shared" si="880"/>
        <v>xx</v>
      </c>
      <c r="CE1323" s="200" t="str">
        <f t="shared" si="881"/>
        <v/>
      </c>
      <c r="CF1323" s="243"/>
      <c r="CG1323" s="200" t="str">
        <f t="shared" si="882"/>
        <v>KC492825</v>
      </c>
      <c r="CH1323" s="208" t="s">
        <v>360</v>
      </c>
      <c r="CI1323" s="208" t="s">
        <v>361</v>
      </c>
      <c r="CJ1323" s="208" t="s">
        <v>362</v>
      </c>
      <c r="CK1323" s="243"/>
      <c r="CL1323" s="243"/>
      <c r="CM1323" s="243"/>
      <c r="CN1323" s="243"/>
      <c r="CO1323" s="208"/>
      <c r="CP1323" s="243"/>
      <c r="CQ1323" s="243"/>
      <c r="CR1323" s="243"/>
      <c r="CS1323" s="243"/>
      <c r="CT1323" s="243"/>
      <c r="CU1323" s="243"/>
      <c r="CV1323" s="268">
        <f t="shared" si="847"/>
        <v>4</v>
      </c>
      <c r="CW1323" s="266">
        <f t="shared" si="889"/>
        <v>0</v>
      </c>
      <c r="CX1323" s="200" t="str">
        <f t="shared" si="888"/>
        <v>Hepatitis E virus strain  , partial cds</v>
      </c>
    </row>
    <row r="1324" spans="1:102" ht="11.85" customHeight="1" x14ac:dyDescent="0.25">
      <c r="A1324" s="239" t="s">
        <v>1641</v>
      </c>
      <c r="B1324" s="174">
        <v>3</v>
      </c>
      <c r="C1324" s="175">
        <v>3</v>
      </c>
      <c r="D1324" s="176" t="s">
        <v>708</v>
      </c>
      <c r="E1324" s="177" t="s">
        <v>646</v>
      </c>
      <c r="F1324" s="375" t="s">
        <v>1642</v>
      </c>
      <c r="G1324" s="281"/>
      <c r="H1324" s="180" t="s">
        <v>1080</v>
      </c>
      <c r="I1324" s="181" t="s">
        <v>1081</v>
      </c>
      <c r="J1324" s="180" t="s">
        <v>788</v>
      </c>
      <c r="K1324" s="243"/>
      <c r="L1324" s="281"/>
      <c r="M1324" s="253" t="s">
        <v>353</v>
      </c>
      <c r="O1324" s="188"/>
      <c r="P1324" s="243"/>
      <c r="Q1324" s="243"/>
      <c r="S1324" s="180">
        <f t="shared" si="848"/>
        <v>6055</v>
      </c>
      <c r="U1324" s="250"/>
      <c r="V1324" s="274"/>
      <c r="W1324" s="290"/>
      <c r="Y1324" s="275"/>
      <c r="Z1324" s="275"/>
      <c r="AA1324" s="275"/>
      <c r="AB1324" s="275" t="s">
        <v>708</v>
      </c>
      <c r="AC1324" s="185"/>
      <c r="AE1324" s="272"/>
      <c r="AF1324" s="272"/>
      <c r="AG1324" s="272"/>
      <c r="AH1324" s="195" t="s">
        <v>113</v>
      </c>
      <c r="AI1324" s="192">
        <v>6300</v>
      </c>
      <c r="AJ1324" s="192">
        <v>6467</v>
      </c>
      <c r="AK1324" s="255">
        <f t="shared" si="849"/>
        <v>168</v>
      </c>
      <c r="AL1324" s="256" t="b">
        <f t="shared" si="850"/>
        <v>0</v>
      </c>
      <c r="AM1324" s="243"/>
      <c r="AN1324" s="243"/>
      <c r="AO1324" s="276"/>
      <c r="AP1324" s="258" t="b">
        <f>MATCH($F1324,$F$2:$F1324,0)=ROW($F1324)-1</f>
        <v>1</v>
      </c>
      <c r="AV1324" s="174" t="s">
        <v>111</v>
      </c>
      <c r="AW1324" s="243"/>
      <c r="AX1324" s="243"/>
      <c r="AY1324" s="259" t="str">
        <f t="shared" si="851"/>
        <v>DQ315751</v>
      </c>
      <c r="AZ1324" s="260" t="str">
        <f t="shared" si="852"/>
        <v>3f.ESP.pig</v>
      </c>
      <c r="BA1324" s="260" t="str">
        <f t="shared" si="853"/>
        <v>3f.ESP.pig</v>
      </c>
      <c r="BB1324" s="200" t="str">
        <f t="shared" si="854"/>
        <v>DQ315751.70603</v>
      </c>
      <c r="BC1324" s="201" t="str">
        <f t="shared" si="855"/>
        <v>DQ315751</v>
      </c>
      <c r="BD1324" s="201" t="str">
        <f t="shared" si="856"/>
        <v>DQ315751</v>
      </c>
      <c r="BE1324" s="200" t="str">
        <f t="shared" si="857"/>
        <v>DQ315751=</v>
      </c>
      <c r="BF1324" s="200" t="str">
        <f t="shared" si="858"/>
        <v>DQ315751=out</v>
      </c>
      <c r="BG1324" s="200" t="str">
        <f t="shared" si="859"/>
        <v>DQ315751=out</v>
      </c>
      <c r="BH1324" s="200" t="str">
        <f t="shared" si="860"/>
        <v>DQ315751=70603</v>
      </c>
      <c r="BI1324" s="200" t="str">
        <f t="shared" si="861"/>
        <v>DQ315751=70603. 3f.ESP.pig</v>
      </c>
      <c r="BJ1324" s="200" t="str">
        <f t="shared" si="862"/>
        <v>DQ315751=70603. 3f.ESP.pig</v>
      </c>
      <c r="BK1324" s="200" t="str">
        <f t="shared" si="863"/>
        <v>DQ315751=70603. 3f.ESP.pig</v>
      </c>
      <c r="BL1324" s="200" t="str">
        <f t="shared" si="864"/>
        <v>DQ315751=3f.ESP.pig</v>
      </c>
      <c r="BM1324" s="200" t="str">
        <f t="shared" si="865"/>
        <v>DQ315751=3f</v>
      </c>
      <c r="BN1324" s="200" t="str">
        <f t="shared" si="866"/>
        <v>DQ315751=3feg</v>
      </c>
      <c r="BO1324" s="200" t="str">
        <f t="shared" si="867"/>
        <v>DQ315751=3</v>
      </c>
      <c r="BP1324" s="200" t="str">
        <f t="shared" si="868"/>
        <v>3f=</v>
      </c>
      <c r="BQ1324" s="261" t="str">
        <f t="shared" si="869"/>
        <v>DQ315751</v>
      </c>
      <c r="BR1324" s="262" t="str">
        <f t="shared" si="870"/>
        <v>70603</v>
      </c>
      <c r="BS1324" s="263" t="str">
        <f t="shared" si="871"/>
        <v>3f.ESP.pig</v>
      </c>
      <c r="BT1324" s="264" t="str">
        <f t="shared" si="872"/>
        <v/>
      </c>
      <c r="BU1324" s="264" t="str">
        <f t="shared" si="873"/>
        <v/>
      </c>
      <c r="BV1324" s="264" t="str">
        <f t="shared" si="874"/>
        <v/>
      </c>
      <c r="BW1324" s="264" t="str">
        <f t="shared" si="875"/>
        <v/>
      </c>
      <c r="BX1324" s="264" t="str">
        <f t="shared" si="876"/>
        <v/>
      </c>
      <c r="BY1324" s="265" t="str">
        <f t="shared" si="877"/>
        <v>3f</v>
      </c>
      <c r="BZ1324" s="243"/>
      <c r="CA1324" s="207" t="s">
        <v>1643</v>
      </c>
      <c r="CB1324" s="200" t="str">
        <f t="shared" si="878"/>
        <v>DQ315751</v>
      </c>
      <c r="CC1324" s="200" t="str">
        <f t="shared" si="879"/>
        <v>3f</v>
      </c>
      <c r="CD1324" s="200" t="str">
        <f t="shared" si="880"/>
        <v>DQ315751</v>
      </c>
      <c r="CE1324" s="200" t="str">
        <f t="shared" si="881"/>
        <v/>
      </c>
      <c r="CF1324" s="243"/>
      <c r="CG1324" s="200" t="str">
        <f t="shared" si="882"/>
        <v>DQ315751</v>
      </c>
      <c r="CH1324" s="208" t="s">
        <v>360</v>
      </c>
      <c r="CI1324" s="208" t="s">
        <v>361</v>
      </c>
      <c r="CJ1324" s="208" t="s">
        <v>362</v>
      </c>
      <c r="CK1324" s="243"/>
      <c r="CL1324" s="243"/>
      <c r="CM1324" s="243"/>
      <c r="CN1324" s="243"/>
      <c r="CO1324" s="208"/>
      <c r="CP1324" s="243"/>
      <c r="CQ1324" s="243"/>
      <c r="CR1324" s="243"/>
      <c r="CS1324" s="243"/>
      <c r="CT1324" s="243"/>
      <c r="CU1324" s="243"/>
      <c r="CV1324" s="268">
        <f t="shared" si="847"/>
        <v>3</v>
      </c>
      <c r="CW1324" s="266" t="str">
        <f t="shared" si="889"/>
        <v>3f</v>
      </c>
      <c r="CX1324" s="200" t="str">
        <f t="shared" si="888"/>
        <v>Hepatitis E virus strain  , partial cds</v>
      </c>
    </row>
    <row r="1325" spans="1:102" s="180" customFormat="1" ht="11.85" hidden="1" customHeight="1" x14ac:dyDescent="0.25">
      <c r="A1325" s="182" t="s">
        <v>3642</v>
      </c>
      <c r="B1325" s="174" t="s">
        <v>502</v>
      </c>
      <c r="C1325" s="175">
        <v>3</v>
      </c>
      <c r="D1325" s="176" t="s">
        <v>784</v>
      </c>
      <c r="E1325" s="177" t="s">
        <v>661</v>
      </c>
      <c r="F1325" s="182" t="s">
        <v>3641</v>
      </c>
      <c r="G1325" s="276" t="s">
        <v>118</v>
      </c>
      <c r="H1325" s="180" t="s">
        <v>1372</v>
      </c>
      <c r="I1325" s="181" t="s">
        <v>1373</v>
      </c>
      <c r="J1325" s="180" t="s">
        <v>788</v>
      </c>
      <c r="K1325" s="243"/>
      <c r="L1325" s="243"/>
      <c r="M1325" s="253" t="s">
        <v>368</v>
      </c>
      <c r="N1325" s="193" t="s">
        <v>3643</v>
      </c>
      <c r="O1325" s="243"/>
      <c r="P1325" s="243"/>
      <c r="Q1325" s="243"/>
      <c r="R1325" s="180" t="s">
        <v>85</v>
      </c>
      <c r="S1325" s="180" t="e">
        <f t="shared" si="848"/>
        <v>#N/A</v>
      </c>
      <c r="U1325" s="274"/>
      <c r="V1325" s="274"/>
      <c r="W1325" s="272"/>
      <c r="X1325" s="275"/>
      <c r="Y1325" s="272"/>
      <c r="Z1325" s="272"/>
      <c r="AA1325" s="272"/>
      <c r="AB1325" s="290"/>
      <c r="AC1325" s="253" t="s">
        <v>288</v>
      </c>
      <c r="AD1325" s="191" t="s">
        <v>355</v>
      </c>
      <c r="AE1325" s="192" t="s">
        <v>355</v>
      </c>
      <c r="AF1325" s="192" t="s">
        <v>355</v>
      </c>
      <c r="AG1325" s="192" t="s">
        <v>355</v>
      </c>
      <c r="AH1325" s="195" t="s">
        <v>355</v>
      </c>
      <c r="AI1325" s="243"/>
      <c r="AJ1325" s="243"/>
      <c r="AK1325" s="255">
        <f t="shared" si="849"/>
        <v>1</v>
      </c>
      <c r="AL1325" s="256" t="b">
        <f t="shared" si="850"/>
        <v>0</v>
      </c>
      <c r="AM1325" s="243"/>
      <c r="AN1325" s="243"/>
      <c r="AO1325" s="276"/>
      <c r="AP1325" s="258" t="b">
        <f>MATCH($F1325,$F$2:$F1325,0)=ROW($F1325)-1</f>
        <v>0</v>
      </c>
      <c r="AQ1325" s="174" t="s">
        <v>111</v>
      </c>
      <c r="AR1325" s="174" t="s">
        <v>111</v>
      </c>
      <c r="AS1325" s="174" t="s">
        <v>111</v>
      </c>
      <c r="AT1325" s="174" t="s">
        <v>111</v>
      </c>
      <c r="AU1325" s="174" t="s">
        <v>111</v>
      </c>
      <c r="AV1325" s="174" t="s">
        <v>111</v>
      </c>
      <c r="AX1325" s="243"/>
      <c r="AY1325" s="259" t="str">
        <f t="shared" si="851"/>
        <v>KC618403</v>
      </c>
      <c r="AZ1325" s="260" t="str">
        <f t="shared" si="852"/>
        <v>3c.DEU.hum.FIRA</v>
      </c>
      <c r="BA1325" s="260" t="str">
        <f t="shared" si="853"/>
        <v>3c.DEU.hum.FIRA</v>
      </c>
      <c r="BB1325" s="200" t="str">
        <f t="shared" si="854"/>
        <v>KC618403.47832 / c</v>
      </c>
      <c r="BC1325" s="201" t="str">
        <f t="shared" si="855"/>
        <v>KC618403</v>
      </c>
      <c r="BD1325" s="201" t="str">
        <f t="shared" si="856"/>
        <v>KC618403</v>
      </c>
      <c r="BE1325" s="200" t="str">
        <f t="shared" si="857"/>
        <v>KC618403=</v>
      </c>
      <c r="BF1325" s="200" t="str">
        <f t="shared" si="858"/>
        <v>KC618403=out</v>
      </c>
      <c r="BG1325" s="200" t="str">
        <f t="shared" si="859"/>
        <v>KC618403=out</v>
      </c>
      <c r="BH1325" s="200" t="str">
        <f t="shared" si="860"/>
        <v>KC618403=47832</v>
      </c>
      <c r="BI1325" s="200" t="str">
        <f t="shared" si="861"/>
        <v>KC618403=47832. 3c.DEU.hum.FIRA.CG</v>
      </c>
      <c r="BJ1325" s="200" t="str">
        <f t="shared" si="862"/>
        <v>KC618403=47832. 3c.DEU.hum.FIRA.CG</v>
      </c>
      <c r="BK1325" s="200" t="str">
        <f t="shared" si="863"/>
        <v>KC618403=47832. 3c.DEU.hum.FIRA</v>
      </c>
      <c r="BL1325" s="200" t="str">
        <f t="shared" si="864"/>
        <v>KC618403=3c.DEU.hum.FIRA</v>
      </c>
      <c r="BM1325" s="200" t="str">
        <f t="shared" si="865"/>
        <v>KC618403=3c</v>
      </c>
      <c r="BN1325" s="200" t="str">
        <f t="shared" si="866"/>
        <v>KC618403=3chi</v>
      </c>
      <c r="BO1325" s="200" t="str">
        <f t="shared" si="867"/>
        <v>KC618403=3</v>
      </c>
      <c r="BP1325" s="200" t="str">
        <f t="shared" si="868"/>
        <v>3c=</v>
      </c>
      <c r="BQ1325" s="261" t="str">
        <f t="shared" si="869"/>
        <v>KC618403</v>
      </c>
      <c r="BR1325" s="262" t="str">
        <f t="shared" si="870"/>
        <v>47832 / c</v>
      </c>
      <c r="BS1325" s="263" t="str">
        <f t="shared" si="871"/>
        <v>3c.DEU.hum.FIRA</v>
      </c>
      <c r="BT1325" s="264" t="str">
        <f t="shared" si="872"/>
        <v/>
      </c>
      <c r="BU1325" s="264" t="str">
        <f t="shared" si="873"/>
        <v/>
      </c>
      <c r="BV1325" s="264" t="str">
        <f t="shared" si="874"/>
        <v/>
      </c>
      <c r="BW1325" s="264" t="str">
        <f t="shared" si="875"/>
        <v/>
      </c>
      <c r="BX1325" s="264" t="str">
        <f t="shared" si="876"/>
        <v/>
      </c>
      <c r="BY1325" s="265" t="str">
        <f t="shared" si="877"/>
        <v/>
      </c>
      <c r="BZ1325" s="243"/>
      <c r="CA1325" s="207" t="s">
        <v>506</v>
      </c>
      <c r="CB1325" s="200" t="str">
        <f t="shared" si="878"/>
        <v>xx</v>
      </c>
      <c r="CC1325" s="200" t="str">
        <f t="shared" si="879"/>
        <v>Non_select</v>
      </c>
      <c r="CD1325" s="200" t="str">
        <f t="shared" si="880"/>
        <v>xx</v>
      </c>
      <c r="CE1325" s="200" t="str">
        <f t="shared" si="881"/>
        <v/>
      </c>
      <c r="CF1325" s="243"/>
      <c r="CG1325" s="200" t="str">
        <f t="shared" si="882"/>
        <v>KC618403</v>
      </c>
      <c r="CH1325" s="208" t="s">
        <v>360</v>
      </c>
      <c r="CI1325" s="208" t="s">
        <v>361</v>
      </c>
      <c r="CJ1325" s="208" t="s">
        <v>362</v>
      </c>
      <c r="CK1325" s="243"/>
      <c r="CL1325" s="243"/>
      <c r="CM1325" s="243"/>
      <c r="CN1325" s="243"/>
      <c r="CO1325" s="208"/>
      <c r="CP1325" s="243"/>
      <c r="CQ1325" s="243"/>
      <c r="CR1325" s="243"/>
      <c r="CS1325" s="243"/>
      <c r="CT1325" s="243"/>
      <c r="CU1325" s="243"/>
      <c r="CV1325" s="268">
        <f t="shared" si="847"/>
        <v>3</v>
      </c>
      <c r="CW1325" s="266" t="str">
        <f t="shared" si="889"/>
        <v>3c</v>
      </c>
      <c r="CX1325" s="200" t="str">
        <f t="shared" si="888"/>
        <v>Hepatitis E virus strain  , partial cds</v>
      </c>
    </row>
    <row r="1326" spans="1:102" s="180" customFormat="1" ht="11.85" hidden="1" customHeight="1" x14ac:dyDescent="0.25">
      <c r="A1326" s="182" t="s">
        <v>3644</v>
      </c>
      <c r="B1326" s="174" t="s">
        <v>502</v>
      </c>
      <c r="C1326" s="272"/>
      <c r="D1326" s="272"/>
      <c r="E1326" s="272"/>
      <c r="F1326" s="243"/>
      <c r="G1326" s="243"/>
      <c r="H1326" s="243"/>
      <c r="I1326" s="243"/>
      <c r="J1326" s="243"/>
      <c r="K1326" s="243"/>
      <c r="L1326" s="243"/>
      <c r="M1326" s="253" t="s">
        <v>3645</v>
      </c>
      <c r="N1326" s="257"/>
      <c r="O1326" s="243"/>
      <c r="P1326" s="243"/>
      <c r="Q1326" s="243"/>
      <c r="R1326" s="243"/>
      <c r="S1326" s="243" t="e">
        <f t="shared" si="848"/>
        <v>#N/A</v>
      </c>
      <c r="T1326" s="243"/>
      <c r="U1326" s="274"/>
      <c r="V1326" s="274"/>
      <c r="W1326" s="272"/>
      <c r="X1326" s="275"/>
      <c r="Y1326" s="272"/>
      <c r="Z1326" s="272"/>
      <c r="AA1326" s="272"/>
      <c r="AB1326" s="290"/>
      <c r="AC1326" s="275"/>
      <c r="AD1326" s="275"/>
      <c r="AE1326" s="272"/>
      <c r="AF1326" s="272"/>
      <c r="AG1326" s="272"/>
      <c r="AH1326" s="282"/>
      <c r="AI1326" s="243"/>
      <c r="AJ1326" s="243"/>
      <c r="AK1326" s="255">
        <f t="shared" si="849"/>
        <v>1</v>
      </c>
      <c r="AL1326" s="256" t="b">
        <f t="shared" si="850"/>
        <v>0</v>
      </c>
      <c r="AM1326" s="243"/>
      <c r="AN1326" s="243"/>
      <c r="AO1326" s="276"/>
      <c r="AP1326" s="258" t="e">
        <f>MATCH($F1326,$F$2:$F1326,0)=ROW($F1326)-1</f>
        <v>#N/A</v>
      </c>
      <c r="AQ1326" s="174" t="s">
        <v>111</v>
      </c>
      <c r="AR1326" s="174" t="s">
        <v>111</v>
      </c>
      <c r="AS1326" s="174" t="s">
        <v>111</v>
      </c>
      <c r="AT1326" s="174" t="s">
        <v>111</v>
      </c>
      <c r="AU1326" s="174" t="s">
        <v>111</v>
      </c>
      <c r="AV1326" s="174" t="s">
        <v>111</v>
      </c>
      <c r="AX1326" s="243"/>
      <c r="AY1326" s="259" t="str">
        <f t="shared" si="851"/>
        <v>KC692369</v>
      </c>
      <c r="AZ1326" s="260" t="str">
        <f t="shared" si="852"/>
        <v>.fox</v>
      </c>
      <c r="BA1326" s="260" t="str">
        <f t="shared" si="853"/>
        <v>.fox</v>
      </c>
      <c r="BB1326" s="200" t="str">
        <f t="shared" si="854"/>
        <v>KC692369.</v>
      </c>
      <c r="BC1326" s="201" t="str">
        <f t="shared" si="855"/>
        <v>KC692369-70(fox)</v>
      </c>
      <c r="BD1326" s="201" t="str">
        <f t="shared" si="856"/>
        <v>KC692369</v>
      </c>
      <c r="BE1326" s="200" t="str">
        <f t="shared" si="857"/>
        <v>KC692369-70(fox)=</v>
      </c>
      <c r="BF1326" s="200" t="str">
        <f t="shared" si="858"/>
        <v>KC692369-70(fox)=out</v>
      </c>
      <c r="BG1326" s="200" t="str">
        <f t="shared" si="859"/>
        <v>KC692369-70(fox)=out</v>
      </c>
      <c r="BH1326" s="200" t="str">
        <f t="shared" si="860"/>
        <v>KC692369-70(fox)=</v>
      </c>
      <c r="BI1326" s="200" t="str">
        <f t="shared" si="861"/>
        <v>KC692369-70(fox)=. .fox</v>
      </c>
      <c r="BJ1326" s="200" t="str">
        <f t="shared" si="862"/>
        <v>KC692369-70(fox)=. .fox</v>
      </c>
      <c r="BK1326" s="200" t="str">
        <f t="shared" si="863"/>
        <v>KC692369-70(fox)=. .fox</v>
      </c>
      <c r="BL1326" s="200" t="str">
        <f t="shared" si="864"/>
        <v>KC692369-70(fox)=.fox</v>
      </c>
      <c r="BM1326" s="200" t="str">
        <f t="shared" si="865"/>
        <v>KC692369-70(fox)=</v>
      </c>
      <c r="BN1326" s="200" t="str">
        <f t="shared" si="866"/>
        <v>KC692369-70(fox)=</v>
      </c>
      <c r="BO1326" s="200" t="str">
        <f t="shared" si="867"/>
        <v>KC692369-70(fox)=</v>
      </c>
      <c r="BP1326" s="200" t="str">
        <f t="shared" si="868"/>
        <v>=</v>
      </c>
      <c r="BQ1326" s="261" t="str">
        <f t="shared" si="869"/>
        <v>KC692369</v>
      </c>
      <c r="BR1326" s="262" t="str">
        <f t="shared" si="870"/>
        <v/>
      </c>
      <c r="BS1326" s="263" t="str">
        <f t="shared" si="871"/>
        <v>.fox</v>
      </c>
      <c r="BT1326" s="264" t="str">
        <f t="shared" si="872"/>
        <v/>
      </c>
      <c r="BU1326" s="264" t="str">
        <f t="shared" si="873"/>
        <v/>
      </c>
      <c r="BV1326" s="264" t="str">
        <f t="shared" si="874"/>
        <v/>
      </c>
      <c r="BW1326" s="264" t="str">
        <f t="shared" si="875"/>
        <v/>
      </c>
      <c r="BX1326" s="264" t="str">
        <f t="shared" si="876"/>
        <v/>
      </c>
      <c r="BY1326" s="265" t="str">
        <f t="shared" si="877"/>
        <v/>
      </c>
      <c r="BZ1326" s="243"/>
      <c r="CA1326" s="207" t="s">
        <v>506</v>
      </c>
      <c r="CB1326" s="200" t="str">
        <f t="shared" si="878"/>
        <v>xx</v>
      </c>
      <c r="CC1326" s="200" t="str">
        <f t="shared" si="879"/>
        <v>Non_select</v>
      </c>
      <c r="CD1326" s="200" t="str">
        <f t="shared" si="880"/>
        <v>xx</v>
      </c>
      <c r="CE1326" s="200" t="str">
        <f t="shared" si="881"/>
        <v/>
      </c>
      <c r="CF1326" s="243"/>
      <c r="CG1326" s="200" t="str">
        <f t="shared" si="882"/>
        <v>KC692369-70(fox)</v>
      </c>
      <c r="CH1326" s="208" t="s">
        <v>360</v>
      </c>
      <c r="CI1326" s="208" t="s">
        <v>361</v>
      </c>
      <c r="CJ1326" s="208" t="s">
        <v>362</v>
      </c>
      <c r="CK1326" s="243"/>
      <c r="CL1326" s="243"/>
      <c r="CM1326" s="243"/>
      <c r="CN1326" s="243"/>
      <c r="CO1326" s="208"/>
      <c r="CP1326" s="243"/>
      <c r="CQ1326" s="243"/>
      <c r="CR1326" s="243"/>
      <c r="CS1326" s="243"/>
      <c r="CT1326" s="243"/>
      <c r="CU1326" s="243"/>
      <c r="CV1326" s="200">
        <f t="shared" si="847"/>
        <v>0</v>
      </c>
      <c r="CW1326" s="266">
        <f t="shared" si="889"/>
        <v>0</v>
      </c>
      <c r="CX1326" s="200" t="str">
        <f t="shared" si="888"/>
        <v>Hepatitis E virus strain  , partial cds</v>
      </c>
    </row>
    <row r="1327" spans="1:102" s="180" customFormat="1" ht="11.85" hidden="1" customHeight="1" x14ac:dyDescent="0.25">
      <c r="A1327" s="182" t="s">
        <v>3646</v>
      </c>
      <c r="B1327" s="174" t="s">
        <v>502</v>
      </c>
      <c r="C1327" s="175">
        <v>4</v>
      </c>
      <c r="D1327" s="272"/>
      <c r="E1327" s="272"/>
      <c r="F1327" s="182" t="s">
        <v>3647</v>
      </c>
      <c r="G1327" s="243"/>
      <c r="H1327" s="180" t="s">
        <v>476</v>
      </c>
      <c r="I1327" s="181" t="s">
        <v>477</v>
      </c>
      <c r="J1327" s="180" t="s">
        <v>351</v>
      </c>
      <c r="K1327" s="183" t="s">
        <v>3648</v>
      </c>
      <c r="L1327" s="186" t="s">
        <v>3649</v>
      </c>
      <c r="M1327" s="253" t="s">
        <v>353</v>
      </c>
      <c r="N1327" s="193" t="s">
        <v>1519</v>
      </c>
      <c r="O1327" s="187">
        <v>2011</v>
      </c>
      <c r="P1327" s="188" t="s">
        <v>883</v>
      </c>
      <c r="Q1327" s="188">
        <v>18</v>
      </c>
      <c r="R1327" s="243"/>
      <c r="S1327" s="243" t="e">
        <f t="shared" si="848"/>
        <v>#N/A</v>
      </c>
      <c r="T1327" s="243"/>
      <c r="U1327" s="274"/>
      <c r="V1327" s="274"/>
      <c r="W1327" s="272"/>
      <c r="X1327" s="275"/>
      <c r="Y1327" s="272"/>
      <c r="Z1327" s="272"/>
      <c r="AA1327" s="272"/>
      <c r="AB1327" s="290"/>
      <c r="AC1327" s="253" t="s">
        <v>288</v>
      </c>
      <c r="AD1327" s="191" t="s">
        <v>355</v>
      </c>
      <c r="AE1327" s="192" t="s">
        <v>355</v>
      </c>
      <c r="AF1327" s="192" t="s">
        <v>355</v>
      </c>
      <c r="AG1327" s="192" t="s">
        <v>355</v>
      </c>
      <c r="AH1327" s="195" t="s">
        <v>355</v>
      </c>
      <c r="AI1327" s="243"/>
      <c r="AJ1327" s="243"/>
      <c r="AK1327" s="255">
        <f t="shared" si="849"/>
        <v>1</v>
      </c>
      <c r="AL1327" s="256" t="b">
        <f t="shared" si="850"/>
        <v>0</v>
      </c>
      <c r="AM1327" s="243"/>
      <c r="AN1327" s="243"/>
      <c r="AO1327" s="276"/>
      <c r="AP1327" s="258" t="b">
        <f>MATCH($F1327,$F$2:$F1327,0)=ROW($F1327)-1</f>
        <v>1</v>
      </c>
      <c r="AQ1327" s="174" t="s">
        <v>111</v>
      </c>
      <c r="AR1327" s="174" t="s">
        <v>111</v>
      </c>
      <c r="AS1327" s="174" t="s">
        <v>111</v>
      </c>
      <c r="AT1327" s="174" t="s">
        <v>111</v>
      </c>
      <c r="AU1327" s="174" t="s">
        <v>111</v>
      </c>
      <c r="AV1327" s="174" t="s">
        <v>111</v>
      </c>
      <c r="AX1327" s="243"/>
      <c r="AY1327" s="259" t="str">
        <f t="shared" si="851"/>
        <v>KC692453</v>
      </c>
      <c r="AZ1327" s="260" t="str">
        <f t="shared" si="852"/>
        <v>.CHN.Shandong.pig</v>
      </c>
      <c r="BA1327" s="260" t="str">
        <f t="shared" si="853"/>
        <v>.CHN.Shandong.pig.2011</v>
      </c>
      <c r="BB1327" s="200" t="str">
        <f t="shared" si="854"/>
        <v>KC692453.CH-YT-sHEV01</v>
      </c>
      <c r="BC1327" s="201" t="str">
        <f t="shared" si="855"/>
        <v>KC692453</v>
      </c>
      <c r="BD1327" s="201" t="str">
        <f t="shared" si="856"/>
        <v>KC692453</v>
      </c>
      <c r="BE1327" s="200" t="str">
        <f t="shared" si="857"/>
        <v>KC692453=</v>
      </c>
      <c r="BF1327" s="200" t="str">
        <f t="shared" si="858"/>
        <v>KC692453=out</v>
      </c>
      <c r="BG1327" s="200" t="str">
        <f t="shared" si="859"/>
        <v>KC692453=out</v>
      </c>
      <c r="BH1327" s="200" t="str">
        <f t="shared" si="860"/>
        <v>KC692453=CH-YT-sHEV01</v>
      </c>
      <c r="BI1327" s="200" t="str">
        <f t="shared" si="861"/>
        <v>KC692453=CH-YT-sHEV01. .CHN.Shandong.pig.CG</v>
      </c>
      <c r="BJ1327" s="200" t="str">
        <f t="shared" si="862"/>
        <v>KC692453=CH-YT-sHEV01. .CHN.Shandong.pig.CG.2011</v>
      </c>
      <c r="BK1327" s="200" t="str">
        <f t="shared" si="863"/>
        <v>KC692453=CH-YT-sHEV01. .CHN.Shandong.pig</v>
      </c>
      <c r="BL1327" s="200" t="str">
        <f t="shared" si="864"/>
        <v>KC692453=.CHN.Shandong.pig</v>
      </c>
      <c r="BM1327" s="200" t="str">
        <f t="shared" si="865"/>
        <v>KC692453=</v>
      </c>
      <c r="BN1327" s="200" t="str">
        <f t="shared" si="866"/>
        <v>KC692453=</v>
      </c>
      <c r="BO1327" s="200" t="str">
        <f t="shared" si="867"/>
        <v>KC692453=4</v>
      </c>
      <c r="BP1327" s="200" t="str">
        <f t="shared" si="868"/>
        <v>=</v>
      </c>
      <c r="BQ1327" s="261" t="str">
        <f t="shared" si="869"/>
        <v>KC692453</v>
      </c>
      <c r="BR1327" s="262" t="str">
        <f t="shared" si="870"/>
        <v>CH-YT-sHEV01</v>
      </c>
      <c r="BS1327" s="263" t="str">
        <f t="shared" si="871"/>
        <v>.CHN.Shandong.pig.2011</v>
      </c>
      <c r="BT1327" s="264" t="str">
        <f t="shared" si="872"/>
        <v/>
      </c>
      <c r="BU1327" s="264" t="str">
        <f t="shared" si="873"/>
        <v/>
      </c>
      <c r="BV1327" s="264" t="str">
        <f t="shared" si="874"/>
        <v/>
      </c>
      <c r="BW1327" s="264" t="str">
        <f t="shared" si="875"/>
        <v/>
      </c>
      <c r="BX1327" s="264" t="str">
        <f t="shared" si="876"/>
        <v/>
      </c>
      <c r="BY1327" s="265" t="str">
        <f t="shared" si="877"/>
        <v/>
      </c>
      <c r="BZ1327" s="243"/>
      <c r="CA1327" s="207" t="s">
        <v>506</v>
      </c>
      <c r="CB1327" s="200" t="str">
        <f t="shared" si="878"/>
        <v>xx</v>
      </c>
      <c r="CC1327" s="200" t="str">
        <f t="shared" si="879"/>
        <v>Non_select</v>
      </c>
      <c r="CD1327" s="200" t="str">
        <f t="shared" si="880"/>
        <v>xx</v>
      </c>
      <c r="CE1327" s="200" t="str">
        <f t="shared" si="881"/>
        <v/>
      </c>
      <c r="CF1327" s="243"/>
      <c r="CG1327" s="200" t="str">
        <f t="shared" si="882"/>
        <v>KC692453</v>
      </c>
      <c r="CH1327" s="208" t="s">
        <v>360</v>
      </c>
      <c r="CI1327" s="208" t="s">
        <v>361</v>
      </c>
      <c r="CJ1327" s="208" t="s">
        <v>362</v>
      </c>
      <c r="CK1327" s="243"/>
      <c r="CL1327" s="243"/>
      <c r="CM1327" s="243"/>
      <c r="CN1327" s="243"/>
      <c r="CO1327" s="208"/>
      <c r="CP1327" s="243"/>
      <c r="CQ1327" s="243"/>
      <c r="CR1327" s="243"/>
      <c r="CS1327" s="243"/>
      <c r="CT1327" s="243"/>
      <c r="CU1327" s="243"/>
      <c r="CV1327" s="268">
        <f t="shared" si="847"/>
        <v>4</v>
      </c>
      <c r="CW1327" s="266">
        <f t="shared" si="889"/>
        <v>0</v>
      </c>
      <c r="CX1327" s="200" t="str">
        <f t="shared" si="888"/>
        <v>Hepatitis E virus strain  , partial cds</v>
      </c>
    </row>
    <row r="1328" spans="1:102" ht="11.85" hidden="1" customHeight="1" x14ac:dyDescent="0.25">
      <c r="A1328" s="182" t="s">
        <v>3650</v>
      </c>
      <c r="B1328" s="174" t="s">
        <v>294</v>
      </c>
      <c r="C1328" s="272"/>
      <c r="D1328" s="272"/>
      <c r="E1328" s="272"/>
      <c r="F1328" s="243"/>
      <c r="G1328" s="243"/>
      <c r="H1328" s="243"/>
      <c r="I1328" s="243"/>
      <c r="J1328" s="243"/>
      <c r="K1328" s="243"/>
      <c r="L1328" s="243"/>
      <c r="M1328" s="253" t="s">
        <v>3651</v>
      </c>
      <c r="N1328" s="257"/>
      <c r="O1328" s="243"/>
      <c r="P1328" s="243"/>
      <c r="Q1328" s="243"/>
      <c r="R1328" s="243"/>
      <c r="S1328" s="243">
        <f t="shared" si="848"/>
        <v>4284</v>
      </c>
      <c r="T1328" s="243"/>
      <c r="U1328" s="250"/>
      <c r="V1328" s="274"/>
      <c r="W1328" s="272"/>
      <c r="X1328" s="275"/>
      <c r="Y1328" s="272"/>
      <c r="Z1328" s="272"/>
      <c r="AA1328" s="272"/>
      <c r="AB1328" s="290"/>
      <c r="AC1328" s="275"/>
      <c r="AD1328" s="275"/>
      <c r="AE1328" s="272"/>
      <c r="AF1328" s="272"/>
      <c r="AG1328" s="272"/>
      <c r="AH1328" s="282"/>
      <c r="AI1328" s="192">
        <v>4506</v>
      </c>
      <c r="AJ1328" s="192">
        <v>4784</v>
      </c>
      <c r="AK1328" s="255">
        <f t="shared" si="849"/>
        <v>279</v>
      </c>
      <c r="AL1328" s="256" t="b">
        <f t="shared" si="850"/>
        <v>0</v>
      </c>
      <c r="AM1328" s="243"/>
      <c r="AN1328" s="243"/>
      <c r="AO1328" s="276"/>
      <c r="AP1328" s="258" t="e">
        <f>MATCH($F1328,$F$2:$F1328,0)=ROW($F1328)-1</f>
        <v>#N/A</v>
      </c>
      <c r="AV1328" s="174" t="s">
        <v>111</v>
      </c>
      <c r="AW1328" s="180"/>
      <c r="AX1328" s="243"/>
      <c r="AY1328" s="259" t="str">
        <f t="shared" si="851"/>
        <v>KC802090</v>
      </c>
      <c r="AZ1328" s="260" t="str">
        <f t="shared" si="852"/>
        <v>.mink</v>
      </c>
      <c r="BA1328" s="260" t="str">
        <f t="shared" si="853"/>
        <v>.mink</v>
      </c>
      <c r="BB1328" s="200" t="str">
        <f t="shared" si="854"/>
        <v>KC802090.</v>
      </c>
      <c r="BC1328" s="201" t="str">
        <f t="shared" si="855"/>
        <v>KC802090</v>
      </c>
      <c r="BD1328" s="201" t="str">
        <f t="shared" si="856"/>
        <v>KC802090</v>
      </c>
      <c r="BE1328" s="200" t="str">
        <f t="shared" si="857"/>
        <v>KC802090=</v>
      </c>
      <c r="BF1328" s="200" t="str">
        <f t="shared" si="858"/>
        <v>KC802090=out</v>
      </c>
      <c r="BG1328" s="200" t="str">
        <f t="shared" si="859"/>
        <v>KC802090=out</v>
      </c>
      <c r="BH1328" s="200" t="str">
        <f t="shared" si="860"/>
        <v>KC802090=</v>
      </c>
      <c r="BI1328" s="200" t="str">
        <f t="shared" si="861"/>
        <v>KC802090=. .mink</v>
      </c>
      <c r="BJ1328" s="200" t="str">
        <f t="shared" si="862"/>
        <v>KC802090=. .mink</v>
      </c>
      <c r="BK1328" s="200" t="str">
        <f t="shared" si="863"/>
        <v>KC802090=. .mink</v>
      </c>
      <c r="BL1328" s="200" t="str">
        <f t="shared" si="864"/>
        <v>KC802090=.mink</v>
      </c>
      <c r="BM1328" s="200" t="str">
        <f t="shared" si="865"/>
        <v>KC802090=</v>
      </c>
      <c r="BN1328" s="200" t="str">
        <f t="shared" si="866"/>
        <v>KC802090=</v>
      </c>
      <c r="BO1328" s="200" t="str">
        <f t="shared" si="867"/>
        <v>KC802090=</v>
      </c>
      <c r="BP1328" s="200" t="str">
        <f t="shared" si="868"/>
        <v>=</v>
      </c>
      <c r="BQ1328" s="261" t="str">
        <f t="shared" si="869"/>
        <v>KC802090</v>
      </c>
      <c r="BR1328" s="262" t="str">
        <f t="shared" si="870"/>
        <v/>
      </c>
      <c r="BS1328" s="263" t="str">
        <f t="shared" si="871"/>
        <v>.mink</v>
      </c>
      <c r="BT1328" s="264" t="str">
        <f t="shared" si="872"/>
        <v/>
      </c>
      <c r="BU1328" s="264" t="str">
        <f t="shared" si="873"/>
        <v/>
      </c>
      <c r="BV1328" s="264" t="str">
        <f t="shared" si="874"/>
        <v/>
      </c>
      <c r="BW1328" s="264" t="str">
        <f t="shared" si="875"/>
        <v/>
      </c>
      <c r="BX1328" s="264" t="str">
        <f t="shared" si="876"/>
        <v/>
      </c>
      <c r="BY1328" s="265" t="str">
        <f t="shared" si="877"/>
        <v/>
      </c>
      <c r="BZ1328" s="243"/>
      <c r="CA1328" s="207" t="s">
        <v>506</v>
      </c>
      <c r="CB1328" s="200" t="str">
        <f t="shared" si="878"/>
        <v>xx</v>
      </c>
      <c r="CC1328" s="200" t="str">
        <f t="shared" si="879"/>
        <v>Non_select</v>
      </c>
      <c r="CD1328" s="200" t="str">
        <f t="shared" si="880"/>
        <v>xx</v>
      </c>
      <c r="CE1328" s="200" t="str">
        <f t="shared" si="881"/>
        <v/>
      </c>
      <c r="CF1328" s="243"/>
      <c r="CG1328" s="200" t="str">
        <f t="shared" si="882"/>
        <v>KC802090</v>
      </c>
      <c r="CH1328" s="208" t="s">
        <v>360</v>
      </c>
      <c r="CI1328" s="208" t="s">
        <v>361</v>
      </c>
      <c r="CJ1328" s="208" t="s">
        <v>362</v>
      </c>
      <c r="CK1328" s="243"/>
      <c r="CL1328" s="243"/>
      <c r="CM1328" s="243"/>
      <c r="CN1328" s="243"/>
      <c r="CO1328" s="208"/>
      <c r="CP1328" s="243"/>
      <c r="CQ1328" s="243"/>
      <c r="CR1328" s="243"/>
      <c r="CS1328" s="243"/>
      <c r="CT1328" s="243"/>
      <c r="CU1328" s="243"/>
      <c r="CV1328" s="200">
        <f t="shared" si="847"/>
        <v>0</v>
      </c>
      <c r="CW1328" s="266">
        <f t="shared" si="889"/>
        <v>0</v>
      </c>
      <c r="CX1328" s="200" t="str">
        <f t="shared" si="888"/>
        <v>Hepatitis E virus strain  , partial cds</v>
      </c>
    </row>
    <row r="1329" spans="1:102" s="180" customFormat="1" ht="11.85" hidden="1" customHeight="1" x14ac:dyDescent="0.25">
      <c r="A1329" s="182" t="s">
        <v>3652</v>
      </c>
      <c r="B1329" s="174" t="s">
        <v>502</v>
      </c>
      <c r="C1329" s="272"/>
      <c r="D1329" s="272"/>
      <c r="E1329" s="272"/>
      <c r="F1329" s="243"/>
      <c r="G1329" s="243"/>
      <c r="H1329" s="243"/>
      <c r="I1329" s="243"/>
      <c r="J1329" s="243"/>
      <c r="K1329" s="243"/>
      <c r="L1329" s="243"/>
      <c r="M1329" s="253" t="s">
        <v>3651</v>
      </c>
      <c r="N1329" s="257"/>
      <c r="O1329" s="243"/>
      <c r="P1329" s="243"/>
      <c r="Q1329" s="243"/>
      <c r="R1329" s="243"/>
      <c r="S1329" s="243" t="e">
        <f t="shared" si="848"/>
        <v>#N/A</v>
      </c>
      <c r="T1329" s="243"/>
      <c r="U1329" s="274"/>
      <c r="V1329" s="274"/>
      <c r="W1329" s="272"/>
      <c r="X1329" s="275"/>
      <c r="Y1329" s="272"/>
      <c r="Z1329" s="272"/>
      <c r="AA1329" s="272"/>
      <c r="AB1329" s="290"/>
      <c r="AC1329" s="275"/>
      <c r="AD1329" s="275"/>
      <c r="AE1329" s="272"/>
      <c r="AF1329" s="272"/>
      <c r="AG1329" s="272"/>
      <c r="AH1329" s="282"/>
      <c r="AI1329" s="243"/>
      <c r="AJ1329" s="243"/>
      <c r="AK1329" s="255">
        <f t="shared" si="849"/>
        <v>1</v>
      </c>
      <c r="AL1329" s="256" t="b">
        <f t="shared" si="850"/>
        <v>0</v>
      </c>
      <c r="AM1329" s="243"/>
      <c r="AN1329" s="243"/>
      <c r="AO1329" s="276"/>
      <c r="AP1329" s="258" t="e">
        <f>MATCH($F1329,$F$2:$F1329,0)=ROW($F1329)-1</f>
        <v>#N/A</v>
      </c>
      <c r="AQ1329" s="174" t="s">
        <v>111</v>
      </c>
      <c r="AR1329" s="174" t="s">
        <v>111</v>
      </c>
      <c r="AS1329" s="174" t="s">
        <v>111</v>
      </c>
      <c r="AT1329" s="174" t="s">
        <v>111</v>
      </c>
      <c r="AU1329" s="174" t="s">
        <v>111</v>
      </c>
      <c r="AV1329" s="174" t="s">
        <v>111</v>
      </c>
      <c r="AX1329" s="243"/>
      <c r="AY1329" s="259" t="str">
        <f t="shared" si="851"/>
        <v>KC802091</v>
      </c>
      <c r="AZ1329" s="260" t="str">
        <f t="shared" si="852"/>
        <v>.mink</v>
      </c>
      <c r="BA1329" s="260" t="str">
        <f t="shared" si="853"/>
        <v>.mink</v>
      </c>
      <c r="BB1329" s="200" t="str">
        <f t="shared" si="854"/>
        <v>KC802091.</v>
      </c>
      <c r="BC1329" s="201" t="str">
        <f t="shared" si="855"/>
        <v>KC802091-3(mink)</v>
      </c>
      <c r="BD1329" s="201" t="str">
        <f t="shared" si="856"/>
        <v>KC802091</v>
      </c>
      <c r="BE1329" s="200" t="str">
        <f t="shared" si="857"/>
        <v>KC802091-3(mink)=</v>
      </c>
      <c r="BF1329" s="200" t="str">
        <f t="shared" si="858"/>
        <v>KC802091-3(mink)=out</v>
      </c>
      <c r="BG1329" s="200" t="str">
        <f t="shared" si="859"/>
        <v>KC802091-3(mink)=out</v>
      </c>
      <c r="BH1329" s="200" t="str">
        <f t="shared" si="860"/>
        <v>KC802091-3(mink)=</v>
      </c>
      <c r="BI1329" s="200" t="str">
        <f t="shared" si="861"/>
        <v>KC802091-3(mink)=. .mink</v>
      </c>
      <c r="BJ1329" s="200" t="str">
        <f t="shared" si="862"/>
        <v>KC802091-3(mink)=. .mink</v>
      </c>
      <c r="BK1329" s="200" t="str">
        <f t="shared" si="863"/>
        <v>KC802091-3(mink)=. .mink</v>
      </c>
      <c r="BL1329" s="200" t="str">
        <f t="shared" si="864"/>
        <v>KC802091-3(mink)=.mink</v>
      </c>
      <c r="BM1329" s="200" t="str">
        <f t="shared" si="865"/>
        <v>KC802091-3(mink)=</v>
      </c>
      <c r="BN1329" s="200" t="str">
        <f t="shared" si="866"/>
        <v>KC802091-3(mink)=</v>
      </c>
      <c r="BO1329" s="200" t="str">
        <f t="shared" si="867"/>
        <v>KC802091-3(mink)=</v>
      </c>
      <c r="BP1329" s="200" t="str">
        <f t="shared" si="868"/>
        <v>=</v>
      </c>
      <c r="BQ1329" s="261" t="str">
        <f t="shared" si="869"/>
        <v>KC802091</v>
      </c>
      <c r="BR1329" s="262" t="str">
        <f t="shared" si="870"/>
        <v/>
      </c>
      <c r="BS1329" s="263" t="str">
        <f t="shared" si="871"/>
        <v>.mink</v>
      </c>
      <c r="BT1329" s="264" t="str">
        <f t="shared" si="872"/>
        <v/>
      </c>
      <c r="BU1329" s="264" t="str">
        <f t="shared" si="873"/>
        <v/>
      </c>
      <c r="BV1329" s="264" t="str">
        <f t="shared" si="874"/>
        <v/>
      </c>
      <c r="BW1329" s="264" t="str">
        <f t="shared" si="875"/>
        <v/>
      </c>
      <c r="BX1329" s="264" t="str">
        <f t="shared" si="876"/>
        <v/>
      </c>
      <c r="BY1329" s="265" t="str">
        <f t="shared" si="877"/>
        <v/>
      </c>
      <c r="BZ1329" s="243"/>
      <c r="CA1329" s="207" t="s">
        <v>506</v>
      </c>
      <c r="CB1329" s="200" t="str">
        <f t="shared" si="878"/>
        <v>xx</v>
      </c>
      <c r="CC1329" s="200" t="str">
        <f t="shared" si="879"/>
        <v>Non_select</v>
      </c>
      <c r="CD1329" s="200" t="str">
        <f t="shared" si="880"/>
        <v>xx</v>
      </c>
      <c r="CE1329" s="200" t="str">
        <f t="shared" si="881"/>
        <v/>
      </c>
      <c r="CF1329" s="243"/>
      <c r="CG1329" s="200" t="str">
        <f t="shared" si="882"/>
        <v>KC802091-3(mink)</v>
      </c>
      <c r="CH1329" s="208" t="s">
        <v>360</v>
      </c>
      <c r="CI1329" s="208" t="s">
        <v>361</v>
      </c>
      <c r="CJ1329" s="208" t="s">
        <v>362</v>
      </c>
      <c r="CK1329" s="243"/>
      <c r="CL1329" s="243"/>
      <c r="CM1329" s="243"/>
      <c r="CN1329" s="243"/>
      <c r="CO1329" s="208"/>
      <c r="CP1329" s="243"/>
      <c r="CQ1329" s="243"/>
      <c r="CR1329" s="243"/>
      <c r="CS1329" s="243"/>
      <c r="CT1329" s="243"/>
      <c r="CU1329" s="243"/>
      <c r="CV1329" s="200">
        <f t="shared" si="847"/>
        <v>0</v>
      </c>
      <c r="CW1329" s="266">
        <f t="shared" si="889"/>
        <v>0</v>
      </c>
      <c r="CX1329" s="200" t="str">
        <f t="shared" si="888"/>
        <v>Hepatitis E virus strain  , partial cds</v>
      </c>
    </row>
    <row r="1330" spans="1:102" ht="11.85" customHeight="1" x14ac:dyDescent="0.25">
      <c r="A1330" s="239" t="s">
        <v>1305</v>
      </c>
      <c r="B1330" s="174">
        <v>3</v>
      </c>
      <c r="C1330" s="272">
        <v>3</v>
      </c>
      <c r="D1330" s="176" t="s">
        <v>708</v>
      </c>
      <c r="E1330" s="177" t="s">
        <v>646</v>
      </c>
      <c r="F1330" s="375" t="s">
        <v>1306</v>
      </c>
      <c r="G1330" s="276"/>
      <c r="H1330" s="180" t="s">
        <v>1080</v>
      </c>
      <c r="I1330" s="181" t="s">
        <v>1081</v>
      </c>
      <c r="J1330" s="243" t="s">
        <v>788</v>
      </c>
      <c r="K1330" s="243"/>
      <c r="L1330" s="270" t="s">
        <v>1082</v>
      </c>
      <c r="M1330" s="253" t="s">
        <v>1083</v>
      </c>
      <c r="N1330" s="270"/>
      <c r="O1330" s="188"/>
      <c r="P1330" s="243"/>
      <c r="Q1330" s="243"/>
      <c r="R1330" s="243"/>
      <c r="S1330" s="243">
        <f t="shared" si="848"/>
        <v>6347</v>
      </c>
      <c r="T1330" s="243"/>
      <c r="U1330" s="250"/>
      <c r="V1330" s="274"/>
      <c r="W1330" s="288"/>
      <c r="X1330" s="275"/>
      <c r="Y1330" s="288"/>
      <c r="Z1330" s="288"/>
      <c r="AA1330" s="288"/>
      <c r="AB1330" s="252" t="s">
        <v>708</v>
      </c>
      <c r="AC1330" s="275"/>
      <c r="AD1330" s="275"/>
      <c r="AE1330" s="288"/>
      <c r="AF1330" s="288"/>
      <c r="AG1330" s="288"/>
      <c r="AH1330" s="432" t="s">
        <v>1284</v>
      </c>
      <c r="AI1330" s="192">
        <v>6592</v>
      </c>
      <c r="AJ1330" s="192">
        <v>6739</v>
      </c>
      <c r="AK1330" s="255">
        <f t="shared" si="849"/>
        <v>148</v>
      </c>
      <c r="AL1330" s="256" t="b">
        <f t="shared" si="850"/>
        <v>0</v>
      </c>
      <c r="AM1330" s="243"/>
      <c r="AN1330" s="243"/>
      <c r="AO1330" s="276"/>
      <c r="AP1330" s="258" t="b">
        <f>MATCH($F1330,$F$2:$F1330,0)=ROW($F1330)-1</f>
        <v>1</v>
      </c>
      <c r="AV1330" s="174" t="s">
        <v>111</v>
      </c>
      <c r="AW1330" s="180"/>
      <c r="AX1330" s="243"/>
      <c r="AY1330" s="259" t="str">
        <f t="shared" si="851"/>
        <v>AF490992</v>
      </c>
      <c r="AZ1330" s="260" t="str">
        <f t="shared" si="852"/>
        <v>3f.ESP.sewage</v>
      </c>
      <c r="BA1330" s="260" t="str">
        <f t="shared" si="853"/>
        <v>3f.ESP.sewage</v>
      </c>
      <c r="BB1330" s="200" t="str">
        <f t="shared" si="854"/>
        <v>AF490992.BCN11</v>
      </c>
      <c r="BC1330" s="201" t="str">
        <f t="shared" si="855"/>
        <v>AF490992</v>
      </c>
      <c r="BD1330" s="201" t="str">
        <f t="shared" si="856"/>
        <v>AF490992</v>
      </c>
      <c r="BE1330" s="200" t="str">
        <f t="shared" si="857"/>
        <v>AF490992=</v>
      </c>
      <c r="BF1330" s="200" t="str">
        <f t="shared" si="858"/>
        <v>AF490992=out</v>
      </c>
      <c r="BG1330" s="200" t="str">
        <f t="shared" si="859"/>
        <v>AF490992=out</v>
      </c>
      <c r="BH1330" s="200" t="str">
        <f t="shared" si="860"/>
        <v>AF490992=BCN11</v>
      </c>
      <c r="BI1330" s="200" t="str">
        <f t="shared" si="861"/>
        <v>AF490992=BCN11. 3f.ESP.sewage</v>
      </c>
      <c r="BJ1330" s="200" t="str">
        <f t="shared" si="862"/>
        <v>AF490992=BCN11. 3f.ESP.sewage</v>
      </c>
      <c r="BK1330" s="200" t="str">
        <f t="shared" si="863"/>
        <v>AF490992=BCN11. 3f.ESP.sewage</v>
      </c>
      <c r="BL1330" s="200" t="str">
        <f t="shared" si="864"/>
        <v>AF490992=3f.ESP.sewage</v>
      </c>
      <c r="BM1330" s="200" t="str">
        <f t="shared" si="865"/>
        <v>AF490992=3f</v>
      </c>
      <c r="BN1330" s="200" t="str">
        <f t="shared" si="866"/>
        <v>AF490992=3feg</v>
      </c>
      <c r="BO1330" s="200" t="str">
        <f t="shared" si="867"/>
        <v>AF490992=3</v>
      </c>
      <c r="BP1330" s="200" t="str">
        <f t="shared" si="868"/>
        <v>3f=</v>
      </c>
      <c r="BQ1330" s="261" t="str">
        <f t="shared" si="869"/>
        <v>AF490992</v>
      </c>
      <c r="BR1330" s="262" t="str">
        <f t="shared" si="870"/>
        <v>BCN11</v>
      </c>
      <c r="BS1330" s="263" t="str">
        <f t="shared" si="871"/>
        <v>3f.ESP.sewage</v>
      </c>
      <c r="BT1330" s="264" t="str">
        <f t="shared" si="872"/>
        <v/>
      </c>
      <c r="BU1330" s="264" t="str">
        <f t="shared" si="873"/>
        <v/>
      </c>
      <c r="BV1330" s="264" t="str">
        <f t="shared" si="874"/>
        <v/>
      </c>
      <c r="BW1330" s="264" t="str">
        <f t="shared" si="875"/>
        <v/>
      </c>
      <c r="BX1330" s="264" t="str">
        <f t="shared" si="876"/>
        <v/>
      </c>
      <c r="BY1330" s="265" t="str">
        <f t="shared" si="877"/>
        <v>3f</v>
      </c>
      <c r="BZ1330" s="243"/>
      <c r="CA1330" s="207" t="s">
        <v>1307</v>
      </c>
      <c r="CB1330" s="200" t="str">
        <f t="shared" si="878"/>
        <v>AF490992</v>
      </c>
      <c r="CC1330" s="200" t="str">
        <f t="shared" si="879"/>
        <v>3f</v>
      </c>
      <c r="CD1330" s="200" t="str">
        <f t="shared" si="880"/>
        <v>AF490992</v>
      </c>
      <c r="CE1330" s="200" t="str">
        <f t="shared" si="881"/>
        <v/>
      </c>
      <c r="CF1330" s="243"/>
      <c r="CG1330" s="200" t="str">
        <f t="shared" si="882"/>
        <v>AF490992</v>
      </c>
      <c r="CH1330" s="208" t="s">
        <v>360</v>
      </c>
      <c r="CI1330" s="208" t="s">
        <v>361</v>
      </c>
      <c r="CJ1330" s="208" t="s">
        <v>362</v>
      </c>
      <c r="CK1330" s="243"/>
      <c r="CL1330" s="243"/>
      <c r="CM1330" s="243"/>
      <c r="CN1330" s="243"/>
      <c r="CO1330" s="208"/>
      <c r="CP1330" s="243"/>
      <c r="CQ1330" s="243"/>
      <c r="CR1330" s="243"/>
      <c r="CS1330" s="243"/>
      <c r="CT1330" s="243"/>
      <c r="CU1330" s="243"/>
      <c r="CV1330" s="200">
        <f t="shared" si="847"/>
        <v>3</v>
      </c>
      <c r="CW1330" s="266" t="str">
        <f t="shared" si="889"/>
        <v>3f</v>
      </c>
      <c r="CX1330" s="200" t="str">
        <f t="shared" si="888"/>
        <v>Hepatitis E virus strain  , partial cds</v>
      </c>
    </row>
    <row r="1331" spans="1:102" s="180" customFormat="1" ht="11.85" hidden="1" customHeight="1" x14ac:dyDescent="0.25">
      <c r="A1331" s="182" t="s">
        <v>3655</v>
      </c>
      <c r="B1331" s="174" t="s">
        <v>502</v>
      </c>
      <c r="C1331" s="175">
        <v>3</v>
      </c>
      <c r="D1331" s="175">
        <v>3</v>
      </c>
      <c r="E1331" s="177" t="s">
        <v>661</v>
      </c>
      <c r="F1331" s="182" t="s">
        <v>3654</v>
      </c>
      <c r="G1331" s="276">
        <v>2</v>
      </c>
      <c r="H1331" s="180" t="s">
        <v>1329</v>
      </c>
      <c r="I1331" s="181" t="s">
        <v>1330</v>
      </c>
      <c r="J1331" s="182" t="s">
        <v>788</v>
      </c>
      <c r="K1331" s="183" t="s">
        <v>2990</v>
      </c>
      <c r="L1331" s="186" t="s">
        <v>2990</v>
      </c>
      <c r="M1331" s="253" t="s">
        <v>368</v>
      </c>
      <c r="N1331" s="257"/>
      <c r="O1331" s="187">
        <v>2006</v>
      </c>
      <c r="P1331" s="188" t="s">
        <v>519</v>
      </c>
      <c r="Q1331" s="188">
        <v>1</v>
      </c>
      <c r="R1331" s="243"/>
      <c r="S1331" s="243" t="e">
        <f t="shared" si="848"/>
        <v>#N/A</v>
      </c>
      <c r="T1331" s="243"/>
      <c r="U1331" s="274"/>
      <c r="V1331" s="274"/>
      <c r="W1331" s="272"/>
      <c r="X1331" s="275"/>
      <c r="Y1331" s="272"/>
      <c r="Z1331" s="272"/>
      <c r="AA1331" s="272"/>
      <c r="AB1331" s="290"/>
      <c r="AC1331" s="275"/>
      <c r="AD1331" s="275"/>
      <c r="AE1331" s="272"/>
      <c r="AF1331" s="272"/>
      <c r="AG1331" s="272"/>
      <c r="AH1331" s="282"/>
      <c r="AI1331" s="243"/>
      <c r="AJ1331" s="243"/>
      <c r="AK1331" s="255">
        <f t="shared" si="849"/>
        <v>1</v>
      </c>
      <c r="AL1331" s="256" t="b">
        <f t="shared" si="850"/>
        <v>0</v>
      </c>
      <c r="AM1331" s="243"/>
      <c r="AN1331" s="243"/>
      <c r="AO1331" s="276"/>
      <c r="AP1331" s="258" t="b">
        <f>MATCH($F1331,$F$2:$F1331,0)=ROW($F1331)-1</f>
        <v>1</v>
      </c>
      <c r="AQ1331" s="174" t="s">
        <v>111</v>
      </c>
      <c r="AR1331" s="174" t="s">
        <v>111</v>
      </c>
      <c r="AS1331" s="174" t="s">
        <v>111</v>
      </c>
      <c r="AT1331" s="174" t="s">
        <v>111</v>
      </c>
      <c r="AU1331" s="174" t="s">
        <v>111</v>
      </c>
      <c r="AV1331" s="174" t="s">
        <v>111</v>
      </c>
      <c r="AX1331" s="243"/>
      <c r="AY1331" s="259" t="str">
        <f t="shared" si="851"/>
        <v>KC911859</v>
      </c>
      <c r="AZ1331" s="260" t="str">
        <f t="shared" si="852"/>
        <v>3.FRA.Toulouse.hum</v>
      </c>
      <c r="BA1331" s="260" t="str">
        <f t="shared" si="853"/>
        <v>3.FRA.Toulouse.hum.2006</v>
      </c>
      <c r="BB1331" s="200" t="str">
        <f t="shared" si="854"/>
        <v>KC911859.TR6 / 2</v>
      </c>
      <c r="BC1331" s="201" t="str">
        <f t="shared" si="855"/>
        <v>KC911859</v>
      </c>
      <c r="BD1331" s="201" t="str">
        <f t="shared" si="856"/>
        <v>KC911859</v>
      </c>
      <c r="BE1331" s="200" t="str">
        <f t="shared" si="857"/>
        <v>KC911859=</v>
      </c>
      <c r="BF1331" s="200" t="str">
        <f t="shared" si="858"/>
        <v>KC911859=out</v>
      </c>
      <c r="BG1331" s="200" t="str">
        <f t="shared" si="859"/>
        <v>KC911859=out</v>
      </c>
      <c r="BH1331" s="200" t="str">
        <f t="shared" si="860"/>
        <v>KC911859=TR6</v>
      </c>
      <c r="BI1331" s="200" t="str">
        <f t="shared" si="861"/>
        <v>KC911859=TR6. 3.FRA.Toulouse.hum</v>
      </c>
      <c r="BJ1331" s="200" t="str">
        <f t="shared" si="862"/>
        <v>KC911859=TR6. 3.FRA.Toulouse.hum.2006</v>
      </c>
      <c r="BK1331" s="200" t="str">
        <f t="shared" si="863"/>
        <v>KC911859=TR6. 3.FRA.Toulouse.hum</v>
      </c>
      <c r="BL1331" s="200" t="str">
        <f t="shared" si="864"/>
        <v>KC911859=3.FRA.Toulouse.hum</v>
      </c>
      <c r="BM1331" s="200" t="str">
        <f t="shared" si="865"/>
        <v>KC911859=3</v>
      </c>
      <c r="BN1331" s="200" t="str">
        <f t="shared" si="866"/>
        <v>KC911859=3chi</v>
      </c>
      <c r="BO1331" s="200" t="str">
        <f t="shared" si="867"/>
        <v>KC911859=3</v>
      </c>
      <c r="BP1331" s="200" t="str">
        <f t="shared" si="868"/>
        <v>3=</v>
      </c>
      <c r="BQ1331" s="261" t="str">
        <f t="shared" si="869"/>
        <v>KC911859</v>
      </c>
      <c r="BR1331" s="262" t="str">
        <f t="shared" si="870"/>
        <v>TR6 / 2</v>
      </c>
      <c r="BS1331" s="263" t="str">
        <f t="shared" si="871"/>
        <v>3.FRA.Toulouse.hum.2006</v>
      </c>
      <c r="BT1331" s="264" t="str">
        <f t="shared" si="872"/>
        <v/>
      </c>
      <c r="BU1331" s="264" t="str">
        <f t="shared" si="873"/>
        <v/>
      </c>
      <c r="BV1331" s="264" t="str">
        <f t="shared" si="874"/>
        <v/>
      </c>
      <c r="BW1331" s="264" t="str">
        <f t="shared" si="875"/>
        <v/>
      </c>
      <c r="BX1331" s="264" t="str">
        <f t="shared" si="876"/>
        <v/>
      </c>
      <c r="BY1331" s="265" t="str">
        <f t="shared" si="877"/>
        <v/>
      </c>
      <c r="BZ1331" s="243"/>
      <c r="CA1331" s="207" t="s">
        <v>506</v>
      </c>
      <c r="CB1331" s="200" t="str">
        <f t="shared" si="878"/>
        <v>xx</v>
      </c>
      <c r="CC1331" s="200" t="str">
        <f t="shared" si="879"/>
        <v>Non_select</v>
      </c>
      <c r="CD1331" s="200" t="str">
        <f t="shared" si="880"/>
        <v>xx</v>
      </c>
      <c r="CE1331" s="200" t="str">
        <f t="shared" si="881"/>
        <v/>
      </c>
      <c r="CF1331" s="243"/>
      <c r="CG1331" s="200" t="str">
        <f t="shared" si="882"/>
        <v>KC911859</v>
      </c>
      <c r="CH1331" s="208" t="s">
        <v>360</v>
      </c>
      <c r="CI1331" s="208" t="s">
        <v>361</v>
      </c>
      <c r="CJ1331" s="208" t="s">
        <v>362</v>
      </c>
      <c r="CK1331" s="243"/>
      <c r="CL1331" s="243"/>
      <c r="CM1331" s="243"/>
      <c r="CN1331" s="243"/>
      <c r="CO1331" s="208"/>
      <c r="CP1331" s="243"/>
      <c r="CQ1331" s="243"/>
      <c r="CR1331" s="243"/>
      <c r="CS1331" s="243"/>
      <c r="CT1331" s="243"/>
      <c r="CU1331" s="243"/>
      <c r="CV1331" s="268">
        <f t="shared" si="847"/>
        <v>3</v>
      </c>
      <c r="CW1331" s="266">
        <f t="shared" si="889"/>
        <v>3</v>
      </c>
      <c r="CX1331" s="200" t="str">
        <f t="shared" si="888"/>
        <v>Hepatitis E virus strain  , partial cds</v>
      </c>
    </row>
    <row r="1332" spans="1:102" s="180" customFormat="1" ht="11.85" hidden="1" customHeight="1" x14ac:dyDescent="0.25">
      <c r="A1332" s="182" t="s">
        <v>3656</v>
      </c>
      <c r="B1332" s="174" t="s">
        <v>502</v>
      </c>
      <c r="C1332" s="175">
        <v>3</v>
      </c>
      <c r="D1332" s="175">
        <v>3</v>
      </c>
      <c r="E1332" s="177" t="s">
        <v>661</v>
      </c>
      <c r="F1332" s="182" t="s">
        <v>3654</v>
      </c>
      <c r="G1332" s="276">
        <v>3</v>
      </c>
      <c r="H1332" s="180" t="s">
        <v>1329</v>
      </c>
      <c r="I1332" s="181" t="s">
        <v>1330</v>
      </c>
      <c r="J1332" s="182" t="s">
        <v>788</v>
      </c>
      <c r="K1332" s="183" t="s">
        <v>2990</v>
      </c>
      <c r="L1332" s="186" t="s">
        <v>2990</v>
      </c>
      <c r="M1332" s="253" t="s">
        <v>368</v>
      </c>
      <c r="N1332" s="257"/>
      <c r="O1332" s="187">
        <v>2006</v>
      </c>
      <c r="P1332" s="188" t="s">
        <v>519</v>
      </c>
      <c r="Q1332" s="188">
        <v>1</v>
      </c>
      <c r="R1332" s="243"/>
      <c r="S1332" s="243" t="e">
        <f t="shared" si="848"/>
        <v>#N/A</v>
      </c>
      <c r="T1332" s="243"/>
      <c r="U1332" s="274"/>
      <c r="V1332" s="274"/>
      <c r="W1332" s="272"/>
      <c r="X1332" s="275"/>
      <c r="Y1332" s="272"/>
      <c r="Z1332" s="272"/>
      <c r="AA1332" s="272"/>
      <c r="AB1332" s="290"/>
      <c r="AC1332" s="275"/>
      <c r="AD1332" s="275"/>
      <c r="AE1332" s="272"/>
      <c r="AF1332" s="272"/>
      <c r="AG1332" s="272"/>
      <c r="AH1332" s="282"/>
      <c r="AI1332" s="243"/>
      <c r="AJ1332" s="243"/>
      <c r="AK1332" s="255">
        <f t="shared" si="849"/>
        <v>1</v>
      </c>
      <c r="AL1332" s="256" t="b">
        <f t="shared" si="850"/>
        <v>0</v>
      </c>
      <c r="AM1332" s="243"/>
      <c r="AN1332" s="243"/>
      <c r="AO1332" s="276"/>
      <c r="AP1332" s="258" t="b">
        <f>MATCH($F1332,$F$2:$F1332,0)=ROW($F1332)-1</f>
        <v>0</v>
      </c>
      <c r="AQ1332" s="174" t="s">
        <v>111</v>
      </c>
      <c r="AR1332" s="174" t="s">
        <v>111</v>
      </c>
      <c r="AS1332" s="174" t="s">
        <v>111</v>
      </c>
      <c r="AT1332" s="174" t="s">
        <v>111</v>
      </c>
      <c r="AU1332" s="174" t="s">
        <v>111</v>
      </c>
      <c r="AV1332" s="174" t="s">
        <v>111</v>
      </c>
      <c r="AX1332" s="243"/>
      <c r="AY1332" s="259" t="str">
        <f t="shared" si="851"/>
        <v>KC911860</v>
      </c>
      <c r="AZ1332" s="260" t="str">
        <f t="shared" si="852"/>
        <v>3.FRA.Toulouse.hum</v>
      </c>
      <c r="BA1332" s="260" t="str">
        <f t="shared" si="853"/>
        <v>3.FRA.Toulouse.hum.2006</v>
      </c>
      <c r="BB1332" s="200" t="str">
        <f t="shared" si="854"/>
        <v>KC911860.TR6 / 3</v>
      </c>
      <c r="BC1332" s="201" t="str">
        <f t="shared" si="855"/>
        <v>KC911860</v>
      </c>
      <c r="BD1332" s="201" t="str">
        <f t="shared" si="856"/>
        <v>KC911860</v>
      </c>
      <c r="BE1332" s="200" t="str">
        <f t="shared" si="857"/>
        <v>KC911860=</v>
      </c>
      <c r="BF1332" s="200" t="str">
        <f t="shared" si="858"/>
        <v>KC911860=out</v>
      </c>
      <c r="BG1332" s="200" t="str">
        <f t="shared" si="859"/>
        <v>KC911860=out</v>
      </c>
      <c r="BH1332" s="200" t="str">
        <f t="shared" si="860"/>
        <v>KC911860=TR6</v>
      </c>
      <c r="BI1332" s="200" t="str">
        <f t="shared" si="861"/>
        <v>KC911860=TR6. 3.FRA.Toulouse.hum</v>
      </c>
      <c r="BJ1332" s="200" t="str">
        <f t="shared" si="862"/>
        <v>KC911860=TR6. 3.FRA.Toulouse.hum.2006</v>
      </c>
      <c r="BK1332" s="200" t="str">
        <f t="shared" si="863"/>
        <v>KC911860=TR6. 3.FRA.Toulouse.hum</v>
      </c>
      <c r="BL1332" s="200" t="str">
        <f t="shared" si="864"/>
        <v>KC911860=3.FRA.Toulouse.hum</v>
      </c>
      <c r="BM1332" s="200" t="str">
        <f t="shared" si="865"/>
        <v>KC911860=3</v>
      </c>
      <c r="BN1332" s="200" t="str">
        <f t="shared" si="866"/>
        <v>KC911860=3chi</v>
      </c>
      <c r="BO1332" s="200" t="str">
        <f t="shared" si="867"/>
        <v>KC911860=3</v>
      </c>
      <c r="BP1332" s="200" t="str">
        <f t="shared" si="868"/>
        <v>3=</v>
      </c>
      <c r="BQ1332" s="261" t="str">
        <f t="shared" si="869"/>
        <v>KC911860</v>
      </c>
      <c r="BR1332" s="262" t="str">
        <f t="shared" si="870"/>
        <v>TR6 / 3</v>
      </c>
      <c r="BS1332" s="263" t="str">
        <f t="shared" si="871"/>
        <v>3.FRA.Toulouse.hum.2006</v>
      </c>
      <c r="BT1332" s="264" t="str">
        <f t="shared" si="872"/>
        <v/>
      </c>
      <c r="BU1332" s="264" t="str">
        <f t="shared" si="873"/>
        <v/>
      </c>
      <c r="BV1332" s="264" t="str">
        <f t="shared" si="874"/>
        <v/>
      </c>
      <c r="BW1332" s="264" t="str">
        <f t="shared" si="875"/>
        <v/>
      </c>
      <c r="BX1332" s="264" t="str">
        <f t="shared" si="876"/>
        <v/>
      </c>
      <c r="BY1332" s="265" t="str">
        <f t="shared" si="877"/>
        <v/>
      </c>
      <c r="BZ1332" s="243"/>
      <c r="CA1332" s="207" t="s">
        <v>506</v>
      </c>
      <c r="CB1332" s="200" t="str">
        <f t="shared" si="878"/>
        <v>xx</v>
      </c>
      <c r="CC1332" s="200" t="str">
        <f t="shared" si="879"/>
        <v>Non_select</v>
      </c>
      <c r="CD1332" s="200" t="str">
        <f t="shared" si="880"/>
        <v>xx</v>
      </c>
      <c r="CE1332" s="200" t="str">
        <f t="shared" si="881"/>
        <v/>
      </c>
      <c r="CF1332" s="243"/>
      <c r="CG1332" s="200" t="str">
        <f t="shared" si="882"/>
        <v>KC911860</v>
      </c>
      <c r="CH1332" s="208" t="s">
        <v>360</v>
      </c>
      <c r="CI1332" s="208" t="s">
        <v>361</v>
      </c>
      <c r="CJ1332" s="208" t="s">
        <v>362</v>
      </c>
      <c r="CK1332" s="243"/>
      <c r="CL1332" s="243"/>
      <c r="CM1332" s="243"/>
      <c r="CN1332" s="243"/>
      <c r="CO1332" s="208"/>
      <c r="CP1332" s="243"/>
      <c r="CQ1332" s="243"/>
      <c r="CR1332" s="243"/>
      <c r="CS1332" s="243"/>
      <c r="CT1332" s="243"/>
      <c r="CU1332" s="243"/>
      <c r="CV1332" s="268">
        <f t="shared" si="847"/>
        <v>3</v>
      </c>
      <c r="CW1332" s="266">
        <f t="shared" si="889"/>
        <v>3</v>
      </c>
      <c r="CX1332" s="200" t="str">
        <f t="shared" si="888"/>
        <v>Hepatitis E virus strain  , partial cds</v>
      </c>
    </row>
    <row r="1333" spans="1:102" s="180" customFormat="1" ht="11.85" hidden="1" customHeight="1" x14ac:dyDescent="0.25">
      <c r="A1333" s="182" t="s">
        <v>3657</v>
      </c>
      <c r="B1333" s="174" t="s">
        <v>502</v>
      </c>
      <c r="C1333" s="175">
        <v>3</v>
      </c>
      <c r="D1333" s="175">
        <v>3</v>
      </c>
      <c r="E1333" s="177" t="s">
        <v>661</v>
      </c>
      <c r="F1333" s="182" t="s">
        <v>3654</v>
      </c>
      <c r="G1333" s="276">
        <v>4</v>
      </c>
      <c r="H1333" s="180" t="s">
        <v>1329</v>
      </c>
      <c r="I1333" s="181" t="s">
        <v>1330</v>
      </c>
      <c r="J1333" s="182" t="s">
        <v>788</v>
      </c>
      <c r="K1333" s="183" t="s">
        <v>2990</v>
      </c>
      <c r="L1333" s="186" t="s">
        <v>2990</v>
      </c>
      <c r="M1333" s="253" t="s">
        <v>368</v>
      </c>
      <c r="N1333" s="257"/>
      <c r="O1333" s="187">
        <v>2006</v>
      </c>
      <c r="P1333" s="188" t="s">
        <v>519</v>
      </c>
      <c r="Q1333" s="188">
        <v>1</v>
      </c>
      <c r="R1333" s="243"/>
      <c r="S1333" s="243" t="e">
        <f t="shared" si="848"/>
        <v>#N/A</v>
      </c>
      <c r="T1333" s="243"/>
      <c r="U1333" s="274"/>
      <c r="V1333" s="274"/>
      <c r="W1333" s="272"/>
      <c r="X1333" s="275"/>
      <c r="Y1333" s="272"/>
      <c r="Z1333" s="272"/>
      <c r="AA1333" s="272"/>
      <c r="AB1333" s="290"/>
      <c r="AC1333" s="275"/>
      <c r="AD1333" s="275"/>
      <c r="AE1333" s="272"/>
      <c r="AF1333" s="272"/>
      <c r="AG1333" s="272"/>
      <c r="AH1333" s="282"/>
      <c r="AI1333" s="243"/>
      <c r="AJ1333" s="243"/>
      <c r="AK1333" s="255">
        <f t="shared" si="849"/>
        <v>1</v>
      </c>
      <c r="AL1333" s="256" t="b">
        <f t="shared" si="850"/>
        <v>0</v>
      </c>
      <c r="AM1333" s="243"/>
      <c r="AN1333" s="243"/>
      <c r="AO1333" s="276"/>
      <c r="AP1333" s="258" t="b">
        <f>MATCH($F1333,$F$2:$F1333,0)=ROW($F1333)-1</f>
        <v>0</v>
      </c>
      <c r="AQ1333" s="174" t="s">
        <v>111</v>
      </c>
      <c r="AR1333" s="174" t="s">
        <v>111</v>
      </c>
      <c r="AS1333" s="174" t="s">
        <v>111</v>
      </c>
      <c r="AT1333" s="174" t="s">
        <v>111</v>
      </c>
      <c r="AU1333" s="174" t="s">
        <v>111</v>
      </c>
      <c r="AV1333" s="174" t="s">
        <v>111</v>
      </c>
      <c r="AX1333" s="243"/>
      <c r="AY1333" s="259" t="str">
        <f t="shared" si="851"/>
        <v>KC911861</v>
      </c>
      <c r="AZ1333" s="260" t="str">
        <f t="shared" si="852"/>
        <v>3.FRA.Toulouse.hum</v>
      </c>
      <c r="BA1333" s="260" t="str">
        <f t="shared" si="853"/>
        <v>3.FRA.Toulouse.hum.2006</v>
      </c>
      <c r="BB1333" s="200" t="str">
        <f t="shared" si="854"/>
        <v>KC911861.TR6 / 4</v>
      </c>
      <c r="BC1333" s="201" t="str">
        <f t="shared" si="855"/>
        <v>KC911861</v>
      </c>
      <c r="BD1333" s="201" t="str">
        <f t="shared" si="856"/>
        <v>KC911861</v>
      </c>
      <c r="BE1333" s="200" t="str">
        <f t="shared" si="857"/>
        <v>KC911861=</v>
      </c>
      <c r="BF1333" s="200" t="str">
        <f t="shared" si="858"/>
        <v>KC911861=out</v>
      </c>
      <c r="BG1333" s="200" t="str">
        <f t="shared" si="859"/>
        <v>KC911861=out</v>
      </c>
      <c r="BH1333" s="200" t="str">
        <f t="shared" si="860"/>
        <v>KC911861=TR6</v>
      </c>
      <c r="BI1333" s="200" t="str">
        <f t="shared" si="861"/>
        <v>KC911861=TR6. 3.FRA.Toulouse.hum</v>
      </c>
      <c r="BJ1333" s="200" t="str">
        <f t="shared" si="862"/>
        <v>KC911861=TR6. 3.FRA.Toulouse.hum.2006</v>
      </c>
      <c r="BK1333" s="200" t="str">
        <f t="shared" si="863"/>
        <v>KC911861=TR6. 3.FRA.Toulouse.hum</v>
      </c>
      <c r="BL1333" s="200" t="str">
        <f t="shared" si="864"/>
        <v>KC911861=3.FRA.Toulouse.hum</v>
      </c>
      <c r="BM1333" s="200" t="str">
        <f t="shared" si="865"/>
        <v>KC911861=3</v>
      </c>
      <c r="BN1333" s="200" t="str">
        <f t="shared" si="866"/>
        <v>KC911861=3chi</v>
      </c>
      <c r="BO1333" s="200" t="str">
        <f t="shared" si="867"/>
        <v>KC911861=3</v>
      </c>
      <c r="BP1333" s="200" t="str">
        <f t="shared" si="868"/>
        <v>3=</v>
      </c>
      <c r="BQ1333" s="261" t="str">
        <f t="shared" si="869"/>
        <v>KC911861</v>
      </c>
      <c r="BR1333" s="262" t="str">
        <f t="shared" si="870"/>
        <v>TR6 / 4</v>
      </c>
      <c r="BS1333" s="263" t="str">
        <f t="shared" si="871"/>
        <v>3.FRA.Toulouse.hum.2006</v>
      </c>
      <c r="BT1333" s="264" t="str">
        <f t="shared" si="872"/>
        <v/>
      </c>
      <c r="BU1333" s="264" t="str">
        <f t="shared" si="873"/>
        <v/>
      </c>
      <c r="BV1333" s="264" t="str">
        <f t="shared" si="874"/>
        <v/>
      </c>
      <c r="BW1333" s="264" t="str">
        <f t="shared" si="875"/>
        <v/>
      </c>
      <c r="BX1333" s="264" t="str">
        <f t="shared" si="876"/>
        <v/>
      </c>
      <c r="BY1333" s="265" t="str">
        <f t="shared" si="877"/>
        <v/>
      </c>
      <c r="BZ1333" s="243"/>
      <c r="CA1333" s="207" t="s">
        <v>506</v>
      </c>
      <c r="CB1333" s="200" t="str">
        <f t="shared" si="878"/>
        <v>xx</v>
      </c>
      <c r="CC1333" s="200" t="str">
        <f t="shared" si="879"/>
        <v>Non_select</v>
      </c>
      <c r="CD1333" s="200" t="str">
        <f t="shared" si="880"/>
        <v>xx</v>
      </c>
      <c r="CE1333" s="200" t="str">
        <f t="shared" si="881"/>
        <v/>
      </c>
      <c r="CF1333" s="243"/>
      <c r="CG1333" s="200" t="str">
        <f t="shared" si="882"/>
        <v>KC911861</v>
      </c>
      <c r="CH1333" s="208" t="s">
        <v>360</v>
      </c>
      <c r="CI1333" s="208" t="s">
        <v>361</v>
      </c>
      <c r="CJ1333" s="208" t="s">
        <v>362</v>
      </c>
      <c r="CK1333" s="243"/>
      <c r="CL1333" s="243"/>
      <c r="CM1333" s="243"/>
      <c r="CN1333" s="243"/>
      <c r="CO1333" s="208"/>
      <c r="CP1333" s="243"/>
      <c r="CQ1333" s="243"/>
      <c r="CR1333" s="243"/>
      <c r="CS1333" s="243"/>
      <c r="CT1333" s="243"/>
      <c r="CU1333" s="243"/>
      <c r="CV1333" s="268">
        <f t="shared" si="847"/>
        <v>3</v>
      </c>
      <c r="CW1333" s="266">
        <f t="shared" si="889"/>
        <v>3</v>
      </c>
      <c r="CX1333" s="200" t="str">
        <f t="shared" si="888"/>
        <v>Hepatitis E virus strain  , partial cds</v>
      </c>
    </row>
    <row r="1334" spans="1:102" s="180" customFormat="1" ht="11.85" hidden="1" customHeight="1" x14ac:dyDescent="0.25">
      <c r="A1334" s="182" t="s">
        <v>3658</v>
      </c>
      <c r="B1334" s="174" t="s">
        <v>502</v>
      </c>
      <c r="C1334" s="175">
        <v>3</v>
      </c>
      <c r="D1334" s="175">
        <v>3</v>
      </c>
      <c r="E1334" s="177" t="s">
        <v>661</v>
      </c>
      <c r="F1334" s="182" t="s">
        <v>3654</v>
      </c>
      <c r="G1334" s="276">
        <v>5</v>
      </c>
      <c r="H1334" s="180" t="s">
        <v>1329</v>
      </c>
      <c r="I1334" s="181" t="s">
        <v>1330</v>
      </c>
      <c r="J1334" s="182" t="s">
        <v>788</v>
      </c>
      <c r="K1334" s="183" t="s">
        <v>2990</v>
      </c>
      <c r="L1334" s="186" t="s">
        <v>2990</v>
      </c>
      <c r="M1334" s="253" t="s">
        <v>368</v>
      </c>
      <c r="N1334" s="257"/>
      <c r="O1334" s="187">
        <v>2006</v>
      </c>
      <c r="P1334" s="188" t="s">
        <v>519</v>
      </c>
      <c r="Q1334" s="188">
        <v>1</v>
      </c>
      <c r="R1334" s="243"/>
      <c r="S1334" s="243" t="e">
        <f t="shared" si="848"/>
        <v>#N/A</v>
      </c>
      <c r="T1334" s="243"/>
      <c r="U1334" s="274"/>
      <c r="V1334" s="274"/>
      <c r="W1334" s="272"/>
      <c r="X1334" s="275"/>
      <c r="Y1334" s="272"/>
      <c r="Z1334" s="272"/>
      <c r="AA1334" s="272"/>
      <c r="AB1334" s="290"/>
      <c r="AC1334" s="275"/>
      <c r="AD1334" s="275"/>
      <c r="AE1334" s="272"/>
      <c r="AF1334" s="272"/>
      <c r="AG1334" s="272"/>
      <c r="AH1334" s="282"/>
      <c r="AI1334" s="243"/>
      <c r="AJ1334" s="243"/>
      <c r="AK1334" s="255">
        <f t="shared" si="849"/>
        <v>1</v>
      </c>
      <c r="AL1334" s="256" t="b">
        <f t="shared" si="850"/>
        <v>0</v>
      </c>
      <c r="AM1334" s="243"/>
      <c r="AN1334" s="243"/>
      <c r="AO1334" s="276"/>
      <c r="AP1334" s="258" t="b">
        <f>MATCH($F1334,$F$2:$F1334,0)=ROW($F1334)-1</f>
        <v>0</v>
      </c>
      <c r="AQ1334" s="174" t="s">
        <v>111</v>
      </c>
      <c r="AR1334" s="174" t="s">
        <v>111</v>
      </c>
      <c r="AS1334" s="174" t="s">
        <v>111</v>
      </c>
      <c r="AT1334" s="174" t="s">
        <v>111</v>
      </c>
      <c r="AU1334" s="174" t="s">
        <v>111</v>
      </c>
      <c r="AV1334" s="174" t="s">
        <v>111</v>
      </c>
      <c r="AX1334" s="243"/>
      <c r="AY1334" s="259" t="str">
        <f t="shared" si="851"/>
        <v>KC911862</v>
      </c>
      <c r="AZ1334" s="260" t="str">
        <f t="shared" si="852"/>
        <v>3.FRA.Toulouse.hum</v>
      </c>
      <c r="BA1334" s="260" t="str">
        <f t="shared" si="853"/>
        <v>3.FRA.Toulouse.hum.2006</v>
      </c>
      <c r="BB1334" s="200" t="str">
        <f t="shared" si="854"/>
        <v>KC911862.TR6 / 5</v>
      </c>
      <c r="BC1334" s="201" t="str">
        <f t="shared" si="855"/>
        <v>KC911862</v>
      </c>
      <c r="BD1334" s="201" t="str">
        <f t="shared" si="856"/>
        <v>KC911862</v>
      </c>
      <c r="BE1334" s="200" t="str">
        <f t="shared" si="857"/>
        <v>KC911862=</v>
      </c>
      <c r="BF1334" s="200" t="str">
        <f t="shared" si="858"/>
        <v>KC911862=out</v>
      </c>
      <c r="BG1334" s="200" t="str">
        <f t="shared" si="859"/>
        <v>KC911862=out</v>
      </c>
      <c r="BH1334" s="200" t="str">
        <f t="shared" si="860"/>
        <v>KC911862=TR6</v>
      </c>
      <c r="BI1334" s="200" t="str">
        <f t="shared" si="861"/>
        <v>KC911862=TR6. 3.FRA.Toulouse.hum</v>
      </c>
      <c r="BJ1334" s="200" t="str">
        <f t="shared" si="862"/>
        <v>KC911862=TR6. 3.FRA.Toulouse.hum.2006</v>
      </c>
      <c r="BK1334" s="200" t="str">
        <f t="shared" si="863"/>
        <v>KC911862=TR6. 3.FRA.Toulouse.hum</v>
      </c>
      <c r="BL1334" s="200" t="str">
        <f t="shared" si="864"/>
        <v>KC911862=3.FRA.Toulouse.hum</v>
      </c>
      <c r="BM1334" s="200" t="str">
        <f t="shared" si="865"/>
        <v>KC911862=3</v>
      </c>
      <c r="BN1334" s="200" t="str">
        <f t="shared" si="866"/>
        <v>KC911862=3chi</v>
      </c>
      <c r="BO1334" s="200" t="str">
        <f t="shared" si="867"/>
        <v>KC911862=3</v>
      </c>
      <c r="BP1334" s="200" t="str">
        <f t="shared" si="868"/>
        <v>3=</v>
      </c>
      <c r="BQ1334" s="261" t="str">
        <f t="shared" si="869"/>
        <v>KC911862</v>
      </c>
      <c r="BR1334" s="262" t="str">
        <f t="shared" si="870"/>
        <v>TR6 / 5</v>
      </c>
      <c r="BS1334" s="263" t="str">
        <f t="shared" si="871"/>
        <v>3.FRA.Toulouse.hum.2006</v>
      </c>
      <c r="BT1334" s="264" t="str">
        <f t="shared" si="872"/>
        <v/>
      </c>
      <c r="BU1334" s="264" t="str">
        <f t="shared" si="873"/>
        <v/>
      </c>
      <c r="BV1334" s="264" t="str">
        <f t="shared" si="874"/>
        <v/>
      </c>
      <c r="BW1334" s="264" t="str">
        <f t="shared" si="875"/>
        <v/>
      </c>
      <c r="BX1334" s="264" t="str">
        <f t="shared" si="876"/>
        <v/>
      </c>
      <c r="BY1334" s="265" t="str">
        <f t="shared" si="877"/>
        <v/>
      </c>
      <c r="BZ1334" s="243"/>
      <c r="CA1334" s="207" t="s">
        <v>506</v>
      </c>
      <c r="CB1334" s="200" t="str">
        <f t="shared" si="878"/>
        <v>xx</v>
      </c>
      <c r="CC1334" s="200" t="str">
        <f t="shared" si="879"/>
        <v>Non_select</v>
      </c>
      <c r="CD1334" s="200" t="str">
        <f t="shared" si="880"/>
        <v>xx</v>
      </c>
      <c r="CE1334" s="200" t="str">
        <f t="shared" si="881"/>
        <v/>
      </c>
      <c r="CF1334" s="243"/>
      <c r="CG1334" s="200" t="str">
        <f t="shared" si="882"/>
        <v>KC911862</v>
      </c>
      <c r="CH1334" s="208" t="s">
        <v>360</v>
      </c>
      <c r="CI1334" s="208" t="s">
        <v>361</v>
      </c>
      <c r="CJ1334" s="208" t="s">
        <v>362</v>
      </c>
      <c r="CK1334" s="243"/>
      <c r="CL1334" s="243"/>
      <c r="CM1334" s="243"/>
      <c r="CN1334" s="243"/>
      <c r="CO1334" s="208"/>
      <c r="CP1334" s="243"/>
      <c r="CQ1334" s="243"/>
      <c r="CR1334" s="243"/>
      <c r="CS1334" s="243"/>
      <c r="CT1334" s="243"/>
      <c r="CU1334" s="243"/>
      <c r="CV1334" s="268">
        <f t="shared" si="847"/>
        <v>3</v>
      </c>
      <c r="CW1334" s="266">
        <f t="shared" si="889"/>
        <v>3</v>
      </c>
      <c r="CX1334" s="200" t="str">
        <f t="shared" si="888"/>
        <v>Hepatitis E virus strain  , partial cds</v>
      </c>
    </row>
    <row r="1335" spans="1:102" s="180" customFormat="1" ht="11.85" hidden="1" customHeight="1" x14ac:dyDescent="0.25">
      <c r="A1335" s="182" t="s">
        <v>3659</v>
      </c>
      <c r="B1335" s="174" t="s">
        <v>502</v>
      </c>
      <c r="C1335" s="175">
        <v>3</v>
      </c>
      <c r="D1335" s="175">
        <v>3</v>
      </c>
      <c r="E1335" s="177" t="s">
        <v>661</v>
      </c>
      <c r="F1335" s="182" t="s">
        <v>3654</v>
      </c>
      <c r="G1335" s="276">
        <v>6</v>
      </c>
      <c r="H1335" s="180" t="s">
        <v>1329</v>
      </c>
      <c r="I1335" s="181" t="s">
        <v>1330</v>
      </c>
      <c r="J1335" s="182" t="s">
        <v>788</v>
      </c>
      <c r="K1335" s="183" t="s">
        <v>2990</v>
      </c>
      <c r="L1335" s="186" t="s">
        <v>2990</v>
      </c>
      <c r="M1335" s="253" t="s">
        <v>368</v>
      </c>
      <c r="N1335" s="257"/>
      <c r="O1335" s="187">
        <v>2006</v>
      </c>
      <c r="P1335" s="188" t="s">
        <v>519</v>
      </c>
      <c r="Q1335" s="188">
        <v>1</v>
      </c>
      <c r="R1335" s="243"/>
      <c r="S1335" s="243" t="e">
        <f t="shared" si="848"/>
        <v>#N/A</v>
      </c>
      <c r="T1335" s="243"/>
      <c r="U1335" s="274"/>
      <c r="V1335" s="274"/>
      <c r="W1335" s="272"/>
      <c r="X1335" s="275"/>
      <c r="Y1335" s="272"/>
      <c r="Z1335" s="272"/>
      <c r="AA1335" s="272"/>
      <c r="AB1335" s="290"/>
      <c r="AC1335" s="275"/>
      <c r="AD1335" s="275"/>
      <c r="AE1335" s="272"/>
      <c r="AF1335" s="272"/>
      <c r="AG1335" s="272"/>
      <c r="AH1335" s="282"/>
      <c r="AI1335" s="243"/>
      <c r="AJ1335" s="243"/>
      <c r="AK1335" s="255">
        <f t="shared" si="849"/>
        <v>1</v>
      </c>
      <c r="AL1335" s="256" t="b">
        <f t="shared" si="850"/>
        <v>0</v>
      </c>
      <c r="AM1335" s="243"/>
      <c r="AN1335" s="243"/>
      <c r="AO1335" s="276"/>
      <c r="AP1335" s="258" t="b">
        <f>MATCH($F1335,$F$2:$F1335,0)=ROW($F1335)-1</f>
        <v>0</v>
      </c>
      <c r="AQ1335" s="174" t="s">
        <v>111</v>
      </c>
      <c r="AR1335" s="174" t="s">
        <v>111</v>
      </c>
      <c r="AS1335" s="174" t="s">
        <v>111</v>
      </c>
      <c r="AT1335" s="174" t="s">
        <v>111</v>
      </c>
      <c r="AU1335" s="174" t="s">
        <v>111</v>
      </c>
      <c r="AV1335" s="174" t="s">
        <v>111</v>
      </c>
      <c r="AX1335" s="243"/>
      <c r="AY1335" s="259" t="str">
        <f t="shared" si="851"/>
        <v>KC911863</v>
      </c>
      <c r="AZ1335" s="260" t="str">
        <f t="shared" si="852"/>
        <v>3.FRA.Toulouse.hum</v>
      </c>
      <c r="BA1335" s="260" t="str">
        <f t="shared" si="853"/>
        <v>3.FRA.Toulouse.hum.2006</v>
      </c>
      <c r="BB1335" s="200" t="str">
        <f t="shared" si="854"/>
        <v>KC911863.TR6 / 6</v>
      </c>
      <c r="BC1335" s="201" t="str">
        <f t="shared" si="855"/>
        <v>KC911863</v>
      </c>
      <c r="BD1335" s="201" t="str">
        <f t="shared" si="856"/>
        <v>KC911863</v>
      </c>
      <c r="BE1335" s="200" t="str">
        <f t="shared" si="857"/>
        <v>KC911863=</v>
      </c>
      <c r="BF1335" s="200" t="str">
        <f t="shared" si="858"/>
        <v>KC911863=out</v>
      </c>
      <c r="BG1335" s="200" t="str">
        <f t="shared" si="859"/>
        <v>KC911863=out</v>
      </c>
      <c r="BH1335" s="200" t="str">
        <f t="shared" si="860"/>
        <v>KC911863=TR6</v>
      </c>
      <c r="BI1335" s="200" t="str">
        <f t="shared" si="861"/>
        <v>KC911863=TR6. 3.FRA.Toulouse.hum</v>
      </c>
      <c r="BJ1335" s="200" t="str">
        <f t="shared" si="862"/>
        <v>KC911863=TR6. 3.FRA.Toulouse.hum.2006</v>
      </c>
      <c r="BK1335" s="200" t="str">
        <f t="shared" si="863"/>
        <v>KC911863=TR6. 3.FRA.Toulouse.hum</v>
      </c>
      <c r="BL1335" s="200" t="str">
        <f t="shared" si="864"/>
        <v>KC911863=3.FRA.Toulouse.hum</v>
      </c>
      <c r="BM1335" s="200" t="str">
        <f t="shared" si="865"/>
        <v>KC911863=3</v>
      </c>
      <c r="BN1335" s="200" t="str">
        <f t="shared" si="866"/>
        <v>KC911863=3chi</v>
      </c>
      <c r="BO1335" s="200" t="str">
        <f t="shared" si="867"/>
        <v>KC911863=3</v>
      </c>
      <c r="BP1335" s="200" t="str">
        <f t="shared" si="868"/>
        <v>3=</v>
      </c>
      <c r="BQ1335" s="261" t="str">
        <f t="shared" si="869"/>
        <v>KC911863</v>
      </c>
      <c r="BR1335" s="262" t="str">
        <f t="shared" si="870"/>
        <v>TR6 / 6</v>
      </c>
      <c r="BS1335" s="263" t="str">
        <f t="shared" si="871"/>
        <v>3.FRA.Toulouse.hum.2006</v>
      </c>
      <c r="BT1335" s="264" t="str">
        <f t="shared" si="872"/>
        <v/>
      </c>
      <c r="BU1335" s="264" t="str">
        <f t="shared" si="873"/>
        <v/>
      </c>
      <c r="BV1335" s="264" t="str">
        <f t="shared" si="874"/>
        <v/>
      </c>
      <c r="BW1335" s="264" t="str">
        <f t="shared" si="875"/>
        <v/>
      </c>
      <c r="BX1335" s="264" t="str">
        <f t="shared" si="876"/>
        <v/>
      </c>
      <c r="BY1335" s="265" t="str">
        <f t="shared" si="877"/>
        <v/>
      </c>
      <c r="BZ1335" s="243"/>
      <c r="CA1335" s="207" t="s">
        <v>506</v>
      </c>
      <c r="CB1335" s="200" t="str">
        <f t="shared" si="878"/>
        <v>xx</v>
      </c>
      <c r="CC1335" s="200" t="str">
        <f t="shared" si="879"/>
        <v>Non_select</v>
      </c>
      <c r="CD1335" s="200" t="str">
        <f t="shared" si="880"/>
        <v>xx</v>
      </c>
      <c r="CE1335" s="200" t="str">
        <f t="shared" si="881"/>
        <v/>
      </c>
      <c r="CF1335" s="243"/>
      <c r="CG1335" s="200" t="str">
        <f t="shared" si="882"/>
        <v>KC911863</v>
      </c>
      <c r="CH1335" s="208" t="s">
        <v>360</v>
      </c>
      <c r="CI1335" s="208" t="s">
        <v>361</v>
      </c>
      <c r="CJ1335" s="208" t="s">
        <v>362</v>
      </c>
      <c r="CK1335" s="243"/>
      <c r="CL1335" s="243"/>
      <c r="CM1335" s="243"/>
      <c r="CN1335" s="243"/>
      <c r="CO1335" s="208"/>
      <c r="CP1335" s="243"/>
      <c r="CQ1335" s="243"/>
      <c r="CR1335" s="243"/>
      <c r="CS1335" s="243"/>
      <c r="CT1335" s="243"/>
      <c r="CU1335" s="243"/>
      <c r="CV1335" s="268">
        <f t="shared" si="847"/>
        <v>3</v>
      </c>
      <c r="CW1335" s="266">
        <f t="shared" si="889"/>
        <v>3</v>
      </c>
      <c r="CX1335" s="200" t="str">
        <f t="shared" si="888"/>
        <v>Hepatitis E virus strain  , partial cds</v>
      </c>
    </row>
    <row r="1336" spans="1:102" s="180" customFormat="1" ht="11.85" hidden="1" customHeight="1" x14ac:dyDescent="0.25">
      <c r="A1336" s="182" t="s">
        <v>3660</v>
      </c>
      <c r="B1336" s="174" t="s">
        <v>502</v>
      </c>
      <c r="C1336" s="175">
        <v>3</v>
      </c>
      <c r="D1336" s="175">
        <v>3</v>
      </c>
      <c r="E1336" s="177" t="s">
        <v>661</v>
      </c>
      <c r="F1336" s="182" t="s">
        <v>3654</v>
      </c>
      <c r="G1336" s="276">
        <v>7</v>
      </c>
      <c r="H1336" s="180" t="s">
        <v>1329</v>
      </c>
      <c r="I1336" s="181" t="s">
        <v>1330</v>
      </c>
      <c r="J1336" s="182" t="s">
        <v>788</v>
      </c>
      <c r="K1336" s="183" t="s">
        <v>2990</v>
      </c>
      <c r="L1336" s="186" t="s">
        <v>2990</v>
      </c>
      <c r="M1336" s="253" t="s">
        <v>368</v>
      </c>
      <c r="N1336" s="257"/>
      <c r="O1336" s="187">
        <v>2006</v>
      </c>
      <c r="P1336" s="188" t="s">
        <v>519</v>
      </c>
      <c r="Q1336" s="188">
        <v>1</v>
      </c>
      <c r="R1336" s="243"/>
      <c r="S1336" s="243" t="e">
        <f t="shared" si="848"/>
        <v>#N/A</v>
      </c>
      <c r="T1336" s="243"/>
      <c r="U1336" s="274"/>
      <c r="V1336" s="274"/>
      <c r="W1336" s="272"/>
      <c r="X1336" s="275"/>
      <c r="Y1336" s="272"/>
      <c r="Z1336" s="272"/>
      <c r="AA1336" s="272"/>
      <c r="AB1336" s="290"/>
      <c r="AC1336" s="275"/>
      <c r="AD1336" s="275"/>
      <c r="AE1336" s="272"/>
      <c r="AF1336" s="272"/>
      <c r="AG1336" s="272"/>
      <c r="AH1336" s="282"/>
      <c r="AI1336" s="243"/>
      <c r="AJ1336" s="243"/>
      <c r="AK1336" s="255">
        <f t="shared" si="849"/>
        <v>1</v>
      </c>
      <c r="AL1336" s="256" t="b">
        <f t="shared" si="850"/>
        <v>0</v>
      </c>
      <c r="AM1336" s="243"/>
      <c r="AN1336" s="243"/>
      <c r="AO1336" s="276"/>
      <c r="AP1336" s="258" t="b">
        <f>MATCH($F1336,$F$2:$F1336,0)=ROW($F1336)-1</f>
        <v>0</v>
      </c>
      <c r="AQ1336" s="174" t="s">
        <v>111</v>
      </c>
      <c r="AR1336" s="174" t="s">
        <v>111</v>
      </c>
      <c r="AS1336" s="174" t="s">
        <v>111</v>
      </c>
      <c r="AT1336" s="174" t="s">
        <v>111</v>
      </c>
      <c r="AU1336" s="174" t="s">
        <v>111</v>
      </c>
      <c r="AV1336" s="174" t="s">
        <v>111</v>
      </c>
      <c r="AX1336" s="243"/>
      <c r="AY1336" s="259" t="str">
        <f t="shared" si="851"/>
        <v>KC911864</v>
      </c>
      <c r="AZ1336" s="260" t="str">
        <f t="shared" si="852"/>
        <v>3.FRA.Toulouse.hum</v>
      </c>
      <c r="BA1336" s="260" t="str">
        <f t="shared" si="853"/>
        <v>3.FRA.Toulouse.hum.2006</v>
      </c>
      <c r="BB1336" s="200" t="str">
        <f t="shared" si="854"/>
        <v>KC911864.TR6 / 7</v>
      </c>
      <c r="BC1336" s="201" t="str">
        <f t="shared" si="855"/>
        <v>KC911864</v>
      </c>
      <c r="BD1336" s="201" t="str">
        <f t="shared" si="856"/>
        <v>KC911864</v>
      </c>
      <c r="BE1336" s="200" t="str">
        <f t="shared" si="857"/>
        <v>KC911864=</v>
      </c>
      <c r="BF1336" s="200" t="str">
        <f t="shared" si="858"/>
        <v>KC911864=out</v>
      </c>
      <c r="BG1336" s="200" t="str">
        <f t="shared" si="859"/>
        <v>KC911864=out</v>
      </c>
      <c r="BH1336" s="200" t="str">
        <f t="shared" si="860"/>
        <v>KC911864=TR6</v>
      </c>
      <c r="BI1336" s="200" t="str">
        <f t="shared" si="861"/>
        <v>KC911864=TR6. 3.FRA.Toulouse.hum</v>
      </c>
      <c r="BJ1336" s="200" t="str">
        <f t="shared" si="862"/>
        <v>KC911864=TR6. 3.FRA.Toulouse.hum.2006</v>
      </c>
      <c r="BK1336" s="200" t="str">
        <f t="shared" si="863"/>
        <v>KC911864=TR6. 3.FRA.Toulouse.hum</v>
      </c>
      <c r="BL1336" s="200" t="str">
        <f t="shared" si="864"/>
        <v>KC911864=3.FRA.Toulouse.hum</v>
      </c>
      <c r="BM1336" s="200" t="str">
        <f t="shared" si="865"/>
        <v>KC911864=3</v>
      </c>
      <c r="BN1336" s="200" t="str">
        <f t="shared" si="866"/>
        <v>KC911864=3chi</v>
      </c>
      <c r="BO1336" s="200" t="str">
        <f t="shared" si="867"/>
        <v>KC911864=3</v>
      </c>
      <c r="BP1336" s="200" t="str">
        <f t="shared" si="868"/>
        <v>3=</v>
      </c>
      <c r="BQ1336" s="261" t="str">
        <f t="shared" si="869"/>
        <v>KC911864</v>
      </c>
      <c r="BR1336" s="262" t="str">
        <f t="shared" si="870"/>
        <v>TR6 / 7</v>
      </c>
      <c r="BS1336" s="263" t="str">
        <f t="shared" si="871"/>
        <v>3.FRA.Toulouse.hum.2006</v>
      </c>
      <c r="BT1336" s="264" t="str">
        <f t="shared" si="872"/>
        <v/>
      </c>
      <c r="BU1336" s="264" t="str">
        <f t="shared" si="873"/>
        <v/>
      </c>
      <c r="BV1336" s="264" t="str">
        <f t="shared" si="874"/>
        <v/>
      </c>
      <c r="BW1336" s="264" t="str">
        <f t="shared" si="875"/>
        <v/>
      </c>
      <c r="BX1336" s="264" t="str">
        <f t="shared" si="876"/>
        <v/>
      </c>
      <c r="BY1336" s="265" t="str">
        <f t="shared" si="877"/>
        <v/>
      </c>
      <c r="BZ1336" s="243"/>
      <c r="CA1336" s="207" t="s">
        <v>506</v>
      </c>
      <c r="CB1336" s="200" t="str">
        <f t="shared" si="878"/>
        <v>xx</v>
      </c>
      <c r="CC1336" s="200" t="str">
        <f t="shared" si="879"/>
        <v>Non_select</v>
      </c>
      <c r="CD1336" s="200" t="str">
        <f t="shared" si="880"/>
        <v>xx</v>
      </c>
      <c r="CE1336" s="200" t="str">
        <f t="shared" si="881"/>
        <v/>
      </c>
      <c r="CF1336" s="243"/>
      <c r="CG1336" s="200" t="str">
        <f t="shared" si="882"/>
        <v>KC911864</v>
      </c>
      <c r="CH1336" s="208" t="s">
        <v>360</v>
      </c>
      <c r="CI1336" s="208" t="s">
        <v>361</v>
      </c>
      <c r="CJ1336" s="208" t="s">
        <v>362</v>
      </c>
      <c r="CK1336" s="243"/>
      <c r="CL1336" s="243"/>
      <c r="CM1336" s="243"/>
      <c r="CN1336" s="243"/>
      <c r="CO1336" s="208"/>
      <c r="CP1336" s="243"/>
      <c r="CQ1336" s="243"/>
      <c r="CR1336" s="243"/>
      <c r="CS1336" s="243"/>
      <c r="CT1336" s="243"/>
      <c r="CU1336" s="243"/>
      <c r="CV1336" s="268">
        <f t="shared" si="847"/>
        <v>3</v>
      </c>
      <c r="CW1336" s="266">
        <f t="shared" si="889"/>
        <v>3</v>
      </c>
      <c r="CX1336" s="200" t="str">
        <f t="shared" si="888"/>
        <v>Hepatitis E virus strain  , partial cds</v>
      </c>
    </row>
    <row r="1337" spans="1:102" s="180" customFormat="1" ht="11.85" hidden="1" customHeight="1" x14ac:dyDescent="0.25">
      <c r="A1337" s="182" t="s">
        <v>3661</v>
      </c>
      <c r="B1337" s="174" t="s">
        <v>502</v>
      </c>
      <c r="C1337" s="175">
        <v>3</v>
      </c>
      <c r="D1337" s="175">
        <v>3</v>
      </c>
      <c r="E1337" s="177" t="s">
        <v>661</v>
      </c>
      <c r="F1337" s="182" t="s">
        <v>3654</v>
      </c>
      <c r="G1337" s="276">
        <v>8</v>
      </c>
      <c r="H1337" s="180" t="s">
        <v>1329</v>
      </c>
      <c r="I1337" s="181" t="s">
        <v>1330</v>
      </c>
      <c r="J1337" s="182" t="s">
        <v>788</v>
      </c>
      <c r="K1337" s="183" t="s">
        <v>2990</v>
      </c>
      <c r="L1337" s="186" t="s">
        <v>2990</v>
      </c>
      <c r="M1337" s="253" t="s">
        <v>368</v>
      </c>
      <c r="N1337" s="257"/>
      <c r="O1337" s="187">
        <v>2006</v>
      </c>
      <c r="P1337" s="188" t="s">
        <v>519</v>
      </c>
      <c r="Q1337" s="188">
        <v>1</v>
      </c>
      <c r="R1337" s="243"/>
      <c r="S1337" s="243" t="e">
        <f t="shared" si="848"/>
        <v>#N/A</v>
      </c>
      <c r="T1337" s="243"/>
      <c r="U1337" s="274"/>
      <c r="V1337" s="274"/>
      <c r="W1337" s="272"/>
      <c r="X1337" s="275"/>
      <c r="Y1337" s="272"/>
      <c r="Z1337" s="272"/>
      <c r="AA1337" s="272"/>
      <c r="AB1337" s="290"/>
      <c r="AC1337" s="275"/>
      <c r="AD1337" s="275"/>
      <c r="AE1337" s="272"/>
      <c r="AF1337" s="272"/>
      <c r="AG1337" s="272"/>
      <c r="AH1337" s="282"/>
      <c r="AI1337" s="243"/>
      <c r="AJ1337" s="243"/>
      <c r="AK1337" s="255">
        <f t="shared" si="849"/>
        <v>1</v>
      </c>
      <c r="AL1337" s="256" t="b">
        <f t="shared" si="850"/>
        <v>0</v>
      </c>
      <c r="AM1337" s="243"/>
      <c r="AN1337" s="243"/>
      <c r="AO1337" s="276"/>
      <c r="AP1337" s="258" t="b">
        <f>MATCH($F1337,$F$2:$F1337,0)=ROW($F1337)-1</f>
        <v>0</v>
      </c>
      <c r="AQ1337" s="174" t="s">
        <v>111</v>
      </c>
      <c r="AR1337" s="174" t="s">
        <v>111</v>
      </c>
      <c r="AS1337" s="174" t="s">
        <v>111</v>
      </c>
      <c r="AT1337" s="174" t="s">
        <v>111</v>
      </c>
      <c r="AU1337" s="174" t="s">
        <v>111</v>
      </c>
      <c r="AV1337" s="174" t="s">
        <v>111</v>
      </c>
      <c r="AX1337" s="243"/>
      <c r="AY1337" s="259" t="str">
        <f t="shared" si="851"/>
        <v>KC911865</v>
      </c>
      <c r="AZ1337" s="260" t="str">
        <f t="shared" si="852"/>
        <v>3.FRA.Toulouse.hum</v>
      </c>
      <c r="BA1337" s="260" t="str">
        <f t="shared" si="853"/>
        <v>3.FRA.Toulouse.hum.2006</v>
      </c>
      <c r="BB1337" s="200" t="str">
        <f t="shared" si="854"/>
        <v>KC911865.TR6 / 8</v>
      </c>
      <c r="BC1337" s="201" t="str">
        <f t="shared" si="855"/>
        <v>KC911865</v>
      </c>
      <c r="BD1337" s="201" t="str">
        <f t="shared" si="856"/>
        <v>KC911865</v>
      </c>
      <c r="BE1337" s="200" t="str">
        <f t="shared" si="857"/>
        <v>KC911865=</v>
      </c>
      <c r="BF1337" s="200" t="str">
        <f t="shared" si="858"/>
        <v>KC911865=out</v>
      </c>
      <c r="BG1337" s="200" t="str">
        <f t="shared" si="859"/>
        <v>KC911865=out</v>
      </c>
      <c r="BH1337" s="200" t="str">
        <f t="shared" si="860"/>
        <v>KC911865=TR6</v>
      </c>
      <c r="BI1337" s="200" t="str">
        <f t="shared" si="861"/>
        <v>KC911865=TR6. 3.FRA.Toulouse.hum</v>
      </c>
      <c r="BJ1337" s="200" t="str">
        <f t="shared" si="862"/>
        <v>KC911865=TR6. 3.FRA.Toulouse.hum.2006</v>
      </c>
      <c r="BK1337" s="200" t="str">
        <f t="shared" si="863"/>
        <v>KC911865=TR6. 3.FRA.Toulouse.hum</v>
      </c>
      <c r="BL1337" s="200" t="str">
        <f t="shared" si="864"/>
        <v>KC911865=3.FRA.Toulouse.hum</v>
      </c>
      <c r="BM1337" s="200" t="str">
        <f t="shared" si="865"/>
        <v>KC911865=3</v>
      </c>
      <c r="BN1337" s="200" t="str">
        <f t="shared" si="866"/>
        <v>KC911865=3chi</v>
      </c>
      <c r="BO1337" s="200" t="str">
        <f t="shared" si="867"/>
        <v>KC911865=3</v>
      </c>
      <c r="BP1337" s="200" t="str">
        <f t="shared" si="868"/>
        <v>3=</v>
      </c>
      <c r="BQ1337" s="261" t="str">
        <f t="shared" si="869"/>
        <v>KC911865</v>
      </c>
      <c r="BR1337" s="262" t="str">
        <f t="shared" si="870"/>
        <v>TR6 / 8</v>
      </c>
      <c r="BS1337" s="263" t="str">
        <f t="shared" si="871"/>
        <v>3.FRA.Toulouse.hum.2006</v>
      </c>
      <c r="BT1337" s="264" t="str">
        <f t="shared" si="872"/>
        <v/>
      </c>
      <c r="BU1337" s="264" t="str">
        <f t="shared" si="873"/>
        <v/>
      </c>
      <c r="BV1337" s="264" t="str">
        <f t="shared" si="874"/>
        <v/>
      </c>
      <c r="BW1337" s="264" t="str">
        <f t="shared" si="875"/>
        <v/>
      </c>
      <c r="BX1337" s="264" t="str">
        <f t="shared" si="876"/>
        <v/>
      </c>
      <c r="BY1337" s="265" t="str">
        <f t="shared" si="877"/>
        <v/>
      </c>
      <c r="BZ1337" s="243"/>
      <c r="CA1337" s="207" t="s">
        <v>506</v>
      </c>
      <c r="CB1337" s="200" t="str">
        <f t="shared" si="878"/>
        <v>xx</v>
      </c>
      <c r="CC1337" s="200" t="str">
        <f t="shared" si="879"/>
        <v>Non_select</v>
      </c>
      <c r="CD1337" s="200" t="str">
        <f t="shared" si="880"/>
        <v>xx</v>
      </c>
      <c r="CE1337" s="200" t="str">
        <f t="shared" si="881"/>
        <v/>
      </c>
      <c r="CF1337" s="243"/>
      <c r="CG1337" s="200" t="str">
        <f t="shared" si="882"/>
        <v>KC911865</v>
      </c>
      <c r="CH1337" s="208" t="s">
        <v>360</v>
      </c>
      <c r="CI1337" s="208" t="s">
        <v>361</v>
      </c>
      <c r="CJ1337" s="208" t="s">
        <v>362</v>
      </c>
      <c r="CK1337" s="243"/>
      <c r="CL1337" s="243"/>
      <c r="CM1337" s="243"/>
      <c r="CN1337" s="243"/>
      <c r="CO1337" s="208"/>
      <c r="CP1337" s="243"/>
      <c r="CQ1337" s="243"/>
      <c r="CR1337" s="243"/>
      <c r="CS1337" s="243"/>
      <c r="CT1337" s="243"/>
      <c r="CU1337" s="243"/>
      <c r="CV1337" s="268">
        <f t="shared" si="847"/>
        <v>3</v>
      </c>
      <c r="CW1337" s="266">
        <f t="shared" si="889"/>
        <v>3</v>
      </c>
      <c r="CX1337" s="200" t="str">
        <f t="shared" si="888"/>
        <v>Hepatitis E virus strain  , partial cds</v>
      </c>
    </row>
    <row r="1338" spans="1:102" s="180" customFormat="1" ht="11.85" hidden="1" customHeight="1" x14ac:dyDescent="0.25">
      <c r="A1338" s="182" t="s">
        <v>3662</v>
      </c>
      <c r="B1338" s="174" t="s">
        <v>502</v>
      </c>
      <c r="C1338" s="175">
        <v>3</v>
      </c>
      <c r="D1338" s="175">
        <v>3</v>
      </c>
      <c r="E1338" s="177" t="s">
        <v>661</v>
      </c>
      <c r="F1338" s="182" t="s">
        <v>3654</v>
      </c>
      <c r="G1338" s="276">
        <v>9</v>
      </c>
      <c r="H1338" s="180" t="s">
        <v>1329</v>
      </c>
      <c r="I1338" s="181" t="s">
        <v>1330</v>
      </c>
      <c r="J1338" s="182" t="s">
        <v>788</v>
      </c>
      <c r="K1338" s="183" t="s">
        <v>2990</v>
      </c>
      <c r="L1338" s="186" t="s">
        <v>2990</v>
      </c>
      <c r="M1338" s="253" t="s">
        <v>368</v>
      </c>
      <c r="N1338" s="257"/>
      <c r="O1338" s="187">
        <v>2006</v>
      </c>
      <c r="P1338" s="188" t="s">
        <v>519</v>
      </c>
      <c r="Q1338" s="188">
        <v>1</v>
      </c>
      <c r="R1338" s="243"/>
      <c r="S1338" s="243" t="e">
        <f t="shared" si="848"/>
        <v>#N/A</v>
      </c>
      <c r="T1338" s="243"/>
      <c r="U1338" s="274"/>
      <c r="V1338" s="274"/>
      <c r="W1338" s="272"/>
      <c r="X1338" s="275"/>
      <c r="Y1338" s="272"/>
      <c r="Z1338" s="272"/>
      <c r="AA1338" s="272"/>
      <c r="AB1338" s="290"/>
      <c r="AC1338" s="275"/>
      <c r="AD1338" s="275"/>
      <c r="AE1338" s="272"/>
      <c r="AF1338" s="272"/>
      <c r="AG1338" s="272"/>
      <c r="AH1338" s="282"/>
      <c r="AI1338" s="243"/>
      <c r="AJ1338" s="243"/>
      <c r="AK1338" s="255">
        <f t="shared" si="849"/>
        <v>1</v>
      </c>
      <c r="AL1338" s="256" t="b">
        <f t="shared" si="850"/>
        <v>0</v>
      </c>
      <c r="AM1338" s="243"/>
      <c r="AN1338" s="243"/>
      <c r="AO1338" s="276"/>
      <c r="AP1338" s="258" t="b">
        <f>MATCH($F1338,$F$2:$F1338,0)=ROW($F1338)-1</f>
        <v>0</v>
      </c>
      <c r="AQ1338" s="174" t="s">
        <v>111</v>
      </c>
      <c r="AR1338" s="174" t="s">
        <v>111</v>
      </c>
      <c r="AS1338" s="174" t="s">
        <v>111</v>
      </c>
      <c r="AT1338" s="174" t="s">
        <v>111</v>
      </c>
      <c r="AU1338" s="174" t="s">
        <v>111</v>
      </c>
      <c r="AV1338" s="174" t="s">
        <v>111</v>
      </c>
      <c r="AX1338" s="243"/>
      <c r="AY1338" s="259" t="str">
        <f t="shared" si="851"/>
        <v>KC911866</v>
      </c>
      <c r="AZ1338" s="260" t="str">
        <f t="shared" si="852"/>
        <v>3.FRA.Toulouse.hum</v>
      </c>
      <c r="BA1338" s="260" t="str">
        <f t="shared" si="853"/>
        <v>3.FRA.Toulouse.hum.2006</v>
      </c>
      <c r="BB1338" s="200" t="str">
        <f t="shared" si="854"/>
        <v>KC911866.TR6 / 9</v>
      </c>
      <c r="BC1338" s="201" t="str">
        <f t="shared" si="855"/>
        <v>KC911866</v>
      </c>
      <c r="BD1338" s="201" t="str">
        <f t="shared" si="856"/>
        <v>KC911866</v>
      </c>
      <c r="BE1338" s="200" t="str">
        <f t="shared" si="857"/>
        <v>KC911866=</v>
      </c>
      <c r="BF1338" s="200" t="str">
        <f t="shared" si="858"/>
        <v>KC911866=out</v>
      </c>
      <c r="BG1338" s="200" t="str">
        <f t="shared" si="859"/>
        <v>KC911866=out</v>
      </c>
      <c r="BH1338" s="200" t="str">
        <f t="shared" si="860"/>
        <v>KC911866=TR6</v>
      </c>
      <c r="BI1338" s="200" t="str">
        <f t="shared" si="861"/>
        <v>KC911866=TR6. 3.FRA.Toulouse.hum</v>
      </c>
      <c r="BJ1338" s="200" t="str">
        <f t="shared" si="862"/>
        <v>KC911866=TR6. 3.FRA.Toulouse.hum.2006</v>
      </c>
      <c r="BK1338" s="200" t="str">
        <f t="shared" si="863"/>
        <v>KC911866=TR6. 3.FRA.Toulouse.hum</v>
      </c>
      <c r="BL1338" s="200" t="str">
        <f t="shared" si="864"/>
        <v>KC911866=3.FRA.Toulouse.hum</v>
      </c>
      <c r="BM1338" s="200" t="str">
        <f t="shared" si="865"/>
        <v>KC911866=3</v>
      </c>
      <c r="BN1338" s="200" t="str">
        <f t="shared" si="866"/>
        <v>KC911866=3chi</v>
      </c>
      <c r="BO1338" s="200" t="str">
        <f t="shared" si="867"/>
        <v>KC911866=3</v>
      </c>
      <c r="BP1338" s="200" t="str">
        <f t="shared" si="868"/>
        <v>3=</v>
      </c>
      <c r="BQ1338" s="261" t="str">
        <f t="shared" si="869"/>
        <v>KC911866</v>
      </c>
      <c r="BR1338" s="262" t="str">
        <f t="shared" si="870"/>
        <v>TR6 / 9</v>
      </c>
      <c r="BS1338" s="263" t="str">
        <f t="shared" si="871"/>
        <v>3.FRA.Toulouse.hum.2006</v>
      </c>
      <c r="BT1338" s="264" t="str">
        <f t="shared" si="872"/>
        <v/>
      </c>
      <c r="BU1338" s="264" t="str">
        <f t="shared" si="873"/>
        <v/>
      </c>
      <c r="BV1338" s="264" t="str">
        <f t="shared" si="874"/>
        <v/>
      </c>
      <c r="BW1338" s="264" t="str">
        <f t="shared" si="875"/>
        <v/>
      </c>
      <c r="BX1338" s="264" t="str">
        <f t="shared" si="876"/>
        <v/>
      </c>
      <c r="BY1338" s="265" t="str">
        <f t="shared" si="877"/>
        <v/>
      </c>
      <c r="BZ1338" s="243"/>
      <c r="CA1338" s="207" t="s">
        <v>506</v>
      </c>
      <c r="CB1338" s="200" t="str">
        <f t="shared" si="878"/>
        <v>xx</v>
      </c>
      <c r="CC1338" s="200" t="str">
        <f t="shared" si="879"/>
        <v>Non_select</v>
      </c>
      <c r="CD1338" s="200" t="str">
        <f t="shared" si="880"/>
        <v>xx</v>
      </c>
      <c r="CE1338" s="200" t="str">
        <f t="shared" si="881"/>
        <v/>
      </c>
      <c r="CF1338" s="243"/>
      <c r="CG1338" s="200" t="str">
        <f t="shared" si="882"/>
        <v>KC911866</v>
      </c>
      <c r="CH1338" s="208" t="s">
        <v>360</v>
      </c>
      <c r="CI1338" s="208" t="s">
        <v>361</v>
      </c>
      <c r="CJ1338" s="208" t="s">
        <v>362</v>
      </c>
      <c r="CK1338" s="243"/>
      <c r="CL1338" s="243"/>
      <c r="CM1338" s="243"/>
      <c r="CN1338" s="243"/>
      <c r="CO1338" s="208"/>
      <c r="CP1338" s="243"/>
      <c r="CQ1338" s="243"/>
      <c r="CR1338" s="243"/>
      <c r="CS1338" s="243"/>
      <c r="CT1338" s="243"/>
      <c r="CU1338" s="243"/>
      <c r="CV1338" s="268">
        <f t="shared" si="847"/>
        <v>3</v>
      </c>
      <c r="CW1338" s="266">
        <f t="shared" si="889"/>
        <v>3</v>
      </c>
      <c r="CX1338" s="200" t="str">
        <f t="shared" si="888"/>
        <v>Hepatitis E virus strain  , partial cds</v>
      </c>
    </row>
    <row r="1339" spans="1:102" ht="11.85" hidden="1" customHeight="1" x14ac:dyDescent="0.25">
      <c r="A1339" s="182" t="s">
        <v>3663</v>
      </c>
      <c r="B1339" s="174" t="s">
        <v>502</v>
      </c>
      <c r="C1339" s="175">
        <v>3</v>
      </c>
      <c r="D1339" s="175">
        <v>3</v>
      </c>
      <c r="E1339" s="177" t="s">
        <v>661</v>
      </c>
      <c r="F1339" s="182" t="s">
        <v>3654</v>
      </c>
      <c r="G1339" s="276">
        <v>10</v>
      </c>
      <c r="H1339" s="180" t="s">
        <v>1329</v>
      </c>
      <c r="I1339" s="181" t="s">
        <v>1330</v>
      </c>
      <c r="J1339" s="182" t="s">
        <v>788</v>
      </c>
      <c r="K1339" s="183" t="s">
        <v>2990</v>
      </c>
      <c r="L1339" s="186" t="s">
        <v>2990</v>
      </c>
      <c r="M1339" s="253" t="s">
        <v>368</v>
      </c>
      <c r="N1339" s="193"/>
      <c r="O1339" s="187">
        <v>2006</v>
      </c>
      <c r="P1339" s="188" t="s">
        <v>519</v>
      </c>
      <c r="Q1339" s="188">
        <v>1</v>
      </c>
      <c r="S1339" s="180" t="e">
        <f t="shared" si="848"/>
        <v>#N/A</v>
      </c>
      <c r="W1339" s="193"/>
      <c r="AC1339" s="253"/>
      <c r="AK1339" s="255">
        <f t="shared" si="849"/>
        <v>1</v>
      </c>
      <c r="AL1339" s="256" t="b">
        <f t="shared" si="850"/>
        <v>0</v>
      </c>
      <c r="AO1339" s="276"/>
      <c r="AP1339" s="258" t="b">
        <f>MATCH($F1339,$F$2:$F1339,0)=ROW($F1339)-1</f>
        <v>0</v>
      </c>
      <c r="AQ1339" s="174" t="s">
        <v>111</v>
      </c>
      <c r="AR1339" s="174" t="s">
        <v>111</v>
      </c>
      <c r="AS1339" s="174" t="s">
        <v>111</v>
      </c>
      <c r="AT1339" s="174" t="s">
        <v>111</v>
      </c>
      <c r="AU1339" s="174" t="s">
        <v>111</v>
      </c>
      <c r="AV1339" s="174" t="s">
        <v>111</v>
      </c>
      <c r="AW1339" s="180"/>
      <c r="AY1339" s="259" t="str">
        <f t="shared" si="851"/>
        <v>KC911867</v>
      </c>
      <c r="AZ1339" s="260" t="str">
        <f t="shared" si="852"/>
        <v>3.FRA.Toulouse.hum</v>
      </c>
      <c r="BA1339" s="260" t="str">
        <f t="shared" si="853"/>
        <v>3.FRA.Toulouse.hum.2006</v>
      </c>
      <c r="BB1339" s="200" t="str">
        <f t="shared" si="854"/>
        <v>KC911867.TR6 / 10</v>
      </c>
      <c r="BC1339" s="201" t="str">
        <f t="shared" si="855"/>
        <v>KC911867</v>
      </c>
      <c r="BD1339" s="201" t="str">
        <f t="shared" si="856"/>
        <v>KC911867</v>
      </c>
      <c r="BE1339" s="200" t="str">
        <f t="shared" si="857"/>
        <v>KC911867=</v>
      </c>
      <c r="BF1339" s="200" t="str">
        <f t="shared" si="858"/>
        <v>KC911867=out</v>
      </c>
      <c r="BG1339" s="200" t="str">
        <f t="shared" si="859"/>
        <v>KC911867=out</v>
      </c>
      <c r="BH1339" s="200" t="str">
        <f t="shared" si="860"/>
        <v>KC911867=TR6</v>
      </c>
      <c r="BI1339" s="200" t="str">
        <f t="shared" si="861"/>
        <v>KC911867=TR6. 3.FRA.Toulouse.hum</v>
      </c>
      <c r="BJ1339" s="200" t="str">
        <f t="shared" si="862"/>
        <v>KC911867=TR6. 3.FRA.Toulouse.hum.2006</v>
      </c>
      <c r="BK1339" s="200" t="str">
        <f t="shared" si="863"/>
        <v>KC911867=TR6. 3.FRA.Toulouse.hum</v>
      </c>
      <c r="BL1339" s="200" t="str">
        <f t="shared" si="864"/>
        <v>KC911867=3.FRA.Toulouse.hum</v>
      </c>
      <c r="BM1339" s="200" t="str">
        <f t="shared" si="865"/>
        <v>KC911867=3</v>
      </c>
      <c r="BN1339" s="200" t="str">
        <f t="shared" si="866"/>
        <v>KC911867=3chi</v>
      </c>
      <c r="BO1339" s="200" t="str">
        <f t="shared" si="867"/>
        <v>KC911867=3</v>
      </c>
      <c r="BP1339" s="200" t="str">
        <f t="shared" si="868"/>
        <v>3=</v>
      </c>
      <c r="BQ1339" s="261" t="str">
        <f t="shared" si="869"/>
        <v>KC911867</v>
      </c>
      <c r="BR1339" s="262" t="str">
        <f t="shared" si="870"/>
        <v>TR6 / 10</v>
      </c>
      <c r="BS1339" s="263" t="str">
        <f t="shared" si="871"/>
        <v>3.FRA.Toulouse.hum.2006</v>
      </c>
      <c r="BT1339" s="264" t="str">
        <f t="shared" si="872"/>
        <v/>
      </c>
      <c r="BU1339" s="264" t="str">
        <f t="shared" si="873"/>
        <v/>
      </c>
      <c r="BV1339" s="264" t="str">
        <f t="shared" si="874"/>
        <v/>
      </c>
      <c r="BW1339" s="264" t="str">
        <f t="shared" si="875"/>
        <v/>
      </c>
      <c r="BX1339" s="264" t="str">
        <f t="shared" si="876"/>
        <v/>
      </c>
      <c r="BY1339" s="265" t="str">
        <f t="shared" si="877"/>
        <v/>
      </c>
      <c r="CA1339" s="207" t="s">
        <v>506</v>
      </c>
      <c r="CB1339" s="200" t="str">
        <f t="shared" si="878"/>
        <v>xx</v>
      </c>
      <c r="CC1339" s="200" t="str">
        <f t="shared" si="879"/>
        <v>Non_select</v>
      </c>
      <c r="CD1339" s="200" t="str">
        <f t="shared" si="880"/>
        <v>xx</v>
      </c>
      <c r="CE1339" s="200" t="str">
        <f t="shared" si="881"/>
        <v/>
      </c>
      <c r="CG1339" s="200" t="str">
        <f t="shared" si="882"/>
        <v>KC911867</v>
      </c>
      <c r="CH1339" s="208" t="s">
        <v>360</v>
      </c>
      <c r="CI1339" s="208" t="s">
        <v>361</v>
      </c>
      <c r="CJ1339" s="208" t="s">
        <v>362</v>
      </c>
      <c r="CO1339" s="208"/>
      <c r="CV1339" s="268">
        <f t="shared" si="847"/>
        <v>3</v>
      </c>
      <c r="CW1339" s="266">
        <f t="shared" si="889"/>
        <v>3</v>
      </c>
      <c r="CX1339" s="200" t="str">
        <f t="shared" si="888"/>
        <v>Hepatitis E virus strain  , partial cds</v>
      </c>
    </row>
    <row r="1340" spans="1:102" s="180" customFormat="1" ht="11.85" hidden="1" customHeight="1" x14ac:dyDescent="0.25">
      <c r="A1340" s="182" t="s">
        <v>3664</v>
      </c>
      <c r="B1340" s="174" t="s">
        <v>502</v>
      </c>
      <c r="C1340" s="175">
        <v>3</v>
      </c>
      <c r="D1340" s="175">
        <v>3</v>
      </c>
      <c r="E1340" s="177" t="s">
        <v>661</v>
      </c>
      <c r="F1340" s="182" t="s">
        <v>3654</v>
      </c>
      <c r="G1340" s="276">
        <v>12</v>
      </c>
      <c r="H1340" s="180" t="s">
        <v>1329</v>
      </c>
      <c r="I1340" s="181" t="s">
        <v>1330</v>
      </c>
      <c r="J1340" s="182" t="s">
        <v>788</v>
      </c>
      <c r="K1340" s="183" t="s">
        <v>2990</v>
      </c>
      <c r="L1340" s="186" t="s">
        <v>2990</v>
      </c>
      <c r="M1340" s="253" t="s">
        <v>368</v>
      </c>
      <c r="N1340" s="257"/>
      <c r="O1340" s="187">
        <v>2006</v>
      </c>
      <c r="P1340" s="188" t="s">
        <v>519</v>
      </c>
      <c r="Q1340" s="188">
        <v>1</v>
      </c>
      <c r="R1340" s="243"/>
      <c r="S1340" s="243" t="e">
        <f t="shared" si="848"/>
        <v>#N/A</v>
      </c>
      <c r="T1340" s="243"/>
      <c r="U1340" s="274"/>
      <c r="V1340" s="274"/>
      <c r="W1340" s="272"/>
      <c r="X1340" s="275"/>
      <c r="Y1340" s="272"/>
      <c r="Z1340" s="272"/>
      <c r="AA1340" s="272"/>
      <c r="AB1340" s="290"/>
      <c r="AC1340" s="275"/>
      <c r="AD1340" s="275"/>
      <c r="AE1340" s="272"/>
      <c r="AF1340" s="272"/>
      <c r="AG1340" s="272"/>
      <c r="AH1340" s="282"/>
      <c r="AI1340" s="243"/>
      <c r="AJ1340" s="243"/>
      <c r="AK1340" s="255">
        <f t="shared" si="849"/>
        <v>1</v>
      </c>
      <c r="AL1340" s="256" t="b">
        <f t="shared" si="850"/>
        <v>0</v>
      </c>
      <c r="AM1340" s="243"/>
      <c r="AN1340" s="243"/>
      <c r="AO1340" s="276"/>
      <c r="AP1340" s="258" t="b">
        <f>MATCH($F1340,$F$2:$F1340,0)=ROW($F1340)-1</f>
        <v>0</v>
      </c>
      <c r="AQ1340" s="174" t="s">
        <v>111</v>
      </c>
      <c r="AR1340" s="174" t="s">
        <v>111</v>
      </c>
      <c r="AS1340" s="174" t="s">
        <v>111</v>
      </c>
      <c r="AT1340" s="174" t="s">
        <v>111</v>
      </c>
      <c r="AU1340" s="174" t="s">
        <v>111</v>
      </c>
      <c r="AV1340" s="174" t="s">
        <v>111</v>
      </c>
      <c r="AX1340" s="243"/>
      <c r="AY1340" s="259" t="str">
        <f t="shared" si="851"/>
        <v>KC911868</v>
      </c>
      <c r="AZ1340" s="260" t="str">
        <f t="shared" si="852"/>
        <v>3.FRA.Toulouse.hum</v>
      </c>
      <c r="BA1340" s="260" t="str">
        <f t="shared" si="853"/>
        <v>3.FRA.Toulouse.hum.2006</v>
      </c>
      <c r="BB1340" s="200" t="str">
        <f t="shared" si="854"/>
        <v>KC911868.TR6 / 12</v>
      </c>
      <c r="BC1340" s="201" t="str">
        <f t="shared" si="855"/>
        <v>KC911868</v>
      </c>
      <c r="BD1340" s="201" t="str">
        <f t="shared" si="856"/>
        <v>KC911868</v>
      </c>
      <c r="BE1340" s="200" t="str">
        <f t="shared" si="857"/>
        <v>KC911868=</v>
      </c>
      <c r="BF1340" s="200" t="str">
        <f t="shared" si="858"/>
        <v>KC911868=out</v>
      </c>
      <c r="BG1340" s="200" t="str">
        <f t="shared" si="859"/>
        <v>KC911868=out</v>
      </c>
      <c r="BH1340" s="200" t="str">
        <f t="shared" si="860"/>
        <v>KC911868=TR6</v>
      </c>
      <c r="BI1340" s="200" t="str">
        <f t="shared" si="861"/>
        <v>KC911868=TR6. 3.FRA.Toulouse.hum</v>
      </c>
      <c r="BJ1340" s="200" t="str">
        <f t="shared" si="862"/>
        <v>KC911868=TR6. 3.FRA.Toulouse.hum.2006</v>
      </c>
      <c r="BK1340" s="200" t="str">
        <f t="shared" si="863"/>
        <v>KC911868=TR6. 3.FRA.Toulouse.hum</v>
      </c>
      <c r="BL1340" s="200" t="str">
        <f t="shared" si="864"/>
        <v>KC911868=3.FRA.Toulouse.hum</v>
      </c>
      <c r="BM1340" s="200" t="str">
        <f t="shared" si="865"/>
        <v>KC911868=3</v>
      </c>
      <c r="BN1340" s="200" t="str">
        <f t="shared" si="866"/>
        <v>KC911868=3chi</v>
      </c>
      <c r="BO1340" s="200" t="str">
        <f t="shared" si="867"/>
        <v>KC911868=3</v>
      </c>
      <c r="BP1340" s="200" t="str">
        <f t="shared" si="868"/>
        <v>3=</v>
      </c>
      <c r="BQ1340" s="261" t="str">
        <f t="shared" si="869"/>
        <v>KC911868</v>
      </c>
      <c r="BR1340" s="262" t="str">
        <f t="shared" si="870"/>
        <v>TR6 / 12</v>
      </c>
      <c r="BS1340" s="263" t="str">
        <f t="shared" si="871"/>
        <v>3.FRA.Toulouse.hum.2006</v>
      </c>
      <c r="BT1340" s="264" t="str">
        <f t="shared" si="872"/>
        <v/>
      </c>
      <c r="BU1340" s="264" t="str">
        <f t="shared" si="873"/>
        <v/>
      </c>
      <c r="BV1340" s="264" t="str">
        <f t="shared" si="874"/>
        <v/>
      </c>
      <c r="BW1340" s="264" t="str">
        <f t="shared" si="875"/>
        <v/>
      </c>
      <c r="BX1340" s="264" t="str">
        <f t="shared" si="876"/>
        <v/>
      </c>
      <c r="BY1340" s="265" t="str">
        <f t="shared" si="877"/>
        <v/>
      </c>
      <c r="BZ1340" s="243"/>
      <c r="CA1340" s="207" t="s">
        <v>506</v>
      </c>
      <c r="CB1340" s="200" t="str">
        <f t="shared" si="878"/>
        <v>xx</v>
      </c>
      <c r="CC1340" s="200" t="str">
        <f t="shared" si="879"/>
        <v>Non_select</v>
      </c>
      <c r="CD1340" s="200" t="str">
        <f t="shared" si="880"/>
        <v>xx</v>
      </c>
      <c r="CE1340" s="200" t="str">
        <f t="shared" si="881"/>
        <v/>
      </c>
      <c r="CF1340" s="243"/>
      <c r="CG1340" s="200" t="str">
        <f t="shared" si="882"/>
        <v>KC911868</v>
      </c>
      <c r="CH1340" s="208" t="s">
        <v>360</v>
      </c>
      <c r="CI1340" s="208" t="s">
        <v>361</v>
      </c>
      <c r="CJ1340" s="208" t="s">
        <v>362</v>
      </c>
      <c r="CK1340" s="243"/>
      <c r="CL1340" s="243"/>
      <c r="CM1340" s="243"/>
      <c r="CN1340" s="243"/>
      <c r="CO1340" s="208"/>
      <c r="CP1340" s="243"/>
      <c r="CQ1340" s="243"/>
      <c r="CR1340" s="243"/>
      <c r="CS1340" s="243"/>
      <c r="CT1340" s="243"/>
      <c r="CU1340" s="243"/>
      <c r="CV1340" s="268">
        <f t="shared" si="847"/>
        <v>3</v>
      </c>
      <c r="CW1340" s="266">
        <f t="shared" si="889"/>
        <v>3</v>
      </c>
      <c r="CX1340" s="200" t="str">
        <f t="shared" si="888"/>
        <v>Hepatitis E virus strain  , partial cds</v>
      </c>
    </row>
    <row r="1341" spans="1:102" s="180" customFormat="1" ht="11.85" hidden="1" customHeight="1" x14ac:dyDescent="0.25">
      <c r="A1341" s="182" t="s">
        <v>3665</v>
      </c>
      <c r="B1341" s="174" t="s">
        <v>502</v>
      </c>
      <c r="C1341" s="175">
        <v>3</v>
      </c>
      <c r="D1341" s="175">
        <v>3</v>
      </c>
      <c r="E1341" s="177" t="s">
        <v>661</v>
      </c>
      <c r="F1341" s="182" t="s">
        <v>3654</v>
      </c>
      <c r="G1341" s="276">
        <v>13</v>
      </c>
      <c r="H1341" s="180" t="s">
        <v>1329</v>
      </c>
      <c r="I1341" s="181" t="s">
        <v>1330</v>
      </c>
      <c r="J1341" s="182" t="s">
        <v>788</v>
      </c>
      <c r="K1341" s="183" t="s">
        <v>2990</v>
      </c>
      <c r="L1341" s="186" t="s">
        <v>2990</v>
      </c>
      <c r="M1341" s="253" t="s">
        <v>368</v>
      </c>
      <c r="N1341" s="257"/>
      <c r="O1341" s="187">
        <v>2006</v>
      </c>
      <c r="P1341" s="188" t="s">
        <v>519</v>
      </c>
      <c r="Q1341" s="188">
        <v>1</v>
      </c>
      <c r="R1341" s="243"/>
      <c r="S1341" s="243" t="e">
        <f t="shared" si="848"/>
        <v>#N/A</v>
      </c>
      <c r="T1341" s="243"/>
      <c r="U1341" s="274"/>
      <c r="V1341" s="274"/>
      <c r="W1341" s="272"/>
      <c r="X1341" s="275"/>
      <c r="Y1341" s="272"/>
      <c r="Z1341" s="272"/>
      <c r="AA1341" s="272"/>
      <c r="AB1341" s="290"/>
      <c r="AC1341" s="275"/>
      <c r="AD1341" s="275"/>
      <c r="AE1341" s="272"/>
      <c r="AF1341" s="272"/>
      <c r="AG1341" s="272"/>
      <c r="AH1341" s="282"/>
      <c r="AI1341" s="243"/>
      <c r="AJ1341" s="243"/>
      <c r="AK1341" s="255">
        <f t="shared" si="849"/>
        <v>1</v>
      </c>
      <c r="AL1341" s="256" t="b">
        <f t="shared" si="850"/>
        <v>0</v>
      </c>
      <c r="AM1341" s="243"/>
      <c r="AN1341" s="243"/>
      <c r="AO1341" s="276"/>
      <c r="AP1341" s="258" t="b">
        <f>MATCH($F1341,$F$2:$F1341,0)=ROW($F1341)-1</f>
        <v>0</v>
      </c>
      <c r="AQ1341" s="174" t="s">
        <v>111</v>
      </c>
      <c r="AR1341" s="174" t="s">
        <v>111</v>
      </c>
      <c r="AS1341" s="174" t="s">
        <v>111</v>
      </c>
      <c r="AT1341" s="174" t="s">
        <v>111</v>
      </c>
      <c r="AU1341" s="174" t="s">
        <v>111</v>
      </c>
      <c r="AV1341" s="174" t="s">
        <v>111</v>
      </c>
      <c r="AX1341" s="243"/>
      <c r="AY1341" s="259" t="str">
        <f t="shared" si="851"/>
        <v>KC911869</v>
      </c>
      <c r="AZ1341" s="260" t="str">
        <f t="shared" si="852"/>
        <v>3.FRA.Toulouse.hum</v>
      </c>
      <c r="BA1341" s="260" t="str">
        <f t="shared" si="853"/>
        <v>3.FRA.Toulouse.hum.2006</v>
      </c>
      <c r="BB1341" s="200" t="str">
        <f t="shared" si="854"/>
        <v>KC911869.TR6 / 13</v>
      </c>
      <c r="BC1341" s="201" t="str">
        <f t="shared" si="855"/>
        <v>KC911869</v>
      </c>
      <c r="BD1341" s="201" t="str">
        <f t="shared" si="856"/>
        <v>KC911869</v>
      </c>
      <c r="BE1341" s="200" t="str">
        <f t="shared" si="857"/>
        <v>KC911869=</v>
      </c>
      <c r="BF1341" s="200" t="str">
        <f t="shared" si="858"/>
        <v>KC911869=out</v>
      </c>
      <c r="BG1341" s="200" t="str">
        <f t="shared" si="859"/>
        <v>KC911869=out</v>
      </c>
      <c r="BH1341" s="200" t="str">
        <f t="shared" si="860"/>
        <v>KC911869=TR6</v>
      </c>
      <c r="BI1341" s="200" t="str">
        <f t="shared" si="861"/>
        <v>KC911869=TR6. 3.FRA.Toulouse.hum</v>
      </c>
      <c r="BJ1341" s="200" t="str">
        <f t="shared" si="862"/>
        <v>KC911869=TR6. 3.FRA.Toulouse.hum.2006</v>
      </c>
      <c r="BK1341" s="200" t="str">
        <f t="shared" si="863"/>
        <v>KC911869=TR6. 3.FRA.Toulouse.hum</v>
      </c>
      <c r="BL1341" s="200" t="str">
        <f t="shared" si="864"/>
        <v>KC911869=3.FRA.Toulouse.hum</v>
      </c>
      <c r="BM1341" s="200" t="str">
        <f t="shared" si="865"/>
        <v>KC911869=3</v>
      </c>
      <c r="BN1341" s="200" t="str">
        <f t="shared" si="866"/>
        <v>KC911869=3chi</v>
      </c>
      <c r="BO1341" s="200" t="str">
        <f t="shared" si="867"/>
        <v>KC911869=3</v>
      </c>
      <c r="BP1341" s="200" t="str">
        <f t="shared" si="868"/>
        <v>3=</v>
      </c>
      <c r="BQ1341" s="261" t="str">
        <f t="shared" si="869"/>
        <v>KC911869</v>
      </c>
      <c r="BR1341" s="262" t="str">
        <f t="shared" si="870"/>
        <v>TR6 / 13</v>
      </c>
      <c r="BS1341" s="263" t="str">
        <f t="shared" si="871"/>
        <v>3.FRA.Toulouse.hum.2006</v>
      </c>
      <c r="BT1341" s="264" t="str">
        <f t="shared" si="872"/>
        <v/>
      </c>
      <c r="BU1341" s="264" t="str">
        <f t="shared" si="873"/>
        <v/>
      </c>
      <c r="BV1341" s="264" t="str">
        <f t="shared" si="874"/>
        <v/>
      </c>
      <c r="BW1341" s="264" t="str">
        <f t="shared" si="875"/>
        <v/>
      </c>
      <c r="BX1341" s="264" t="str">
        <f t="shared" si="876"/>
        <v/>
      </c>
      <c r="BY1341" s="265" t="str">
        <f t="shared" si="877"/>
        <v/>
      </c>
      <c r="BZ1341" s="243"/>
      <c r="CA1341" s="207" t="s">
        <v>506</v>
      </c>
      <c r="CB1341" s="200" t="str">
        <f t="shared" si="878"/>
        <v>xx</v>
      </c>
      <c r="CC1341" s="200" t="str">
        <f t="shared" si="879"/>
        <v>Non_select</v>
      </c>
      <c r="CD1341" s="200" t="str">
        <f t="shared" si="880"/>
        <v>xx</v>
      </c>
      <c r="CE1341" s="200" t="str">
        <f t="shared" si="881"/>
        <v/>
      </c>
      <c r="CF1341" s="243"/>
      <c r="CG1341" s="200" t="str">
        <f t="shared" si="882"/>
        <v>KC911869</v>
      </c>
      <c r="CH1341" s="208" t="s">
        <v>360</v>
      </c>
      <c r="CI1341" s="208" t="s">
        <v>361</v>
      </c>
      <c r="CJ1341" s="208" t="s">
        <v>362</v>
      </c>
      <c r="CK1341" s="243"/>
      <c r="CL1341" s="243"/>
      <c r="CM1341" s="243"/>
      <c r="CN1341" s="243"/>
      <c r="CO1341" s="208"/>
      <c r="CP1341" s="243"/>
      <c r="CQ1341" s="243"/>
      <c r="CR1341" s="243"/>
      <c r="CS1341" s="243"/>
      <c r="CT1341" s="243"/>
      <c r="CU1341" s="243"/>
      <c r="CV1341" s="268">
        <f t="shared" si="847"/>
        <v>3</v>
      </c>
      <c r="CW1341" s="266">
        <f t="shared" si="889"/>
        <v>3</v>
      </c>
      <c r="CX1341" s="200" t="str">
        <f t="shared" si="888"/>
        <v>Hepatitis E virus strain  , partial cds</v>
      </c>
    </row>
    <row r="1342" spans="1:102" s="180" customFormat="1" ht="11.85" hidden="1" customHeight="1" x14ac:dyDescent="0.25">
      <c r="A1342" s="182" t="s">
        <v>3666</v>
      </c>
      <c r="B1342" s="174" t="s">
        <v>502</v>
      </c>
      <c r="C1342" s="175">
        <v>3</v>
      </c>
      <c r="D1342" s="175">
        <v>3</v>
      </c>
      <c r="E1342" s="177" t="s">
        <v>661</v>
      </c>
      <c r="F1342" s="182" t="s">
        <v>3654</v>
      </c>
      <c r="G1342" s="276">
        <v>14</v>
      </c>
      <c r="H1342" s="180" t="s">
        <v>1329</v>
      </c>
      <c r="I1342" s="181" t="s">
        <v>1330</v>
      </c>
      <c r="J1342" s="182" t="s">
        <v>788</v>
      </c>
      <c r="K1342" s="183" t="s">
        <v>2990</v>
      </c>
      <c r="L1342" s="186" t="s">
        <v>2990</v>
      </c>
      <c r="M1342" s="253" t="s">
        <v>368</v>
      </c>
      <c r="N1342" s="257"/>
      <c r="O1342" s="187">
        <v>2006</v>
      </c>
      <c r="P1342" s="188" t="s">
        <v>519</v>
      </c>
      <c r="Q1342" s="188">
        <v>1</v>
      </c>
      <c r="R1342" s="243"/>
      <c r="S1342" s="243" t="e">
        <f t="shared" si="848"/>
        <v>#N/A</v>
      </c>
      <c r="T1342" s="243"/>
      <c r="U1342" s="274"/>
      <c r="V1342" s="274"/>
      <c r="W1342" s="272"/>
      <c r="X1342" s="275"/>
      <c r="Y1342" s="272"/>
      <c r="Z1342" s="272"/>
      <c r="AA1342" s="272"/>
      <c r="AB1342" s="290"/>
      <c r="AC1342" s="275"/>
      <c r="AD1342" s="275"/>
      <c r="AE1342" s="272"/>
      <c r="AF1342" s="272"/>
      <c r="AG1342" s="272"/>
      <c r="AH1342" s="282"/>
      <c r="AI1342" s="243"/>
      <c r="AJ1342" s="243"/>
      <c r="AK1342" s="255">
        <f t="shared" si="849"/>
        <v>1</v>
      </c>
      <c r="AL1342" s="256" t="b">
        <f t="shared" si="850"/>
        <v>0</v>
      </c>
      <c r="AM1342" s="243"/>
      <c r="AN1342" s="243"/>
      <c r="AO1342" s="276"/>
      <c r="AP1342" s="258" t="b">
        <f>MATCH($F1342,$F$2:$F1342,0)=ROW($F1342)-1</f>
        <v>0</v>
      </c>
      <c r="AQ1342" s="174" t="s">
        <v>111</v>
      </c>
      <c r="AR1342" s="174" t="s">
        <v>111</v>
      </c>
      <c r="AS1342" s="174" t="s">
        <v>111</v>
      </c>
      <c r="AT1342" s="174" t="s">
        <v>111</v>
      </c>
      <c r="AU1342" s="174" t="s">
        <v>111</v>
      </c>
      <c r="AV1342" s="174" t="s">
        <v>111</v>
      </c>
      <c r="AX1342" s="243"/>
      <c r="AY1342" s="259" t="str">
        <f t="shared" si="851"/>
        <v>KC911870</v>
      </c>
      <c r="AZ1342" s="260" t="str">
        <f t="shared" si="852"/>
        <v>3.FRA.Toulouse.hum</v>
      </c>
      <c r="BA1342" s="260" t="str">
        <f t="shared" si="853"/>
        <v>3.FRA.Toulouse.hum.2006</v>
      </c>
      <c r="BB1342" s="200" t="str">
        <f t="shared" si="854"/>
        <v>KC911870.TR6 / 14</v>
      </c>
      <c r="BC1342" s="201" t="str">
        <f t="shared" si="855"/>
        <v>KC911870</v>
      </c>
      <c r="BD1342" s="201" t="str">
        <f t="shared" si="856"/>
        <v>KC911870</v>
      </c>
      <c r="BE1342" s="200" t="str">
        <f t="shared" si="857"/>
        <v>KC911870=</v>
      </c>
      <c r="BF1342" s="200" t="str">
        <f t="shared" si="858"/>
        <v>KC911870=out</v>
      </c>
      <c r="BG1342" s="200" t="str">
        <f t="shared" si="859"/>
        <v>KC911870=out</v>
      </c>
      <c r="BH1342" s="200" t="str">
        <f t="shared" si="860"/>
        <v>KC911870=TR6</v>
      </c>
      <c r="BI1342" s="200" t="str">
        <f t="shared" si="861"/>
        <v>KC911870=TR6. 3.FRA.Toulouse.hum</v>
      </c>
      <c r="BJ1342" s="200" t="str">
        <f t="shared" si="862"/>
        <v>KC911870=TR6. 3.FRA.Toulouse.hum.2006</v>
      </c>
      <c r="BK1342" s="200" t="str">
        <f t="shared" si="863"/>
        <v>KC911870=TR6. 3.FRA.Toulouse.hum</v>
      </c>
      <c r="BL1342" s="200" t="str">
        <f t="shared" si="864"/>
        <v>KC911870=3.FRA.Toulouse.hum</v>
      </c>
      <c r="BM1342" s="200" t="str">
        <f t="shared" si="865"/>
        <v>KC911870=3</v>
      </c>
      <c r="BN1342" s="200" t="str">
        <f t="shared" si="866"/>
        <v>KC911870=3chi</v>
      </c>
      <c r="BO1342" s="200" t="str">
        <f t="shared" si="867"/>
        <v>KC911870=3</v>
      </c>
      <c r="BP1342" s="200" t="str">
        <f t="shared" si="868"/>
        <v>3=</v>
      </c>
      <c r="BQ1342" s="261" t="str">
        <f t="shared" si="869"/>
        <v>KC911870</v>
      </c>
      <c r="BR1342" s="262" t="str">
        <f t="shared" si="870"/>
        <v>TR6 / 14</v>
      </c>
      <c r="BS1342" s="263" t="str">
        <f t="shared" si="871"/>
        <v>3.FRA.Toulouse.hum.2006</v>
      </c>
      <c r="BT1342" s="264" t="str">
        <f t="shared" si="872"/>
        <v/>
      </c>
      <c r="BU1342" s="264" t="str">
        <f t="shared" si="873"/>
        <v/>
      </c>
      <c r="BV1342" s="264" t="str">
        <f t="shared" si="874"/>
        <v/>
      </c>
      <c r="BW1342" s="264" t="str">
        <f t="shared" si="875"/>
        <v/>
      </c>
      <c r="BX1342" s="264" t="str">
        <f t="shared" si="876"/>
        <v/>
      </c>
      <c r="BY1342" s="265" t="str">
        <f t="shared" si="877"/>
        <v/>
      </c>
      <c r="BZ1342" s="243"/>
      <c r="CA1342" s="207" t="s">
        <v>506</v>
      </c>
      <c r="CB1342" s="200" t="str">
        <f t="shared" si="878"/>
        <v>xx</v>
      </c>
      <c r="CC1342" s="200" t="str">
        <f t="shared" si="879"/>
        <v>Non_select</v>
      </c>
      <c r="CD1342" s="200" t="str">
        <f t="shared" si="880"/>
        <v>xx</v>
      </c>
      <c r="CE1342" s="200" t="str">
        <f t="shared" si="881"/>
        <v/>
      </c>
      <c r="CF1342" s="243"/>
      <c r="CG1342" s="200" t="str">
        <f t="shared" si="882"/>
        <v>KC911870</v>
      </c>
      <c r="CH1342" s="208" t="s">
        <v>360</v>
      </c>
      <c r="CI1342" s="208" t="s">
        <v>361</v>
      </c>
      <c r="CJ1342" s="208" t="s">
        <v>362</v>
      </c>
      <c r="CK1342" s="243"/>
      <c r="CL1342" s="243"/>
      <c r="CM1342" s="243"/>
      <c r="CN1342" s="243"/>
      <c r="CO1342" s="208"/>
      <c r="CP1342" s="243"/>
      <c r="CQ1342" s="243"/>
      <c r="CR1342" s="243"/>
      <c r="CS1342" s="243"/>
      <c r="CT1342" s="243"/>
      <c r="CU1342" s="243"/>
      <c r="CV1342" s="268">
        <f t="shared" si="847"/>
        <v>3</v>
      </c>
      <c r="CW1342" s="266">
        <f t="shared" si="889"/>
        <v>3</v>
      </c>
      <c r="CX1342" s="200" t="str">
        <f t="shared" si="888"/>
        <v>Hepatitis E virus strain  , partial cds</v>
      </c>
    </row>
    <row r="1343" spans="1:102" s="180" customFormat="1" ht="11.85" hidden="1" customHeight="1" x14ac:dyDescent="0.25">
      <c r="A1343" s="182" t="s">
        <v>3667</v>
      </c>
      <c r="B1343" s="174" t="s">
        <v>502</v>
      </c>
      <c r="C1343" s="175">
        <v>3</v>
      </c>
      <c r="D1343" s="175">
        <v>3</v>
      </c>
      <c r="E1343" s="177" t="s">
        <v>661</v>
      </c>
      <c r="F1343" s="182" t="s">
        <v>3654</v>
      </c>
      <c r="G1343" s="276">
        <v>15</v>
      </c>
      <c r="H1343" s="180" t="s">
        <v>1329</v>
      </c>
      <c r="I1343" s="181" t="s">
        <v>1330</v>
      </c>
      <c r="J1343" s="182" t="s">
        <v>788</v>
      </c>
      <c r="K1343" s="183" t="s">
        <v>2990</v>
      </c>
      <c r="L1343" s="186" t="s">
        <v>2990</v>
      </c>
      <c r="M1343" s="253" t="s">
        <v>368</v>
      </c>
      <c r="N1343" s="257"/>
      <c r="O1343" s="187">
        <v>2006</v>
      </c>
      <c r="P1343" s="188" t="s">
        <v>519</v>
      </c>
      <c r="Q1343" s="188">
        <v>1</v>
      </c>
      <c r="R1343" s="243"/>
      <c r="S1343" s="243" t="e">
        <f t="shared" si="848"/>
        <v>#N/A</v>
      </c>
      <c r="T1343" s="243"/>
      <c r="U1343" s="274"/>
      <c r="V1343" s="274"/>
      <c r="W1343" s="272"/>
      <c r="X1343" s="275"/>
      <c r="Y1343" s="272"/>
      <c r="Z1343" s="272"/>
      <c r="AA1343" s="272"/>
      <c r="AB1343" s="290"/>
      <c r="AC1343" s="275"/>
      <c r="AD1343" s="275"/>
      <c r="AE1343" s="272"/>
      <c r="AF1343" s="272"/>
      <c r="AG1343" s="272"/>
      <c r="AH1343" s="282"/>
      <c r="AI1343" s="243"/>
      <c r="AJ1343" s="243"/>
      <c r="AK1343" s="255">
        <f t="shared" si="849"/>
        <v>1</v>
      </c>
      <c r="AL1343" s="256" t="b">
        <f t="shared" si="850"/>
        <v>0</v>
      </c>
      <c r="AM1343" s="243"/>
      <c r="AN1343" s="243"/>
      <c r="AO1343" s="276"/>
      <c r="AP1343" s="258" t="b">
        <f>MATCH($F1343,$F$2:$F1343,0)=ROW($F1343)-1</f>
        <v>0</v>
      </c>
      <c r="AQ1343" s="174" t="s">
        <v>111</v>
      </c>
      <c r="AR1343" s="174" t="s">
        <v>111</v>
      </c>
      <c r="AS1343" s="174" t="s">
        <v>111</v>
      </c>
      <c r="AT1343" s="174" t="s">
        <v>111</v>
      </c>
      <c r="AU1343" s="174" t="s">
        <v>111</v>
      </c>
      <c r="AV1343" s="174" t="s">
        <v>111</v>
      </c>
      <c r="AX1343" s="243"/>
      <c r="AY1343" s="259" t="str">
        <f t="shared" si="851"/>
        <v>KC911871</v>
      </c>
      <c r="AZ1343" s="260" t="str">
        <f t="shared" si="852"/>
        <v>3.FRA.Toulouse.hum</v>
      </c>
      <c r="BA1343" s="260" t="str">
        <f t="shared" si="853"/>
        <v>3.FRA.Toulouse.hum.2006</v>
      </c>
      <c r="BB1343" s="200" t="str">
        <f t="shared" si="854"/>
        <v>KC911871.TR6 / 15</v>
      </c>
      <c r="BC1343" s="201" t="str">
        <f t="shared" si="855"/>
        <v>KC911871</v>
      </c>
      <c r="BD1343" s="201" t="str">
        <f t="shared" si="856"/>
        <v>KC911871</v>
      </c>
      <c r="BE1343" s="200" t="str">
        <f t="shared" si="857"/>
        <v>KC911871=</v>
      </c>
      <c r="BF1343" s="200" t="str">
        <f t="shared" si="858"/>
        <v>KC911871=out</v>
      </c>
      <c r="BG1343" s="200" t="str">
        <f t="shared" si="859"/>
        <v>KC911871=out</v>
      </c>
      <c r="BH1343" s="200" t="str">
        <f t="shared" si="860"/>
        <v>KC911871=TR6</v>
      </c>
      <c r="BI1343" s="200" t="str">
        <f t="shared" si="861"/>
        <v>KC911871=TR6. 3.FRA.Toulouse.hum</v>
      </c>
      <c r="BJ1343" s="200" t="str">
        <f t="shared" si="862"/>
        <v>KC911871=TR6. 3.FRA.Toulouse.hum.2006</v>
      </c>
      <c r="BK1343" s="200" t="str">
        <f t="shared" si="863"/>
        <v>KC911871=TR6. 3.FRA.Toulouse.hum</v>
      </c>
      <c r="BL1343" s="200" t="str">
        <f t="shared" si="864"/>
        <v>KC911871=3.FRA.Toulouse.hum</v>
      </c>
      <c r="BM1343" s="200" t="str">
        <f t="shared" si="865"/>
        <v>KC911871=3</v>
      </c>
      <c r="BN1343" s="200" t="str">
        <f t="shared" si="866"/>
        <v>KC911871=3chi</v>
      </c>
      <c r="BO1343" s="200" t="str">
        <f t="shared" si="867"/>
        <v>KC911871=3</v>
      </c>
      <c r="BP1343" s="200" t="str">
        <f t="shared" si="868"/>
        <v>3=</v>
      </c>
      <c r="BQ1343" s="261" t="str">
        <f t="shared" si="869"/>
        <v>KC911871</v>
      </c>
      <c r="BR1343" s="262" t="str">
        <f t="shared" si="870"/>
        <v>TR6 / 15</v>
      </c>
      <c r="BS1343" s="263" t="str">
        <f t="shared" si="871"/>
        <v>3.FRA.Toulouse.hum.2006</v>
      </c>
      <c r="BT1343" s="264" t="str">
        <f t="shared" si="872"/>
        <v/>
      </c>
      <c r="BU1343" s="264" t="str">
        <f t="shared" si="873"/>
        <v/>
      </c>
      <c r="BV1343" s="264" t="str">
        <f t="shared" si="874"/>
        <v/>
      </c>
      <c r="BW1343" s="264" t="str">
        <f t="shared" si="875"/>
        <v/>
      </c>
      <c r="BX1343" s="264" t="str">
        <f t="shared" si="876"/>
        <v/>
      </c>
      <c r="BY1343" s="265" t="str">
        <f t="shared" si="877"/>
        <v/>
      </c>
      <c r="BZ1343" s="243"/>
      <c r="CA1343" s="207" t="s">
        <v>506</v>
      </c>
      <c r="CB1343" s="200" t="str">
        <f t="shared" si="878"/>
        <v>xx</v>
      </c>
      <c r="CC1343" s="200" t="str">
        <f t="shared" si="879"/>
        <v>Non_select</v>
      </c>
      <c r="CD1343" s="200" t="str">
        <f t="shared" si="880"/>
        <v>xx</v>
      </c>
      <c r="CE1343" s="200" t="str">
        <f t="shared" si="881"/>
        <v/>
      </c>
      <c r="CF1343" s="243"/>
      <c r="CG1343" s="200" t="str">
        <f t="shared" si="882"/>
        <v>KC911871</v>
      </c>
      <c r="CH1343" s="208" t="s">
        <v>360</v>
      </c>
      <c r="CI1343" s="208" t="s">
        <v>361</v>
      </c>
      <c r="CJ1343" s="208" t="s">
        <v>362</v>
      </c>
      <c r="CK1343" s="243"/>
      <c r="CL1343" s="243"/>
      <c r="CM1343" s="243"/>
      <c r="CN1343" s="243"/>
      <c r="CO1343" s="208"/>
      <c r="CP1343" s="243"/>
      <c r="CQ1343" s="243"/>
      <c r="CR1343" s="243"/>
      <c r="CS1343" s="243"/>
      <c r="CT1343" s="243"/>
      <c r="CU1343" s="243"/>
      <c r="CV1343" s="268">
        <f t="shared" si="847"/>
        <v>3</v>
      </c>
      <c r="CW1343" s="266">
        <f t="shared" si="889"/>
        <v>3</v>
      </c>
      <c r="CX1343" s="200" t="str">
        <f t="shared" si="888"/>
        <v>Hepatitis E virus strain  , partial cds</v>
      </c>
    </row>
    <row r="1344" spans="1:102" s="180" customFormat="1" ht="11.85" hidden="1" customHeight="1" x14ac:dyDescent="0.25">
      <c r="A1344" s="182" t="s">
        <v>3668</v>
      </c>
      <c r="B1344" s="174" t="s">
        <v>502</v>
      </c>
      <c r="C1344" s="175">
        <v>3</v>
      </c>
      <c r="D1344" s="175">
        <v>3</v>
      </c>
      <c r="E1344" s="177" t="s">
        <v>661</v>
      </c>
      <c r="F1344" s="182" t="s">
        <v>3654</v>
      </c>
      <c r="G1344" s="276">
        <v>16</v>
      </c>
      <c r="H1344" s="180" t="s">
        <v>1329</v>
      </c>
      <c r="I1344" s="181" t="s">
        <v>1330</v>
      </c>
      <c r="J1344" s="182" t="s">
        <v>788</v>
      </c>
      <c r="K1344" s="183" t="s">
        <v>2990</v>
      </c>
      <c r="L1344" s="186" t="s">
        <v>2990</v>
      </c>
      <c r="M1344" s="253" t="s">
        <v>368</v>
      </c>
      <c r="N1344" s="257"/>
      <c r="O1344" s="187">
        <v>2006</v>
      </c>
      <c r="P1344" s="188" t="s">
        <v>519</v>
      </c>
      <c r="Q1344" s="188">
        <v>1</v>
      </c>
      <c r="R1344" s="243"/>
      <c r="S1344" s="243" t="e">
        <f t="shared" si="848"/>
        <v>#N/A</v>
      </c>
      <c r="T1344" s="243"/>
      <c r="U1344" s="274"/>
      <c r="V1344" s="274"/>
      <c r="W1344" s="272"/>
      <c r="X1344" s="275"/>
      <c r="Y1344" s="272"/>
      <c r="Z1344" s="272"/>
      <c r="AA1344" s="272"/>
      <c r="AB1344" s="290"/>
      <c r="AC1344" s="275"/>
      <c r="AD1344" s="275"/>
      <c r="AE1344" s="272"/>
      <c r="AF1344" s="272"/>
      <c r="AG1344" s="272"/>
      <c r="AH1344" s="282"/>
      <c r="AI1344" s="243"/>
      <c r="AJ1344" s="243"/>
      <c r="AK1344" s="255">
        <f t="shared" si="849"/>
        <v>1</v>
      </c>
      <c r="AL1344" s="256" t="b">
        <f t="shared" si="850"/>
        <v>0</v>
      </c>
      <c r="AM1344" s="243"/>
      <c r="AN1344" s="243"/>
      <c r="AO1344" s="276"/>
      <c r="AP1344" s="258" t="b">
        <f>MATCH($F1344,$F$2:$F1344,0)=ROW($F1344)-1</f>
        <v>0</v>
      </c>
      <c r="AQ1344" s="174" t="s">
        <v>111</v>
      </c>
      <c r="AR1344" s="174" t="s">
        <v>111</v>
      </c>
      <c r="AS1344" s="174" t="s">
        <v>111</v>
      </c>
      <c r="AT1344" s="174" t="s">
        <v>111</v>
      </c>
      <c r="AU1344" s="174" t="s">
        <v>111</v>
      </c>
      <c r="AV1344" s="174" t="s">
        <v>111</v>
      </c>
      <c r="AX1344" s="243"/>
      <c r="AY1344" s="259" t="str">
        <f t="shared" si="851"/>
        <v>KC911872</v>
      </c>
      <c r="AZ1344" s="260" t="str">
        <f t="shared" si="852"/>
        <v>3.FRA.Toulouse.hum</v>
      </c>
      <c r="BA1344" s="260" t="str">
        <f t="shared" si="853"/>
        <v>3.FRA.Toulouse.hum.2006</v>
      </c>
      <c r="BB1344" s="200" t="str">
        <f t="shared" si="854"/>
        <v>KC911872.TR6 / 16</v>
      </c>
      <c r="BC1344" s="201" t="str">
        <f t="shared" si="855"/>
        <v>KC911872</v>
      </c>
      <c r="BD1344" s="201" t="str">
        <f t="shared" si="856"/>
        <v>KC911872</v>
      </c>
      <c r="BE1344" s="200" t="str">
        <f t="shared" si="857"/>
        <v>KC911872=</v>
      </c>
      <c r="BF1344" s="200" t="str">
        <f t="shared" si="858"/>
        <v>KC911872=out</v>
      </c>
      <c r="BG1344" s="200" t="str">
        <f t="shared" si="859"/>
        <v>KC911872=out</v>
      </c>
      <c r="BH1344" s="200" t="str">
        <f t="shared" si="860"/>
        <v>KC911872=TR6</v>
      </c>
      <c r="BI1344" s="200" t="str">
        <f t="shared" si="861"/>
        <v>KC911872=TR6. 3.FRA.Toulouse.hum</v>
      </c>
      <c r="BJ1344" s="200" t="str">
        <f t="shared" si="862"/>
        <v>KC911872=TR6. 3.FRA.Toulouse.hum.2006</v>
      </c>
      <c r="BK1344" s="200" t="str">
        <f t="shared" si="863"/>
        <v>KC911872=TR6. 3.FRA.Toulouse.hum</v>
      </c>
      <c r="BL1344" s="200" t="str">
        <f t="shared" si="864"/>
        <v>KC911872=3.FRA.Toulouse.hum</v>
      </c>
      <c r="BM1344" s="200" t="str">
        <f t="shared" si="865"/>
        <v>KC911872=3</v>
      </c>
      <c r="BN1344" s="200" t="str">
        <f t="shared" si="866"/>
        <v>KC911872=3chi</v>
      </c>
      <c r="BO1344" s="200" t="str">
        <f t="shared" si="867"/>
        <v>KC911872=3</v>
      </c>
      <c r="BP1344" s="200" t="str">
        <f t="shared" si="868"/>
        <v>3=</v>
      </c>
      <c r="BQ1344" s="261" t="str">
        <f t="shared" si="869"/>
        <v>KC911872</v>
      </c>
      <c r="BR1344" s="262" t="str">
        <f t="shared" si="870"/>
        <v>TR6 / 16</v>
      </c>
      <c r="BS1344" s="263" t="str">
        <f t="shared" si="871"/>
        <v>3.FRA.Toulouse.hum.2006</v>
      </c>
      <c r="BT1344" s="264" t="str">
        <f t="shared" si="872"/>
        <v/>
      </c>
      <c r="BU1344" s="264" t="str">
        <f t="shared" si="873"/>
        <v/>
      </c>
      <c r="BV1344" s="264" t="str">
        <f t="shared" si="874"/>
        <v/>
      </c>
      <c r="BW1344" s="264" t="str">
        <f t="shared" si="875"/>
        <v/>
      </c>
      <c r="BX1344" s="264" t="str">
        <f t="shared" si="876"/>
        <v/>
      </c>
      <c r="BY1344" s="265" t="str">
        <f t="shared" si="877"/>
        <v/>
      </c>
      <c r="BZ1344" s="243"/>
      <c r="CA1344" s="207" t="s">
        <v>506</v>
      </c>
      <c r="CB1344" s="200" t="str">
        <f t="shared" si="878"/>
        <v>xx</v>
      </c>
      <c r="CC1344" s="200" t="str">
        <f t="shared" si="879"/>
        <v>Non_select</v>
      </c>
      <c r="CD1344" s="200" t="str">
        <f t="shared" si="880"/>
        <v>xx</v>
      </c>
      <c r="CE1344" s="200" t="str">
        <f t="shared" si="881"/>
        <v/>
      </c>
      <c r="CF1344" s="243"/>
      <c r="CG1344" s="200" t="str">
        <f t="shared" si="882"/>
        <v>KC911872</v>
      </c>
      <c r="CH1344" s="208" t="s">
        <v>360</v>
      </c>
      <c r="CI1344" s="208" t="s">
        <v>361</v>
      </c>
      <c r="CJ1344" s="208" t="s">
        <v>362</v>
      </c>
      <c r="CK1344" s="243"/>
      <c r="CL1344" s="243"/>
      <c r="CM1344" s="243"/>
      <c r="CN1344" s="243"/>
      <c r="CO1344" s="208"/>
      <c r="CP1344" s="243"/>
      <c r="CQ1344" s="243"/>
      <c r="CR1344" s="243"/>
      <c r="CS1344" s="243"/>
      <c r="CT1344" s="243"/>
      <c r="CU1344" s="243"/>
      <c r="CV1344" s="268">
        <f t="shared" si="847"/>
        <v>3</v>
      </c>
      <c r="CW1344" s="266">
        <f t="shared" si="889"/>
        <v>3</v>
      </c>
      <c r="CX1344" s="200" t="str">
        <f t="shared" si="888"/>
        <v>Hepatitis E virus strain  , partial cds</v>
      </c>
    </row>
    <row r="1345" spans="1:102" s="180" customFormat="1" ht="11.85" hidden="1" customHeight="1" x14ac:dyDescent="0.25">
      <c r="A1345" s="182" t="s">
        <v>3669</v>
      </c>
      <c r="B1345" s="174" t="s">
        <v>502</v>
      </c>
      <c r="C1345" s="175">
        <v>3</v>
      </c>
      <c r="D1345" s="175">
        <v>3</v>
      </c>
      <c r="E1345" s="177" t="s">
        <v>661</v>
      </c>
      <c r="F1345" s="182" t="s">
        <v>3654</v>
      </c>
      <c r="G1345" s="276">
        <v>17</v>
      </c>
      <c r="H1345" s="180" t="s">
        <v>1329</v>
      </c>
      <c r="I1345" s="181" t="s">
        <v>1330</v>
      </c>
      <c r="J1345" s="182" t="s">
        <v>788</v>
      </c>
      <c r="K1345" s="183" t="s">
        <v>2990</v>
      </c>
      <c r="L1345" s="186" t="s">
        <v>2990</v>
      </c>
      <c r="M1345" s="253" t="s">
        <v>368</v>
      </c>
      <c r="N1345" s="257"/>
      <c r="O1345" s="187">
        <v>2006</v>
      </c>
      <c r="P1345" s="188" t="s">
        <v>519</v>
      </c>
      <c r="Q1345" s="188">
        <v>1</v>
      </c>
      <c r="R1345" s="243"/>
      <c r="S1345" s="243" t="e">
        <f t="shared" si="848"/>
        <v>#N/A</v>
      </c>
      <c r="T1345" s="243"/>
      <c r="U1345" s="274"/>
      <c r="V1345" s="274"/>
      <c r="W1345" s="272"/>
      <c r="X1345" s="275"/>
      <c r="Y1345" s="272"/>
      <c r="Z1345" s="272"/>
      <c r="AA1345" s="272"/>
      <c r="AB1345" s="290"/>
      <c r="AC1345" s="275"/>
      <c r="AD1345" s="275"/>
      <c r="AE1345" s="272"/>
      <c r="AF1345" s="272"/>
      <c r="AG1345" s="272"/>
      <c r="AH1345" s="282"/>
      <c r="AI1345" s="243"/>
      <c r="AJ1345" s="243"/>
      <c r="AK1345" s="255">
        <f t="shared" si="849"/>
        <v>1</v>
      </c>
      <c r="AL1345" s="256" t="b">
        <f t="shared" si="850"/>
        <v>0</v>
      </c>
      <c r="AM1345" s="243"/>
      <c r="AN1345" s="243"/>
      <c r="AO1345" s="276"/>
      <c r="AP1345" s="258" t="b">
        <f>MATCH($F1345,$F$2:$F1345,0)=ROW($F1345)-1</f>
        <v>0</v>
      </c>
      <c r="AQ1345" s="174" t="s">
        <v>111</v>
      </c>
      <c r="AR1345" s="174" t="s">
        <v>111</v>
      </c>
      <c r="AS1345" s="174" t="s">
        <v>111</v>
      </c>
      <c r="AT1345" s="174" t="s">
        <v>111</v>
      </c>
      <c r="AU1345" s="174" t="s">
        <v>111</v>
      </c>
      <c r="AV1345" s="174" t="s">
        <v>111</v>
      </c>
      <c r="AX1345" s="243"/>
      <c r="AY1345" s="259" t="str">
        <f t="shared" si="851"/>
        <v>KC911873</v>
      </c>
      <c r="AZ1345" s="260" t="str">
        <f t="shared" si="852"/>
        <v>3.FRA.Toulouse.hum</v>
      </c>
      <c r="BA1345" s="260" t="str">
        <f t="shared" si="853"/>
        <v>3.FRA.Toulouse.hum.2006</v>
      </c>
      <c r="BB1345" s="200" t="str">
        <f t="shared" si="854"/>
        <v>KC911873.TR6 / 17</v>
      </c>
      <c r="BC1345" s="201" t="str">
        <f t="shared" si="855"/>
        <v>KC911873</v>
      </c>
      <c r="BD1345" s="201" t="str">
        <f t="shared" si="856"/>
        <v>KC911873</v>
      </c>
      <c r="BE1345" s="200" t="str">
        <f t="shared" si="857"/>
        <v>KC911873=</v>
      </c>
      <c r="BF1345" s="200" t="str">
        <f t="shared" si="858"/>
        <v>KC911873=out</v>
      </c>
      <c r="BG1345" s="200" t="str">
        <f t="shared" si="859"/>
        <v>KC911873=out</v>
      </c>
      <c r="BH1345" s="200" t="str">
        <f t="shared" si="860"/>
        <v>KC911873=TR6</v>
      </c>
      <c r="BI1345" s="200" t="str">
        <f t="shared" si="861"/>
        <v>KC911873=TR6. 3.FRA.Toulouse.hum</v>
      </c>
      <c r="BJ1345" s="200" t="str">
        <f t="shared" si="862"/>
        <v>KC911873=TR6. 3.FRA.Toulouse.hum.2006</v>
      </c>
      <c r="BK1345" s="200" t="str">
        <f t="shared" si="863"/>
        <v>KC911873=TR6. 3.FRA.Toulouse.hum</v>
      </c>
      <c r="BL1345" s="200" t="str">
        <f t="shared" si="864"/>
        <v>KC911873=3.FRA.Toulouse.hum</v>
      </c>
      <c r="BM1345" s="200" t="str">
        <f t="shared" si="865"/>
        <v>KC911873=3</v>
      </c>
      <c r="BN1345" s="200" t="str">
        <f t="shared" si="866"/>
        <v>KC911873=3chi</v>
      </c>
      <c r="BO1345" s="200" t="str">
        <f t="shared" si="867"/>
        <v>KC911873=3</v>
      </c>
      <c r="BP1345" s="200" t="str">
        <f t="shared" si="868"/>
        <v>3=</v>
      </c>
      <c r="BQ1345" s="261" t="str">
        <f t="shared" si="869"/>
        <v>KC911873</v>
      </c>
      <c r="BR1345" s="262" t="str">
        <f t="shared" si="870"/>
        <v>TR6 / 17</v>
      </c>
      <c r="BS1345" s="263" t="str">
        <f t="shared" si="871"/>
        <v>3.FRA.Toulouse.hum.2006</v>
      </c>
      <c r="BT1345" s="264" t="str">
        <f t="shared" si="872"/>
        <v/>
      </c>
      <c r="BU1345" s="264" t="str">
        <f t="shared" si="873"/>
        <v/>
      </c>
      <c r="BV1345" s="264" t="str">
        <f t="shared" si="874"/>
        <v/>
      </c>
      <c r="BW1345" s="264" t="str">
        <f t="shared" si="875"/>
        <v/>
      </c>
      <c r="BX1345" s="264" t="str">
        <f t="shared" si="876"/>
        <v/>
      </c>
      <c r="BY1345" s="265" t="str">
        <f t="shared" si="877"/>
        <v/>
      </c>
      <c r="BZ1345" s="243"/>
      <c r="CA1345" s="207" t="s">
        <v>506</v>
      </c>
      <c r="CB1345" s="200" t="str">
        <f t="shared" si="878"/>
        <v>xx</v>
      </c>
      <c r="CC1345" s="200" t="str">
        <f t="shared" si="879"/>
        <v>Non_select</v>
      </c>
      <c r="CD1345" s="200" t="str">
        <f t="shared" si="880"/>
        <v>xx</v>
      </c>
      <c r="CE1345" s="200" t="str">
        <f t="shared" si="881"/>
        <v/>
      </c>
      <c r="CF1345" s="243"/>
      <c r="CG1345" s="200" t="str">
        <f t="shared" si="882"/>
        <v>KC911873</v>
      </c>
      <c r="CH1345" s="208" t="s">
        <v>360</v>
      </c>
      <c r="CI1345" s="208" t="s">
        <v>361</v>
      </c>
      <c r="CJ1345" s="208" t="s">
        <v>362</v>
      </c>
      <c r="CK1345" s="243"/>
      <c r="CL1345" s="243"/>
      <c r="CM1345" s="243"/>
      <c r="CN1345" s="243"/>
      <c r="CO1345" s="208"/>
      <c r="CP1345" s="243"/>
      <c r="CQ1345" s="243"/>
      <c r="CR1345" s="243"/>
      <c r="CS1345" s="243"/>
      <c r="CT1345" s="243"/>
      <c r="CU1345" s="243"/>
      <c r="CV1345" s="268">
        <f t="shared" ref="CV1345:CV1408" si="890">C1345</f>
        <v>3</v>
      </c>
      <c r="CW1345" s="266">
        <f t="shared" si="889"/>
        <v>3</v>
      </c>
      <c r="CX1345" s="200" t="str">
        <f t="shared" si="888"/>
        <v>Hepatitis E virus strain  , partial cds</v>
      </c>
    </row>
    <row r="1346" spans="1:102" s="180" customFormat="1" ht="11.85" hidden="1" customHeight="1" x14ac:dyDescent="0.25">
      <c r="A1346" s="182" t="s">
        <v>3670</v>
      </c>
      <c r="B1346" s="174" t="s">
        <v>502</v>
      </c>
      <c r="C1346" s="175">
        <v>3</v>
      </c>
      <c r="D1346" s="175">
        <v>3</v>
      </c>
      <c r="E1346" s="177" t="s">
        <v>661</v>
      </c>
      <c r="F1346" s="182" t="s">
        <v>3654</v>
      </c>
      <c r="G1346" s="276">
        <v>18</v>
      </c>
      <c r="H1346" s="180" t="s">
        <v>1329</v>
      </c>
      <c r="I1346" s="181" t="s">
        <v>1330</v>
      </c>
      <c r="J1346" s="182" t="s">
        <v>788</v>
      </c>
      <c r="K1346" s="183" t="s">
        <v>2990</v>
      </c>
      <c r="L1346" s="186" t="s">
        <v>2990</v>
      </c>
      <c r="M1346" s="253" t="s">
        <v>368</v>
      </c>
      <c r="N1346" s="257"/>
      <c r="O1346" s="187">
        <v>2006</v>
      </c>
      <c r="P1346" s="188" t="s">
        <v>519</v>
      </c>
      <c r="Q1346" s="188">
        <v>1</v>
      </c>
      <c r="R1346" s="243"/>
      <c r="S1346" s="243" t="e">
        <f t="shared" ref="S1346:S1409" si="891">INDEX(Burma,MATCH(SeqBeg,MEGAlign))</f>
        <v>#N/A</v>
      </c>
      <c r="T1346" s="243"/>
      <c r="U1346" s="274"/>
      <c r="V1346" s="274"/>
      <c r="W1346" s="272"/>
      <c r="X1346" s="275"/>
      <c r="Y1346" s="272"/>
      <c r="Z1346" s="272"/>
      <c r="AA1346" s="272"/>
      <c r="AB1346" s="290"/>
      <c r="AC1346" s="275"/>
      <c r="AD1346" s="275"/>
      <c r="AE1346" s="272"/>
      <c r="AF1346" s="272"/>
      <c r="AG1346" s="272"/>
      <c r="AH1346" s="282"/>
      <c r="AI1346" s="243"/>
      <c r="AJ1346" s="243"/>
      <c r="AK1346" s="255">
        <f t="shared" ref="AK1346:AK1409" si="892">SeqEnd-SeqBeg+1</f>
        <v>1</v>
      </c>
      <c r="AL1346" s="256" t="b">
        <f t="shared" ref="AL1346:AL1409" si="893">AND( SeqBeg&lt;=Beg, End &lt;=SeqEnd )</f>
        <v>0</v>
      </c>
      <c r="AM1346" s="243"/>
      <c r="AN1346" s="243"/>
      <c r="AO1346" s="276"/>
      <c r="AP1346" s="258" t="b">
        <f>MATCH($F1346,$F$2:$F1346,0)=ROW($F1346)-1</f>
        <v>0</v>
      </c>
      <c r="AQ1346" s="174" t="s">
        <v>111</v>
      </c>
      <c r="AR1346" s="174" t="s">
        <v>111</v>
      </c>
      <c r="AS1346" s="174" t="s">
        <v>111</v>
      </c>
      <c r="AT1346" s="174" t="s">
        <v>111</v>
      </c>
      <c r="AU1346" s="174" t="s">
        <v>111</v>
      </c>
      <c r="AV1346" s="174" t="s">
        <v>111</v>
      </c>
      <c r="AX1346" s="243"/>
      <c r="AY1346" s="259" t="str">
        <f t="shared" ref="AY1346:AY1409" si="894">HYPERLINK("http://www.ncbi.nlm.nih.gov/nuccore/" &amp; BQ1346, BQ1346)</f>
        <v>KC911874</v>
      </c>
      <c r="AZ1346" s="260" t="str">
        <f t="shared" ref="AZ1346:AZ1409" si="895">Subtype  &amp; IF(CountryCod="","", "." &amp; CountryCod) &amp; IF(region="","", "." &amp; region) &amp; IF(Host="","","."&amp;Host) &amp; IF(Inst="","",  "." &amp; Inst ) &amp; IF(Lu="","","(*)")</f>
        <v>3.FRA.Toulouse.hum</v>
      </c>
      <c r="BA1346" s="260" t="str">
        <f t="shared" ref="BA1346:BA1409" si="896">Etiq  &amp; IF(year="","", "." &amp; year)</f>
        <v>3.FRA.Toulouse.hum.2006</v>
      </c>
      <c r="BB1346" s="200" t="str">
        <f t="shared" ref="BB1346:BB1409" si="897">T_acc &amp; "." &amp; T_str_isol</f>
        <v>KC911874.TR6 / 18</v>
      </c>
      <c r="BC1346" s="201" t="str">
        <f t="shared" ref="BC1346:BC1409" si="898">IF(AX1346="",IF(ISNUMBER(FIND(".",A1346)),LEFT(A1346,FIND(".",A1346)-1),A1346),AX1346)</f>
        <v>KC911874</v>
      </c>
      <c r="BD1346" s="201" t="str">
        <f t="shared" ref="BD1346:BD1409" si="899">IF(ISNUMBER(FIND("-",BC1346)),LEFT(BC1346,FIND("-",BC1346)-1),BC1346)</f>
        <v>KC911874</v>
      </c>
      <c r="BE1346" s="200" t="str">
        <f t="shared" ref="BE1346:BE1409" si="900">MEGAname &amp; "="</f>
        <v>KC911874=</v>
      </c>
      <c r="BF1346" s="200" t="str">
        <f t="shared" ref="BF1346:BF1409" si="901">Clear &amp; IF(span,"Span","out")</f>
        <v>KC911874=out</v>
      </c>
      <c r="BG1346" s="200" t="str">
        <f t="shared" ref="BG1346:BG1409" si="902">Clear &amp; IF(span, IF(B1346=".","Selected",B1346),"out")</f>
        <v>KC911874=out</v>
      </c>
      <c r="BH1346" s="200" t="str">
        <f t="shared" ref="BH1346:BH1409" si="903">Clear &amp; Strain</f>
        <v>KC911874=TR6</v>
      </c>
      <c r="BI1346" s="200" t="str">
        <f t="shared" ref="BI1346:BI1409" si="904">Gr_str_et  &amp; IF(CGen="", "", "." &amp; CGen)</f>
        <v>KC911874=TR6. 3.FRA.Toulouse.hum</v>
      </c>
      <c r="BJ1346" s="200" t="str">
        <f t="shared" ref="BJ1346:BJ1409" si="905">Gr_str_et_CG  &amp; IF(year="", "", "." &amp; year)</f>
        <v>KC911874=TR6. 3.FRA.Toulouse.hum.2006</v>
      </c>
      <c r="BK1346" s="200" t="str">
        <f t="shared" ref="BK1346:BK1409" si="906">Clear &amp; Strain &amp; ". " &amp; Etiq</f>
        <v>KC911874=TR6. 3.FRA.Toulouse.hum</v>
      </c>
      <c r="BL1346" s="200" t="str">
        <f t="shared" ref="BL1346:BL1409" si="907">Clear &amp; Etiq</f>
        <v>KC911874=3.FRA.Toulouse.hum</v>
      </c>
      <c r="BM1346" s="200" t="str">
        <f t="shared" ref="BM1346:BM1409" si="908">Clear &amp; Subtype</f>
        <v>KC911874=3</v>
      </c>
      <c r="BN1346" s="200" t="str">
        <f t="shared" ref="BN1346:BN1409" si="909">Clear &amp; Grupe</f>
        <v>KC911874=3chi</v>
      </c>
      <c r="BO1346" s="200" t="str">
        <f t="shared" ref="BO1346:BO1409" si="910">Clear &amp; Genotype</f>
        <v>KC911874=3</v>
      </c>
      <c r="BP1346" s="200" t="str">
        <f t="shared" ref="BP1346:BP1409" si="911">Subtype &amp; "="</f>
        <v>3=</v>
      </c>
      <c r="BQ1346" s="261" t="str">
        <f t="shared" ref="BQ1346:BQ1409" si="912">IF(BD1346="XX","",BD1346)</f>
        <v>KC911874</v>
      </c>
      <c r="BR1346" s="262" t="str">
        <f t="shared" ref="BR1346:BR1409" si="913">Strain &amp; IF(G1346="","", " / " &amp; G1346)</f>
        <v>TR6 / 18</v>
      </c>
      <c r="BS1346" s="263" t="str">
        <f t="shared" ref="BS1346:BS1409" si="914">Etiq_y</f>
        <v>3.FRA.Toulouse.hum.2006</v>
      </c>
      <c r="BT1346" s="264" t="str">
        <f t="shared" ref="BT1346:BT1409" si="915">IF(W1346="","",W1346)</f>
        <v/>
      </c>
      <c r="BU1346" s="264" t="str">
        <f t="shared" ref="BU1346:BU1409" si="916">IF(X1346="","", X1346 &amp; IF(LEFT(AQ1346,1)="s","+","") )</f>
        <v/>
      </c>
      <c r="BV1346" s="264" t="str">
        <f t="shared" ref="BV1346:BV1409" si="917">IF(Y1346="","", Y1346 &amp; IF(LEFT(AS1346,1)="s","+","") )</f>
        <v/>
      </c>
      <c r="BW1346" s="264" t="str">
        <f t="shared" ref="BW1346:BW1409" si="918">IF(Z1346="","", Z1346 &amp; IF(LEFT(AT1346,1)="s","+","") )</f>
        <v/>
      </c>
      <c r="BX1346" s="264" t="str">
        <f t="shared" ref="BX1346:BX1409" si="919">IF(AA1346="","", AA1346 &amp; IF(LEFT(AU1346,1)="s","+","") )</f>
        <v/>
      </c>
      <c r="BY1346" s="265" t="str">
        <f t="shared" ref="BY1346:BY1409" si="920">IF(AB1346="","", AB1346 &amp; IF(LEFT(AV1346,1)="s","+","") )</f>
        <v/>
      </c>
      <c r="BZ1346" s="243"/>
      <c r="CA1346" s="207" t="s">
        <v>506</v>
      </c>
      <c r="CB1346" s="200" t="str">
        <f t="shared" ref="CB1346:CB1409" si="921">IF(CA1346&lt;&gt;"",IF(ISNUMBER(FIND("=",CA1346)),LEFT(CA1346,FIND("=",CA1346)-1),CA1346),CA1346)</f>
        <v>xx</v>
      </c>
      <c r="CC1346" s="200" t="str">
        <f t="shared" ref="CC1346:CC1409" si="922">IF(CA1346&lt;&gt;"",IF(ISNUMBER(FIND("=",CA1346)),RIGHT(CA1346,LEN(CA1346)-FIND("=",CA1346)),""),"")</f>
        <v>Non_select</v>
      </c>
      <c r="CD1346" s="200" t="str">
        <f t="shared" ref="CD1346:CD1409" si="923">IF(CB1346&lt;&gt;"",IF(ISNUMBER(FIND(".",CB1346)),LEFT(CB1346,FIND(".",CB1346)-1),CB1346),CB1346)</f>
        <v>xx</v>
      </c>
      <c r="CE1346" s="200" t="str">
        <f t="shared" ref="CE1346:CE1409" si="924">IF(CB1346&lt;&gt;"",IF(ISNUMBER(FIND(".",CB1346)),RIGHT(CB1346,LEN(CB1346)-FIND(".",CB1346)),""),"")</f>
        <v/>
      </c>
      <c r="CF1346" s="243"/>
      <c r="CG1346" s="200" t="str">
        <f t="shared" ref="CG1346:CG1409" si="925">A1346</f>
        <v>KC911874</v>
      </c>
      <c r="CH1346" s="208" t="s">
        <v>360</v>
      </c>
      <c r="CI1346" s="208" t="s">
        <v>361</v>
      </c>
      <c r="CJ1346" s="208" t="s">
        <v>362</v>
      </c>
      <c r="CK1346" s="243"/>
      <c r="CL1346" s="243"/>
      <c r="CM1346" s="243"/>
      <c r="CN1346" s="243"/>
      <c r="CO1346" s="208"/>
      <c r="CP1346" s="243"/>
      <c r="CQ1346" s="243"/>
      <c r="CR1346" s="243"/>
      <c r="CS1346" s="243"/>
      <c r="CT1346" s="243"/>
      <c r="CU1346" s="243"/>
      <c r="CV1346" s="268">
        <f t="shared" si="890"/>
        <v>3</v>
      </c>
      <c r="CW1346" s="266">
        <f t="shared" si="889"/>
        <v>3</v>
      </c>
      <c r="CX1346" s="200" t="str">
        <f t="shared" ref="CX1346:CX1409" si="926">CONCATENATE(CH1346," strain ",CQ1346," ",CP1346,", partial cds")</f>
        <v>Hepatitis E virus strain  , partial cds</v>
      </c>
    </row>
    <row r="1347" spans="1:102" s="180" customFormat="1" ht="11.85" hidden="1" customHeight="1" x14ac:dyDescent="0.25">
      <c r="A1347" s="182" t="s">
        <v>3671</v>
      </c>
      <c r="B1347" s="174" t="s">
        <v>502</v>
      </c>
      <c r="C1347" s="175">
        <v>3</v>
      </c>
      <c r="D1347" s="175">
        <v>3</v>
      </c>
      <c r="E1347" s="177" t="s">
        <v>661</v>
      </c>
      <c r="F1347" s="182" t="s">
        <v>3654</v>
      </c>
      <c r="G1347" s="276">
        <v>19</v>
      </c>
      <c r="H1347" s="180" t="s">
        <v>1329</v>
      </c>
      <c r="I1347" s="181" t="s">
        <v>1330</v>
      </c>
      <c r="J1347" s="182" t="s">
        <v>788</v>
      </c>
      <c r="K1347" s="183" t="s">
        <v>2990</v>
      </c>
      <c r="L1347" s="186" t="s">
        <v>2990</v>
      </c>
      <c r="M1347" s="253" t="s">
        <v>368</v>
      </c>
      <c r="N1347" s="257"/>
      <c r="O1347" s="187">
        <v>2006</v>
      </c>
      <c r="P1347" s="188" t="s">
        <v>519</v>
      </c>
      <c r="Q1347" s="188">
        <v>1</v>
      </c>
      <c r="R1347" s="243"/>
      <c r="S1347" s="243" t="e">
        <f t="shared" si="891"/>
        <v>#N/A</v>
      </c>
      <c r="T1347" s="243"/>
      <c r="U1347" s="274"/>
      <c r="V1347" s="274"/>
      <c r="W1347" s="272"/>
      <c r="X1347" s="275"/>
      <c r="Y1347" s="272"/>
      <c r="Z1347" s="272"/>
      <c r="AA1347" s="272"/>
      <c r="AB1347" s="290"/>
      <c r="AC1347" s="275"/>
      <c r="AD1347" s="275"/>
      <c r="AE1347" s="272"/>
      <c r="AF1347" s="272"/>
      <c r="AG1347" s="272"/>
      <c r="AH1347" s="282"/>
      <c r="AI1347" s="243"/>
      <c r="AJ1347" s="243"/>
      <c r="AK1347" s="255">
        <f t="shared" si="892"/>
        <v>1</v>
      </c>
      <c r="AL1347" s="256" t="b">
        <f t="shared" si="893"/>
        <v>0</v>
      </c>
      <c r="AM1347" s="243"/>
      <c r="AN1347" s="243"/>
      <c r="AO1347" s="276"/>
      <c r="AP1347" s="258" t="b">
        <f>MATCH($F1347,$F$2:$F1347,0)=ROW($F1347)-1</f>
        <v>0</v>
      </c>
      <c r="AQ1347" s="174" t="s">
        <v>111</v>
      </c>
      <c r="AR1347" s="174" t="s">
        <v>111</v>
      </c>
      <c r="AS1347" s="174" t="s">
        <v>111</v>
      </c>
      <c r="AT1347" s="174" t="s">
        <v>111</v>
      </c>
      <c r="AU1347" s="174" t="s">
        <v>111</v>
      </c>
      <c r="AV1347" s="174" t="s">
        <v>111</v>
      </c>
      <c r="AX1347" s="243"/>
      <c r="AY1347" s="259" t="str">
        <f t="shared" si="894"/>
        <v>KC911875</v>
      </c>
      <c r="AZ1347" s="260" t="str">
        <f t="shared" si="895"/>
        <v>3.FRA.Toulouse.hum</v>
      </c>
      <c r="BA1347" s="260" t="str">
        <f t="shared" si="896"/>
        <v>3.FRA.Toulouse.hum.2006</v>
      </c>
      <c r="BB1347" s="200" t="str">
        <f t="shared" si="897"/>
        <v>KC911875.TR6 / 19</v>
      </c>
      <c r="BC1347" s="201" t="str">
        <f t="shared" si="898"/>
        <v>KC911875</v>
      </c>
      <c r="BD1347" s="201" t="str">
        <f t="shared" si="899"/>
        <v>KC911875</v>
      </c>
      <c r="BE1347" s="200" t="str">
        <f t="shared" si="900"/>
        <v>KC911875=</v>
      </c>
      <c r="BF1347" s="200" t="str">
        <f t="shared" si="901"/>
        <v>KC911875=out</v>
      </c>
      <c r="BG1347" s="200" t="str">
        <f t="shared" si="902"/>
        <v>KC911875=out</v>
      </c>
      <c r="BH1347" s="200" t="str">
        <f t="shared" si="903"/>
        <v>KC911875=TR6</v>
      </c>
      <c r="BI1347" s="200" t="str">
        <f t="shared" si="904"/>
        <v>KC911875=TR6. 3.FRA.Toulouse.hum</v>
      </c>
      <c r="BJ1347" s="200" t="str">
        <f t="shared" si="905"/>
        <v>KC911875=TR6. 3.FRA.Toulouse.hum.2006</v>
      </c>
      <c r="BK1347" s="200" t="str">
        <f t="shared" si="906"/>
        <v>KC911875=TR6. 3.FRA.Toulouse.hum</v>
      </c>
      <c r="BL1347" s="200" t="str">
        <f t="shared" si="907"/>
        <v>KC911875=3.FRA.Toulouse.hum</v>
      </c>
      <c r="BM1347" s="200" t="str">
        <f t="shared" si="908"/>
        <v>KC911875=3</v>
      </c>
      <c r="BN1347" s="200" t="str">
        <f t="shared" si="909"/>
        <v>KC911875=3chi</v>
      </c>
      <c r="BO1347" s="200" t="str">
        <f t="shared" si="910"/>
        <v>KC911875=3</v>
      </c>
      <c r="BP1347" s="200" t="str">
        <f t="shared" si="911"/>
        <v>3=</v>
      </c>
      <c r="BQ1347" s="261" t="str">
        <f t="shared" si="912"/>
        <v>KC911875</v>
      </c>
      <c r="BR1347" s="262" t="str">
        <f t="shared" si="913"/>
        <v>TR6 / 19</v>
      </c>
      <c r="BS1347" s="263" t="str">
        <f t="shared" si="914"/>
        <v>3.FRA.Toulouse.hum.2006</v>
      </c>
      <c r="BT1347" s="264" t="str">
        <f t="shared" si="915"/>
        <v/>
      </c>
      <c r="BU1347" s="264" t="str">
        <f t="shared" si="916"/>
        <v/>
      </c>
      <c r="BV1347" s="264" t="str">
        <f t="shared" si="917"/>
        <v/>
      </c>
      <c r="BW1347" s="264" t="str">
        <f t="shared" si="918"/>
        <v/>
      </c>
      <c r="BX1347" s="264" t="str">
        <f t="shared" si="919"/>
        <v/>
      </c>
      <c r="BY1347" s="265" t="str">
        <f t="shared" si="920"/>
        <v/>
      </c>
      <c r="BZ1347" s="243"/>
      <c r="CA1347" s="207" t="s">
        <v>506</v>
      </c>
      <c r="CB1347" s="200" t="str">
        <f t="shared" si="921"/>
        <v>xx</v>
      </c>
      <c r="CC1347" s="200" t="str">
        <f t="shared" si="922"/>
        <v>Non_select</v>
      </c>
      <c r="CD1347" s="200" t="str">
        <f t="shared" si="923"/>
        <v>xx</v>
      </c>
      <c r="CE1347" s="200" t="str">
        <f t="shared" si="924"/>
        <v/>
      </c>
      <c r="CF1347" s="243"/>
      <c r="CG1347" s="200" t="str">
        <f t="shared" si="925"/>
        <v>KC911875</v>
      </c>
      <c r="CH1347" s="208" t="s">
        <v>360</v>
      </c>
      <c r="CI1347" s="208" t="s">
        <v>361</v>
      </c>
      <c r="CJ1347" s="208" t="s">
        <v>362</v>
      </c>
      <c r="CK1347" s="243"/>
      <c r="CL1347" s="243"/>
      <c r="CM1347" s="243"/>
      <c r="CN1347" s="243"/>
      <c r="CO1347" s="208"/>
      <c r="CP1347" s="243"/>
      <c r="CQ1347" s="243"/>
      <c r="CR1347" s="243"/>
      <c r="CS1347" s="243"/>
      <c r="CT1347" s="243"/>
      <c r="CU1347" s="243"/>
      <c r="CV1347" s="268">
        <f t="shared" si="890"/>
        <v>3</v>
      </c>
      <c r="CW1347" s="266">
        <f t="shared" si="889"/>
        <v>3</v>
      </c>
      <c r="CX1347" s="200" t="str">
        <f t="shared" si="926"/>
        <v>Hepatitis E virus strain  , partial cds</v>
      </c>
    </row>
    <row r="1348" spans="1:102" s="180" customFormat="1" ht="11.85" hidden="1" customHeight="1" x14ac:dyDescent="0.25">
      <c r="A1348" s="182" t="s">
        <v>3672</v>
      </c>
      <c r="B1348" s="174" t="s">
        <v>502</v>
      </c>
      <c r="C1348" s="175">
        <v>3</v>
      </c>
      <c r="D1348" s="175">
        <v>3</v>
      </c>
      <c r="E1348" s="177" t="s">
        <v>661</v>
      </c>
      <c r="F1348" s="182" t="s">
        <v>3654</v>
      </c>
      <c r="G1348" s="276">
        <v>20</v>
      </c>
      <c r="H1348" s="180" t="s">
        <v>1329</v>
      </c>
      <c r="I1348" s="181" t="s">
        <v>1330</v>
      </c>
      <c r="J1348" s="182" t="s">
        <v>788</v>
      </c>
      <c r="K1348" s="183" t="s">
        <v>2990</v>
      </c>
      <c r="L1348" s="186" t="s">
        <v>2990</v>
      </c>
      <c r="M1348" s="253" t="s">
        <v>368</v>
      </c>
      <c r="N1348" s="257"/>
      <c r="O1348" s="187">
        <v>2006</v>
      </c>
      <c r="P1348" s="188" t="s">
        <v>519</v>
      </c>
      <c r="Q1348" s="188">
        <v>1</v>
      </c>
      <c r="R1348" s="243"/>
      <c r="S1348" s="243" t="e">
        <f t="shared" si="891"/>
        <v>#N/A</v>
      </c>
      <c r="T1348" s="243"/>
      <c r="U1348" s="274"/>
      <c r="V1348" s="274"/>
      <c r="W1348" s="272"/>
      <c r="X1348" s="275"/>
      <c r="Y1348" s="272"/>
      <c r="Z1348" s="272"/>
      <c r="AA1348" s="272"/>
      <c r="AB1348" s="290"/>
      <c r="AC1348" s="275"/>
      <c r="AD1348" s="275"/>
      <c r="AE1348" s="272"/>
      <c r="AF1348" s="272"/>
      <c r="AG1348" s="272"/>
      <c r="AH1348" s="282"/>
      <c r="AI1348" s="243"/>
      <c r="AJ1348" s="243"/>
      <c r="AK1348" s="255">
        <f t="shared" si="892"/>
        <v>1</v>
      </c>
      <c r="AL1348" s="256" t="b">
        <f t="shared" si="893"/>
        <v>0</v>
      </c>
      <c r="AM1348" s="243"/>
      <c r="AN1348" s="243"/>
      <c r="AO1348" s="276"/>
      <c r="AP1348" s="258" t="b">
        <f>MATCH($F1348,$F$2:$F1348,0)=ROW($F1348)-1</f>
        <v>0</v>
      </c>
      <c r="AQ1348" s="174" t="s">
        <v>111</v>
      </c>
      <c r="AR1348" s="174" t="s">
        <v>111</v>
      </c>
      <c r="AS1348" s="174" t="s">
        <v>111</v>
      </c>
      <c r="AT1348" s="174" t="s">
        <v>111</v>
      </c>
      <c r="AU1348" s="174" t="s">
        <v>111</v>
      </c>
      <c r="AV1348" s="174" t="s">
        <v>111</v>
      </c>
      <c r="AX1348" s="243"/>
      <c r="AY1348" s="259" t="str">
        <f t="shared" si="894"/>
        <v>KC911876</v>
      </c>
      <c r="AZ1348" s="260" t="str">
        <f t="shared" si="895"/>
        <v>3.FRA.Toulouse.hum</v>
      </c>
      <c r="BA1348" s="260" t="str">
        <f t="shared" si="896"/>
        <v>3.FRA.Toulouse.hum.2006</v>
      </c>
      <c r="BB1348" s="200" t="str">
        <f t="shared" si="897"/>
        <v>KC911876.TR6 / 20</v>
      </c>
      <c r="BC1348" s="201" t="str">
        <f t="shared" si="898"/>
        <v>KC911876</v>
      </c>
      <c r="BD1348" s="201" t="str">
        <f t="shared" si="899"/>
        <v>KC911876</v>
      </c>
      <c r="BE1348" s="200" t="str">
        <f t="shared" si="900"/>
        <v>KC911876=</v>
      </c>
      <c r="BF1348" s="200" t="str">
        <f t="shared" si="901"/>
        <v>KC911876=out</v>
      </c>
      <c r="BG1348" s="200" t="str">
        <f t="shared" si="902"/>
        <v>KC911876=out</v>
      </c>
      <c r="BH1348" s="200" t="str">
        <f t="shared" si="903"/>
        <v>KC911876=TR6</v>
      </c>
      <c r="BI1348" s="200" t="str">
        <f t="shared" si="904"/>
        <v>KC911876=TR6. 3.FRA.Toulouse.hum</v>
      </c>
      <c r="BJ1348" s="200" t="str">
        <f t="shared" si="905"/>
        <v>KC911876=TR6. 3.FRA.Toulouse.hum.2006</v>
      </c>
      <c r="BK1348" s="200" t="str">
        <f t="shared" si="906"/>
        <v>KC911876=TR6. 3.FRA.Toulouse.hum</v>
      </c>
      <c r="BL1348" s="200" t="str">
        <f t="shared" si="907"/>
        <v>KC911876=3.FRA.Toulouse.hum</v>
      </c>
      <c r="BM1348" s="200" t="str">
        <f t="shared" si="908"/>
        <v>KC911876=3</v>
      </c>
      <c r="BN1348" s="200" t="str">
        <f t="shared" si="909"/>
        <v>KC911876=3chi</v>
      </c>
      <c r="BO1348" s="200" t="str">
        <f t="shared" si="910"/>
        <v>KC911876=3</v>
      </c>
      <c r="BP1348" s="200" t="str">
        <f t="shared" si="911"/>
        <v>3=</v>
      </c>
      <c r="BQ1348" s="261" t="str">
        <f t="shared" si="912"/>
        <v>KC911876</v>
      </c>
      <c r="BR1348" s="262" t="str">
        <f t="shared" si="913"/>
        <v>TR6 / 20</v>
      </c>
      <c r="BS1348" s="263" t="str">
        <f t="shared" si="914"/>
        <v>3.FRA.Toulouse.hum.2006</v>
      </c>
      <c r="BT1348" s="264" t="str">
        <f t="shared" si="915"/>
        <v/>
      </c>
      <c r="BU1348" s="264" t="str">
        <f t="shared" si="916"/>
        <v/>
      </c>
      <c r="BV1348" s="264" t="str">
        <f t="shared" si="917"/>
        <v/>
      </c>
      <c r="BW1348" s="264" t="str">
        <f t="shared" si="918"/>
        <v/>
      </c>
      <c r="BX1348" s="264" t="str">
        <f t="shared" si="919"/>
        <v/>
      </c>
      <c r="BY1348" s="265" t="str">
        <f t="shared" si="920"/>
        <v/>
      </c>
      <c r="BZ1348" s="243"/>
      <c r="CA1348" s="207" t="s">
        <v>506</v>
      </c>
      <c r="CB1348" s="200" t="str">
        <f t="shared" si="921"/>
        <v>xx</v>
      </c>
      <c r="CC1348" s="200" t="str">
        <f t="shared" si="922"/>
        <v>Non_select</v>
      </c>
      <c r="CD1348" s="200" t="str">
        <f t="shared" si="923"/>
        <v>xx</v>
      </c>
      <c r="CE1348" s="200" t="str">
        <f t="shared" si="924"/>
        <v/>
      </c>
      <c r="CF1348" s="243"/>
      <c r="CG1348" s="200" t="str">
        <f t="shared" si="925"/>
        <v>KC911876</v>
      </c>
      <c r="CH1348" s="208" t="s">
        <v>360</v>
      </c>
      <c r="CI1348" s="208" t="s">
        <v>361</v>
      </c>
      <c r="CJ1348" s="208" t="s">
        <v>362</v>
      </c>
      <c r="CK1348" s="243"/>
      <c r="CL1348" s="243"/>
      <c r="CM1348" s="243"/>
      <c r="CN1348" s="243"/>
      <c r="CO1348" s="208"/>
      <c r="CP1348" s="243"/>
      <c r="CQ1348" s="243"/>
      <c r="CR1348" s="243"/>
      <c r="CS1348" s="243"/>
      <c r="CT1348" s="243"/>
      <c r="CU1348" s="243"/>
      <c r="CV1348" s="268">
        <f t="shared" si="890"/>
        <v>3</v>
      </c>
      <c r="CW1348" s="266">
        <f t="shared" si="889"/>
        <v>3</v>
      </c>
      <c r="CX1348" s="200" t="str">
        <f t="shared" si="926"/>
        <v>Hepatitis E virus strain  , partial cds</v>
      </c>
    </row>
    <row r="1349" spans="1:102" s="180" customFormat="1" ht="11.85" hidden="1" customHeight="1" x14ac:dyDescent="0.25">
      <c r="A1349" s="182" t="s">
        <v>3673</v>
      </c>
      <c r="B1349" s="174" t="s">
        <v>502</v>
      </c>
      <c r="C1349" s="175">
        <v>3</v>
      </c>
      <c r="D1349" s="175">
        <v>3</v>
      </c>
      <c r="E1349" s="177" t="s">
        <v>661</v>
      </c>
      <c r="F1349" s="182" t="s">
        <v>3654</v>
      </c>
      <c r="G1349" s="276">
        <v>21</v>
      </c>
      <c r="H1349" s="180" t="s">
        <v>1329</v>
      </c>
      <c r="I1349" s="181" t="s">
        <v>1330</v>
      </c>
      <c r="J1349" s="182" t="s">
        <v>788</v>
      </c>
      <c r="K1349" s="183" t="s">
        <v>2990</v>
      </c>
      <c r="L1349" s="186" t="s">
        <v>2990</v>
      </c>
      <c r="M1349" s="253" t="s">
        <v>368</v>
      </c>
      <c r="N1349" s="257"/>
      <c r="O1349" s="187">
        <v>2006</v>
      </c>
      <c r="P1349" s="188" t="s">
        <v>519</v>
      </c>
      <c r="Q1349" s="188">
        <v>1</v>
      </c>
      <c r="R1349" s="243"/>
      <c r="S1349" s="243" t="e">
        <f t="shared" si="891"/>
        <v>#N/A</v>
      </c>
      <c r="T1349" s="243"/>
      <c r="U1349" s="274"/>
      <c r="V1349" s="274"/>
      <c r="W1349" s="272"/>
      <c r="X1349" s="275"/>
      <c r="Y1349" s="272"/>
      <c r="Z1349" s="272"/>
      <c r="AA1349" s="272"/>
      <c r="AB1349" s="290"/>
      <c r="AC1349" s="275"/>
      <c r="AD1349" s="275"/>
      <c r="AE1349" s="272"/>
      <c r="AF1349" s="272"/>
      <c r="AG1349" s="272"/>
      <c r="AH1349" s="282"/>
      <c r="AI1349" s="243"/>
      <c r="AJ1349" s="243"/>
      <c r="AK1349" s="255">
        <f t="shared" si="892"/>
        <v>1</v>
      </c>
      <c r="AL1349" s="256" t="b">
        <f t="shared" si="893"/>
        <v>0</v>
      </c>
      <c r="AM1349" s="243"/>
      <c r="AN1349" s="243"/>
      <c r="AO1349" s="276"/>
      <c r="AP1349" s="258" t="b">
        <f>MATCH($F1349,$F$2:$F1349,0)=ROW($F1349)-1</f>
        <v>0</v>
      </c>
      <c r="AQ1349" s="174" t="s">
        <v>111</v>
      </c>
      <c r="AR1349" s="174" t="s">
        <v>111</v>
      </c>
      <c r="AS1349" s="174" t="s">
        <v>111</v>
      </c>
      <c r="AT1349" s="174" t="s">
        <v>111</v>
      </c>
      <c r="AU1349" s="174" t="s">
        <v>111</v>
      </c>
      <c r="AV1349" s="174" t="s">
        <v>111</v>
      </c>
      <c r="AX1349" s="243"/>
      <c r="AY1349" s="259" t="str">
        <f t="shared" si="894"/>
        <v>KC911877</v>
      </c>
      <c r="AZ1349" s="260" t="str">
        <f t="shared" si="895"/>
        <v>3.FRA.Toulouse.hum</v>
      </c>
      <c r="BA1349" s="260" t="str">
        <f t="shared" si="896"/>
        <v>3.FRA.Toulouse.hum.2006</v>
      </c>
      <c r="BB1349" s="200" t="str">
        <f t="shared" si="897"/>
        <v>KC911877.TR6 / 21</v>
      </c>
      <c r="BC1349" s="201" t="str">
        <f t="shared" si="898"/>
        <v>KC911877</v>
      </c>
      <c r="BD1349" s="201" t="str">
        <f t="shared" si="899"/>
        <v>KC911877</v>
      </c>
      <c r="BE1349" s="200" t="str">
        <f t="shared" si="900"/>
        <v>KC911877=</v>
      </c>
      <c r="BF1349" s="200" t="str">
        <f t="shared" si="901"/>
        <v>KC911877=out</v>
      </c>
      <c r="BG1349" s="200" t="str">
        <f t="shared" si="902"/>
        <v>KC911877=out</v>
      </c>
      <c r="BH1349" s="200" t="str">
        <f t="shared" si="903"/>
        <v>KC911877=TR6</v>
      </c>
      <c r="BI1349" s="200" t="str">
        <f t="shared" si="904"/>
        <v>KC911877=TR6. 3.FRA.Toulouse.hum</v>
      </c>
      <c r="BJ1349" s="200" t="str">
        <f t="shared" si="905"/>
        <v>KC911877=TR6. 3.FRA.Toulouse.hum.2006</v>
      </c>
      <c r="BK1349" s="200" t="str">
        <f t="shared" si="906"/>
        <v>KC911877=TR6. 3.FRA.Toulouse.hum</v>
      </c>
      <c r="BL1349" s="200" t="str">
        <f t="shared" si="907"/>
        <v>KC911877=3.FRA.Toulouse.hum</v>
      </c>
      <c r="BM1349" s="200" t="str">
        <f t="shared" si="908"/>
        <v>KC911877=3</v>
      </c>
      <c r="BN1349" s="200" t="str">
        <f t="shared" si="909"/>
        <v>KC911877=3chi</v>
      </c>
      <c r="BO1349" s="200" t="str">
        <f t="shared" si="910"/>
        <v>KC911877=3</v>
      </c>
      <c r="BP1349" s="200" t="str">
        <f t="shared" si="911"/>
        <v>3=</v>
      </c>
      <c r="BQ1349" s="261" t="str">
        <f t="shared" si="912"/>
        <v>KC911877</v>
      </c>
      <c r="BR1349" s="262" t="str">
        <f t="shared" si="913"/>
        <v>TR6 / 21</v>
      </c>
      <c r="BS1349" s="263" t="str">
        <f t="shared" si="914"/>
        <v>3.FRA.Toulouse.hum.2006</v>
      </c>
      <c r="BT1349" s="264" t="str">
        <f t="shared" si="915"/>
        <v/>
      </c>
      <c r="BU1349" s="264" t="str">
        <f t="shared" si="916"/>
        <v/>
      </c>
      <c r="BV1349" s="264" t="str">
        <f t="shared" si="917"/>
        <v/>
      </c>
      <c r="BW1349" s="264" t="str">
        <f t="shared" si="918"/>
        <v/>
      </c>
      <c r="BX1349" s="264" t="str">
        <f t="shared" si="919"/>
        <v/>
      </c>
      <c r="BY1349" s="265" t="str">
        <f t="shared" si="920"/>
        <v/>
      </c>
      <c r="BZ1349" s="243"/>
      <c r="CA1349" s="207" t="s">
        <v>506</v>
      </c>
      <c r="CB1349" s="200" t="str">
        <f t="shared" si="921"/>
        <v>xx</v>
      </c>
      <c r="CC1349" s="200" t="str">
        <f t="shared" si="922"/>
        <v>Non_select</v>
      </c>
      <c r="CD1349" s="200" t="str">
        <f t="shared" si="923"/>
        <v>xx</v>
      </c>
      <c r="CE1349" s="200" t="str">
        <f t="shared" si="924"/>
        <v/>
      </c>
      <c r="CF1349" s="243"/>
      <c r="CG1349" s="200" t="str">
        <f t="shared" si="925"/>
        <v>KC911877</v>
      </c>
      <c r="CH1349" s="208" t="s">
        <v>360</v>
      </c>
      <c r="CI1349" s="208" t="s">
        <v>361</v>
      </c>
      <c r="CJ1349" s="208" t="s">
        <v>362</v>
      </c>
      <c r="CK1349" s="243"/>
      <c r="CL1349" s="243"/>
      <c r="CM1349" s="243"/>
      <c r="CN1349" s="243"/>
      <c r="CO1349" s="208"/>
      <c r="CP1349" s="243"/>
      <c r="CQ1349" s="243"/>
      <c r="CR1349" s="243"/>
      <c r="CS1349" s="243"/>
      <c r="CT1349" s="243"/>
      <c r="CU1349" s="243"/>
      <c r="CV1349" s="268">
        <f t="shared" si="890"/>
        <v>3</v>
      </c>
      <c r="CW1349" s="266">
        <f t="shared" si="889"/>
        <v>3</v>
      </c>
      <c r="CX1349" s="200" t="str">
        <f t="shared" si="926"/>
        <v>Hepatitis E virus strain  , partial cds</v>
      </c>
    </row>
    <row r="1350" spans="1:102" ht="11.85" customHeight="1" x14ac:dyDescent="0.25">
      <c r="A1350" s="239" t="s">
        <v>1308</v>
      </c>
      <c r="B1350" s="174">
        <v>3</v>
      </c>
      <c r="C1350" s="272">
        <v>3</v>
      </c>
      <c r="D1350" s="176" t="s">
        <v>708</v>
      </c>
      <c r="E1350" s="177" t="s">
        <v>646</v>
      </c>
      <c r="F1350" s="375" t="s">
        <v>1309</v>
      </c>
      <c r="G1350" s="276"/>
      <c r="H1350" s="180" t="s">
        <v>1080</v>
      </c>
      <c r="I1350" s="181" t="s">
        <v>1081</v>
      </c>
      <c r="J1350" s="243" t="s">
        <v>788</v>
      </c>
      <c r="K1350" s="243"/>
      <c r="L1350" s="270" t="s">
        <v>1082</v>
      </c>
      <c r="M1350" s="253" t="s">
        <v>1083</v>
      </c>
      <c r="N1350" s="270"/>
      <c r="O1350" s="188"/>
      <c r="P1350" s="243"/>
      <c r="Q1350" s="243"/>
      <c r="R1350" s="243"/>
      <c r="S1350" s="243">
        <f t="shared" si="891"/>
        <v>6347</v>
      </c>
      <c r="T1350" s="243"/>
      <c r="V1350" s="189" t="s">
        <v>708</v>
      </c>
      <c r="W1350" s="288"/>
      <c r="X1350" s="458"/>
      <c r="Y1350" s="288"/>
      <c r="Z1350" s="288"/>
      <c r="AA1350" s="288"/>
      <c r="AB1350" s="252" t="s">
        <v>708</v>
      </c>
      <c r="AC1350" s="275"/>
      <c r="AD1350" s="275"/>
      <c r="AE1350" s="288"/>
      <c r="AF1350" s="288"/>
      <c r="AG1350" s="288"/>
      <c r="AH1350" s="432" t="s">
        <v>1284</v>
      </c>
      <c r="AI1350" s="192">
        <v>6592</v>
      </c>
      <c r="AJ1350" s="192">
        <v>6739</v>
      </c>
      <c r="AK1350" s="255">
        <f t="shared" si="892"/>
        <v>148</v>
      </c>
      <c r="AL1350" s="256" t="b">
        <f t="shared" si="893"/>
        <v>0</v>
      </c>
      <c r="AM1350" s="243"/>
      <c r="AN1350" s="243"/>
      <c r="AO1350" s="276"/>
      <c r="AP1350" s="258" t="b">
        <f>MATCH($F1350,$F$2:$F1350,0)=ROW($F1350)-1</f>
        <v>1</v>
      </c>
      <c r="AV1350" s="174" t="s">
        <v>111</v>
      </c>
      <c r="AW1350" s="180"/>
      <c r="AX1350" s="243"/>
      <c r="AY1350" s="259" t="str">
        <f t="shared" si="894"/>
        <v>AF490993</v>
      </c>
      <c r="AZ1350" s="260" t="str">
        <f t="shared" si="895"/>
        <v>3f.ESP.sewage(*)</v>
      </c>
      <c r="BA1350" s="260" t="str">
        <f t="shared" si="896"/>
        <v>3f.ESP.sewage(*)</v>
      </c>
      <c r="BB1350" s="200" t="str">
        <f t="shared" si="897"/>
        <v>AF490993.BCN12</v>
      </c>
      <c r="BC1350" s="201" t="str">
        <f t="shared" si="898"/>
        <v>AF490993</v>
      </c>
      <c r="BD1350" s="201" t="str">
        <f t="shared" si="899"/>
        <v>AF490993</v>
      </c>
      <c r="BE1350" s="200" t="str">
        <f t="shared" si="900"/>
        <v>AF490993=</v>
      </c>
      <c r="BF1350" s="200" t="str">
        <f t="shared" si="901"/>
        <v>AF490993=out</v>
      </c>
      <c r="BG1350" s="200" t="str">
        <f t="shared" si="902"/>
        <v>AF490993=out</v>
      </c>
      <c r="BH1350" s="200" t="str">
        <f t="shared" si="903"/>
        <v>AF490993=BCN12</v>
      </c>
      <c r="BI1350" s="200" t="str">
        <f t="shared" si="904"/>
        <v>AF490993=BCN12. 3f.ESP.sewage(*)</v>
      </c>
      <c r="BJ1350" s="200" t="str">
        <f t="shared" si="905"/>
        <v>AF490993=BCN12. 3f.ESP.sewage(*)</v>
      </c>
      <c r="BK1350" s="200" t="str">
        <f t="shared" si="906"/>
        <v>AF490993=BCN12. 3f.ESP.sewage(*)</v>
      </c>
      <c r="BL1350" s="200" t="str">
        <f t="shared" si="907"/>
        <v>AF490993=3f.ESP.sewage(*)</v>
      </c>
      <c r="BM1350" s="200" t="str">
        <f t="shared" si="908"/>
        <v>AF490993=3f</v>
      </c>
      <c r="BN1350" s="200" t="str">
        <f t="shared" si="909"/>
        <v>AF490993=3feg</v>
      </c>
      <c r="BO1350" s="200" t="str">
        <f t="shared" si="910"/>
        <v>AF490993=3</v>
      </c>
      <c r="BP1350" s="200" t="str">
        <f t="shared" si="911"/>
        <v>3f=</v>
      </c>
      <c r="BQ1350" s="261" t="str">
        <f t="shared" si="912"/>
        <v>AF490993</v>
      </c>
      <c r="BR1350" s="262" t="str">
        <f t="shared" si="913"/>
        <v>BCN12</v>
      </c>
      <c r="BS1350" s="263" t="str">
        <f t="shared" si="914"/>
        <v>3f.ESP.sewage(*)</v>
      </c>
      <c r="BT1350" s="264" t="str">
        <f t="shared" si="915"/>
        <v/>
      </c>
      <c r="BU1350" s="264" t="str">
        <f t="shared" si="916"/>
        <v/>
      </c>
      <c r="BV1350" s="264" t="str">
        <f t="shared" si="917"/>
        <v/>
      </c>
      <c r="BW1350" s="264" t="str">
        <f t="shared" si="918"/>
        <v/>
      </c>
      <c r="BX1350" s="264" t="str">
        <f t="shared" si="919"/>
        <v/>
      </c>
      <c r="BY1350" s="265" t="str">
        <f t="shared" si="920"/>
        <v>3f</v>
      </c>
      <c r="BZ1350" s="243"/>
      <c r="CA1350" s="207" t="s">
        <v>1310</v>
      </c>
      <c r="CB1350" s="200" t="str">
        <f t="shared" si="921"/>
        <v>AF490993</v>
      </c>
      <c r="CC1350" s="200" t="str">
        <f t="shared" si="922"/>
        <v>3f</v>
      </c>
      <c r="CD1350" s="200" t="str">
        <f t="shared" si="923"/>
        <v>AF490993</v>
      </c>
      <c r="CE1350" s="200" t="str">
        <f t="shared" si="924"/>
        <v/>
      </c>
      <c r="CF1350" s="243"/>
      <c r="CG1350" s="200" t="str">
        <f t="shared" si="925"/>
        <v>AF490993</v>
      </c>
      <c r="CH1350" s="208" t="s">
        <v>360</v>
      </c>
      <c r="CI1350" s="208" t="s">
        <v>361</v>
      </c>
      <c r="CJ1350" s="208" t="s">
        <v>362</v>
      </c>
      <c r="CK1350" s="243"/>
      <c r="CL1350" s="243"/>
      <c r="CM1350" s="243"/>
      <c r="CN1350" s="243"/>
      <c r="CO1350" s="208"/>
      <c r="CP1350" s="243"/>
      <c r="CQ1350" s="243"/>
      <c r="CR1350" s="243"/>
      <c r="CS1350" s="243"/>
      <c r="CT1350" s="243"/>
      <c r="CU1350" s="243"/>
      <c r="CV1350" s="200">
        <f t="shared" si="890"/>
        <v>3</v>
      </c>
      <c r="CW1350" s="266" t="str">
        <f t="shared" si="889"/>
        <v>3f</v>
      </c>
      <c r="CX1350" s="200" t="str">
        <f t="shared" si="926"/>
        <v>Hepatitis E virus strain  , partial cds</v>
      </c>
    </row>
    <row r="1351" spans="1:102" s="180" customFormat="1" ht="11.85" hidden="1" customHeight="1" x14ac:dyDescent="0.25">
      <c r="A1351" s="182" t="s">
        <v>3676</v>
      </c>
      <c r="B1351" s="174" t="s">
        <v>502</v>
      </c>
      <c r="C1351" s="175">
        <v>3</v>
      </c>
      <c r="D1351" s="175">
        <v>3</v>
      </c>
      <c r="E1351" s="177" t="s">
        <v>661</v>
      </c>
      <c r="F1351" s="182" t="s">
        <v>3675</v>
      </c>
      <c r="G1351" s="276">
        <v>2</v>
      </c>
      <c r="H1351" s="180" t="s">
        <v>1329</v>
      </c>
      <c r="I1351" s="181" t="s">
        <v>1330</v>
      </c>
      <c r="J1351" s="182" t="s">
        <v>788</v>
      </c>
      <c r="K1351" s="183" t="s">
        <v>2990</v>
      </c>
      <c r="L1351" s="186" t="s">
        <v>2990</v>
      </c>
      <c r="M1351" s="253" t="s">
        <v>368</v>
      </c>
      <c r="N1351" s="257"/>
      <c r="O1351" s="187">
        <v>2007</v>
      </c>
      <c r="P1351" s="188" t="s">
        <v>2700</v>
      </c>
      <c r="Q1351" s="188">
        <v>25</v>
      </c>
      <c r="R1351" s="243"/>
      <c r="S1351" s="243" t="e">
        <f t="shared" si="891"/>
        <v>#N/A</v>
      </c>
      <c r="T1351" s="243"/>
      <c r="U1351" s="274"/>
      <c r="V1351" s="274"/>
      <c r="W1351" s="272"/>
      <c r="X1351" s="275"/>
      <c r="Y1351" s="272"/>
      <c r="Z1351" s="272"/>
      <c r="AA1351" s="272"/>
      <c r="AB1351" s="290"/>
      <c r="AC1351" s="275"/>
      <c r="AD1351" s="275"/>
      <c r="AE1351" s="272"/>
      <c r="AF1351" s="272"/>
      <c r="AG1351" s="272"/>
      <c r="AH1351" s="282"/>
      <c r="AI1351" s="243"/>
      <c r="AJ1351" s="243"/>
      <c r="AK1351" s="255">
        <f t="shared" si="892"/>
        <v>1</v>
      </c>
      <c r="AL1351" s="256" t="b">
        <f t="shared" si="893"/>
        <v>0</v>
      </c>
      <c r="AM1351" s="243"/>
      <c r="AN1351" s="243"/>
      <c r="AO1351" s="276"/>
      <c r="AP1351" s="258" t="b">
        <f>MATCH($F1351,$F$2:$F1351,0)=ROW($F1351)-1</f>
        <v>1</v>
      </c>
      <c r="AQ1351" s="174" t="s">
        <v>111</v>
      </c>
      <c r="AR1351" s="174" t="s">
        <v>111</v>
      </c>
      <c r="AS1351" s="174" t="s">
        <v>111</v>
      </c>
      <c r="AT1351" s="174" t="s">
        <v>111</v>
      </c>
      <c r="AU1351" s="174" t="s">
        <v>111</v>
      </c>
      <c r="AV1351" s="174" t="s">
        <v>111</v>
      </c>
      <c r="AX1351" s="243"/>
      <c r="AY1351" s="259" t="str">
        <f t="shared" si="894"/>
        <v>KC911879</v>
      </c>
      <c r="AZ1351" s="260" t="str">
        <f t="shared" si="895"/>
        <v>3.FRA.Toulouse.hum</v>
      </c>
      <c r="BA1351" s="260" t="str">
        <f t="shared" si="896"/>
        <v>3.FRA.Toulouse.hum.2007</v>
      </c>
      <c r="BB1351" s="200" t="str">
        <f t="shared" si="897"/>
        <v>KC911879.TR18 / 2</v>
      </c>
      <c r="BC1351" s="201" t="str">
        <f t="shared" si="898"/>
        <v>KC911879</v>
      </c>
      <c r="BD1351" s="201" t="str">
        <f t="shared" si="899"/>
        <v>KC911879</v>
      </c>
      <c r="BE1351" s="200" t="str">
        <f t="shared" si="900"/>
        <v>KC911879=</v>
      </c>
      <c r="BF1351" s="200" t="str">
        <f t="shared" si="901"/>
        <v>KC911879=out</v>
      </c>
      <c r="BG1351" s="200" t="str">
        <f t="shared" si="902"/>
        <v>KC911879=out</v>
      </c>
      <c r="BH1351" s="200" t="str">
        <f t="shared" si="903"/>
        <v>KC911879=TR18</v>
      </c>
      <c r="BI1351" s="200" t="str">
        <f t="shared" si="904"/>
        <v>KC911879=TR18. 3.FRA.Toulouse.hum</v>
      </c>
      <c r="BJ1351" s="200" t="str">
        <f t="shared" si="905"/>
        <v>KC911879=TR18. 3.FRA.Toulouse.hum.2007</v>
      </c>
      <c r="BK1351" s="200" t="str">
        <f t="shared" si="906"/>
        <v>KC911879=TR18. 3.FRA.Toulouse.hum</v>
      </c>
      <c r="BL1351" s="200" t="str">
        <f t="shared" si="907"/>
        <v>KC911879=3.FRA.Toulouse.hum</v>
      </c>
      <c r="BM1351" s="200" t="str">
        <f t="shared" si="908"/>
        <v>KC911879=3</v>
      </c>
      <c r="BN1351" s="200" t="str">
        <f t="shared" si="909"/>
        <v>KC911879=3chi</v>
      </c>
      <c r="BO1351" s="200" t="str">
        <f t="shared" si="910"/>
        <v>KC911879=3</v>
      </c>
      <c r="BP1351" s="200" t="str">
        <f t="shared" si="911"/>
        <v>3=</v>
      </c>
      <c r="BQ1351" s="261" t="str">
        <f t="shared" si="912"/>
        <v>KC911879</v>
      </c>
      <c r="BR1351" s="262" t="str">
        <f t="shared" si="913"/>
        <v>TR18 / 2</v>
      </c>
      <c r="BS1351" s="263" t="str">
        <f t="shared" si="914"/>
        <v>3.FRA.Toulouse.hum.2007</v>
      </c>
      <c r="BT1351" s="264" t="str">
        <f t="shared" si="915"/>
        <v/>
      </c>
      <c r="BU1351" s="264" t="str">
        <f t="shared" si="916"/>
        <v/>
      </c>
      <c r="BV1351" s="264" t="str">
        <f t="shared" si="917"/>
        <v/>
      </c>
      <c r="BW1351" s="264" t="str">
        <f t="shared" si="918"/>
        <v/>
      </c>
      <c r="BX1351" s="264" t="str">
        <f t="shared" si="919"/>
        <v/>
      </c>
      <c r="BY1351" s="265" t="str">
        <f t="shared" si="920"/>
        <v/>
      </c>
      <c r="BZ1351" s="243"/>
      <c r="CA1351" s="207" t="s">
        <v>506</v>
      </c>
      <c r="CB1351" s="200" t="str">
        <f t="shared" si="921"/>
        <v>xx</v>
      </c>
      <c r="CC1351" s="200" t="str">
        <f t="shared" si="922"/>
        <v>Non_select</v>
      </c>
      <c r="CD1351" s="200" t="str">
        <f t="shared" si="923"/>
        <v>xx</v>
      </c>
      <c r="CE1351" s="200" t="str">
        <f t="shared" si="924"/>
        <v/>
      </c>
      <c r="CF1351" s="243"/>
      <c r="CG1351" s="200" t="str">
        <f t="shared" si="925"/>
        <v>KC911879</v>
      </c>
      <c r="CH1351" s="208" t="s">
        <v>360</v>
      </c>
      <c r="CI1351" s="208" t="s">
        <v>361</v>
      </c>
      <c r="CJ1351" s="208" t="s">
        <v>362</v>
      </c>
      <c r="CK1351" s="243"/>
      <c r="CL1351" s="243"/>
      <c r="CM1351" s="243"/>
      <c r="CN1351" s="243"/>
      <c r="CO1351" s="208"/>
      <c r="CP1351" s="243"/>
      <c r="CQ1351" s="243"/>
      <c r="CR1351" s="243"/>
      <c r="CS1351" s="243"/>
      <c r="CT1351" s="243"/>
      <c r="CU1351" s="243"/>
      <c r="CV1351" s="268">
        <f t="shared" si="890"/>
        <v>3</v>
      </c>
      <c r="CW1351" s="266">
        <f t="shared" si="889"/>
        <v>3</v>
      </c>
      <c r="CX1351" s="200" t="str">
        <f t="shared" si="926"/>
        <v>Hepatitis E virus strain  , partial cds</v>
      </c>
    </row>
    <row r="1352" spans="1:102" s="180" customFormat="1" ht="11.85" hidden="1" customHeight="1" x14ac:dyDescent="0.25">
      <c r="A1352" s="182" t="s">
        <v>3677</v>
      </c>
      <c r="B1352" s="174" t="s">
        <v>502</v>
      </c>
      <c r="C1352" s="175">
        <v>3</v>
      </c>
      <c r="D1352" s="175">
        <v>3</v>
      </c>
      <c r="E1352" s="177" t="s">
        <v>661</v>
      </c>
      <c r="F1352" s="182" t="s">
        <v>3675</v>
      </c>
      <c r="G1352" s="276">
        <v>3</v>
      </c>
      <c r="H1352" s="180" t="s">
        <v>1329</v>
      </c>
      <c r="I1352" s="181" t="s">
        <v>1330</v>
      </c>
      <c r="J1352" s="182" t="s">
        <v>788</v>
      </c>
      <c r="K1352" s="183" t="s">
        <v>2990</v>
      </c>
      <c r="L1352" s="186" t="s">
        <v>2990</v>
      </c>
      <c r="M1352" s="253" t="s">
        <v>368</v>
      </c>
      <c r="N1352" s="257"/>
      <c r="O1352" s="187">
        <v>2007</v>
      </c>
      <c r="P1352" s="188" t="s">
        <v>2700</v>
      </c>
      <c r="Q1352" s="188">
        <v>25</v>
      </c>
      <c r="R1352" s="243"/>
      <c r="S1352" s="243" t="e">
        <f t="shared" si="891"/>
        <v>#N/A</v>
      </c>
      <c r="T1352" s="243"/>
      <c r="U1352" s="274"/>
      <c r="V1352" s="274"/>
      <c r="W1352" s="272"/>
      <c r="X1352" s="275"/>
      <c r="Y1352" s="272"/>
      <c r="Z1352" s="272"/>
      <c r="AA1352" s="272"/>
      <c r="AB1352" s="290"/>
      <c r="AC1352" s="275"/>
      <c r="AD1352" s="275"/>
      <c r="AE1352" s="272"/>
      <c r="AF1352" s="272"/>
      <c r="AG1352" s="272"/>
      <c r="AH1352" s="282"/>
      <c r="AI1352" s="243"/>
      <c r="AJ1352" s="243"/>
      <c r="AK1352" s="255">
        <f t="shared" si="892"/>
        <v>1</v>
      </c>
      <c r="AL1352" s="256" t="b">
        <f t="shared" si="893"/>
        <v>0</v>
      </c>
      <c r="AM1352" s="243"/>
      <c r="AN1352" s="243"/>
      <c r="AO1352" s="276"/>
      <c r="AP1352" s="258" t="b">
        <f>MATCH($F1352,$F$2:$F1352,0)=ROW($F1352)-1</f>
        <v>0</v>
      </c>
      <c r="AQ1352" s="174" t="s">
        <v>111</v>
      </c>
      <c r="AR1352" s="174" t="s">
        <v>111</v>
      </c>
      <c r="AS1352" s="174" t="s">
        <v>111</v>
      </c>
      <c r="AT1352" s="174" t="s">
        <v>111</v>
      </c>
      <c r="AU1352" s="174" t="s">
        <v>111</v>
      </c>
      <c r="AV1352" s="174" t="s">
        <v>111</v>
      </c>
      <c r="AX1352" s="243"/>
      <c r="AY1352" s="259" t="str">
        <f t="shared" si="894"/>
        <v>KC911880</v>
      </c>
      <c r="AZ1352" s="260" t="str">
        <f t="shared" si="895"/>
        <v>3.FRA.Toulouse.hum</v>
      </c>
      <c r="BA1352" s="260" t="str">
        <f t="shared" si="896"/>
        <v>3.FRA.Toulouse.hum.2007</v>
      </c>
      <c r="BB1352" s="200" t="str">
        <f t="shared" si="897"/>
        <v>KC911880.TR18 / 3</v>
      </c>
      <c r="BC1352" s="201" t="str">
        <f t="shared" si="898"/>
        <v>KC911880</v>
      </c>
      <c r="BD1352" s="201" t="str">
        <f t="shared" si="899"/>
        <v>KC911880</v>
      </c>
      <c r="BE1352" s="200" t="str">
        <f t="shared" si="900"/>
        <v>KC911880=</v>
      </c>
      <c r="BF1352" s="200" t="str">
        <f t="shared" si="901"/>
        <v>KC911880=out</v>
      </c>
      <c r="BG1352" s="200" t="str">
        <f t="shared" si="902"/>
        <v>KC911880=out</v>
      </c>
      <c r="BH1352" s="200" t="str">
        <f t="shared" si="903"/>
        <v>KC911880=TR18</v>
      </c>
      <c r="BI1352" s="200" t="str">
        <f t="shared" si="904"/>
        <v>KC911880=TR18. 3.FRA.Toulouse.hum</v>
      </c>
      <c r="BJ1352" s="200" t="str">
        <f t="shared" si="905"/>
        <v>KC911880=TR18. 3.FRA.Toulouse.hum.2007</v>
      </c>
      <c r="BK1352" s="200" t="str">
        <f t="shared" si="906"/>
        <v>KC911880=TR18. 3.FRA.Toulouse.hum</v>
      </c>
      <c r="BL1352" s="200" t="str">
        <f t="shared" si="907"/>
        <v>KC911880=3.FRA.Toulouse.hum</v>
      </c>
      <c r="BM1352" s="200" t="str">
        <f t="shared" si="908"/>
        <v>KC911880=3</v>
      </c>
      <c r="BN1352" s="200" t="str">
        <f t="shared" si="909"/>
        <v>KC911880=3chi</v>
      </c>
      <c r="BO1352" s="200" t="str">
        <f t="shared" si="910"/>
        <v>KC911880=3</v>
      </c>
      <c r="BP1352" s="200" t="str">
        <f t="shared" si="911"/>
        <v>3=</v>
      </c>
      <c r="BQ1352" s="261" t="str">
        <f t="shared" si="912"/>
        <v>KC911880</v>
      </c>
      <c r="BR1352" s="262" t="str">
        <f t="shared" si="913"/>
        <v>TR18 / 3</v>
      </c>
      <c r="BS1352" s="263" t="str">
        <f t="shared" si="914"/>
        <v>3.FRA.Toulouse.hum.2007</v>
      </c>
      <c r="BT1352" s="264" t="str">
        <f t="shared" si="915"/>
        <v/>
      </c>
      <c r="BU1352" s="264" t="str">
        <f t="shared" si="916"/>
        <v/>
      </c>
      <c r="BV1352" s="264" t="str">
        <f t="shared" si="917"/>
        <v/>
      </c>
      <c r="BW1352" s="264" t="str">
        <f t="shared" si="918"/>
        <v/>
      </c>
      <c r="BX1352" s="264" t="str">
        <f t="shared" si="919"/>
        <v/>
      </c>
      <c r="BY1352" s="265" t="str">
        <f t="shared" si="920"/>
        <v/>
      </c>
      <c r="BZ1352" s="243"/>
      <c r="CA1352" s="207" t="s">
        <v>506</v>
      </c>
      <c r="CB1352" s="200" t="str">
        <f t="shared" si="921"/>
        <v>xx</v>
      </c>
      <c r="CC1352" s="200" t="str">
        <f t="shared" si="922"/>
        <v>Non_select</v>
      </c>
      <c r="CD1352" s="200" t="str">
        <f t="shared" si="923"/>
        <v>xx</v>
      </c>
      <c r="CE1352" s="200" t="str">
        <f t="shared" si="924"/>
        <v/>
      </c>
      <c r="CF1352" s="243"/>
      <c r="CG1352" s="200" t="str">
        <f t="shared" si="925"/>
        <v>KC911880</v>
      </c>
      <c r="CH1352" s="208" t="s">
        <v>360</v>
      </c>
      <c r="CI1352" s="208" t="s">
        <v>361</v>
      </c>
      <c r="CJ1352" s="208" t="s">
        <v>362</v>
      </c>
      <c r="CK1352" s="243"/>
      <c r="CL1352" s="243"/>
      <c r="CM1352" s="243"/>
      <c r="CN1352" s="243"/>
      <c r="CO1352" s="208"/>
      <c r="CP1352" s="243"/>
      <c r="CQ1352" s="243"/>
      <c r="CR1352" s="243"/>
      <c r="CS1352" s="243"/>
      <c r="CT1352" s="243"/>
      <c r="CU1352" s="243"/>
      <c r="CV1352" s="268">
        <f t="shared" si="890"/>
        <v>3</v>
      </c>
      <c r="CW1352" s="266">
        <f t="shared" si="889"/>
        <v>3</v>
      </c>
      <c r="CX1352" s="200" t="str">
        <f t="shared" si="926"/>
        <v>Hepatitis E virus strain  , partial cds</v>
      </c>
    </row>
    <row r="1353" spans="1:102" s="180" customFormat="1" ht="11.85" hidden="1" customHeight="1" x14ac:dyDescent="0.25">
      <c r="A1353" s="182" t="s">
        <v>3678</v>
      </c>
      <c r="B1353" s="174" t="s">
        <v>502</v>
      </c>
      <c r="C1353" s="175">
        <v>3</v>
      </c>
      <c r="D1353" s="175">
        <v>3</v>
      </c>
      <c r="E1353" s="177" t="s">
        <v>661</v>
      </c>
      <c r="F1353" s="182" t="s">
        <v>3675</v>
      </c>
      <c r="G1353" s="276">
        <v>4</v>
      </c>
      <c r="H1353" s="180" t="s">
        <v>1329</v>
      </c>
      <c r="I1353" s="181" t="s">
        <v>1330</v>
      </c>
      <c r="J1353" s="182" t="s">
        <v>788</v>
      </c>
      <c r="K1353" s="183" t="s">
        <v>2990</v>
      </c>
      <c r="L1353" s="186" t="s">
        <v>2990</v>
      </c>
      <c r="M1353" s="253" t="s">
        <v>368</v>
      </c>
      <c r="N1353" s="257"/>
      <c r="O1353" s="187">
        <v>2007</v>
      </c>
      <c r="P1353" s="188" t="s">
        <v>2700</v>
      </c>
      <c r="Q1353" s="188">
        <v>25</v>
      </c>
      <c r="R1353" s="243"/>
      <c r="S1353" s="243" t="e">
        <f t="shared" si="891"/>
        <v>#N/A</v>
      </c>
      <c r="T1353" s="243"/>
      <c r="U1353" s="274"/>
      <c r="V1353" s="274"/>
      <c r="W1353" s="272"/>
      <c r="X1353" s="275"/>
      <c r="Y1353" s="272"/>
      <c r="Z1353" s="272"/>
      <c r="AA1353" s="272"/>
      <c r="AB1353" s="290"/>
      <c r="AC1353" s="275"/>
      <c r="AD1353" s="275"/>
      <c r="AE1353" s="272"/>
      <c r="AF1353" s="272"/>
      <c r="AG1353" s="272"/>
      <c r="AH1353" s="282"/>
      <c r="AI1353" s="243"/>
      <c r="AJ1353" s="243"/>
      <c r="AK1353" s="255">
        <f t="shared" si="892"/>
        <v>1</v>
      </c>
      <c r="AL1353" s="256" t="b">
        <f t="shared" si="893"/>
        <v>0</v>
      </c>
      <c r="AM1353" s="243"/>
      <c r="AN1353" s="243"/>
      <c r="AO1353" s="276"/>
      <c r="AP1353" s="258" t="b">
        <f>MATCH($F1353,$F$2:$F1353,0)=ROW($F1353)-1</f>
        <v>0</v>
      </c>
      <c r="AQ1353" s="174" t="s">
        <v>111</v>
      </c>
      <c r="AR1353" s="174" t="s">
        <v>111</v>
      </c>
      <c r="AS1353" s="174" t="s">
        <v>111</v>
      </c>
      <c r="AT1353" s="174" t="s">
        <v>111</v>
      </c>
      <c r="AU1353" s="174" t="s">
        <v>111</v>
      </c>
      <c r="AV1353" s="174" t="s">
        <v>111</v>
      </c>
      <c r="AX1353" s="243"/>
      <c r="AY1353" s="259" t="str">
        <f t="shared" si="894"/>
        <v>KC911881</v>
      </c>
      <c r="AZ1353" s="260" t="str">
        <f t="shared" si="895"/>
        <v>3.FRA.Toulouse.hum</v>
      </c>
      <c r="BA1353" s="260" t="str">
        <f t="shared" si="896"/>
        <v>3.FRA.Toulouse.hum.2007</v>
      </c>
      <c r="BB1353" s="200" t="str">
        <f t="shared" si="897"/>
        <v>KC911881.TR18 / 4</v>
      </c>
      <c r="BC1353" s="201" t="str">
        <f t="shared" si="898"/>
        <v>KC911881</v>
      </c>
      <c r="BD1353" s="201" t="str">
        <f t="shared" si="899"/>
        <v>KC911881</v>
      </c>
      <c r="BE1353" s="200" t="str">
        <f t="shared" si="900"/>
        <v>KC911881=</v>
      </c>
      <c r="BF1353" s="200" t="str">
        <f t="shared" si="901"/>
        <v>KC911881=out</v>
      </c>
      <c r="BG1353" s="200" t="str">
        <f t="shared" si="902"/>
        <v>KC911881=out</v>
      </c>
      <c r="BH1353" s="200" t="str">
        <f t="shared" si="903"/>
        <v>KC911881=TR18</v>
      </c>
      <c r="BI1353" s="200" t="str">
        <f t="shared" si="904"/>
        <v>KC911881=TR18. 3.FRA.Toulouse.hum</v>
      </c>
      <c r="BJ1353" s="200" t="str">
        <f t="shared" si="905"/>
        <v>KC911881=TR18. 3.FRA.Toulouse.hum.2007</v>
      </c>
      <c r="BK1353" s="200" t="str">
        <f t="shared" si="906"/>
        <v>KC911881=TR18. 3.FRA.Toulouse.hum</v>
      </c>
      <c r="BL1353" s="200" t="str">
        <f t="shared" si="907"/>
        <v>KC911881=3.FRA.Toulouse.hum</v>
      </c>
      <c r="BM1353" s="200" t="str">
        <f t="shared" si="908"/>
        <v>KC911881=3</v>
      </c>
      <c r="BN1353" s="200" t="str">
        <f t="shared" si="909"/>
        <v>KC911881=3chi</v>
      </c>
      <c r="BO1353" s="200" t="str">
        <f t="shared" si="910"/>
        <v>KC911881=3</v>
      </c>
      <c r="BP1353" s="200" t="str">
        <f t="shared" si="911"/>
        <v>3=</v>
      </c>
      <c r="BQ1353" s="261" t="str">
        <f t="shared" si="912"/>
        <v>KC911881</v>
      </c>
      <c r="BR1353" s="262" t="str">
        <f t="shared" si="913"/>
        <v>TR18 / 4</v>
      </c>
      <c r="BS1353" s="263" t="str">
        <f t="shared" si="914"/>
        <v>3.FRA.Toulouse.hum.2007</v>
      </c>
      <c r="BT1353" s="264" t="str">
        <f t="shared" si="915"/>
        <v/>
      </c>
      <c r="BU1353" s="264" t="str">
        <f t="shared" si="916"/>
        <v/>
      </c>
      <c r="BV1353" s="264" t="str">
        <f t="shared" si="917"/>
        <v/>
      </c>
      <c r="BW1353" s="264" t="str">
        <f t="shared" si="918"/>
        <v/>
      </c>
      <c r="BX1353" s="264" t="str">
        <f t="shared" si="919"/>
        <v/>
      </c>
      <c r="BY1353" s="265" t="str">
        <f t="shared" si="920"/>
        <v/>
      </c>
      <c r="BZ1353" s="243"/>
      <c r="CA1353" s="207" t="s">
        <v>506</v>
      </c>
      <c r="CB1353" s="200" t="str">
        <f t="shared" si="921"/>
        <v>xx</v>
      </c>
      <c r="CC1353" s="200" t="str">
        <f t="shared" si="922"/>
        <v>Non_select</v>
      </c>
      <c r="CD1353" s="200" t="str">
        <f t="shared" si="923"/>
        <v>xx</v>
      </c>
      <c r="CE1353" s="200" t="str">
        <f t="shared" si="924"/>
        <v/>
      </c>
      <c r="CF1353" s="243"/>
      <c r="CG1353" s="200" t="str">
        <f t="shared" si="925"/>
        <v>KC911881</v>
      </c>
      <c r="CH1353" s="208" t="s">
        <v>360</v>
      </c>
      <c r="CI1353" s="208" t="s">
        <v>361</v>
      </c>
      <c r="CJ1353" s="208" t="s">
        <v>362</v>
      </c>
      <c r="CK1353" s="243"/>
      <c r="CL1353" s="243"/>
      <c r="CM1353" s="243"/>
      <c r="CN1353" s="243"/>
      <c r="CO1353" s="208"/>
      <c r="CP1353" s="243"/>
      <c r="CQ1353" s="243"/>
      <c r="CR1353" s="243"/>
      <c r="CS1353" s="243"/>
      <c r="CT1353" s="243"/>
      <c r="CU1353" s="243"/>
      <c r="CV1353" s="268">
        <f t="shared" si="890"/>
        <v>3</v>
      </c>
      <c r="CW1353" s="266">
        <f t="shared" si="889"/>
        <v>3</v>
      </c>
      <c r="CX1353" s="200" t="str">
        <f t="shared" si="926"/>
        <v>Hepatitis E virus strain  , partial cds</v>
      </c>
    </row>
    <row r="1354" spans="1:102" ht="11.85" hidden="1" customHeight="1" x14ac:dyDescent="0.25">
      <c r="A1354" s="182" t="s">
        <v>3679</v>
      </c>
      <c r="B1354" s="174" t="s">
        <v>502</v>
      </c>
      <c r="C1354" s="175">
        <v>3</v>
      </c>
      <c r="D1354" s="175">
        <v>3</v>
      </c>
      <c r="E1354" s="177" t="s">
        <v>661</v>
      </c>
      <c r="F1354" s="182" t="s">
        <v>3675</v>
      </c>
      <c r="G1354" s="276">
        <v>5</v>
      </c>
      <c r="H1354" s="180" t="s">
        <v>1329</v>
      </c>
      <c r="I1354" s="181" t="s">
        <v>1330</v>
      </c>
      <c r="J1354" s="182" t="s">
        <v>788</v>
      </c>
      <c r="K1354" s="183" t="s">
        <v>2990</v>
      </c>
      <c r="L1354" s="186" t="s">
        <v>2990</v>
      </c>
      <c r="M1354" s="253" t="s">
        <v>368</v>
      </c>
      <c r="N1354" s="193"/>
      <c r="O1354" s="187">
        <v>2007</v>
      </c>
      <c r="P1354" s="188" t="s">
        <v>2700</v>
      </c>
      <c r="Q1354" s="188">
        <v>25</v>
      </c>
      <c r="S1354" s="180" t="e">
        <f t="shared" si="891"/>
        <v>#N/A</v>
      </c>
      <c r="W1354" s="193"/>
      <c r="AC1354" s="253"/>
      <c r="AK1354" s="255">
        <f t="shared" si="892"/>
        <v>1</v>
      </c>
      <c r="AL1354" s="256" t="b">
        <f t="shared" si="893"/>
        <v>0</v>
      </c>
      <c r="AO1354" s="276"/>
      <c r="AP1354" s="258" t="b">
        <f>MATCH($F1354,$F$2:$F1354,0)=ROW($F1354)-1</f>
        <v>0</v>
      </c>
      <c r="AQ1354" s="174" t="s">
        <v>111</v>
      </c>
      <c r="AR1354" s="174" t="s">
        <v>111</v>
      </c>
      <c r="AS1354" s="174" t="s">
        <v>111</v>
      </c>
      <c r="AT1354" s="174" t="s">
        <v>111</v>
      </c>
      <c r="AU1354" s="174" t="s">
        <v>111</v>
      </c>
      <c r="AV1354" s="174" t="s">
        <v>111</v>
      </c>
      <c r="AW1354" s="180"/>
      <c r="AY1354" s="259" t="str">
        <f t="shared" si="894"/>
        <v>KC911882</v>
      </c>
      <c r="AZ1354" s="260" t="str">
        <f t="shared" si="895"/>
        <v>3.FRA.Toulouse.hum</v>
      </c>
      <c r="BA1354" s="260" t="str">
        <f t="shared" si="896"/>
        <v>3.FRA.Toulouse.hum.2007</v>
      </c>
      <c r="BB1354" s="200" t="str">
        <f t="shared" si="897"/>
        <v>KC911882.TR18 / 5</v>
      </c>
      <c r="BC1354" s="201" t="str">
        <f t="shared" si="898"/>
        <v>KC911882</v>
      </c>
      <c r="BD1354" s="201" t="str">
        <f t="shared" si="899"/>
        <v>KC911882</v>
      </c>
      <c r="BE1354" s="200" t="str">
        <f t="shared" si="900"/>
        <v>KC911882=</v>
      </c>
      <c r="BF1354" s="200" t="str">
        <f t="shared" si="901"/>
        <v>KC911882=out</v>
      </c>
      <c r="BG1354" s="200" t="str">
        <f t="shared" si="902"/>
        <v>KC911882=out</v>
      </c>
      <c r="BH1354" s="200" t="str">
        <f t="shared" si="903"/>
        <v>KC911882=TR18</v>
      </c>
      <c r="BI1354" s="200" t="str">
        <f t="shared" si="904"/>
        <v>KC911882=TR18. 3.FRA.Toulouse.hum</v>
      </c>
      <c r="BJ1354" s="200" t="str">
        <f t="shared" si="905"/>
        <v>KC911882=TR18. 3.FRA.Toulouse.hum.2007</v>
      </c>
      <c r="BK1354" s="200" t="str">
        <f t="shared" si="906"/>
        <v>KC911882=TR18. 3.FRA.Toulouse.hum</v>
      </c>
      <c r="BL1354" s="200" t="str">
        <f t="shared" si="907"/>
        <v>KC911882=3.FRA.Toulouse.hum</v>
      </c>
      <c r="BM1354" s="200" t="str">
        <f t="shared" si="908"/>
        <v>KC911882=3</v>
      </c>
      <c r="BN1354" s="200" t="str">
        <f t="shared" si="909"/>
        <v>KC911882=3chi</v>
      </c>
      <c r="BO1354" s="200" t="str">
        <f t="shared" si="910"/>
        <v>KC911882=3</v>
      </c>
      <c r="BP1354" s="200" t="str">
        <f t="shared" si="911"/>
        <v>3=</v>
      </c>
      <c r="BQ1354" s="261" t="str">
        <f t="shared" si="912"/>
        <v>KC911882</v>
      </c>
      <c r="BR1354" s="262" t="str">
        <f t="shared" si="913"/>
        <v>TR18 / 5</v>
      </c>
      <c r="BS1354" s="263" t="str">
        <f t="shared" si="914"/>
        <v>3.FRA.Toulouse.hum.2007</v>
      </c>
      <c r="BT1354" s="264" t="str">
        <f t="shared" si="915"/>
        <v/>
      </c>
      <c r="BU1354" s="264" t="str">
        <f t="shared" si="916"/>
        <v/>
      </c>
      <c r="BV1354" s="264" t="str">
        <f t="shared" si="917"/>
        <v/>
      </c>
      <c r="BW1354" s="264" t="str">
        <f t="shared" si="918"/>
        <v/>
      </c>
      <c r="BX1354" s="264" t="str">
        <f t="shared" si="919"/>
        <v/>
      </c>
      <c r="BY1354" s="265" t="str">
        <f t="shared" si="920"/>
        <v/>
      </c>
      <c r="CA1354" s="207" t="s">
        <v>506</v>
      </c>
      <c r="CB1354" s="200" t="str">
        <f t="shared" si="921"/>
        <v>xx</v>
      </c>
      <c r="CC1354" s="200" t="str">
        <f t="shared" si="922"/>
        <v>Non_select</v>
      </c>
      <c r="CD1354" s="200" t="str">
        <f t="shared" si="923"/>
        <v>xx</v>
      </c>
      <c r="CE1354" s="200" t="str">
        <f t="shared" si="924"/>
        <v/>
      </c>
      <c r="CG1354" s="200" t="str">
        <f t="shared" si="925"/>
        <v>KC911882</v>
      </c>
      <c r="CH1354" s="208" t="s">
        <v>360</v>
      </c>
      <c r="CI1354" s="208" t="s">
        <v>361</v>
      </c>
      <c r="CJ1354" s="208" t="s">
        <v>362</v>
      </c>
      <c r="CO1354" s="208"/>
      <c r="CV1354" s="268">
        <f t="shared" si="890"/>
        <v>3</v>
      </c>
      <c r="CW1354" s="266">
        <f t="shared" si="889"/>
        <v>3</v>
      </c>
      <c r="CX1354" s="200" t="str">
        <f t="shared" si="926"/>
        <v>Hepatitis E virus strain  , partial cds</v>
      </c>
    </row>
    <row r="1355" spans="1:102" ht="11.85" hidden="1" customHeight="1" x14ac:dyDescent="0.25">
      <c r="A1355" s="182" t="s">
        <v>3680</v>
      </c>
      <c r="B1355" s="174" t="s">
        <v>502</v>
      </c>
      <c r="C1355" s="175">
        <v>3</v>
      </c>
      <c r="D1355" s="175">
        <v>3</v>
      </c>
      <c r="E1355" s="177" t="s">
        <v>661</v>
      </c>
      <c r="F1355" s="182" t="s">
        <v>3675</v>
      </c>
      <c r="G1355" s="276">
        <v>6</v>
      </c>
      <c r="H1355" s="180" t="s">
        <v>1329</v>
      </c>
      <c r="I1355" s="181" t="s">
        <v>1330</v>
      </c>
      <c r="J1355" s="182" t="s">
        <v>788</v>
      </c>
      <c r="K1355" s="183" t="s">
        <v>2990</v>
      </c>
      <c r="L1355" s="186" t="s">
        <v>2990</v>
      </c>
      <c r="M1355" s="253" t="s">
        <v>368</v>
      </c>
      <c r="N1355" s="193"/>
      <c r="O1355" s="187">
        <v>2007</v>
      </c>
      <c r="P1355" s="188" t="s">
        <v>2700</v>
      </c>
      <c r="Q1355" s="188">
        <v>25</v>
      </c>
      <c r="S1355" s="180" t="e">
        <f t="shared" si="891"/>
        <v>#N/A</v>
      </c>
      <c r="W1355" s="193"/>
      <c r="AC1355" s="253"/>
      <c r="AK1355" s="255">
        <f t="shared" si="892"/>
        <v>1</v>
      </c>
      <c r="AL1355" s="256" t="b">
        <f t="shared" si="893"/>
        <v>0</v>
      </c>
      <c r="AO1355" s="276"/>
      <c r="AP1355" s="258" t="b">
        <f>MATCH($F1355,$F$2:$F1355,0)=ROW($F1355)-1</f>
        <v>0</v>
      </c>
      <c r="AQ1355" s="174" t="s">
        <v>111</v>
      </c>
      <c r="AR1355" s="174" t="s">
        <v>111</v>
      </c>
      <c r="AS1355" s="174" t="s">
        <v>111</v>
      </c>
      <c r="AT1355" s="174" t="s">
        <v>111</v>
      </c>
      <c r="AU1355" s="174" t="s">
        <v>111</v>
      </c>
      <c r="AV1355" s="174" t="s">
        <v>111</v>
      </c>
      <c r="AW1355" s="180"/>
      <c r="AY1355" s="259" t="str">
        <f t="shared" si="894"/>
        <v>KC911883</v>
      </c>
      <c r="AZ1355" s="260" t="str">
        <f t="shared" si="895"/>
        <v>3.FRA.Toulouse.hum</v>
      </c>
      <c r="BA1355" s="260" t="str">
        <f t="shared" si="896"/>
        <v>3.FRA.Toulouse.hum.2007</v>
      </c>
      <c r="BB1355" s="200" t="str">
        <f t="shared" si="897"/>
        <v>KC911883.TR18 / 6</v>
      </c>
      <c r="BC1355" s="201" t="str">
        <f t="shared" si="898"/>
        <v>KC911883</v>
      </c>
      <c r="BD1355" s="201" t="str">
        <f t="shared" si="899"/>
        <v>KC911883</v>
      </c>
      <c r="BE1355" s="200" t="str">
        <f t="shared" si="900"/>
        <v>KC911883=</v>
      </c>
      <c r="BF1355" s="200" t="str">
        <f t="shared" si="901"/>
        <v>KC911883=out</v>
      </c>
      <c r="BG1355" s="200" t="str">
        <f t="shared" si="902"/>
        <v>KC911883=out</v>
      </c>
      <c r="BH1355" s="200" t="str">
        <f t="shared" si="903"/>
        <v>KC911883=TR18</v>
      </c>
      <c r="BI1355" s="200" t="str">
        <f t="shared" si="904"/>
        <v>KC911883=TR18. 3.FRA.Toulouse.hum</v>
      </c>
      <c r="BJ1355" s="200" t="str">
        <f t="shared" si="905"/>
        <v>KC911883=TR18. 3.FRA.Toulouse.hum.2007</v>
      </c>
      <c r="BK1355" s="200" t="str">
        <f t="shared" si="906"/>
        <v>KC911883=TR18. 3.FRA.Toulouse.hum</v>
      </c>
      <c r="BL1355" s="200" t="str">
        <f t="shared" si="907"/>
        <v>KC911883=3.FRA.Toulouse.hum</v>
      </c>
      <c r="BM1355" s="200" t="str">
        <f t="shared" si="908"/>
        <v>KC911883=3</v>
      </c>
      <c r="BN1355" s="200" t="str">
        <f t="shared" si="909"/>
        <v>KC911883=3chi</v>
      </c>
      <c r="BO1355" s="200" t="str">
        <f t="shared" si="910"/>
        <v>KC911883=3</v>
      </c>
      <c r="BP1355" s="200" t="str">
        <f t="shared" si="911"/>
        <v>3=</v>
      </c>
      <c r="BQ1355" s="261" t="str">
        <f t="shared" si="912"/>
        <v>KC911883</v>
      </c>
      <c r="BR1355" s="262" t="str">
        <f t="shared" si="913"/>
        <v>TR18 / 6</v>
      </c>
      <c r="BS1355" s="263" t="str">
        <f t="shared" si="914"/>
        <v>3.FRA.Toulouse.hum.2007</v>
      </c>
      <c r="BT1355" s="264" t="str">
        <f t="shared" si="915"/>
        <v/>
      </c>
      <c r="BU1355" s="264" t="str">
        <f t="shared" si="916"/>
        <v/>
      </c>
      <c r="BV1355" s="264" t="str">
        <f t="shared" si="917"/>
        <v/>
      </c>
      <c r="BW1355" s="264" t="str">
        <f t="shared" si="918"/>
        <v/>
      </c>
      <c r="BX1355" s="264" t="str">
        <f t="shared" si="919"/>
        <v/>
      </c>
      <c r="BY1355" s="265" t="str">
        <f t="shared" si="920"/>
        <v/>
      </c>
      <c r="CA1355" s="207" t="s">
        <v>506</v>
      </c>
      <c r="CB1355" s="200" t="str">
        <f t="shared" si="921"/>
        <v>xx</v>
      </c>
      <c r="CC1355" s="200" t="str">
        <f t="shared" si="922"/>
        <v>Non_select</v>
      </c>
      <c r="CD1355" s="200" t="str">
        <f t="shared" si="923"/>
        <v>xx</v>
      </c>
      <c r="CE1355" s="200" t="str">
        <f t="shared" si="924"/>
        <v/>
      </c>
      <c r="CG1355" s="200" t="str">
        <f t="shared" si="925"/>
        <v>KC911883</v>
      </c>
      <c r="CH1355" s="208" t="s">
        <v>360</v>
      </c>
      <c r="CI1355" s="208" t="s">
        <v>361</v>
      </c>
      <c r="CJ1355" s="208" t="s">
        <v>362</v>
      </c>
      <c r="CO1355" s="208"/>
      <c r="CV1355" s="268">
        <f t="shared" si="890"/>
        <v>3</v>
      </c>
      <c r="CW1355" s="266">
        <f t="shared" si="889"/>
        <v>3</v>
      </c>
      <c r="CX1355" s="200" t="str">
        <f t="shared" si="926"/>
        <v>Hepatitis E virus strain  , partial cds</v>
      </c>
    </row>
    <row r="1356" spans="1:102" s="180" customFormat="1" ht="11.85" hidden="1" customHeight="1" x14ac:dyDescent="0.25">
      <c r="A1356" s="182" t="s">
        <v>3681</v>
      </c>
      <c r="B1356" s="174" t="s">
        <v>502</v>
      </c>
      <c r="C1356" s="175">
        <v>3</v>
      </c>
      <c r="D1356" s="175">
        <v>3</v>
      </c>
      <c r="E1356" s="177" t="s">
        <v>661</v>
      </c>
      <c r="F1356" s="182" t="s">
        <v>3675</v>
      </c>
      <c r="G1356" s="276">
        <v>7</v>
      </c>
      <c r="H1356" s="180" t="s">
        <v>1329</v>
      </c>
      <c r="I1356" s="181" t="s">
        <v>1330</v>
      </c>
      <c r="J1356" s="182" t="s">
        <v>788</v>
      </c>
      <c r="K1356" s="183" t="s">
        <v>2990</v>
      </c>
      <c r="L1356" s="186" t="s">
        <v>2990</v>
      </c>
      <c r="M1356" s="253" t="s">
        <v>368</v>
      </c>
      <c r="N1356" s="257"/>
      <c r="O1356" s="187">
        <v>2007</v>
      </c>
      <c r="P1356" s="188" t="s">
        <v>2700</v>
      </c>
      <c r="Q1356" s="188">
        <v>25</v>
      </c>
      <c r="R1356" s="243"/>
      <c r="S1356" s="243" t="e">
        <f t="shared" si="891"/>
        <v>#N/A</v>
      </c>
      <c r="T1356" s="243"/>
      <c r="U1356" s="274"/>
      <c r="V1356" s="274"/>
      <c r="W1356" s="272"/>
      <c r="X1356" s="275"/>
      <c r="Y1356" s="272"/>
      <c r="Z1356" s="272"/>
      <c r="AA1356" s="272"/>
      <c r="AB1356" s="290"/>
      <c r="AC1356" s="275"/>
      <c r="AD1356" s="275"/>
      <c r="AE1356" s="272"/>
      <c r="AF1356" s="272"/>
      <c r="AG1356" s="272"/>
      <c r="AH1356" s="282"/>
      <c r="AI1356" s="243"/>
      <c r="AJ1356" s="243"/>
      <c r="AK1356" s="255">
        <f t="shared" si="892"/>
        <v>1</v>
      </c>
      <c r="AL1356" s="256" t="b">
        <f t="shared" si="893"/>
        <v>0</v>
      </c>
      <c r="AM1356" s="243"/>
      <c r="AN1356" s="243"/>
      <c r="AO1356" s="276"/>
      <c r="AP1356" s="258" t="b">
        <f>MATCH($F1356,$F$2:$F1356,0)=ROW($F1356)-1</f>
        <v>0</v>
      </c>
      <c r="AQ1356" s="174" t="s">
        <v>111</v>
      </c>
      <c r="AR1356" s="174" t="s">
        <v>111</v>
      </c>
      <c r="AS1356" s="174" t="s">
        <v>111</v>
      </c>
      <c r="AT1356" s="174" t="s">
        <v>111</v>
      </c>
      <c r="AU1356" s="174" t="s">
        <v>111</v>
      </c>
      <c r="AV1356" s="174" t="s">
        <v>111</v>
      </c>
      <c r="AX1356" s="243"/>
      <c r="AY1356" s="259" t="str">
        <f t="shared" si="894"/>
        <v>KC911884</v>
      </c>
      <c r="AZ1356" s="260" t="str">
        <f t="shared" si="895"/>
        <v>3.FRA.Toulouse.hum</v>
      </c>
      <c r="BA1356" s="260" t="str">
        <f t="shared" si="896"/>
        <v>3.FRA.Toulouse.hum.2007</v>
      </c>
      <c r="BB1356" s="200" t="str">
        <f t="shared" si="897"/>
        <v>KC911884.TR18 / 7</v>
      </c>
      <c r="BC1356" s="201" t="str">
        <f t="shared" si="898"/>
        <v>KC911884</v>
      </c>
      <c r="BD1356" s="201" t="str">
        <f t="shared" si="899"/>
        <v>KC911884</v>
      </c>
      <c r="BE1356" s="200" t="str">
        <f t="shared" si="900"/>
        <v>KC911884=</v>
      </c>
      <c r="BF1356" s="200" t="str">
        <f t="shared" si="901"/>
        <v>KC911884=out</v>
      </c>
      <c r="BG1356" s="200" t="str">
        <f t="shared" si="902"/>
        <v>KC911884=out</v>
      </c>
      <c r="BH1356" s="200" t="str">
        <f t="shared" si="903"/>
        <v>KC911884=TR18</v>
      </c>
      <c r="BI1356" s="200" t="str">
        <f t="shared" si="904"/>
        <v>KC911884=TR18. 3.FRA.Toulouse.hum</v>
      </c>
      <c r="BJ1356" s="200" t="str">
        <f t="shared" si="905"/>
        <v>KC911884=TR18. 3.FRA.Toulouse.hum.2007</v>
      </c>
      <c r="BK1356" s="200" t="str">
        <f t="shared" si="906"/>
        <v>KC911884=TR18. 3.FRA.Toulouse.hum</v>
      </c>
      <c r="BL1356" s="200" t="str">
        <f t="shared" si="907"/>
        <v>KC911884=3.FRA.Toulouse.hum</v>
      </c>
      <c r="BM1356" s="200" t="str">
        <f t="shared" si="908"/>
        <v>KC911884=3</v>
      </c>
      <c r="BN1356" s="200" t="str">
        <f t="shared" si="909"/>
        <v>KC911884=3chi</v>
      </c>
      <c r="BO1356" s="200" t="str">
        <f t="shared" si="910"/>
        <v>KC911884=3</v>
      </c>
      <c r="BP1356" s="200" t="str">
        <f t="shared" si="911"/>
        <v>3=</v>
      </c>
      <c r="BQ1356" s="261" t="str">
        <f t="shared" si="912"/>
        <v>KC911884</v>
      </c>
      <c r="BR1356" s="262" t="str">
        <f t="shared" si="913"/>
        <v>TR18 / 7</v>
      </c>
      <c r="BS1356" s="263" t="str">
        <f t="shared" si="914"/>
        <v>3.FRA.Toulouse.hum.2007</v>
      </c>
      <c r="BT1356" s="264" t="str">
        <f t="shared" si="915"/>
        <v/>
      </c>
      <c r="BU1356" s="264" t="str">
        <f t="shared" si="916"/>
        <v/>
      </c>
      <c r="BV1356" s="264" t="str">
        <f t="shared" si="917"/>
        <v/>
      </c>
      <c r="BW1356" s="264" t="str">
        <f t="shared" si="918"/>
        <v/>
      </c>
      <c r="BX1356" s="264" t="str">
        <f t="shared" si="919"/>
        <v/>
      </c>
      <c r="BY1356" s="265" t="str">
        <f t="shared" si="920"/>
        <v/>
      </c>
      <c r="BZ1356" s="243"/>
      <c r="CA1356" s="207" t="s">
        <v>506</v>
      </c>
      <c r="CB1356" s="200" t="str">
        <f t="shared" si="921"/>
        <v>xx</v>
      </c>
      <c r="CC1356" s="200" t="str">
        <f t="shared" si="922"/>
        <v>Non_select</v>
      </c>
      <c r="CD1356" s="200" t="str">
        <f t="shared" si="923"/>
        <v>xx</v>
      </c>
      <c r="CE1356" s="200" t="str">
        <f t="shared" si="924"/>
        <v/>
      </c>
      <c r="CF1356" s="243"/>
      <c r="CG1356" s="200" t="str">
        <f t="shared" si="925"/>
        <v>KC911884</v>
      </c>
      <c r="CH1356" s="208" t="s">
        <v>360</v>
      </c>
      <c r="CI1356" s="208" t="s">
        <v>361</v>
      </c>
      <c r="CJ1356" s="208" t="s">
        <v>362</v>
      </c>
      <c r="CK1356" s="243"/>
      <c r="CL1356" s="243"/>
      <c r="CM1356" s="243"/>
      <c r="CN1356" s="243"/>
      <c r="CO1356" s="208"/>
      <c r="CP1356" s="243"/>
      <c r="CQ1356" s="243"/>
      <c r="CR1356" s="243"/>
      <c r="CS1356" s="243"/>
      <c r="CT1356" s="243"/>
      <c r="CU1356" s="243"/>
      <c r="CV1356" s="268">
        <f t="shared" si="890"/>
        <v>3</v>
      </c>
      <c r="CW1356" s="266">
        <f t="shared" si="889"/>
        <v>3</v>
      </c>
      <c r="CX1356" s="200" t="str">
        <f t="shared" si="926"/>
        <v>Hepatitis E virus strain  , partial cds</v>
      </c>
    </row>
    <row r="1357" spans="1:102" s="180" customFormat="1" ht="11.85" hidden="1" customHeight="1" x14ac:dyDescent="0.25">
      <c r="A1357" s="182" t="s">
        <v>3682</v>
      </c>
      <c r="B1357" s="174" t="s">
        <v>502</v>
      </c>
      <c r="C1357" s="175">
        <v>3</v>
      </c>
      <c r="D1357" s="175">
        <v>3</v>
      </c>
      <c r="E1357" s="177" t="s">
        <v>661</v>
      </c>
      <c r="F1357" s="182" t="s">
        <v>3675</v>
      </c>
      <c r="G1357" s="276">
        <v>9</v>
      </c>
      <c r="H1357" s="180" t="s">
        <v>1329</v>
      </c>
      <c r="I1357" s="181" t="s">
        <v>1330</v>
      </c>
      <c r="J1357" s="182" t="s">
        <v>788</v>
      </c>
      <c r="K1357" s="183" t="s">
        <v>2990</v>
      </c>
      <c r="L1357" s="186" t="s">
        <v>2990</v>
      </c>
      <c r="M1357" s="253" t="s">
        <v>368</v>
      </c>
      <c r="N1357" s="257"/>
      <c r="O1357" s="187">
        <v>2007</v>
      </c>
      <c r="P1357" s="188" t="s">
        <v>2700</v>
      </c>
      <c r="Q1357" s="188">
        <v>25</v>
      </c>
      <c r="R1357" s="243"/>
      <c r="S1357" s="243" t="e">
        <f t="shared" si="891"/>
        <v>#N/A</v>
      </c>
      <c r="T1357" s="243"/>
      <c r="U1357" s="274"/>
      <c r="V1357" s="274"/>
      <c r="W1357" s="272"/>
      <c r="X1357" s="275"/>
      <c r="Y1357" s="272"/>
      <c r="Z1357" s="272"/>
      <c r="AA1357" s="272"/>
      <c r="AB1357" s="290"/>
      <c r="AC1357" s="275"/>
      <c r="AD1357" s="275"/>
      <c r="AE1357" s="272"/>
      <c r="AF1357" s="272"/>
      <c r="AG1357" s="272"/>
      <c r="AH1357" s="282"/>
      <c r="AI1357" s="243"/>
      <c r="AJ1357" s="243"/>
      <c r="AK1357" s="255">
        <f t="shared" si="892"/>
        <v>1</v>
      </c>
      <c r="AL1357" s="256" t="b">
        <f t="shared" si="893"/>
        <v>0</v>
      </c>
      <c r="AM1357" s="243"/>
      <c r="AN1357" s="243"/>
      <c r="AO1357" s="276"/>
      <c r="AP1357" s="258" t="b">
        <f>MATCH($F1357,$F$2:$F1357,0)=ROW($F1357)-1</f>
        <v>0</v>
      </c>
      <c r="AQ1357" s="174" t="s">
        <v>111</v>
      </c>
      <c r="AR1357" s="174" t="s">
        <v>111</v>
      </c>
      <c r="AS1357" s="174" t="s">
        <v>111</v>
      </c>
      <c r="AT1357" s="174" t="s">
        <v>111</v>
      </c>
      <c r="AU1357" s="174" t="s">
        <v>111</v>
      </c>
      <c r="AV1357" s="174" t="s">
        <v>111</v>
      </c>
      <c r="AX1357" s="243"/>
      <c r="AY1357" s="259" t="str">
        <f t="shared" si="894"/>
        <v>KC911885</v>
      </c>
      <c r="AZ1357" s="260" t="str">
        <f t="shared" si="895"/>
        <v>3.FRA.Toulouse.hum</v>
      </c>
      <c r="BA1357" s="260" t="str">
        <f t="shared" si="896"/>
        <v>3.FRA.Toulouse.hum.2007</v>
      </c>
      <c r="BB1357" s="200" t="str">
        <f t="shared" si="897"/>
        <v>KC911885.TR18 / 9</v>
      </c>
      <c r="BC1357" s="201" t="str">
        <f t="shared" si="898"/>
        <v>KC911885</v>
      </c>
      <c r="BD1357" s="201" t="str">
        <f t="shared" si="899"/>
        <v>KC911885</v>
      </c>
      <c r="BE1357" s="200" t="str">
        <f t="shared" si="900"/>
        <v>KC911885=</v>
      </c>
      <c r="BF1357" s="200" t="str">
        <f t="shared" si="901"/>
        <v>KC911885=out</v>
      </c>
      <c r="BG1357" s="200" t="str">
        <f t="shared" si="902"/>
        <v>KC911885=out</v>
      </c>
      <c r="BH1357" s="200" t="str">
        <f t="shared" si="903"/>
        <v>KC911885=TR18</v>
      </c>
      <c r="BI1357" s="200" t="str">
        <f t="shared" si="904"/>
        <v>KC911885=TR18. 3.FRA.Toulouse.hum</v>
      </c>
      <c r="BJ1357" s="200" t="str">
        <f t="shared" si="905"/>
        <v>KC911885=TR18. 3.FRA.Toulouse.hum.2007</v>
      </c>
      <c r="BK1357" s="200" t="str">
        <f t="shared" si="906"/>
        <v>KC911885=TR18. 3.FRA.Toulouse.hum</v>
      </c>
      <c r="BL1357" s="200" t="str">
        <f t="shared" si="907"/>
        <v>KC911885=3.FRA.Toulouse.hum</v>
      </c>
      <c r="BM1357" s="200" t="str">
        <f t="shared" si="908"/>
        <v>KC911885=3</v>
      </c>
      <c r="BN1357" s="200" t="str">
        <f t="shared" si="909"/>
        <v>KC911885=3chi</v>
      </c>
      <c r="BO1357" s="200" t="str">
        <f t="shared" si="910"/>
        <v>KC911885=3</v>
      </c>
      <c r="BP1357" s="200" t="str">
        <f t="shared" si="911"/>
        <v>3=</v>
      </c>
      <c r="BQ1357" s="261" t="str">
        <f t="shared" si="912"/>
        <v>KC911885</v>
      </c>
      <c r="BR1357" s="262" t="str">
        <f t="shared" si="913"/>
        <v>TR18 / 9</v>
      </c>
      <c r="BS1357" s="263" t="str">
        <f t="shared" si="914"/>
        <v>3.FRA.Toulouse.hum.2007</v>
      </c>
      <c r="BT1357" s="264" t="str">
        <f t="shared" si="915"/>
        <v/>
      </c>
      <c r="BU1357" s="264" t="str">
        <f t="shared" si="916"/>
        <v/>
      </c>
      <c r="BV1357" s="264" t="str">
        <f t="shared" si="917"/>
        <v/>
      </c>
      <c r="BW1357" s="264" t="str">
        <f t="shared" si="918"/>
        <v/>
      </c>
      <c r="BX1357" s="264" t="str">
        <f t="shared" si="919"/>
        <v/>
      </c>
      <c r="BY1357" s="265" t="str">
        <f t="shared" si="920"/>
        <v/>
      </c>
      <c r="BZ1357" s="243"/>
      <c r="CA1357" s="207" t="s">
        <v>506</v>
      </c>
      <c r="CB1357" s="200" t="str">
        <f t="shared" si="921"/>
        <v>xx</v>
      </c>
      <c r="CC1357" s="200" t="str">
        <f t="shared" si="922"/>
        <v>Non_select</v>
      </c>
      <c r="CD1357" s="200" t="str">
        <f t="shared" si="923"/>
        <v>xx</v>
      </c>
      <c r="CE1357" s="200" t="str">
        <f t="shared" si="924"/>
        <v/>
      </c>
      <c r="CF1357" s="243"/>
      <c r="CG1357" s="200" t="str">
        <f t="shared" si="925"/>
        <v>KC911885</v>
      </c>
      <c r="CH1357" s="208" t="s">
        <v>360</v>
      </c>
      <c r="CI1357" s="208" t="s">
        <v>361</v>
      </c>
      <c r="CJ1357" s="208" t="s">
        <v>362</v>
      </c>
      <c r="CK1357" s="243"/>
      <c r="CL1357" s="243"/>
      <c r="CM1357" s="243"/>
      <c r="CN1357" s="243"/>
      <c r="CO1357" s="208"/>
      <c r="CP1357" s="243"/>
      <c r="CQ1357" s="243"/>
      <c r="CR1357" s="243"/>
      <c r="CS1357" s="243"/>
      <c r="CT1357" s="243"/>
      <c r="CU1357" s="243"/>
      <c r="CV1357" s="268">
        <f t="shared" si="890"/>
        <v>3</v>
      </c>
      <c r="CW1357" s="266">
        <f t="shared" si="889"/>
        <v>3</v>
      </c>
      <c r="CX1357" s="200" t="str">
        <f t="shared" si="926"/>
        <v>Hepatitis E virus strain  , partial cds</v>
      </c>
    </row>
    <row r="1358" spans="1:102" s="180" customFormat="1" ht="11.85" hidden="1" customHeight="1" x14ac:dyDescent="0.25">
      <c r="A1358" s="182" t="s">
        <v>3683</v>
      </c>
      <c r="B1358" s="174" t="s">
        <v>502</v>
      </c>
      <c r="C1358" s="175">
        <v>3</v>
      </c>
      <c r="D1358" s="175">
        <v>3</v>
      </c>
      <c r="E1358" s="177" t="s">
        <v>661</v>
      </c>
      <c r="F1358" s="182" t="s">
        <v>3675</v>
      </c>
      <c r="G1358" s="276">
        <v>10</v>
      </c>
      <c r="H1358" s="180" t="s">
        <v>1329</v>
      </c>
      <c r="I1358" s="181" t="s">
        <v>1330</v>
      </c>
      <c r="J1358" s="182" t="s">
        <v>788</v>
      </c>
      <c r="K1358" s="183" t="s">
        <v>2990</v>
      </c>
      <c r="L1358" s="186" t="s">
        <v>2990</v>
      </c>
      <c r="M1358" s="253" t="s">
        <v>368</v>
      </c>
      <c r="N1358" s="257"/>
      <c r="O1358" s="187">
        <v>2007</v>
      </c>
      <c r="P1358" s="188" t="s">
        <v>2700</v>
      </c>
      <c r="Q1358" s="188">
        <v>25</v>
      </c>
      <c r="R1358" s="243"/>
      <c r="S1358" s="243" t="e">
        <f t="shared" si="891"/>
        <v>#N/A</v>
      </c>
      <c r="T1358" s="243"/>
      <c r="U1358" s="274"/>
      <c r="V1358" s="274"/>
      <c r="W1358" s="272"/>
      <c r="X1358" s="275"/>
      <c r="Y1358" s="272"/>
      <c r="Z1358" s="272"/>
      <c r="AA1358" s="272"/>
      <c r="AB1358" s="290"/>
      <c r="AC1358" s="275"/>
      <c r="AD1358" s="275"/>
      <c r="AE1358" s="272"/>
      <c r="AF1358" s="272"/>
      <c r="AG1358" s="272"/>
      <c r="AH1358" s="282"/>
      <c r="AI1358" s="243"/>
      <c r="AJ1358" s="243"/>
      <c r="AK1358" s="255">
        <f t="shared" si="892"/>
        <v>1</v>
      </c>
      <c r="AL1358" s="256" t="b">
        <f t="shared" si="893"/>
        <v>0</v>
      </c>
      <c r="AM1358" s="243"/>
      <c r="AN1358" s="243"/>
      <c r="AO1358" s="276"/>
      <c r="AP1358" s="258" t="b">
        <f>MATCH($F1358,$F$2:$F1358,0)=ROW($F1358)-1</f>
        <v>0</v>
      </c>
      <c r="AQ1358" s="174" t="s">
        <v>111</v>
      </c>
      <c r="AR1358" s="174" t="s">
        <v>111</v>
      </c>
      <c r="AS1358" s="174" t="s">
        <v>111</v>
      </c>
      <c r="AT1358" s="174" t="s">
        <v>111</v>
      </c>
      <c r="AU1358" s="174" t="s">
        <v>111</v>
      </c>
      <c r="AV1358" s="174" t="s">
        <v>111</v>
      </c>
      <c r="AX1358" s="243"/>
      <c r="AY1358" s="259" t="str">
        <f t="shared" si="894"/>
        <v>KC911886</v>
      </c>
      <c r="AZ1358" s="260" t="str">
        <f t="shared" si="895"/>
        <v>3.FRA.Toulouse.hum</v>
      </c>
      <c r="BA1358" s="260" t="str">
        <f t="shared" si="896"/>
        <v>3.FRA.Toulouse.hum.2007</v>
      </c>
      <c r="BB1358" s="200" t="str">
        <f t="shared" si="897"/>
        <v>KC911886.TR18 / 10</v>
      </c>
      <c r="BC1358" s="201" t="str">
        <f t="shared" si="898"/>
        <v>KC911886</v>
      </c>
      <c r="BD1358" s="201" t="str">
        <f t="shared" si="899"/>
        <v>KC911886</v>
      </c>
      <c r="BE1358" s="200" t="str">
        <f t="shared" si="900"/>
        <v>KC911886=</v>
      </c>
      <c r="BF1358" s="200" t="str">
        <f t="shared" si="901"/>
        <v>KC911886=out</v>
      </c>
      <c r="BG1358" s="200" t="str">
        <f t="shared" si="902"/>
        <v>KC911886=out</v>
      </c>
      <c r="BH1358" s="200" t="str">
        <f t="shared" si="903"/>
        <v>KC911886=TR18</v>
      </c>
      <c r="BI1358" s="200" t="str">
        <f t="shared" si="904"/>
        <v>KC911886=TR18. 3.FRA.Toulouse.hum</v>
      </c>
      <c r="BJ1358" s="200" t="str">
        <f t="shared" si="905"/>
        <v>KC911886=TR18. 3.FRA.Toulouse.hum.2007</v>
      </c>
      <c r="BK1358" s="200" t="str">
        <f t="shared" si="906"/>
        <v>KC911886=TR18. 3.FRA.Toulouse.hum</v>
      </c>
      <c r="BL1358" s="200" t="str">
        <f t="shared" si="907"/>
        <v>KC911886=3.FRA.Toulouse.hum</v>
      </c>
      <c r="BM1358" s="200" t="str">
        <f t="shared" si="908"/>
        <v>KC911886=3</v>
      </c>
      <c r="BN1358" s="200" t="str">
        <f t="shared" si="909"/>
        <v>KC911886=3chi</v>
      </c>
      <c r="BO1358" s="200" t="str">
        <f t="shared" si="910"/>
        <v>KC911886=3</v>
      </c>
      <c r="BP1358" s="200" t="str">
        <f t="shared" si="911"/>
        <v>3=</v>
      </c>
      <c r="BQ1358" s="261" t="str">
        <f t="shared" si="912"/>
        <v>KC911886</v>
      </c>
      <c r="BR1358" s="262" t="str">
        <f t="shared" si="913"/>
        <v>TR18 / 10</v>
      </c>
      <c r="BS1358" s="263" t="str">
        <f t="shared" si="914"/>
        <v>3.FRA.Toulouse.hum.2007</v>
      </c>
      <c r="BT1358" s="264" t="str">
        <f t="shared" si="915"/>
        <v/>
      </c>
      <c r="BU1358" s="264" t="str">
        <f t="shared" si="916"/>
        <v/>
      </c>
      <c r="BV1358" s="264" t="str">
        <f t="shared" si="917"/>
        <v/>
      </c>
      <c r="BW1358" s="264" t="str">
        <f t="shared" si="918"/>
        <v/>
      </c>
      <c r="BX1358" s="264" t="str">
        <f t="shared" si="919"/>
        <v/>
      </c>
      <c r="BY1358" s="265" t="str">
        <f t="shared" si="920"/>
        <v/>
      </c>
      <c r="BZ1358" s="243"/>
      <c r="CA1358" s="207" t="s">
        <v>506</v>
      </c>
      <c r="CB1358" s="200" t="str">
        <f t="shared" si="921"/>
        <v>xx</v>
      </c>
      <c r="CC1358" s="200" t="str">
        <f t="shared" si="922"/>
        <v>Non_select</v>
      </c>
      <c r="CD1358" s="200" t="str">
        <f t="shared" si="923"/>
        <v>xx</v>
      </c>
      <c r="CE1358" s="200" t="str">
        <f t="shared" si="924"/>
        <v/>
      </c>
      <c r="CF1358" s="243"/>
      <c r="CG1358" s="200" t="str">
        <f t="shared" si="925"/>
        <v>KC911886</v>
      </c>
      <c r="CH1358" s="208" t="s">
        <v>360</v>
      </c>
      <c r="CI1358" s="208" t="s">
        <v>361</v>
      </c>
      <c r="CJ1358" s="208" t="s">
        <v>362</v>
      </c>
      <c r="CK1358" s="243"/>
      <c r="CL1358" s="243"/>
      <c r="CM1358" s="243"/>
      <c r="CN1358" s="243"/>
      <c r="CO1358" s="208"/>
      <c r="CP1358" s="243"/>
      <c r="CQ1358" s="243"/>
      <c r="CR1358" s="243"/>
      <c r="CS1358" s="243"/>
      <c r="CT1358" s="243"/>
      <c r="CU1358" s="243"/>
      <c r="CV1358" s="268">
        <f t="shared" si="890"/>
        <v>3</v>
      </c>
      <c r="CW1358" s="266">
        <f t="shared" si="889"/>
        <v>3</v>
      </c>
      <c r="CX1358" s="200" t="str">
        <f t="shared" si="926"/>
        <v>Hepatitis E virus strain  , partial cds</v>
      </c>
    </row>
    <row r="1359" spans="1:102" s="180" customFormat="1" ht="11.85" hidden="1" customHeight="1" x14ac:dyDescent="0.25">
      <c r="A1359" s="182" t="s">
        <v>3684</v>
      </c>
      <c r="B1359" s="174" t="s">
        <v>502</v>
      </c>
      <c r="C1359" s="175">
        <v>3</v>
      </c>
      <c r="D1359" s="175">
        <v>3</v>
      </c>
      <c r="E1359" s="177" t="s">
        <v>661</v>
      </c>
      <c r="F1359" s="182" t="s">
        <v>3675</v>
      </c>
      <c r="G1359" s="276">
        <v>11</v>
      </c>
      <c r="H1359" s="180" t="s">
        <v>1329</v>
      </c>
      <c r="I1359" s="181" t="s">
        <v>1330</v>
      </c>
      <c r="J1359" s="182" t="s">
        <v>788</v>
      </c>
      <c r="K1359" s="183" t="s">
        <v>2990</v>
      </c>
      <c r="L1359" s="186" t="s">
        <v>2990</v>
      </c>
      <c r="M1359" s="253" t="s">
        <v>368</v>
      </c>
      <c r="N1359" s="257"/>
      <c r="O1359" s="187">
        <v>2007</v>
      </c>
      <c r="P1359" s="188" t="s">
        <v>2700</v>
      </c>
      <c r="Q1359" s="188">
        <v>25</v>
      </c>
      <c r="R1359" s="243"/>
      <c r="S1359" s="243" t="e">
        <f t="shared" si="891"/>
        <v>#N/A</v>
      </c>
      <c r="T1359" s="243"/>
      <c r="U1359" s="274"/>
      <c r="V1359" s="274"/>
      <c r="W1359" s="272"/>
      <c r="X1359" s="275"/>
      <c r="Y1359" s="272"/>
      <c r="Z1359" s="272"/>
      <c r="AA1359" s="272"/>
      <c r="AB1359" s="290"/>
      <c r="AC1359" s="275"/>
      <c r="AD1359" s="275"/>
      <c r="AE1359" s="272"/>
      <c r="AF1359" s="272"/>
      <c r="AG1359" s="272"/>
      <c r="AH1359" s="282"/>
      <c r="AI1359" s="243"/>
      <c r="AJ1359" s="243"/>
      <c r="AK1359" s="255">
        <f t="shared" si="892"/>
        <v>1</v>
      </c>
      <c r="AL1359" s="256" t="b">
        <f t="shared" si="893"/>
        <v>0</v>
      </c>
      <c r="AM1359" s="243"/>
      <c r="AN1359" s="243"/>
      <c r="AO1359" s="276"/>
      <c r="AP1359" s="258" t="b">
        <f>MATCH($F1359,$F$2:$F1359,0)=ROW($F1359)-1</f>
        <v>0</v>
      </c>
      <c r="AQ1359" s="174" t="s">
        <v>111</v>
      </c>
      <c r="AR1359" s="174" t="s">
        <v>111</v>
      </c>
      <c r="AS1359" s="174" t="s">
        <v>111</v>
      </c>
      <c r="AT1359" s="174" t="s">
        <v>111</v>
      </c>
      <c r="AU1359" s="174" t="s">
        <v>111</v>
      </c>
      <c r="AV1359" s="174" t="s">
        <v>111</v>
      </c>
      <c r="AX1359" s="243"/>
      <c r="AY1359" s="259" t="str">
        <f t="shared" si="894"/>
        <v>KC911887</v>
      </c>
      <c r="AZ1359" s="260" t="str">
        <f t="shared" si="895"/>
        <v>3.FRA.Toulouse.hum</v>
      </c>
      <c r="BA1359" s="260" t="str">
        <f t="shared" si="896"/>
        <v>3.FRA.Toulouse.hum.2007</v>
      </c>
      <c r="BB1359" s="200" t="str">
        <f t="shared" si="897"/>
        <v>KC911887.TR18 / 11</v>
      </c>
      <c r="BC1359" s="201" t="str">
        <f t="shared" si="898"/>
        <v>KC911887</v>
      </c>
      <c r="BD1359" s="201" t="str">
        <f t="shared" si="899"/>
        <v>KC911887</v>
      </c>
      <c r="BE1359" s="200" t="str">
        <f t="shared" si="900"/>
        <v>KC911887=</v>
      </c>
      <c r="BF1359" s="200" t="str">
        <f t="shared" si="901"/>
        <v>KC911887=out</v>
      </c>
      <c r="BG1359" s="200" t="str">
        <f t="shared" si="902"/>
        <v>KC911887=out</v>
      </c>
      <c r="BH1359" s="200" t="str">
        <f t="shared" si="903"/>
        <v>KC911887=TR18</v>
      </c>
      <c r="BI1359" s="200" t="str">
        <f t="shared" si="904"/>
        <v>KC911887=TR18. 3.FRA.Toulouse.hum</v>
      </c>
      <c r="BJ1359" s="200" t="str">
        <f t="shared" si="905"/>
        <v>KC911887=TR18. 3.FRA.Toulouse.hum.2007</v>
      </c>
      <c r="BK1359" s="200" t="str">
        <f t="shared" si="906"/>
        <v>KC911887=TR18. 3.FRA.Toulouse.hum</v>
      </c>
      <c r="BL1359" s="200" t="str">
        <f t="shared" si="907"/>
        <v>KC911887=3.FRA.Toulouse.hum</v>
      </c>
      <c r="BM1359" s="200" t="str">
        <f t="shared" si="908"/>
        <v>KC911887=3</v>
      </c>
      <c r="BN1359" s="200" t="str">
        <f t="shared" si="909"/>
        <v>KC911887=3chi</v>
      </c>
      <c r="BO1359" s="200" t="str">
        <f t="shared" si="910"/>
        <v>KC911887=3</v>
      </c>
      <c r="BP1359" s="200" t="str">
        <f t="shared" si="911"/>
        <v>3=</v>
      </c>
      <c r="BQ1359" s="261" t="str">
        <f t="shared" si="912"/>
        <v>KC911887</v>
      </c>
      <c r="BR1359" s="262" t="str">
        <f t="shared" si="913"/>
        <v>TR18 / 11</v>
      </c>
      <c r="BS1359" s="263" t="str">
        <f t="shared" si="914"/>
        <v>3.FRA.Toulouse.hum.2007</v>
      </c>
      <c r="BT1359" s="264" t="str">
        <f t="shared" si="915"/>
        <v/>
      </c>
      <c r="BU1359" s="264" t="str">
        <f t="shared" si="916"/>
        <v/>
      </c>
      <c r="BV1359" s="264" t="str">
        <f t="shared" si="917"/>
        <v/>
      </c>
      <c r="BW1359" s="264" t="str">
        <f t="shared" si="918"/>
        <v/>
      </c>
      <c r="BX1359" s="264" t="str">
        <f t="shared" si="919"/>
        <v/>
      </c>
      <c r="BY1359" s="265" t="str">
        <f t="shared" si="920"/>
        <v/>
      </c>
      <c r="BZ1359" s="243"/>
      <c r="CA1359" s="207" t="s">
        <v>506</v>
      </c>
      <c r="CB1359" s="200" t="str">
        <f t="shared" si="921"/>
        <v>xx</v>
      </c>
      <c r="CC1359" s="200" t="str">
        <f t="shared" si="922"/>
        <v>Non_select</v>
      </c>
      <c r="CD1359" s="200" t="str">
        <f t="shared" si="923"/>
        <v>xx</v>
      </c>
      <c r="CE1359" s="200" t="str">
        <f t="shared" si="924"/>
        <v/>
      </c>
      <c r="CF1359" s="243"/>
      <c r="CG1359" s="200" t="str">
        <f t="shared" si="925"/>
        <v>KC911887</v>
      </c>
      <c r="CH1359" s="208" t="s">
        <v>360</v>
      </c>
      <c r="CI1359" s="208" t="s">
        <v>361</v>
      </c>
      <c r="CJ1359" s="208" t="s">
        <v>362</v>
      </c>
      <c r="CK1359" s="243"/>
      <c r="CL1359" s="243"/>
      <c r="CM1359" s="243"/>
      <c r="CN1359" s="243"/>
      <c r="CO1359" s="208"/>
      <c r="CP1359" s="243"/>
      <c r="CQ1359" s="243"/>
      <c r="CR1359" s="243"/>
      <c r="CS1359" s="243"/>
      <c r="CT1359" s="243"/>
      <c r="CU1359" s="243"/>
      <c r="CV1359" s="268">
        <f t="shared" si="890"/>
        <v>3</v>
      </c>
      <c r="CW1359" s="266">
        <f t="shared" si="889"/>
        <v>3</v>
      </c>
      <c r="CX1359" s="200" t="str">
        <f t="shared" si="926"/>
        <v>Hepatitis E virus strain  , partial cds</v>
      </c>
    </row>
    <row r="1360" spans="1:102" s="180" customFormat="1" ht="11.85" hidden="1" customHeight="1" x14ac:dyDescent="0.25">
      <c r="A1360" s="182" t="s">
        <v>3685</v>
      </c>
      <c r="B1360" s="174" t="s">
        <v>502</v>
      </c>
      <c r="C1360" s="175">
        <v>3</v>
      </c>
      <c r="D1360" s="175">
        <v>3</v>
      </c>
      <c r="E1360" s="177" t="s">
        <v>661</v>
      </c>
      <c r="F1360" s="182" t="s">
        <v>3675</v>
      </c>
      <c r="G1360" s="276">
        <v>12</v>
      </c>
      <c r="H1360" s="180" t="s">
        <v>1329</v>
      </c>
      <c r="I1360" s="181" t="s">
        <v>1330</v>
      </c>
      <c r="J1360" s="182" t="s">
        <v>788</v>
      </c>
      <c r="K1360" s="183" t="s">
        <v>2990</v>
      </c>
      <c r="L1360" s="186" t="s">
        <v>2990</v>
      </c>
      <c r="M1360" s="253" t="s">
        <v>368</v>
      </c>
      <c r="N1360" s="257"/>
      <c r="O1360" s="187">
        <v>2007</v>
      </c>
      <c r="P1360" s="188" t="s">
        <v>2700</v>
      </c>
      <c r="Q1360" s="188">
        <v>25</v>
      </c>
      <c r="R1360" s="243"/>
      <c r="S1360" s="243" t="e">
        <f t="shared" si="891"/>
        <v>#N/A</v>
      </c>
      <c r="T1360" s="243"/>
      <c r="U1360" s="274"/>
      <c r="V1360" s="274"/>
      <c r="W1360" s="272"/>
      <c r="X1360" s="275"/>
      <c r="Y1360" s="272"/>
      <c r="Z1360" s="272"/>
      <c r="AA1360" s="272"/>
      <c r="AB1360" s="290"/>
      <c r="AC1360" s="275"/>
      <c r="AD1360" s="275"/>
      <c r="AE1360" s="272"/>
      <c r="AF1360" s="272"/>
      <c r="AG1360" s="272"/>
      <c r="AH1360" s="282"/>
      <c r="AI1360" s="243"/>
      <c r="AJ1360" s="243"/>
      <c r="AK1360" s="255">
        <f t="shared" si="892"/>
        <v>1</v>
      </c>
      <c r="AL1360" s="256" t="b">
        <f t="shared" si="893"/>
        <v>0</v>
      </c>
      <c r="AM1360" s="243"/>
      <c r="AN1360" s="243"/>
      <c r="AO1360" s="276"/>
      <c r="AP1360" s="258" t="b">
        <f>MATCH($F1360,$F$2:$F1360,0)=ROW($F1360)-1</f>
        <v>0</v>
      </c>
      <c r="AQ1360" s="174" t="s">
        <v>111</v>
      </c>
      <c r="AR1360" s="174" t="s">
        <v>111</v>
      </c>
      <c r="AS1360" s="174" t="s">
        <v>111</v>
      </c>
      <c r="AT1360" s="174" t="s">
        <v>111</v>
      </c>
      <c r="AU1360" s="174" t="s">
        <v>111</v>
      </c>
      <c r="AV1360" s="174" t="s">
        <v>111</v>
      </c>
      <c r="AX1360" s="243"/>
      <c r="AY1360" s="259" t="str">
        <f t="shared" si="894"/>
        <v>KC911888</v>
      </c>
      <c r="AZ1360" s="260" t="str">
        <f t="shared" si="895"/>
        <v>3.FRA.Toulouse.hum</v>
      </c>
      <c r="BA1360" s="260" t="str">
        <f t="shared" si="896"/>
        <v>3.FRA.Toulouse.hum.2007</v>
      </c>
      <c r="BB1360" s="200" t="str">
        <f t="shared" si="897"/>
        <v>KC911888.TR18 / 12</v>
      </c>
      <c r="BC1360" s="201" t="str">
        <f t="shared" si="898"/>
        <v>KC911888</v>
      </c>
      <c r="BD1360" s="201" t="str">
        <f t="shared" si="899"/>
        <v>KC911888</v>
      </c>
      <c r="BE1360" s="200" t="str">
        <f t="shared" si="900"/>
        <v>KC911888=</v>
      </c>
      <c r="BF1360" s="200" t="str">
        <f t="shared" si="901"/>
        <v>KC911888=out</v>
      </c>
      <c r="BG1360" s="200" t="str">
        <f t="shared" si="902"/>
        <v>KC911888=out</v>
      </c>
      <c r="BH1360" s="200" t="str">
        <f t="shared" si="903"/>
        <v>KC911888=TR18</v>
      </c>
      <c r="BI1360" s="200" t="str">
        <f t="shared" si="904"/>
        <v>KC911888=TR18. 3.FRA.Toulouse.hum</v>
      </c>
      <c r="BJ1360" s="200" t="str">
        <f t="shared" si="905"/>
        <v>KC911888=TR18. 3.FRA.Toulouse.hum.2007</v>
      </c>
      <c r="BK1360" s="200" t="str">
        <f t="shared" si="906"/>
        <v>KC911888=TR18. 3.FRA.Toulouse.hum</v>
      </c>
      <c r="BL1360" s="200" t="str">
        <f t="shared" si="907"/>
        <v>KC911888=3.FRA.Toulouse.hum</v>
      </c>
      <c r="BM1360" s="200" t="str">
        <f t="shared" si="908"/>
        <v>KC911888=3</v>
      </c>
      <c r="BN1360" s="200" t="str">
        <f t="shared" si="909"/>
        <v>KC911888=3chi</v>
      </c>
      <c r="BO1360" s="200" t="str">
        <f t="shared" si="910"/>
        <v>KC911888=3</v>
      </c>
      <c r="BP1360" s="200" t="str">
        <f t="shared" si="911"/>
        <v>3=</v>
      </c>
      <c r="BQ1360" s="261" t="str">
        <f t="shared" si="912"/>
        <v>KC911888</v>
      </c>
      <c r="BR1360" s="262" t="str">
        <f t="shared" si="913"/>
        <v>TR18 / 12</v>
      </c>
      <c r="BS1360" s="263" t="str">
        <f t="shared" si="914"/>
        <v>3.FRA.Toulouse.hum.2007</v>
      </c>
      <c r="BT1360" s="264" t="str">
        <f t="shared" si="915"/>
        <v/>
      </c>
      <c r="BU1360" s="264" t="str">
        <f t="shared" si="916"/>
        <v/>
      </c>
      <c r="BV1360" s="264" t="str">
        <f t="shared" si="917"/>
        <v/>
      </c>
      <c r="BW1360" s="264" t="str">
        <f t="shared" si="918"/>
        <v/>
      </c>
      <c r="BX1360" s="264" t="str">
        <f t="shared" si="919"/>
        <v/>
      </c>
      <c r="BY1360" s="265" t="str">
        <f t="shared" si="920"/>
        <v/>
      </c>
      <c r="BZ1360" s="243"/>
      <c r="CA1360" s="207" t="s">
        <v>506</v>
      </c>
      <c r="CB1360" s="200" t="str">
        <f t="shared" si="921"/>
        <v>xx</v>
      </c>
      <c r="CC1360" s="200" t="str">
        <f t="shared" si="922"/>
        <v>Non_select</v>
      </c>
      <c r="CD1360" s="200" t="str">
        <f t="shared" si="923"/>
        <v>xx</v>
      </c>
      <c r="CE1360" s="200" t="str">
        <f t="shared" si="924"/>
        <v/>
      </c>
      <c r="CF1360" s="243"/>
      <c r="CG1360" s="200" t="str">
        <f t="shared" si="925"/>
        <v>KC911888</v>
      </c>
      <c r="CH1360" s="208" t="s">
        <v>360</v>
      </c>
      <c r="CI1360" s="208" t="s">
        <v>361</v>
      </c>
      <c r="CJ1360" s="208" t="s">
        <v>362</v>
      </c>
      <c r="CK1360" s="243"/>
      <c r="CL1360" s="243"/>
      <c r="CM1360" s="243"/>
      <c r="CN1360" s="243"/>
      <c r="CO1360" s="208"/>
      <c r="CP1360" s="243"/>
      <c r="CQ1360" s="243"/>
      <c r="CR1360" s="243"/>
      <c r="CS1360" s="243"/>
      <c r="CT1360" s="243"/>
      <c r="CU1360" s="243"/>
      <c r="CV1360" s="268">
        <f t="shared" si="890"/>
        <v>3</v>
      </c>
      <c r="CW1360" s="266">
        <f t="shared" si="889"/>
        <v>3</v>
      </c>
      <c r="CX1360" s="200" t="str">
        <f t="shared" si="926"/>
        <v>Hepatitis E virus strain  , partial cds</v>
      </c>
    </row>
    <row r="1361" spans="1:102" s="180" customFormat="1" ht="11.85" hidden="1" customHeight="1" x14ac:dyDescent="0.25">
      <c r="A1361" s="182" t="s">
        <v>3686</v>
      </c>
      <c r="B1361" s="174" t="s">
        <v>502</v>
      </c>
      <c r="C1361" s="175">
        <v>3</v>
      </c>
      <c r="D1361" s="175">
        <v>3</v>
      </c>
      <c r="E1361" s="177" t="s">
        <v>661</v>
      </c>
      <c r="F1361" s="182" t="s">
        <v>3675</v>
      </c>
      <c r="G1361" s="276">
        <v>13</v>
      </c>
      <c r="H1361" s="180" t="s">
        <v>1329</v>
      </c>
      <c r="I1361" s="181" t="s">
        <v>1330</v>
      </c>
      <c r="J1361" s="182" t="s">
        <v>788</v>
      </c>
      <c r="K1361" s="183" t="s">
        <v>2990</v>
      </c>
      <c r="L1361" s="186" t="s">
        <v>2990</v>
      </c>
      <c r="M1361" s="253" t="s">
        <v>368</v>
      </c>
      <c r="N1361" s="257"/>
      <c r="O1361" s="187">
        <v>2007</v>
      </c>
      <c r="P1361" s="188" t="s">
        <v>2700</v>
      </c>
      <c r="Q1361" s="188">
        <v>25</v>
      </c>
      <c r="R1361" s="243"/>
      <c r="S1361" s="243" t="e">
        <f t="shared" si="891"/>
        <v>#N/A</v>
      </c>
      <c r="T1361" s="243"/>
      <c r="U1361" s="274"/>
      <c r="V1361" s="274"/>
      <c r="W1361" s="272"/>
      <c r="X1361" s="275"/>
      <c r="Y1361" s="272"/>
      <c r="Z1361" s="272"/>
      <c r="AA1361" s="272"/>
      <c r="AB1361" s="290"/>
      <c r="AC1361" s="275"/>
      <c r="AD1361" s="275"/>
      <c r="AE1361" s="272"/>
      <c r="AF1361" s="272"/>
      <c r="AG1361" s="272"/>
      <c r="AH1361" s="282"/>
      <c r="AI1361" s="243"/>
      <c r="AJ1361" s="243"/>
      <c r="AK1361" s="255">
        <f t="shared" si="892"/>
        <v>1</v>
      </c>
      <c r="AL1361" s="256" t="b">
        <f t="shared" si="893"/>
        <v>0</v>
      </c>
      <c r="AM1361" s="243"/>
      <c r="AN1361" s="243"/>
      <c r="AO1361" s="276"/>
      <c r="AP1361" s="258" t="b">
        <f>MATCH($F1361,$F$2:$F1361,0)=ROW($F1361)-1</f>
        <v>0</v>
      </c>
      <c r="AQ1361" s="174" t="s">
        <v>111</v>
      </c>
      <c r="AR1361" s="174" t="s">
        <v>111</v>
      </c>
      <c r="AS1361" s="174" t="s">
        <v>111</v>
      </c>
      <c r="AT1361" s="174" t="s">
        <v>111</v>
      </c>
      <c r="AU1361" s="174" t="s">
        <v>111</v>
      </c>
      <c r="AV1361" s="174" t="s">
        <v>111</v>
      </c>
      <c r="AX1361" s="243"/>
      <c r="AY1361" s="259" t="str">
        <f t="shared" si="894"/>
        <v>KC911889</v>
      </c>
      <c r="AZ1361" s="260" t="str">
        <f t="shared" si="895"/>
        <v>3.FRA.Toulouse.hum</v>
      </c>
      <c r="BA1361" s="260" t="str">
        <f t="shared" si="896"/>
        <v>3.FRA.Toulouse.hum.2007</v>
      </c>
      <c r="BB1361" s="200" t="str">
        <f t="shared" si="897"/>
        <v>KC911889.TR18 / 13</v>
      </c>
      <c r="BC1361" s="201" t="str">
        <f t="shared" si="898"/>
        <v>KC911889</v>
      </c>
      <c r="BD1361" s="201" t="str">
        <f t="shared" si="899"/>
        <v>KC911889</v>
      </c>
      <c r="BE1361" s="200" t="str">
        <f t="shared" si="900"/>
        <v>KC911889=</v>
      </c>
      <c r="BF1361" s="200" t="str">
        <f t="shared" si="901"/>
        <v>KC911889=out</v>
      </c>
      <c r="BG1361" s="200" t="str">
        <f t="shared" si="902"/>
        <v>KC911889=out</v>
      </c>
      <c r="BH1361" s="200" t="str">
        <f t="shared" si="903"/>
        <v>KC911889=TR18</v>
      </c>
      <c r="BI1361" s="200" t="str">
        <f t="shared" si="904"/>
        <v>KC911889=TR18. 3.FRA.Toulouse.hum</v>
      </c>
      <c r="BJ1361" s="200" t="str">
        <f t="shared" si="905"/>
        <v>KC911889=TR18. 3.FRA.Toulouse.hum.2007</v>
      </c>
      <c r="BK1361" s="200" t="str">
        <f t="shared" si="906"/>
        <v>KC911889=TR18. 3.FRA.Toulouse.hum</v>
      </c>
      <c r="BL1361" s="200" t="str">
        <f t="shared" si="907"/>
        <v>KC911889=3.FRA.Toulouse.hum</v>
      </c>
      <c r="BM1361" s="200" t="str">
        <f t="shared" si="908"/>
        <v>KC911889=3</v>
      </c>
      <c r="BN1361" s="200" t="str">
        <f t="shared" si="909"/>
        <v>KC911889=3chi</v>
      </c>
      <c r="BO1361" s="200" t="str">
        <f t="shared" si="910"/>
        <v>KC911889=3</v>
      </c>
      <c r="BP1361" s="200" t="str">
        <f t="shared" si="911"/>
        <v>3=</v>
      </c>
      <c r="BQ1361" s="261" t="str">
        <f t="shared" si="912"/>
        <v>KC911889</v>
      </c>
      <c r="BR1361" s="262" t="str">
        <f t="shared" si="913"/>
        <v>TR18 / 13</v>
      </c>
      <c r="BS1361" s="263" t="str">
        <f t="shared" si="914"/>
        <v>3.FRA.Toulouse.hum.2007</v>
      </c>
      <c r="BT1361" s="264" t="str">
        <f t="shared" si="915"/>
        <v/>
      </c>
      <c r="BU1361" s="264" t="str">
        <f t="shared" si="916"/>
        <v/>
      </c>
      <c r="BV1361" s="264" t="str">
        <f t="shared" si="917"/>
        <v/>
      </c>
      <c r="BW1361" s="264" t="str">
        <f t="shared" si="918"/>
        <v/>
      </c>
      <c r="BX1361" s="264" t="str">
        <f t="shared" si="919"/>
        <v/>
      </c>
      <c r="BY1361" s="265" t="str">
        <f t="shared" si="920"/>
        <v/>
      </c>
      <c r="BZ1361" s="243"/>
      <c r="CA1361" s="207" t="s">
        <v>506</v>
      </c>
      <c r="CB1361" s="200" t="str">
        <f t="shared" si="921"/>
        <v>xx</v>
      </c>
      <c r="CC1361" s="200" t="str">
        <f t="shared" si="922"/>
        <v>Non_select</v>
      </c>
      <c r="CD1361" s="200" t="str">
        <f t="shared" si="923"/>
        <v>xx</v>
      </c>
      <c r="CE1361" s="200" t="str">
        <f t="shared" si="924"/>
        <v/>
      </c>
      <c r="CF1361" s="243"/>
      <c r="CG1361" s="200" t="str">
        <f t="shared" si="925"/>
        <v>KC911889</v>
      </c>
      <c r="CH1361" s="208" t="s">
        <v>360</v>
      </c>
      <c r="CI1361" s="208" t="s">
        <v>361</v>
      </c>
      <c r="CJ1361" s="208" t="s">
        <v>362</v>
      </c>
      <c r="CK1361" s="243"/>
      <c r="CL1361" s="243"/>
      <c r="CM1361" s="243"/>
      <c r="CN1361" s="243"/>
      <c r="CO1361" s="208"/>
      <c r="CP1361" s="243"/>
      <c r="CQ1361" s="243"/>
      <c r="CR1361" s="243"/>
      <c r="CS1361" s="243"/>
      <c r="CT1361" s="243"/>
      <c r="CU1361" s="243"/>
      <c r="CV1361" s="268">
        <f t="shared" si="890"/>
        <v>3</v>
      </c>
      <c r="CW1361" s="266">
        <f t="shared" si="889"/>
        <v>3</v>
      </c>
      <c r="CX1361" s="200" t="str">
        <f t="shared" si="926"/>
        <v>Hepatitis E virus strain  , partial cds</v>
      </c>
    </row>
    <row r="1362" spans="1:102" s="180" customFormat="1" ht="11.85" hidden="1" customHeight="1" x14ac:dyDescent="0.25">
      <c r="A1362" s="182" t="s">
        <v>3687</v>
      </c>
      <c r="B1362" s="174" t="s">
        <v>502</v>
      </c>
      <c r="C1362" s="175">
        <v>3</v>
      </c>
      <c r="D1362" s="175">
        <v>3</v>
      </c>
      <c r="E1362" s="177" t="s">
        <v>661</v>
      </c>
      <c r="F1362" s="182" t="s">
        <v>3675</v>
      </c>
      <c r="G1362" s="276">
        <v>14</v>
      </c>
      <c r="H1362" s="180" t="s">
        <v>1329</v>
      </c>
      <c r="I1362" s="181" t="s">
        <v>1330</v>
      </c>
      <c r="J1362" s="182" t="s">
        <v>788</v>
      </c>
      <c r="K1362" s="183" t="s">
        <v>2990</v>
      </c>
      <c r="L1362" s="186" t="s">
        <v>2990</v>
      </c>
      <c r="M1362" s="253" t="s">
        <v>368</v>
      </c>
      <c r="N1362" s="257"/>
      <c r="O1362" s="187">
        <v>2007</v>
      </c>
      <c r="P1362" s="188" t="s">
        <v>2700</v>
      </c>
      <c r="Q1362" s="188">
        <v>25</v>
      </c>
      <c r="R1362" s="243"/>
      <c r="S1362" s="243" t="e">
        <f t="shared" si="891"/>
        <v>#N/A</v>
      </c>
      <c r="T1362" s="243"/>
      <c r="U1362" s="274"/>
      <c r="V1362" s="274"/>
      <c r="W1362" s="272"/>
      <c r="X1362" s="275"/>
      <c r="Y1362" s="272"/>
      <c r="Z1362" s="272"/>
      <c r="AA1362" s="272"/>
      <c r="AB1362" s="290"/>
      <c r="AC1362" s="275"/>
      <c r="AD1362" s="275"/>
      <c r="AE1362" s="272"/>
      <c r="AF1362" s="272"/>
      <c r="AG1362" s="272"/>
      <c r="AH1362" s="282"/>
      <c r="AI1362" s="243"/>
      <c r="AJ1362" s="243"/>
      <c r="AK1362" s="255">
        <f t="shared" si="892"/>
        <v>1</v>
      </c>
      <c r="AL1362" s="256" t="b">
        <f t="shared" si="893"/>
        <v>0</v>
      </c>
      <c r="AM1362" s="243"/>
      <c r="AN1362" s="243"/>
      <c r="AO1362" s="276"/>
      <c r="AP1362" s="258" t="b">
        <f>MATCH($F1362,$F$2:$F1362,0)=ROW($F1362)-1</f>
        <v>0</v>
      </c>
      <c r="AQ1362" s="174" t="s">
        <v>111</v>
      </c>
      <c r="AR1362" s="174" t="s">
        <v>111</v>
      </c>
      <c r="AS1362" s="174" t="s">
        <v>111</v>
      </c>
      <c r="AT1362" s="174" t="s">
        <v>111</v>
      </c>
      <c r="AU1362" s="174" t="s">
        <v>111</v>
      </c>
      <c r="AV1362" s="174" t="s">
        <v>111</v>
      </c>
      <c r="AX1362" s="243"/>
      <c r="AY1362" s="259" t="str">
        <f t="shared" si="894"/>
        <v>KC911890</v>
      </c>
      <c r="AZ1362" s="260" t="str">
        <f t="shared" si="895"/>
        <v>3.FRA.Toulouse.hum</v>
      </c>
      <c r="BA1362" s="260" t="str">
        <f t="shared" si="896"/>
        <v>3.FRA.Toulouse.hum.2007</v>
      </c>
      <c r="BB1362" s="200" t="str">
        <f t="shared" si="897"/>
        <v>KC911890.TR18 / 14</v>
      </c>
      <c r="BC1362" s="201" t="str">
        <f t="shared" si="898"/>
        <v>KC911890</v>
      </c>
      <c r="BD1362" s="201" t="str">
        <f t="shared" si="899"/>
        <v>KC911890</v>
      </c>
      <c r="BE1362" s="200" t="str">
        <f t="shared" si="900"/>
        <v>KC911890=</v>
      </c>
      <c r="BF1362" s="200" t="str">
        <f t="shared" si="901"/>
        <v>KC911890=out</v>
      </c>
      <c r="BG1362" s="200" t="str">
        <f t="shared" si="902"/>
        <v>KC911890=out</v>
      </c>
      <c r="BH1362" s="200" t="str">
        <f t="shared" si="903"/>
        <v>KC911890=TR18</v>
      </c>
      <c r="BI1362" s="200" t="str">
        <f t="shared" si="904"/>
        <v>KC911890=TR18. 3.FRA.Toulouse.hum</v>
      </c>
      <c r="BJ1362" s="200" t="str">
        <f t="shared" si="905"/>
        <v>KC911890=TR18. 3.FRA.Toulouse.hum.2007</v>
      </c>
      <c r="BK1362" s="200" t="str">
        <f t="shared" si="906"/>
        <v>KC911890=TR18. 3.FRA.Toulouse.hum</v>
      </c>
      <c r="BL1362" s="200" t="str">
        <f t="shared" si="907"/>
        <v>KC911890=3.FRA.Toulouse.hum</v>
      </c>
      <c r="BM1362" s="200" t="str">
        <f t="shared" si="908"/>
        <v>KC911890=3</v>
      </c>
      <c r="BN1362" s="200" t="str">
        <f t="shared" si="909"/>
        <v>KC911890=3chi</v>
      </c>
      <c r="BO1362" s="200" t="str">
        <f t="shared" si="910"/>
        <v>KC911890=3</v>
      </c>
      <c r="BP1362" s="200" t="str">
        <f t="shared" si="911"/>
        <v>3=</v>
      </c>
      <c r="BQ1362" s="261" t="str">
        <f t="shared" si="912"/>
        <v>KC911890</v>
      </c>
      <c r="BR1362" s="262" t="str">
        <f t="shared" si="913"/>
        <v>TR18 / 14</v>
      </c>
      <c r="BS1362" s="263" t="str">
        <f t="shared" si="914"/>
        <v>3.FRA.Toulouse.hum.2007</v>
      </c>
      <c r="BT1362" s="264" t="str">
        <f t="shared" si="915"/>
        <v/>
      </c>
      <c r="BU1362" s="264" t="str">
        <f t="shared" si="916"/>
        <v/>
      </c>
      <c r="BV1362" s="264" t="str">
        <f t="shared" si="917"/>
        <v/>
      </c>
      <c r="BW1362" s="264" t="str">
        <f t="shared" si="918"/>
        <v/>
      </c>
      <c r="BX1362" s="264" t="str">
        <f t="shared" si="919"/>
        <v/>
      </c>
      <c r="BY1362" s="265" t="str">
        <f t="shared" si="920"/>
        <v/>
      </c>
      <c r="BZ1362" s="243"/>
      <c r="CA1362" s="207" t="s">
        <v>506</v>
      </c>
      <c r="CB1362" s="200" t="str">
        <f t="shared" si="921"/>
        <v>xx</v>
      </c>
      <c r="CC1362" s="200" t="str">
        <f t="shared" si="922"/>
        <v>Non_select</v>
      </c>
      <c r="CD1362" s="200" t="str">
        <f t="shared" si="923"/>
        <v>xx</v>
      </c>
      <c r="CE1362" s="200" t="str">
        <f t="shared" si="924"/>
        <v/>
      </c>
      <c r="CF1362" s="243"/>
      <c r="CG1362" s="200" t="str">
        <f t="shared" si="925"/>
        <v>KC911890</v>
      </c>
      <c r="CH1362" s="208" t="s">
        <v>360</v>
      </c>
      <c r="CI1362" s="208" t="s">
        <v>361</v>
      </c>
      <c r="CJ1362" s="208" t="s">
        <v>362</v>
      </c>
      <c r="CK1362" s="243"/>
      <c r="CL1362" s="243"/>
      <c r="CM1362" s="243"/>
      <c r="CN1362" s="243"/>
      <c r="CO1362" s="208"/>
      <c r="CP1362" s="243"/>
      <c r="CQ1362" s="243"/>
      <c r="CR1362" s="243"/>
      <c r="CS1362" s="243"/>
      <c r="CT1362" s="243"/>
      <c r="CU1362" s="243"/>
      <c r="CV1362" s="268">
        <f t="shared" si="890"/>
        <v>3</v>
      </c>
      <c r="CW1362" s="266">
        <f t="shared" si="889"/>
        <v>3</v>
      </c>
      <c r="CX1362" s="200" t="str">
        <f t="shared" si="926"/>
        <v>Hepatitis E virus strain  , partial cds</v>
      </c>
    </row>
    <row r="1363" spans="1:102" ht="11.85" hidden="1" customHeight="1" x14ac:dyDescent="0.25">
      <c r="A1363" s="277" t="s">
        <v>3688</v>
      </c>
      <c r="B1363" s="174" t="s">
        <v>502</v>
      </c>
      <c r="C1363" s="278">
        <v>3</v>
      </c>
      <c r="D1363" s="278">
        <v>3</v>
      </c>
      <c r="E1363" s="267" t="s">
        <v>661</v>
      </c>
      <c r="F1363" s="277" t="s">
        <v>3675</v>
      </c>
      <c r="G1363" s="276">
        <v>16</v>
      </c>
      <c r="H1363" s="277" t="s">
        <v>1329</v>
      </c>
      <c r="I1363" s="280" t="s">
        <v>1330</v>
      </c>
      <c r="J1363" s="277" t="s">
        <v>788</v>
      </c>
      <c r="K1363" s="183" t="s">
        <v>2990</v>
      </c>
      <c r="L1363" s="186" t="s">
        <v>2990</v>
      </c>
      <c r="M1363" s="253" t="s">
        <v>368</v>
      </c>
      <c r="N1363" s="257"/>
      <c r="O1363" s="187">
        <v>2007</v>
      </c>
      <c r="P1363" s="187" t="s">
        <v>2700</v>
      </c>
      <c r="Q1363" s="187">
        <v>25</v>
      </c>
      <c r="R1363" s="281"/>
      <c r="S1363" s="281" t="e">
        <f t="shared" si="891"/>
        <v>#N/A</v>
      </c>
      <c r="T1363" s="281"/>
      <c r="U1363" s="274"/>
      <c r="V1363" s="274"/>
      <c r="W1363" s="272"/>
      <c r="X1363" s="275"/>
      <c r="Y1363" s="272"/>
      <c r="Z1363" s="272"/>
      <c r="AA1363" s="272"/>
      <c r="AB1363" s="290"/>
      <c r="AC1363" s="275"/>
      <c r="AD1363" s="275"/>
      <c r="AE1363" s="272"/>
      <c r="AF1363" s="272"/>
      <c r="AG1363" s="272"/>
      <c r="AH1363" s="282"/>
      <c r="AI1363" s="243"/>
      <c r="AJ1363" s="243"/>
      <c r="AK1363" s="255">
        <f t="shared" si="892"/>
        <v>1</v>
      </c>
      <c r="AL1363" s="256" t="b">
        <f t="shared" si="893"/>
        <v>0</v>
      </c>
      <c r="AM1363" s="281"/>
      <c r="AN1363" s="281"/>
      <c r="AO1363" s="276"/>
      <c r="AP1363" s="258" t="b">
        <f>MATCH($F1363,$F$2:$F1363,0)=ROW($F1363)-1</f>
        <v>0</v>
      </c>
      <c r="AQ1363" s="192" t="s">
        <v>111</v>
      </c>
      <c r="AR1363" s="192" t="s">
        <v>111</v>
      </c>
      <c r="AS1363" s="192" t="s">
        <v>111</v>
      </c>
      <c r="AT1363" s="192" t="s">
        <v>111</v>
      </c>
      <c r="AU1363" s="192" t="s">
        <v>111</v>
      </c>
      <c r="AV1363" s="192" t="s">
        <v>111</v>
      </c>
      <c r="AW1363" s="281"/>
      <c r="AX1363" s="281"/>
      <c r="AY1363" s="259" t="str">
        <f t="shared" si="894"/>
        <v>KC911891</v>
      </c>
      <c r="AZ1363" s="260" t="str">
        <f t="shared" si="895"/>
        <v>3.FRA.Toulouse.hum</v>
      </c>
      <c r="BA1363" s="260" t="str">
        <f t="shared" si="896"/>
        <v>3.FRA.Toulouse.hum.2007</v>
      </c>
      <c r="BB1363" s="200" t="str">
        <f t="shared" si="897"/>
        <v>KC911891.TR18 / 16</v>
      </c>
      <c r="BC1363" s="201" t="str">
        <f t="shared" si="898"/>
        <v>KC911891</v>
      </c>
      <c r="BD1363" s="201" t="str">
        <f t="shared" si="899"/>
        <v>KC911891</v>
      </c>
      <c r="BE1363" s="200" t="str">
        <f t="shared" si="900"/>
        <v>KC911891=</v>
      </c>
      <c r="BF1363" s="200" t="str">
        <f t="shared" si="901"/>
        <v>KC911891=out</v>
      </c>
      <c r="BG1363" s="200" t="str">
        <f t="shared" si="902"/>
        <v>KC911891=out</v>
      </c>
      <c r="BH1363" s="200" t="str">
        <f t="shared" si="903"/>
        <v>KC911891=TR18</v>
      </c>
      <c r="BI1363" s="200" t="str">
        <f t="shared" si="904"/>
        <v>KC911891=TR18. 3.FRA.Toulouse.hum</v>
      </c>
      <c r="BJ1363" s="200" t="str">
        <f t="shared" si="905"/>
        <v>KC911891=TR18. 3.FRA.Toulouse.hum.2007</v>
      </c>
      <c r="BK1363" s="200" t="str">
        <f t="shared" si="906"/>
        <v>KC911891=TR18. 3.FRA.Toulouse.hum</v>
      </c>
      <c r="BL1363" s="200" t="str">
        <f t="shared" si="907"/>
        <v>KC911891=3.FRA.Toulouse.hum</v>
      </c>
      <c r="BM1363" s="200" t="str">
        <f t="shared" si="908"/>
        <v>KC911891=3</v>
      </c>
      <c r="BN1363" s="200" t="str">
        <f t="shared" si="909"/>
        <v>KC911891=3chi</v>
      </c>
      <c r="BO1363" s="200" t="str">
        <f t="shared" si="910"/>
        <v>KC911891=3</v>
      </c>
      <c r="BP1363" s="200" t="str">
        <f t="shared" si="911"/>
        <v>3=</v>
      </c>
      <c r="BQ1363" s="261" t="str">
        <f t="shared" si="912"/>
        <v>KC911891</v>
      </c>
      <c r="BR1363" s="262" t="str">
        <f t="shared" si="913"/>
        <v>TR18 / 16</v>
      </c>
      <c r="BS1363" s="263" t="str">
        <f t="shared" si="914"/>
        <v>3.FRA.Toulouse.hum.2007</v>
      </c>
      <c r="BT1363" s="264" t="str">
        <f t="shared" si="915"/>
        <v/>
      </c>
      <c r="BU1363" s="264" t="str">
        <f t="shared" si="916"/>
        <v/>
      </c>
      <c r="BV1363" s="264" t="str">
        <f t="shared" si="917"/>
        <v/>
      </c>
      <c r="BW1363" s="264" t="str">
        <f t="shared" si="918"/>
        <v/>
      </c>
      <c r="BX1363" s="264" t="str">
        <f t="shared" si="919"/>
        <v/>
      </c>
      <c r="BY1363" s="265" t="str">
        <f t="shared" si="920"/>
        <v/>
      </c>
      <c r="BZ1363" s="283"/>
      <c r="CA1363" s="283" t="s">
        <v>506</v>
      </c>
      <c r="CB1363" s="284" t="str">
        <f t="shared" si="921"/>
        <v>xx</v>
      </c>
      <c r="CC1363" s="284" t="str">
        <f t="shared" si="922"/>
        <v>Non_select</v>
      </c>
      <c r="CD1363" s="284" t="str">
        <f t="shared" si="923"/>
        <v>xx</v>
      </c>
      <c r="CE1363" s="284" t="str">
        <f t="shared" si="924"/>
        <v/>
      </c>
      <c r="CF1363" s="283"/>
      <c r="CG1363" s="284" t="str">
        <f t="shared" si="925"/>
        <v>KC911891</v>
      </c>
      <c r="CH1363" s="285" t="s">
        <v>360</v>
      </c>
      <c r="CI1363" s="285" t="s">
        <v>361</v>
      </c>
      <c r="CJ1363" s="285" t="s">
        <v>362</v>
      </c>
      <c r="CK1363" s="285"/>
      <c r="CL1363" s="285"/>
      <c r="CM1363" s="285"/>
      <c r="CN1363" s="285"/>
      <c r="CO1363" s="285"/>
      <c r="CP1363" s="285"/>
      <c r="CQ1363" s="284"/>
      <c r="CR1363" s="284"/>
      <c r="CS1363" s="284"/>
      <c r="CT1363" s="284"/>
      <c r="CU1363" s="284"/>
      <c r="CV1363" s="284">
        <f t="shared" si="890"/>
        <v>3</v>
      </c>
      <c r="CW1363" s="287">
        <f t="shared" si="889"/>
        <v>3</v>
      </c>
      <c r="CX1363" s="200" t="str">
        <f t="shared" si="926"/>
        <v>Hepatitis E virus strain  , partial cds</v>
      </c>
    </row>
    <row r="1364" spans="1:102" s="180" customFormat="1" ht="11.85" hidden="1" customHeight="1" x14ac:dyDescent="0.25">
      <c r="A1364" s="182" t="s">
        <v>3689</v>
      </c>
      <c r="B1364" s="174" t="s">
        <v>502</v>
      </c>
      <c r="C1364" s="175">
        <v>3</v>
      </c>
      <c r="D1364" s="175">
        <v>3</v>
      </c>
      <c r="E1364" s="177" t="s">
        <v>661</v>
      </c>
      <c r="F1364" s="182" t="s">
        <v>3675</v>
      </c>
      <c r="G1364" s="276">
        <v>17</v>
      </c>
      <c r="H1364" s="180" t="s">
        <v>1329</v>
      </c>
      <c r="I1364" s="181" t="s">
        <v>1330</v>
      </c>
      <c r="J1364" s="182" t="s">
        <v>788</v>
      </c>
      <c r="K1364" s="183" t="s">
        <v>2990</v>
      </c>
      <c r="L1364" s="186" t="s">
        <v>2990</v>
      </c>
      <c r="M1364" s="253" t="s">
        <v>368</v>
      </c>
      <c r="N1364" s="257"/>
      <c r="O1364" s="187">
        <v>2007</v>
      </c>
      <c r="P1364" s="188" t="s">
        <v>2700</v>
      </c>
      <c r="Q1364" s="188">
        <v>25</v>
      </c>
      <c r="R1364" s="243"/>
      <c r="S1364" s="243" t="e">
        <f t="shared" si="891"/>
        <v>#N/A</v>
      </c>
      <c r="T1364" s="243"/>
      <c r="U1364" s="274"/>
      <c r="V1364" s="274"/>
      <c r="W1364" s="272"/>
      <c r="X1364" s="275"/>
      <c r="Y1364" s="272"/>
      <c r="Z1364" s="272"/>
      <c r="AA1364" s="272"/>
      <c r="AB1364" s="290"/>
      <c r="AC1364" s="275"/>
      <c r="AD1364" s="275"/>
      <c r="AE1364" s="272"/>
      <c r="AF1364" s="272"/>
      <c r="AG1364" s="272"/>
      <c r="AH1364" s="282"/>
      <c r="AI1364" s="243"/>
      <c r="AJ1364" s="243"/>
      <c r="AK1364" s="255">
        <f t="shared" si="892"/>
        <v>1</v>
      </c>
      <c r="AL1364" s="256" t="b">
        <f t="shared" si="893"/>
        <v>0</v>
      </c>
      <c r="AM1364" s="243"/>
      <c r="AN1364" s="243"/>
      <c r="AO1364" s="276"/>
      <c r="AP1364" s="258" t="b">
        <f>MATCH($F1364,$F$2:$F1364,0)=ROW($F1364)-1</f>
        <v>0</v>
      </c>
      <c r="AQ1364" s="174" t="s">
        <v>111</v>
      </c>
      <c r="AR1364" s="174" t="s">
        <v>111</v>
      </c>
      <c r="AS1364" s="174" t="s">
        <v>111</v>
      </c>
      <c r="AT1364" s="174" t="s">
        <v>111</v>
      </c>
      <c r="AU1364" s="174" t="s">
        <v>111</v>
      </c>
      <c r="AV1364" s="174" t="s">
        <v>111</v>
      </c>
      <c r="AX1364" s="243"/>
      <c r="AY1364" s="259" t="str">
        <f t="shared" si="894"/>
        <v>KC911892</v>
      </c>
      <c r="AZ1364" s="260" t="str">
        <f t="shared" si="895"/>
        <v>3.FRA.Toulouse.hum</v>
      </c>
      <c r="BA1364" s="260" t="str">
        <f t="shared" si="896"/>
        <v>3.FRA.Toulouse.hum.2007</v>
      </c>
      <c r="BB1364" s="200" t="str">
        <f t="shared" si="897"/>
        <v>KC911892.TR18 / 17</v>
      </c>
      <c r="BC1364" s="201" t="str">
        <f t="shared" si="898"/>
        <v>KC911892</v>
      </c>
      <c r="BD1364" s="201" t="str">
        <f t="shared" si="899"/>
        <v>KC911892</v>
      </c>
      <c r="BE1364" s="200" t="str">
        <f t="shared" si="900"/>
        <v>KC911892=</v>
      </c>
      <c r="BF1364" s="200" t="str">
        <f t="shared" si="901"/>
        <v>KC911892=out</v>
      </c>
      <c r="BG1364" s="200" t="str">
        <f t="shared" si="902"/>
        <v>KC911892=out</v>
      </c>
      <c r="BH1364" s="200" t="str">
        <f t="shared" si="903"/>
        <v>KC911892=TR18</v>
      </c>
      <c r="BI1364" s="200" t="str">
        <f t="shared" si="904"/>
        <v>KC911892=TR18. 3.FRA.Toulouse.hum</v>
      </c>
      <c r="BJ1364" s="200" t="str">
        <f t="shared" si="905"/>
        <v>KC911892=TR18. 3.FRA.Toulouse.hum.2007</v>
      </c>
      <c r="BK1364" s="200" t="str">
        <f t="shared" si="906"/>
        <v>KC911892=TR18. 3.FRA.Toulouse.hum</v>
      </c>
      <c r="BL1364" s="200" t="str">
        <f t="shared" si="907"/>
        <v>KC911892=3.FRA.Toulouse.hum</v>
      </c>
      <c r="BM1364" s="200" t="str">
        <f t="shared" si="908"/>
        <v>KC911892=3</v>
      </c>
      <c r="BN1364" s="200" t="str">
        <f t="shared" si="909"/>
        <v>KC911892=3chi</v>
      </c>
      <c r="BO1364" s="200" t="str">
        <f t="shared" si="910"/>
        <v>KC911892=3</v>
      </c>
      <c r="BP1364" s="200" t="str">
        <f t="shared" si="911"/>
        <v>3=</v>
      </c>
      <c r="BQ1364" s="261" t="str">
        <f t="shared" si="912"/>
        <v>KC911892</v>
      </c>
      <c r="BR1364" s="262" t="str">
        <f t="shared" si="913"/>
        <v>TR18 / 17</v>
      </c>
      <c r="BS1364" s="263" t="str">
        <f t="shared" si="914"/>
        <v>3.FRA.Toulouse.hum.2007</v>
      </c>
      <c r="BT1364" s="264" t="str">
        <f t="shared" si="915"/>
        <v/>
      </c>
      <c r="BU1364" s="264" t="str">
        <f t="shared" si="916"/>
        <v/>
      </c>
      <c r="BV1364" s="264" t="str">
        <f t="shared" si="917"/>
        <v/>
      </c>
      <c r="BW1364" s="264" t="str">
        <f t="shared" si="918"/>
        <v/>
      </c>
      <c r="BX1364" s="264" t="str">
        <f t="shared" si="919"/>
        <v/>
      </c>
      <c r="BY1364" s="265" t="str">
        <f t="shared" si="920"/>
        <v/>
      </c>
      <c r="BZ1364" s="243"/>
      <c r="CA1364" s="207" t="s">
        <v>506</v>
      </c>
      <c r="CB1364" s="200" t="str">
        <f t="shared" si="921"/>
        <v>xx</v>
      </c>
      <c r="CC1364" s="200" t="str">
        <f t="shared" si="922"/>
        <v>Non_select</v>
      </c>
      <c r="CD1364" s="200" t="str">
        <f t="shared" si="923"/>
        <v>xx</v>
      </c>
      <c r="CE1364" s="200" t="str">
        <f t="shared" si="924"/>
        <v/>
      </c>
      <c r="CF1364" s="243"/>
      <c r="CG1364" s="200" t="str">
        <f t="shared" si="925"/>
        <v>KC911892</v>
      </c>
      <c r="CH1364" s="208" t="s">
        <v>360</v>
      </c>
      <c r="CI1364" s="208" t="s">
        <v>361</v>
      </c>
      <c r="CJ1364" s="208" t="s">
        <v>362</v>
      </c>
      <c r="CK1364" s="243"/>
      <c r="CL1364" s="243"/>
      <c r="CM1364" s="243"/>
      <c r="CN1364" s="243"/>
      <c r="CO1364" s="208"/>
      <c r="CP1364" s="243"/>
      <c r="CQ1364" s="243"/>
      <c r="CR1364" s="243"/>
      <c r="CS1364" s="243"/>
      <c r="CT1364" s="243"/>
      <c r="CU1364" s="243"/>
      <c r="CV1364" s="268">
        <f t="shared" si="890"/>
        <v>3</v>
      </c>
      <c r="CW1364" s="266">
        <f t="shared" si="889"/>
        <v>3</v>
      </c>
      <c r="CX1364" s="200" t="str">
        <f t="shared" si="926"/>
        <v>Hepatitis E virus strain  , partial cds</v>
      </c>
    </row>
    <row r="1365" spans="1:102" ht="11.85" hidden="1" customHeight="1" x14ac:dyDescent="0.25">
      <c r="A1365" s="277" t="s">
        <v>3690</v>
      </c>
      <c r="B1365" s="174" t="s">
        <v>502</v>
      </c>
      <c r="C1365" s="278">
        <v>3</v>
      </c>
      <c r="D1365" s="278">
        <v>3</v>
      </c>
      <c r="E1365" s="267" t="s">
        <v>661</v>
      </c>
      <c r="F1365" s="277" t="s">
        <v>3675</v>
      </c>
      <c r="G1365" s="276">
        <v>18</v>
      </c>
      <c r="H1365" s="277" t="s">
        <v>1329</v>
      </c>
      <c r="I1365" s="280" t="s">
        <v>1330</v>
      </c>
      <c r="J1365" s="277" t="s">
        <v>788</v>
      </c>
      <c r="K1365" s="183" t="s">
        <v>2990</v>
      </c>
      <c r="L1365" s="186" t="s">
        <v>2990</v>
      </c>
      <c r="M1365" s="253" t="s">
        <v>368</v>
      </c>
      <c r="N1365" s="257"/>
      <c r="O1365" s="187">
        <v>2007</v>
      </c>
      <c r="P1365" s="187" t="s">
        <v>2700</v>
      </c>
      <c r="Q1365" s="187">
        <v>25</v>
      </c>
      <c r="R1365" s="281"/>
      <c r="S1365" s="281" t="e">
        <f t="shared" si="891"/>
        <v>#N/A</v>
      </c>
      <c r="T1365" s="281"/>
      <c r="U1365" s="274"/>
      <c r="V1365" s="274"/>
      <c r="W1365" s="272"/>
      <c r="X1365" s="275"/>
      <c r="Y1365" s="272"/>
      <c r="Z1365" s="272"/>
      <c r="AA1365" s="272"/>
      <c r="AB1365" s="290"/>
      <c r="AC1365" s="275"/>
      <c r="AD1365" s="275"/>
      <c r="AE1365" s="272"/>
      <c r="AF1365" s="272"/>
      <c r="AG1365" s="272"/>
      <c r="AH1365" s="282"/>
      <c r="AI1365" s="243"/>
      <c r="AJ1365" s="243"/>
      <c r="AK1365" s="255">
        <f t="shared" si="892"/>
        <v>1</v>
      </c>
      <c r="AL1365" s="256" t="b">
        <f t="shared" si="893"/>
        <v>0</v>
      </c>
      <c r="AM1365" s="281"/>
      <c r="AN1365" s="281"/>
      <c r="AO1365" s="276"/>
      <c r="AP1365" s="258" t="b">
        <f>MATCH($F1365,$F$2:$F1365,0)=ROW($F1365)-1</f>
        <v>0</v>
      </c>
      <c r="AQ1365" s="192" t="s">
        <v>111</v>
      </c>
      <c r="AR1365" s="192" t="s">
        <v>111</v>
      </c>
      <c r="AS1365" s="192" t="s">
        <v>111</v>
      </c>
      <c r="AT1365" s="192" t="s">
        <v>111</v>
      </c>
      <c r="AU1365" s="192" t="s">
        <v>111</v>
      </c>
      <c r="AV1365" s="192" t="s">
        <v>111</v>
      </c>
      <c r="AW1365" s="281"/>
      <c r="AX1365" s="281"/>
      <c r="AY1365" s="259" t="str">
        <f t="shared" si="894"/>
        <v>KC911893</v>
      </c>
      <c r="AZ1365" s="260" t="str">
        <f t="shared" si="895"/>
        <v>3.FRA.Toulouse.hum</v>
      </c>
      <c r="BA1365" s="260" t="str">
        <f t="shared" si="896"/>
        <v>3.FRA.Toulouse.hum.2007</v>
      </c>
      <c r="BB1365" s="200" t="str">
        <f t="shared" si="897"/>
        <v>KC911893.TR18 / 18</v>
      </c>
      <c r="BC1365" s="201" t="str">
        <f t="shared" si="898"/>
        <v>KC911893</v>
      </c>
      <c r="BD1365" s="201" t="str">
        <f t="shared" si="899"/>
        <v>KC911893</v>
      </c>
      <c r="BE1365" s="200" t="str">
        <f t="shared" si="900"/>
        <v>KC911893=</v>
      </c>
      <c r="BF1365" s="200" t="str">
        <f t="shared" si="901"/>
        <v>KC911893=out</v>
      </c>
      <c r="BG1365" s="200" t="str">
        <f t="shared" si="902"/>
        <v>KC911893=out</v>
      </c>
      <c r="BH1365" s="200" t="str">
        <f t="shared" si="903"/>
        <v>KC911893=TR18</v>
      </c>
      <c r="BI1365" s="200" t="str">
        <f t="shared" si="904"/>
        <v>KC911893=TR18. 3.FRA.Toulouse.hum</v>
      </c>
      <c r="BJ1365" s="200" t="str">
        <f t="shared" si="905"/>
        <v>KC911893=TR18. 3.FRA.Toulouse.hum.2007</v>
      </c>
      <c r="BK1365" s="200" t="str">
        <f t="shared" si="906"/>
        <v>KC911893=TR18. 3.FRA.Toulouse.hum</v>
      </c>
      <c r="BL1365" s="200" t="str">
        <f t="shared" si="907"/>
        <v>KC911893=3.FRA.Toulouse.hum</v>
      </c>
      <c r="BM1365" s="200" t="str">
        <f t="shared" si="908"/>
        <v>KC911893=3</v>
      </c>
      <c r="BN1365" s="200" t="str">
        <f t="shared" si="909"/>
        <v>KC911893=3chi</v>
      </c>
      <c r="BO1365" s="200" t="str">
        <f t="shared" si="910"/>
        <v>KC911893=3</v>
      </c>
      <c r="BP1365" s="200" t="str">
        <f t="shared" si="911"/>
        <v>3=</v>
      </c>
      <c r="BQ1365" s="261" t="str">
        <f t="shared" si="912"/>
        <v>KC911893</v>
      </c>
      <c r="BR1365" s="262" t="str">
        <f t="shared" si="913"/>
        <v>TR18 / 18</v>
      </c>
      <c r="BS1365" s="263" t="str">
        <f t="shared" si="914"/>
        <v>3.FRA.Toulouse.hum.2007</v>
      </c>
      <c r="BT1365" s="264" t="str">
        <f t="shared" si="915"/>
        <v/>
      </c>
      <c r="BU1365" s="264" t="str">
        <f t="shared" si="916"/>
        <v/>
      </c>
      <c r="BV1365" s="264" t="str">
        <f t="shared" si="917"/>
        <v/>
      </c>
      <c r="BW1365" s="264" t="str">
        <f t="shared" si="918"/>
        <v/>
      </c>
      <c r="BX1365" s="264" t="str">
        <f t="shared" si="919"/>
        <v/>
      </c>
      <c r="BY1365" s="265" t="str">
        <f t="shared" si="920"/>
        <v/>
      </c>
      <c r="BZ1365" s="283"/>
      <c r="CA1365" s="283" t="s">
        <v>506</v>
      </c>
      <c r="CB1365" s="284" t="str">
        <f t="shared" si="921"/>
        <v>xx</v>
      </c>
      <c r="CC1365" s="284" t="str">
        <f t="shared" si="922"/>
        <v>Non_select</v>
      </c>
      <c r="CD1365" s="284" t="str">
        <f t="shared" si="923"/>
        <v>xx</v>
      </c>
      <c r="CE1365" s="284" t="str">
        <f t="shared" si="924"/>
        <v/>
      </c>
      <c r="CF1365" s="283"/>
      <c r="CG1365" s="284" t="str">
        <f t="shared" si="925"/>
        <v>KC911893</v>
      </c>
      <c r="CH1365" s="285" t="s">
        <v>360</v>
      </c>
      <c r="CI1365" s="285" t="s">
        <v>361</v>
      </c>
      <c r="CJ1365" s="285" t="s">
        <v>362</v>
      </c>
      <c r="CK1365" s="285"/>
      <c r="CL1365" s="285"/>
      <c r="CM1365" s="285"/>
      <c r="CN1365" s="285"/>
      <c r="CO1365" s="285"/>
      <c r="CP1365" s="285"/>
      <c r="CQ1365" s="284"/>
      <c r="CR1365" s="284"/>
      <c r="CS1365" s="284"/>
      <c r="CT1365" s="284"/>
      <c r="CU1365" s="284"/>
      <c r="CV1365" s="284">
        <f t="shared" si="890"/>
        <v>3</v>
      </c>
      <c r="CW1365" s="287">
        <f t="shared" si="889"/>
        <v>3</v>
      </c>
      <c r="CX1365" s="200" t="str">
        <f t="shared" si="926"/>
        <v>Hepatitis E virus strain  , partial cds</v>
      </c>
    </row>
    <row r="1366" spans="1:102" ht="11.85" hidden="1" customHeight="1" x14ac:dyDescent="0.25">
      <c r="A1366" s="277" t="s">
        <v>3691</v>
      </c>
      <c r="B1366" s="174" t="s">
        <v>502</v>
      </c>
      <c r="C1366" s="278">
        <v>3</v>
      </c>
      <c r="D1366" s="278">
        <v>3</v>
      </c>
      <c r="E1366" s="267" t="s">
        <v>661</v>
      </c>
      <c r="F1366" s="277" t="s">
        <v>3675</v>
      </c>
      <c r="G1366" s="276">
        <v>20</v>
      </c>
      <c r="H1366" s="277" t="s">
        <v>1329</v>
      </c>
      <c r="I1366" s="280" t="s">
        <v>1330</v>
      </c>
      <c r="J1366" s="277" t="s">
        <v>788</v>
      </c>
      <c r="K1366" s="183" t="s">
        <v>2990</v>
      </c>
      <c r="L1366" s="186" t="s">
        <v>2990</v>
      </c>
      <c r="M1366" s="253" t="s">
        <v>368</v>
      </c>
      <c r="N1366" s="257"/>
      <c r="O1366" s="187">
        <v>2007</v>
      </c>
      <c r="P1366" s="187" t="s">
        <v>2700</v>
      </c>
      <c r="Q1366" s="187">
        <v>25</v>
      </c>
      <c r="R1366" s="281"/>
      <c r="S1366" s="281" t="e">
        <f t="shared" si="891"/>
        <v>#N/A</v>
      </c>
      <c r="T1366" s="281"/>
      <c r="U1366" s="274"/>
      <c r="V1366" s="274"/>
      <c r="W1366" s="272"/>
      <c r="X1366" s="275"/>
      <c r="Y1366" s="272"/>
      <c r="Z1366" s="272"/>
      <c r="AA1366" s="272"/>
      <c r="AB1366" s="290"/>
      <c r="AC1366" s="275"/>
      <c r="AD1366" s="275"/>
      <c r="AE1366" s="272"/>
      <c r="AF1366" s="272"/>
      <c r="AG1366" s="272"/>
      <c r="AH1366" s="282"/>
      <c r="AI1366" s="243"/>
      <c r="AJ1366" s="243"/>
      <c r="AK1366" s="255">
        <f t="shared" si="892"/>
        <v>1</v>
      </c>
      <c r="AL1366" s="256" t="b">
        <f t="shared" si="893"/>
        <v>0</v>
      </c>
      <c r="AM1366" s="281"/>
      <c r="AN1366" s="281"/>
      <c r="AO1366" s="276"/>
      <c r="AP1366" s="258" t="b">
        <f>MATCH($F1366,$F$2:$F1366,0)=ROW($F1366)-1</f>
        <v>0</v>
      </c>
      <c r="AQ1366" s="192" t="s">
        <v>111</v>
      </c>
      <c r="AR1366" s="192" t="s">
        <v>111</v>
      </c>
      <c r="AS1366" s="192" t="s">
        <v>111</v>
      </c>
      <c r="AT1366" s="192" t="s">
        <v>111</v>
      </c>
      <c r="AU1366" s="192" t="s">
        <v>111</v>
      </c>
      <c r="AV1366" s="192" t="s">
        <v>111</v>
      </c>
      <c r="AW1366" s="281"/>
      <c r="AX1366" s="281"/>
      <c r="AY1366" s="259" t="str">
        <f t="shared" si="894"/>
        <v>KC911894</v>
      </c>
      <c r="AZ1366" s="260" t="str">
        <f t="shared" si="895"/>
        <v>3.FRA.Toulouse.hum</v>
      </c>
      <c r="BA1366" s="260" t="str">
        <f t="shared" si="896"/>
        <v>3.FRA.Toulouse.hum.2007</v>
      </c>
      <c r="BB1366" s="200" t="str">
        <f t="shared" si="897"/>
        <v>KC911894.TR18 / 20</v>
      </c>
      <c r="BC1366" s="201" t="str">
        <f t="shared" si="898"/>
        <v>KC911894</v>
      </c>
      <c r="BD1366" s="201" t="str">
        <f t="shared" si="899"/>
        <v>KC911894</v>
      </c>
      <c r="BE1366" s="200" t="str">
        <f t="shared" si="900"/>
        <v>KC911894=</v>
      </c>
      <c r="BF1366" s="200" t="str">
        <f t="shared" si="901"/>
        <v>KC911894=out</v>
      </c>
      <c r="BG1366" s="200" t="str">
        <f t="shared" si="902"/>
        <v>KC911894=out</v>
      </c>
      <c r="BH1366" s="200" t="str">
        <f t="shared" si="903"/>
        <v>KC911894=TR18</v>
      </c>
      <c r="BI1366" s="200" t="str">
        <f t="shared" si="904"/>
        <v>KC911894=TR18. 3.FRA.Toulouse.hum</v>
      </c>
      <c r="BJ1366" s="200" t="str">
        <f t="shared" si="905"/>
        <v>KC911894=TR18. 3.FRA.Toulouse.hum.2007</v>
      </c>
      <c r="BK1366" s="200" t="str">
        <f t="shared" si="906"/>
        <v>KC911894=TR18. 3.FRA.Toulouse.hum</v>
      </c>
      <c r="BL1366" s="200" t="str">
        <f t="shared" si="907"/>
        <v>KC911894=3.FRA.Toulouse.hum</v>
      </c>
      <c r="BM1366" s="200" t="str">
        <f t="shared" si="908"/>
        <v>KC911894=3</v>
      </c>
      <c r="BN1366" s="200" t="str">
        <f t="shared" si="909"/>
        <v>KC911894=3chi</v>
      </c>
      <c r="BO1366" s="200" t="str">
        <f t="shared" si="910"/>
        <v>KC911894=3</v>
      </c>
      <c r="BP1366" s="200" t="str">
        <f t="shared" si="911"/>
        <v>3=</v>
      </c>
      <c r="BQ1366" s="261" t="str">
        <f t="shared" si="912"/>
        <v>KC911894</v>
      </c>
      <c r="BR1366" s="262" t="str">
        <f t="shared" si="913"/>
        <v>TR18 / 20</v>
      </c>
      <c r="BS1366" s="263" t="str">
        <f t="shared" si="914"/>
        <v>3.FRA.Toulouse.hum.2007</v>
      </c>
      <c r="BT1366" s="264" t="str">
        <f t="shared" si="915"/>
        <v/>
      </c>
      <c r="BU1366" s="264" t="str">
        <f t="shared" si="916"/>
        <v/>
      </c>
      <c r="BV1366" s="264" t="str">
        <f t="shared" si="917"/>
        <v/>
      </c>
      <c r="BW1366" s="264" t="str">
        <f t="shared" si="918"/>
        <v/>
      </c>
      <c r="BX1366" s="264" t="str">
        <f t="shared" si="919"/>
        <v/>
      </c>
      <c r="BY1366" s="265" t="str">
        <f t="shared" si="920"/>
        <v/>
      </c>
      <c r="BZ1366" s="283"/>
      <c r="CA1366" s="283" t="s">
        <v>506</v>
      </c>
      <c r="CB1366" s="284" t="str">
        <f t="shared" si="921"/>
        <v>xx</v>
      </c>
      <c r="CC1366" s="284" t="str">
        <f t="shared" si="922"/>
        <v>Non_select</v>
      </c>
      <c r="CD1366" s="284" t="str">
        <f t="shared" si="923"/>
        <v>xx</v>
      </c>
      <c r="CE1366" s="284" t="str">
        <f t="shared" si="924"/>
        <v/>
      </c>
      <c r="CF1366" s="283"/>
      <c r="CG1366" s="284" t="str">
        <f t="shared" si="925"/>
        <v>KC911894</v>
      </c>
      <c r="CH1366" s="285" t="s">
        <v>360</v>
      </c>
      <c r="CI1366" s="285" t="s">
        <v>361</v>
      </c>
      <c r="CJ1366" s="285" t="s">
        <v>362</v>
      </c>
      <c r="CK1366" s="285"/>
      <c r="CL1366" s="285"/>
      <c r="CM1366" s="285"/>
      <c r="CN1366" s="285"/>
      <c r="CO1366" s="285"/>
      <c r="CP1366" s="285"/>
      <c r="CQ1366" s="284"/>
      <c r="CR1366" s="284"/>
      <c r="CS1366" s="284"/>
      <c r="CT1366" s="284"/>
      <c r="CU1366" s="284"/>
      <c r="CV1366" s="284">
        <f t="shared" si="890"/>
        <v>3</v>
      </c>
      <c r="CW1366" s="287">
        <f t="shared" si="889"/>
        <v>3</v>
      </c>
      <c r="CX1366" s="200" t="str">
        <f t="shared" si="926"/>
        <v>Hepatitis E virus strain  , partial cds</v>
      </c>
    </row>
    <row r="1367" spans="1:102" s="180" customFormat="1" ht="11.85" hidden="1" customHeight="1" x14ac:dyDescent="0.25">
      <c r="A1367" s="182" t="s">
        <v>3692</v>
      </c>
      <c r="B1367" s="174" t="s">
        <v>502</v>
      </c>
      <c r="C1367" s="175">
        <v>3</v>
      </c>
      <c r="D1367" s="175">
        <v>3</v>
      </c>
      <c r="E1367" s="177" t="s">
        <v>661</v>
      </c>
      <c r="F1367" s="182" t="s">
        <v>3675</v>
      </c>
      <c r="G1367" s="276">
        <v>21</v>
      </c>
      <c r="H1367" s="180" t="s">
        <v>1329</v>
      </c>
      <c r="I1367" s="181" t="s">
        <v>1330</v>
      </c>
      <c r="J1367" s="182" t="s">
        <v>788</v>
      </c>
      <c r="K1367" s="183" t="s">
        <v>2990</v>
      </c>
      <c r="L1367" s="186" t="s">
        <v>2990</v>
      </c>
      <c r="M1367" s="253" t="s">
        <v>368</v>
      </c>
      <c r="N1367" s="257"/>
      <c r="O1367" s="187">
        <v>2007</v>
      </c>
      <c r="P1367" s="188" t="s">
        <v>2700</v>
      </c>
      <c r="Q1367" s="188">
        <v>25</v>
      </c>
      <c r="R1367" s="243"/>
      <c r="S1367" s="243" t="e">
        <f t="shared" si="891"/>
        <v>#N/A</v>
      </c>
      <c r="T1367" s="243"/>
      <c r="U1367" s="274"/>
      <c r="V1367" s="274"/>
      <c r="W1367" s="272"/>
      <c r="X1367" s="275"/>
      <c r="Y1367" s="272"/>
      <c r="Z1367" s="272"/>
      <c r="AA1367" s="272"/>
      <c r="AB1367" s="290"/>
      <c r="AC1367" s="275"/>
      <c r="AD1367" s="275"/>
      <c r="AE1367" s="272"/>
      <c r="AF1367" s="272"/>
      <c r="AG1367" s="272"/>
      <c r="AH1367" s="282"/>
      <c r="AI1367" s="243"/>
      <c r="AJ1367" s="243"/>
      <c r="AK1367" s="255">
        <f t="shared" si="892"/>
        <v>1</v>
      </c>
      <c r="AL1367" s="256" t="b">
        <f t="shared" si="893"/>
        <v>0</v>
      </c>
      <c r="AM1367" s="243"/>
      <c r="AN1367" s="243"/>
      <c r="AO1367" s="276"/>
      <c r="AP1367" s="258" t="b">
        <f>MATCH($F1367,$F$2:$F1367,0)=ROW($F1367)-1</f>
        <v>0</v>
      </c>
      <c r="AQ1367" s="174" t="s">
        <v>111</v>
      </c>
      <c r="AR1367" s="174" t="s">
        <v>111</v>
      </c>
      <c r="AS1367" s="174" t="s">
        <v>111</v>
      </c>
      <c r="AT1367" s="174" t="s">
        <v>111</v>
      </c>
      <c r="AU1367" s="174" t="s">
        <v>111</v>
      </c>
      <c r="AV1367" s="174" t="s">
        <v>111</v>
      </c>
      <c r="AX1367" s="243"/>
      <c r="AY1367" s="259" t="str">
        <f t="shared" si="894"/>
        <v>KC911895</v>
      </c>
      <c r="AZ1367" s="260" t="str">
        <f t="shared" si="895"/>
        <v>3.FRA.Toulouse.hum</v>
      </c>
      <c r="BA1367" s="260" t="str">
        <f t="shared" si="896"/>
        <v>3.FRA.Toulouse.hum.2007</v>
      </c>
      <c r="BB1367" s="200" t="str">
        <f t="shared" si="897"/>
        <v>KC911895.TR18 / 21</v>
      </c>
      <c r="BC1367" s="201" t="str">
        <f t="shared" si="898"/>
        <v>KC911895</v>
      </c>
      <c r="BD1367" s="201" t="str">
        <f t="shared" si="899"/>
        <v>KC911895</v>
      </c>
      <c r="BE1367" s="200" t="str">
        <f t="shared" si="900"/>
        <v>KC911895=</v>
      </c>
      <c r="BF1367" s="200" t="str">
        <f t="shared" si="901"/>
        <v>KC911895=out</v>
      </c>
      <c r="BG1367" s="200" t="str">
        <f t="shared" si="902"/>
        <v>KC911895=out</v>
      </c>
      <c r="BH1367" s="200" t="str">
        <f t="shared" si="903"/>
        <v>KC911895=TR18</v>
      </c>
      <c r="BI1367" s="200" t="str">
        <f t="shared" si="904"/>
        <v>KC911895=TR18. 3.FRA.Toulouse.hum</v>
      </c>
      <c r="BJ1367" s="200" t="str">
        <f t="shared" si="905"/>
        <v>KC911895=TR18. 3.FRA.Toulouse.hum.2007</v>
      </c>
      <c r="BK1367" s="200" t="str">
        <f t="shared" si="906"/>
        <v>KC911895=TR18. 3.FRA.Toulouse.hum</v>
      </c>
      <c r="BL1367" s="200" t="str">
        <f t="shared" si="907"/>
        <v>KC911895=3.FRA.Toulouse.hum</v>
      </c>
      <c r="BM1367" s="200" t="str">
        <f t="shared" si="908"/>
        <v>KC911895=3</v>
      </c>
      <c r="BN1367" s="200" t="str">
        <f t="shared" si="909"/>
        <v>KC911895=3chi</v>
      </c>
      <c r="BO1367" s="200" t="str">
        <f t="shared" si="910"/>
        <v>KC911895=3</v>
      </c>
      <c r="BP1367" s="200" t="str">
        <f t="shared" si="911"/>
        <v>3=</v>
      </c>
      <c r="BQ1367" s="261" t="str">
        <f t="shared" si="912"/>
        <v>KC911895</v>
      </c>
      <c r="BR1367" s="262" t="str">
        <f t="shared" si="913"/>
        <v>TR18 / 21</v>
      </c>
      <c r="BS1367" s="263" t="str">
        <f t="shared" si="914"/>
        <v>3.FRA.Toulouse.hum.2007</v>
      </c>
      <c r="BT1367" s="264" t="str">
        <f t="shared" si="915"/>
        <v/>
      </c>
      <c r="BU1367" s="264" t="str">
        <f t="shared" si="916"/>
        <v/>
      </c>
      <c r="BV1367" s="264" t="str">
        <f t="shared" si="917"/>
        <v/>
      </c>
      <c r="BW1367" s="264" t="str">
        <f t="shared" si="918"/>
        <v/>
      </c>
      <c r="BX1367" s="264" t="str">
        <f t="shared" si="919"/>
        <v/>
      </c>
      <c r="BY1367" s="265" t="str">
        <f t="shared" si="920"/>
        <v/>
      </c>
      <c r="BZ1367" s="243"/>
      <c r="CA1367" s="207" t="s">
        <v>506</v>
      </c>
      <c r="CB1367" s="200" t="str">
        <f t="shared" si="921"/>
        <v>xx</v>
      </c>
      <c r="CC1367" s="200" t="str">
        <f t="shared" si="922"/>
        <v>Non_select</v>
      </c>
      <c r="CD1367" s="200" t="str">
        <f t="shared" si="923"/>
        <v>xx</v>
      </c>
      <c r="CE1367" s="200" t="str">
        <f t="shared" si="924"/>
        <v/>
      </c>
      <c r="CF1367" s="243"/>
      <c r="CG1367" s="200" t="str">
        <f t="shared" si="925"/>
        <v>KC911895</v>
      </c>
      <c r="CH1367" s="208" t="s">
        <v>360</v>
      </c>
      <c r="CI1367" s="208" t="s">
        <v>361</v>
      </c>
      <c r="CJ1367" s="208" t="s">
        <v>362</v>
      </c>
      <c r="CK1367" s="243"/>
      <c r="CL1367" s="243"/>
      <c r="CM1367" s="243"/>
      <c r="CN1367" s="243"/>
      <c r="CO1367" s="208"/>
      <c r="CP1367" s="243"/>
      <c r="CQ1367" s="243"/>
      <c r="CR1367" s="243"/>
      <c r="CS1367" s="243"/>
      <c r="CT1367" s="243"/>
      <c r="CU1367" s="243"/>
      <c r="CV1367" s="268">
        <f t="shared" si="890"/>
        <v>3</v>
      </c>
      <c r="CW1367" s="266">
        <f t="shared" si="889"/>
        <v>3</v>
      </c>
      <c r="CX1367" s="200" t="str">
        <f t="shared" si="926"/>
        <v>Hepatitis E virus strain  , partial cds</v>
      </c>
    </row>
    <row r="1368" spans="1:102" s="180" customFormat="1" ht="11.85" hidden="1" customHeight="1" x14ac:dyDescent="0.25">
      <c r="A1368" s="182" t="s">
        <v>3693</v>
      </c>
      <c r="B1368" s="174" t="s">
        <v>502</v>
      </c>
      <c r="C1368" s="175">
        <v>3</v>
      </c>
      <c r="D1368" s="175">
        <v>3</v>
      </c>
      <c r="E1368" s="177" t="s">
        <v>661</v>
      </c>
      <c r="F1368" s="182" t="s">
        <v>3675</v>
      </c>
      <c r="G1368" s="276">
        <v>22</v>
      </c>
      <c r="H1368" s="180" t="s">
        <v>1329</v>
      </c>
      <c r="I1368" s="181" t="s">
        <v>1330</v>
      </c>
      <c r="J1368" s="182" t="s">
        <v>788</v>
      </c>
      <c r="K1368" s="183" t="s">
        <v>2990</v>
      </c>
      <c r="L1368" s="186" t="s">
        <v>2990</v>
      </c>
      <c r="M1368" s="253" t="s">
        <v>368</v>
      </c>
      <c r="N1368" s="257"/>
      <c r="O1368" s="187">
        <v>2007</v>
      </c>
      <c r="P1368" s="188" t="s">
        <v>2700</v>
      </c>
      <c r="Q1368" s="188">
        <v>25</v>
      </c>
      <c r="R1368" s="243"/>
      <c r="S1368" s="243" t="e">
        <f t="shared" si="891"/>
        <v>#N/A</v>
      </c>
      <c r="T1368" s="243"/>
      <c r="U1368" s="274"/>
      <c r="V1368" s="274"/>
      <c r="W1368" s="272"/>
      <c r="X1368" s="275"/>
      <c r="Y1368" s="272"/>
      <c r="Z1368" s="272"/>
      <c r="AA1368" s="272"/>
      <c r="AB1368" s="290"/>
      <c r="AC1368" s="275"/>
      <c r="AD1368" s="275"/>
      <c r="AE1368" s="272"/>
      <c r="AF1368" s="272"/>
      <c r="AG1368" s="272"/>
      <c r="AH1368" s="282"/>
      <c r="AI1368" s="243"/>
      <c r="AJ1368" s="243"/>
      <c r="AK1368" s="255">
        <f t="shared" si="892"/>
        <v>1</v>
      </c>
      <c r="AL1368" s="256" t="b">
        <f t="shared" si="893"/>
        <v>0</v>
      </c>
      <c r="AM1368" s="243"/>
      <c r="AN1368" s="243"/>
      <c r="AO1368" s="276"/>
      <c r="AP1368" s="258" t="b">
        <f>MATCH($F1368,$F$2:$F1368,0)=ROW($F1368)-1</f>
        <v>0</v>
      </c>
      <c r="AQ1368" s="174" t="s">
        <v>111</v>
      </c>
      <c r="AR1368" s="174" t="s">
        <v>111</v>
      </c>
      <c r="AS1368" s="174" t="s">
        <v>111</v>
      </c>
      <c r="AT1368" s="174" t="s">
        <v>111</v>
      </c>
      <c r="AU1368" s="174" t="s">
        <v>111</v>
      </c>
      <c r="AV1368" s="174" t="s">
        <v>111</v>
      </c>
      <c r="AX1368" s="243"/>
      <c r="AY1368" s="259" t="str">
        <f t="shared" si="894"/>
        <v>KC911896</v>
      </c>
      <c r="AZ1368" s="260" t="str">
        <f t="shared" si="895"/>
        <v>3.FRA.Toulouse.hum</v>
      </c>
      <c r="BA1368" s="260" t="str">
        <f t="shared" si="896"/>
        <v>3.FRA.Toulouse.hum.2007</v>
      </c>
      <c r="BB1368" s="200" t="str">
        <f t="shared" si="897"/>
        <v>KC911896.TR18 / 22</v>
      </c>
      <c r="BC1368" s="201" t="str">
        <f t="shared" si="898"/>
        <v>KC911896</v>
      </c>
      <c r="BD1368" s="201" t="str">
        <f t="shared" si="899"/>
        <v>KC911896</v>
      </c>
      <c r="BE1368" s="200" t="str">
        <f t="shared" si="900"/>
        <v>KC911896=</v>
      </c>
      <c r="BF1368" s="200" t="str">
        <f t="shared" si="901"/>
        <v>KC911896=out</v>
      </c>
      <c r="BG1368" s="200" t="str">
        <f t="shared" si="902"/>
        <v>KC911896=out</v>
      </c>
      <c r="BH1368" s="200" t="str">
        <f t="shared" si="903"/>
        <v>KC911896=TR18</v>
      </c>
      <c r="BI1368" s="200" t="str">
        <f t="shared" si="904"/>
        <v>KC911896=TR18. 3.FRA.Toulouse.hum</v>
      </c>
      <c r="BJ1368" s="200" t="str">
        <f t="shared" si="905"/>
        <v>KC911896=TR18. 3.FRA.Toulouse.hum.2007</v>
      </c>
      <c r="BK1368" s="200" t="str">
        <f t="shared" si="906"/>
        <v>KC911896=TR18. 3.FRA.Toulouse.hum</v>
      </c>
      <c r="BL1368" s="200" t="str">
        <f t="shared" si="907"/>
        <v>KC911896=3.FRA.Toulouse.hum</v>
      </c>
      <c r="BM1368" s="200" t="str">
        <f t="shared" si="908"/>
        <v>KC911896=3</v>
      </c>
      <c r="BN1368" s="200" t="str">
        <f t="shared" si="909"/>
        <v>KC911896=3chi</v>
      </c>
      <c r="BO1368" s="200" t="str">
        <f t="shared" si="910"/>
        <v>KC911896=3</v>
      </c>
      <c r="BP1368" s="200" t="str">
        <f t="shared" si="911"/>
        <v>3=</v>
      </c>
      <c r="BQ1368" s="261" t="str">
        <f t="shared" si="912"/>
        <v>KC911896</v>
      </c>
      <c r="BR1368" s="262" t="str">
        <f t="shared" si="913"/>
        <v>TR18 / 22</v>
      </c>
      <c r="BS1368" s="263" t="str">
        <f t="shared" si="914"/>
        <v>3.FRA.Toulouse.hum.2007</v>
      </c>
      <c r="BT1368" s="264" t="str">
        <f t="shared" si="915"/>
        <v/>
      </c>
      <c r="BU1368" s="264" t="str">
        <f t="shared" si="916"/>
        <v/>
      </c>
      <c r="BV1368" s="264" t="str">
        <f t="shared" si="917"/>
        <v/>
      </c>
      <c r="BW1368" s="264" t="str">
        <f t="shared" si="918"/>
        <v/>
      </c>
      <c r="BX1368" s="264" t="str">
        <f t="shared" si="919"/>
        <v/>
      </c>
      <c r="BY1368" s="265" t="str">
        <f t="shared" si="920"/>
        <v/>
      </c>
      <c r="BZ1368" s="243"/>
      <c r="CA1368" s="207" t="s">
        <v>506</v>
      </c>
      <c r="CB1368" s="200" t="str">
        <f t="shared" si="921"/>
        <v>xx</v>
      </c>
      <c r="CC1368" s="200" t="str">
        <f t="shared" si="922"/>
        <v>Non_select</v>
      </c>
      <c r="CD1368" s="200" t="str">
        <f t="shared" si="923"/>
        <v>xx</v>
      </c>
      <c r="CE1368" s="200" t="str">
        <f t="shared" si="924"/>
        <v/>
      </c>
      <c r="CF1368" s="243"/>
      <c r="CG1368" s="200" t="str">
        <f t="shared" si="925"/>
        <v>KC911896</v>
      </c>
      <c r="CH1368" s="208" t="s">
        <v>360</v>
      </c>
      <c r="CI1368" s="208" t="s">
        <v>361</v>
      </c>
      <c r="CJ1368" s="208" t="s">
        <v>362</v>
      </c>
      <c r="CK1368" s="243"/>
      <c r="CL1368" s="243"/>
      <c r="CM1368" s="243"/>
      <c r="CN1368" s="243"/>
      <c r="CO1368" s="208"/>
      <c r="CP1368" s="243"/>
      <c r="CQ1368" s="243"/>
      <c r="CR1368" s="243"/>
      <c r="CS1368" s="243"/>
      <c r="CT1368" s="243"/>
      <c r="CU1368" s="243"/>
      <c r="CV1368" s="268">
        <f t="shared" si="890"/>
        <v>3</v>
      </c>
      <c r="CW1368" s="266">
        <f t="shared" si="889"/>
        <v>3</v>
      </c>
      <c r="CX1368" s="200" t="str">
        <f t="shared" si="926"/>
        <v>Hepatitis E virus strain  , partial cds</v>
      </c>
    </row>
    <row r="1369" spans="1:102" s="180" customFormat="1" ht="11.85" hidden="1" customHeight="1" x14ac:dyDescent="0.25">
      <c r="A1369" s="182" t="s">
        <v>3694</v>
      </c>
      <c r="B1369" s="174" t="s">
        <v>502</v>
      </c>
      <c r="C1369" s="175">
        <v>3</v>
      </c>
      <c r="D1369" s="175">
        <v>3</v>
      </c>
      <c r="E1369" s="177" t="s">
        <v>661</v>
      </c>
      <c r="F1369" s="182" t="s">
        <v>3675</v>
      </c>
      <c r="G1369" s="276">
        <v>23</v>
      </c>
      <c r="H1369" s="180" t="s">
        <v>1329</v>
      </c>
      <c r="I1369" s="181" t="s">
        <v>1330</v>
      </c>
      <c r="J1369" s="182" t="s">
        <v>788</v>
      </c>
      <c r="K1369" s="183" t="s">
        <v>2990</v>
      </c>
      <c r="L1369" s="186" t="s">
        <v>2990</v>
      </c>
      <c r="M1369" s="253" t="s">
        <v>368</v>
      </c>
      <c r="N1369" s="257"/>
      <c r="O1369" s="187">
        <v>2007</v>
      </c>
      <c r="P1369" s="188" t="s">
        <v>2700</v>
      </c>
      <c r="Q1369" s="188">
        <v>25</v>
      </c>
      <c r="R1369" s="243"/>
      <c r="S1369" s="243" t="e">
        <f t="shared" si="891"/>
        <v>#N/A</v>
      </c>
      <c r="T1369" s="243"/>
      <c r="U1369" s="274"/>
      <c r="V1369" s="274"/>
      <c r="W1369" s="272"/>
      <c r="X1369" s="275"/>
      <c r="Y1369" s="272"/>
      <c r="Z1369" s="272"/>
      <c r="AA1369" s="272"/>
      <c r="AB1369" s="290"/>
      <c r="AC1369" s="275"/>
      <c r="AD1369" s="275"/>
      <c r="AE1369" s="272"/>
      <c r="AF1369" s="272"/>
      <c r="AG1369" s="272"/>
      <c r="AH1369" s="282"/>
      <c r="AI1369" s="243"/>
      <c r="AJ1369" s="243"/>
      <c r="AK1369" s="255">
        <f t="shared" si="892"/>
        <v>1</v>
      </c>
      <c r="AL1369" s="256" t="b">
        <f t="shared" si="893"/>
        <v>0</v>
      </c>
      <c r="AM1369" s="243"/>
      <c r="AN1369" s="243"/>
      <c r="AO1369" s="276"/>
      <c r="AP1369" s="258" t="b">
        <f>MATCH($F1369,$F$2:$F1369,0)=ROW($F1369)-1</f>
        <v>0</v>
      </c>
      <c r="AQ1369" s="174" t="s">
        <v>111</v>
      </c>
      <c r="AR1369" s="174" t="s">
        <v>111</v>
      </c>
      <c r="AS1369" s="174" t="s">
        <v>111</v>
      </c>
      <c r="AT1369" s="174" t="s">
        <v>111</v>
      </c>
      <c r="AU1369" s="174" t="s">
        <v>111</v>
      </c>
      <c r="AV1369" s="174" t="s">
        <v>111</v>
      </c>
      <c r="AX1369" s="243"/>
      <c r="AY1369" s="259" t="str">
        <f t="shared" si="894"/>
        <v>KC911897</v>
      </c>
      <c r="AZ1369" s="260" t="str">
        <f t="shared" si="895"/>
        <v>3.FRA.Toulouse.hum</v>
      </c>
      <c r="BA1369" s="260" t="str">
        <f t="shared" si="896"/>
        <v>3.FRA.Toulouse.hum.2007</v>
      </c>
      <c r="BB1369" s="200" t="str">
        <f t="shared" si="897"/>
        <v>KC911897.TR18 / 23</v>
      </c>
      <c r="BC1369" s="201" t="str">
        <f t="shared" si="898"/>
        <v>KC911897</v>
      </c>
      <c r="BD1369" s="201" t="str">
        <f t="shared" si="899"/>
        <v>KC911897</v>
      </c>
      <c r="BE1369" s="200" t="str">
        <f t="shared" si="900"/>
        <v>KC911897=</v>
      </c>
      <c r="BF1369" s="200" t="str">
        <f t="shared" si="901"/>
        <v>KC911897=out</v>
      </c>
      <c r="BG1369" s="200" t="str">
        <f t="shared" si="902"/>
        <v>KC911897=out</v>
      </c>
      <c r="BH1369" s="200" t="str">
        <f t="shared" si="903"/>
        <v>KC911897=TR18</v>
      </c>
      <c r="BI1369" s="200" t="str">
        <f t="shared" si="904"/>
        <v>KC911897=TR18. 3.FRA.Toulouse.hum</v>
      </c>
      <c r="BJ1369" s="200" t="str">
        <f t="shared" si="905"/>
        <v>KC911897=TR18. 3.FRA.Toulouse.hum.2007</v>
      </c>
      <c r="BK1369" s="200" t="str">
        <f t="shared" si="906"/>
        <v>KC911897=TR18. 3.FRA.Toulouse.hum</v>
      </c>
      <c r="BL1369" s="200" t="str">
        <f t="shared" si="907"/>
        <v>KC911897=3.FRA.Toulouse.hum</v>
      </c>
      <c r="BM1369" s="200" t="str">
        <f t="shared" si="908"/>
        <v>KC911897=3</v>
      </c>
      <c r="BN1369" s="200" t="str">
        <f t="shared" si="909"/>
        <v>KC911897=3chi</v>
      </c>
      <c r="BO1369" s="200" t="str">
        <f t="shared" si="910"/>
        <v>KC911897=3</v>
      </c>
      <c r="BP1369" s="200" t="str">
        <f t="shared" si="911"/>
        <v>3=</v>
      </c>
      <c r="BQ1369" s="261" t="str">
        <f t="shared" si="912"/>
        <v>KC911897</v>
      </c>
      <c r="BR1369" s="262" t="str">
        <f t="shared" si="913"/>
        <v>TR18 / 23</v>
      </c>
      <c r="BS1369" s="263" t="str">
        <f t="shared" si="914"/>
        <v>3.FRA.Toulouse.hum.2007</v>
      </c>
      <c r="BT1369" s="264" t="str">
        <f t="shared" si="915"/>
        <v/>
      </c>
      <c r="BU1369" s="264" t="str">
        <f t="shared" si="916"/>
        <v/>
      </c>
      <c r="BV1369" s="264" t="str">
        <f t="shared" si="917"/>
        <v/>
      </c>
      <c r="BW1369" s="264" t="str">
        <f t="shared" si="918"/>
        <v/>
      </c>
      <c r="BX1369" s="264" t="str">
        <f t="shared" si="919"/>
        <v/>
      </c>
      <c r="BY1369" s="265" t="str">
        <f t="shared" si="920"/>
        <v/>
      </c>
      <c r="BZ1369" s="243"/>
      <c r="CA1369" s="207" t="s">
        <v>506</v>
      </c>
      <c r="CB1369" s="200" t="str">
        <f t="shared" si="921"/>
        <v>xx</v>
      </c>
      <c r="CC1369" s="200" t="str">
        <f t="shared" si="922"/>
        <v>Non_select</v>
      </c>
      <c r="CD1369" s="200" t="str">
        <f t="shared" si="923"/>
        <v>xx</v>
      </c>
      <c r="CE1369" s="200" t="str">
        <f t="shared" si="924"/>
        <v/>
      </c>
      <c r="CF1369" s="243"/>
      <c r="CG1369" s="200" t="str">
        <f t="shared" si="925"/>
        <v>KC911897</v>
      </c>
      <c r="CH1369" s="208" t="s">
        <v>360</v>
      </c>
      <c r="CI1369" s="208" t="s">
        <v>361</v>
      </c>
      <c r="CJ1369" s="208" t="s">
        <v>362</v>
      </c>
      <c r="CK1369" s="243"/>
      <c r="CL1369" s="243"/>
      <c r="CM1369" s="243"/>
      <c r="CN1369" s="243"/>
      <c r="CO1369" s="208"/>
      <c r="CP1369" s="243"/>
      <c r="CQ1369" s="243"/>
      <c r="CR1369" s="243"/>
      <c r="CS1369" s="243"/>
      <c r="CT1369" s="243"/>
      <c r="CU1369" s="243"/>
      <c r="CV1369" s="268">
        <f t="shared" si="890"/>
        <v>3</v>
      </c>
      <c r="CW1369" s="266">
        <f t="shared" si="889"/>
        <v>3</v>
      </c>
      <c r="CX1369" s="200" t="str">
        <f t="shared" si="926"/>
        <v>Hepatitis E virus strain  , partial cds</v>
      </c>
    </row>
    <row r="1370" spans="1:102" s="180" customFormat="1" ht="11.85" hidden="1" customHeight="1" x14ac:dyDescent="0.25">
      <c r="A1370" s="182" t="s">
        <v>3695</v>
      </c>
      <c r="B1370" s="174" t="s">
        <v>502</v>
      </c>
      <c r="C1370" s="175">
        <v>3</v>
      </c>
      <c r="D1370" s="175">
        <v>3</v>
      </c>
      <c r="E1370" s="177" t="s">
        <v>661</v>
      </c>
      <c r="F1370" s="182" t="s">
        <v>3696</v>
      </c>
      <c r="G1370" s="276">
        <v>12</v>
      </c>
      <c r="H1370" s="180" t="s">
        <v>1329</v>
      </c>
      <c r="I1370" s="181" t="s">
        <v>1330</v>
      </c>
      <c r="J1370" s="182" t="s">
        <v>788</v>
      </c>
      <c r="K1370" s="183" t="s">
        <v>2990</v>
      </c>
      <c r="L1370" s="186" t="s">
        <v>2990</v>
      </c>
      <c r="M1370" s="253" t="s">
        <v>368</v>
      </c>
      <c r="N1370" s="257"/>
      <c r="O1370" s="187">
        <v>2006</v>
      </c>
      <c r="P1370" s="188" t="s">
        <v>584</v>
      </c>
      <c r="Q1370" s="188">
        <v>30</v>
      </c>
      <c r="R1370" s="243"/>
      <c r="S1370" s="243" t="e">
        <f t="shared" si="891"/>
        <v>#N/A</v>
      </c>
      <c r="T1370" s="243"/>
      <c r="U1370" s="274"/>
      <c r="V1370" s="274"/>
      <c r="W1370" s="272"/>
      <c r="X1370" s="275"/>
      <c r="Y1370" s="272"/>
      <c r="Z1370" s="272"/>
      <c r="AA1370" s="272"/>
      <c r="AB1370" s="290"/>
      <c r="AC1370" s="275"/>
      <c r="AD1370" s="275"/>
      <c r="AE1370" s="272"/>
      <c r="AF1370" s="272"/>
      <c r="AG1370" s="272"/>
      <c r="AH1370" s="282"/>
      <c r="AI1370" s="243"/>
      <c r="AJ1370" s="243"/>
      <c r="AK1370" s="255">
        <f t="shared" si="892"/>
        <v>1</v>
      </c>
      <c r="AL1370" s="256" t="b">
        <f t="shared" si="893"/>
        <v>0</v>
      </c>
      <c r="AM1370" s="243"/>
      <c r="AN1370" s="243"/>
      <c r="AO1370" s="276"/>
      <c r="AP1370" s="258" t="b">
        <f>MATCH($F1370,$F$2:$F1370,0)=ROW($F1370)-1</f>
        <v>1</v>
      </c>
      <c r="AQ1370" s="174" t="s">
        <v>111</v>
      </c>
      <c r="AR1370" s="174" t="s">
        <v>111</v>
      </c>
      <c r="AS1370" s="174" t="s">
        <v>111</v>
      </c>
      <c r="AT1370" s="174" t="s">
        <v>111</v>
      </c>
      <c r="AU1370" s="174" t="s">
        <v>111</v>
      </c>
      <c r="AV1370" s="174" t="s">
        <v>111</v>
      </c>
      <c r="AX1370" s="243"/>
      <c r="AY1370" s="259" t="str">
        <f t="shared" si="894"/>
        <v>KC911898</v>
      </c>
      <c r="AZ1370" s="260" t="str">
        <f t="shared" si="895"/>
        <v>3.FRA.Toulouse.hum</v>
      </c>
      <c r="BA1370" s="260" t="str">
        <f t="shared" si="896"/>
        <v>3.FRA.Toulouse.hum.2006</v>
      </c>
      <c r="BB1370" s="200" t="str">
        <f t="shared" si="897"/>
        <v>KC911898.TR12 / 12</v>
      </c>
      <c r="BC1370" s="201" t="str">
        <f t="shared" si="898"/>
        <v>KC911898</v>
      </c>
      <c r="BD1370" s="201" t="str">
        <f t="shared" si="899"/>
        <v>KC911898</v>
      </c>
      <c r="BE1370" s="200" t="str">
        <f t="shared" si="900"/>
        <v>KC911898=</v>
      </c>
      <c r="BF1370" s="200" t="str">
        <f t="shared" si="901"/>
        <v>KC911898=out</v>
      </c>
      <c r="BG1370" s="200" t="str">
        <f t="shared" si="902"/>
        <v>KC911898=out</v>
      </c>
      <c r="BH1370" s="200" t="str">
        <f t="shared" si="903"/>
        <v>KC911898=TR12</v>
      </c>
      <c r="BI1370" s="200" t="str">
        <f t="shared" si="904"/>
        <v>KC911898=TR12. 3.FRA.Toulouse.hum</v>
      </c>
      <c r="BJ1370" s="200" t="str">
        <f t="shared" si="905"/>
        <v>KC911898=TR12. 3.FRA.Toulouse.hum.2006</v>
      </c>
      <c r="BK1370" s="200" t="str">
        <f t="shared" si="906"/>
        <v>KC911898=TR12. 3.FRA.Toulouse.hum</v>
      </c>
      <c r="BL1370" s="200" t="str">
        <f t="shared" si="907"/>
        <v>KC911898=3.FRA.Toulouse.hum</v>
      </c>
      <c r="BM1370" s="200" t="str">
        <f t="shared" si="908"/>
        <v>KC911898=3</v>
      </c>
      <c r="BN1370" s="200" t="str">
        <f t="shared" si="909"/>
        <v>KC911898=3chi</v>
      </c>
      <c r="BO1370" s="200" t="str">
        <f t="shared" si="910"/>
        <v>KC911898=3</v>
      </c>
      <c r="BP1370" s="200" t="str">
        <f t="shared" si="911"/>
        <v>3=</v>
      </c>
      <c r="BQ1370" s="261" t="str">
        <f t="shared" si="912"/>
        <v>KC911898</v>
      </c>
      <c r="BR1370" s="262" t="str">
        <f t="shared" si="913"/>
        <v>TR12 / 12</v>
      </c>
      <c r="BS1370" s="263" t="str">
        <f t="shared" si="914"/>
        <v>3.FRA.Toulouse.hum.2006</v>
      </c>
      <c r="BT1370" s="264" t="str">
        <f t="shared" si="915"/>
        <v/>
      </c>
      <c r="BU1370" s="264" t="str">
        <f t="shared" si="916"/>
        <v/>
      </c>
      <c r="BV1370" s="264" t="str">
        <f t="shared" si="917"/>
        <v/>
      </c>
      <c r="BW1370" s="264" t="str">
        <f t="shared" si="918"/>
        <v/>
      </c>
      <c r="BX1370" s="264" t="str">
        <f t="shared" si="919"/>
        <v/>
      </c>
      <c r="BY1370" s="265" t="str">
        <f t="shared" si="920"/>
        <v/>
      </c>
      <c r="BZ1370" s="243"/>
      <c r="CA1370" s="207" t="s">
        <v>506</v>
      </c>
      <c r="CB1370" s="200" t="str">
        <f t="shared" si="921"/>
        <v>xx</v>
      </c>
      <c r="CC1370" s="200" t="str">
        <f t="shared" si="922"/>
        <v>Non_select</v>
      </c>
      <c r="CD1370" s="200" t="str">
        <f t="shared" si="923"/>
        <v>xx</v>
      </c>
      <c r="CE1370" s="200" t="str">
        <f t="shared" si="924"/>
        <v/>
      </c>
      <c r="CF1370" s="243"/>
      <c r="CG1370" s="200" t="str">
        <f t="shared" si="925"/>
        <v>KC911898</v>
      </c>
      <c r="CH1370" s="208" t="s">
        <v>360</v>
      </c>
      <c r="CI1370" s="208" t="s">
        <v>361</v>
      </c>
      <c r="CJ1370" s="208" t="s">
        <v>362</v>
      </c>
      <c r="CK1370" s="243"/>
      <c r="CL1370" s="243"/>
      <c r="CM1370" s="243"/>
      <c r="CN1370" s="243"/>
      <c r="CO1370" s="208"/>
      <c r="CP1370" s="243"/>
      <c r="CQ1370" s="243"/>
      <c r="CR1370" s="243"/>
      <c r="CS1370" s="243"/>
      <c r="CT1370" s="243"/>
      <c r="CU1370" s="243"/>
      <c r="CV1370" s="268">
        <f t="shared" si="890"/>
        <v>3</v>
      </c>
      <c r="CW1370" s="266">
        <f t="shared" si="889"/>
        <v>3</v>
      </c>
      <c r="CX1370" s="200" t="str">
        <f t="shared" si="926"/>
        <v>Hepatitis E virus strain  , partial cds</v>
      </c>
    </row>
    <row r="1371" spans="1:102" s="180" customFormat="1" ht="11.85" hidden="1" customHeight="1" x14ac:dyDescent="0.25">
      <c r="A1371" s="182" t="s">
        <v>3697</v>
      </c>
      <c r="B1371" s="174" t="s">
        <v>502</v>
      </c>
      <c r="C1371" s="175">
        <v>3</v>
      </c>
      <c r="D1371" s="175">
        <v>3</v>
      </c>
      <c r="E1371" s="177" t="s">
        <v>661</v>
      </c>
      <c r="F1371" s="182" t="s">
        <v>3696</v>
      </c>
      <c r="G1371" s="243"/>
      <c r="H1371" s="180" t="s">
        <v>1329</v>
      </c>
      <c r="I1371" s="181" t="s">
        <v>1330</v>
      </c>
      <c r="J1371" s="182" t="s">
        <v>788</v>
      </c>
      <c r="K1371" s="183" t="s">
        <v>2990</v>
      </c>
      <c r="L1371" s="186" t="s">
        <v>2990</v>
      </c>
      <c r="M1371" s="253" t="s">
        <v>368</v>
      </c>
      <c r="N1371" s="257"/>
      <c r="O1371" s="187">
        <v>2006</v>
      </c>
      <c r="P1371" s="188" t="s">
        <v>584</v>
      </c>
      <c r="Q1371" s="188">
        <v>30</v>
      </c>
      <c r="R1371" s="243"/>
      <c r="S1371" s="243" t="e">
        <f t="shared" si="891"/>
        <v>#N/A</v>
      </c>
      <c r="T1371" s="243"/>
      <c r="U1371" s="274"/>
      <c r="V1371" s="274"/>
      <c r="W1371" s="272"/>
      <c r="X1371" s="275"/>
      <c r="Y1371" s="272"/>
      <c r="Z1371" s="272"/>
      <c r="AA1371" s="272"/>
      <c r="AB1371" s="290"/>
      <c r="AC1371" s="275"/>
      <c r="AD1371" s="275"/>
      <c r="AE1371" s="272"/>
      <c r="AF1371" s="272"/>
      <c r="AG1371" s="272"/>
      <c r="AH1371" s="282"/>
      <c r="AI1371" s="243"/>
      <c r="AJ1371" s="243"/>
      <c r="AK1371" s="255">
        <f t="shared" si="892"/>
        <v>1</v>
      </c>
      <c r="AL1371" s="256" t="b">
        <f t="shared" si="893"/>
        <v>0</v>
      </c>
      <c r="AM1371" s="243"/>
      <c r="AN1371" s="243"/>
      <c r="AO1371" s="276"/>
      <c r="AP1371" s="258" t="b">
        <f>MATCH($F1371,$F$2:$F1371,0)=ROW($F1371)-1</f>
        <v>0</v>
      </c>
      <c r="AQ1371" s="174" t="s">
        <v>111</v>
      </c>
      <c r="AR1371" s="174" t="s">
        <v>111</v>
      </c>
      <c r="AS1371" s="174" t="s">
        <v>111</v>
      </c>
      <c r="AT1371" s="174" t="s">
        <v>111</v>
      </c>
      <c r="AU1371" s="174" t="s">
        <v>111</v>
      </c>
      <c r="AV1371" s="174" t="s">
        <v>111</v>
      </c>
      <c r="AX1371" s="243"/>
      <c r="AY1371" s="259" t="str">
        <f t="shared" si="894"/>
        <v>KC911899</v>
      </c>
      <c r="AZ1371" s="260" t="str">
        <f t="shared" si="895"/>
        <v>3.FRA.Toulouse.hum</v>
      </c>
      <c r="BA1371" s="260" t="str">
        <f t="shared" si="896"/>
        <v>3.FRA.Toulouse.hum.2006</v>
      </c>
      <c r="BB1371" s="200" t="str">
        <f t="shared" si="897"/>
        <v>KC911899.TR12</v>
      </c>
      <c r="BC1371" s="201" t="str">
        <f t="shared" si="898"/>
        <v>KC911899</v>
      </c>
      <c r="BD1371" s="201" t="str">
        <f t="shared" si="899"/>
        <v>KC911899</v>
      </c>
      <c r="BE1371" s="200" t="str">
        <f t="shared" si="900"/>
        <v>KC911899=</v>
      </c>
      <c r="BF1371" s="200" t="str">
        <f t="shared" si="901"/>
        <v>KC911899=out</v>
      </c>
      <c r="BG1371" s="200" t="str">
        <f t="shared" si="902"/>
        <v>KC911899=out</v>
      </c>
      <c r="BH1371" s="200" t="str">
        <f t="shared" si="903"/>
        <v>KC911899=TR12</v>
      </c>
      <c r="BI1371" s="200" t="str">
        <f t="shared" si="904"/>
        <v>KC911899=TR12. 3.FRA.Toulouse.hum</v>
      </c>
      <c r="BJ1371" s="200" t="str">
        <f t="shared" si="905"/>
        <v>KC911899=TR12. 3.FRA.Toulouse.hum.2006</v>
      </c>
      <c r="BK1371" s="200" t="str">
        <f t="shared" si="906"/>
        <v>KC911899=TR12. 3.FRA.Toulouse.hum</v>
      </c>
      <c r="BL1371" s="200" t="str">
        <f t="shared" si="907"/>
        <v>KC911899=3.FRA.Toulouse.hum</v>
      </c>
      <c r="BM1371" s="200" t="str">
        <f t="shared" si="908"/>
        <v>KC911899=3</v>
      </c>
      <c r="BN1371" s="200" t="str">
        <f t="shared" si="909"/>
        <v>KC911899=3chi</v>
      </c>
      <c r="BO1371" s="200" t="str">
        <f t="shared" si="910"/>
        <v>KC911899=3</v>
      </c>
      <c r="BP1371" s="200" t="str">
        <f t="shared" si="911"/>
        <v>3=</v>
      </c>
      <c r="BQ1371" s="261" t="str">
        <f t="shared" si="912"/>
        <v>KC911899</v>
      </c>
      <c r="BR1371" s="262" t="str">
        <f t="shared" si="913"/>
        <v>TR12</v>
      </c>
      <c r="BS1371" s="263" t="str">
        <f t="shared" si="914"/>
        <v>3.FRA.Toulouse.hum.2006</v>
      </c>
      <c r="BT1371" s="264" t="str">
        <f t="shared" si="915"/>
        <v/>
      </c>
      <c r="BU1371" s="264" t="str">
        <f t="shared" si="916"/>
        <v/>
      </c>
      <c r="BV1371" s="264" t="str">
        <f t="shared" si="917"/>
        <v/>
      </c>
      <c r="BW1371" s="264" t="str">
        <f t="shared" si="918"/>
        <v/>
      </c>
      <c r="BX1371" s="264" t="str">
        <f t="shared" si="919"/>
        <v/>
      </c>
      <c r="BY1371" s="265" t="str">
        <f t="shared" si="920"/>
        <v/>
      </c>
      <c r="BZ1371" s="243"/>
      <c r="CA1371" s="207" t="s">
        <v>506</v>
      </c>
      <c r="CB1371" s="200" t="str">
        <f t="shared" si="921"/>
        <v>xx</v>
      </c>
      <c r="CC1371" s="200" t="str">
        <f t="shared" si="922"/>
        <v>Non_select</v>
      </c>
      <c r="CD1371" s="200" t="str">
        <f t="shared" si="923"/>
        <v>xx</v>
      </c>
      <c r="CE1371" s="200" t="str">
        <f t="shared" si="924"/>
        <v/>
      </c>
      <c r="CF1371" s="243"/>
      <c r="CG1371" s="200" t="str">
        <f t="shared" si="925"/>
        <v>KC911899</v>
      </c>
      <c r="CH1371" s="208" t="s">
        <v>360</v>
      </c>
      <c r="CI1371" s="208" t="s">
        <v>361</v>
      </c>
      <c r="CJ1371" s="208" t="s">
        <v>362</v>
      </c>
      <c r="CK1371" s="243"/>
      <c r="CL1371" s="243"/>
      <c r="CM1371" s="243"/>
      <c r="CN1371" s="243"/>
      <c r="CO1371" s="208"/>
      <c r="CP1371" s="243"/>
      <c r="CQ1371" s="243"/>
      <c r="CR1371" s="243"/>
      <c r="CS1371" s="243"/>
      <c r="CT1371" s="243"/>
      <c r="CU1371" s="243"/>
      <c r="CV1371" s="268">
        <f t="shared" si="890"/>
        <v>3</v>
      </c>
      <c r="CW1371" s="266">
        <f t="shared" si="889"/>
        <v>3</v>
      </c>
      <c r="CX1371" s="200" t="str">
        <f t="shared" si="926"/>
        <v>Hepatitis E virus strain  , partial cds</v>
      </c>
    </row>
    <row r="1372" spans="1:102" s="180" customFormat="1" ht="11.85" hidden="1" customHeight="1" x14ac:dyDescent="0.25">
      <c r="A1372" s="182" t="s">
        <v>3698</v>
      </c>
      <c r="B1372" s="174" t="s">
        <v>502</v>
      </c>
      <c r="C1372" s="175">
        <v>3</v>
      </c>
      <c r="D1372" s="175">
        <v>3</v>
      </c>
      <c r="E1372" s="177" t="s">
        <v>661</v>
      </c>
      <c r="F1372" s="182" t="s">
        <v>3696</v>
      </c>
      <c r="G1372" s="243"/>
      <c r="H1372" s="180" t="s">
        <v>1329</v>
      </c>
      <c r="I1372" s="181" t="s">
        <v>1330</v>
      </c>
      <c r="J1372" s="182" t="s">
        <v>788</v>
      </c>
      <c r="K1372" s="183" t="s">
        <v>2990</v>
      </c>
      <c r="L1372" s="186" t="s">
        <v>2990</v>
      </c>
      <c r="M1372" s="253" t="s">
        <v>368</v>
      </c>
      <c r="N1372" s="257"/>
      <c r="O1372" s="187">
        <v>2006</v>
      </c>
      <c r="P1372" s="188" t="s">
        <v>584</v>
      </c>
      <c r="Q1372" s="188">
        <v>30</v>
      </c>
      <c r="R1372" s="243"/>
      <c r="S1372" s="243" t="e">
        <f t="shared" si="891"/>
        <v>#N/A</v>
      </c>
      <c r="T1372" s="243"/>
      <c r="U1372" s="274"/>
      <c r="V1372" s="274"/>
      <c r="W1372" s="272"/>
      <c r="X1372" s="275"/>
      <c r="Y1372" s="272"/>
      <c r="Z1372" s="272"/>
      <c r="AA1372" s="272"/>
      <c r="AB1372" s="290"/>
      <c r="AC1372" s="275"/>
      <c r="AD1372" s="275"/>
      <c r="AE1372" s="272"/>
      <c r="AF1372" s="272"/>
      <c r="AG1372" s="272"/>
      <c r="AH1372" s="282"/>
      <c r="AI1372" s="243"/>
      <c r="AJ1372" s="243"/>
      <c r="AK1372" s="255">
        <f t="shared" si="892"/>
        <v>1</v>
      </c>
      <c r="AL1372" s="256" t="b">
        <f t="shared" si="893"/>
        <v>0</v>
      </c>
      <c r="AM1372" s="243"/>
      <c r="AN1372" s="243"/>
      <c r="AO1372" s="276"/>
      <c r="AP1372" s="258" t="b">
        <f>MATCH($F1372,$F$2:$F1372,0)=ROW($F1372)-1</f>
        <v>0</v>
      </c>
      <c r="AQ1372" s="174" t="s">
        <v>111</v>
      </c>
      <c r="AR1372" s="174" t="s">
        <v>111</v>
      </c>
      <c r="AS1372" s="174" t="s">
        <v>111</v>
      </c>
      <c r="AT1372" s="174" t="s">
        <v>111</v>
      </c>
      <c r="AU1372" s="174" t="s">
        <v>111</v>
      </c>
      <c r="AV1372" s="174" t="s">
        <v>111</v>
      </c>
      <c r="AX1372" s="243"/>
      <c r="AY1372" s="259" t="str">
        <f t="shared" si="894"/>
        <v>KC911900</v>
      </c>
      <c r="AZ1372" s="260" t="str">
        <f t="shared" si="895"/>
        <v>3.FRA.Toulouse.hum</v>
      </c>
      <c r="BA1372" s="260" t="str">
        <f t="shared" si="896"/>
        <v>3.FRA.Toulouse.hum.2006</v>
      </c>
      <c r="BB1372" s="200" t="str">
        <f t="shared" si="897"/>
        <v>KC911900.TR12</v>
      </c>
      <c r="BC1372" s="201" t="str">
        <f t="shared" si="898"/>
        <v>KC911900</v>
      </c>
      <c r="BD1372" s="201" t="str">
        <f t="shared" si="899"/>
        <v>KC911900</v>
      </c>
      <c r="BE1372" s="200" t="str">
        <f t="shared" si="900"/>
        <v>KC911900=</v>
      </c>
      <c r="BF1372" s="200" t="str">
        <f t="shared" si="901"/>
        <v>KC911900=out</v>
      </c>
      <c r="BG1372" s="200" t="str">
        <f t="shared" si="902"/>
        <v>KC911900=out</v>
      </c>
      <c r="BH1372" s="200" t="str">
        <f t="shared" si="903"/>
        <v>KC911900=TR12</v>
      </c>
      <c r="BI1372" s="200" t="str">
        <f t="shared" si="904"/>
        <v>KC911900=TR12. 3.FRA.Toulouse.hum</v>
      </c>
      <c r="BJ1372" s="200" t="str">
        <f t="shared" si="905"/>
        <v>KC911900=TR12. 3.FRA.Toulouse.hum.2006</v>
      </c>
      <c r="BK1372" s="200" t="str">
        <f t="shared" si="906"/>
        <v>KC911900=TR12. 3.FRA.Toulouse.hum</v>
      </c>
      <c r="BL1372" s="200" t="str">
        <f t="shared" si="907"/>
        <v>KC911900=3.FRA.Toulouse.hum</v>
      </c>
      <c r="BM1372" s="200" t="str">
        <f t="shared" si="908"/>
        <v>KC911900=3</v>
      </c>
      <c r="BN1372" s="200" t="str">
        <f t="shared" si="909"/>
        <v>KC911900=3chi</v>
      </c>
      <c r="BO1372" s="200" t="str">
        <f t="shared" si="910"/>
        <v>KC911900=3</v>
      </c>
      <c r="BP1372" s="200" t="str">
        <f t="shared" si="911"/>
        <v>3=</v>
      </c>
      <c r="BQ1372" s="261" t="str">
        <f t="shared" si="912"/>
        <v>KC911900</v>
      </c>
      <c r="BR1372" s="262" t="str">
        <f t="shared" si="913"/>
        <v>TR12</v>
      </c>
      <c r="BS1372" s="263" t="str">
        <f t="shared" si="914"/>
        <v>3.FRA.Toulouse.hum.2006</v>
      </c>
      <c r="BT1372" s="264" t="str">
        <f t="shared" si="915"/>
        <v/>
      </c>
      <c r="BU1372" s="264" t="str">
        <f t="shared" si="916"/>
        <v/>
      </c>
      <c r="BV1372" s="264" t="str">
        <f t="shared" si="917"/>
        <v/>
      </c>
      <c r="BW1372" s="264" t="str">
        <f t="shared" si="918"/>
        <v/>
      </c>
      <c r="BX1372" s="264" t="str">
        <f t="shared" si="919"/>
        <v/>
      </c>
      <c r="BY1372" s="265" t="str">
        <f t="shared" si="920"/>
        <v/>
      </c>
      <c r="BZ1372" s="243"/>
      <c r="CA1372" s="207" t="s">
        <v>506</v>
      </c>
      <c r="CB1372" s="200" t="str">
        <f t="shared" si="921"/>
        <v>xx</v>
      </c>
      <c r="CC1372" s="200" t="str">
        <f t="shared" si="922"/>
        <v>Non_select</v>
      </c>
      <c r="CD1372" s="200" t="str">
        <f t="shared" si="923"/>
        <v>xx</v>
      </c>
      <c r="CE1372" s="200" t="str">
        <f t="shared" si="924"/>
        <v/>
      </c>
      <c r="CF1372" s="243"/>
      <c r="CG1372" s="200" t="str">
        <f t="shared" si="925"/>
        <v>KC911900</v>
      </c>
      <c r="CH1372" s="208" t="s">
        <v>360</v>
      </c>
      <c r="CI1372" s="208" t="s">
        <v>361</v>
      </c>
      <c r="CJ1372" s="208" t="s">
        <v>362</v>
      </c>
      <c r="CK1372" s="243"/>
      <c r="CL1372" s="243"/>
      <c r="CM1372" s="243"/>
      <c r="CN1372" s="243"/>
      <c r="CO1372" s="208"/>
      <c r="CP1372" s="243"/>
      <c r="CQ1372" s="243"/>
      <c r="CR1372" s="243"/>
      <c r="CS1372" s="243"/>
      <c r="CT1372" s="243"/>
      <c r="CU1372" s="243"/>
      <c r="CV1372" s="268">
        <f t="shared" si="890"/>
        <v>3</v>
      </c>
      <c r="CW1372" s="266">
        <f t="shared" si="889"/>
        <v>3</v>
      </c>
      <c r="CX1372" s="200" t="str">
        <f t="shared" si="926"/>
        <v>Hepatitis E virus strain  , partial cds</v>
      </c>
    </row>
    <row r="1373" spans="1:102" s="180" customFormat="1" ht="11.85" hidden="1" customHeight="1" x14ac:dyDescent="0.25">
      <c r="A1373" s="182" t="s">
        <v>3699</v>
      </c>
      <c r="B1373" s="174" t="s">
        <v>502</v>
      </c>
      <c r="C1373" s="175">
        <v>3</v>
      </c>
      <c r="D1373" s="175">
        <v>3</v>
      </c>
      <c r="E1373" s="177" t="s">
        <v>661</v>
      </c>
      <c r="F1373" s="182" t="s">
        <v>3696</v>
      </c>
      <c r="G1373" s="243"/>
      <c r="H1373" s="180" t="s">
        <v>1329</v>
      </c>
      <c r="I1373" s="181" t="s">
        <v>1330</v>
      </c>
      <c r="J1373" s="182" t="s">
        <v>788</v>
      </c>
      <c r="K1373" s="183" t="s">
        <v>2990</v>
      </c>
      <c r="L1373" s="186" t="s">
        <v>2990</v>
      </c>
      <c r="M1373" s="253" t="s">
        <v>368</v>
      </c>
      <c r="N1373" s="257"/>
      <c r="O1373" s="187">
        <v>2006</v>
      </c>
      <c r="P1373" s="188" t="s">
        <v>584</v>
      </c>
      <c r="Q1373" s="188">
        <v>30</v>
      </c>
      <c r="R1373" s="243"/>
      <c r="S1373" s="243" t="e">
        <f t="shared" si="891"/>
        <v>#N/A</v>
      </c>
      <c r="T1373" s="243"/>
      <c r="U1373" s="274"/>
      <c r="V1373" s="274"/>
      <c r="W1373" s="272"/>
      <c r="X1373" s="275"/>
      <c r="Y1373" s="272"/>
      <c r="Z1373" s="272"/>
      <c r="AA1373" s="272"/>
      <c r="AB1373" s="290"/>
      <c r="AC1373" s="275"/>
      <c r="AD1373" s="275"/>
      <c r="AE1373" s="272"/>
      <c r="AF1373" s="272"/>
      <c r="AG1373" s="272"/>
      <c r="AH1373" s="282"/>
      <c r="AI1373" s="243"/>
      <c r="AJ1373" s="243"/>
      <c r="AK1373" s="255">
        <f t="shared" si="892"/>
        <v>1</v>
      </c>
      <c r="AL1373" s="256" t="b">
        <f t="shared" si="893"/>
        <v>0</v>
      </c>
      <c r="AM1373" s="243"/>
      <c r="AN1373" s="243"/>
      <c r="AO1373" s="276"/>
      <c r="AP1373" s="258" t="b">
        <f>MATCH($F1373,$F$2:$F1373,0)=ROW($F1373)-1</f>
        <v>0</v>
      </c>
      <c r="AQ1373" s="174" t="s">
        <v>111</v>
      </c>
      <c r="AR1373" s="174" t="s">
        <v>111</v>
      </c>
      <c r="AS1373" s="174" t="s">
        <v>111</v>
      </c>
      <c r="AT1373" s="174" t="s">
        <v>111</v>
      </c>
      <c r="AU1373" s="174" t="s">
        <v>111</v>
      </c>
      <c r="AV1373" s="174" t="s">
        <v>111</v>
      </c>
      <c r="AX1373" s="243"/>
      <c r="AY1373" s="259" t="str">
        <f t="shared" si="894"/>
        <v>KC911901</v>
      </c>
      <c r="AZ1373" s="260" t="str">
        <f t="shared" si="895"/>
        <v>3.FRA.Toulouse.hum</v>
      </c>
      <c r="BA1373" s="260" t="str">
        <f t="shared" si="896"/>
        <v>3.FRA.Toulouse.hum.2006</v>
      </c>
      <c r="BB1373" s="200" t="str">
        <f t="shared" si="897"/>
        <v>KC911901.TR12</v>
      </c>
      <c r="BC1373" s="201" t="str">
        <f t="shared" si="898"/>
        <v>KC911901</v>
      </c>
      <c r="BD1373" s="201" t="str">
        <f t="shared" si="899"/>
        <v>KC911901</v>
      </c>
      <c r="BE1373" s="200" t="str">
        <f t="shared" si="900"/>
        <v>KC911901=</v>
      </c>
      <c r="BF1373" s="200" t="str">
        <f t="shared" si="901"/>
        <v>KC911901=out</v>
      </c>
      <c r="BG1373" s="200" t="str">
        <f t="shared" si="902"/>
        <v>KC911901=out</v>
      </c>
      <c r="BH1373" s="200" t="str">
        <f t="shared" si="903"/>
        <v>KC911901=TR12</v>
      </c>
      <c r="BI1373" s="200" t="str">
        <f t="shared" si="904"/>
        <v>KC911901=TR12. 3.FRA.Toulouse.hum</v>
      </c>
      <c r="BJ1373" s="200" t="str">
        <f t="shared" si="905"/>
        <v>KC911901=TR12. 3.FRA.Toulouse.hum.2006</v>
      </c>
      <c r="BK1373" s="200" t="str">
        <f t="shared" si="906"/>
        <v>KC911901=TR12. 3.FRA.Toulouse.hum</v>
      </c>
      <c r="BL1373" s="200" t="str">
        <f t="shared" si="907"/>
        <v>KC911901=3.FRA.Toulouse.hum</v>
      </c>
      <c r="BM1373" s="200" t="str">
        <f t="shared" si="908"/>
        <v>KC911901=3</v>
      </c>
      <c r="BN1373" s="200" t="str">
        <f t="shared" si="909"/>
        <v>KC911901=3chi</v>
      </c>
      <c r="BO1373" s="200" t="str">
        <f t="shared" si="910"/>
        <v>KC911901=3</v>
      </c>
      <c r="BP1373" s="200" t="str">
        <f t="shared" si="911"/>
        <v>3=</v>
      </c>
      <c r="BQ1373" s="261" t="str">
        <f t="shared" si="912"/>
        <v>KC911901</v>
      </c>
      <c r="BR1373" s="262" t="str">
        <f t="shared" si="913"/>
        <v>TR12</v>
      </c>
      <c r="BS1373" s="263" t="str">
        <f t="shared" si="914"/>
        <v>3.FRA.Toulouse.hum.2006</v>
      </c>
      <c r="BT1373" s="264" t="str">
        <f t="shared" si="915"/>
        <v/>
      </c>
      <c r="BU1373" s="264" t="str">
        <f t="shared" si="916"/>
        <v/>
      </c>
      <c r="BV1373" s="264" t="str">
        <f t="shared" si="917"/>
        <v/>
      </c>
      <c r="BW1373" s="264" t="str">
        <f t="shared" si="918"/>
        <v/>
      </c>
      <c r="BX1373" s="264" t="str">
        <f t="shared" si="919"/>
        <v/>
      </c>
      <c r="BY1373" s="265" t="str">
        <f t="shared" si="920"/>
        <v/>
      </c>
      <c r="BZ1373" s="243"/>
      <c r="CA1373" s="207" t="s">
        <v>506</v>
      </c>
      <c r="CB1373" s="200" t="str">
        <f t="shared" si="921"/>
        <v>xx</v>
      </c>
      <c r="CC1373" s="200" t="str">
        <f t="shared" si="922"/>
        <v>Non_select</v>
      </c>
      <c r="CD1373" s="200" t="str">
        <f t="shared" si="923"/>
        <v>xx</v>
      </c>
      <c r="CE1373" s="200" t="str">
        <f t="shared" si="924"/>
        <v/>
      </c>
      <c r="CF1373" s="243"/>
      <c r="CG1373" s="200" t="str">
        <f t="shared" si="925"/>
        <v>KC911901</v>
      </c>
      <c r="CH1373" s="208" t="s">
        <v>360</v>
      </c>
      <c r="CI1373" s="208" t="s">
        <v>361</v>
      </c>
      <c r="CJ1373" s="208" t="s">
        <v>362</v>
      </c>
      <c r="CK1373" s="243"/>
      <c r="CL1373" s="243"/>
      <c r="CM1373" s="243"/>
      <c r="CN1373" s="243"/>
      <c r="CO1373" s="208"/>
      <c r="CP1373" s="243"/>
      <c r="CQ1373" s="243"/>
      <c r="CR1373" s="243"/>
      <c r="CS1373" s="243"/>
      <c r="CT1373" s="243"/>
      <c r="CU1373" s="243"/>
      <c r="CV1373" s="268">
        <f t="shared" si="890"/>
        <v>3</v>
      </c>
      <c r="CW1373" s="266">
        <f t="shared" si="889"/>
        <v>3</v>
      </c>
      <c r="CX1373" s="200" t="str">
        <f t="shared" si="926"/>
        <v>Hepatitis E virus strain  , partial cds</v>
      </c>
    </row>
    <row r="1374" spans="1:102" s="180" customFormat="1" ht="11.85" hidden="1" customHeight="1" x14ac:dyDescent="0.25">
      <c r="A1374" s="182" t="s">
        <v>3700</v>
      </c>
      <c r="B1374" s="174" t="s">
        <v>502</v>
      </c>
      <c r="C1374" s="175">
        <v>3</v>
      </c>
      <c r="D1374" s="175">
        <v>3</v>
      </c>
      <c r="E1374" s="177" t="s">
        <v>661</v>
      </c>
      <c r="F1374" s="182" t="s">
        <v>3696</v>
      </c>
      <c r="G1374" s="243"/>
      <c r="H1374" s="180" t="s">
        <v>1329</v>
      </c>
      <c r="I1374" s="181" t="s">
        <v>1330</v>
      </c>
      <c r="J1374" s="182" t="s">
        <v>788</v>
      </c>
      <c r="K1374" s="183" t="s">
        <v>2990</v>
      </c>
      <c r="L1374" s="186" t="s">
        <v>2990</v>
      </c>
      <c r="M1374" s="253" t="s">
        <v>368</v>
      </c>
      <c r="N1374" s="257"/>
      <c r="O1374" s="187">
        <v>2006</v>
      </c>
      <c r="P1374" s="188" t="s">
        <v>584</v>
      </c>
      <c r="Q1374" s="188">
        <v>30</v>
      </c>
      <c r="R1374" s="243"/>
      <c r="S1374" s="243" t="e">
        <f t="shared" si="891"/>
        <v>#N/A</v>
      </c>
      <c r="T1374" s="243"/>
      <c r="U1374" s="274"/>
      <c r="V1374" s="274"/>
      <c r="W1374" s="272"/>
      <c r="X1374" s="275"/>
      <c r="Y1374" s="272"/>
      <c r="Z1374" s="272"/>
      <c r="AA1374" s="272"/>
      <c r="AB1374" s="290"/>
      <c r="AC1374" s="275"/>
      <c r="AD1374" s="275"/>
      <c r="AE1374" s="272"/>
      <c r="AF1374" s="272"/>
      <c r="AG1374" s="272"/>
      <c r="AH1374" s="282"/>
      <c r="AI1374" s="243"/>
      <c r="AJ1374" s="243"/>
      <c r="AK1374" s="255">
        <f t="shared" si="892"/>
        <v>1</v>
      </c>
      <c r="AL1374" s="256" t="b">
        <f t="shared" si="893"/>
        <v>0</v>
      </c>
      <c r="AM1374" s="243"/>
      <c r="AN1374" s="243"/>
      <c r="AO1374" s="276"/>
      <c r="AP1374" s="258" t="b">
        <f>MATCH($F1374,$F$2:$F1374,0)=ROW($F1374)-1</f>
        <v>0</v>
      </c>
      <c r="AQ1374" s="174" t="s">
        <v>111</v>
      </c>
      <c r="AR1374" s="174" t="s">
        <v>111</v>
      </c>
      <c r="AS1374" s="174" t="s">
        <v>111</v>
      </c>
      <c r="AT1374" s="174" t="s">
        <v>111</v>
      </c>
      <c r="AU1374" s="174" t="s">
        <v>111</v>
      </c>
      <c r="AV1374" s="174" t="s">
        <v>111</v>
      </c>
      <c r="AX1374" s="243"/>
      <c r="AY1374" s="259" t="str">
        <f t="shared" si="894"/>
        <v>KC911902</v>
      </c>
      <c r="AZ1374" s="260" t="str">
        <f t="shared" si="895"/>
        <v>3.FRA.Toulouse.hum</v>
      </c>
      <c r="BA1374" s="260" t="str">
        <f t="shared" si="896"/>
        <v>3.FRA.Toulouse.hum.2006</v>
      </c>
      <c r="BB1374" s="200" t="str">
        <f t="shared" si="897"/>
        <v>KC911902.TR12</v>
      </c>
      <c r="BC1374" s="201" t="str">
        <f t="shared" si="898"/>
        <v>KC911902</v>
      </c>
      <c r="BD1374" s="201" t="str">
        <f t="shared" si="899"/>
        <v>KC911902</v>
      </c>
      <c r="BE1374" s="200" t="str">
        <f t="shared" si="900"/>
        <v>KC911902=</v>
      </c>
      <c r="BF1374" s="200" t="str">
        <f t="shared" si="901"/>
        <v>KC911902=out</v>
      </c>
      <c r="BG1374" s="200" t="str">
        <f t="shared" si="902"/>
        <v>KC911902=out</v>
      </c>
      <c r="BH1374" s="200" t="str">
        <f t="shared" si="903"/>
        <v>KC911902=TR12</v>
      </c>
      <c r="BI1374" s="200" t="str">
        <f t="shared" si="904"/>
        <v>KC911902=TR12. 3.FRA.Toulouse.hum</v>
      </c>
      <c r="BJ1374" s="200" t="str">
        <f t="shared" si="905"/>
        <v>KC911902=TR12. 3.FRA.Toulouse.hum.2006</v>
      </c>
      <c r="BK1374" s="200" t="str">
        <f t="shared" si="906"/>
        <v>KC911902=TR12. 3.FRA.Toulouse.hum</v>
      </c>
      <c r="BL1374" s="200" t="str">
        <f t="shared" si="907"/>
        <v>KC911902=3.FRA.Toulouse.hum</v>
      </c>
      <c r="BM1374" s="200" t="str">
        <f t="shared" si="908"/>
        <v>KC911902=3</v>
      </c>
      <c r="BN1374" s="200" t="str">
        <f t="shared" si="909"/>
        <v>KC911902=3chi</v>
      </c>
      <c r="BO1374" s="200" t="str">
        <f t="shared" si="910"/>
        <v>KC911902=3</v>
      </c>
      <c r="BP1374" s="200" t="str">
        <f t="shared" si="911"/>
        <v>3=</v>
      </c>
      <c r="BQ1374" s="261" t="str">
        <f t="shared" si="912"/>
        <v>KC911902</v>
      </c>
      <c r="BR1374" s="262" t="str">
        <f t="shared" si="913"/>
        <v>TR12</v>
      </c>
      <c r="BS1374" s="263" t="str">
        <f t="shared" si="914"/>
        <v>3.FRA.Toulouse.hum.2006</v>
      </c>
      <c r="BT1374" s="264" t="str">
        <f t="shared" si="915"/>
        <v/>
      </c>
      <c r="BU1374" s="264" t="str">
        <f t="shared" si="916"/>
        <v/>
      </c>
      <c r="BV1374" s="264" t="str">
        <f t="shared" si="917"/>
        <v/>
      </c>
      <c r="BW1374" s="264" t="str">
        <f t="shared" si="918"/>
        <v/>
      </c>
      <c r="BX1374" s="264" t="str">
        <f t="shared" si="919"/>
        <v/>
      </c>
      <c r="BY1374" s="265" t="str">
        <f t="shared" si="920"/>
        <v/>
      </c>
      <c r="BZ1374" s="243"/>
      <c r="CA1374" s="207" t="s">
        <v>506</v>
      </c>
      <c r="CB1374" s="200" t="str">
        <f t="shared" si="921"/>
        <v>xx</v>
      </c>
      <c r="CC1374" s="200" t="str">
        <f t="shared" si="922"/>
        <v>Non_select</v>
      </c>
      <c r="CD1374" s="200" t="str">
        <f t="shared" si="923"/>
        <v>xx</v>
      </c>
      <c r="CE1374" s="200" t="str">
        <f t="shared" si="924"/>
        <v/>
      </c>
      <c r="CF1374" s="243"/>
      <c r="CG1374" s="200" t="str">
        <f t="shared" si="925"/>
        <v>KC911902</v>
      </c>
      <c r="CH1374" s="208" t="s">
        <v>360</v>
      </c>
      <c r="CI1374" s="208" t="s">
        <v>361</v>
      </c>
      <c r="CJ1374" s="208" t="s">
        <v>362</v>
      </c>
      <c r="CK1374" s="243"/>
      <c r="CL1374" s="243"/>
      <c r="CM1374" s="243"/>
      <c r="CN1374" s="243"/>
      <c r="CO1374" s="208"/>
      <c r="CP1374" s="243"/>
      <c r="CQ1374" s="243"/>
      <c r="CR1374" s="243"/>
      <c r="CS1374" s="243"/>
      <c r="CT1374" s="243"/>
      <c r="CU1374" s="243"/>
      <c r="CV1374" s="268">
        <f t="shared" si="890"/>
        <v>3</v>
      </c>
      <c r="CW1374" s="266">
        <f t="shared" si="889"/>
        <v>3</v>
      </c>
      <c r="CX1374" s="200" t="str">
        <f t="shared" si="926"/>
        <v>Hepatitis E virus strain  , partial cds</v>
      </c>
    </row>
    <row r="1375" spans="1:102" ht="11.85" customHeight="1" x14ac:dyDescent="0.25">
      <c r="A1375" s="239" t="s">
        <v>1311</v>
      </c>
      <c r="B1375" s="174">
        <v>3</v>
      </c>
      <c r="C1375" s="272">
        <v>3</v>
      </c>
      <c r="D1375" s="176" t="s">
        <v>708</v>
      </c>
      <c r="E1375" s="177" t="s">
        <v>646</v>
      </c>
      <c r="F1375" s="375" t="s">
        <v>1312</v>
      </c>
      <c r="G1375" s="276"/>
      <c r="H1375" s="180" t="s">
        <v>1080</v>
      </c>
      <c r="I1375" s="181" t="s">
        <v>1081</v>
      </c>
      <c r="J1375" s="243" t="s">
        <v>788</v>
      </c>
      <c r="K1375" s="243"/>
      <c r="L1375" s="270" t="s">
        <v>1082</v>
      </c>
      <c r="M1375" s="253" t="s">
        <v>1083</v>
      </c>
      <c r="N1375" s="270"/>
      <c r="O1375" s="188"/>
      <c r="P1375" s="243"/>
      <c r="Q1375" s="243"/>
      <c r="R1375" s="243"/>
      <c r="S1375" s="243">
        <f t="shared" si="891"/>
        <v>6347</v>
      </c>
      <c r="T1375" s="243"/>
      <c r="U1375" s="250"/>
      <c r="V1375" s="274"/>
      <c r="W1375" s="288"/>
      <c r="X1375" s="458"/>
      <c r="Y1375" s="288"/>
      <c r="Z1375" s="288"/>
      <c r="AA1375" s="288"/>
      <c r="AB1375" s="252" t="s">
        <v>708</v>
      </c>
      <c r="AC1375" s="275"/>
      <c r="AD1375" s="275"/>
      <c r="AF1375" s="288"/>
      <c r="AG1375" s="288"/>
      <c r="AH1375" s="432" t="s">
        <v>1284</v>
      </c>
      <c r="AI1375" s="192">
        <v>6592</v>
      </c>
      <c r="AJ1375" s="192">
        <v>6739</v>
      </c>
      <c r="AK1375" s="255">
        <f t="shared" si="892"/>
        <v>148</v>
      </c>
      <c r="AL1375" s="256" t="b">
        <f t="shared" si="893"/>
        <v>0</v>
      </c>
      <c r="AM1375" s="243"/>
      <c r="AN1375" s="243"/>
      <c r="AO1375" s="276"/>
      <c r="AP1375" s="258" t="b">
        <f>MATCH($F1375,$F$2:$F1375,0)=ROW($F1375)-1</f>
        <v>1</v>
      </c>
      <c r="AV1375" s="174" t="s">
        <v>111</v>
      </c>
      <c r="AW1375" s="180"/>
      <c r="AX1375" s="243"/>
      <c r="AY1375" s="259" t="str">
        <f t="shared" si="894"/>
        <v>AF490994</v>
      </c>
      <c r="AZ1375" s="260" t="str">
        <f t="shared" si="895"/>
        <v>3f.ESP.sewage</v>
      </c>
      <c r="BA1375" s="260" t="str">
        <f t="shared" si="896"/>
        <v>3f.ESP.sewage</v>
      </c>
      <c r="BB1375" s="200" t="str">
        <f t="shared" si="897"/>
        <v>AF490994.BCN13</v>
      </c>
      <c r="BC1375" s="201" t="str">
        <f t="shared" si="898"/>
        <v>AF490994</v>
      </c>
      <c r="BD1375" s="201" t="str">
        <f t="shared" si="899"/>
        <v>AF490994</v>
      </c>
      <c r="BE1375" s="200" t="str">
        <f t="shared" si="900"/>
        <v>AF490994=</v>
      </c>
      <c r="BF1375" s="200" t="str">
        <f t="shared" si="901"/>
        <v>AF490994=out</v>
      </c>
      <c r="BG1375" s="200" t="str">
        <f t="shared" si="902"/>
        <v>AF490994=out</v>
      </c>
      <c r="BH1375" s="200" t="str">
        <f t="shared" si="903"/>
        <v>AF490994=BCN13</v>
      </c>
      <c r="BI1375" s="200" t="str">
        <f t="shared" si="904"/>
        <v>AF490994=BCN13. 3f.ESP.sewage</v>
      </c>
      <c r="BJ1375" s="200" t="str">
        <f t="shared" si="905"/>
        <v>AF490994=BCN13. 3f.ESP.sewage</v>
      </c>
      <c r="BK1375" s="200" t="str">
        <f t="shared" si="906"/>
        <v>AF490994=BCN13. 3f.ESP.sewage</v>
      </c>
      <c r="BL1375" s="200" t="str">
        <f t="shared" si="907"/>
        <v>AF490994=3f.ESP.sewage</v>
      </c>
      <c r="BM1375" s="200" t="str">
        <f t="shared" si="908"/>
        <v>AF490994=3f</v>
      </c>
      <c r="BN1375" s="200" t="str">
        <f t="shared" si="909"/>
        <v>AF490994=3feg</v>
      </c>
      <c r="BO1375" s="200" t="str">
        <f t="shared" si="910"/>
        <v>AF490994=3</v>
      </c>
      <c r="BP1375" s="200" t="str">
        <f t="shared" si="911"/>
        <v>3f=</v>
      </c>
      <c r="BQ1375" s="261" t="str">
        <f t="shared" si="912"/>
        <v>AF490994</v>
      </c>
      <c r="BR1375" s="262" t="str">
        <f t="shared" si="913"/>
        <v>BCN13</v>
      </c>
      <c r="BS1375" s="263" t="str">
        <f t="shared" si="914"/>
        <v>3f.ESP.sewage</v>
      </c>
      <c r="BT1375" s="264" t="str">
        <f t="shared" si="915"/>
        <v/>
      </c>
      <c r="BU1375" s="264" t="str">
        <f t="shared" si="916"/>
        <v/>
      </c>
      <c r="BV1375" s="264" t="str">
        <f t="shared" si="917"/>
        <v/>
      </c>
      <c r="BW1375" s="264" t="str">
        <f t="shared" si="918"/>
        <v/>
      </c>
      <c r="BX1375" s="264" t="str">
        <f t="shared" si="919"/>
        <v/>
      </c>
      <c r="BY1375" s="265" t="str">
        <f t="shared" si="920"/>
        <v>3f</v>
      </c>
      <c r="BZ1375" s="243"/>
      <c r="CA1375" s="207" t="s">
        <v>1313</v>
      </c>
      <c r="CB1375" s="200" t="str">
        <f t="shared" si="921"/>
        <v>AF490994</v>
      </c>
      <c r="CC1375" s="200" t="str">
        <f t="shared" si="922"/>
        <v>3f</v>
      </c>
      <c r="CD1375" s="200" t="str">
        <f t="shared" si="923"/>
        <v>AF490994</v>
      </c>
      <c r="CE1375" s="200" t="str">
        <f t="shared" si="924"/>
        <v/>
      </c>
      <c r="CF1375" s="243"/>
      <c r="CG1375" s="200" t="str">
        <f t="shared" si="925"/>
        <v>AF490994</v>
      </c>
      <c r="CH1375" s="208" t="s">
        <v>360</v>
      </c>
      <c r="CI1375" s="208" t="s">
        <v>361</v>
      </c>
      <c r="CJ1375" s="208" t="s">
        <v>362</v>
      </c>
      <c r="CK1375" s="243"/>
      <c r="CL1375" s="243"/>
      <c r="CM1375" s="243"/>
      <c r="CN1375" s="243"/>
      <c r="CO1375" s="208"/>
      <c r="CP1375" s="243"/>
      <c r="CQ1375" s="243"/>
      <c r="CR1375" s="243"/>
      <c r="CS1375" s="243"/>
      <c r="CT1375" s="243"/>
      <c r="CU1375" s="243"/>
      <c r="CV1375" s="200">
        <f t="shared" si="890"/>
        <v>3</v>
      </c>
      <c r="CW1375" s="266" t="str">
        <f t="shared" si="889"/>
        <v>3f</v>
      </c>
      <c r="CX1375" s="200" t="str">
        <f t="shared" si="926"/>
        <v>Hepatitis E virus strain  , partial cds</v>
      </c>
    </row>
    <row r="1376" spans="1:102" s="180" customFormat="1" ht="11.85" hidden="1" customHeight="1" x14ac:dyDescent="0.25">
      <c r="A1376" s="182" t="s">
        <v>3702</v>
      </c>
      <c r="B1376" s="174" t="s">
        <v>502</v>
      </c>
      <c r="C1376" s="175">
        <v>3</v>
      </c>
      <c r="D1376" s="175">
        <v>3</v>
      </c>
      <c r="E1376" s="177" t="s">
        <v>661</v>
      </c>
      <c r="F1376" s="182" t="s">
        <v>3696</v>
      </c>
      <c r="G1376" s="243"/>
      <c r="H1376" s="180" t="s">
        <v>1329</v>
      </c>
      <c r="I1376" s="181" t="s">
        <v>1330</v>
      </c>
      <c r="J1376" s="182" t="s">
        <v>788</v>
      </c>
      <c r="K1376" s="183" t="s">
        <v>2990</v>
      </c>
      <c r="L1376" s="186" t="s">
        <v>2990</v>
      </c>
      <c r="M1376" s="253" t="s">
        <v>368</v>
      </c>
      <c r="N1376" s="257"/>
      <c r="O1376" s="187">
        <v>2006</v>
      </c>
      <c r="P1376" s="188" t="s">
        <v>584</v>
      </c>
      <c r="Q1376" s="188">
        <v>30</v>
      </c>
      <c r="R1376" s="243"/>
      <c r="S1376" s="243" t="e">
        <f t="shared" si="891"/>
        <v>#N/A</v>
      </c>
      <c r="T1376" s="243"/>
      <c r="U1376" s="274"/>
      <c r="V1376" s="274"/>
      <c r="W1376" s="272"/>
      <c r="X1376" s="275"/>
      <c r="Y1376" s="272"/>
      <c r="Z1376" s="272"/>
      <c r="AA1376" s="272"/>
      <c r="AB1376" s="290"/>
      <c r="AC1376" s="275"/>
      <c r="AD1376" s="275"/>
      <c r="AE1376" s="272"/>
      <c r="AF1376" s="272"/>
      <c r="AG1376" s="272"/>
      <c r="AH1376" s="282"/>
      <c r="AI1376" s="243"/>
      <c r="AJ1376" s="243"/>
      <c r="AK1376" s="255">
        <f t="shared" si="892"/>
        <v>1</v>
      </c>
      <c r="AL1376" s="256" t="b">
        <f t="shared" si="893"/>
        <v>0</v>
      </c>
      <c r="AM1376" s="243"/>
      <c r="AN1376" s="243"/>
      <c r="AO1376" s="276"/>
      <c r="AP1376" s="258" t="b">
        <f>MATCH($F1376,$F$2:$F1376,0)=ROW($F1376)-1</f>
        <v>0</v>
      </c>
      <c r="AQ1376" s="174" t="s">
        <v>111</v>
      </c>
      <c r="AR1376" s="174" t="s">
        <v>111</v>
      </c>
      <c r="AS1376" s="174" t="s">
        <v>111</v>
      </c>
      <c r="AT1376" s="174" t="s">
        <v>111</v>
      </c>
      <c r="AU1376" s="174" t="s">
        <v>111</v>
      </c>
      <c r="AV1376" s="174" t="s">
        <v>111</v>
      </c>
      <c r="AX1376" s="243"/>
      <c r="AY1376" s="259" t="str">
        <f t="shared" si="894"/>
        <v>KC911904</v>
      </c>
      <c r="AZ1376" s="260" t="str">
        <f t="shared" si="895"/>
        <v>3.FRA.Toulouse.hum</v>
      </c>
      <c r="BA1376" s="260" t="str">
        <f t="shared" si="896"/>
        <v>3.FRA.Toulouse.hum.2006</v>
      </c>
      <c r="BB1376" s="200" t="str">
        <f t="shared" si="897"/>
        <v>KC911904.TR12</v>
      </c>
      <c r="BC1376" s="201" t="str">
        <f t="shared" si="898"/>
        <v>KC911904</v>
      </c>
      <c r="BD1376" s="201" t="str">
        <f t="shared" si="899"/>
        <v>KC911904</v>
      </c>
      <c r="BE1376" s="200" t="str">
        <f t="shared" si="900"/>
        <v>KC911904=</v>
      </c>
      <c r="BF1376" s="200" t="str">
        <f t="shared" si="901"/>
        <v>KC911904=out</v>
      </c>
      <c r="BG1376" s="200" t="str">
        <f t="shared" si="902"/>
        <v>KC911904=out</v>
      </c>
      <c r="BH1376" s="200" t="str">
        <f t="shared" si="903"/>
        <v>KC911904=TR12</v>
      </c>
      <c r="BI1376" s="200" t="str">
        <f t="shared" si="904"/>
        <v>KC911904=TR12. 3.FRA.Toulouse.hum</v>
      </c>
      <c r="BJ1376" s="200" t="str">
        <f t="shared" si="905"/>
        <v>KC911904=TR12. 3.FRA.Toulouse.hum.2006</v>
      </c>
      <c r="BK1376" s="200" t="str">
        <f t="shared" si="906"/>
        <v>KC911904=TR12. 3.FRA.Toulouse.hum</v>
      </c>
      <c r="BL1376" s="200" t="str">
        <f t="shared" si="907"/>
        <v>KC911904=3.FRA.Toulouse.hum</v>
      </c>
      <c r="BM1376" s="200" t="str">
        <f t="shared" si="908"/>
        <v>KC911904=3</v>
      </c>
      <c r="BN1376" s="200" t="str">
        <f t="shared" si="909"/>
        <v>KC911904=3chi</v>
      </c>
      <c r="BO1376" s="200" t="str">
        <f t="shared" si="910"/>
        <v>KC911904=3</v>
      </c>
      <c r="BP1376" s="200" t="str">
        <f t="shared" si="911"/>
        <v>3=</v>
      </c>
      <c r="BQ1376" s="261" t="str">
        <f t="shared" si="912"/>
        <v>KC911904</v>
      </c>
      <c r="BR1376" s="262" t="str">
        <f t="shared" si="913"/>
        <v>TR12</v>
      </c>
      <c r="BS1376" s="263" t="str">
        <f t="shared" si="914"/>
        <v>3.FRA.Toulouse.hum.2006</v>
      </c>
      <c r="BT1376" s="264" t="str">
        <f t="shared" si="915"/>
        <v/>
      </c>
      <c r="BU1376" s="264" t="str">
        <f t="shared" si="916"/>
        <v/>
      </c>
      <c r="BV1376" s="264" t="str">
        <f t="shared" si="917"/>
        <v/>
      </c>
      <c r="BW1376" s="264" t="str">
        <f t="shared" si="918"/>
        <v/>
      </c>
      <c r="BX1376" s="264" t="str">
        <f t="shared" si="919"/>
        <v/>
      </c>
      <c r="BY1376" s="265" t="str">
        <f t="shared" si="920"/>
        <v/>
      </c>
      <c r="BZ1376" s="243"/>
      <c r="CA1376" s="207" t="s">
        <v>506</v>
      </c>
      <c r="CB1376" s="200" t="str">
        <f t="shared" si="921"/>
        <v>xx</v>
      </c>
      <c r="CC1376" s="200" t="str">
        <f t="shared" si="922"/>
        <v>Non_select</v>
      </c>
      <c r="CD1376" s="200" t="str">
        <f t="shared" si="923"/>
        <v>xx</v>
      </c>
      <c r="CE1376" s="200" t="str">
        <f t="shared" si="924"/>
        <v/>
      </c>
      <c r="CF1376" s="243"/>
      <c r="CG1376" s="200" t="str">
        <f t="shared" si="925"/>
        <v>KC911904</v>
      </c>
      <c r="CH1376" s="208" t="s">
        <v>360</v>
      </c>
      <c r="CI1376" s="208" t="s">
        <v>361</v>
      </c>
      <c r="CJ1376" s="208" t="s">
        <v>362</v>
      </c>
      <c r="CK1376" s="243"/>
      <c r="CL1376" s="243"/>
      <c r="CM1376" s="243"/>
      <c r="CN1376" s="243"/>
      <c r="CO1376" s="208"/>
      <c r="CP1376" s="243"/>
      <c r="CQ1376" s="243"/>
      <c r="CR1376" s="243"/>
      <c r="CS1376" s="243"/>
      <c r="CT1376" s="243"/>
      <c r="CU1376" s="243"/>
      <c r="CV1376" s="268">
        <f t="shared" si="890"/>
        <v>3</v>
      </c>
      <c r="CW1376" s="266">
        <f t="shared" si="889"/>
        <v>3</v>
      </c>
      <c r="CX1376" s="200" t="str">
        <f t="shared" si="926"/>
        <v>Hepatitis E virus strain  , partial cds</v>
      </c>
    </row>
    <row r="1377" spans="1:102" s="180" customFormat="1" ht="11.85" hidden="1" customHeight="1" x14ac:dyDescent="0.25">
      <c r="A1377" s="182" t="s">
        <v>3703</v>
      </c>
      <c r="B1377" s="174" t="s">
        <v>502</v>
      </c>
      <c r="C1377" s="175">
        <v>3</v>
      </c>
      <c r="D1377" s="175">
        <v>3</v>
      </c>
      <c r="E1377" s="177" t="s">
        <v>661</v>
      </c>
      <c r="F1377" s="182" t="s">
        <v>3696</v>
      </c>
      <c r="G1377" s="243"/>
      <c r="H1377" s="180" t="s">
        <v>1329</v>
      </c>
      <c r="I1377" s="181" t="s">
        <v>1330</v>
      </c>
      <c r="J1377" s="182" t="s">
        <v>788</v>
      </c>
      <c r="K1377" s="183" t="s">
        <v>2990</v>
      </c>
      <c r="L1377" s="186" t="s">
        <v>2990</v>
      </c>
      <c r="M1377" s="253" t="s">
        <v>368</v>
      </c>
      <c r="N1377" s="257"/>
      <c r="O1377" s="187">
        <v>2006</v>
      </c>
      <c r="P1377" s="188" t="s">
        <v>584</v>
      </c>
      <c r="Q1377" s="188">
        <v>30</v>
      </c>
      <c r="R1377" s="243"/>
      <c r="S1377" s="243" t="e">
        <f t="shared" si="891"/>
        <v>#N/A</v>
      </c>
      <c r="T1377" s="243"/>
      <c r="U1377" s="274"/>
      <c r="V1377" s="274"/>
      <c r="W1377" s="272"/>
      <c r="X1377" s="275"/>
      <c r="Y1377" s="272"/>
      <c r="Z1377" s="272"/>
      <c r="AA1377" s="272"/>
      <c r="AB1377" s="290"/>
      <c r="AC1377" s="275"/>
      <c r="AD1377" s="275"/>
      <c r="AE1377" s="272"/>
      <c r="AF1377" s="272"/>
      <c r="AG1377" s="272"/>
      <c r="AH1377" s="282"/>
      <c r="AI1377" s="243"/>
      <c r="AJ1377" s="243"/>
      <c r="AK1377" s="255">
        <f t="shared" si="892"/>
        <v>1</v>
      </c>
      <c r="AL1377" s="256" t="b">
        <f t="shared" si="893"/>
        <v>0</v>
      </c>
      <c r="AM1377" s="243"/>
      <c r="AN1377" s="243"/>
      <c r="AO1377" s="276"/>
      <c r="AP1377" s="258" t="b">
        <f>MATCH($F1377,$F$2:$F1377,0)=ROW($F1377)-1</f>
        <v>0</v>
      </c>
      <c r="AQ1377" s="174" t="s">
        <v>111</v>
      </c>
      <c r="AR1377" s="174" t="s">
        <v>111</v>
      </c>
      <c r="AS1377" s="174" t="s">
        <v>111</v>
      </c>
      <c r="AT1377" s="174" t="s">
        <v>111</v>
      </c>
      <c r="AU1377" s="174" t="s">
        <v>111</v>
      </c>
      <c r="AV1377" s="174" t="s">
        <v>111</v>
      </c>
      <c r="AX1377" s="243"/>
      <c r="AY1377" s="259" t="str">
        <f t="shared" si="894"/>
        <v>KC911905</v>
      </c>
      <c r="AZ1377" s="260" t="str">
        <f t="shared" si="895"/>
        <v>3.FRA.Toulouse.hum</v>
      </c>
      <c r="BA1377" s="260" t="str">
        <f t="shared" si="896"/>
        <v>3.FRA.Toulouse.hum.2006</v>
      </c>
      <c r="BB1377" s="200" t="str">
        <f t="shared" si="897"/>
        <v>KC911905.TR12</v>
      </c>
      <c r="BC1377" s="201" t="str">
        <f t="shared" si="898"/>
        <v>KC911905</v>
      </c>
      <c r="BD1377" s="201" t="str">
        <f t="shared" si="899"/>
        <v>KC911905</v>
      </c>
      <c r="BE1377" s="200" t="str">
        <f t="shared" si="900"/>
        <v>KC911905=</v>
      </c>
      <c r="BF1377" s="200" t="str">
        <f t="shared" si="901"/>
        <v>KC911905=out</v>
      </c>
      <c r="BG1377" s="200" t="str">
        <f t="shared" si="902"/>
        <v>KC911905=out</v>
      </c>
      <c r="BH1377" s="200" t="str">
        <f t="shared" si="903"/>
        <v>KC911905=TR12</v>
      </c>
      <c r="BI1377" s="200" t="str">
        <f t="shared" si="904"/>
        <v>KC911905=TR12. 3.FRA.Toulouse.hum</v>
      </c>
      <c r="BJ1377" s="200" t="str">
        <f t="shared" si="905"/>
        <v>KC911905=TR12. 3.FRA.Toulouse.hum.2006</v>
      </c>
      <c r="BK1377" s="200" t="str">
        <f t="shared" si="906"/>
        <v>KC911905=TR12. 3.FRA.Toulouse.hum</v>
      </c>
      <c r="BL1377" s="200" t="str">
        <f t="shared" si="907"/>
        <v>KC911905=3.FRA.Toulouse.hum</v>
      </c>
      <c r="BM1377" s="200" t="str">
        <f t="shared" si="908"/>
        <v>KC911905=3</v>
      </c>
      <c r="BN1377" s="200" t="str">
        <f t="shared" si="909"/>
        <v>KC911905=3chi</v>
      </c>
      <c r="BO1377" s="200" t="str">
        <f t="shared" si="910"/>
        <v>KC911905=3</v>
      </c>
      <c r="BP1377" s="200" t="str">
        <f t="shared" si="911"/>
        <v>3=</v>
      </c>
      <c r="BQ1377" s="261" t="str">
        <f t="shared" si="912"/>
        <v>KC911905</v>
      </c>
      <c r="BR1377" s="262" t="str">
        <f t="shared" si="913"/>
        <v>TR12</v>
      </c>
      <c r="BS1377" s="263" t="str">
        <f t="shared" si="914"/>
        <v>3.FRA.Toulouse.hum.2006</v>
      </c>
      <c r="BT1377" s="264" t="str">
        <f t="shared" si="915"/>
        <v/>
      </c>
      <c r="BU1377" s="264" t="str">
        <f t="shared" si="916"/>
        <v/>
      </c>
      <c r="BV1377" s="264" t="str">
        <f t="shared" si="917"/>
        <v/>
      </c>
      <c r="BW1377" s="264" t="str">
        <f t="shared" si="918"/>
        <v/>
      </c>
      <c r="BX1377" s="264" t="str">
        <f t="shared" si="919"/>
        <v/>
      </c>
      <c r="BY1377" s="265" t="str">
        <f t="shared" si="920"/>
        <v/>
      </c>
      <c r="BZ1377" s="243"/>
      <c r="CA1377" s="207" t="s">
        <v>506</v>
      </c>
      <c r="CB1377" s="200" t="str">
        <f t="shared" si="921"/>
        <v>xx</v>
      </c>
      <c r="CC1377" s="200" t="str">
        <f t="shared" si="922"/>
        <v>Non_select</v>
      </c>
      <c r="CD1377" s="200" t="str">
        <f t="shared" si="923"/>
        <v>xx</v>
      </c>
      <c r="CE1377" s="200" t="str">
        <f t="shared" si="924"/>
        <v/>
      </c>
      <c r="CF1377" s="243"/>
      <c r="CG1377" s="200" t="str">
        <f t="shared" si="925"/>
        <v>KC911905</v>
      </c>
      <c r="CH1377" s="208" t="s">
        <v>360</v>
      </c>
      <c r="CI1377" s="208" t="s">
        <v>361</v>
      </c>
      <c r="CJ1377" s="208" t="s">
        <v>362</v>
      </c>
      <c r="CK1377" s="243"/>
      <c r="CL1377" s="243"/>
      <c r="CM1377" s="243"/>
      <c r="CN1377" s="243"/>
      <c r="CO1377" s="208"/>
      <c r="CP1377" s="243"/>
      <c r="CQ1377" s="243"/>
      <c r="CR1377" s="243"/>
      <c r="CS1377" s="243"/>
      <c r="CT1377" s="243"/>
      <c r="CU1377" s="243"/>
      <c r="CV1377" s="268">
        <f t="shared" si="890"/>
        <v>3</v>
      </c>
      <c r="CW1377" s="266">
        <f t="shared" ref="CW1377:CW1440" si="927">D1377</f>
        <v>3</v>
      </c>
      <c r="CX1377" s="200" t="str">
        <f t="shared" si="926"/>
        <v>Hepatitis E virus strain  , partial cds</v>
      </c>
    </row>
    <row r="1378" spans="1:102" s="180" customFormat="1" ht="11.85" hidden="1" customHeight="1" x14ac:dyDescent="0.25">
      <c r="A1378" s="182" t="s">
        <v>3704</v>
      </c>
      <c r="B1378" s="174" t="s">
        <v>502</v>
      </c>
      <c r="C1378" s="175">
        <v>3</v>
      </c>
      <c r="D1378" s="175">
        <v>3</v>
      </c>
      <c r="E1378" s="177" t="s">
        <v>661</v>
      </c>
      <c r="F1378" s="182" t="s">
        <v>3696</v>
      </c>
      <c r="G1378" s="243"/>
      <c r="H1378" s="180" t="s">
        <v>1329</v>
      </c>
      <c r="I1378" s="181" t="s">
        <v>1330</v>
      </c>
      <c r="J1378" s="182" t="s">
        <v>788</v>
      </c>
      <c r="K1378" s="183" t="s">
        <v>2990</v>
      </c>
      <c r="L1378" s="186" t="s">
        <v>2990</v>
      </c>
      <c r="M1378" s="253" t="s">
        <v>368</v>
      </c>
      <c r="N1378" s="257"/>
      <c r="O1378" s="187">
        <v>2006</v>
      </c>
      <c r="P1378" s="188" t="s">
        <v>584</v>
      </c>
      <c r="Q1378" s="188">
        <v>30</v>
      </c>
      <c r="R1378" s="243"/>
      <c r="S1378" s="243" t="e">
        <f t="shared" si="891"/>
        <v>#N/A</v>
      </c>
      <c r="T1378" s="243"/>
      <c r="U1378" s="274"/>
      <c r="V1378" s="274"/>
      <c r="W1378" s="272"/>
      <c r="X1378" s="275"/>
      <c r="Y1378" s="272"/>
      <c r="Z1378" s="272"/>
      <c r="AA1378" s="272"/>
      <c r="AB1378" s="290"/>
      <c r="AC1378" s="275"/>
      <c r="AD1378" s="275"/>
      <c r="AE1378" s="272"/>
      <c r="AF1378" s="272"/>
      <c r="AG1378" s="272"/>
      <c r="AH1378" s="282"/>
      <c r="AI1378" s="243"/>
      <c r="AJ1378" s="243"/>
      <c r="AK1378" s="255">
        <f t="shared" si="892"/>
        <v>1</v>
      </c>
      <c r="AL1378" s="256" t="b">
        <f t="shared" si="893"/>
        <v>0</v>
      </c>
      <c r="AM1378" s="243"/>
      <c r="AN1378" s="243"/>
      <c r="AO1378" s="276"/>
      <c r="AP1378" s="258" t="b">
        <f>MATCH($F1378,$F$2:$F1378,0)=ROW($F1378)-1</f>
        <v>0</v>
      </c>
      <c r="AQ1378" s="174" t="s">
        <v>111</v>
      </c>
      <c r="AR1378" s="174" t="s">
        <v>111</v>
      </c>
      <c r="AS1378" s="174" t="s">
        <v>111</v>
      </c>
      <c r="AT1378" s="174" t="s">
        <v>111</v>
      </c>
      <c r="AU1378" s="174" t="s">
        <v>111</v>
      </c>
      <c r="AV1378" s="174" t="s">
        <v>111</v>
      </c>
      <c r="AX1378" s="243"/>
      <c r="AY1378" s="259" t="str">
        <f t="shared" si="894"/>
        <v>KC911906</v>
      </c>
      <c r="AZ1378" s="260" t="str">
        <f t="shared" si="895"/>
        <v>3.FRA.Toulouse.hum</v>
      </c>
      <c r="BA1378" s="260" t="str">
        <f t="shared" si="896"/>
        <v>3.FRA.Toulouse.hum.2006</v>
      </c>
      <c r="BB1378" s="200" t="str">
        <f t="shared" si="897"/>
        <v>KC911906.TR12</v>
      </c>
      <c r="BC1378" s="201" t="str">
        <f t="shared" si="898"/>
        <v>KC911906</v>
      </c>
      <c r="BD1378" s="201" t="str">
        <f t="shared" si="899"/>
        <v>KC911906</v>
      </c>
      <c r="BE1378" s="200" t="str">
        <f t="shared" si="900"/>
        <v>KC911906=</v>
      </c>
      <c r="BF1378" s="200" t="str">
        <f t="shared" si="901"/>
        <v>KC911906=out</v>
      </c>
      <c r="BG1378" s="200" t="str">
        <f t="shared" si="902"/>
        <v>KC911906=out</v>
      </c>
      <c r="BH1378" s="200" t="str">
        <f t="shared" si="903"/>
        <v>KC911906=TR12</v>
      </c>
      <c r="BI1378" s="200" t="str">
        <f t="shared" si="904"/>
        <v>KC911906=TR12. 3.FRA.Toulouse.hum</v>
      </c>
      <c r="BJ1378" s="200" t="str">
        <f t="shared" si="905"/>
        <v>KC911906=TR12. 3.FRA.Toulouse.hum.2006</v>
      </c>
      <c r="BK1378" s="200" t="str">
        <f t="shared" si="906"/>
        <v>KC911906=TR12. 3.FRA.Toulouse.hum</v>
      </c>
      <c r="BL1378" s="200" t="str">
        <f t="shared" si="907"/>
        <v>KC911906=3.FRA.Toulouse.hum</v>
      </c>
      <c r="BM1378" s="200" t="str">
        <f t="shared" si="908"/>
        <v>KC911906=3</v>
      </c>
      <c r="BN1378" s="200" t="str">
        <f t="shared" si="909"/>
        <v>KC911906=3chi</v>
      </c>
      <c r="BO1378" s="200" t="str">
        <f t="shared" si="910"/>
        <v>KC911906=3</v>
      </c>
      <c r="BP1378" s="200" t="str">
        <f t="shared" si="911"/>
        <v>3=</v>
      </c>
      <c r="BQ1378" s="261" t="str">
        <f t="shared" si="912"/>
        <v>KC911906</v>
      </c>
      <c r="BR1378" s="262" t="str">
        <f t="shared" si="913"/>
        <v>TR12</v>
      </c>
      <c r="BS1378" s="263" t="str">
        <f t="shared" si="914"/>
        <v>3.FRA.Toulouse.hum.2006</v>
      </c>
      <c r="BT1378" s="264" t="str">
        <f t="shared" si="915"/>
        <v/>
      </c>
      <c r="BU1378" s="264" t="str">
        <f t="shared" si="916"/>
        <v/>
      </c>
      <c r="BV1378" s="264" t="str">
        <f t="shared" si="917"/>
        <v/>
      </c>
      <c r="BW1378" s="264" t="str">
        <f t="shared" si="918"/>
        <v/>
      </c>
      <c r="BX1378" s="264" t="str">
        <f t="shared" si="919"/>
        <v/>
      </c>
      <c r="BY1378" s="265" t="str">
        <f t="shared" si="920"/>
        <v/>
      </c>
      <c r="BZ1378" s="243"/>
      <c r="CA1378" s="207" t="s">
        <v>506</v>
      </c>
      <c r="CB1378" s="200" t="str">
        <f t="shared" si="921"/>
        <v>xx</v>
      </c>
      <c r="CC1378" s="200" t="str">
        <f t="shared" si="922"/>
        <v>Non_select</v>
      </c>
      <c r="CD1378" s="200" t="str">
        <f t="shared" si="923"/>
        <v>xx</v>
      </c>
      <c r="CE1378" s="200" t="str">
        <f t="shared" si="924"/>
        <v/>
      </c>
      <c r="CF1378" s="243"/>
      <c r="CG1378" s="200" t="str">
        <f t="shared" si="925"/>
        <v>KC911906</v>
      </c>
      <c r="CH1378" s="208" t="s">
        <v>360</v>
      </c>
      <c r="CI1378" s="208" t="s">
        <v>361</v>
      </c>
      <c r="CJ1378" s="208" t="s">
        <v>362</v>
      </c>
      <c r="CK1378" s="243"/>
      <c r="CL1378" s="243"/>
      <c r="CM1378" s="243"/>
      <c r="CN1378" s="243"/>
      <c r="CO1378" s="208"/>
      <c r="CP1378" s="243"/>
      <c r="CQ1378" s="243"/>
      <c r="CR1378" s="243"/>
      <c r="CS1378" s="243"/>
      <c r="CT1378" s="243"/>
      <c r="CU1378" s="243"/>
      <c r="CV1378" s="268">
        <f t="shared" si="890"/>
        <v>3</v>
      </c>
      <c r="CW1378" s="266">
        <f t="shared" si="927"/>
        <v>3</v>
      </c>
      <c r="CX1378" s="200" t="str">
        <f t="shared" si="926"/>
        <v>Hepatitis E virus strain  , partial cds</v>
      </c>
    </row>
    <row r="1379" spans="1:102" ht="11.85" hidden="1" customHeight="1" x14ac:dyDescent="0.25">
      <c r="A1379" s="277" t="s">
        <v>3705</v>
      </c>
      <c r="B1379" s="174" t="s">
        <v>502</v>
      </c>
      <c r="C1379" s="175">
        <v>3</v>
      </c>
      <c r="D1379" s="175">
        <v>3</v>
      </c>
      <c r="E1379" s="177" t="s">
        <v>661</v>
      </c>
      <c r="F1379" s="182" t="s">
        <v>3696</v>
      </c>
      <c r="G1379" s="243"/>
      <c r="H1379" s="180" t="s">
        <v>1329</v>
      </c>
      <c r="I1379" s="181" t="s">
        <v>1330</v>
      </c>
      <c r="J1379" s="182" t="s">
        <v>788</v>
      </c>
      <c r="K1379" s="183" t="s">
        <v>2990</v>
      </c>
      <c r="L1379" s="186" t="s">
        <v>2990</v>
      </c>
      <c r="M1379" s="253" t="s">
        <v>368</v>
      </c>
      <c r="N1379" s="257"/>
      <c r="O1379" s="187">
        <v>2006</v>
      </c>
      <c r="P1379" s="187" t="s">
        <v>584</v>
      </c>
      <c r="Q1379" s="187">
        <v>30</v>
      </c>
      <c r="R1379" s="281"/>
      <c r="S1379" s="281" t="e">
        <f t="shared" si="891"/>
        <v>#N/A</v>
      </c>
      <c r="T1379" s="281"/>
      <c r="U1379" s="274"/>
      <c r="V1379" s="274"/>
      <c r="W1379" s="272"/>
      <c r="X1379" s="275"/>
      <c r="Y1379" s="272"/>
      <c r="Z1379" s="272"/>
      <c r="AA1379" s="272"/>
      <c r="AB1379" s="290"/>
      <c r="AC1379" s="275"/>
      <c r="AD1379" s="275"/>
      <c r="AE1379" s="272"/>
      <c r="AF1379" s="272"/>
      <c r="AG1379" s="272"/>
      <c r="AH1379" s="282"/>
      <c r="AI1379" s="243"/>
      <c r="AJ1379" s="243"/>
      <c r="AK1379" s="255">
        <f t="shared" si="892"/>
        <v>1</v>
      </c>
      <c r="AL1379" s="256" t="b">
        <f t="shared" si="893"/>
        <v>0</v>
      </c>
      <c r="AM1379" s="281"/>
      <c r="AN1379" s="281"/>
      <c r="AO1379" s="276"/>
      <c r="AP1379" s="258" t="b">
        <f>MATCH($F1379,$F$2:$F1379,0)=ROW($F1379)-1</f>
        <v>0</v>
      </c>
      <c r="AQ1379" s="192" t="s">
        <v>111</v>
      </c>
      <c r="AR1379" s="192" t="s">
        <v>111</v>
      </c>
      <c r="AS1379" s="192" t="s">
        <v>111</v>
      </c>
      <c r="AT1379" s="192" t="s">
        <v>111</v>
      </c>
      <c r="AU1379" s="192" t="s">
        <v>111</v>
      </c>
      <c r="AV1379" s="192" t="s">
        <v>111</v>
      </c>
      <c r="AW1379" s="281"/>
      <c r="AX1379" s="281"/>
      <c r="AY1379" s="259" t="str">
        <f t="shared" si="894"/>
        <v>KC911907</v>
      </c>
      <c r="AZ1379" s="260" t="str">
        <f t="shared" si="895"/>
        <v>3.FRA.Toulouse.hum</v>
      </c>
      <c r="BA1379" s="260" t="str">
        <f t="shared" si="896"/>
        <v>3.FRA.Toulouse.hum.2006</v>
      </c>
      <c r="BB1379" s="200" t="str">
        <f t="shared" si="897"/>
        <v>KC911907.TR12</v>
      </c>
      <c r="BC1379" s="201" t="str">
        <f t="shared" si="898"/>
        <v>KC911907</v>
      </c>
      <c r="BD1379" s="201" t="str">
        <f t="shared" si="899"/>
        <v>KC911907</v>
      </c>
      <c r="BE1379" s="200" t="str">
        <f t="shared" si="900"/>
        <v>KC911907=</v>
      </c>
      <c r="BF1379" s="200" t="str">
        <f t="shared" si="901"/>
        <v>KC911907=out</v>
      </c>
      <c r="BG1379" s="200" t="str">
        <f t="shared" si="902"/>
        <v>KC911907=out</v>
      </c>
      <c r="BH1379" s="200" t="str">
        <f t="shared" si="903"/>
        <v>KC911907=TR12</v>
      </c>
      <c r="BI1379" s="200" t="str">
        <f t="shared" si="904"/>
        <v>KC911907=TR12. 3.FRA.Toulouse.hum</v>
      </c>
      <c r="BJ1379" s="200" t="str">
        <f t="shared" si="905"/>
        <v>KC911907=TR12. 3.FRA.Toulouse.hum.2006</v>
      </c>
      <c r="BK1379" s="200" t="str">
        <f t="shared" si="906"/>
        <v>KC911907=TR12. 3.FRA.Toulouse.hum</v>
      </c>
      <c r="BL1379" s="200" t="str">
        <f t="shared" si="907"/>
        <v>KC911907=3.FRA.Toulouse.hum</v>
      </c>
      <c r="BM1379" s="200" t="str">
        <f t="shared" si="908"/>
        <v>KC911907=3</v>
      </c>
      <c r="BN1379" s="200" t="str">
        <f t="shared" si="909"/>
        <v>KC911907=3chi</v>
      </c>
      <c r="BO1379" s="200" t="str">
        <f t="shared" si="910"/>
        <v>KC911907=3</v>
      </c>
      <c r="BP1379" s="200" t="str">
        <f t="shared" si="911"/>
        <v>3=</v>
      </c>
      <c r="BQ1379" s="261" t="str">
        <f t="shared" si="912"/>
        <v>KC911907</v>
      </c>
      <c r="BR1379" s="262" t="str">
        <f t="shared" si="913"/>
        <v>TR12</v>
      </c>
      <c r="BS1379" s="263" t="str">
        <f t="shared" si="914"/>
        <v>3.FRA.Toulouse.hum.2006</v>
      </c>
      <c r="BT1379" s="264" t="str">
        <f t="shared" si="915"/>
        <v/>
      </c>
      <c r="BU1379" s="264" t="str">
        <f t="shared" si="916"/>
        <v/>
      </c>
      <c r="BV1379" s="264" t="str">
        <f t="shared" si="917"/>
        <v/>
      </c>
      <c r="BW1379" s="264" t="str">
        <f t="shared" si="918"/>
        <v/>
      </c>
      <c r="BX1379" s="264" t="str">
        <f t="shared" si="919"/>
        <v/>
      </c>
      <c r="BY1379" s="265" t="str">
        <f t="shared" si="920"/>
        <v/>
      </c>
      <c r="BZ1379" s="283"/>
      <c r="CA1379" s="283" t="s">
        <v>506</v>
      </c>
      <c r="CB1379" s="284" t="str">
        <f t="shared" si="921"/>
        <v>xx</v>
      </c>
      <c r="CC1379" s="284" t="str">
        <f t="shared" si="922"/>
        <v>Non_select</v>
      </c>
      <c r="CD1379" s="284" t="str">
        <f t="shared" si="923"/>
        <v>xx</v>
      </c>
      <c r="CE1379" s="284" t="str">
        <f t="shared" si="924"/>
        <v/>
      </c>
      <c r="CF1379" s="283"/>
      <c r="CG1379" s="284" t="str">
        <f t="shared" si="925"/>
        <v>KC911907</v>
      </c>
      <c r="CH1379" s="285" t="s">
        <v>360</v>
      </c>
      <c r="CI1379" s="285" t="s">
        <v>361</v>
      </c>
      <c r="CJ1379" s="285" t="s">
        <v>362</v>
      </c>
      <c r="CK1379" s="285"/>
      <c r="CL1379" s="285"/>
      <c r="CM1379" s="285"/>
      <c r="CN1379" s="285"/>
      <c r="CO1379" s="285"/>
      <c r="CP1379" s="285"/>
      <c r="CQ1379" s="284"/>
      <c r="CR1379" s="284"/>
      <c r="CS1379" s="284"/>
      <c r="CT1379" s="284"/>
      <c r="CU1379" s="284"/>
      <c r="CV1379" s="284">
        <f t="shared" si="890"/>
        <v>3</v>
      </c>
      <c r="CW1379" s="287">
        <f t="shared" si="927"/>
        <v>3</v>
      </c>
      <c r="CX1379" s="200" t="str">
        <f t="shared" si="926"/>
        <v>Hepatitis E virus strain  , partial cds</v>
      </c>
    </row>
    <row r="1380" spans="1:102" s="180" customFormat="1" ht="11.85" hidden="1" customHeight="1" x14ac:dyDescent="0.25">
      <c r="A1380" s="182" t="s">
        <v>3706</v>
      </c>
      <c r="B1380" s="174" t="s">
        <v>502</v>
      </c>
      <c r="C1380" s="175">
        <v>3</v>
      </c>
      <c r="D1380" s="175">
        <v>3</v>
      </c>
      <c r="E1380" s="177" t="s">
        <v>661</v>
      </c>
      <c r="F1380" s="182" t="s">
        <v>3696</v>
      </c>
      <c r="G1380" s="243"/>
      <c r="H1380" s="180" t="s">
        <v>1329</v>
      </c>
      <c r="I1380" s="181" t="s">
        <v>1330</v>
      </c>
      <c r="J1380" s="182" t="s">
        <v>788</v>
      </c>
      <c r="K1380" s="183" t="s">
        <v>2990</v>
      </c>
      <c r="L1380" s="186" t="s">
        <v>2990</v>
      </c>
      <c r="M1380" s="253" t="s">
        <v>368</v>
      </c>
      <c r="N1380" s="257"/>
      <c r="O1380" s="187">
        <v>2006</v>
      </c>
      <c r="P1380" s="188" t="s">
        <v>584</v>
      </c>
      <c r="Q1380" s="188">
        <v>30</v>
      </c>
      <c r="R1380" s="243"/>
      <c r="S1380" s="243" t="e">
        <f t="shared" si="891"/>
        <v>#N/A</v>
      </c>
      <c r="T1380" s="243"/>
      <c r="U1380" s="274"/>
      <c r="V1380" s="274"/>
      <c r="W1380" s="272"/>
      <c r="X1380" s="275"/>
      <c r="Y1380" s="272"/>
      <c r="Z1380" s="272"/>
      <c r="AA1380" s="272"/>
      <c r="AB1380" s="290"/>
      <c r="AC1380" s="275"/>
      <c r="AD1380" s="275"/>
      <c r="AE1380" s="272"/>
      <c r="AF1380" s="272"/>
      <c r="AG1380" s="272"/>
      <c r="AH1380" s="282"/>
      <c r="AI1380" s="243"/>
      <c r="AJ1380" s="243"/>
      <c r="AK1380" s="255">
        <f t="shared" si="892"/>
        <v>1</v>
      </c>
      <c r="AL1380" s="256" t="b">
        <f t="shared" si="893"/>
        <v>0</v>
      </c>
      <c r="AM1380" s="243"/>
      <c r="AN1380" s="243"/>
      <c r="AO1380" s="276"/>
      <c r="AP1380" s="258" t="b">
        <f>MATCH($F1380,$F$2:$F1380,0)=ROW($F1380)-1</f>
        <v>0</v>
      </c>
      <c r="AQ1380" s="174" t="s">
        <v>111</v>
      </c>
      <c r="AR1380" s="174" t="s">
        <v>111</v>
      </c>
      <c r="AS1380" s="174" t="s">
        <v>111</v>
      </c>
      <c r="AT1380" s="174" t="s">
        <v>111</v>
      </c>
      <c r="AU1380" s="174" t="s">
        <v>111</v>
      </c>
      <c r="AV1380" s="174" t="s">
        <v>111</v>
      </c>
      <c r="AX1380" s="243"/>
      <c r="AY1380" s="259" t="str">
        <f t="shared" si="894"/>
        <v>KC911908</v>
      </c>
      <c r="AZ1380" s="260" t="str">
        <f t="shared" si="895"/>
        <v>3.FRA.Toulouse.hum</v>
      </c>
      <c r="BA1380" s="260" t="str">
        <f t="shared" si="896"/>
        <v>3.FRA.Toulouse.hum.2006</v>
      </c>
      <c r="BB1380" s="200" t="str">
        <f t="shared" si="897"/>
        <v>KC911908.TR12</v>
      </c>
      <c r="BC1380" s="201" t="str">
        <f t="shared" si="898"/>
        <v>KC911908</v>
      </c>
      <c r="BD1380" s="201" t="str">
        <f t="shared" si="899"/>
        <v>KC911908</v>
      </c>
      <c r="BE1380" s="200" t="str">
        <f t="shared" si="900"/>
        <v>KC911908=</v>
      </c>
      <c r="BF1380" s="200" t="str">
        <f t="shared" si="901"/>
        <v>KC911908=out</v>
      </c>
      <c r="BG1380" s="200" t="str">
        <f t="shared" si="902"/>
        <v>KC911908=out</v>
      </c>
      <c r="BH1380" s="200" t="str">
        <f t="shared" si="903"/>
        <v>KC911908=TR12</v>
      </c>
      <c r="BI1380" s="200" t="str">
        <f t="shared" si="904"/>
        <v>KC911908=TR12. 3.FRA.Toulouse.hum</v>
      </c>
      <c r="BJ1380" s="200" t="str">
        <f t="shared" si="905"/>
        <v>KC911908=TR12. 3.FRA.Toulouse.hum.2006</v>
      </c>
      <c r="BK1380" s="200" t="str">
        <f t="shared" si="906"/>
        <v>KC911908=TR12. 3.FRA.Toulouse.hum</v>
      </c>
      <c r="BL1380" s="200" t="str">
        <f t="shared" si="907"/>
        <v>KC911908=3.FRA.Toulouse.hum</v>
      </c>
      <c r="BM1380" s="200" t="str">
        <f t="shared" si="908"/>
        <v>KC911908=3</v>
      </c>
      <c r="BN1380" s="200" t="str">
        <f t="shared" si="909"/>
        <v>KC911908=3chi</v>
      </c>
      <c r="BO1380" s="200" t="str">
        <f t="shared" si="910"/>
        <v>KC911908=3</v>
      </c>
      <c r="BP1380" s="200" t="str">
        <f t="shared" si="911"/>
        <v>3=</v>
      </c>
      <c r="BQ1380" s="261" t="str">
        <f t="shared" si="912"/>
        <v>KC911908</v>
      </c>
      <c r="BR1380" s="262" t="str">
        <f t="shared" si="913"/>
        <v>TR12</v>
      </c>
      <c r="BS1380" s="263" t="str">
        <f t="shared" si="914"/>
        <v>3.FRA.Toulouse.hum.2006</v>
      </c>
      <c r="BT1380" s="264" t="str">
        <f t="shared" si="915"/>
        <v/>
      </c>
      <c r="BU1380" s="264" t="str">
        <f t="shared" si="916"/>
        <v/>
      </c>
      <c r="BV1380" s="264" t="str">
        <f t="shared" si="917"/>
        <v/>
      </c>
      <c r="BW1380" s="264" t="str">
        <f t="shared" si="918"/>
        <v/>
      </c>
      <c r="BX1380" s="264" t="str">
        <f t="shared" si="919"/>
        <v/>
      </c>
      <c r="BY1380" s="265" t="str">
        <f t="shared" si="920"/>
        <v/>
      </c>
      <c r="BZ1380" s="243"/>
      <c r="CA1380" s="207" t="s">
        <v>506</v>
      </c>
      <c r="CB1380" s="200" t="str">
        <f t="shared" si="921"/>
        <v>xx</v>
      </c>
      <c r="CC1380" s="200" t="str">
        <f t="shared" si="922"/>
        <v>Non_select</v>
      </c>
      <c r="CD1380" s="200" t="str">
        <f t="shared" si="923"/>
        <v>xx</v>
      </c>
      <c r="CE1380" s="200" t="str">
        <f t="shared" si="924"/>
        <v/>
      </c>
      <c r="CF1380" s="243"/>
      <c r="CG1380" s="200" t="str">
        <f t="shared" si="925"/>
        <v>KC911908</v>
      </c>
      <c r="CH1380" s="208" t="s">
        <v>360</v>
      </c>
      <c r="CI1380" s="208" t="s">
        <v>361</v>
      </c>
      <c r="CJ1380" s="208" t="s">
        <v>362</v>
      </c>
      <c r="CK1380" s="243"/>
      <c r="CL1380" s="243"/>
      <c r="CM1380" s="243"/>
      <c r="CN1380" s="243"/>
      <c r="CO1380" s="208"/>
      <c r="CP1380" s="243"/>
      <c r="CQ1380" s="243"/>
      <c r="CR1380" s="243"/>
      <c r="CS1380" s="243"/>
      <c r="CT1380" s="243"/>
      <c r="CU1380" s="243"/>
      <c r="CV1380" s="268">
        <f t="shared" si="890"/>
        <v>3</v>
      </c>
      <c r="CW1380" s="266">
        <f t="shared" si="927"/>
        <v>3</v>
      </c>
      <c r="CX1380" s="200" t="str">
        <f t="shared" si="926"/>
        <v>Hepatitis E virus strain  , partial cds</v>
      </c>
    </row>
    <row r="1381" spans="1:102" s="180" customFormat="1" ht="11.85" hidden="1" customHeight="1" x14ac:dyDescent="0.25">
      <c r="A1381" s="182" t="s">
        <v>3707</v>
      </c>
      <c r="B1381" s="174" t="s">
        <v>502</v>
      </c>
      <c r="C1381" s="175">
        <v>3</v>
      </c>
      <c r="D1381" s="175">
        <v>3</v>
      </c>
      <c r="E1381" s="177" t="s">
        <v>661</v>
      </c>
      <c r="F1381" s="182" t="s">
        <v>3696</v>
      </c>
      <c r="G1381" s="243"/>
      <c r="H1381" s="180" t="s">
        <v>1329</v>
      </c>
      <c r="I1381" s="181" t="s">
        <v>1330</v>
      </c>
      <c r="J1381" s="182" t="s">
        <v>788</v>
      </c>
      <c r="K1381" s="183" t="s">
        <v>2990</v>
      </c>
      <c r="L1381" s="186" t="s">
        <v>2990</v>
      </c>
      <c r="M1381" s="253" t="s">
        <v>368</v>
      </c>
      <c r="N1381" s="257"/>
      <c r="O1381" s="187">
        <v>2006</v>
      </c>
      <c r="P1381" s="188" t="s">
        <v>584</v>
      </c>
      <c r="Q1381" s="188">
        <v>30</v>
      </c>
      <c r="R1381" s="243"/>
      <c r="S1381" s="243" t="e">
        <f t="shared" si="891"/>
        <v>#N/A</v>
      </c>
      <c r="T1381" s="243"/>
      <c r="U1381" s="274"/>
      <c r="V1381" s="274"/>
      <c r="W1381" s="272"/>
      <c r="X1381" s="275"/>
      <c r="Y1381" s="272"/>
      <c r="Z1381" s="272"/>
      <c r="AA1381" s="272"/>
      <c r="AB1381" s="290"/>
      <c r="AC1381" s="275"/>
      <c r="AD1381" s="275"/>
      <c r="AE1381" s="272"/>
      <c r="AF1381" s="272"/>
      <c r="AG1381" s="272"/>
      <c r="AH1381" s="282"/>
      <c r="AI1381" s="243"/>
      <c r="AJ1381" s="243"/>
      <c r="AK1381" s="255">
        <f t="shared" si="892"/>
        <v>1</v>
      </c>
      <c r="AL1381" s="256" t="b">
        <f t="shared" si="893"/>
        <v>0</v>
      </c>
      <c r="AM1381" s="243"/>
      <c r="AN1381" s="243"/>
      <c r="AO1381" s="276"/>
      <c r="AP1381" s="258" t="b">
        <f>MATCH($F1381,$F$2:$F1381,0)=ROW($F1381)-1</f>
        <v>0</v>
      </c>
      <c r="AQ1381" s="174" t="s">
        <v>111</v>
      </c>
      <c r="AR1381" s="174" t="s">
        <v>111</v>
      </c>
      <c r="AS1381" s="174" t="s">
        <v>111</v>
      </c>
      <c r="AT1381" s="174" t="s">
        <v>111</v>
      </c>
      <c r="AU1381" s="174" t="s">
        <v>111</v>
      </c>
      <c r="AV1381" s="174" t="s">
        <v>111</v>
      </c>
      <c r="AX1381" s="243"/>
      <c r="AY1381" s="259" t="str">
        <f t="shared" si="894"/>
        <v>KC911909</v>
      </c>
      <c r="AZ1381" s="260" t="str">
        <f t="shared" si="895"/>
        <v>3.FRA.Toulouse.hum</v>
      </c>
      <c r="BA1381" s="260" t="str">
        <f t="shared" si="896"/>
        <v>3.FRA.Toulouse.hum.2006</v>
      </c>
      <c r="BB1381" s="200" t="str">
        <f t="shared" si="897"/>
        <v>KC911909.TR12</v>
      </c>
      <c r="BC1381" s="201" t="str">
        <f t="shared" si="898"/>
        <v>KC911909</v>
      </c>
      <c r="BD1381" s="201" t="str">
        <f t="shared" si="899"/>
        <v>KC911909</v>
      </c>
      <c r="BE1381" s="200" t="str">
        <f t="shared" si="900"/>
        <v>KC911909=</v>
      </c>
      <c r="BF1381" s="200" t="str">
        <f t="shared" si="901"/>
        <v>KC911909=out</v>
      </c>
      <c r="BG1381" s="200" t="str">
        <f t="shared" si="902"/>
        <v>KC911909=out</v>
      </c>
      <c r="BH1381" s="200" t="str">
        <f t="shared" si="903"/>
        <v>KC911909=TR12</v>
      </c>
      <c r="BI1381" s="200" t="str">
        <f t="shared" si="904"/>
        <v>KC911909=TR12. 3.FRA.Toulouse.hum</v>
      </c>
      <c r="BJ1381" s="200" t="str">
        <f t="shared" si="905"/>
        <v>KC911909=TR12. 3.FRA.Toulouse.hum.2006</v>
      </c>
      <c r="BK1381" s="200" t="str">
        <f t="shared" si="906"/>
        <v>KC911909=TR12. 3.FRA.Toulouse.hum</v>
      </c>
      <c r="BL1381" s="200" t="str">
        <f t="shared" si="907"/>
        <v>KC911909=3.FRA.Toulouse.hum</v>
      </c>
      <c r="BM1381" s="200" t="str">
        <f t="shared" si="908"/>
        <v>KC911909=3</v>
      </c>
      <c r="BN1381" s="200" t="str">
        <f t="shared" si="909"/>
        <v>KC911909=3chi</v>
      </c>
      <c r="BO1381" s="200" t="str">
        <f t="shared" si="910"/>
        <v>KC911909=3</v>
      </c>
      <c r="BP1381" s="200" t="str">
        <f t="shared" si="911"/>
        <v>3=</v>
      </c>
      <c r="BQ1381" s="261" t="str">
        <f t="shared" si="912"/>
        <v>KC911909</v>
      </c>
      <c r="BR1381" s="262" t="str">
        <f t="shared" si="913"/>
        <v>TR12</v>
      </c>
      <c r="BS1381" s="263" t="str">
        <f t="shared" si="914"/>
        <v>3.FRA.Toulouse.hum.2006</v>
      </c>
      <c r="BT1381" s="264" t="str">
        <f t="shared" si="915"/>
        <v/>
      </c>
      <c r="BU1381" s="264" t="str">
        <f t="shared" si="916"/>
        <v/>
      </c>
      <c r="BV1381" s="264" t="str">
        <f t="shared" si="917"/>
        <v/>
      </c>
      <c r="BW1381" s="264" t="str">
        <f t="shared" si="918"/>
        <v/>
      </c>
      <c r="BX1381" s="264" t="str">
        <f t="shared" si="919"/>
        <v/>
      </c>
      <c r="BY1381" s="265" t="str">
        <f t="shared" si="920"/>
        <v/>
      </c>
      <c r="BZ1381" s="243"/>
      <c r="CA1381" s="207" t="s">
        <v>506</v>
      </c>
      <c r="CB1381" s="200" t="str">
        <f t="shared" si="921"/>
        <v>xx</v>
      </c>
      <c r="CC1381" s="200" t="str">
        <f t="shared" si="922"/>
        <v>Non_select</v>
      </c>
      <c r="CD1381" s="200" t="str">
        <f t="shared" si="923"/>
        <v>xx</v>
      </c>
      <c r="CE1381" s="200" t="str">
        <f t="shared" si="924"/>
        <v/>
      </c>
      <c r="CF1381" s="243"/>
      <c r="CG1381" s="200" t="str">
        <f t="shared" si="925"/>
        <v>KC911909</v>
      </c>
      <c r="CH1381" s="208" t="s">
        <v>360</v>
      </c>
      <c r="CI1381" s="208" t="s">
        <v>361</v>
      </c>
      <c r="CJ1381" s="208" t="s">
        <v>362</v>
      </c>
      <c r="CK1381" s="243"/>
      <c r="CL1381" s="243"/>
      <c r="CM1381" s="243"/>
      <c r="CN1381" s="243"/>
      <c r="CO1381" s="208"/>
      <c r="CP1381" s="243"/>
      <c r="CQ1381" s="243"/>
      <c r="CR1381" s="243"/>
      <c r="CS1381" s="243"/>
      <c r="CT1381" s="243"/>
      <c r="CU1381" s="243"/>
      <c r="CV1381" s="268">
        <f t="shared" si="890"/>
        <v>3</v>
      </c>
      <c r="CW1381" s="266">
        <f t="shared" si="927"/>
        <v>3</v>
      </c>
      <c r="CX1381" s="200" t="str">
        <f t="shared" si="926"/>
        <v>Hepatitis E virus strain  , partial cds</v>
      </c>
    </row>
    <row r="1382" spans="1:102" s="180" customFormat="1" ht="11.85" hidden="1" customHeight="1" x14ac:dyDescent="0.25">
      <c r="A1382" s="182" t="s">
        <v>3708</v>
      </c>
      <c r="B1382" s="174" t="s">
        <v>502</v>
      </c>
      <c r="C1382" s="175">
        <v>3</v>
      </c>
      <c r="D1382" s="175">
        <v>3</v>
      </c>
      <c r="E1382" s="177" t="s">
        <v>661</v>
      </c>
      <c r="F1382" s="182" t="s">
        <v>3696</v>
      </c>
      <c r="G1382" s="243"/>
      <c r="H1382" s="180" t="s">
        <v>1329</v>
      </c>
      <c r="I1382" s="181" t="s">
        <v>1330</v>
      </c>
      <c r="J1382" s="182" t="s">
        <v>788</v>
      </c>
      <c r="K1382" s="183" t="s">
        <v>2990</v>
      </c>
      <c r="L1382" s="186" t="s">
        <v>2990</v>
      </c>
      <c r="M1382" s="253" t="s">
        <v>368</v>
      </c>
      <c r="N1382" s="257"/>
      <c r="O1382" s="187">
        <v>2006</v>
      </c>
      <c r="P1382" s="188" t="s">
        <v>584</v>
      </c>
      <c r="Q1382" s="188">
        <v>30</v>
      </c>
      <c r="R1382" s="243"/>
      <c r="S1382" s="243" t="e">
        <f t="shared" si="891"/>
        <v>#N/A</v>
      </c>
      <c r="T1382" s="243"/>
      <c r="U1382" s="274"/>
      <c r="V1382" s="274"/>
      <c r="W1382" s="272"/>
      <c r="X1382" s="275"/>
      <c r="Y1382" s="272"/>
      <c r="Z1382" s="272"/>
      <c r="AA1382" s="272"/>
      <c r="AB1382" s="290"/>
      <c r="AC1382" s="275"/>
      <c r="AD1382" s="275"/>
      <c r="AE1382" s="272"/>
      <c r="AF1382" s="272"/>
      <c r="AG1382" s="272"/>
      <c r="AH1382" s="282"/>
      <c r="AI1382" s="243"/>
      <c r="AJ1382" s="243"/>
      <c r="AK1382" s="255">
        <f t="shared" si="892"/>
        <v>1</v>
      </c>
      <c r="AL1382" s="256" t="b">
        <f t="shared" si="893"/>
        <v>0</v>
      </c>
      <c r="AM1382" s="243"/>
      <c r="AN1382" s="243"/>
      <c r="AO1382" s="276"/>
      <c r="AP1382" s="258" t="b">
        <f>MATCH($F1382,$F$2:$F1382,0)=ROW($F1382)-1</f>
        <v>0</v>
      </c>
      <c r="AQ1382" s="174" t="s">
        <v>111</v>
      </c>
      <c r="AR1382" s="174" t="s">
        <v>111</v>
      </c>
      <c r="AS1382" s="174" t="s">
        <v>111</v>
      </c>
      <c r="AT1382" s="174" t="s">
        <v>111</v>
      </c>
      <c r="AU1382" s="174" t="s">
        <v>111</v>
      </c>
      <c r="AV1382" s="174" t="s">
        <v>111</v>
      </c>
      <c r="AX1382" s="243"/>
      <c r="AY1382" s="259" t="str">
        <f t="shared" si="894"/>
        <v>KC911910</v>
      </c>
      <c r="AZ1382" s="260" t="str">
        <f t="shared" si="895"/>
        <v>3.FRA.Toulouse.hum</v>
      </c>
      <c r="BA1382" s="260" t="str">
        <f t="shared" si="896"/>
        <v>3.FRA.Toulouse.hum.2006</v>
      </c>
      <c r="BB1382" s="200" t="str">
        <f t="shared" si="897"/>
        <v>KC911910.TR12</v>
      </c>
      <c r="BC1382" s="201" t="str">
        <f t="shared" si="898"/>
        <v>KC911910</v>
      </c>
      <c r="BD1382" s="201" t="str">
        <f t="shared" si="899"/>
        <v>KC911910</v>
      </c>
      <c r="BE1382" s="200" t="str">
        <f t="shared" si="900"/>
        <v>KC911910=</v>
      </c>
      <c r="BF1382" s="200" t="str">
        <f t="shared" si="901"/>
        <v>KC911910=out</v>
      </c>
      <c r="BG1382" s="200" t="str">
        <f t="shared" si="902"/>
        <v>KC911910=out</v>
      </c>
      <c r="BH1382" s="200" t="str">
        <f t="shared" si="903"/>
        <v>KC911910=TR12</v>
      </c>
      <c r="BI1382" s="200" t="str">
        <f t="shared" si="904"/>
        <v>KC911910=TR12. 3.FRA.Toulouse.hum</v>
      </c>
      <c r="BJ1382" s="200" t="str">
        <f t="shared" si="905"/>
        <v>KC911910=TR12. 3.FRA.Toulouse.hum.2006</v>
      </c>
      <c r="BK1382" s="200" t="str">
        <f t="shared" si="906"/>
        <v>KC911910=TR12. 3.FRA.Toulouse.hum</v>
      </c>
      <c r="BL1382" s="200" t="str">
        <f t="shared" si="907"/>
        <v>KC911910=3.FRA.Toulouse.hum</v>
      </c>
      <c r="BM1382" s="200" t="str">
        <f t="shared" si="908"/>
        <v>KC911910=3</v>
      </c>
      <c r="BN1382" s="200" t="str">
        <f t="shared" si="909"/>
        <v>KC911910=3chi</v>
      </c>
      <c r="BO1382" s="200" t="str">
        <f t="shared" si="910"/>
        <v>KC911910=3</v>
      </c>
      <c r="BP1382" s="200" t="str">
        <f t="shared" si="911"/>
        <v>3=</v>
      </c>
      <c r="BQ1382" s="261" t="str">
        <f t="shared" si="912"/>
        <v>KC911910</v>
      </c>
      <c r="BR1382" s="262" t="str">
        <f t="shared" si="913"/>
        <v>TR12</v>
      </c>
      <c r="BS1382" s="263" t="str">
        <f t="shared" si="914"/>
        <v>3.FRA.Toulouse.hum.2006</v>
      </c>
      <c r="BT1382" s="264" t="str">
        <f t="shared" si="915"/>
        <v/>
      </c>
      <c r="BU1382" s="264" t="str">
        <f t="shared" si="916"/>
        <v/>
      </c>
      <c r="BV1382" s="264" t="str">
        <f t="shared" si="917"/>
        <v/>
      </c>
      <c r="BW1382" s="264" t="str">
        <f t="shared" si="918"/>
        <v/>
      </c>
      <c r="BX1382" s="264" t="str">
        <f t="shared" si="919"/>
        <v/>
      </c>
      <c r="BY1382" s="265" t="str">
        <f t="shared" si="920"/>
        <v/>
      </c>
      <c r="BZ1382" s="243"/>
      <c r="CA1382" s="207" t="s">
        <v>506</v>
      </c>
      <c r="CB1382" s="200" t="str">
        <f t="shared" si="921"/>
        <v>xx</v>
      </c>
      <c r="CC1382" s="200" t="str">
        <f t="shared" si="922"/>
        <v>Non_select</v>
      </c>
      <c r="CD1382" s="200" t="str">
        <f t="shared" si="923"/>
        <v>xx</v>
      </c>
      <c r="CE1382" s="200" t="str">
        <f t="shared" si="924"/>
        <v/>
      </c>
      <c r="CF1382" s="243"/>
      <c r="CG1382" s="200" t="str">
        <f t="shared" si="925"/>
        <v>KC911910</v>
      </c>
      <c r="CH1382" s="208" t="s">
        <v>360</v>
      </c>
      <c r="CI1382" s="208" t="s">
        <v>361</v>
      </c>
      <c r="CJ1382" s="208" t="s">
        <v>362</v>
      </c>
      <c r="CK1382" s="243"/>
      <c r="CL1382" s="243"/>
      <c r="CM1382" s="243"/>
      <c r="CN1382" s="243"/>
      <c r="CO1382" s="208"/>
      <c r="CP1382" s="243"/>
      <c r="CQ1382" s="243"/>
      <c r="CR1382" s="243"/>
      <c r="CS1382" s="243"/>
      <c r="CT1382" s="243"/>
      <c r="CU1382" s="243"/>
      <c r="CV1382" s="268">
        <f t="shared" si="890"/>
        <v>3</v>
      </c>
      <c r="CW1382" s="266">
        <f t="shared" si="927"/>
        <v>3</v>
      </c>
      <c r="CX1382" s="200" t="str">
        <f t="shared" si="926"/>
        <v>Hepatitis E virus strain  , partial cds</v>
      </c>
    </row>
    <row r="1383" spans="1:102" s="180" customFormat="1" ht="11.85" hidden="1" customHeight="1" x14ac:dyDescent="0.25">
      <c r="A1383" s="182" t="s">
        <v>3709</v>
      </c>
      <c r="B1383" s="174" t="s">
        <v>502</v>
      </c>
      <c r="C1383" s="175">
        <v>3</v>
      </c>
      <c r="D1383" s="175">
        <v>3</v>
      </c>
      <c r="E1383" s="177" t="s">
        <v>661</v>
      </c>
      <c r="F1383" s="182" t="s">
        <v>3696</v>
      </c>
      <c r="G1383" s="243"/>
      <c r="H1383" s="180" t="s">
        <v>1329</v>
      </c>
      <c r="I1383" s="181" t="s">
        <v>1330</v>
      </c>
      <c r="J1383" s="182" t="s">
        <v>788</v>
      </c>
      <c r="K1383" s="183" t="s">
        <v>2990</v>
      </c>
      <c r="L1383" s="186" t="s">
        <v>2990</v>
      </c>
      <c r="M1383" s="253" t="s">
        <v>368</v>
      </c>
      <c r="N1383" s="257"/>
      <c r="O1383" s="187">
        <v>2006</v>
      </c>
      <c r="P1383" s="188" t="s">
        <v>584</v>
      </c>
      <c r="Q1383" s="188">
        <v>30</v>
      </c>
      <c r="R1383" s="243"/>
      <c r="S1383" s="243" t="e">
        <f t="shared" si="891"/>
        <v>#N/A</v>
      </c>
      <c r="T1383" s="243"/>
      <c r="U1383" s="274"/>
      <c r="V1383" s="274"/>
      <c r="W1383" s="272"/>
      <c r="X1383" s="275"/>
      <c r="Y1383" s="272"/>
      <c r="Z1383" s="272"/>
      <c r="AA1383" s="272"/>
      <c r="AB1383" s="290"/>
      <c r="AC1383" s="275"/>
      <c r="AD1383" s="275"/>
      <c r="AE1383" s="272"/>
      <c r="AF1383" s="272"/>
      <c r="AG1383" s="272"/>
      <c r="AH1383" s="282"/>
      <c r="AI1383" s="243"/>
      <c r="AJ1383" s="243"/>
      <c r="AK1383" s="255">
        <f t="shared" si="892"/>
        <v>1</v>
      </c>
      <c r="AL1383" s="256" t="b">
        <f t="shared" si="893"/>
        <v>0</v>
      </c>
      <c r="AM1383" s="243"/>
      <c r="AN1383" s="243"/>
      <c r="AO1383" s="276"/>
      <c r="AP1383" s="258" t="b">
        <f>MATCH($F1383,$F$2:$F1383,0)=ROW($F1383)-1</f>
        <v>0</v>
      </c>
      <c r="AQ1383" s="174" t="s">
        <v>111</v>
      </c>
      <c r="AR1383" s="174" t="s">
        <v>111</v>
      </c>
      <c r="AS1383" s="174" t="s">
        <v>111</v>
      </c>
      <c r="AT1383" s="174" t="s">
        <v>111</v>
      </c>
      <c r="AU1383" s="174" t="s">
        <v>111</v>
      </c>
      <c r="AV1383" s="174" t="s">
        <v>111</v>
      </c>
      <c r="AX1383" s="243"/>
      <c r="AY1383" s="259" t="str">
        <f t="shared" si="894"/>
        <v>KC911911</v>
      </c>
      <c r="AZ1383" s="260" t="str">
        <f t="shared" si="895"/>
        <v>3.FRA.Toulouse.hum</v>
      </c>
      <c r="BA1383" s="260" t="str">
        <f t="shared" si="896"/>
        <v>3.FRA.Toulouse.hum.2006</v>
      </c>
      <c r="BB1383" s="200" t="str">
        <f t="shared" si="897"/>
        <v>KC911911.TR12</v>
      </c>
      <c r="BC1383" s="201" t="str">
        <f t="shared" si="898"/>
        <v>KC911911</v>
      </c>
      <c r="BD1383" s="201" t="str">
        <f t="shared" si="899"/>
        <v>KC911911</v>
      </c>
      <c r="BE1383" s="200" t="str">
        <f t="shared" si="900"/>
        <v>KC911911=</v>
      </c>
      <c r="BF1383" s="200" t="str">
        <f t="shared" si="901"/>
        <v>KC911911=out</v>
      </c>
      <c r="BG1383" s="200" t="str">
        <f t="shared" si="902"/>
        <v>KC911911=out</v>
      </c>
      <c r="BH1383" s="200" t="str">
        <f t="shared" si="903"/>
        <v>KC911911=TR12</v>
      </c>
      <c r="BI1383" s="200" t="str">
        <f t="shared" si="904"/>
        <v>KC911911=TR12. 3.FRA.Toulouse.hum</v>
      </c>
      <c r="BJ1383" s="200" t="str">
        <f t="shared" si="905"/>
        <v>KC911911=TR12. 3.FRA.Toulouse.hum.2006</v>
      </c>
      <c r="BK1383" s="200" t="str">
        <f t="shared" si="906"/>
        <v>KC911911=TR12. 3.FRA.Toulouse.hum</v>
      </c>
      <c r="BL1383" s="200" t="str">
        <f t="shared" si="907"/>
        <v>KC911911=3.FRA.Toulouse.hum</v>
      </c>
      <c r="BM1383" s="200" t="str">
        <f t="shared" si="908"/>
        <v>KC911911=3</v>
      </c>
      <c r="BN1383" s="200" t="str">
        <f t="shared" si="909"/>
        <v>KC911911=3chi</v>
      </c>
      <c r="BO1383" s="200" t="str">
        <f t="shared" si="910"/>
        <v>KC911911=3</v>
      </c>
      <c r="BP1383" s="200" t="str">
        <f t="shared" si="911"/>
        <v>3=</v>
      </c>
      <c r="BQ1383" s="261" t="str">
        <f t="shared" si="912"/>
        <v>KC911911</v>
      </c>
      <c r="BR1383" s="262" t="str">
        <f t="shared" si="913"/>
        <v>TR12</v>
      </c>
      <c r="BS1383" s="263" t="str">
        <f t="shared" si="914"/>
        <v>3.FRA.Toulouse.hum.2006</v>
      </c>
      <c r="BT1383" s="264" t="str">
        <f t="shared" si="915"/>
        <v/>
      </c>
      <c r="BU1383" s="264" t="str">
        <f t="shared" si="916"/>
        <v/>
      </c>
      <c r="BV1383" s="264" t="str">
        <f t="shared" si="917"/>
        <v/>
      </c>
      <c r="BW1383" s="264" t="str">
        <f t="shared" si="918"/>
        <v/>
      </c>
      <c r="BX1383" s="264" t="str">
        <f t="shared" si="919"/>
        <v/>
      </c>
      <c r="BY1383" s="265" t="str">
        <f t="shared" si="920"/>
        <v/>
      </c>
      <c r="BZ1383" s="243"/>
      <c r="CA1383" s="207" t="s">
        <v>506</v>
      </c>
      <c r="CB1383" s="200" t="str">
        <f t="shared" si="921"/>
        <v>xx</v>
      </c>
      <c r="CC1383" s="200" t="str">
        <f t="shared" si="922"/>
        <v>Non_select</v>
      </c>
      <c r="CD1383" s="200" t="str">
        <f t="shared" si="923"/>
        <v>xx</v>
      </c>
      <c r="CE1383" s="200" t="str">
        <f t="shared" si="924"/>
        <v/>
      </c>
      <c r="CF1383" s="243"/>
      <c r="CG1383" s="200" t="str">
        <f t="shared" si="925"/>
        <v>KC911911</v>
      </c>
      <c r="CH1383" s="208" t="s">
        <v>360</v>
      </c>
      <c r="CI1383" s="208" t="s">
        <v>361</v>
      </c>
      <c r="CJ1383" s="208" t="s">
        <v>362</v>
      </c>
      <c r="CK1383" s="243"/>
      <c r="CL1383" s="243"/>
      <c r="CM1383" s="243"/>
      <c r="CN1383" s="243"/>
      <c r="CO1383" s="208"/>
      <c r="CP1383" s="243"/>
      <c r="CQ1383" s="243"/>
      <c r="CR1383" s="243"/>
      <c r="CS1383" s="243"/>
      <c r="CT1383" s="243"/>
      <c r="CU1383" s="243"/>
      <c r="CV1383" s="268">
        <f t="shared" si="890"/>
        <v>3</v>
      </c>
      <c r="CW1383" s="266">
        <f t="shared" si="927"/>
        <v>3</v>
      </c>
      <c r="CX1383" s="200" t="str">
        <f t="shared" si="926"/>
        <v>Hepatitis E virus strain  , partial cds</v>
      </c>
    </row>
    <row r="1384" spans="1:102" s="180" customFormat="1" ht="11.85" hidden="1" customHeight="1" x14ac:dyDescent="0.25">
      <c r="A1384" s="182" t="s">
        <v>3710</v>
      </c>
      <c r="B1384" s="174" t="s">
        <v>502</v>
      </c>
      <c r="C1384" s="175">
        <v>3</v>
      </c>
      <c r="D1384" s="175">
        <v>3</v>
      </c>
      <c r="E1384" s="177" t="s">
        <v>661</v>
      </c>
      <c r="F1384" s="182" t="s">
        <v>3696</v>
      </c>
      <c r="G1384" s="243"/>
      <c r="H1384" s="180" t="s">
        <v>1329</v>
      </c>
      <c r="I1384" s="181" t="s">
        <v>1330</v>
      </c>
      <c r="J1384" s="182" t="s">
        <v>788</v>
      </c>
      <c r="K1384" s="183" t="s">
        <v>2990</v>
      </c>
      <c r="L1384" s="186" t="s">
        <v>2990</v>
      </c>
      <c r="M1384" s="253" t="s">
        <v>368</v>
      </c>
      <c r="N1384" s="257"/>
      <c r="O1384" s="187">
        <v>2006</v>
      </c>
      <c r="P1384" s="188" t="s">
        <v>584</v>
      </c>
      <c r="Q1384" s="188">
        <v>30</v>
      </c>
      <c r="R1384" s="243"/>
      <c r="S1384" s="243" t="e">
        <f t="shared" si="891"/>
        <v>#N/A</v>
      </c>
      <c r="T1384" s="243"/>
      <c r="U1384" s="274"/>
      <c r="V1384" s="274"/>
      <c r="W1384" s="272"/>
      <c r="X1384" s="275"/>
      <c r="Y1384" s="272"/>
      <c r="Z1384" s="272"/>
      <c r="AA1384" s="272"/>
      <c r="AB1384" s="290"/>
      <c r="AC1384" s="275"/>
      <c r="AD1384" s="275"/>
      <c r="AE1384" s="272"/>
      <c r="AF1384" s="272"/>
      <c r="AG1384" s="272"/>
      <c r="AH1384" s="282"/>
      <c r="AI1384" s="243"/>
      <c r="AJ1384" s="243"/>
      <c r="AK1384" s="255">
        <f t="shared" si="892"/>
        <v>1</v>
      </c>
      <c r="AL1384" s="256" t="b">
        <f t="shared" si="893"/>
        <v>0</v>
      </c>
      <c r="AM1384" s="243"/>
      <c r="AN1384" s="243"/>
      <c r="AO1384" s="276"/>
      <c r="AP1384" s="258" t="b">
        <f>MATCH($F1384,$F$2:$F1384,0)=ROW($F1384)-1</f>
        <v>0</v>
      </c>
      <c r="AQ1384" s="174" t="s">
        <v>111</v>
      </c>
      <c r="AR1384" s="174" t="s">
        <v>111</v>
      </c>
      <c r="AS1384" s="174" t="s">
        <v>111</v>
      </c>
      <c r="AT1384" s="174" t="s">
        <v>111</v>
      </c>
      <c r="AU1384" s="174" t="s">
        <v>111</v>
      </c>
      <c r="AV1384" s="174" t="s">
        <v>111</v>
      </c>
      <c r="AX1384" s="243"/>
      <c r="AY1384" s="259" t="str">
        <f t="shared" si="894"/>
        <v>KC911912</v>
      </c>
      <c r="AZ1384" s="260" t="str">
        <f t="shared" si="895"/>
        <v>3.FRA.Toulouse.hum</v>
      </c>
      <c r="BA1384" s="260" t="str">
        <f t="shared" si="896"/>
        <v>3.FRA.Toulouse.hum.2006</v>
      </c>
      <c r="BB1384" s="200" t="str">
        <f t="shared" si="897"/>
        <v>KC911912.TR12</v>
      </c>
      <c r="BC1384" s="201" t="str">
        <f t="shared" si="898"/>
        <v>KC911912</v>
      </c>
      <c r="BD1384" s="201" t="str">
        <f t="shared" si="899"/>
        <v>KC911912</v>
      </c>
      <c r="BE1384" s="200" t="str">
        <f t="shared" si="900"/>
        <v>KC911912=</v>
      </c>
      <c r="BF1384" s="200" t="str">
        <f t="shared" si="901"/>
        <v>KC911912=out</v>
      </c>
      <c r="BG1384" s="200" t="str">
        <f t="shared" si="902"/>
        <v>KC911912=out</v>
      </c>
      <c r="BH1384" s="200" t="str">
        <f t="shared" si="903"/>
        <v>KC911912=TR12</v>
      </c>
      <c r="BI1384" s="200" t="str">
        <f t="shared" si="904"/>
        <v>KC911912=TR12. 3.FRA.Toulouse.hum</v>
      </c>
      <c r="BJ1384" s="200" t="str">
        <f t="shared" si="905"/>
        <v>KC911912=TR12. 3.FRA.Toulouse.hum.2006</v>
      </c>
      <c r="BK1384" s="200" t="str">
        <f t="shared" si="906"/>
        <v>KC911912=TR12. 3.FRA.Toulouse.hum</v>
      </c>
      <c r="BL1384" s="200" t="str">
        <f t="shared" si="907"/>
        <v>KC911912=3.FRA.Toulouse.hum</v>
      </c>
      <c r="BM1384" s="200" t="str">
        <f t="shared" si="908"/>
        <v>KC911912=3</v>
      </c>
      <c r="BN1384" s="200" t="str">
        <f t="shared" si="909"/>
        <v>KC911912=3chi</v>
      </c>
      <c r="BO1384" s="200" t="str">
        <f t="shared" si="910"/>
        <v>KC911912=3</v>
      </c>
      <c r="BP1384" s="200" t="str">
        <f t="shared" si="911"/>
        <v>3=</v>
      </c>
      <c r="BQ1384" s="261" t="str">
        <f t="shared" si="912"/>
        <v>KC911912</v>
      </c>
      <c r="BR1384" s="262" t="str">
        <f t="shared" si="913"/>
        <v>TR12</v>
      </c>
      <c r="BS1384" s="263" t="str">
        <f t="shared" si="914"/>
        <v>3.FRA.Toulouse.hum.2006</v>
      </c>
      <c r="BT1384" s="264" t="str">
        <f t="shared" si="915"/>
        <v/>
      </c>
      <c r="BU1384" s="264" t="str">
        <f t="shared" si="916"/>
        <v/>
      </c>
      <c r="BV1384" s="264" t="str">
        <f t="shared" si="917"/>
        <v/>
      </c>
      <c r="BW1384" s="264" t="str">
        <f t="shared" si="918"/>
        <v/>
      </c>
      <c r="BX1384" s="264" t="str">
        <f t="shared" si="919"/>
        <v/>
      </c>
      <c r="BY1384" s="265" t="str">
        <f t="shared" si="920"/>
        <v/>
      </c>
      <c r="BZ1384" s="243"/>
      <c r="CA1384" s="207" t="s">
        <v>506</v>
      </c>
      <c r="CB1384" s="200" t="str">
        <f t="shared" si="921"/>
        <v>xx</v>
      </c>
      <c r="CC1384" s="200" t="str">
        <f t="shared" si="922"/>
        <v>Non_select</v>
      </c>
      <c r="CD1384" s="200" t="str">
        <f t="shared" si="923"/>
        <v>xx</v>
      </c>
      <c r="CE1384" s="200" t="str">
        <f t="shared" si="924"/>
        <v/>
      </c>
      <c r="CF1384" s="243"/>
      <c r="CG1384" s="200" t="str">
        <f t="shared" si="925"/>
        <v>KC911912</v>
      </c>
      <c r="CH1384" s="208" t="s">
        <v>360</v>
      </c>
      <c r="CI1384" s="208" t="s">
        <v>361</v>
      </c>
      <c r="CJ1384" s="208" t="s">
        <v>362</v>
      </c>
      <c r="CK1384" s="243"/>
      <c r="CL1384" s="243"/>
      <c r="CM1384" s="243"/>
      <c r="CN1384" s="243"/>
      <c r="CO1384" s="208"/>
      <c r="CP1384" s="243"/>
      <c r="CQ1384" s="243"/>
      <c r="CR1384" s="243"/>
      <c r="CS1384" s="243"/>
      <c r="CT1384" s="243"/>
      <c r="CU1384" s="243"/>
      <c r="CV1384" s="268">
        <f t="shared" si="890"/>
        <v>3</v>
      </c>
      <c r="CW1384" s="266">
        <f t="shared" si="927"/>
        <v>3</v>
      </c>
      <c r="CX1384" s="200" t="str">
        <f t="shared" si="926"/>
        <v>Hepatitis E virus strain  , partial cds</v>
      </c>
    </row>
    <row r="1385" spans="1:102" s="180" customFormat="1" ht="11.85" hidden="1" customHeight="1" x14ac:dyDescent="0.25">
      <c r="A1385" s="182" t="s">
        <v>3711</v>
      </c>
      <c r="B1385" s="174" t="s">
        <v>502</v>
      </c>
      <c r="C1385" s="175">
        <v>3</v>
      </c>
      <c r="D1385" s="175">
        <v>3</v>
      </c>
      <c r="E1385" s="177" t="s">
        <v>661</v>
      </c>
      <c r="F1385" s="182" t="s">
        <v>3696</v>
      </c>
      <c r="G1385" s="243"/>
      <c r="H1385" s="180" t="s">
        <v>1329</v>
      </c>
      <c r="I1385" s="181" t="s">
        <v>1330</v>
      </c>
      <c r="J1385" s="182" t="s">
        <v>788</v>
      </c>
      <c r="K1385" s="183" t="s">
        <v>2990</v>
      </c>
      <c r="L1385" s="186" t="s">
        <v>2990</v>
      </c>
      <c r="M1385" s="253" t="s">
        <v>368</v>
      </c>
      <c r="N1385" s="257"/>
      <c r="O1385" s="187">
        <v>2006</v>
      </c>
      <c r="P1385" s="188" t="s">
        <v>584</v>
      </c>
      <c r="Q1385" s="188">
        <v>30</v>
      </c>
      <c r="R1385" s="243"/>
      <c r="S1385" s="243" t="e">
        <f t="shared" si="891"/>
        <v>#N/A</v>
      </c>
      <c r="T1385" s="243"/>
      <c r="U1385" s="274"/>
      <c r="V1385" s="274"/>
      <c r="W1385" s="272"/>
      <c r="X1385" s="275"/>
      <c r="Y1385" s="272"/>
      <c r="Z1385" s="272"/>
      <c r="AA1385" s="272"/>
      <c r="AB1385" s="290"/>
      <c r="AC1385" s="275"/>
      <c r="AD1385" s="275"/>
      <c r="AE1385" s="272"/>
      <c r="AF1385" s="272"/>
      <c r="AG1385" s="272"/>
      <c r="AH1385" s="282"/>
      <c r="AI1385" s="243"/>
      <c r="AJ1385" s="243"/>
      <c r="AK1385" s="255">
        <f t="shared" si="892"/>
        <v>1</v>
      </c>
      <c r="AL1385" s="256" t="b">
        <f t="shared" si="893"/>
        <v>0</v>
      </c>
      <c r="AM1385" s="243"/>
      <c r="AN1385" s="243"/>
      <c r="AO1385" s="276"/>
      <c r="AP1385" s="258" t="b">
        <f>MATCH($F1385,$F$2:$F1385,0)=ROW($F1385)-1</f>
        <v>0</v>
      </c>
      <c r="AQ1385" s="174" t="s">
        <v>111</v>
      </c>
      <c r="AR1385" s="174" t="s">
        <v>111</v>
      </c>
      <c r="AS1385" s="174" t="s">
        <v>111</v>
      </c>
      <c r="AT1385" s="174" t="s">
        <v>111</v>
      </c>
      <c r="AU1385" s="174" t="s">
        <v>111</v>
      </c>
      <c r="AV1385" s="174" t="s">
        <v>111</v>
      </c>
      <c r="AX1385" s="243"/>
      <c r="AY1385" s="259" t="str">
        <f t="shared" si="894"/>
        <v>KC911913</v>
      </c>
      <c r="AZ1385" s="260" t="str">
        <f t="shared" si="895"/>
        <v>3.FRA.Toulouse.hum</v>
      </c>
      <c r="BA1385" s="260" t="str">
        <f t="shared" si="896"/>
        <v>3.FRA.Toulouse.hum.2006</v>
      </c>
      <c r="BB1385" s="200" t="str">
        <f t="shared" si="897"/>
        <v>KC911913.TR12</v>
      </c>
      <c r="BC1385" s="201" t="str">
        <f t="shared" si="898"/>
        <v>KC911913</v>
      </c>
      <c r="BD1385" s="201" t="str">
        <f t="shared" si="899"/>
        <v>KC911913</v>
      </c>
      <c r="BE1385" s="200" t="str">
        <f t="shared" si="900"/>
        <v>KC911913=</v>
      </c>
      <c r="BF1385" s="200" t="str">
        <f t="shared" si="901"/>
        <v>KC911913=out</v>
      </c>
      <c r="BG1385" s="200" t="str">
        <f t="shared" si="902"/>
        <v>KC911913=out</v>
      </c>
      <c r="BH1385" s="200" t="str">
        <f t="shared" si="903"/>
        <v>KC911913=TR12</v>
      </c>
      <c r="BI1385" s="200" t="str">
        <f t="shared" si="904"/>
        <v>KC911913=TR12. 3.FRA.Toulouse.hum</v>
      </c>
      <c r="BJ1385" s="200" t="str">
        <f t="shared" si="905"/>
        <v>KC911913=TR12. 3.FRA.Toulouse.hum.2006</v>
      </c>
      <c r="BK1385" s="200" t="str">
        <f t="shared" si="906"/>
        <v>KC911913=TR12. 3.FRA.Toulouse.hum</v>
      </c>
      <c r="BL1385" s="200" t="str">
        <f t="shared" si="907"/>
        <v>KC911913=3.FRA.Toulouse.hum</v>
      </c>
      <c r="BM1385" s="200" t="str">
        <f t="shared" si="908"/>
        <v>KC911913=3</v>
      </c>
      <c r="BN1385" s="200" t="str">
        <f t="shared" si="909"/>
        <v>KC911913=3chi</v>
      </c>
      <c r="BO1385" s="200" t="str">
        <f t="shared" si="910"/>
        <v>KC911913=3</v>
      </c>
      <c r="BP1385" s="200" t="str">
        <f t="shared" si="911"/>
        <v>3=</v>
      </c>
      <c r="BQ1385" s="261" t="str">
        <f t="shared" si="912"/>
        <v>KC911913</v>
      </c>
      <c r="BR1385" s="262" t="str">
        <f t="shared" si="913"/>
        <v>TR12</v>
      </c>
      <c r="BS1385" s="263" t="str">
        <f t="shared" si="914"/>
        <v>3.FRA.Toulouse.hum.2006</v>
      </c>
      <c r="BT1385" s="264" t="str">
        <f t="shared" si="915"/>
        <v/>
      </c>
      <c r="BU1385" s="264" t="str">
        <f t="shared" si="916"/>
        <v/>
      </c>
      <c r="BV1385" s="264" t="str">
        <f t="shared" si="917"/>
        <v/>
      </c>
      <c r="BW1385" s="264" t="str">
        <f t="shared" si="918"/>
        <v/>
      </c>
      <c r="BX1385" s="264" t="str">
        <f t="shared" si="919"/>
        <v/>
      </c>
      <c r="BY1385" s="265" t="str">
        <f t="shared" si="920"/>
        <v/>
      </c>
      <c r="BZ1385" s="243"/>
      <c r="CA1385" s="207" t="s">
        <v>506</v>
      </c>
      <c r="CB1385" s="200" t="str">
        <f t="shared" si="921"/>
        <v>xx</v>
      </c>
      <c r="CC1385" s="200" t="str">
        <f t="shared" si="922"/>
        <v>Non_select</v>
      </c>
      <c r="CD1385" s="200" t="str">
        <f t="shared" si="923"/>
        <v>xx</v>
      </c>
      <c r="CE1385" s="200" t="str">
        <f t="shared" si="924"/>
        <v/>
      </c>
      <c r="CF1385" s="243"/>
      <c r="CG1385" s="200" t="str">
        <f t="shared" si="925"/>
        <v>KC911913</v>
      </c>
      <c r="CH1385" s="208" t="s">
        <v>360</v>
      </c>
      <c r="CI1385" s="208" t="s">
        <v>361</v>
      </c>
      <c r="CJ1385" s="208" t="s">
        <v>362</v>
      </c>
      <c r="CK1385" s="243"/>
      <c r="CL1385" s="243"/>
      <c r="CM1385" s="243"/>
      <c r="CN1385" s="243"/>
      <c r="CO1385" s="208"/>
      <c r="CP1385" s="243"/>
      <c r="CQ1385" s="243"/>
      <c r="CR1385" s="243"/>
      <c r="CS1385" s="243"/>
      <c r="CT1385" s="243"/>
      <c r="CU1385" s="243"/>
      <c r="CV1385" s="268">
        <f t="shared" si="890"/>
        <v>3</v>
      </c>
      <c r="CW1385" s="266">
        <f t="shared" si="927"/>
        <v>3</v>
      </c>
      <c r="CX1385" s="200" t="str">
        <f t="shared" si="926"/>
        <v>Hepatitis E virus strain  , partial cds</v>
      </c>
    </row>
    <row r="1386" spans="1:102" s="180" customFormat="1" ht="11.85" hidden="1" customHeight="1" x14ac:dyDescent="0.25">
      <c r="A1386" s="182" t="s">
        <v>3712</v>
      </c>
      <c r="B1386" s="174" t="s">
        <v>502</v>
      </c>
      <c r="C1386" s="175">
        <v>3</v>
      </c>
      <c r="D1386" s="175">
        <v>3</v>
      </c>
      <c r="E1386" s="177" t="s">
        <v>661</v>
      </c>
      <c r="F1386" s="182" t="s">
        <v>3696</v>
      </c>
      <c r="G1386" s="243"/>
      <c r="H1386" s="180" t="s">
        <v>1329</v>
      </c>
      <c r="I1386" s="181" t="s">
        <v>1330</v>
      </c>
      <c r="J1386" s="182" t="s">
        <v>788</v>
      </c>
      <c r="K1386" s="183" t="s">
        <v>2990</v>
      </c>
      <c r="L1386" s="186" t="s">
        <v>2990</v>
      </c>
      <c r="M1386" s="253" t="s">
        <v>368</v>
      </c>
      <c r="N1386" s="257"/>
      <c r="O1386" s="187">
        <v>2006</v>
      </c>
      <c r="P1386" s="188" t="s">
        <v>584</v>
      </c>
      <c r="Q1386" s="188">
        <v>30</v>
      </c>
      <c r="R1386" s="243"/>
      <c r="S1386" s="243" t="e">
        <f t="shared" si="891"/>
        <v>#N/A</v>
      </c>
      <c r="T1386" s="243"/>
      <c r="U1386" s="274"/>
      <c r="V1386" s="274"/>
      <c r="W1386" s="272"/>
      <c r="X1386" s="275"/>
      <c r="Y1386" s="272"/>
      <c r="Z1386" s="272"/>
      <c r="AA1386" s="272"/>
      <c r="AB1386" s="290"/>
      <c r="AC1386" s="275"/>
      <c r="AD1386" s="275"/>
      <c r="AE1386" s="272"/>
      <c r="AF1386" s="272"/>
      <c r="AG1386" s="272"/>
      <c r="AH1386" s="282"/>
      <c r="AI1386" s="243"/>
      <c r="AJ1386" s="243"/>
      <c r="AK1386" s="255">
        <f t="shared" si="892"/>
        <v>1</v>
      </c>
      <c r="AL1386" s="256" t="b">
        <f t="shared" si="893"/>
        <v>0</v>
      </c>
      <c r="AM1386" s="243"/>
      <c r="AN1386" s="243"/>
      <c r="AO1386" s="276"/>
      <c r="AP1386" s="258" t="b">
        <f>MATCH($F1386,$F$2:$F1386,0)=ROW($F1386)-1</f>
        <v>0</v>
      </c>
      <c r="AQ1386" s="174" t="s">
        <v>111</v>
      </c>
      <c r="AR1386" s="174" t="s">
        <v>111</v>
      </c>
      <c r="AS1386" s="174" t="s">
        <v>111</v>
      </c>
      <c r="AT1386" s="174" t="s">
        <v>111</v>
      </c>
      <c r="AU1386" s="174" t="s">
        <v>111</v>
      </c>
      <c r="AV1386" s="174" t="s">
        <v>111</v>
      </c>
      <c r="AX1386" s="243"/>
      <c r="AY1386" s="259" t="str">
        <f t="shared" si="894"/>
        <v>KC911914</v>
      </c>
      <c r="AZ1386" s="260" t="str">
        <f t="shared" si="895"/>
        <v>3.FRA.Toulouse.hum</v>
      </c>
      <c r="BA1386" s="260" t="str">
        <f t="shared" si="896"/>
        <v>3.FRA.Toulouse.hum.2006</v>
      </c>
      <c r="BB1386" s="200" t="str">
        <f t="shared" si="897"/>
        <v>KC911914.TR12</v>
      </c>
      <c r="BC1386" s="201" t="str">
        <f t="shared" si="898"/>
        <v>KC911914</v>
      </c>
      <c r="BD1386" s="201" t="str">
        <f t="shared" si="899"/>
        <v>KC911914</v>
      </c>
      <c r="BE1386" s="200" t="str">
        <f t="shared" si="900"/>
        <v>KC911914=</v>
      </c>
      <c r="BF1386" s="200" t="str">
        <f t="shared" si="901"/>
        <v>KC911914=out</v>
      </c>
      <c r="BG1386" s="200" t="str">
        <f t="shared" si="902"/>
        <v>KC911914=out</v>
      </c>
      <c r="BH1386" s="200" t="str">
        <f t="shared" si="903"/>
        <v>KC911914=TR12</v>
      </c>
      <c r="BI1386" s="200" t="str">
        <f t="shared" si="904"/>
        <v>KC911914=TR12. 3.FRA.Toulouse.hum</v>
      </c>
      <c r="BJ1386" s="200" t="str">
        <f t="shared" si="905"/>
        <v>KC911914=TR12. 3.FRA.Toulouse.hum.2006</v>
      </c>
      <c r="BK1386" s="200" t="str">
        <f t="shared" si="906"/>
        <v>KC911914=TR12. 3.FRA.Toulouse.hum</v>
      </c>
      <c r="BL1386" s="200" t="str">
        <f t="shared" si="907"/>
        <v>KC911914=3.FRA.Toulouse.hum</v>
      </c>
      <c r="BM1386" s="200" t="str">
        <f t="shared" si="908"/>
        <v>KC911914=3</v>
      </c>
      <c r="BN1386" s="200" t="str">
        <f t="shared" si="909"/>
        <v>KC911914=3chi</v>
      </c>
      <c r="BO1386" s="200" t="str">
        <f t="shared" si="910"/>
        <v>KC911914=3</v>
      </c>
      <c r="BP1386" s="200" t="str">
        <f t="shared" si="911"/>
        <v>3=</v>
      </c>
      <c r="BQ1386" s="261" t="str">
        <f t="shared" si="912"/>
        <v>KC911914</v>
      </c>
      <c r="BR1386" s="262" t="str">
        <f t="shared" si="913"/>
        <v>TR12</v>
      </c>
      <c r="BS1386" s="263" t="str">
        <f t="shared" si="914"/>
        <v>3.FRA.Toulouse.hum.2006</v>
      </c>
      <c r="BT1386" s="264" t="str">
        <f t="shared" si="915"/>
        <v/>
      </c>
      <c r="BU1386" s="264" t="str">
        <f t="shared" si="916"/>
        <v/>
      </c>
      <c r="BV1386" s="264" t="str">
        <f t="shared" si="917"/>
        <v/>
      </c>
      <c r="BW1386" s="264" t="str">
        <f t="shared" si="918"/>
        <v/>
      </c>
      <c r="BX1386" s="264" t="str">
        <f t="shared" si="919"/>
        <v/>
      </c>
      <c r="BY1386" s="265" t="str">
        <f t="shared" si="920"/>
        <v/>
      </c>
      <c r="BZ1386" s="243"/>
      <c r="CA1386" s="207" t="s">
        <v>506</v>
      </c>
      <c r="CB1386" s="200" t="str">
        <f t="shared" si="921"/>
        <v>xx</v>
      </c>
      <c r="CC1386" s="200" t="str">
        <f t="shared" si="922"/>
        <v>Non_select</v>
      </c>
      <c r="CD1386" s="200" t="str">
        <f t="shared" si="923"/>
        <v>xx</v>
      </c>
      <c r="CE1386" s="200" t="str">
        <f t="shared" si="924"/>
        <v/>
      </c>
      <c r="CF1386" s="243"/>
      <c r="CG1386" s="200" t="str">
        <f t="shared" si="925"/>
        <v>KC911914</v>
      </c>
      <c r="CH1386" s="208" t="s">
        <v>360</v>
      </c>
      <c r="CI1386" s="208" t="s">
        <v>361</v>
      </c>
      <c r="CJ1386" s="208" t="s">
        <v>362</v>
      </c>
      <c r="CK1386" s="243"/>
      <c r="CL1386" s="243"/>
      <c r="CM1386" s="243"/>
      <c r="CN1386" s="243"/>
      <c r="CO1386" s="208"/>
      <c r="CP1386" s="243"/>
      <c r="CQ1386" s="243"/>
      <c r="CR1386" s="243"/>
      <c r="CS1386" s="243"/>
      <c r="CT1386" s="243"/>
      <c r="CU1386" s="243"/>
      <c r="CV1386" s="268">
        <f t="shared" si="890"/>
        <v>3</v>
      </c>
      <c r="CW1386" s="266">
        <f t="shared" si="927"/>
        <v>3</v>
      </c>
      <c r="CX1386" s="200" t="str">
        <f t="shared" si="926"/>
        <v>Hepatitis E virus strain  , partial cds</v>
      </c>
    </row>
    <row r="1387" spans="1:102" s="180" customFormat="1" ht="11.85" hidden="1" customHeight="1" x14ac:dyDescent="0.25">
      <c r="A1387" s="182" t="s">
        <v>3713</v>
      </c>
      <c r="B1387" s="174" t="s">
        <v>502</v>
      </c>
      <c r="C1387" s="175">
        <v>3</v>
      </c>
      <c r="D1387" s="175">
        <v>3</v>
      </c>
      <c r="E1387" s="177" t="s">
        <v>661</v>
      </c>
      <c r="F1387" s="182" t="s">
        <v>3696</v>
      </c>
      <c r="G1387" s="243"/>
      <c r="H1387" s="180" t="s">
        <v>1329</v>
      </c>
      <c r="I1387" s="181" t="s">
        <v>1330</v>
      </c>
      <c r="J1387" s="182" t="s">
        <v>788</v>
      </c>
      <c r="K1387" s="183" t="s">
        <v>2990</v>
      </c>
      <c r="L1387" s="186" t="s">
        <v>2990</v>
      </c>
      <c r="M1387" s="253" t="s">
        <v>368</v>
      </c>
      <c r="N1387" s="257"/>
      <c r="O1387" s="187">
        <v>2006</v>
      </c>
      <c r="P1387" s="188" t="s">
        <v>584</v>
      </c>
      <c r="Q1387" s="188">
        <v>30</v>
      </c>
      <c r="R1387" s="243"/>
      <c r="S1387" s="243" t="e">
        <f t="shared" si="891"/>
        <v>#N/A</v>
      </c>
      <c r="T1387" s="243"/>
      <c r="U1387" s="274"/>
      <c r="V1387" s="274"/>
      <c r="W1387" s="272"/>
      <c r="X1387" s="275"/>
      <c r="Y1387" s="272"/>
      <c r="Z1387" s="272"/>
      <c r="AA1387" s="272"/>
      <c r="AB1387" s="290"/>
      <c r="AC1387" s="275"/>
      <c r="AD1387" s="275"/>
      <c r="AE1387" s="272"/>
      <c r="AF1387" s="272"/>
      <c r="AG1387" s="272"/>
      <c r="AH1387" s="282"/>
      <c r="AI1387" s="243"/>
      <c r="AJ1387" s="243"/>
      <c r="AK1387" s="255">
        <f t="shared" si="892"/>
        <v>1</v>
      </c>
      <c r="AL1387" s="256" t="b">
        <f t="shared" si="893"/>
        <v>0</v>
      </c>
      <c r="AM1387" s="243"/>
      <c r="AN1387" s="243"/>
      <c r="AO1387" s="276"/>
      <c r="AP1387" s="258" t="b">
        <f>MATCH($F1387,$F$2:$F1387,0)=ROW($F1387)-1</f>
        <v>0</v>
      </c>
      <c r="AQ1387" s="174" t="s">
        <v>111</v>
      </c>
      <c r="AR1387" s="174" t="s">
        <v>111</v>
      </c>
      <c r="AS1387" s="174" t="s">
        <v>111</v>
      </c>
      <c r="AT1387" s="174" t="s">
        <v>111</v>
      </c>
      <c r="AU1387" s="174" t="s">
        <v>111</v>
      </c>
      <c r="AV1387" s="174" t="s">
        <v>111</v>
      </c>
      <c r="AX1387" s="243"/>
      <c r="AY1387" s="259" t="str">
        <f t="shared" si="894"/>
        <v>KC911915</v>
      </c>
      <c r="AZ1387" s="260" t="str">
        <f t="shared" si="895"/>
        <v>3.FRA.Toulouse.hum</v>
      </c>
      <c r="BA1387" s="260" t="str">
        <f t="shared" si="896"/>
        <v>3.FRA.Toulouse.hum.2006</v>
      </c>
      <c r="BB1387" s="200" t="str">
        <f t="shared" si="897"/>
        <v>KC911915.TR12</v>
      </c>
      <c r="BC1387" s="201" t="str">
        <f t="shared" si="898"/>
        <v>KC911915</v>
      </c>
      <c r="BD1387" s="201" t="str">
        <f t="shared" si="899"/>
        <v>KC911915</v>
      </c>
      <c r="BE1387" s="200" t="str">
        <f t="shared" si="900"/>
        <v>KC911915=</v>
      </c>
      <c r="BF1387" s="200" t="str">
        <f t="shared" si="901"/>
        <v>KC911915=out</v>
      </c>
      <c r="BG1387" s="200" t="str">
        <f t="shared" si="902"/>
        <v>KC911915=out</v>
      </c>
      <c r="BH1387" s="200" t="str">
        <f t="shared" si="903"/>
        <v>KC911915=TR12</v>
      </c>
      <c r="BI1387" s="200" t="str">
        <f t="shared" si="904"/>
        <v>KC911915=TR12. 3.FRA.Toulouse.hum</v>
      </c>
      <c r="BJ1387" s="200" t="str">
        <f t="shared" si="905"/>
        <v>KC911915=TR12. 3.FRA.Toulouse.hum.2006</v>
      </c>
      <c r="BK1387" s="200" t="str">
        <f t="shared" si="906"/>
        <v>KC911915=TR12. 3.FRA.Toulouse.hum</v>
      </c>
      <c r="BL1387" s="200" t="str">
        <f t="shared" si="907"/>
        <v>KC911915=3.FRA.Toulouse.hum</v>
      </c>
      <c r="BM1387" s="200" t="str">
        <f t="shared" si="908"/>
        <v>KC911915=3</v>
      </c>
      <c r="BN1387" s="200" t="str">
        <f t="shared" si="909"/>
        <v>KC911915=3chi</v>
      </c>
      <c r="BO1387" s="200" t="str">
        <f t="shared" si="910"/>
        <v>KC911915=3</v>
      </c>
      <c r="BP1387" s="200" t="str">
        <f t="shared" si="911"/>
        <v>3=</v>
      </c>
      <c r="BQ1387" s="261" t="str">
        <f t="shared" si="912"/>
        <v>KC911915</v>
      </c>
      <c r="BR1387" s="262" t="str">
        <f t="shared" si="913"/>
        <v>TR12</v>
      </c>
      <c r="BS1387" s="263" t="str">
        <f t="shared" si="914"/>
        <v>3.FRA.Toulouse.hum.2006</v>
      </c>
      <c r="BT1387" s="264" t="str">
        <f t="shared" si="915"/>
        <v/>
      </c>
      <c r="BU1387" s="264" t="str">
        <f t="shared" si="916"/>
        <v/>
      </c>
      <c r="BV1387" s="264" t="str">
        <f t="shared" si="917"/>
        <v/>
      </c>
      <c r="BW1387" s="264" t="str">
        <f t="shared" si="918"/>
        <v/>
      </c>
      <c r="BX1387" s="264" t="str">
        <f t="shared" si="919"/>
        <v/>
      </c>
      <c r="BY1387" s="265" t="str">
        <f t="shared" si="920"/>
        <v/>
      </c>
      <c r="BZ1387" s="243"/>
      <c r="CA1387" s="207" t="s">
        <v>506</v>
      </c>
      <c r="CB1387" s="200" t="str">
        <f t="shared" si="921"/>
        <v>xx</v>
      </c>
      <c r="CC1387" s="200" t="str">
        <f t="shared" si="922"/>
        <v>Non_select</v>
      </c>
      <c r="CD1387" s="200" t="str">
        <f t="shared" si="923"/>
        <v>xx</v>
      </c>
      <c r="CE1387" s="200" t="str">
        <f t="shared" si="924"/>
        <v/>
      </c>
      <c r="CF1387" s="243"/>
      <c r="CG1387" s="200" t="str">
        <f t="shared" si="925"/>
        <v>KC911915</v>
      </c>
      <c r="CH1387" s="208" t="s">
        <v>360</v>
      </c>
      <c r="CI1387" s="208" t="s">
        <v>361</v>
      </c>
      <c r="CJ1387" s="208" t="s">
        <v>362</v>
      </c>
      <c r="CK1387" s="243"/>
      <c r="CL1387" s="243"/>
      <c r="CM1387" s="243"/>
      <c r="CN1387" s="243"/>
      <c r="CO1387" s="208"/>
      <c r="CP1387" s="243"/>
      <c r="CQ1387" s="243"/>
      <c r="CR1387" s="243"/>
      <c r="CS1387" s="243"/>
      <c r="CT1387" s="243"/>
      <c r="CU1387" s="243"/>
      <c r="CV1387" s="268">
        <f t="shared" si="890"/>
        <v>3</v>
      </c>
      <c r="CW1387" s="266">
        <f t="shared" si="927"/>
        <v>3</v>
      </c>
      <c r="CX1387" s="200" t="str">
        <f t="shared" si="926"/>
        <v>Hepatitis E virus strain  , partial cds</v>
      </c>
    </row>
    <row r="1388" spans="1:102" s="180" customFormat="1" ht="11.85" hidden="1" customHeight="1" x14ac:dyDescent="0.25">
      <c r="A1388" s="182" t="s">
        <v>3714</v>
      </c>
      <c r="B1388" s="174" t="s">
        <v>502</v>
      </c>
      <c r="C1388" s="175">
        <v>3</v>
      </c>
      <c r="D1388" s="175">
        <v>3</v>
      </c>
      <c r="E1388" s="177" t="s">
        <v>661</v>
      </c>
      <c r="F1388" s="182" t="s">
        <v>3696</v>
      </c>
      <c r="G1388" s="243"/>
      <c r="H1388" s="180" t="s">
        <v>1329</v>
      </c>
      <c r="I1388" s="181" t="s">
        <v>1330</v>
      </c>
      <c r="J1388" s="182" t="s">
        <v>788</v>
      </c>
      <c r="K1388" s="183" t="s">
        <v>2990</v>
      </c>
      <c r="L1388" s="186" t="s">
        <v>2990</v>
      </c>
      <c r="M1388" s="253" t="s">
        <v>368</v>
      </c>
      <c r="N1388" s="257"/>
      <c r="O1388" s="187">
        <v>2006</v>
      </c>
      <c r="P1388" s="188" t="s">
        <v>584</v>
      </c>
      <c r="Q1388" s="188">
        <v>30</v>
      </c>
      <c r="R1388" s="243"/>
      <c r="S1388" s="243" t="e">
        <f t="shared" si="891"/>
        <v>#N/A</v>
      </c>
      <c r="T1388" s="243"/>
      <c r="U1388" s="274"/>
      <c r="V1388" s="274"/>
      <c r="W1388" s="272"/>
      <c r="X1388" s="275"/>
      <c r="Y1388" s="272"/>
      <c r="Z1388" s="272"/>
      <c r="AA1388" s="272"/>
      <c r="AB1388" s="290"/>
      <c r="AC1388" s="275"/>
      <c r="AD1388" s="275"/>
      <c r="AE1388" s="272"/>
      <c r="AF1388" s="272"/>
      <c r="AG1388" s="272"/>
      <c r="AH1388" s="282"/>
      <c r="AI1388" s="243"/>
      <c r="AJ1388" s="243"/>
      <c r="AK1388" s="255">
        <f t="shared" si="892"/>
        <v>1</v>
      </c>
      <c r="AL1388" s="256" t="b">
        <f t="shared" si="893"/>
        <v>0</v>
      </c>
      <c r="AM1388" s="243"/>
      <c r="AN1388" s="243"/>
      <c r="AO1388" s="276"/>
      <c r="AP1388" s="258" t="b">
        <f>MATCH($F1388,$F$2:$F1388,0)=ROW($F1388)-1</f>
        <v>0</v>
      </c>
      <c r="AQ1388" s="174" t="s">
        <v>111</v>
      </c>
      <c r="AR1388" s="174" t="s">
        <v>111</v>
      </c>
      <c r="AS1388" s="174" t="s">
        <v>111</v>
      </c>
      <c r="AT1388" s="174" t="s">
        <v>111</v>
      </c>
      <c r="AU1388" s="174" t="s">
        <v>111</v>
      </c>
      <c r="AV1388" s="174" t="s">
        <v>111</v>
      </c>
      <c r="AX1388" s="243"/>
      <c r="AY1388" s="259" t="str">
        <f t="shared" si="894"/>
        <v>KC911916</v>
      </c>
      <c r="AZ1388" s="260" t="str">
        <f t="shared" si="895"/>
        <v>3.FRA.Toulouse.hum</v>
      </c>
      <c r="BA1388" s="260" t="str">
        <f t="shared" si="896"/>
        <v>3.FRA.Toulouse.hum.2006</v>
      </c>
      <c r="BB1388" s="200" t="str">
        <f t="shared" si="897"/>
        <v>KC911916.TR12</v>
      </c>
      <c r="BC1388" s="201" t="str">
        <f t="shared" si="898"/>
        <v>KC911916</v>
      </c>
      <c r="BD1388" s="201" t="str">
        <f t="shared" si="899"/>
        <v>KC911916</v>
      </c>
      <c r="BE1388" s="200" t="str">
        <f t="shared" si="900"/>
        <v>KC911916=</v>
      </c>
      <c r="BF1388" s="200" t="str">
        <f t="shared" si="901"/>
        <v>KC911916=out</v>
      </c>
      <c r="BG1388" s="200" t="str">
        <f t="shared" si="902"/>
        <v>KC911916=out</v>
      </c>
      <c r="BH1388" s="200" t="str">
        <f t="shared" si="903"/>
        <v>KC911916=TR12</v>
      </c>
      <c r="BI1388" s="200" t="str">
        <f t="shared" si="904"/>
        <v>KC911916=TR12. 3.FRA.Toulouse.hum</v>
      </c>
      <c r="BJ1388" s="200" t="str">
        <f t="shared" si="905"/>
        <v>KC911916=TR12. 3.FRA.Toulouse.hum.2006</v>
      </c>
      <c r="BK1388" s="200" t="str">
        <f t="shared" si="906"/>
        <v>KC911916=TR12. 3.FRA.Toulouse.hum</v>
      </c>
      <c r="BL1388" s="200" t="str">
        <f t="shared" si="907"/>
        <v>KC911916=3.FRA.Toulouse.hum</v>
      </c>
      <c r="BM1388" s="200" t="str">
        <f t="shared" si="908"/>
        <v>KC911916=3</v>
      </c>
      <c r="BN1388" s="200" t="str">
        <f t="shared" si="909"/>
        <v>KC911916=3chi</v>
      </c>
      <c r="BO1388" s="200" t="str">
        <f t="shared" si="910"/>
        <v>KC911916=3</v>
      </c>
      <c r="BP1388" s="200" t="str">
        <f t="shared" si="911"/>
        <v>3=</v>
      </c>
      <c r="BQ1388" s="261" t="str">
        <f t="shared" si="912"/>
        <v>KC911916</v>
      </c>
      <c r="BR1388" s="262" t="str">
        <f t="shared" si="913"/>
        <v>TR12</v>
      </c>
      <c r="BS1388" s="263" t="str">
        <f t="shared" si="914"/>
        <v>3.FRA.Toulouse.hum.2006</v>
      </c>
      <c r="BT1388" s="264" t="str">
        <f t="shared" si="915"/>
        <v/>
      </c>
      <c r="BU1388" s="264" t="str">
        <f t="shared" si="916"/>
        <v/>
      </c>
      <c r="BV1388" s="264" t="str">
        <f t="shared" si="917"/>
        <v/>
      </c>
      <c r="BW1388" s="264" t="str">
        <f t="shared" si="918"/>
        <v/>
      </c>
      <c r="BX1388" s="264" t="str">
        <f t="shared" si="919"/>
        <v/>
      </c>
      <c r="BY1388" s="265" t="str">
        <f t="shared" si="920"/>
        <v/>
      </c>
      <c r="BZ1388" s="243"/>
      <c r="CA1388" s="207" t="s">
        <v>506</v>
      </c>
      <c r="CB1388" s="200" t="str">
        <f t="shared" si="921"/>
        <v>xx</v>
      </c>
      <c r="CC1388" s="200" t="str">
        <f t="shared" si="922"/>
        <v>Non_select</v>
      </c>
      <c r="CD1388" s="200" t="str">
        <f t="shared" si="923"/>
        <v>xx</v>
      </c>
      <c r="CE1388" s="200" t="str">
        <f t="shared" si="924"/>
        <v/>
      </c>
      <c r="CF1388" s="243"/>
      <c r="CG1388" s="200" t="str">
        <f t="shared" si="925"/>
        <v>KC911916</v>
      </c>
      <c r="CH1388" s="208" t="s">
        <v>360</v>
      </c>
      <c r="CI1388" s="208" t="s">
        <v>361</v>
      </c>
      <c r="CJ1388" s="208" t="s">
        <v>362</v>
      </c>
      <c r="CK1388" s="243"/>
      <c r="CL1388" s="243"/>
      <c r="CM1388" s="243"/>
      <c r="CN1388" s="243"/>
      <c r="CO1388" s="208"/>
      <c r="CP1388" s="243"/>
      <c r="CQ1388" s="243"/>
      <c r="CR1388" s="243"/>
      <c r="CS1388" s="243"/>
      <c r="CT1388" s="243"/>
      <c r="CU1388" s="243"/>
      <c r="CV1388" s="268">
        <f t="shared" si="890"/>
        <v>3</v>
      </c>
      <c r="CW1388" s="266">
        <f t="shared" si="927"/>
        <v>3</v>
      </c>
      <c r="CX1388" s="200" t="str">
        <f t="shared" si="926"/>
        <v>Hepatitis E virus strain  , partial cds</v>
      </c>
    </row>
    <row r="1389" spans="1:102" s="180" customFormat="1" ht="11.85" hidden="1" customHeight="1" x14ac:dyDescent="0.25">
      <c r="A1389" s="182" t="s">
        <v>3715</v>
      </c>
      <c r="B1389" s="174" t="s">
        <v>502</v>
      </c>
      <c r="C1389" s="175">
        <v>3</v>
      </c>
      <c r="D1389" s="175">
        <v>3</v>
      </c>
      <c r="E1389" s="177" t="s">
        <v>661</v>
      </c>
      <c r="F1389" s="182" t="s">
        <v>3696</v>
      </c>
      <c r="G1389" s="276">
        <v>16</v>
      </c>
      <c r="H1389" s="180" t="s">
        <v>1329</v>
      </c>
      <c r="I1389" s="181" t="s">
        <v>1330</v>
      </c>
      <c r="J1389" s="182" t="s">
        <v>788</v>
      </c>
      <c r="K1389" s="183" t="s">
        <v>2990</v>
      </c>
      <c r="L1389" s="186" t="s">
        <v>2990</v>
      </c>
      <c r="M1389" s="253" t="s">
        <v>368</v>
      </c>
      <c r="N1389" s="257"/>
      <c r="O1389" s="187">
        <v>2006</v>
      </c>
      <c r="P1389" s="188" t="s">
        <v>584</v>
      </c>
      <c r="Q1389" s="188">
        <v>30</v>
      </c>
      <c r="R1389" s="243"/>
      <c r="S1389" s="243" t="e">
        <f t="shared" si="891"/>
        <v>#N/A</v>
      </c>
      <c r="T1389" s="243"/>
      <c r="U1389" s="274"/>
      <c r="V1389" s="274"/>
      <c r="W1389" s="272"/>
      <c r="X1389" s="275"/>
      <c r="Y1389" s="272"/>
      <c r="Z1389" s="272"/>
      <c r="AA1389" s="272"/>
      <c r="AB1389" s="290"/>
      <c r="AC1389" s="275"/>
      <c r="AD1389" s="275"/>
      <c r="AE1389" s="272"/>
      <c r="AF1389" s="272"/>
      <c r="AG1389" s="272"/>
      <c r="AH1389" s="282"/>
      <c r="AI1389" s="243"/>
      <c r="AJ1389" s="243"/>
      <c r="AK1389" s="255">
        <f t="shared" si="892"/>
        <v>1</v>
      </c>
      <c r="AL1389" s="256" t="b">
        <f t="shared" si="893"/>
        <v>0</v>
      </c>
      <c r="AM1389" s="243"/>
      <c r="AN1389" s="243"/>
      <c r="AO1389" s="276"/>
      <c r="AP1389" s="258" t="b">
        <f>MATCH($F1389,$F$2:$F1389,0)=ROW($F1389)-1</f>
        <v>0</v>
      </c>
      <c r="AQ1389" s="174" t="s">
        <v>111</v>
      </c>
      <c r="AR1389" s="174" t="s">
        <v>111</v>
      </c>
      <c r="AS1389" s="174" t="s">
        <v>111</v>
      </c>
      <c r="AT1389" s="174" t="s">
        <v>111</v>
      </c>
      <c r="AU1389" s="174" t="s">
        <v>111</v>
      </c>
      <c r="AV1389" s="174" t="s">
        <v>111</v>
      </c>
      <c r="AX1389" s="243"/>
      <c r="AY1389" s="259" t="str">
        <f t="shared" si="894"/>
        <v>KC911917</v>
      </c>
      <c r="AZ1389" s="260" t="str">
        <f t="shared" si="895"/>
        <v>3.FRA.Toulouse.hum</v>
      </c>
      <c r="BA1389" s="260" t="str">
        <f t="shared" si="896"/>
        <v>3.FRA.Toulouse.hum.2006</v>
      </c>
      <c r="BB1389" s="200" t="str">
        <f t="shared" si="897"/>
        <v>KC911917.TR12 / 16</v>
      </c>
      <c r="BC1389" s="201" t="str">
        <f t="shared" si="898"/>
        <v>KC911917</v>
      </c>
      <c r="BD1389" s="201" t="str">
        <f t="shared" si="899"/>
        <v>KC911917</v>
      </c>
      <c r="BE1389" s="200" t="str">
        <f t="shared" si="900"/>
        <v>KC911917=</v>
      </c>
      <c r="BF1389" s="200" t="str">
        <f t="shared" si="901"/>
        <v>KC911917=out</v>
      </c>
      <c r="BG1389" s="200" t="str">
        <f t="shared" si="902"/>
        <v>KC911917=out</v>
      </c>
      <c r="BH1389" s="200" t="str">
        <f t="shared" si="903"/>
        <v>KC911917=TR12</v>
      </c>
      <c r="BI1389" s="200" t="str">
        <f t="shared" si="904"/>
        <v>KC911917=TR12. 3.FRA.Toulouse.hum</v>
      </c>
      <c r="BJ1389" s="200" t="str">
        <f t="shared" si="905"/>
        <v>KC911917=TR12. 3.FRA.Toulouse.hum.2006</v>
      </c>
      <c r="BK1389" s="200" t="str">
        <f t="shared" si="906"/>
        <v>KC911917=TR12. 3.FRA.Toulouse.hum</v>
      </c>
      <c r="BL1389" s="200" t="str">
        <f t="shared" si="907"/>
        <v>KC911917=3.FRA.Toulouse.hum</v>
      </c>
      <c r="BM1389" s="200" t="str">
        <f t="shared" si="908"/>
        <v>KC911917=3</v>
      </c>
      <c r="BN1389" s="200" t="str">
        <f t="shared" si="909"/>
        <v>KC911917=3chi</v>
      </c>
      <c r="BO1389" s="200" t="str">
        <f t="shared" si="910"/>
        <v>KC911917=3</v>
      </c>
      <c r="BP1389" s="200" t="str">
        <f t="shared" si="911"/>
        <v>3=</v>
      </c>
      <c r="BQ1389" s="261" t="str">
        <f t="shared" si="912"/>
        <v>KC911917</v>
      </c>
      <c r="BR1389" s="262" t="str">
        <f t="shared" si="913"/>
        <v>TR12 / 16</v>
      </c>
      <c r="BS1389" s="263" t="str">
        <f t="shared" si="914"/>
        <v>3.FRA.Toulouse.hum.2006</v>
      </c>
      <c r="BT1389" s="264" t="str">
        <f t="shared" si="915"/>
        <v/>
      </c>
      <c r="BU1389" s="264" t="str">
        <f t="shared" si="916"/>
        <v/>
      </c>
      <c r="BV1389" s="264" t="str">
        <f t="shared" si="917"/>
        <v/>
      </c>
      <c r="BW1389" s="264" t="str">
        <f t="shared" si="918"/>
        <v/>
      </c>
      <c r="BX1389" s="264" t="str">
        <f t="shared" si="919"/>
        <v/>
      </c>
      <c r="BY1389" s="265" t="str">
        <f t="shared" si="920"/>
        <v/>
      </c>
      <c r="BZ1389" s="243"/>
      <c r="CA1389" s="207" t="s">
        <v>506</v>
      </c>
      <c r="CB1389" s="200" t="str">
        <f t="shared" si="921"/>
        <v>xx</v>
      </c>
      <c r="CC1389" s="200" t="str">
        <f t="shared" si="922"/>
        <v>Non_select</v>
      </c>
      <c r="CD1389" s="200" t="str">
        <f t="shared" si="923"/>
        <v>xx</v>
      </c>
      <c r="CE1389" s="200" t="str">
        <f t="shared" si="924"/>
        <v/>
      </c>
      <c r="CF1389" s="243"/>
      <c r="CG1389" s="200" t="str">
        <f t="shared" si="925"/>
        <v>KC911917</v>
      </c>
      <c r="CH1389" s="208" t="s">
        <v>360</v>
      </c>
      <c r="CI1389" s="208" t="s">
        <v>361</v>
      </c>
      <c r="CJ1389" s="208" t="s">
        <v>362</v>
      </c>
      <c r="CK1389" s="243"/>
      <c r="CL1389" s="243"/>
      <c r="CM1389" s="243"/>
      <c r="CN1389" s="243"/>
      <c r="CO1389" s="208"/>
      <c r="CP1389" s="243"/>
      <c r="CQ1389" s="243"/>
      <c r="CR1389" s="243"/>
      <c r="CS1389" s="243"/>
      <c r="CT1389" s="243"/>
      <c r="CU1389" s="243"/>
      <c r="CV1389" s="268">
        <f t="shared" si="890"/>
        <v>3</v>
      </c>
      <c r="CW1389" s="266">
        <f t="shared" si="927"/>
        <v>3</v>
      </c>
      <c r="CX1389" s="200" t="str">
        <f t="shared" si="926"/>
        <v>Hepatitis E virus strain  , partial cds</v>
      </c>
    </row>
    <row r="1390" spans="1:102" ht="11.85" customHeight="1" x14ac:dyDescent="0.25">
      <c r="A1390" s="239" t="s">
        <v>1314</v>
      </c>
      <c r="B1390" s="174">
        <v>3</v>
      </c>
      <c r="C1390" s="272">
        <v>3</v>
      </c>
      <c r="D1390" s="176" t="s">
        <v>708</v>
      </c>
      <c r="E1390" s="177" t="s">
        <v>646</v>
      </c>
      <c r="F1390" s="375" t="s">
        <v>1315</v>
      </c>
      <c r="G1390" s="276"/>
      <c r="H1390" s="180" t="s">
        <v>1080</v>
      </c>
      <c r="I1390" s="181" t="s">
        <v>1081</v>
      </c>
      <c r="J1390" s="243" t="s">
        <v>788</v>
      </c>
      <c r="K1390" s="243"/>
      <c r="L1390" s="270" t="s">
        <v>1082</v>
      </c>
      <c r="M1390" s="253" t="s">
        <v>1083</v>
      </c>
      <c r="N1390" s="270"/>
      <c r="O1390" s="188"/>
      <c r="P1390" s="243"/>
      <c r="Q1390" s="243"/>
      <c r="R1390" s="243"/>
      <c r="S1390" s="243">
        <f t="shared" si="891"/>
        <v>6347</v>
      </c>
      <c r="T1390" s="243"/>
      <c r="U1390" s="250"/>
      <c r="V1390" s="274"/>
      <c r="W1390" s="288"/>
      <c r="X1390" s="275"/>
      <c r="Y1390" s="288"/>
      <c r="Z1390" s="272"/>
      <c r="AA1390" s="288"/>
      <c r="AB1390" s="252" t="s">
        <v>708</v>
      </c>
      <c r="AC1390" s="275"/>
      <c r="AD1390" s="275"/>
      <c r="AE1390" s="288"/>
      <c r="AF1390" s="288"/>
      <c r="AG1390" s="288"/>
      <c r="AH1390" s="432" t="s">
        <v>1284</v>
      </c>
      <c r="AI1390" s="192">
        <v>6592</v>
      </c>
      <c r="AJ1390" s="192">
        <v>6739</v>
      </c>
      <c r="AK1390" s="255">
        <f t="shared" si="892"/>
        <v>148</v>
      </c>
      <c r="AL1390" s="256" t="b">
        <f t="shared" si="893"/>
        <v>0</v>
      </c>
      <c r="AM1390" s="281"/>
      <c r="AN1390" s="243"/>
      <c r="AO1390" s="276"/>
      <c r="AP1390" s="258" t="b">
        <f>MATCH($F1390,$F$2:$F1390,0)=ROW($F1390)-1</f>
        <v>1</v>
      </c>
      <c r="AV1390" s="272" t="s">
        <v>111</v>
      </c>
      <c r="AW1390" s="180"/>
      <c r="AX1390" s="243"/>
      <c r="AY1390" s="259" t="str">
        <f t="shared" si="894"/>
        <v>AF490995</v>
      </c>
      <c r="AZ1390" s="260" t="str">
        <f t="shared" si="895"/>
        <v>3f.ESP.sewage</v>
      </c>
      <c r="BA1390" s="260" t="str">
        <f t="shared" si="896"/>
        <v>3f.ESP.sewage</v>
      </c>
      <c r="BB1390" s="200" t="str">
        <f t="shared" si="897"/>
        <v>AF490995.BCN14</v>
      </c>
      <c r="BC1390" s="201" t="str">
        <f t="shared" si="898"/>
        <v>AF490995</v>
      </c>
      <c r="BD1390" s="201" t="str">
        <f t="shared" si="899"/>
        <v>AF490995</v>
      </c>
      <c r="BE1390" s="200" t="str">
        <f t="shared" si="900"/>
        <v>AF490995=</v>
      </c>
      <c r="BF1390" s="200" t="str">
        <f t="shared" si="901"/>
        <v>AF490995=out</v>
      </c>
      <c r="BG1390" s="200" t="str">
        <f t="shared" si="902"/>
        <v>AF490995=out</v>
      </c>
      <c r="BH1390" s="200" t="str">
        <f t="shared" si="903"/>
        <v>AF490995=BCN14</v>
      </c>
      <c r="BI1390" s="200" t="str">
        <f t="shared" si="904"/>
        <v>AF490995=BCN14. 3f.ESP.sewage</v>
      </c>
      <c r="BJ1390" s="200" t="str">
        <f t="shared" si="905"/>
        <v>AF490995=BCN14. 3f.ESP.sewage</v>
      </c>
      <c r="BK1390" s="200" t="str">
        <f t="shared" si="906"/>
        <v>AF490995=BCN14. 3f.ESP.sewage</v>
      </c>
      <c r="BL1390" s="200" t="str">
        <f t="shared" si="907"/>
        <v>AF490995=3f.ESP.sewage</v>
      </c>
      <c r="BM1390" s="200" t="str">
        <f t="shared" si="908"/>
        <v>AF490995=3f</v>
      </c>
      <c r="BN1390" s="200" t="str">
        <f t="shared" si="909"/>
        <v>AF490995=3feg</v>
      </c>
      <c r="BO1390" s="200" t="str">
        <f t="shared" si="910"/>
        <v>AF490995=3</v>
      </c>
      <c r="BP1390" s="200" t="str">
        <f t="shared" si="911"/>
        <v>3f=</v>
      </c>
      <c r="BQ1390" s="261" t="str">
        <f t="shared" si="912"/>
        <v>AF490995</v>
      </c>
      <c r="BR1390" s="262" t="str">
        <f t="shared" si="913"/>
        <v>BCN14</v>
      </c>
      <c r="BS1390" s="263" t="str">
        <f t="shared" si="914"/>
        <v>3f.ESP.sewage</v>
      </c>
      <c r="BT1390" s="264" t="str">
        <f t="shared" si="915"/>
        <v/>
      </c>
      <c r="BU1390" s="264" t="str">
        <f t="shared" si="916"/>
        <v/>
      </c>
      <c r="BV1390" s="264" t="str">
        <f t="shared" si="917"/>
        <v/>
      </c>
      <c r="BW1390" s="264" t="str">
        <f t="shared" si="918"/>
        <v/>
      </c>
      <c r="BX1390" s="264" t="str">
        <f t="shared" si="919"/>
        <v/>
      </c>
      <c r="BY1390" s="265" t="str">
        <f t="shared" si="920"/>
        <v>3f</v>
      </c>
      <c r="BZ1390" s="243"/>
      <c r="CA1390" s="207" t="s">
        <v>1316</v>
      </c>
      <c r="CB1390" s="200" t="str">
        <f t="shared" si="921"/>
        <v>AF490995</v>
      </c>
      <c r="CC1390" s="200" t="str">
        <f t="shared" si="922"/>
        <v>3f</v>
      </c>
      <c r="CD1390" s="200" t="str">
        <f t="shared" si="923"/>
        <v>AF490995</v>
      </c>
      <c r="CE1390" s="200" t="str">
        <f t="shared" si="924"/>
        <v/>
      </c>
      <c r="CF1390" s="243"/>
      <c r="CG1390" s="200" t="str">
        <f t="shared" si="925"/>
        <v>AF490995</v>
      </c>
      <c r="CH1390" s="208" t="s">
        <v>360</v>
      </c>
      <c r="CI1390" s="208" t="s">
        <v>361</v>
      </c>
      <c r="CJ1390" s="208" t="s">
        <v>362</v>
      </c>
      <c r="CK1390" s="243"/>
      <c r="CL1390" s="243"/>
      <c r="CM1390" s="243"/>
      <c r="CN1390" s="243"/>
      <c r="CO1390" s="208"/>
      <c r="CP1390" s="243"/>
      <c r="CQ1390" s="243"/>
      <c r="CR1390" s="243"/>
      <c r="CS1390" s="243"/>
      <c r="CT1390" s="243"/>
      <c r="CU1390" s="243"/>
      <c r="CV1390" s="200">
        <f t="shared" si="890"/>
        <v>3</v>
      </c>
      <c r="CW1390" s="266" t="str">
        <f t="shared" si="927"/>
        <v>3f</v>
      </c>
      <c r="CX1390" s="200" t="str">
        <f t="shared" si="926"/>
        <v>Hepatitis E virus strain  , partial cds</v>
      </c>
    </row>
    <row r="1391" spans="1:102" s="180" customFormat="1" ht="11.85" hidden="1" customHeight="1" x14ac:dyDescent="0.25">
      <c r="A1391" s="182" t="s">
        <v>3718</v>
      </c>
      <c r="B1391" s="174" t="s">
        <v>502</v>
      </c>
      <c r="C1391" s="175">
        <v>3</v>
      </c>
      <c r="D1391" s="175">
        <v>3</v>
      </c>
      <c r="E1391" s="177" t="s">
        <v>661</v>
      </c>
      <c r="F1391" s="182" t="s">
        <v>3717</v>
      </c>
      <c r="G1391" s="243"/>
      <c r="H1391" s="180" t="s">
        <v>1329</v>
      </c>
      <c r="I1391" s="181" t="s">
        <v>1330</v>
      </c>
      <c r="J1391" s="182" t="s">
        <v>788</v>
      </c>
      <c r="K1391" s="183" t="s">
        <v>2990</v>
      </c>
      <c r="L1391" s="186" t="s">
        <v>2990</v>
      </c>
      <c r="M1391" s="253" t="s">
        <v>368</v>
      </c>
      <c r="N1391" s="257"/>
      <c r="O1391" s="187">
        <v>2005</v>
      </c>
      <c r="P1391" s="188" t="s">
        <v>883</v>
      </c>
      <c r="Q1391" s="188">
        <v>3</v>
      </c>
      <c r="R1391" s="243"/>
      <c r="S1391" s="243" t="e">
        <f t="shared" si="891"/>
        <v>#N/A</v>
      </c>
      <c r="T1391" s="243"/>
      <c r="U1391" s="274"/>
      <c r="V1391" s="274"/>
      <c r="W1391" s="272"/>
      <c r="X1391" s="275"/>
      <c r="Y1391" s="272"/>
      <c r="Z1391" s="272"/>
      <c r="AA1391" s="272"/>
      <c r="AB1391" s="290"/>
      <c r="AC1391" s="275"/>
      <c r="AD1391" s="275"/>
      <c r="AE1391" s="272"/>
      <c r="AF1391" s="272"/>
      <c r="AG1391" s="272"/>
      <c r="AH1391" s="282"/>
      <c r="AI1391" s="243"/>
      <c r="AJ1391" s="243"/>
      <c r="AK1391" s="255">
        <f t="shared" si="892"/>
        <v>1</v>
      </c>
      <c r="AL1391" s="256" t="b">
        <f t="shared" si="893"/>
        <v>0</v>
      </c>
      <c r="AM1391" s="243"/>
      <c r="AN1391" s="243"/>
      <c r="AO1391" s="276"/>
      <c r="AP1391" s="258" t="b">
        <f>MATCH($F1391,$F$2:$F1391,0)=ROW($F1391)-1</f>
        <v>1</v>
      </c>
      <c r="AQ1391" s="174" t="s">
        <v>111</v>
      </c>
      <c r="AR1391" s="174" t="s">
        <v>111</v>
      </c>
      <c r="AS1391" s="174" t="s">
        <v>111</v>
      </c>
      <c r="AT1391" s="174" t="s">
        <v>111</v>
      </c>
      <c r="AU1391" s="174" t="s">
        <v>111</v>
      </c>
      <c r="AV1391" s="174" t="s">
        <v>111</v>
      </c>
      <c r="AX1391" s="243"/>
      <c r="AY1391" s="259" t="str">
        <f t="shared" si="894"/>
        <v>KC911919</v>
      </c>
      <c r="AZ1391" s="260" t="str">
        <f t="shared" si="895"/>
        <v>3.FRA.Toulouse.hum</v>
      </c>
      <c r="BA1391" s="260" t="str">
        <f t="shared" si="896"/>
        <v>3.FRA.Toulouse.hum.2005</v>
      </c>
      <c r="BB1391" s="200" t="str">
        <f t="shared" si="897"/>
        <v>KC911919.TR11</v>
      </c>
      <c r="BC1391" s="201" t="str">
        <f t="shared" si="898"/>
        <v>KC911919</v>
      </c>
      <c r="BD1391" s="201" t="str">
        <f t="shared" si="899"/>
        <v>KC911919</v>
      </c>
      <c r="BE1391" s="200" t="str">
        <f t="shared" si="900"/>
        <v>KC911919=</v>
      </c>
      <c r="BF1391" s="200" t="str">
        <f t="shared" si="901"/>
        <v>KC911919=out</v>
      </c>
      <c r="BG1391" s="200" t="str">
        <f t="shared" si="902"/>
        <v>KC911919=out</v>
      </c>
      <c r="BH1391" s="200" t="str">
        <f t="shared" si="903"/>
        <v>KC911919=TR11</v>
      </c>
      <c r="BI1391" s="200" t="str">
        <f t="shared" si="904"/>
        <v>KC911919=TR11. 3.FRA.Toulouse.hum</v>
      </c>
      <c r="BJ1391" s="200" t="str">
        <f t="shared" si="905"/>
        <v>KC911919=TR11. 3.FRA.Toulouse.hum.2005</v>
      </c>
      <c r="BK1391" s="200" t="str">
        <f t="shared" si="906"/>
        <v>KC911919=TR11. 3.FRA.Toulouse.hum</v>
      </c>
      <c r="BL1391" s="200" t="str">
        <f t="shared" si="907"/>
        <v>KC911919=3.FRA.Toulouse.hum</v>
      </c>
      <c r="BM1391" s="200" t="str">
        <f t="shared" si="908"/>
        <v>KC911919=3</v>
      </c>
      <c r="BN1391" s="200" t="str">
        <f t="shared" si="909"/>
        <v>KC911919=3chi</v>
      </c>
      <c r="BO1391" s="200" t="str">
        <f t="shared" si="910"/>
        <v>KC911919=3</v>
      </c>
      <c r="BP1391" s="200" t="str">
        <f t="shared" si="911"/>
        <v>3=</v>
      </c>
      <c r="BQ1391" s="261" t="str">
        <f t="shared" si="912"/>
        <v>KC911919</v>
      </c>
      <c r="BR1391" s="262" t="str">
        <f t="shared" si="913"/>
        <v>TR11</v>
      </c>
      <c r="BS1391" s="263" t="str">
        <f t="shared" si="914"/>
        <v>3.FRA.Toulouse.hum.2005</v>
      </c>
      <c r="BT1391" s="264" t="str">
        <f t="shared" si="915"/>
        <v/>
      </c>
      <c r="BU1391" s="264" t="str">
        <f t="shared" si="916"/>
        <v/>
      </c>
      <c r="BV1391" s="264" t="str">
        <f t="shared" si="917"/>
        <v/>
      </c>
      <c r="BW1391" s="264" t="str">
        <f t="shared" si="918"/>
        <v/>
      </c>
      <c r="BX1391" s="264" t="str">
        <f t="shared" si="919"/>
        <v/>
      </c>
      <c r="BY1391" s="265" t="str">
        <f t="shared" si="920"/>
        <v/>
      </c>
      <c r="BZ1391" s="243"/>
      <c r="CA1391" s="207" t="s">
        <v>506</v>
      </c>
      <c r="CB1391" s="200" t="str">
        <f t="shared" si="921"/>
        <v>xx</v>
      </c>
      <c r="CC1391" s="200" t="str">
        <f t="shared" si="922"/>
        <v>Non_select</v>
      </c>
      <c r="CD1391" s="200" t="str">
        <f t="shared" si="923"/>
        <v>xx</v>
      </c>
      <c r="CE1391" s="200" t="str">
        <f t="shared" si="924"/>
        <v/>
      </c>
      <c r="CF1391" s="243"/>
      <c r="CG1391" s="200" t="str">
        <f t="shared" si="925"/>
        <v>KC911919</v>
      </c>
      <c r="CH1391" s="208" t="s">
        <v>360</v>
      </c>
      <c r="CI1391" s="208" t="s">
        <v>361</v>
      </c>
      <c r="CJ1391" s="208" t="s">
        <v>362</v>
      </c>
      <c r="CK1391" s="243"/>
      <c r="CL1391" s="243"/>
      <c r="CM1391" s="243"/>
      <c r="CN1391" s="243"/>
      <c r="CO1391" s="208"/>
      <c r="CP1391" s="243"/>
      <c r="CQ1391" s="243"/>
      <c r="CR1391" s="243"/>
      <c r="CS1391" s="243"/>
      <c r="CT1391" s="243"/>
      <c r="CU1391" s="243"/>
      <c r="CV1391" s="268">
        <f t="shared" si="890"/>
        <v>3</v>
      </c>
      <c r="CW1391" s="266">
        <f t="shared" si="927"/>
        <v>3</v>
      </c>
      <c r="CX1391" s="200" t="str">
        <f t="shared" si="926"/>
        <v>Hepatitis E virus strain  , partial cds</v>
      </c>
    </row>
    <row r="1392" spans="1:102" s="180" customFormat="1" ht="11.85" hidden="1" customHeight="1" x14ac:dyDescent="0.25">
      <c r="A1392" s="182" t="s">
        <v>3719</v>
      </c>
      <c r="B1392" s="174" t="s">
        <v>502</v>
      </c>
      <c r="C1392" s="175">
        <v>3</v>
      </c>
      <c r="D1392" s="175">
        <v>3</v>
      </c>
      <c r="E1392" s="177" t="s">
        <v>661</v>
      </c>
      <c r="F1392" s="182" t="s">
        <v>3717</v>
      </c>
      <c r="G1392" s="243"/>
      <c r="H1392" s="180" t="s">
        <v>1329</v>
      </c>
      <c r="I1392" s="181" t="s">
        <v>1330</v>
      </c>
      <c r="J1392" s="182" t="s">
        <v>788</v>
      </c>
      <c r="K1392" s="183" t="s">
        <v>2990</v>
      </c>
      <c r="L1392" s="186" t="s">
        <v>2990</v>
      </c>
      <c r="M1392" s="253" t="s">
        <v>368</v>
      </c>
      <c r="N1392" s="257"/>
      <c r="O1392" s="187">
        <v>2005</v>
      </c>
      <c r="P1392" s="188" t="s">
        <v>883</v>
      </c>
      <c r="Q1392" s="188">
        <v>3</v>
      </c>
      <c r="R1392" s="243"/>
      <c r="S1392" s="243" t="e">
        <f t="shared" si="891"/>
        <v>#N/A</v>
      </c>
      <c r="T1392" s="243"/>
      <c r="U1392" s="274"/>
      <c r="V1392" s="274"/>
      <c r="W1392" s="272"/>
      <c r="X1392" s="275"/>
      <c r="Y1392" s="272"/>
      <c r="Z1392" s="272"/>
      <c r="AA1392" s="272"/>
      <c r="AB1392" s="290"/>
      <c r="AC1392" s="275"/>
      <c r="AD1392" s="275"/>
      <c r="AE1392" s="272"/>
      <c r="AF1392" s="272"/>
      <c r="AG1392" s="272"/>
      <c r="AH1392" s="282"/>
      <c r="AI1392" s="243"/>
      <c r="AJ1392" s="243"/>
      <c r="AK1392" s="255">
        <f t="shared" si="892"/>
        <v>1</v>
      </c>
      <c r="AL1392" s="256" t="b">
        <f t="shared" si="893"/>
        <v>0</v>
      </c>
      <c r="AM1392" s="243"/>
      <c r="AN1392" s="243"/>
      <c r="AO1392" s="276"/>
      <c r="AP1392" s="258" t="b">
        <f>MATCH($F1392,$F$2:$F1392,0)=ROW($F1392)-1</f>
        <v>0</v>
      </c>
      <c r="AQ1392" s="174" t="s">
        <v>111</v>
      </c>
      <c r="AR1392" s="174" t="s">
        <v>111</v>
      </c>
      <c r="AS1392" s="174" t="s">
        <v>111</v>
      </c>
      <c r="AT1392" s="174" t="s">
        <v>111</v>
      </c>
      <c r="AU1392" s="174" t="s">
        <v>111</v>
      </c>
      <c r="AV1392" s="174" t="s">
        <v>111</v>
      </c>
      <c r="AX1392" s="243"/>
      <c r="AY1392" s="259" t="str">
        <f t="shared" si="894"/>
        <v>KC911920</v>
      </c>
      <c r="AZ1392" s="260" t="str">
        <f t="shared" si="895"/>
        <v>3.FRA.Toulouse.hum</v>
      </c>
      <c r="BA1392" s="260" t="str">
        <f t="shared" si="896"/>
        <v>3.FRA.Toulouse.hum.2005</v>
      </c>
      <c r="BB1392" s="200" t="str">
        <f t="shared" si="897"/>
        <v>KC911920.TR11</v>
      </c>
      <c r="BC1392" s="201" t="str">
        <f t="shared" si="898"/>
        <v>KC911920</v>
      </c>
      <c r="BD1392" s="201" t="str">
        <f t="shared" si="899"/>
        <v>KC911920</v>
      </c>
      <c r="BE1392" s="200" t="str">
        <f t="shared" si="900"/>
        <v>KC911920=</v>
      </c>
      <c r="BF1392" s="200" t="str">
        <f t="shared" si="901"/>
        <v>KC911920=out</v>
      </c>
      <c r="BG1392" s="200" t="str">
        <f t="shared" si="902"/>
        <v>KC911920=out</v>
      </c>
      <c r="BH1392" s="200" t="str">
        <f t="shared" si="903"/>
        <v>KC911920=TR11</v>
      </c>
      <c r="BI1392" s="200" t="str">
        <f t="shared" si="904"/>
        <v>KC911920=TR11. 3.FRA.Toulouse.hum</v>
      </c>
      <c r="BJ1392" s="200" t="str">
        <f t="shared" si="905"/>
        <v>KC911920=TR11. 3.FRA.Toulouse.hum.2005</v>
      </c>
      <c r="BK1392" s="200" t="str">
        <f t="shared" si="906"/>
        <v>KC911920=TR11. 3.FRA.Toulouse.hum</v>
      </c>
      <c r="BL1392" s="200" t="str">
        <f t="shared" si="907"/>
        <v>KC911920=3.FRA.Toulouse.hum</v>
      </c>
      <c r="BM1392" s="200" t="str">
        <f t="shared" si="908"/>
        <v>KC911920=3</v>
      </c>
      <c r="BN1392" s="200" t="str">
        <f t="shared" si="909"/>
        <v>KC911920=3chi</v>
      </c>
      <c r="BO1392" s="200" t="str">
        <f t="shared" si="910"/>
        <v>KC911920=3</v>
      </c>
      <c r="BP1392" s="200" t="str">
        <f t="shared" si="911"/>
        <v>3=</v>
      </c>
      <c r="BQ1392" s="261" t="str">
        <f t="shared" si="912"/>
        <v>KC911920</v>
      </c>
      <c r="BR1392" s="262" t="str">
        <f t="shared" si="913"/>
        <v>TR11</v>
      </c>
      <c r="BS1392" s="263" t="str">
        <f t="shared" si="914"/>
        <v>3.FRA.Toulouse.hum.2005</v>
      </c>
      <c r="BT1392" s="264" t="str">
        <f t="shared" si="915"/>
        <v/>
      </c>
      <c r="BU1392" s="264" t="str">
        <f t="shared" si="916"/>
        <v/>
      </c>
      <c r="BV1392" s="264" t="str">
        <f t="shared" si="917"/>
        <v/>
      </c>
      <c r="BW1392" s="264" t="str">
        <f t="shared" si="918"/>
        <v/>
      </c>
      <c r="BX1392" s="264" t="str">
        <f t="shared" si="919"/>
        <v/>
      </c>
      <c r="BY1392" s="265" t="str">
        <f t="shared" si="920"/>
        <v/>
      </c>
      <c r="BZ1392" s="243"/>
      <c r="CA1392" s="207" t="s">
        <v>506</v>
      </c>
      <c r="CB1392" s="200" t="str">
        <f t="shared" si="921"/>
        <v>xx</v>
      </c>
      <c r="CC1392" s="200" t="str">
        <f t="shared" si="922"/>
        <v>Non_select</v>
      </c>
      <c r="CD1392" s="200" t="str">
        <f t="shared" si="923"/>
        <v>xx</v>
      </c>
      <c r="CE1392" s="200" t="str">
        <f t="shared" si="924"/>
        <v/>
      </c>
      <c r="CF1392" s="243"/>
      <c r="CG1392" s="200" t="str">
        <f t="shared" si="925"/>
        <v>KC911920</v>
      </c>
      <c r="CH1392" s="208" t="s">
        <v>360</v>
      </c>
      <c r="CI1392" s="208" t="s">
        <v>361</v>
      </c>
      <c r="CJ1392" s="208" t="s">
        <v>362</v>
      </c>
      <c r="CK1392" s="243"/>
      <c r="CL1392" s="243"/>
      <c r="CM1392" s="243"/>
      <c r="CN1392" s="243"/>
      <c r="CO1392" s="208"/>
      <c r="CP1392" s="243"/>
      <c r="CQ1392" s="243"/>
      <c r="CR1392" s="243"/>
      <c r="CS1392" s="243"/>
      <c r="CT1392" s="243"/>
      <c r="CU1392" s="243"/>
      <c r="CV1392" s="268">
        <f t="shared" si="890"/>
        <v>3</v>
      </c>
      <c r="CW1392" s="266">
        <f t="shared" si="927"/>
        <v>3</v>
      </c>
      <c r="CX1392" s="200" t="str">
        <f t="shared" si="926"/>
        <v>Hepatitis E virus strain  , partial cds</v>
      </c>
    </row>
    <row r="1393" spans="1:102" s="180" customFormat="1" ht="11.85" hidden="1" customHeight="1" x14ac:dyDescent="0.25">
      <c r="A1393" s="182" t="s">
        <v>3720</v>
      </c>
      <c r="B1393" s="174" t="s">
        <v>502</v>
      </c>
      <c r="C1393" s="175">
        <v>3</v>
      </c>
      <c r="D1393" s="175">
        <v>3</v>
      </c>
      <c r="E1393" s="177" t="s">
        <v>661</v>
      </c>
      <c r="F1393" s="182" t="s">
        <v>3717</v>
      </c>
      <c r="G1393" s="243"/>
      <c r="H1393" s="180" t="s">
        <v>1329</v>
      </c>
      <c r="I1393" s="181" t="s">
        <v>1330</v>
      </c>
      <c r="J1393" s="182" t="s">
        <v>788</v>
      </c>
      <c r="K1393" s="183" t="s">
        <v>2990</v>
      </c>
      <c r="L1393" s="186" t="s">
        <v>2990</v>
      </c>
      <c r="M1393" s="253" t="s">
        <v>368</v>
      </c>
      <c r="N1393" s="257"/>
      <c r="O1393" s="187">
        <v>2005</v>
      </c>
      <c r="P1393" s="188" t="s">
        <v>883</v>
      </c>
      <c r="Q1393" s="188">
        <v>3</v>
      </c>
      <c r="R1393" s="243"/>
      <c r="S1393" s="243" t="e">
        <f t="shared" si="891"/>
        <v>#N/A</v>
      </c>
      <c r="T1393" s="243"/>
      <c r="U1393" s="274"/>
      <c r="V1393" s="274"/>
      <c r="W1393" s="272"/>
      <c r="X1393" s="275"/>
      <c r="Y1393" s="272"/>
      <c r="Z1393" s="272"/>
      <c r="AA1393" s="272"/>
      <c r="AB1393" s="290"/>
      <c r="AC1393" s="275"/>
      <c r="AD1393" s="275"/>
      <c r="AE1393" s="272"/>
      <c r="AF1393" s="272"/>
      <c r="AG1393" s="272"/>
      <c r="AH1393" s="282"/>
      <c r="AI1393" s="243"/>
      <c r="AJ1393" s="243"/>
      <c r="AK1393" s="255">
        <f t="shared" si="892"/>
        <v>1</v>
      </c>
      <c r="AL1393" s="256" t="b">
        <f t="shared" si="893"/>
        <v>0</v>
      </c>
      <c r="AM1393" s="243"/>
      <c r="AN1393" s="243"/>
      <c r="AO1393" s="276"/>
      <c r="AP1393" s="258" t="b">
        <f>MATCH($F1393,$F$2:$F1393,0)=ROW($F1393)-1</f>
        <v>0</v>
      </c>
      <c r="AQ1393" s="174" t="s">
        <v>111</v>
      </c>
      <c r="AR1393" s="174" t="s">
        <v>111</v>
      </c>
      <c r="AS1393" s="174" t="s">
        <v>111</v>
      </c>
      <c r="AT1393" s="174" t="s">
        <v>111</v>
      </c>
      <c r="AU1393" s="174" t="s">
        <v>111</v>
      </c>
      <c r="AV1393" s="174" t="s">
        <v>111</v>
      </c>
      <c r="AX1393" s="243"/>
      <c r="AY1393" s="259" t="str">
        <f t="shared" si="894"/>
        <v>KC911921</v>
      </c>
      <c r="AZ1393" s="260" t="str">
        <f t="shared" si="895"/>
        <v>3.FRA.Toulouse.hum</v>
      </c>
      <c r="BA1393" s="260" t="str">
        <f t="shared" si="896"/>
        <v>3.FRA.Toulouse.hum.2005</v>
      </c>
      <c r="BB1393" s="200" t="str">
        <f t="shared" si="897"/>
        <v>KC911921.TR11</v>
      </c>
      <c r="BC1393" s="201" t="str">
        <f t="shared" si="898"/>
        <v>KC911921</v>
      </c>
      <c r="BD1393" s="201" t="str">
        <f t="shared" si="899"/>
        <v>KC911921</v>
      </c>
      <c r="BE1393" s="200" t="str">
        <f t="shared" si="900"/>
        <v>KC911921=</v>
      </c>
      <c r="BF1393" s="200" t="str">
        <f t="shared" si="901"/>
        <v>KC911921=out</v>
      </c>
      <c r="BG1393" s="200" t="str">
        <f t="shared" si="902"/>
        <v>KC911921=out</v>
      </c>
      <c r="BH1393" s="200" t="str">
        <f t="shared" si="903"/>
        <v>KC911921=TR11</v>
      </c>
      <c r="BI1393" s="200" t="str">
        <f t="shared" si="904"/>
        <v>KC911921=TR11. 3.FRA.Toulouse.hum</v>
      </c>
      <c r="BJ1393" s="200" t="str">
        <f t="shared" si="905"/>
        <v>KC911921=TR11. 3.FRA.Toulouse.hum.2005</v>
      </c>
      <c r="BK1393" s="200" t="str">
        <f t="shared" si="906"/>
        <v>KC911921=TR11. 3.FRA.Toulouse.hum</v>
      </c>
      <c r="BL1393" s="200" t="str">
        <f t="shared" si="907"/>
        <v>KC911921=3.FRA.Toulouse.hum</v>
      </c>
      <c r="BM1393" s="200" t="str">
        <f t="shared" si="908"/>
        <v>KC911921=3</v>
      </c>
      <c r="BN1393" s="200" t="str">
        <f t="shared" si="909"/>
        <v>KC911921=3chi</v>
      </c>
      <c r="BO1393" s="200" t="str">
        <f t="shared" si="910"/>
        <v>KC911921=3</v>
      </c>
      <c r="BP1393" s="200" t="str">
        <f t="shared" si="911"/>
        <v>3=</v>
      </c>
      <c r="BQ1393" s="261" t="str">
        <f t="shared" si="912"/>
        <v>KC911921</v>
      </c>
      <c r="BR1393" s="262" t="str">
        <f t="shared" si="913"/>
        <v>TR11</v>
      </c>
      <c r="BS1393" s="263" t="str">
        <f t="shared" si="914"/>
        <v>3.FRA.Toulouse.hum.2005</v>
      </c>
      <c r="BT1393" s="264" t="str">
        <f t="shared" si="915"/>
        <v/>
      </c>
      <c r="BU1393" s="264" t="str">
        <f t="shared" si="916"/>
        <v/>
      </c>
      <c r="BV1393" s="264" t="str">
        <f t="shared" si="917"/>
        <v/>
      </c>
      <c r="BW1393" s="264" t="str">
        <f t="shared" si="918"/>
        <v/>
      </c>
      <c r="BX1393" s="264" t="str">
        <f t="shared" si="919"/>
        <v/>
      </c>
      <c r="BY1393" s="265" t="str">
        <f t="shared" si="920"/>
        <v/>
      </c>
      <c r="BZ1393" s="243"/>
      <c r="CA1393" s="207" t="s">
        <v>506</v>
      </c>
      <c r="CB1393" s="200" t="str">
        <f t="shared" si="921"/>
        <v>xx</v>
      </c>
      <c r="CC1393" s="200" t="str">
        <f t="shared" si="922"/>
        <v>Non_select</v>
      </c>
      <c r="CD1393" s="200" t="str">
        <f t="shared" si="923"/>
        <v>xx</v>
      </c>
      <c r="CE1393" s="200" t="str">
        <f t="shared" si="924"/>
        <v/>
      </c>
      <c r="CF1393" s="243"/>
      <c r="CG1393" s="200" t="str">
        <f t="shared" si="925"/>
        <v>KC911921</v>
      </c>
      <c r="CH1393" s="208" t="s">
        <v>360</v>
      </c>
      <c r="CI1393" s="208" t="s">
        <v>361</v>
      </c>
      <c r="CJ1393" s="208" t="s">
        <v>362</v>
      </c>
      <c r="CK1393" s="243"/>
      <c r="CL1393" s="243"/>
      <c r="CM1393" s="243"/>
      <c r="CN1393" s="243"/>
      <c r="CO1393" s="208"/>
      <c r="CP1393" s="243"/>
      <c r="CQ1393" s="243"/>
      <c r="CR1393" s="243"/>
      <c r="CS1393" s="243"/>
      <c r="CT1393" s="243"/>
      <c r="CU1393" s="243"/>
      <c r="CV1393" s="268">
        <f t="shared" si="890"/>
        <v>3</v>
      </c>
      <c r="CW1393" s="266">
        <f t="shared" si="927"/>
        <v>3</v>
      </c>
      <c r="CX1393" s="200" t="str">
        <f t="shared" si="926"/>
        <v>Hepatitis E virus strain  , partial cds</v>
      </c>
    </row>
    <row r="1394" spans="1:102" s="180" customFormat="1" ht="11.85" hidden="1" customHeight="1" x14ac:dyDescent="0.25">
      <c r="A1394" s="182" t="s">
        <v>3721</v>
      </c>
      <c r="B1394" s="174" t="s">
        <v>502</v>
      </c>
      <c r="C1394" s="175">
        <v>3</v>
      </c>
      <c r="D1394" s="175">
        <v>3</v>
      </c>
      <c r="E1394" s="177" t="s">
        <v>661</v>
      </c>
      <c r="F1394" s="182" t="s">
        <v>3717</v>
      </c>
      <c r="G1394" s="243"/>
      <c r="H1394" s="180" t="s">
        <v>1329</v>
      </c>
      <c r="I1394" s="181" t="s">
        <v>1330</v>
      </c>
      <c r="J1394" s="182" t="s">
        <v>788</v>
      </c>
      <c r="K1394" s="183" t="s">
        <v>2990</v>
      </c>
      <c r="L1394" s="186" t="s">
        <v>2990</v>
      </c>
      <c r="M1394" s="253" t="s">
        <v>368</v>
      </c>
      <c r="N1394" s="257"/>
      <c r="O1394" s="187">
        <v>2005</v>
      </c>
      <c r="P1394" s="188" t="s">
        <v>883</v>
      </c>
      <c r="Q1394" s="188">
        <v>3</v>
      </c>
      <c r="R1394" s="243"/>
      <c r="S1394" s="243" t="e">
        <f t="shared" si="891"/>
        <v>#N/A</v>
      </c>
      <c r="T1394" s="243"/>
      <c r="U1394" s="274"/>
      <c r="V1394" s="274"/>
      <c r="W1394" s="272"/>
      <c r="X1394" s="275"/>
      <c r="Y1394" s="272"/>
      <c r="Z1394" s="272"/>
      <c r="AA1394" s="272"/>
      <c r="AB1394" s="290"/>
      <c r="AC1394" s="275"/>
      <c r="AD1394" s="275"/>
      <c r="AE1394" s="272"/>
      <c r="AF1394" s="272"/>
      <c r="AG1394" s="272"/>
      <c r="AH1394" s="282"/>
      <c r="AI1394" s="243"/>
      <c r="AJ1394" s="243"/>
      <c r="AK1394" s="255">
        <f t="shared" si="892"/>
        <v>1</v>
      </c>
      <c r="AL1394" s="256" t="b">
        <f t="shared" si="893"/>
        <v>0</v>
      </c>
      <c r="AM1394" s="243"/>
      <c r="AN1394" s="243"/>
      <c r="AO1394" s="276"/>
      <c r="AP1394" s="258" t="b">
        <f>MATCH($F1394,$F$2:$F1394,0)=ROW($F1394)-1</f>
        <v>0</v>
      </c>
      <c r="AQ1394" s="174" t="s">
        <v>111</v>
      </c>
      <c r="AR1394" s="174" t="s">
        <v>111</v>
      </c>
      <c r="AS1394" s="174" t="s">
        <v>111</v>
      </c>
      <c r="AT1394" s="174" t="s">
        <v>111</v>
      </c>
      <c r="AU1394" s="174" t="s">
        <v>111</v>
      </c>
      <c r="AV1394" s="174" t="s">
        <v>111</v>
      </c>
      <c r="AX1394" s="243"/>
      <c r="AY1394" s="259" t="str">
        <f t="shared" si="894"/>
        <v>KC911922</v>
      </c>
      <c r="AZ1394" s="260" t="str">
        <f t="shared" si="895"/>
        <v>3.FRA.Toulouse.hum</v>
      </c>
      <c r="BA1394" s="260" t="str">
        <f t="shared" si="896"/>
        <v>3.FRA.Toulouse.hum.2005</v>
      </c>
      <c r="BB1394" s="200" t="str">
        <f t="shared" si="897"/>
        <v>KC911922.TR11</v>
      </c>
      <c r="BC1394" s="201" t="str">
        <f t="shared" si="898"/>
        <v>KC911922</v>
      </c>
      <c r="BD1394" s="201" t="str">
        <f t="shared" si="899"/>
        <v>KC911922</v>
      </c>
      <c r="BE1394" s="200" t="str">
        <f t="shared" si="900"/>
        <v>KC911922=</v>
      </c>
      <c r="BF1394" s="200" t="str">
        <f t="shared" si="901"/>
        <v>KC911922=out</v>
      </c>
      <c r="BG1394" s="200" t="str">
        <f t="shared" si="902"/>
        <v>KC911922=out</v>
      </c>
      <c r="BH1394" s="200" t="str">
        <f t="shared" si="903"/>
        <v>KC911922=TR11</v>
      </c>
      <c r="BI1394" s="200" t="str">
        <f t="shared" si="904"/>
        <v>KC911922=TR11. 3.FRA.Toulouse.hum</v>
      </c>
      <c r="BJ1394" s="200" t="str">
        <f t="shared" si="905"/>
        <v>KC911922=TR11. 3.FRA.Toulouse.hum.2005</v>
      </c>
      <c r="BK1394" s="200" t="str">
        <f t="shared" si="906"/>
        <v>KC911922=TR11. 3.FRA.Toulouse.hum</v>
      </c>
      <c r="BL1394" s="200" t="str">
        <f t="shared" si="907"/>
        <v>KC911922=3.FRA.Toulouse.hum</v>
      </c>
      <c r="BM1394" s="200" t="str">
        <f t="shared" si="908"/>
        <v>KC911922=3</v>
      </c>
      <c r="BN1394" s="200" t="str">
        <f t="shared" si="909"/>
        <v>KC911922=3chi</v>
      </c>
      <c r="BO1394" s="200" t="str">
        <f t="shared" si="910"/>
        <v>KC911922=3</v>
      </c>
      <c r="BP1394" s="200" t="str">
        <f t="shared" si="911"/>
        <v>3=</v>
      </c>
      <c r="BQ1394" s="261" t="str">
        <f t="shared" si="912"/>
        <v>KC911922</v>
      </c>
      <c r="BR1394" s="262" t="str">
        <f t="shared" si="913"/>
        <v>TR11</v>
      </c>
      <c r="BS1394" s="263" t="str">
        <f t="shared" si="914"/>
        <v>3.FRA.Toulouse.hum.2005</v>
      </c>
      <c r="BT1394" s="264" t="str">
        <f t="shared" si="915"/>
        <v/>
      </c>
      <c r="BU1394" s="264" t="str">
        <f t="shared" si="916"/>
        <v/>
      </c>
      <c r="BV1394" s="264" t="str">
        <f t="shared" si="917"/>
        <v/>
      </c>
      <c r="BW1394" s="264" t="str">
        <f t="shared" si="918"/>
        <v/>
      </c>
      <c r="BX1394" s="264" t="str">
        <f t="shared" si="919"/>
        <v/>
      </c>
      <c r="BY1394" s="265" t="str">
        <f t="shared" si="920"/>
        <v/>
      </c>
      <c r="BZ1394" s="243"/>
      <c r="CA1394" s="207" t="s">
        <v>506</v>
      </c>
      <c r="CB1394" s="200" t="str">
        <f t="shared" si="921"/>
        <v>xx</v>
      </c>
      <c r="CC1394" s="200" t="str">
        <f t="shared" si="922"/>
        <v>Non_select</v>
      </c>
      <c r="CD1394" s="200" t="str">
        <f t="shared" si="923"/>
        <v>xx</v>
      </c>
      <c r="CE1394" s="200" t="str">
        <f t="shared" si="924"/>
        <v/>
      </c>
      <c r="CF1394" s="243"/>
      <c r="CG1394" s="200" t="str">
        <f t="shared" si="925"/>
        <v>KC911922</v>
      </c>
      <c r="CH1394" s="208" t="s">
        <v>360</v>
      </c>
      <c r="CI1394" s="208" t="s">
        <v>361</v>
      </c>
      <c r="CJ1394" s="208" t="s">
        <v>362</v>
      </c>
      <c r="CK1394" s="243"/>
      <c r="CL1394" s="243"/>
      <c r="CM1394" s="243"/>
      <c r="CN1394" s="243"/>
      <c r="CO1394" s="208"/>
      <c r="CP1394" s="243"/>
      <c r="CQ1394" s="243"/>
      <c r="CR1394" s="243"/>
      <c r="CS1394" s="243"/>
      <c r="CT1394" s="243"/>
      <c r="CU1394" s="243"/>
      <c r="CV1394" s="268">
        <f t="shared" si="890"/>
        <v>3</v>
      </c>
      <c r="CW1394" s="266">
        <f t="shared" si="927"/>
        <v>3</v>
      </c>
      <c r="CX1394" s="200" t="str">
        <f t="shared" si="926"/>
        <v>Hepatitis E virus strain  , partial cds</v>
      </c>
    </row>
    <row r="1395" spans="1:102" s="180" customFormat="1" ht="11.85" hidden="1" customHeight="1" x14ac:dyDescent="0.25">
      <c r="A1395" s="182" t="s">
        <v>3722</v>
      </c>
      <c r="B1395" s="174" t="s">
        <v>502</v>
      </c>
      <c r="C1395" s="175">
        <v>3</v>
      </c>
      <c r="D1395" s="175">
        <v>3</v>
      </c>
      <c r="E1395" s="177" t="s">
        <v>661</v>
      </c>
      <c r="F1395" s="182" t="s">
        <v>3717</v>
      </c>
      <c r="G1395" s="243"/>
      <c r="H1395" s="180" t="s">
        <v>1329</v>
      </c>
      <c r="I1395" s="181" t="s">
        <v>1330</v>
      </c>
      <c r="J1395" s="182" t="s">
        <v>788</v>
      </c>
      <c r="K1395" s="183" t="s">
        <v>2990</v>
      </c>
      <c r="L1395" s="186" t="s">
        <v>2990</v>
      </c>
      <c r="M1395" s="253" t="s">
        <v>368</v>
      </c>
      <c r="N1395" s="257"/>
      <c r="O1395" s="187">
        <v>2005</v>
      </c>
      <c r="P1395" s="188" t="s">
        <v>883</v>
      </c>
      <c r="Q1395" s="188">
        <v>3</v>
      </c>
      <c r="R1395" s="243"/>
      <c r="S1395" s="243" t="e">
        <f t="shared" si="891"/>
        <v>#N/A</v>
      </c>
      <c r="T1395" s="243"/>
      <c r="U1395" s="274"/>
      <c r="V1395" s="274"/>
      <c r="W1395" s="272"/>
      <c r="X1395" s="275"/>
      <c r="Y1395" s="272"/>
      <c r="Z1395" s="272"/>
      <c r="AA1395" s="272"/>
      <c r="AB1395" s="290"/>
      <c r="AC1395" s="275"/>
      <c r="AD1395" s="275"/>
      <c r="AE1395" s="272"/>
      <c r="AF1395" s="272"/>
      <c r="AG1395" s="272"/>
      <c r="AH1395" s="282"/>
      <c r="AI1395" s="243"/>
      <c r="AJ1395" s="243"/>
      <c r="AK1395" s="255">
        <f t="shared" si="892"/>
        <v>1</v>
      </c>
      <c r="AL1395" s="256" t="b">
        <f t="shared" si="893"/>
        <v>0</v>
      </c>
      <c r="AM1395" s="243"/>
      <c r="AN1395" s="243"/>
      <c r="AO1395" s="276"/>
      <c r="AP1395" s="258" t="b">
        <f>MATCH($F1395,$F$2:$F1395,0)=ROW($F1395)-1</f>
        <v>0</v>
      </c>
      <c r="AQ1395" s="174" t="s">
        <v>111</v>
      </c>
      <c r="AR1395" s="174" t="s">
        <v>111</v>
      </c>
      <c r="AS1395" s="174" t="s">
        <v>111</v>
      </c>
      <c r="AT1395" s="174" t="s">
        <v>111</v>
      </c>
      <c r="AU1395" s="174" t="s">
        <v>111</v>
      </c>
      <c r="AV1395" s="174" t="s">
        <v>111</v>
      </c>
      <c r="AX1395" s="243"/>
      <c r="AY1395" s="259" t="str">
        <f t="shared" si="894"/>
        <v>KC911923</v>
      </c>
      <c r="AZ1395" s="260" t="str">
        <f t="shared" si="895"/>
        <v>3.FRA.Toulouse.hum</v>
      </c>
      <c r="BA1395" s="260" t="str">
        <f t="shared" si="896"/>
        <v>3.FRA.Toulouse.hum.2005</v>
      </c>
      <c r="BB1395" s="200" t="str">
        <f t="shared" si="897"/>
        <v>KC911923.TR11</v>
      </c>
      <c r="BC1395" s="201" t="str">
        <f t="shared" si="898"/>
        <v>KC911923</v>
      </c>
      <c r="BD1395" s="201" t="str">
        <f t="shared" si="899"/>
        <v>KC911923</v>
      </c>
      <c r="BE1395" s="200" t="str">
        <f t="shared" si="900"/>
        <v>KC911923=</v>
      </c>
      <c r="BF1395" s="200" t="str">
        <f t="shared" si="901"/>
        <v>KC911923=out</v>
      </c>
      <c r="BG1395" s="200" t="str">
        <f t="shared" si="902"/>
        <v>KC911923=out</v>
      </c>
      <c r="BH1395" s="200" t="str">
        <f t="shared" si="903"/>
        <v>KC911923=TR11</v>
      </c>
      <c r="BI1395" s="200" t="str">
        <f t="shared" si="904"/>
        <v>KC911923=TR11. 3.FRA.Toulouse.hum</v>
      </c>
      <c r="BJ1395" s="200" t="str">
        <f t="shared" si="905"/>
        <v>KC911923=TR11. 3.FRA.Toulouse.hum.2005</v>
      </c>
      <c r="BK1395" s="200" t="str">
        <f t="shared" si="906"/>
        <v>KC911923=TR11. 3.FRA.Toulouse.hum</v>
      </c>
      <c r="BL1395" s="200" t="str">
        <f t="shared" si="907"/>
        <v>KC911923=3.FRA.Toulouse.hum</v>
      </c>
      <c r="BM1395" s="200" t="str">
        <f t="shared" si="908"/>
        <v>KC911923=3</v>
      </c>
      <c r="BN1395" s="200" t="str">
        <f t="shared" si="909"/>
        <v>KC911923=3chi</v>
      </c>
      <c r="BO1395" s="200" t="str">
        <f t="shared" si="910"/>
        <v>KC911923=3</v>
      </c>
      <c r="BP1395" s="200" t="str">
        <f t="shared" si="911"/>
        <v>3=</v>
      </c>
      <c r="BQ1395" s="261" t="str">
        <f t="shared" si="912"/>
        <v>KC911923</v>
      </c>
      <c r="BR1395" s="262" t="str">
        <f t="shared" si="913"/>
        <v>TR11</v>
      </c>
      <c r="BS1395" s="263" t="str">
        <f t="shared" si="914"/>
        <v>3.FRA.Toulouse.hum.2005</v>
      </c>
      <c r="BT1395" s="264" t="str">
        <f t="shared" si="915"/>
        <v/>
      </c>
      <c r="BU1395" s="264" t="str">
        <f t="shared" si="916"/>
        <v/>
      </c>
      <c r="BV1395" s="264" t="str">
        <f t="shared" si="917"/>
        <v/>
      </c>
      <c r="BW1395" s="264" t="str">
        <f t="shared" si="918"/>
        <v/>
      </c>
      <c r="BX1395" s="264" t="str">
        <f t="shared" si="919"/>
        <v/>
      </c>
      <c r="BY1395" s="265" t="str">
        <f t="shared" si="920"/>
        <v/>
      </c>
      <c r="BZ1395" s="243"/>
      <c r="CA1395" s="207" t="s">
        <v>506</v>
      </c>
      <c r="CB1395" s="200" t="str">
        <f t="shared" si="921"/>
        <v>xx</v>
      </c>
      <c r="CC1395" s="200" t="str">
        <f t="shared" si="922"/>
        <v>Non_select</v>
      </c>
      <c r="CD1395" s="200" t="str">
        <f t="shared" si="923"/>
        <v>xx</v>
      </c>
      <c r="CE1395" s="200" t="str">
        <f t="shared" si="924"/>
        <v/>
      </c>
      <c r="CF1395" s="243"/>
      <c r="CG1395" s="200" t="str">
        <f t="shared" si="925"/>
        <v>KC911923</v>
      </c>
      <c r="CH1395" s="208" t="s">
        <v>360</v>
      </c>
      <c r="CI1395" s="208" t="s">
        <v>361</v>
      </c>
      <c r="CJ1395" s="208" t="s">
        <v>362</v>
      </c>
      <c r="CK1395" s="243"/>
      <c r="CL1395" s="243"/>
      <c r="CM1395" s="243"/>
      <c r="CN1395" s="243"/>
      <c r="CO1395" s="208"/>
      <c r="CP1395" s="243"/>
      <c r="CQ1395" s="243"/>
      <c r="CR1395" s="243"/>
      <c r="CS1395" s="243"/>
      <c r="CT1395" s="243"/>
      <c r="CU1395" s="243"/>
      <c r="CV1395" s="268">
        <f t="shared" si="890"/>
        <v>3</v>
      </c>
      <c r="CW1395" s="266">
        <f t="shared" si="927"/>
        <v>3</v>
      </c>
      <c r="CX1395" s="200" t="str">
        <f t="shared" si="926"/>
        <v>Hepatitis E virus strain  , partial cds</v>
      </c>
    </row>
    <row r="1396" spans="1:102" ht="11.85" hidden="1" customHeight="1" x14ac:dyDescent="0.25">
      <c r="A1396" s="277" t="s">
        <v>3723</v>
      </c>
      <c r="B1396" s="174" t="s">
        <v>502</v>
      </c>
      <c r="C1396" s="278">
        <v>3</v>
      </c>
      <c r="D1396" s="278">
        <v>3</v>
      </c>
      <c r="E1396" s="267" t="s">
        <v>661</v>
      </c>
      <c r="F1396" s="277" t="s">
        <v>3717</v>
      </c>
      <c r="G1396" s="243"/>
      <c r="H1396" s="277" t="s">
        <v>1329</v>
      </c>
      <c r="I1396" s="280" t="s">
        <v>1330</v>
      </c>
      <c r="J1396" s="277" t="s">
        <v>788</v>
      </c>
      <c r="K1396" s="183" t="s">
        <v>2990</v>
      </c>
      <c r="L1396" s="186" t="s">
        <v>2990</v>
      </c>
      <c r="M1396" s="253" t="s">
        <v>368</v>
      </c>
      <c r="N1396" s="257"/>
      <c r="O1396" s="187">
        <v>2005</v>
      </c>
      <c r="P1396" s="187" t="s">
        <v>883</v>
      </c>
      <c r="Q1396" s="187">
        <v>3</v>
      </c>
      <c r="R1396" s="281"/>
      <c r="S1396" s="281" t="e">
        <f t="shared" si="891"/>
        <v>#N/A</v>
      </c>
      <c r="T1396" s="281"/>
      <c r="U1396" s="274"/>
      <c r="V1396" s="274"/>
      <c r="W1396" s="272"/>
      <c r="X1396" s="275"/>
      <c r="Y1396" s="272"/>
      <c r="Z1396" s="272"/>
      <c r="AA1396" s="272"/>
      <c r="AB1396" s="290"/>
      <c r="AC1396" s="275"/>
      <c r="AD1396" s="275"/>
      <c r="AE1396" s="272"/>
      <c r="AF1396" s="272"/>
      <c r="AG1396" s="272"/>
      <c r="AH1396" s="282"/>
      <c r="AI1396" s="243"/>
      <c r="AJ1396" s="243"/>
      <c r="AK1396" s="255">
        <f t="shared" si="892"/>
        <v>1</v>
      </c>
      <c r="AL1396" s="256" t="b">
        <f t="shared" si="893"/>
        <v>0</v>
      </c>
      <c r="AM1396" s="281"/>
      <c r="AN1396" s="281"/>
      <c r="AO1396" s="276"/>
      <c r="AP1396" s="258" t="b">
        <f>MATCH($F1396,$F$2:$F1396,0)=ROW($F1396)-1</f>
        <v>0</v>
      </c>
      <c r="AQ1396" s="192" t="s">
        <v>111</v>
      </c>
      <c r="AR1396" s="192" t="s">
        <v>111</v>
      </c>
      <c r="AS1396" s="192" t="s">
        <v>111</v>
      </c>
      <c r="AT1396" s="192" t="s">
        <v>111</v>
      </c>
      <c r="AU1396" s="192" t="s">
        <v>111</v>
      </c>
      <c r="AV1396" s="192" t="s">
        <v>111</v>
      </c>
      <c r="AW1396" s="281"/>
      <c r="AX1396" s="281"/>
      <c r="AY1396" s="259" t="str">
        <f t="shared" si="894"/>
        <v>KC911924</v>
      </c>
      <c r="AZ1396" s="260" t="str">
        <f t="shared" si="895"/>
        <v>3.FRA.Toulouse.hum</v>
      </c>
      <c r="BA1396" s="260" t="str">
        <f t="shared" si="896"/>
        <v>3.FRA.Toulouse.hum.2005</v>
      </c>
      <c r="BB1396" s="200" t="str">
        <f t="shared" si="897"/>
        <v>KC911924.TR11</v>
      </c>
      <c r="BC1396" s="201" t="str">
        <f t="shared" si="898"/>
        <v>KC911924</v>
      </c>
      <c r="BD1396" s="201" t="str">
        <f t="shared" si="899"/>
        <v>KC911924</v>
      </c>
      <c r="BE1396" s="200" t="str">
        <f t="shared" si="900"/>
        <v>KC911924=</v>
      </c>
      <c r="BF1396" s="200" t="str">
        <f t="shared" si="901"/>
        <v>KC911924=out</v>
      </c>
      <c r="BG1396" s="200" t="str">
        <f t="shared" si="902"/>
        <v>KC911924=out</v>
      </c>
      <c r="BH1396" s="200" t="str">
        <f t="shared" si="903"/>
        <v>KC911924=TR11</v>
      </c>
      <c r="BI1396" s="200" t="str">
        <f t="shared" si="904"/>
        <v>KC911924=TR11. 3.FRA.Toulouse.hum</v>
      </c>
      <c r="BJ1396" s="200" t="str">
        <f t="shared" si="905"/>
        <v>KC911924=TR11. 3.FRA.Toulouse.hum.2005</v>
      </c>
      <c r="BK1396" s="200" t="str">
        <f t="shared" si="906"/>
        <v>KC911924=TR11. 3.FRA.Toulouse.hum</v>
      </c>
      <c r="BL1396" s="200" t="str">
        <f t="shared" si="907"/>
        <v>KC911924=3.FRA.Toulouse.hum</v>
      </c>
      <c r="BM1396" s="200" t="str">
        <f t="shared" si="908"/>
        <v>KC911924=3</v>
      </c>
      <c r="BN1396" s="200" t="str">
        <f t="shared" si="909"/>
        <v>KC911924=3chi</v>
      </c>
      <c r="BO1396" s="200" t="str">
        <f t="shared" si="910"/>
        <v>KC911924=3</v>
      </c>
      <c r="BP1396" s="200" t="str">
        <f t="shared" si="911"/>
        <v>3=</v>
      </c>
      <c r="BQ1396" s="261" t="str">
        <f t="shared" si="912"/>
        <v>KC911924</v>
      </c>
      <c r="BR1396" s="262" t="str">
        <f t="shared" si="913"/>
        <v>TR11</v>
      </c>
      <c r="BS1396" s="263" t="str">
        <f t="shared" si="914"/>
        <v>3.FRA.Toulouse.hum.2005</v>
      </c>
      <c r="BT1396" s="264" t="str">
        <f t="shared" si="915"/>
        <v/>
      </c>
      <c r="BU1396" s="264" t="str">
        <f t="shared" si="916"/>
        <v/>
      </c>
      <c r="BV1396" s="264" t="str">
        <f t="shared" si="917"/>
        <v/>
      </c>
      <c r="BW1396" s="264" t="str">
        <f t="shared" si="918"/>
        <v/>
      </c>
      <c r="BX1396" s="264" t="str">
        <f t="shared" si="919"/>
        <v/>
      </c>
      <c r="BY1396" s="265" t="str">
        <f t="shared" si="920"/>
        <v/>
      </c>
      <c r="BZ1396" s="283"/>
      <c r="CA1396" s="283" t="s">
        <v>506</v>
      </c>
      <c r="CB1396" s="284" t="str">
        <f t="shared" si="921"/>
        <v>xx</v>
      </c>
      <c r="CC1396" s="284" t="str">
        <f t="shared" si="922"/>
        <v>Non_select</v>
      </c>
      <c r="CD1396" s="284" t="str">
        <f t="shared" si="923"/>
        <v>xx</v>
      </c>
      <c r="CE1396" s="284" t="str">
        <f t="shared" si="924"/>
        <v/>
      </c>
      <c r="CF1396" s="283"/>
      <c r="CG1396" s="284" t="str">
        <f t="shared" si="925"/>
        <v>KC911924</v>
      </c>
      <c r="CH1396" s="285" t="s">
        <v>360</v>
      </c>
      <c r="CI1396" s="285" t="s">
        <v>361</v>
      </c>
      <c r="CJ1396" s="285" t="s">
        <v>362</v>
      </c>
      <c r="CK1396" s="285"/>
      <c r="CL1396" s="285"/>
      <c r="CM1396" s="285"/>
      <c r="CN1396" s="285"/>
      <c r="CO1396" s="285"/>
      <c r="CP1396" s="285"/>
      <c r="CQ1396" s="284"/>
      <c r="CR1396" s="284"/>
      <c r="CS1396" s="284"/>
      <c r="CT1396" s="284"/>
      <c r="CU1396" s="284"/>
      <c r="CV1396" s="284">
        <f t="shared" si="890"/>
        <v>3</v>
      </c>
      <c r="CW1396" s="287">
        <f t="shared" si="927"/>
        <v>3</v>
      </c>
      <c r="CX1396" s="200" t="str">
        <f t="shared" si="926"/>
        <v>Hepatitis E virus strain  , partial cds</v>
      </c>
    </row>
    <row r="1397" spans="1:102" s="180" customFormat="1" ht="11.85" hidden="1" customHeight="1" x14ac:dyDescent="0.25">
      <c r="A1397" s="182" t="s">
        <v>3724</v>
      </c>
      <c r="B1397" s="174" t="s">
        <v>502</v>
      </c>
      <c r="C1397" s="175">
        <v>3</v>
      </c>
      <c r="D1397" s="175">
        <v>3</v>
      </c>
      <c r="E1397" s="177" t="s">
        <v>661</v>
      </c>
      <c r="F1397" s="182" t="s">
        <v>3717</v>
      </c>
      <c r="G1397" s="243"/>
      <c r="H1397" s="180" t="s">
        <v>1329</v>
      </c>
      <c r="I1397" s="280" t="s">
        <v>1330</v>
      </c>
      <c r="J1397" s="277" t="s">
        <v>788</v>
      </c>
      <c r="K1397" s="183" t="s">
        <v>2990</v>
      </c>
      <c r="L1397" s="186" t="s">
        <v>2990</v>
      </c>
      <c r="M1397" s="253" t="s">
        <v>368</v>
      </c>
      <c r="N1397" s="257"/>
      <c r="O1397" s="187">
        <v>2005</v>
      </c>
      <c r="P1397" s="188" t="s">
        <v>883</v>
      </c>
      <c r="Q1397" s="188">
        <v>3</v>
      </c>
      <c r="R1397" s="243"/>
      <c r="S1397" s="243" t="e">
        <f t="shared" si="891"/>
        <v>#N/A</v>
      </c>
      <c r="T1397" s="243"/>
      <c r="U1397" s="274"/>
      <c r="V1397" s="274"/>
      <c r="W1397" s="272"/>
      <c r="X1397" s="275"/>
      <c r="Y1397" s="272"/>
      <c r="Z1397" s="272"/>
      <c r="AA1397" s="272"/>
      <c r="AB1397" s="290"/>
      <c r="AC1397" s="275"/>
      <c r="AD1397" s="275"/>
      <c r="AE1397" s="272"/>
      <c r="AF1397" s="272"/>
      <c r="AG1397" s="272"/>
      <c r="AH1397" s="282"/>
      <c r="AI1397" s="243"/>
      <c r="AJ1397" s="243"/>
      <c r="AK1397" s="255">
        <f t="shared" si="892"/>
        <v>1</v>
      </c>
      <c r="AL1397" s="256" t="b">
        <f t="shared" si="893"/>
        <v>0</v>
      </c>
      <c r="AM1397" s="243"/>
      <c r="AN1397" s="243"/>
      <c r="AO1397" s="276"/>
      <c r="AP1397" s="258" t="b">
        <f>MATCH($F1397,$F$2:$F1397,0)=ROW($F1397)-1</f>
        <v>0</v>
      </c>
      <c r="AQ1397" s="174" t="s">
        <v>111</v>
      </c>
      <c r="AR1397" s="174" t="s">
        <v>111</v>
      </c>
      <c r="AS1397" s="174" t="s">
        <v>111</v>
      </c>
      <c r="AT1397" s="174" t="s">
        <v>111</v>
      </c>
      <c r="AU1397" s="174" t="s">
        <v>111</v>
      </c>
      <c r="AV1397" s="174" t="s">
        <v>111</v>
      </c>
      <c r="AX1397" s="243"/>
      <c r="AY1397" s="259" t="str">
        <f t="shared" si="894"/>
        <v>KC911925</v>
      </c>
      <c r="AZ1397" s="260" t="str">
        <f t="shared" si="895"/>
        <v>3.FRA.Toulouse.hum</v>
      </c>
      <c r="BA1397" s="260" t="str">
        <f t="shared" si="896"/>
        <v>3.FRA.Toulouse.hum.2005</v>
      </c>
      <c r="BB1397" s="200" t="str">
        <f t="shared" si="897"/>
        <v>KC911925.TR11</v>
      </c>
      <c r="BC1397" s="201" t="str">
        <f t="shared" si="898"/>
        <v>KC911925</v>
      </c>
      <c r="BD1397" s="201" t="str">
        <f t="shared" si="899"/>
        <v>KC911925</v>
      </c>
      <c r="BE1397" s="200" t="str">
        <f t="shared" si="900"/>
        <v>KC911925=</v>
      </c>
      <c r="BF1397" s="200" t="str">
        <f t="shared" si="901"/>
        <v>KC911925=out</v>
      </c>
      <c r="BG1397" s="200" t="str">
        <f t="shared" si="902"/>
        <v>KC911925=out</v>
      </c>
      <c r="BH1397" s="200" t="str">
        <f t="shared" si="903"/>
        <v>KC911925=TR11</v>
      </c>
      <c r="BI1397" s="200" t="str">
        <f t="shared" si="904"/>
        <v>KC911925=TR11. 3.FRA.Toulouse.hum</v>
      </c>
      <c r="BJ1397" s="200" t="str">
        <f t="shared" si="905"/>
        <v>KC911925=TR11. 3.FRA.Toulouse.hum.2005</v>
      </c>
      <c r="BK1397" s="200" t="str">
        <f t="shared" si="906"/>
        <v>KC911925=TR11. 3.FRA.Toulouse.hum</v>
      </c>
      <c r="BL1397" s="200" t="str">
        <f t="shared" si="907"/>
        <v>KC911925=3.FRA.Toulouse.hum</v>
      </c>
      <c r="BM1397" s="200" t="str">
        <f t="shared" si="908"/>
        <v>KC911925=3</v>
      </c>
      <c r="BN1397" s="200" t="str">
        <f t="shared" si="909"/>
        <v>KC911925=3chi</v>
      </c>
      <c r="BO1397" s="200" t="str">
        <f t="shared" si="910"/>
        <v>KC911925=3</v>
      </c>
      <c r="BP1397" s="200" t="str">
        <f t="shared" si="911"/>
        <v>3=</v>
      </c>
      <c r="BQ1397" s="261" t="str">
        <f t="shared" si="912"/>
        <v>KC911925</v>
      </c>
      <c r="BR1397" s="262" t="str">
        <f t="shared" si="913"/>
        <v>TR11</v>
      </c>
      <c r="BS1397" s="263" t="str">
        <f t="shared" si="914"/>
        <v>3.FRA.Toulouse.hum.2005</v>
      </c>
      <c r="BT1397" s="264" t="str">
        <f t="shared" si="915"/>
        <v/>
      </c>
      <c r="BU1397" s="264" t="str">
        <f t="shared" si="916"/>
        <v/>
      </c>
      <c r="BV1397" s="264" t="str">
        <f t="shared" si="917"/>
        <v/>
      </c>
      <c r="BW1397" s="264" t="str">
        <f t="shared" si="918"/>
        <v/>
      </c>
      <c r="BX1397" s="264" t="str">
        <f t="shared" si="919"/>
        <v/>
      </c>
      <c r="BY1397" s="265" t="str">
        <f t="shared" si="920"/>
        <v/>
      </c>
      <c r="BZ1397" s="243"/>
      <c r="CA1397" s="207" t="s">
        <v>506</v>
      </c>
      <c r="CB1397" s="200" t="str">
        <f t="shared" si="921"/>
        <v>xx</v>
      </c>
      <c r="CC1397" s="200" t="str">
        <f t="shared" si="922"/>
        <v>Non_select</v>
      </c>
      <c r="CD1397" s="200" t="str">
        <f t="shared" si="923"/>
        <v>xx</v>
      </c>
      <c r="CE1397" s="200" t="str">
        <f t="shared" si="924"/>
        <v/>
      </c>
      <c r="CF1397" s="243"/>
      <c r="CG1397" s="200" t="str">
        <f t="shared" si="925"/>
        <v>KC911925</v>
      </c>
      <c r="CH1397" s="208" t="s">
        <v>360</v>
      </c>
      <c r="CI1397" s="208" t="s">
        <v>361</v>
      </c>
      <c r="CJ1397" s="208" t="s">
        <v>362</v>
      </c>
      <c r="CK1397" s="243"/>
      <c r="CL1397" s="243"/>
      <c r="CM1397" s="243"/>
      <c r="CN1397" s="243"/>
      <c r="CO1397" s="208"/>
      <c r="CP1397" s="243"/>
      <c r="CQ1397" s="243"/>
      <c r="CR1397" s="243"/>
      <c r="CS1397" s="243"/>
      <c r="CT1397" s="243"/>
      <c r="CU1397" s="243"/>
      <c r="CV1397" s="268">
        <f t="shared" si="890"/>
        <v>3</v>
      </c>
      <c r="CW1397" s="266">
        <f t="shared" si="927"/>
        <v>3</v>
      </c>
      <c r="CX1397" s="200" t="str">
        <f t="shared" si="926"/>
        <v>Hepatitis E virus strain  , partial cds</v>
      </c>
    </row>
    <row r="1398" spans="1:102" s="180" customFormat="1" ht="11.85" hidden="1" customHeight="1" x14ac:dyDescent="0.25">
      <c r="A1398" s="182" t="s">
        <v>3725</v>
      </c>
      <c r="B1398" s="174" t="s">
        <v>502</v>
      </c>
      <c r="C1398" s="175">
        <v>3</v>
      </c>
      <c r="D1398" s="175">
        <v>3</v>
      </c>
      <c r="E1398" s="177" t="s">
        <v>661</v>
      </c>
      <c r="F1398" s="182" t="s">
        <v>3717</v>
      </c>
      <c r="G1398" s="243"/>
      <c r="H1398" s="180" t="s">
        <v>1329</v>
      </c>
      <c r="I1398" s="280" t="s">
        <v>1330</v>
      </c>
      <c r="J1398" s="277" t="s">
        <v>788</v>
      </c>
      <c r="K1398" s="183" t="s">
        <v>2990</v>
      </c>
      <c r="L1398" s="186" t="s">
        <v>2990</v>
      </c>
      <c r="M1398" s="253" t="s">
        <v>368</v>
      </c>
      <c r="N1398" s="257"/>
      <c r="O1398" s="187">
        <v>2005</v>
      </c>
      <c r="P1398" s="188" t="s">
        <v>883</v>
      </c>
      <c r="Q1398" s="188">
        <v>3</v>
      </c>
      <c r="R1398" s="243"/>
      <c r="S1398" s="243" t="e">
        <f t="shared" si="891"/>
        <v>#N/A</v>
      </c>
      <c r="T1398" s="243"/>
      <c r="U1398" s="274"/>
      <c r="V1398" s="274"/>
      <c r="W1398" s="272"/>
      <c r="X1398" s="275"/>
      <c r="Y1398" s="272"/>
      <c r="Z1398" s="272"/>
      <c r="AA1398" s="272"/>
      <c r="AB1398" s="290"/>
      <c r="AC1398" s="275"/>
      <c r="AD1398" s="275"/>
      <c r="AE1398" s="272"/>
      <c r="AF1398" s="272"/>
      <c r="AG1398" s="272"/>
      <c r="AH1398" s="282"/>
      <c r="AI1398" s="243"/>
      <c r="AJ1398" s="243"/>
      <c r="AK1398" s="255">
        <f t="shared" si="892"/>
        <v>1</v>
      </c>
      <c r="AL1398" s="256" t="b">
        <f t="shared" si="893"/>
        <v>0</v>
      </c>
      <c r="AM1398" s="243"/>
      <c r="AN1398" s="243"/>
      <c r="AO1398" s="276"/>
      <c r="AP1398" s="258" t="b">
        <f>MATCH($F1398,$F$2:$F1398,0)=ROW($F1398)-1</f>
        <v>0</v>
      </c>
      <c r="AQ1398" s="174" t="s">
        <v>111</v>
      </c>
      <c r="AR1398" s="174" t="s">
        <v>111</v>
      </c>
      <c r="AS1398" s="174" t="s">
        <v>111</v>
      </c>
      <c r="AT1398" s="174" t="s">
        <v>111</v>
      </c>
      <c r="AU1398" s="174" t="s">
        <v>111</v>
      </c>
      <c r="AV1398" s="174" t="s">
        <v>111</v>
      </c>
      <c r="AX1398" s="243"/>
      <c r="AY1398" s="259" t="str">
        <f t="shared" si="894"/>
        <v>KC911926</v>
      </c>
      <c r="AZ1398" s="260" t="str">
        <f t="shared" si="895"/>
        <v>3.FRA.Toulouse.hum</v>
      </c>
      <c r="BA1398" s="260" t="str">
        <f t="shared" si="896"/>
        <v>3.FRA.Toulouse.hum.2005</v>
      </c>
      <c r="BB1398" s="200" t="str">
        <f t="shared" si="897"/>
        <v>KC911926.TR11</v>
      </c>
      <c r="BC1398" s="201" t="str">
        <f t="shared" si="898"/>
        <v>KC911926</v>
      </c>
      <c r="BD1398" s="201" t="str">
        <f t="shared" si="899"/>
        <v>KC911926</v>
      </c>
      <c r="BE1398" s="200" t="str">
        <f t="shared" si="900"/>
        <v>KC911926=</v>
      </c>
      <c r="BF1398" s="200" t="str">
        <f t="shared" si="901"/>
        <v>KC911926=out</v>
      </c>
      <c r="BG1398" s="200" t="str">
        <f t="shared" si="902"/>
        <v>KC911926=out</v>
      </c>
      <c r="BH1398" s="200" t="str">
        <f t="shared" si="903"/>
        <v>KC911926=TR11</v>
      </c>
      <c r="BI1398" s="200" t="str">
        <f t="shared" si="904"/>
        <v>KC911926=TR11. 3.FRA.Toulouse.hum</v>
      </c>
      <c r="BJ1398" s="200" t="str">
        <f t="shared" si="905"/>
        <v>KC911926=TR11. 3.FRA.Toulouse.hum.2005</v>
      </c>
      <c r="BK1398" s="200" t="str">
        <f t="shared" si="906"/>
        <v>KC911926=TR11. 3.FRA.Toulouse.hum</v>
      </c>
      <c r="BL1398" s="200" t="str">
        <f t="shared" si="907"/>
        <v>KC911926=3.FRA.Toulouse.hum</v>
      </c>
      <c r="BM1398" s="200" t="str">
        <f t="shared" si="908"/>
        <v>KC911926=3</v>
      </c>
      <c r="BN1398" s="200" t="str">
        <f t="shared" si="909"/>
        <v>KC911926=3chi</v>
      </c>
      <c r="BO1398" s="200" t="str">
        <f t="shared" si="910"/>
        <v>KC911926=3</v>
      </c>
      <c r="BP1398" s="200" t="str">
        <f t="shared" si="911"/>
        <v>3=</v>
      </c>
      <c r="BQ1398" s="261" t="str">
        <f t="shared" si="912"/>
        <v>KC911926</v>
      </c>
      <c r="BR1398" s="262" t="str">
        <f t="shared" si="913"/>
        <v>TR11</v>
      </c>
      <c r="BS1398" s="263" t="str">
        <f t="shared" si="914"/>
        <v>3.FRA.Toulouse.hum.2005</v>
      </c>
      <c r="BT1398" s="264" t="str">
        <f t="shared" si="915"/>
        <v/>
      </c>
      <c r="BU1398" s="264" t="str">
        <f t="shared" si="916"/>
        <v/>
      </c>
      <c r="BV1398" s="264" t="str">
        <f t="shared" si="917"/>
        <v/>
      </c>
      <c r="BW1398" s="264" t="str">
        <f t="shared" si="918"/>
        <v/>
      </c>
      <c r="BX1398" s="264" t="str">
        <f t="shared" si="919"/>
        <v/>
      </c>
      <c r="BY1398" s="265" t="str">
        <f t="shared" si="920"/>
        <v/>
      </c>
      <c r="BZ1398" s="243"/>
      <c r="CA1398" s="207" t="s">
        <v>506</v>
      </c>
      <c r="CB1398" s="200" t="str">
        <f t="shared" si="921"/>
        <v>xx</v>
      </c>
      <c r="CC1398" s="200" t="str">
        <f t="shared" si="922"/>
        <v>Non_select</v>
      </c>
      <c r="CD1398" s="200" t="str">
        <f t="shared" si="923"/>
        <v>xx</v>
      </c>
      <c r="CE1398" s="200" t="str">
        <f t="shared" si="924"/>
        <v/>
      </c>
      <c r="CF1398" s="243"/>
      <c r="CG1398" s="200" t="str">
        <f t="shared" si="925"/>
        <v>KC911926</v>
      </c>
      <c r="CH1398" s="208" t="s">
        <v>360</v>
      </c>
      <c r="CI1398" s="208" t="s">
        <v>361</v>
      </c>
      <c r="CJ1398" s="208" t="s">
        <v>362</v>
      </c>
      <c r="CK1398" s="243"/>
      <c r="CL1398" s="243"/>
      <c r="CM1398" s="243"/>
      <c r="CN1398" s="243"/>
      <c r="CO1398" s="208"/>
      <c r="CP1398" s="243"/>
      <c r="CQ1398" s="243"/>
      <c r="CR1398" s="243"/>
      <c r="CS1398" s="243"/>
      <c r="CT1398" s="243"/>
      <c r="CU1398" s="243"/>
      <c r="CV1398" s="268">
        <f t="shared" si="890"/>
        <v>3</v>
      </c>
      <c r="CW1398" s="266">
        <f t="shared" si="927"/>
        <v>3</v>
      </c>
      <c r="CX1398" s="200" t="str">
        <f t="shared" si="926"/>
        <v>Hepatitis E virus strain  , partial cds</v>
      </c>
    </row>
    <row r="1399" spans="1:102" s="180" customFormat="1" ht="11.85" hidden="1" customHeight="1" x14ac:dyDescent="0.25">
      <c r="A1399" s="182" t="s">
        <v>3726</v>
      </c>
      <c r="B1399" s="174" t="s">
        <v>502</v>
      </c>
      <c r="C1399" s="175">
        <v>3</v>
      </c>
      <c r="D1399" s="175">
        <v>3</v>
      </c>
      <c r="E1399" s="177" t="s">
        <v>661</v>
      </c>
      <c r="F1399" s="182" t="s">
        <v>3717</v>
      </c>
      <c r="G1399" s="243"/>
      <c r="H1399" s="180" t="s">
        <v>1329</v>
      </c>
      <c r="I1399" s="181" t="s">
        <v>1330</v>
      </c>
      <c r="J1399" s="182" t="s">
        <v>788</v>
      </c>
      <c r="K1399" s="183" t="s">
        <v>2990</v>
      </c>
      <c r="L1399" s="186" t="s">
        <v>2990</v>
      </c>
      <c r="M1399" s="253" t="s">
        <v>368</v>
      </c>
      <c r="N1399" s="257"/>
      <c r="O1399" s="187">
        <v>2005</v>
      </c>
      <c r="P1399" s="188" t="s">
        <v>883</v>
      </c>
      <c r="Q1399" s="188">
        <v>3</v>
      </c>
      <c r="R1399" s="243"/>
      <c r="S1399" s="243" t="e">
        <f t="shared" si="891"/>
        <v>#N/A</v>
      </c>
      <c r="T1399" s="243"/>
      <c r="U1399" s="274"/>
      <c r="V1399" s="274"/>
      <c r="W1399" s="272"/>
      <c r="X1399" s="275"/>
      <c r="Y1399" s="272"/>
      <c r="Z1399" s="272"/>
      <c r="AA1399" s="272"/>
      <c r="AB1399" s="290"/>
      <c r="AC1399" s="275"/>
      <c r="AD1399" s="275"/>
      <c r="AE1399" s="272"/>
      <c r="AF1399" s="272"/>
      <c r="AG1399" s="272"/>
      <c r="AH1399" s="282"/>
      <c r="AI1399" s="243"/>
      <c r="AJ1399" s="243"/>
      <c r="AK1399" s="255">
        <f t="shared" si="892"/>
        <v>1</v>
      </c>
      <c r="AL1399" s="256" t="b">
        <f t="shared" si="893"/>
        <v>0</v>
      </c>
      <c r="AM1399" s="243"/>
      <c r="AN1399" s="243"/>
      <c r="AO1399" s="276"/>
      <c r="AP1399" s="258" t="b">
        <f>MATCH($F1399,$F$2:$F1399,0)=ROW($F1399)-1</f>
        <v>0</v>
      </c>
      <c r="AQ1399" s="174" t="s">
        <v>111</v>
      </c>
      <c r="AR1399" s="174" t="s">
        <v>111</v>
      </c>
      <c r="AS1399" s="174" t="s">
        <v>111</v>
      </c>
      <c r="AT1399" s="174" t="s">
        <v>111</v>
      </c>
      <c r="AU1399" s="174" t="s">
        <v>111</v>
      </c>
      <c r="AV1399" s="174" t="s">
        <v>111</v>
      </c>
      <c r="AX1399" s="243"/>
      <c r="AY1399" s="259" t="str">
        <f t="shared" si="894"/>
        <v>KC911927</v>
      </c>
      <c r="AZ1399" s="260" t="str">
        <f t="shared" si="895"/>
        <v>3.FRA.Toulouse.hum</v>
      </c>
      <c r="BA1399" s="260" t="str">
        <f t="shared" si="896"/>
        <v>3.FRA.Toulouse.hum.2005</v>
      </c>
      <c r="BB1399" s="200" t="str">
        <f t="shared" si="897"/>
        <v>KC911927.TR11</v>
      </c>
      <c r="BC1399" s="201" t="str">
        <f t="shared" si="898"/>
        <v>KC911927</v>
      </c>
      <c r="BD1399" s="201" t="str">
        <f t="shared" si="899"/>
        <v>KC911927</v>
      </c>
      <c r="BE1399" s="200" t="str">
        <f t="shared" si="900"/>
        <v>KC911927=</v>
      </c>
      <c r="BF1399" s="200" t="str">
        <f t="shared" si="901"/>
        <v>KC911927=out</v>
      </c>
      <c r="BG1399" s="200" t="str">
        <f t="shared" si="902"/>
        <v>KC911927=out</v>
      </c>
      <c r="BH1399" s="200" t="str">
        <f t="shared" si="903"/>
        <v>KC911927=TR11</v>
      </c>
      <c r="BI1399" s="200" t="str">
        <f t="shared" si="904"/>
        <v>KC911927=TR11. 3.FRA.Toulouse.hum</v>
      </c>
      <c r="BJ1399" s="200" t="str">
        <f t="shared" si="905"/>
        <v>KC911927=TR11. 3.FRA.Toulouse.hum.2005</v>
      </c>
      <c r="BK1399" s="200" t="str">
        <f t="shared" si="906"/>
        <v>KC911927=TR11. 3.FRA.Toulouse.hum</v>
      </c>
      <c r="BL1399" s="200" t="str">
        <f t="shared" si="907"/>
        <v>KC911927=3.FRA.Toulouse.hum</v>
      </c>
      <c r="BM1399" s="200" t="str">
        <f t="shared" si="908"/>
        <v>KC911927=3</v>
      </c>
      <c r="BN1399" s="200" t="str">
        <f t="shared" si="909"/>
        <v>KC911927=3chi</v>
      </c>
      <c r="BO1399" s="200" t="str">
        <f t="shared" si="910"/>
        <v>KC911927=3</v>
      </c>
      <c r="BP1399" s="200" t="str">
        <f t="shared" si="911"/>
        <v>3=</v>
      </c>
      <c r="BQ1399" s="261" t="str">
        <f t="shared" si="912"/>
        <v>KC911927</v>
      </c>
      <c r="BR1399" s="262" t="str">
        <f t="shared" si="913"/>
        <v>TR11</v>
      </c>
      <c r="BS1399" s="263" t="str">
        <f t="shared" si="914"/>
        <v>3.FRA.Toulouse.hum.2005</v>
      </c>
      <c r="BT1399" s="264" t="str">
        <f t="shared" si="915"/>
        <v/>
      </c>
      <c r="BU1399" s="264" t="str">
        <f t="shared" si="916"/>
        <v/>
      </c>
      <c r="BV1399" s="264" t="str">
        <f t="shared" si="917"/>
        <v/>
      </c>
      <c r="BW1399" s="264" t="str">
        <f t="shared" si="918"/>
        <v/>
      </c>
      <c r="BX1399" s="264" t="str">
        <f t="shared" si="919"/>
        <v/>
      </c>
      <c r="BY1399" s="265" t="str">
        <f t="shared" si="920"/>
        <v/>
      </c>
      <c r="BZ1399" s="243"/>
      <c r="CA1399" s="207" t="s">
        <v>506</v>
      </c>
      <c r="CB1399" s="200" t="str">
        <f t="shared" si="921"/>
        <v>xx</v>
      </c>
      <c r="CC1399" s="200" t="str">
        <f t="shared" si="922"/>
        <v>Non_select</v>
      </c>
      <c r="CD1399" s="200" t="str">
        <f t="shared" si="923"/>
        <v>xx</v>
      </c>
      <c r="CE1399" s="200" t="str">
        <f t="shared" si="924"/>
        <v/>
      </c>
      <c r="CF1399" s="243"/>
      <c r="CG1399" s="200" t="str">
        <f t="shared" si="925"/>
        <v>KC911927</v>
      </c>
      <c r="CH1399" s="208" t="s">
        <v>360</v>
      </c>
      <c r="CI1399" s="208" t="s">
        <v>361</v>
      </c>
      <c r="CJ1399" s="208" t="s">
        <v>362</v>
      </c>
      <c r="CK1399" s="243"/>
      <c r="CL1399" s="243"/>
      <c r="CM1399" s="243"/>
      <c r="CN1399" s="243"/>
      <c r="CO1399" s="208"/>
      <c r="CP1399" s="243"/>
      <c r="CQ1399" s="243"/>
      <c r="CR1399" s="243"/>
      <c r="CS1399" s="243"/>
      <c r="CT1399" s="243"/>
      <c r="CU1399" s="243"/>
      <c r="CV1399" s="268">
        <f t="shared" si="890"/>
        <v>3</v>
      </c>
      <c r="CW1399" s="266">
        <f t="shared" si="927"/>
        <v>3</v>
      </c>
      <c r="CX1399" s="200" t="str">
        <f t="shared" si="926"/>
        <v>Hepatitis E virus strain  , partial cds</v>
      </c>
    </row>
    <row r="1400" spans="1:102" s="180" customFormat="1" ht="11.85" hidden="1" customHeight="1" x14ac:dyDescent="0.25">
      <c r="A1400" s="182" t="s">
        <v>3727</v>
      </c>
      <c r="B1400" s="174" t="s">
        <v>502</v>
      </c>
      <c r="C1400" s="175">
        <v>3</v>
      </c>
      <c r="D1400" s="175">
        <v>3</v>
      </c>
      <c r="E1400" s="177" t="s">
        <v>661</v>
      </c>
      <c r="F1400" s="182" t="s">
        <v>3717</v>
      </c>
      <c r="G1400" s="243"/>
      <c r="H1400" s="180" t="s">
        <v>1329</v>
      </c>
      <c r="I1400" s="181" t="s">
        <v>1330</v>
      </c>
      <c r="J1400" s="182" t="s">
        <v>788</v>
      </c>
      <c r="K1400" s="183" t="s">
        <v>2990</v>
      </c>
      <c r="L1400" s="186" t="s">
        <v>2990</v>
      </c>
      <c r="M1400" s="253" t="s">
        <v>368</v>
      </c>
      <c r="N1400" s="257"/>
      <c r="O1400" s="187">
        <v>2005</v>
      </c>
      <c r="P1400" s="188" t="s">
        <v>883</v>
      </c>
      <c r="Q1400" s="188">
        <v>3</v>
      </c>
      <c r="R1400" s="243"/>
      <c r="S1400" s="243" t="e">
        <f t="shared" si="891"/>
        <v>#N/A</v>
      </c>
      <c r="T1400" s="243"/>
      <c r="U1400" s="274"/>
      <c r="V1400" s="274"/>
      <c r="W1400" s="272"/>
      <c r="X1400" s="275"/>
      <c r="Y1400" s="272"/>
      <c r="Z1400" s="272"/>
      <c r="AA1400" s="272"/>
      <c r="AB1400" s="290"/>
      <c r="AC1400" s="275"/>
      <c r="AD1400" s="275"/>
      <c r="AE1400" s="272"/>
      <c r="AF1400" s="272"/>
      <c r="AG1400" s="272"/>
      <c r="AH1400" s="282"/>
      <c r="AI1400" s="243"/>
      <c r="AJ1400" s="243"/>
      <c r="AK1400" s="255">
        <f t="shared" si="892"/>
        <v>1</v>
      </c>
      <c r="AL1400" s="256" t="b">
        <f t="shared" si="893"/>
        <v>0</v>
      </c>
      <c r="AM1400" s="243"/>
      <c r="AN1400" s="243"/>
      <c r="AO1400" s="276"/>
      <c r="AP1400" s="258" t="b">
        <f>MATCH($F1400,$F$2:$F1400,0)=ROW($F1400)-1</f>
        <v>0</v>
      </c>
      <c r="AQ1400" s="174" t="s">
        <v>111</v>
      </c>
      <c r="AR1400" s="174" t="s">
        <v>111</v>
      </c>
      <c r="AS1400" s="174" t="s">
        <v>111</v>
      </c>
      <c r="AT1400" s="174" t="s">
        <v>111</v>
      </c>
      <c r="AU1400" s="174" t="s">
        <v>111</v>
      </c>
      <c r="AV1400" s="174" t="s">
        <v>111</v>
      </c>
      <c r="AX1400" s="243"/>
      <c r="AY1400" s="259" t="str">
        <f t="shared" si="894"/>
        <v>KC911928</v>
      </c>
      <c r="AZ1400" s="260" t="str">
        <f t="shared" si="895"/>
        <v>3.FRA.Toulouse.hum</v>
      </c>
      <c r="BA1400" s="260" t="str">
        <f t="shared" si="896"/>
        <v>3.FRA.Toulouse.hum.2005</v>
      </c>
      <c r="BB1400" s="200" t="str">
        <f t="shared" si="897"/>
        <v>KC911928.TR11</v>
      </c>
      <c r="BC1400" s="201" t="str">
        <f t="shared" si="898"/>
        <v>KC911928</v>
      </c>
      <c r="BD1400" s="201" t="str">
        <f t="shared" si="899"/>
        <v>KC911928</v>
      </c>
      <c r="BE1400" s="200" t="str">
        <f t="shared" si="900"/>
        <v>KC911928=</v>
      </c>
      <c r="BF1400" s="200" t="str">
        <f t="shared" si="901"/>
        <v>KC911928=out</v>
      </c>
      <c r="BG1400" s="200" t="str">
        <f t="shared" si="902"/>
        <v>KC911928=out</v>
      </c>
      <c r="BH1400" s="200" t="str">
        <f t="shared" si="903"/>
        <v>KC911928=TR11</v>
      </c>
      <c r="BI1400" s="200" t="str">
        <f t="shared" si="904"/>
        <v>KC911928=TR11. 3.FRA.Toulouse.hum</v>
      </c>
      <c r="BJ1400" s="200" t="str">
        <f t="shared" si="905"/>
        <v>KC911928=TR11. 3.FRA.Toulouse.hum.2005</v>
      </c>
      <c r="BK1400" s="200" t="str">
        <f t="shared" si="906"/>
        <v>KC911928=TR11. 3.FRA.Toulouse.hum</v>
      </c>
      <c r="BL1400" s="200" t="str">
        <f t="shared" si="907"/>
        <v>KC911928=3.FRA.Toulouse.hum</v>
      </c>
      <c r="BM1400" s="200" t="str">
        <f t="shared" si="908"/>
        <v>KC911928=3</v>
      </c>
      <c r="BN1400" s="200" t="str">
        <f t="shared" si="909"/>
        <v>KC911928=3chi</v>
      </c>
      <c r="BO1400" s="200" t="str">
        <f t="shared" si="910"/>
        <v>KC911928=3</v>
      </c>
      <c r="BP1400" s="200" t="str">
        <f t="shared" si="911"/>
        <v>3=</v>
      </c>
      <c r="BQ1400" s="261" t="str">
        <f t="shared" si="912"/>
        <v>KC911928</v>
      </c>
      <c r="BR1400" s="262" t="str">
        <f t="shared" si="913"/>
        <v>TR11</v>
      </c>
      <c r="BS1400" s="263" t="str">
        <f t="shared" si="914"/>
        <v>3.FRA.Toulouse.hum.2005</v>
      </c>
      <c r="BT1400" s="264" t="str">
        <f t="shared" si="915"/>
        <v/>
      </c>
      <c r="BU1400" s="264" t="str">
        <f t="shared" si="916"/>
        <v/>
      </c>
      <c r="BV1400" s="264" t="str">
        <f t="shared" si="917"/>
        <v/>
      </c>
      <c r="BW1400" s="264" t="str">
        <f t="shared" si="918"/>
        <v/>
      </c>
      <c r="BX1400" s="264" t="str">
        <f t="shared" si="919"/>
        <v/>
      </c>
      <c r="BY1400" s="265" t="str">
        <f t="shared" si="920"/>
        <v/>
      </c>
      <c r="BZ1400" s="243"/>
      <c r="CA1400" s="207" t="s">
        <v>506</v>
      </c>
      <c r="CB1400" s="200" t="str">
        <f t="shared" si="921"/>
        <v>xx</v>
      </c>
      <c r="CC1400" s="200" t="str">
        <f t="shared" si="922"/>
        <v>Non_select</v>
      </c>
      <c r="CD1400" s="200" t="str">
        <f t="shared" si="923"/>
        <v>xx</v>
      </c>
      <c r="CE1400" s="200" t="str">
        <f t="shared" si="924"/>
        <v/>
      </c>
      <c r="CF1400" s="243"/>
      <c r="CG1400" s="200" t="str">
        <f t="shared" si="925"/>
        <v>KC911928</v>
      </c>
      <c r="CH1400" s="208" t="s">
        <v>360</v>
      </c>
      <c r="CI1400" s="208" t="s">
        <v>361</v>
      </c>
      <c r="CJ1400" s="208" t="s">
        <v>362</v>
      </c>
      <c r="CK1400" s="243"/>
      <c r="CL1400" s="243"/>
      <c r="CM1400" s="243"/>
      <c r="CN1400" s="243"/>
      <c r="CO1400" s="208"/>
      <c r="CP1400" s="243"/>
      <c r="CQ1400" s="243"/>
      <c r="CR1400" s="243"/>
      <c r="CS1400" s="243"/>
      <c r="CT1400" s="243"/>
      <c r="CU1400" s="243"/>
      <c r="CV1400" s="268">
        <f t="shared" si="890"/>
        <v>3</v>
      </c>
      <c r="CW1400" s="266">
        <f t="shared" si="927"/>
        <v>3</v>
      </c>
      <c r="CX1400" s="200" t="str">
        <f t="shared" si="926"/>
        <v>Hepatitis E virus strain  , partial cds</v>
      </c>
    </row>
    <row r="1401" spans="1:102" s="180" customFormat="1" ht="11.85" hidden="1" customHeight="1" x14ac:dyDescent="0.25">
      <c r="A1401" s="182" t="s">
        <v>3728</v>
      </c>
      <c r="B1401" s="174" t="s">
        <v>502</v>
      </c>
      <c r="C1401" s="175">
        <v>3</v>
      </c>
      <c r="D1401" s="175">
        <v>3</v>
      </c>
      <c r="E1401" s="177" t="s">
        <v>661</v>
      </c>
      <c r="F1401" s="182" t="s">
        <v>3717</v>
      </c>
      <c r="G1401" s="243"/>
      <c r="H1401" s="180" t="s">
        <v>1329</v>
      </c>
      <c r="I1401" s="181" t="s">
        <v>1330</v>
      </c>
      <c r="J1401" s="182" t="s">
        <v>788</v>
      </c>
      <c r="K1401" s="183" t="s">
        <v>2990</v>
      </c>
      <c r="L1401" s="186" t="s">
        <v>2990</v>
      </c>
      <c r="M1401" s="253" t="s">
        <v>368</v>
      </c>
      <c r="N1401" s="257"/>
      <c r="O1401" s="187">
        <v>2005</v>
      </c>
      <c r="P1401" s="188" t="s">
        <v>883</v>
      </c>
      <c r="Q1401" s="188">
        <v>3</v>
      </c>
      <c r="R1401" s="243"/>
      <c r="S1401" s="243" t="e">
        <f t="shared" si="891"/>
        <v>#N/A</v>
      </c>
      <c r="T1401" s="243"/>
      <c r="U1401" s="274"/>
      <c r="V1401" s="274"/>
      <c r="W1401" s="272"/>
      <c r="X1401" s="275"/>
      <c r="Y1401" s="272"/>
      <c r="Z1401" s="272"/>
      <c r="AA1401" s="272"/>
      <c r="AB1401" s="290"/>
      <c r="AC1401" s="275"/>
      <c r="AD1401" s="275"/>
      <c r="AE1401" s="272"/>
      <c r="AF1401" s="272"/>
      <c r="AG1401" s="272"/>
      <c r="AH1401" s="282"/>
      <c r="AI1401" s="243"/>
      <c r="AJ1401" s="243"/>
      <c r="AK1401" s="255">
        <f t="shared" si="892"/>
        <v>1</v>
      </c>
      <c r="AL1401" s="256" t="b">
        <f t="shared" si="893"/>
        <v>0</v>
      </c>
      <c r="AM1401" s="243"/>
      <c r="AN1401" s="243"/>
      <c r="AO1401" s="276"/>
      <c r="AP1401" s="258" t="b">
        <f>MATCH($F1401,$F$2:$F1401,0)=ROW($F1401)-1</f>
        <v>0</v>
      </c>
      <c r="AQ1401" s="174" t="s">
        <v>111</v>
      </c>
      <c r="AR1401" s="174" t="s">
        <v>111</v>
      </c>
      <c r="AS1401" s="174" t="s">
        <v>111</v>
      </c>
      <c r="AT1401" s="174" t="s">
        <v>111</v>
      </c>
      <c r="AU1401" s="174" t="s">
        <v>111</v>
      </c>
      <c r="AV1401" s="174" t="s">
        <v>111</v>
      </c>
      <c r="AX1401" s="243"/>
      <c r="AY1401" s="259" t="str">
        <f t="shared" si="894"/>
        <v>KC911929</v>
      </c>
      <c r="AZ1401" s="260" t="str">
        <f t="shared" si="895"/>
        <v>3.FRA.Toulouse.hum</v>
      </c>
      <c r="BA1401" s="260" t="str">
        <f t="shared" si="896"/>
        <v>3.FRA.Toulouse.hum.2005</v>
      </c>
      <c r="BB1401" s="200" t="str">
        <f t="shared" si="897"/>
        <v>KC911929.TR11</v>
      </c>
      <c r="BC1401" s="201" t="str">
        <f t="shared" si="898"/>
        <v>KC911929</v>
      </c>
      <c r="BD1401" s="201" t="str">
        <f t="shared" si="899"/>
        <v>KC911929</v>
      </c>
      <c r="BE1401" s="200" t="str">
        <f t="shared" si="900"/>
        <v>KC911929=</v>
      </c>
      <c r="BF1401" s="200" t="str">
        <f t="shared" si="901"/>
        <v>KC911929=out</v>
      </c>
      <c r="BG1401" s="200" t="str">
        <f t="shared" si="902"/>
        <v>KC911929=out</v>
      </c>
      <c r="BH1401" s="200" t="str">
        <f t="shared" si="903"/>
        <v>KC911929=TR11</v>
      </c>
      <c r="BI1401" s="200" t="str">
        <f t="shared" si="904"/>
        <v>KC911929=TR11. 3.FRA.Toulouse.hum</v>
      </c>
      <c r="BJ1401" s="200" t="str">
        <f t="shared" si="905"/>
        <v>KC911929=TR11. 3.FRA.Toulouse.hum.2005</v>
      </c>
      <c r="BK1401" s="200" t="str">
        <f t="shared" si="906"/>
        <v>KC911929=TR11. 3.FRA.Toulouse.hum</v>
      </c>
      <c r="BL1401" s="200" t="str">
        <f t="shared" si="907"/>
        <v>KC911929=3.FRA.Toulouse.hum</v>
      </c>
      <c r="BM1401" s="200" t="str">
        <f t="shared" si="908"/>
        <v>KC911929=3</v>
      </c>
      <c r="BN1401" s="200" t="str">
        <f t="shared" si="909"/>
        <v>KC911929=3chi</v>
      </c>
      <c r="BO1401" s="200" t="str">
        <f t="shared" si="910"/>
        <v>KC911929=3</v>
      </c>
      <c r="BP1401" s="200" t="str">
        <f t="shared" si="911"/>
        <v>3=</v>
      </c>
      <c r="BQ1401" s="261" t="str">
        <f t="shared" si="912"/>
        <v>KC911929</v>
      </c>
      <c r="BR1401" s="262" t="str">
        <f t="shared" si="913"/>
        <v>TR11</v>
      </c>
      <c r="BS1401" s="263" t="str">
        <f t="shared" si="914"/>
        <v>3.FRA.Toulouse.hum.2005</v>
      </c>
      <c r="BT1401" s="264" t="str">
        <f t="shared" si="915"/>
        <v/>
      </c>
      <c r="BU1401" s="264" t="str">
        <f t="shared" si="916"/>
        <v/>
      </c>
      <c r="BV1401" s="264" t="str">
        <f t="shared" si="917"/>
        <v/>
      </c>
      <c r="BW1401" s="264" t="str">
        <f t="shared" si="918"/>
        <v/>
      </c>
      <c r="BX1401" s="264" t="str">
        <f t="shared" si="919"/>
        <v/>
      </c>
      <c r="BY1401" s="265" t="str">
        <f t="shared" si="920"/>
        <v/>
      </c>
      <c r="BZ1401" s="243"/>
      <c r="CA1401" s="207" t="s">
        <v>506</v>
      </c>
      <c r="CB1401" s="200" t="str">
        <f t="shared" si="921"/>
        <v>xx</v>
      </c>
      <c r="CC1401" s="200" t="str">
        <f t="shared" si="922"/>
        <v>Non_select</v>
      </c>
      <c r="CD1401" s="200" t="str">
        <f t="shared" si="923"/>
        <v>xx</v>
      </c>
      <c r="CE1401" s="200" t="str">
        <f t="shared" si="924"/>
        <v/>
      </c>
      <c r="CF1401" s="243"/>
      <c r="CG1401" s="200" t="str">
        <f t="shared" si="925"/>
        <v>KC911929</v>
      </c>
      <c r="CH1401" s="208" t="s">
        <v>360</v>
      </c>
      <c r="CI1401" s="208" t="s">
        <v>361</v>
      </c>
      <c r="CJ1401" s="208" t="s">
        <v>362</v>
      </c>
      <c r="CK1401" s="243"/>
      <c r="CL1401" s="243"/>
      <c r="CM1401" s="243"/>
      <c r="CN1401" s="243"/>
      <c r="CO1401" s="208"/>
      <c r="CP1401" s="243"/>
      <c r="CQ1401" s="243"/>
      <c r="CR1401" s="243"/>
      <c r="CS1401" s="243"/>
      <c r="CT1401" s="243"/>
      <c r="CU1401" s="243"/>
      <c r="CV1401" s="268">
        <f t="shared" si="890"/>
        <v>3</v>
      </c>
      <c r="CW1401" s="266">
        <f t="shared" si="927"/>
        <v>3</v>
      </c>
      <c r="CX1401" s="200" t="str">
        <f t="shared" si="926"/>
        <v>Hepatitis E virus strain  , partial cds</v>
      </c>
    </row>
    <row r="1402" spans="1:102" s="180" customFormat="1" ht="11.85" hidden="1" customHeight="1" x14ac:dyDescent="0.25">
      <c r="A1402" s="182" t="s">
        <v>3729</v>
      </c>
      <c r="B1402" s="174" t="s">
        <v>502</v>
      </c>
      <c r="C1402" s="175">
        <v>3</v>
      </c>
      <c r="D1402" s="175">
        <v>3</v>
      </c>
      <c r="E1402" s="177" t="s">
        <v>661</v>
      </c>
      <c r="F1402" s="182" t="s">
        <v>3717</v>
      </c>
      <c r="G1402" s="243"/>
      <c r="H1402" s="180" t="s">
        <v>1329</v>
      </c>
      <c r="I1402" s="181" t="s">
        <v>1330</v>
      </c>
      <c r="J1402" s="182" t="s">
        <v>788</v>
      </c>
      <c r="K1402" s="183" t="s">
        <v>2990</v>
      </c>
      <c r="L1402" s="186" t="s">
        <v>2990</v>
      </c>
      <c r="M1402" s="253" t="s">
        <v>368</v>
      </c>
      <c r="N1402" s="257"/>
      <c r="O1402" s="187">
        <v>2005</v>
      </c>
      <c r="P1402" s="188" t="s">
        <v>883</v>
      </c>
      <c r="Q1402" s="188">
        <v>3</v>
      </c>
      <c r="R1402" s="243"/>
      <c r="S1402" s="243" t="e">
        <f t="shared" si="891"/>
        <v>#N/A</v>
      </c>
      <c r="T1402" s="243"/>
      <c r="U1402" s="274"/>
      <c r="V1402" s="274"/>
      <c r="W1402" s="272"/>
      <c r="X1402" s="275"/>
      <c r="Y1402" s="272"/>
      <c r="Z1402" s="272"/>
      <c r="AA1402" s="272"/>
      <c r="AB1402" s="290"/>
      <c r="AC1402" s="275"/>
      <c r="AD1402" s="275"/>
      <c r="AE1402" s="272"/>
      <c r="AF1402" s="272"/>
      <c r="AG1402" s="272"/>
      <c r="AH1402" s="282"/>
      <c r="AI1402" s="243"/>
      <c r="AJ1402" s="243"/>
      <c r="AK1402" s="255">
        <f t="shared" si="892"/>
        <v>1</v>
      </c>
      <c r="AL1402" s="256" t="b">
        <f t="shared" si="893"/>
        <v>0</v>
      </c>
      <c r="AM1402" s="243"/>
      <c r="AN1402" s="243"/>
      <c r="AO1402" s="276"/>
      <c r="AP1402" s="258" t="b">
        <f>MATCH($F1402,$F$2:$F1402,0)=ROW($F1402)-1</f>
        <v>0</v>
      </c>
      <c r="AQ1402" s="174" t="s">
        <v>111</v>
      </c>
      <c r="AR1402" s="174" t="s">
        <v>111</v>
      </c>
      <c r="AS1402" s="174" t="s">
        <v>111</v>
      </c>
      <c r="AT1402" s="174" t="s">
        <v>111</v>
      </c>
      <c r="AU1402" s="174" t="s">
        <v>111</v>
      </c>
      <c r="AV1402" s="174" t="s">
        <v>111</v>
      </c>
      <c r="AX1402" s="243"/>
      <c r="AY1402" s="259" t="str">
        <f t="shared" si="894"/>
        <v>KC911930</v>
      </c>
      <c r="AZ1402" s="260" t="str">
        <f t="shared" si="895"/>
        <v>3.FRA.Toulouse.hum</v>
      </c>
      <c r="BA1402" s="260" t="str">
        <f t="shared" si="896"/>
        <v>3.FRA.Toulouse.hum.2005</v>
      </c>
      <c r="BB1402" s="200" t="str">
        <f t="shared" si="897"/>
        <v>KC911930.TR11</v>
      </c>
      <c r="BC1402" s="201" t="str">
        <f t="shared" si="898"/>
        <v>KC911930</v>
      </c>
      <c r="BD1402" s="201" t="str">
        <f t="shared" si="899"/>
        <v>KC911930</v>
      </c>
      <c r="BE1402" s="200" t="str">
        <f t="shared" si="900"/>
        <v>KC911930=</v>
      </c>
      <c r="BF1402" s="200" t="str">
        <f t="shared" si="901"/>
        <v>KC911930=out</v>
      </c>
      <c r="BG1402" s="200" t="str">
        <f t="shared" si="902"/>
        <v>KC911930=out</v>
      </c>
      <c r="BH1402" s="200" t="str">
        <f t="shared" si="903"/>
        <v>KC911930=TR11</v>
      </c>
      <c r="BI1402" s="200" t="str">
        <f t="shared" si="904"/>
        <v>KC911930=TR11. 3.FRA.Toulouse.hum</v>
      </c>
      <c r="BJ1402" s="200" t="str">
        <f t="shared" si="905"/>
        <v>KC911930=TR11. 3.FRA.Toulouse.hum.2005</v>
      </c>
      <c r="BK1402" s="200" t="str">
        <f t="shared" si="906"/>
        <v>KC911930=TR11. 3.FRA.Toulouse.hum</v>
      </c>
      <c r="BL1402" s="200" t="str">
        <f t="shared" si="907"/>
        <v>KC911930=3.FRA.Toulouse.hum</v>
      </c>
      <c r="BM1402" s="200" t="str">
        <f t="shared" si="908"/>
        <v>KC911930=3</v>
      </c>
      <c r="BN1402" s="200" t="str">
        <f t="shared" si="909"/>
        <v>KC911930=3chi</v>
      </c>
      <c r="BO1402" s="200" t="str">
        <f t="shared" si="910"/>
        <v>KC911930=3</v>
      </c>
      <c r="BP1402" s="200" t="str">
        <f t="shared" si="911"/>
        <v>3=</v>
      </c>
      <c r="BQ1402" s="261" t="str">
        <f t="shared" si="912"/>
        <v>KC911930</v>
      </c>
      <c r="BR1402" s="262" t="str">
        <f t="shared" si="913"/>
        <v>TR11</v>
      </c>
      <c r="BS1402" s="263" t="str">
        <f t="shared" si="914"/>
        <v>3.FRA.Toulouse.hum.2005</v>
      </c>
      <c r="BT1402" s="264" t="str">
        <f t="shared" si="915"/>
        <v/>
      </c>
      <c r="BU1402" s="264" t="str">
        <f t="shared" si="916"/>
        <v/>
      </c>
      <c r="BV1402" s="264" t="str">
        <f t="shared" si="917"/>
        <v/>
      </c>
      <c r="BW1402" s="264" t="str">
        <f t="shared" si="918"/>
        <v/>
      </c>
      <c r="BX1402" s="264" t="str">
        <f t="shared" si="919"/>
        <v/>
      </c>
      <c r="BY1402" s="265" t="str">
        <f t="shared" si="920"/>
        <v/>
      </c>
      <c r="BZ1402" s="243"/>
      <c r="CA1402" s="207" t="s">
        <v>506</v>
      </c>
      <c r="CB1402" s="200" t="str">
        <f t="shared" si="921"/>
        <v>xx</v>
      </c>
      <c r="CC1402" s="200" t="str">
        <f t="shared" si="922"/>
        <v>Non_select</v>
      </c>
      <c r="CD1402" s="200" t="str">
        <f t="shared" si="923"/>
        <v>xx</v>
      </c>
      <c r="CE1402" s="200" t="str">
        <f t="shared" si="924"/>
        <v/>
      </c>
      <c r="CF1402" s="243"/>
      <c r="CG1402" s="200" t="str">
        <f t="shared" si="925"/>
        <v>KC911930</v>
      </c>
      <c r="CH1402" s="208" t="s">
        <v>360</v>
      </c>
      <c r="CI1402" s="208" t="s">
        <v>361</v>
      </c>
      <c r="CJ1402" s="208" t="s">
        <v>362</v>
      </c>
      <c r="CK1402" s="243"/>
      <c r="CL1402" s="243"/>
      <c r="CM1402" s="243"/>
      <c r="CN1402" s="243"/>
      <c r="CO1402" s="208"/>
      <c r="CP1402" s="243"/>
      <c r="CQ1402" s="243"/>
      <c r="CR1402" s="243"/>
      <c r="CS1402" s="243"/>
      <c r="CT1402" s="243"/>
      <c r="CU1402" s="243"/>
      <c r="CV1402" s="268">
        <f t="shared" si="890"/>
        <v>3</v>
      </c>
      <c r="CW1402" s="266">
        <f t="shared" si="927"/>
        <v>3</v>
      </c>
      <c r="CX1402" s="200" t="str">
        <f t="shared" si="926"/>
        <v>Hepatitis E virus strain  , partial cds</v>
      </c>
    </row>
    <row r="1403" spans="1:102" s="180" customFormat="1" ht="11.85" hidden="1" customHeight="1" x14ac:dyDescent="0.25">
      <c r="A1403" s="182" t="s">
        <v>3730</v>
      </c>
      <c r="B1403" s="174" t="s">
        <v>502</v>
      </c>
      <c r="C1403" s="175">
        <v>3</v>
      </c>
      <c r="D1403" s="175">
        <v>3</v>
      </c>
      <c r="E1403" s="177" t="s">
        <v>661</v>
      </c>
      <c r="F1403" s="182" t="s">
        <v>3717</v>
      </c>
      <c r="G1403" s="243"/>
      <c r="H1403" s="180" t="s">
        <v>1329</v>
      </c>
      <c r="I1403" s="181" t="s">
        <v>1330</v>
      </c>
      <c r="J1403" s="182" t="s">
        <v>788</v>
      </c>
      <c r="K1403" s="183" t="s">
        <v>2990</v>
      </c>
      <c r="L1403" s="186" t="s">
        <v>2990</v>
      </c>
      <c r="M1403" s="253" t="s">
        <v>368</v>
      </c>
      <c r="N1403" s="257"/>
      <c r="O1403" s="187">
        <v>2005</v>
      </c>
      <c r="P1403" s="188" t="s">
        <v>883</v>
      </c>
      <c r="Q1403" s="188">
        <v>3</v>
      </c>
      <c r="R1403" s="243"/>
      <c r="S1403" s="243" t="e">
        <f t="shared" si="891"/>
        <v>#N/A</v>
      </c>
      <c r="T1403" s="243"/>
      <c r="U1403" s="274"/>
      <c r="V1403" s="274"/>
      <c r="W1403" s="272"/>
      <c r="X1403" s="275"/>
      <c r="Y1403" s="272"/>
      <c r="Z1403" s="272"/>
      <c r="AA1403" s="272"/>
      <c r="AB1403" s="290"/>
      <c r="AC1403" s="275"/>
      <c r="AD1403" s="275"/>
      <c r="AE1403" s="272"/>
      <c r="AF1403" s="272"/>
      <c r="AG1403" s="272"/>
      <c r="AH1403" s="282"/>
      <c r="AI1403" s="243"/>
      <c r="AJ1403" s="243"/>
      <c r="AK1403" s="255">
        <f t="shared" si="892"/>
        <v>1</v>
      </c>
      <c r="AL1403" s="256" t="b">
        <f t="shared" si="893"/>
        <v>0</v>
      </c>
      <c r="AM1403" s="243"/>
      <c r="AN1403" s="243"/>
      <c r="AO1403" s="276"/>
      <c r="AP1403" s="258" t="b">
        <f>MATCH($F1403,$F$2:$F1403,0)=ROW($F1403)-1</f>
        <v>0</v>
      </c>
      <c r="AQ1403" s="174" t="s">
        <v>111</v>
      </c>
      <c r="AR1403" s="174" t="s">
        <v>111</v>
      </c>
      <c r="AS1403" s="174" t="s">
        <v>111</v>
      </c>
      <c r="AT1403" s="174" t="s">
        <v>111</v>
      </c>
      <c r="AU1403" s="174" t="s">
        <v>111</v>
      </c>
      <c r="AV1403" s="174" t="s">
        <v>111</v>
      </c>
      <c r="AX1403" s="243"/>
      <c r="AY1403" s="259" t="str">
        <f t="shared" si="894"/>
        <v>KC911931</v>
      </c>
      <c r="AZ1403" s="260" t="str">
        <f t="shared" si="895"/>
        <v>3.FRA.Toulouse.hum</v>
      </c>
      <c r="BA1403" s="260" t="str">
        <f t="shared" si="896"/>
        <v>3.FRA.Toulouse.hum.2005</v>
      </c>
      <c r="BB1403" s="200" t="str">
        <f t="shared" si="897"/>
        <v>KC911931.TR11</v>
      </c>
      <c r="BC1403" s="201" t="str">
        <f t="shared" si="898"/>
        <v>KC911931</v>
      </c>
      <c r="BD1403" s="201" t="str">
        <f t="shared" si="899"/>
        <v>KC911931</v>
      </c>
      <c r="BE1403" s="200" t="str">
        <f t="shared" si="900"/>
        <v>KC911931=</v>
      </c>
      <c r="BF1403" s="200" t="str">
        <f t="shared" si="901"/>
        <v>KC911931=out</v>
      </c>
      <c r="BG1403" s="200" t="str">
        <f t="shared" si="902"/>
        <v>KC911931=out</v>
      </c>
      <c r="BH1403" s="200" t="str">
        <f t="shared" si="903"/>
        <v>KC911931=TR11</v>
      </c>
      <c r="BI1403" s="200" t="str">
        <f t="shared" si="904"/>
        <v>KC911931=TR11. 3.FRA.Toulouse.hum</v>
      </c>
      <c r="BJ1403" s="200" t="str">
        <f t="shared" si="905"/>
        <v>KC911931=TR11. 3.FRA.Toulouse.hum.2005</v>
      </c>
      <c r="BK1403" s="200" t="str">
        <f t="shared" si="906"/>
        <v>KC911931=TR11. 3.FRA.Toulouse.hum</v>
      </c>
      <c r="BL1403" s="200" t="str">
        <f t="shared" si="907"/>
        <v>KC911931=3.FRA.Toulouse.hum</v>
      </c>
      <c r="BM1403" s="200" t="str">
        <f t="shared" si="908"/>
        <v>KC911931=3</v>
      </c>
      <c r="BN1403" s="200" t="str">
        <f t="shared" si="909"/>
        <v>KC911931=3chi</v>
      </c>
      <c r="BO1403" s="200" t="str">
        <f t="shared" si="910"/>
        <v>KC911931=3</v>
      </c>
      <c r="BP1403" s="200" t="str">
        <f t="shared" si="911"/>
        <v>3=</v>
      </c>
      <c r="BQ1403" s="261" t="str">
        <f t="shared" si="912"/>
        <v>KC911931</v>
      </c>
      <c r="BR1403" s="262" t="str">
        <f t="shared" si="913"/>
        <v>TR11</v>
      </c>
      <c r="BS1403" s="263" t="str">
        <f t="shared" si="914"/>
        <v>3.FRA.Toulouse.hum.2005</v>
      </c>
      <c r="BT1403" s="264" t="str">
        <f t="shared" si="915"/>
        <v/>
      </c>
      <c r="BU1403" s="264" t="str">
        <f t="shared" si="916"/>
        <v/>
      </c>
      <c r="BV1403" s="264" t="str">
        <f t="shared" si="917"/>
        <v/>
      </c>
      <c r="BW1403" s="264" t="str">
        <f t="shared" si="918"/>
        <v/>
      </c>
      <c r="BX1403" s="264" t="str">
        <f t="shared" si="919"/>
        <v/>
      </c>
      <c r="BY1403" s="265" t="str">
        <f t="shared" si="920"/>
        <v/>
      </c>
      <c r="BZ1403" s="243"/>
      <c r="CA1403" s="207" t="s">
        <v>506</v>
      </c>
      <c r="CB1403" s="200" t="str">
        <f t="shared" si="921"/>
        <v>xx</v>
      </c>
      <c r="CC1403" s="200" t="str">
        <f t="shared" si="922"/>
        <v>Non_select</v>
      </c>
      <c r="CD1403" s="200" t="str">
        <f t="shared" si="923"/>
        <v>xx</v>
      </c>
      <c r="CE1403" s="200" t="str">
        <f t="shared" si="924"/>
        <v/>
      </c>
      <c r="CF1403" s="243"/>
      <c r="CG1403" s="200" t="str">
        <f t="shared" si="925"/>
        <v>KC911931</v>
      </c>
      <c r="CH1403" s="208" t="s">
        <v>360</v>
      </c>
      <c r="CI1403" s="208" t="s">
        <v>361</v>
      </c>
      <c r="CJ1403" s="208" t="s">
        <v>362</v>
      </c>
      <c r="CK1403" s="243"/>
      <c r="CL1403" s="243"/>
      <c r="CM1403" s="243"/>
      <c r="CN1403" s="243"/>
      <c r="CO1403" s="208"/>
      <c r="CP1403" s="243"/>
      <c r="CQ1403" s="243"/>
      <c r="CR1403" s="243"/>
      <c r="CS1403" s="243"/>
      <c r="CT1403" s="243"/>
      <c r="CU1403" s="243"/>
      <c r="CV1403" s="268">
        <f t="shared" si="890"/>
        <v>3</v>
      </c>
      <c r="CW1403" s="266">
        <f t="shared" si="927"/>
        <v>3</v>
      </c>
      <c r="CX1403" s="200" t="str">
        <f t="shared" si="926"/>
        <v>Hepatitis E virus strain  , partial cds</v>
      </c>
    </row>
    <row r="1404" spans="1:102" s="180" customFormat="1" ht="11.85" hidden="1" customHeight="1" x14ac:dyDescent="0.25">
      <c r="A1404" s="182" t="s">
        <v>3731</v>
      </c>
      <c r="B1404" s="174" t="s">
        <v>502</v>
      </c>
      <c r="C1404" s="175">
        <v>3</v>
      </c>
      <c r="D1404" s="175">
        <v>3</v>
      </c>
      <c r="E1404" s="177" t="s">
        <v>661</v>
      </c>
      <c r="F1404" s="182" t="s">
        <v>3717</v>
      </c>
      <c r="G1404" s="243"/>
      <c r="H1404" s="180" t="s">
        <v>1329</v>
      </c>
      <c r="I1404" s="181" t="s">
        <v>1330</v>
      </c>
      <c r="J1404" s="182" t="s">
        <v>788</v>
      </c>
      <c r="K1404" s="183" t="s">
        <v>2990</v>
      </c>
      <c r="L1404" s="186" t="s">
        <v>2990</v>
      </c>
      <c r="M1404" s="253" t="s">
        <v>368</v>
      </c>
      <c r="N1404" s="257"/>
      <c r="O1404" s="187">
        <v>2005</v>
      </c>
      <c r="P1404" s="188" t="s">
        <v>883</v>
      </c>
      <c r="Q1404" s="188">
        <v>3</v>
      </c>
      <c r="R1404" s="243"/>
      <c r="S1404" s="243" t="e">
        <f t="shared" si="891"/>
        <v>#N/A</v>
      </c>
      <c r="T1404" s="243"/>
      <c r="U1404" s="274"/>
      <c r="V1404" s="274"/>
      <c r="W1404" s="272"/>
      <c r="X1404" s="275"/>
      <c r="Y1404" s="272"/>
      <c r="Z1404" s="272"/>
      <c r="AA1404" s="272"/>
      <c r="AB1404" s="290"/>
      <c r="AC1404" s="275"/>
      <c r="AD1404" s="275"/>
      <c r="AE1404" s="272"/>
      <c r="AF1404" s="272"/>
      <c r="AG1404" s="272"/>
      <c r="AH1404" s="282"/>
      <c r="AI1404" s="243"/>
      <c r="AJ1404" s="243"/>
      <c r="AK1404" s="255">
        <f t="shared" si="892"/>
        <v>1</v>
      </c>
      <c r="AL1404" s="256" t="b">
        <f t="shared" si="893"/>
        <v>0</v>
      </c>
      <c r="AM1404" s="243"/>
      <c r="AN1404" s="243"/>
      <c r="AO1404" s="276"/>
      <c r="AP1404" s="258" t="b">
        <f>MATCH($F1404,$F$2:$F1404,0)=ROW($F1404)-1</f>
        <v>0</v>
      </c>
      <c r="AQ1404" s="174" t="s">
        <v>111</v>
      </c>
      <c r="AR1404" s="174" t="s">
        <v>111</v>
      </c>
      <c r="AS1404" s="174" t="s">
        <v>111</v>
      </c>
      <c r="AT1404" s="174" t="s">
        <v>111</v>
      </c>
      <c r="AU1404" s="174" t="s">
        <v>111</v>
      </c>
      <c r="AV1404" s="174" t="s">
        <v>111</v>
      </c>
      <c r="AX1404" s="243"/>
      <c r="AY1404" s="259" t="str">
        <f t="shared" si="894"/>
        <v>KC911932</v>
      </c>
      <c r="AZ1404" s="260" t="str">
        <f t="shared" si="895"/>
        <v>3.FRA.Toulouse.hum</v>
      </c>
      <c r="BA1404" s="260" t="str">
        <f t="shared" si="896"/>
        <v>3.FRA.Toulouse.hum.2005</v>
      </c>
      <c r="BB1404" s="200" t="str">
        <f t="shared" si="897"/>
        <v>KC911932.TR11</v>
      </c>
      <c r="BC1404" s="201" t="str">
        <f t="shared" si="898"/>
        <v>KC911932</v>
      </c>
      <c r="BD1404" s="201" t="str">
        <f t="shared" si="899"/>
        <v>KC911932</v>
      </c>
      <c r="BE1404" s="200" t="str">
        <f t="shared" si="900"/>
        <v>KC911932=</v>
      </c>
      <c r="BF1404" s="200" t="str">
        <f t="shared" si="901"/>
        <v>KC911932=out</v>
      </c>
      <c r="BG1404" s="200" t="str">
        <f t="shared" si="902"/>
        <v>KC911932=out</v>
      </c>
      <c r="BH1404" s="200" t="str">
        <f t="shared" si="903"/>
        <v>KC911932=TR11</v>
      </c>
      <c r="BI1404" s="200" t="str">
        <f t="shared" si="904"/>
        <v>KC911932=TR11. 3.FRA.Toulouse.hum</v>
      </c>
      <c r="BJ1404" s="200" t="str">
        <f t="shared" si="905"/>
        <v>KC911932=TR11. 3.FRA.Toulouse.hum.2005</v>
      </c>
      <c r="BK1404" s="200" t="str">
        <f t="shared" si="906"/>
        <v>KC911932=TR11. 3.FRA.Toulouse.hum</v>
      </c>
      <c r="BL1404" s="200" t="str">
        <f t="shared" si="907"/>
        <v>KC911932=3.FRA.Toulouse.hum</v>
      </c>
      <c r="BM1404" s="200" t="str">
        <f t="shared" si="908"/>
        <v>KC911932=3</v>
      </c>
      <c r="BN1404" s="200" t="str">
        <f t="shared" si="909"/>
        <v>KC911932=3chi</v>
      </c>
      <c r="BO1404" s="200" t="str">
        <f t="shared" si="910"/>
        <v>KC911932=3</v>
      </c>
      <c r="BP1404" s="200" t="str">
        <f t="shared" si="911"/>
        <v>3=</v>
      </c>
      <c r="BQ1404" s="261" t="str">
        <f t="shared" si="912"/>
        <v>KC911932</v>
      </c>
      <c r="BR1404" s="262" t="str">
        <f t="shared" si="913"/>
        <v>TR11</v>
      </c>
      <c r="BS1404" s="263" t="str">
        <f t="shared" si="914"/>
        <v>3.FRA.Toulouse.hum.2005</v>
      </c>
      <c r="BT1404" s="264" t="str">
        <f t="shared" si="915"/>
        <v/>
      </c>
      <c r="BU1404" s="264" t="str">
        <f t="shared" si="916"/>
        <v/>
      </c>
      <c r="BV1404" s="264" t="str">
        <f t="shared" si="917"/>
        <v/>
      </c>
      <c r="BW1404" s="264" t="str">
        <f t="shared" si="918"/>
        <v/>
      </c>
      <c r="BX1404" s="264" t="str">
        <f t="shared" si="919"/>
        <v/>
      </c>
      <c r="BY1404" s="265" t="str">
        <f t="shared" si="920"/>
        <v/>
      </c>
      <c r="BZ1404" s="243"/>
      <c r="CA1404" s="207" t="s">
        <v>506</v>
      </c>
      <c r="CB1404" s="200" t="str">
        <f t="shared" si="921"/>
        <v>xx</v>
      </c>
      <c r="CC1404" s="200" t="str">
        <f t="shared" si="922"/>
        <v>Non_select</v>
      </c>
      <c r="CD1404" s="200" t="str">
        <f t="shared" si="923"/>
        <v>xx</v>
      </c>
      <c r="CE1404" s="200" t="str">
        <f t="shared" si="924"/>
        <v/>
      </c>
      <c r="CF1404" s="243"/>
      <c r="CG1404" s="200" t="str">
        <f t="shared" si="925"/>
        <v>KC911932</v>
      </c>
      <c r="CH1404" s="208" t="s">
        <v>360</v>
      </c>
      <c r="CI1404" s="208" t="s">
        <v>361</v>
      </c>
      <c r="CJ1404" s="208" t="s">
        <v>362</v>
      </c>
      <c r="CK1404" s="243"/>
      <c r="CL1404" s="243"/>
      <c r="CM1404" s="243"/>
      <c r="CN1404" s="243"/>
      <c r="CO1404" s="208"/>
      <c r="CP1404" s="243"/>
      <c r="CQ1404" s="243"/>
      <c r="CR1404" s="243"/>
      <c r="CS1404" s="243"/>
      <c r="CT1404" s="243"/>
      <c r="CU1404" s="243"/>
      <c r="CV1404" s="268">
        <f t="shared" si="890"/>
        <v>3</v>
      </c>
      <c r="CW1404" s="266">
        <f t="shared" si="927"/>
        <v>3</v>
      </c>
      <c r="CX1404" s="200" t="str">
        <f t="shared" si="926"/>
        <v>Hepatitis E virus strain  , partial cds</v>
      </c>
    </row>
    <row r="1405" spans="1:102" s="180" customFormat="1" ht="11.85" hidden="1" customHeight="1" x14ac:dyDescent="0.25">
      <c r="A1405" s="182" t="s">
        <v>3732</v>
      </c>
      <c r="B1405" s="174" t="s">
        <v>502</v>
      </c>
      <c r="C1405" s="175">
        <v>3</v>
      </c>
      <c r="D1405" s="175">
        <v>3</v>
      </c>
      <c r="E1405" s="177" t="s">
        <v>661</v>
      </c>
      <c r="F1405" s="182" t="s">
        <v>3717</v>
      </c>
      <c r="G1405" s="243"/>
      <c r="H1405" s="180" t="s">
        <v>1329</v>
      </c>
      <c r="I1405" s="181" t="s">
        <v>1330</v>
      </c>
      <c r="J1405" s="182" t="s">
        <v>788</v>
      </c>
      <c r="K1405" s="183" t="s">
        <v>2990</v>
      </c>
      <c r="L1405" s="186" t="s">
        <v>2990</v>
      </c>
      <c r="M1405" s="253" t="s">
        <v>368</v>
      </c>
      <c r="N1405" s="257"/>
      <c r="O1405" s="187">
        <v>2005</v>
      </c>
      <c r="P1405" s="188" t="s">
        <v>883</v>
      </c>
      <c r="Q1405" s="188">
        <v>3</v>
      </c>
      <c r="R1405" s="243"/>
      <c r="S1405" s="243" t="e">
        <f t="shared" si="891"/>
        <v>#N/A</v>
      </c>
      <c r="T1405" s="243"/>
      <c r="U1405" s="274"/>
      <c r="V1405" s="274"/>
      <c r="W1405" s="272"/>
      <c r="X1405" s="275"/>
      <c r="Y1405" s="272"/>
      <c r="Z1405" s="272"/>
      <c r="AA1405" s="272"/>
      <c r="AB1405" s="290"/>
      <c r="AC1405" s="275"/>
      <c r="AD1405" s="275"/>
      <c r="AE1405" s="272"/>
      <c r="AF1405" s="272"/>
      <c r="AG1405" s="272"/>
      <c r="AH1405" s="282"/>
      <c r="AI1405" s="243"/>
      <c r="AJ1405" s="243"/>
      <c r="AK1405" s="255">
        <f t="shared" si="892"/>
        <v>1</v>
      </c>
      <c r="AL1405" s="256" t="b">
        <f t="shared" si="893"/>
        <v>0</v>
      </c>
      <c r="AM1405" s="243"/>
      <c r="AN1405" s="243"/>
      <c r="AO1405" s="276"/>
      <c r="AP1405" s="258" t="b">
        <f>MATCH($F1405,$F$2:$F1405,0)=ROW($F1405)-1</f>
        <v>0</v>
      </c>
      <c r="AQ1405" s="174" t="s">
        <v>111</v>
      </c>
      <c r="AR1405" s="174" t="s">
        <v>111</v>
      </c>
      <c r="AS1405" s="174" t="s">
        <v>111</v>
      </c>
      <c r="AT1405" s="174" t="s">
        <v>111</v>
      </c>
      <c r="AU1405" s="174" t="s">
        <v>111</v>
      </c>
      <c r="AV1405" s="174" t="s">
        <v>111</v>
      </c>
      <c r="AX1405" s="243"/>
      <c r="AY1405" s="259" t="str">
        <f t="shared" si="894"/>
        <v>KC911933</v>
      </c>
      <c r="AZ1405" s="260" t="str">
        <f t="shared" si="895"/>
        <v>3.FRA.Toulouse.hum</v>
      </c>
      <c r="BA1405" s="260" t="str">
        <f t="shared" si="896"/>
        <v>3.FRA.Toulouse.hum.2005</v>
      </c>
      <c r="BB1405" s="200" t="str">
        <f t="shared" si="897"/>
        <v>KC911933.TR11</v>
      </c>
      <c r="BC1405" s="201" t="str">
        <f t="shared" si="898"/>
        <v>KC911933</v>
      </c>
      <c r="BD1405" s="201" t="str">
        <f t="shared" si="899"/>
        <v>KC911933</v>
      </c>
      <c r="BE1405" s="200" t="str">
        <f t="shared" si="900"/>
        <v>KC911933=</v>
      </c>
      <c r="BF1405" s="200" t="str">
        <f t="shared" si="901"/>
        <v>KC911933=out</v>
      </c>
      <c r="BG1405" s="200" t="str">
        <f t="shared" si="902"/>
        <v>KC911933=out</v>
      </c>
      <c r="BH1405" s="200" t="str">
        <f t="shared" si="903"/>
        <v>KC911933=TR11</v>
      </c>
      <c r="BI1405" s="200" t="str">
        <f t="shared" si="904"/>
        <v>KC911933=TR11. 3.FRA.Toulouse.hum</v>
      </c>
      <c r="BJ1405" s="200" t="str">
        <f t="shared" si="905"/>
        <v>KC911933=TR11. 3.FRA.Toulouse.hum.2005</v>
      </c>
      <c r="BK1405" s="200" t="str">
        <f t="shared" si="906"/>
        <v>KC911933=TR11. 3.FRA.Toulouse.hum</v>
      </c>
      <c r="BL1405" s="200" t="str">
        <f t="shared" si="907"/>
        <v>KC911933=3.FRA.Toulouse.hum</v>
      </c>
      <c r="BM1405" s="200" t="str">
        <f t="shared" si="908"/>
        <v>KC911933=3</v>
      </c>
      <c r="BN1405" s="200" t="str">
        <f t="shared" si="909"/>
        <v>KC911933=3chi</v>
      </c>
      <c r="BO1405" s="200" t="str">
        <f t="shared" si="910"/>
        <v>KC911933=3</v>
      </c>
      <c r="BP1405" s="200" t="str">
        <f t="shared" si="911"/>
        <v>3=</v>
      </c>
      <c r="BQ1405" s="261" t="str">
        <f t="shared" si="912"/>
        <v>KC911933</v>
      </c>
      <c r="BR1405" s="262" t="str">
        <f t="shared" si="913"/>
        <v>TR11</v>
      </c>
      <c r="BS1405" s="263" t="str">
        <f t="shared" si="914"/>
        <v>3.FRA.Toulouse.hum.2005</v>
      </c>
      <c r="BT1405" s="264" t="str">
        <f t="shared" si="915"/>
        <v/>
      </c>
      <c r="BU1405" s="264" t="str">
        <f t="shared" si="916"/>
        <v/>
      </c>
      <c r="BV1405" s="264" t="str">
        <f t="shared" si="917"/>
        <v/>
      </c>
      <c r="BW1405" s="264" t="str">
        <f t="shared" si="918"/>
        <v/>
      </c>
      <c r="BX1405" s="264" t="str">
        <f t="shared" si="919"/>
        <v/>
      </c>
      <c r="BY1405" s="265" t="str">
        <f t="shared" si="920"/>
        <v/>
      </c>
      <c r="BZ1405" s="243"/>
      <c r="CA1405" s="207" t="s">
        <v>506</v>
      </c>
      <c r="CB1405" s="200" t="str">
        <f t="shared" si="921"/>
        <v>xx</v>
      </c>
      <c r="CC1405" s="200" t="str">
        <f t="shared" si="922"/>
        <v>Non_select</v>
      </c>
      <c r="CD1405" s="200" t="str">
        <f t="shared" si="923"/>
        <v>xx</v>
      </c>
      <c r="CE1405" s="200" t="str">
        <f t="shared" si="924"/>
        <v/>
      </c>
      <c r="CF1405" s="243"/>
      <c r="CG1405" s="200" t="str">
        <f t="shared" si="925"/>
        <v>KC911933</v>
      </c>
      <c r="CH1405" s="208" t="s">
        <v>360</v>
      </c>
      <c r="CI1405" s="208" t="s">
        <v>361</v>
      </c>
      <c r="CJ1405" s="208" t="s">
        <v>362</v>
      </c>
      <c r="CK1405" s="243"/>
      <c r="CL1405" s="243"/>
      <c r="CM1405" s="243"/>
      <c r="CN1405" s="243"/>
      <c r="CO1405" s="208"/>
      <c r="CP1405" s="243"/>
      <c r="CQ1405" s="243"/>
      <c r="CR1405" s="243"/>
      <c r="CS1405" s="243"/>
      <c r="CT1405" s="243"/>
      <c r="CU1405" s="243"/>
      <c r="CV1405" s="268">
        <f t="shared" si="890"/>
        <v>3</v>
      </c>
      <c r="CW1405" s="266">
        <f t="shared" si="927"/>
        <v>3</v>
      </c>
      <c r="CX1405" s="200" t="str">
        <f t="shared" si="926"/>
        <v>Hepatitis E virus strain  , partial cds</v>
      </c>
    </row>
    <row r="1406" spans="1:102" s="180" customFormat="1" ht="11.85" hidden="1" customHeight="1" x14ac:dyDescent="0.25">
      <c r="A1406" s="182" t="s">
        <v>3733</v>
      </c>
      <c r="B1406" s="174" t="s">
        <v>502</v>
      </c>
      <c r="C1406" s="175">
        <v>3</v>
      </c>
      <c r="D1406" s="175">
        <v>3</v>
      </c>
      <c r="E1406" s="177" t="s">
        <v>661</v>
      </c>
      <c r="F1406" s="182" t="s">
        <v>3717</v>
      </c>
      <c r="G1406" s="243"/>
      <c r="H1406" s="180" t="s">
        <v>1329</v>
      </c>
      <c r="I1406" s="181" t="s">
        <v>1330</v>
      </c>
      <c r="J1406" s="182" t="s">
        <v>788</v>
      </c>
      <c r="K1406" s="183" t="s">
        <v>2990</v>
      </c>
      <c r="L1406" s="186" t="s">
        <v>2990</v>
      </c>
      <c r="M1406" s="253" t="s">
        <v>368</v>
      </c>
      <c r="N1406" s="257"/>
      <c r="O1406" s="187">
        <v>2005</v>
      </c>
      <c r="P1406" s="188" t="s">
        <v>883</v>
      </c>
      <c r="Q1406" s="188">
        <v>3</v>
      </c>
      <c r="R1406" s="243"/>
      <c r="S1406" s="243" t="e">
        <f t="shared" si="891"/>
        <v>#N/A</v>
      </c>
      <c r="T1406" s="243"/>
      <c r="U1406" s="274"/>
      <c r="V1406" s="274"/>
      <c r="W1406" s="272"/>
      <c r="X1406" s="275"/>
      <c r="Y1406" s="272"/>
      <c r="Z1406" s="272"/>
      <c r="AA1406" s="272"/>
      <c r="AB1406" s="290"/>
      <c r="AC1406" s="275"/>
      <c r="AD1406" s="275"/>
      <c r="AE1406" s="272"/>
      <c r="AF1406" s="272"/>
      <c r="AG1406" s="272"/>
      <c r="AH1406" s="282"/>
      <c r="AI1406" s="243"/>
      <c r="AJ1406" s="243"/>
      <c r="AK1406" s="255">
        <f t="shared" si="892"/>
        <v>1</v>
      </c>
      <c r="AL1406" s="256" t="b">
        <f t="shared" si="893"/>
        <v>0</v>
      </c>
      <c r="AM1406" s="243"/>
      <c r="AN1406" s="243"/>
      <c r="AO1406" s="276"/>
      <c r="AP1406" s="258" t="b">
        <f>MATCH($F1406,$F$2:$F1406,0)=ROW($F1406)-1</f>
        <v>0</v>
      </c>
      <c r="AQ1406" s="174" t="s">
        <v>111</v>
      </c>
      <c r="AR1406" s="174" t="s">
        <v>111</v>
      </c>
      <c r="AS1406" s="174" t="s">
        <v>111</v>
      </c>
      <c r="AT1406" s="174" t="s">
        <v>111</v>
      </c>
      <c r="AU1406" s="174" t="s">
        <v>111</v>
      </c>
      <c r="AV1406" s="174" t="s">
        <v>111</v>
      </c>
      <c r="AX1406" s="243"/>
      <c r="AY1406" s="259" t="str">
        <f t="shared" si="894"/>
        <v>KC911934</v>
      </c>
      <c r="AZ1406" s="260" t="str">
        <f t="shared" si="895"/>
        <v>3.FRA.Toulouse.hum</v>
      </c>
      <c r="BA1406" s="260" t="str">
        <f t="shared" si="896"/>
        <v>3.FRA.Toulouse.hum.2005</v>
      </c>
      <c r="BB1406" s="200" t="str">
        <f t="shared" si="897"/>
        <v>KC911934.TR11</v>
      </c>
      <c r="BC1406" s="201" t="str">
        <f t="shared" si="898"/>
        <v>KC911934</v>
      </c>
      <c r="BD1406" s="201" t="str">
        <f t="shared" si="899"/>
        <v>KC911934</v>
      </c>
      <c r="BE1406" s="200" t="str">
        <f t="shared" si="900"/>
        <v>KC911934=</v>
      </c>
      <c r="BF1406" s="200" t="str">
        <f t="shared" si="901"/>
        <v>KC911934=out</v>
      </c>
      <c r="BG1406" s="200" t="str">
        <f t="shared" si="902"/>
        <v>KC911934=out</v>
      </c>
      <c r="BH1406" s="200" t="str">
        <f t="shared" si="903"/>
        <v>KC911934=TR11</v>
      </c>
      <c r="BI1406" s="200" t="str">
        <f t="shared" si="904"/>
        <v>KC911934=TR11. 3.FRA.Toulouse.hum</v>
      </c>
      <c r="BJ1406" s="200" t="str">
        <f t="shared" si="905"/>
        <v>KC911934=TR11. 3.FRA.Toulouse.hum.2005</v>
      </c>
      <c r="BK1406" s="200" t="str">
        <f t="shared" si="906"/>
        <v>KC911934=TR11. 3.FRA.Toulouse.hum</v>
      </c>
      <c r="BL1406" s="200" t="str">
        <f t="shared" si="907"/>
        <v>KC911934=3.FRA.Toulouse.hum</v>
      </c>
      <c r="BM1406" s="200" t="str">
        <f t="shared" si="908"/>
        <v>KC911934=3</v>
      </c>
      <c r="BN1406" s="200" t="str">
        <f t="shared" si="909"/>
        <v>KC911934=3chi</v>
      </c>
      <c r="BO1406" s="200" t="str">
        <f t="shared" si="910"/>
        <v>KC911934=3</v>
      </c>
      <c r="BP1406" s="200" t="str">
        <f t="shared" si="911"/>
        <v>3=</v>
      </c>
      <c r="BQ1406" s="261" t="str">
        <f t="shared" si="912"/>
        <v>KC911934</v>
      </c>
      <c r="BR1406" s="262" t="str">
        <f t="shared" si="913"/>
        <v>TR11</v>
      </c>
      <c r="BS1406" s="263" t="str">
        <f t="shared" si="914"/>
        <v>3.FRA.Toulouse.hum.2005</v>
      </c>
      <c r="BT1406" s="264" t="str">
        <f t="shared" si="915"/>
        <v/>
      </c>
      <c r="BU1406" s="264" t="str">
        <f t="shared" si="916"/>
        <v/>
      </c>
      <c r="BV1406" s="264" t="str">
        <f t="shared" si="917"/>
        <v/>
      </c>
      <c r="BW1406" s="264" t="str">
        <f t="shared" si="918"/>
        <v/>
      </c>
      <c r="BX1406" s="264" t="str">
        <f t="shared" si="919"/>
        <v/>
      </c>
      <c r="BY1406" s="265" t="str">
        <f t="shared" si="920"/>
        <v/>
      </c>
      <c r="BZ1406" s="243"/>
      <c r="CA1406" s="207" t="s">
        <v>506</v>
      </c>
      <c r="CB1406" s="200" t="str">
        <f t="shared" si="921"/>
        <v>xx</v>
      </c>
      <c r="CC1406" s="200" t="str">
        <f t="shared" si="922"/>
        <v>Non_select</v>
      </c>
      <c r="CD1406" s="200" t="str">
        <f t="shared" si="923"/>
        <v>xx</v>
      </c>
      <c r="CE1406" s="200" t="str">
        <f t="shared" si="924"/>
        <v/>
      </c>
      <c r="CF1406" s="243"/>
      <c r="CG1406" s="200" t="str">
        <f t="shared" si="925"/>
        <v>KC911934</v>
      </c>
      <c r="CH1406" s="208" t="s">
        <v>360</v>
      </c>
      <c r="CI1406" s="208" t="s">
        <v>361</v>
      </c>
      <c r="CJ1406" s="208" t="s">
        <v>362</v>
      </c>
      <c r="CK1406" s="243"/>
      <c r="CL1406" s="243"/>
      <c r="CM1406" s="243"/>
      <c r="CN1406" s="243"/>
      <c r="CO1406" s="208"/>
      <c r="CP1406" s="243"/>
      <c r="CQ1406" s="243"/>
      <c r="CR1406" s="243"/>
      <c r="CS1406" s="243"/>
      <c r="CT1406" s="243"/>
      <c r="CU1406" s="243"/>
      <c r="CV1406" s="268">
        <f t="shared" si="890"/>
        <v>3</v>
      </c>
      <c r="CW1406" s="266">
        <f t="shared" si="927"/>
        <v>3</v>
      </c>
      <c r="CX1406" s="200" t="str">
        <f t="shared" si="926"/>
        <v>Hepatitis E virus strain  , partial cds</v>
      </c>
    </row>
    <row r="1407" spans="1:102" s="180" customFormat="1" ht="11.85" hidden="1" customHeight="1" x14ac:dyDescent="0.25">
      <c r="A1407" s="182" t="s">
        <v>3734</v>
      </c>
      <c r="B1407" s="174" t="s">
        <v>502</v>
      </c>
      <c r="C1407" s="175">
        <v>3</v>
      </c>
      <c r="D1407" s="175">
        <v>3</v>
      </c>
      <c r="E1407" s="177" t="s">
        <v>661</v>
      </c>
      <c r="F1407" s="182" t="s">
        <v>3717</v>
      </c>
      <c r="G1407" s="243"/>
      <c r="H1407" s="180" t="s">
        <v>1329</v>
      </c>
      <c r="I1407" s="181" t="s">
        <v>1330</v>
      </c>
      <c r="J1407" s="182" t="s">
        <v>788</v>
      </c>
      <c r="K1407" s="183" t="s">
        <v>2990</v>
      </c>
      <c r="L1407" s="186" t="s">
        <v>2990</v>
      </c>
      <c r="M1407" s="253" t="s">
        <v>368</v>
      </c>
      <c r="N1407" s="257"/>
      <c r="O1407" s="187">
        <v>2005</v>
      </c>
      <c r="P1407" s="188" t="s">
        <v>883</v>
      </c>
      <c r="Q1407" s="188">
        <v>3</v>
      </c>
      <c r="R1407" s="243"/>
      <c r="S1407" s="243" t="e">
        <f t="shared" si="891"/>
        <v>#N/A</v>
      </c>
      <c r="T1407" s="243"/>
      <c r="U1407" s="274"/>
      <c r="V1407" s="274"/>
      <c r="W1407" s="272"/>
      <c r="X1407" s="275"/>
      <c r="Y1407" s="272"/>
      <c r="Z1407" s="272"/>
      <c r="AA1407" s="272"/>
      <c r="AB1407" s="290"/>
      <c r="AC1407" s="275"/>
      <c r="AD1407" s="275"/>
      <c r="AE1407" s="272"/>
      <c r="AF1407" s="272"/>
      <c r="AG1407" s="272"/>
      <c r="AH1407" s="282"/>
      <c r="AI1407" s="243"/>
      <c r="AJ1407" s="243"/>
      <c r="AK1407" s="255">
        <f t="shared" si="892"/>
        <v>1</v>
      </c>
      <c r="AL1407" s="256" t="b">
        <f t="shared" si="893"/>
        <v>0</v>
      </c>
      <c r="AM1407" s="243"/>
      <c r="AN1407" s="243"/>
      <c r="AO1407" s="276"/>
      <c r="AP1407" s="258" t="b">
        <f>MATCH($F1407,$F$2:$F1407,0)=ROW($F1407)-1</f>
        <v>0</v>
      </c>
      <c r="AQ1407" s="174" t="s">
        <v>111</v>
      </c>
      <c r="AR1407" s="174" t="s">
        <v>111</v>
      </c>
      <c r="AS1407" s="174" t="s">
        <v>111</v>
      </c>
      <c r="AT1407" s="174" t="s">
        <v>111</v>
      </c>
      <c r="AU1407" s="174" t="s">
        <v>111</v>
      </c>
      <c r="AV1407" s="174" t="s">
        <v>111</v>
      </c>
      <c r="AX1407" s="243"/>
      <c r="AY1407" s="259" t="str">
        <f t="shared" si="894"/>
        <v>KC911935</v>
      </c>
      <c r="AZ1407" s="260" t="str">
        <f t="shared" si="895"/>
        <v>3.FRA.Toulouse.hum</v>
      </c>
      <c r="BA1407" s="260" t="str">
        <f t="shared" si="896"/>
        <v>3.FRA.Toulouse.hum.2005</v>
      </c>
      <c r="BB1407" s="200" t="str">
        <f t="shared" si="897"/>
        <v>KC911935.TR11</v>
      </c>
      <c r="BC1407" s="201" t="str">
        <f t="shared" si="898"/>
        <v>KC911935</v>
      </c>
      <c r="BD1407" s="201" t="str">
        <f t="shared" si="899"/>
        <v>KC911935</v>
      </c>
      <c r="BE1407" s="200" t="str">
        <f t="shared" si="900"/>
        <v>KC911935=</v>
      </c>
      <c r="BF1407" s="200" t="str">
        <f t="shared" si="901"/>
        <v>KC911935=out</v>
      </c>
      <c r="BG1407" s="200" t="str">
        <f t="shared" si="902"/>
        <v>KC911935=out</v>
      </c>
      <c r="BH1407" s="200" t="str">
        <f t="shared" si="903"/>
        <v>KC911935=TR11</v>
      </c>
      <c r="BI1407" s="200" t="str">
        <f t="shared" si="904"/>
        <v>KC911935=TR11. 3.FRA.Toulouse.hum</v>
      </c>
      <c r="BJ1407" s="200" t="str">
        <f t="shared" si="905"/>
        <v>KC911935=TR11. 3.FRA.Toulouse.hum.2005</v>
      </c>
      <c r="BK1407" s="200" t="str">
        <f t="shared" si="906"/>
        <v>KC911935=TR11. 3.FRA.Toulouse.hum</v>
      </c>
      <c r="BL1407" s="200" t="str">
        <f t="shared" si="907"/>
        <v>KC911935=3.FRA.Toulouse.hum</v>
      </c>
      <c r="BM1407" s="200" t="str">
        <f t="shared" si="908"/>
        <v>KC911935=3</v>
      </c>
      <c r="BN1407" s="200" t="str">
        <f t="shared" si="909"/>
        <v>KC911935=3chi</v>
      </c>
      <c r="BO1407" s="200" t="str">
        <f t="shared" si="910"/>
        <v>KC911935=3</v>
      </c>
      <c r="BP1407" s="200" t="str">
        <f t="shared" si="911"/>
        <v>3=</v>
      </c>
      <c r="BQ1407" s="261" t="str">
        <f t="shared" si="912"/>
        <v>KC911935</v>
      </c>
      <c r="BR1407" s="262" t="str">
        <f t="shared" si="913"/>
        <v>TR11</v>
      </c>
      <c r="BS1407" s="263" t="str">
        <f t="shared" si="914"/>
        <v>3.FRA.Toulouse.hum.2005</v>
      </c>
      <c r="BT1407" s="264" t="str">
        <f t="shared" si="915"/>
        <v/>
      </c>
      <c r="BU1407" s="264" t="str">
        <f t="shared" si="916"/>
        <v/>
      </c>
      <c r="BV1407" s="264" t="str">
        <f t="shared" si="917"/>
        <v/>
      </c>
      <c r="BW1407" s="264" t="str">
        <f t="shared" si="918"/>
        <v/>
      </c>
      <c r="BX1407" s="264" t="str">
        <f t="shared" si="919"/>
        <v/>
      </c>
      <c r="BY1407" s="265" t="str">
        <f t="shared" si="920"/>
        <v/>
      </c>
      <c r="BZ1407" s="243"/>
      <c r="CA1407" s="207" t="s">
        <v>506</v>
      </c>
      <c r="CB1407" s="200" t="str">
        <f t="shared" si="921"/>
        <v>xx</v>
      </c>
      <c r="CC1407" s="200" t="str">
        <f t="shared" si="922"/>
        <v>Non_select</v>
      </c>
      <c r="CD1407" s="200" t="str">
        <f t="shared" si="923"/>
        <v>xx</v>
      </c>
      <c r="CE1407" s="200" t="str">
        <f t="shared" si="924"/>
        <v/>
      </c>
      <c r="CF1407" s="243"/>
      <c r="CG1407" s="200" t="str">
        <f t="shared" si="925"/>
        <v>KC911935</v>
      </c>
      <c r="CH1407" s="208" t="s">
        <v>360</v>
      </c>
      <c r="CI1407" s="208" t="s">
        <v>361</v>
      </c>
      <c r="CJ1407" s="208" t="s">
        <v>362</v>
      </c>
      <c r="CK1407" s="243"/>
      <c r="CL1407" s="243"/>
      <c r="CM1407" s="243"/>
      <c r="CN1407" s="243"/>
      <c r="CO1407" s="208"/>
      <c r="CP1407" s="243"/>
      <c r="CQ1407" s="243"/>
      <c r="CR1407" s="243"/>
      <c r="CS1407" s="243"/>
      <c r="CT1407" s="243"/>
      <c r="CU1407" s="243"/>
      <c r="CV1407" s="268">
        <f t="shared" si="890"/>
        <v>3</v>
      </c>
      <c r="CW1407" s="266">
        <f t="shared" si="927"/>
        <v>3</v>
      </c>
      <c r="CX1407" s="200" t="str">
        <f t="shared" si="926"/>
        <v>Hepatitis E virus strain  , partial cds</v>
      </c>
    </row>
    <row r="1408" spans="1:102" s="180" customFormat="1" ht="11.85" hidden="1" customHeight="1" x14ac:dyDescent="0.25">
      <c r="A1408" s="182" t="s">
        <v>3735</v>
      </c>
      <c r="B1408" s="174" t="s">
        <v>502</v>
      </c>
      <c r="C1408" s="175">
        <v>3</v>
      </c>
      <c r="D1408" s="175">
        <v>3</v>
      </c>
      <c r="E1408" s="177" t="s">
        <v>661</v>
      </c>
      <c r="F1408" s="182" t="s">
        <v>3717</v>
      </c>
      <c r="G1408" s="243"/>
      <c r="H1408" s="180" t="s">
        <v>1329</v>
      </c>
      <c r="I1408" s="181" t="s">
        <v>1330</v>
      </c>
      <c r="J1408" s="182" t="s">
        <v>788</v>
      </c>
      <c r="K1408" s="183" t="s">
        <v>2990</v>
      </c>
      <c r="L1408" s="186" t="s">
        <v>2990</v>
      </c>
      <c r="M1408" s="253" t="s">
        <v>368</v>
      </c>
      <c r="N1408" s="257"/>
      <c r="O1408" s="187">
        <v>2005</v>
      </c>
      <c r="P1408" s="188" t="s">
        <v>883</v>
      </c>
      <c r="Q1408" s="188">
        <v>3</v>
      </c>
      <c r="R1408" s="243"/>
      <c r="S1408" s="243" t="e">
        <f t="shared" si="891"/>
        <v>#N/A</v>
      </c>
      <c r="T1408" s="243"/>
      <c r="U1408" s="274"/>
      <c r="V1408" s="274"/>
      <c r="W1408" s="272"/>
      <c r="X1408" s="275"/>
      <c r="Y1408" s="272"/>
      <c r="Z1408" s="272"/>
      <c r="AA1408" s="272"/>
      <c r="AB1408" s="290"/>
      <c r="AC1408" s="275"/>
      <c r="AD1408" s="275"/>
      <c r="AE1408" s="272"/>
      <c r="AF1408" s="272"/>
      <c r="AG1408" s="272"/>
      <c r="AH1408" s="282"/>
      <c r="AI1408" s="243"/>
      <c r="AJ1408" s="243"/>
      <c r="AK1408" s="255">
        <f t="shared" si="892"/>
        <v>1</v>
      </c>
      <c r="AL1408" s="256" t="b">
        <f t="shared" si="893"/>
        <v>0</v>
      </c>
      <c r="AM1408" s="243"/>
      <c r="AN1408" s="243"/>
      <c r="AO1408" s="276"/>
      <c r="AP1408" s="258" t="b">
        <f>MATCH($F1408,$F$2:$F1408,0)=ROW($F1408)-1</f>
        <v>0</v>
      </c>
      <c r="AQ1408" s="174" t="s">
        <v>111</v>
      </c>
      <c r="AR1408" s="174" t="s">
        <v>111</v>
      </c>
      <c r="AS1408" s="174" t="s">
        <v>111</v>
      </c>
      <c r="AT1408" s="174" t="s">
        <v>111</v>
      </c>
      <c r="AU1408" s="174" t="s">
        <v>111</v>
      </c>
      <c r="AV1408" s="174" t="s">
        <v>111</v>
      </c>
      <c r="AX1408" s="243"/>
      <c r="AY1408" s="259" t="str">
        <f t="shared" si="894"/>
        <v>KC911936</v>
      </c>
      <c r="AZ1408" s="260" t="str">
        <f t="shared" si="895"/>
        <v>3.FRA.Toulouse.hum</v>
      </c>
      <c r="BA1408" s="260" t="str">
        <f t="shared" si="896"/>
        <v>3.FRA.Toulouse.hum.2005</v>
      </c>
      <c r="BB1408" s="200" t="str">
        <f t="shared" si="897"/>
        <v>KC911936.TR11</v>
      </c>
      <c r="BC1408" s="201" t="str">
        <f t="shared" si="898"/>
        <v>KC911936</v>
      </c>
      <c r="BD1408" s="201" t="str">
        <f t="shared" si="899"/>
        <v>KC911936</v>
      </c>
      <c r="BE1408" s="200" t="str">
        <f t="shared" si="900"/>
        <v>KC911936=</v>
      </c>
      <c r="BF1408" s="200" t="str">
        <f t="shared" si="901"/>
        <v>KC911936=out</v>
      </c>
      <c r="BG1408" s="200" t="str">
        <f t="shared" si="902"/>
        <v>KC911936=out</v>
      </c>
      <c r="BH1408" s="200" t="str">
        <f t="shared" si="903"/>
        <v>KC911936=TR11</v>
      </c>
      <c r="BI1408" s="200" t="str">
        <f t="shared" si="904"/>
        <v>KC911936=TR11. 3.FRA.Toulouse.hum</v>
      </c>
      <c r="BJ1408" s="200" t="str">
        <f t="shared" si="905"/>
        <v>KC911936=TR11. 3.FRA.Toulouse.hum.2005</v>
      </c>
      <c r="BK1408" s="200" t="str">
        <f t="shared" si="906"/>
        <v>KC911936=TR11. 3.FRA.Toulouse.hum</v>
      </c>
      <c r="BL1408" s="200" t="str">
        <f t="shared" si="907"/>
        <v>KC911936=3.FRA.Toulouse.hum</v>
      </c>
      <c r="BM1408" s="200" t="str">
        <f t="shared" si="908"/>
        <v>KC911936=3</v>
      </c>
      <c r="BN1408" s="200" t="str">
        <f t="shared" si="909"/>
        <v>KC911936=3chi</v>
      </c>
      <c r="BO1408" s="200" t="str">
        <f t="shared" si="910"/>
        <v>KC911936=3</v>
      </c>
      <c r="BP1408" s="200" t="str">
        <f t="shared" si="911"/>
        <v>3=</v>
      </c>
      <c r="BQ1408" s="261" t="str">
        <f t="shared" si="912"/>
        <v>KC911936</v>
      </c>
      <c r="BR1408" s="262" t="str">
        <f t="shared" si="913"/>
        <v>TR11</v>
      </c>
      <c r="BS1408" s="263" t="str">
        <f t="shared" si="914"/>
        <v>3.FRA.Toulouse.hum.2005</v>
      </c>
      <c r="BT1408" s="264" t="str">
        <f t="shared" si="915"/>
        <v/>
      </c>
      <c r="BU1408" s="264" t="str">
        <f t="shared" si="916"/>
        <v/>
      </c>
      <c r="BV1408" s="264" t="str">
        <f t="shared" si="917"/>
        <v/>
      </c>
      <c r="BW1408" s="264" t="str">
        <f t="shared" si="918"/>
        <v/>
      </c>
      <c r="BX1408" s="264" t="str">
        <f t="shared" si="919"/>
        <v/>
      </c>
      <c r="BY1408" s="265" t="str">
        <f t="shared" si="920"/>
        <v/>
      </c>
      <c r="BZ1408" s="243"/>
      <c r="CA1408" s="207" t="s">
        <v>506</v>
      </c>
      <c r="CB1408" s="200" t="str">
        <f t="shared" si="921"/>
        <v>xx</v>
      </c>
      <c r="CC1408" s="200" t="str">
        <f t="shared" si="922"/>
        <v>Non_select</v>
      </c>
      <c r="CD1408" s="200" t="str">
        <f t="shared" si="923"/>
        <v>xx</v>
      </c>
      <c r="CE1408" s="200" t="str">
        <f t="shared" si="924"/>
        <v/>
      </c>
      <c r="CF1408" s="243"/>
      <c r="CG1408" s="200" t="str">
        <f t="shared" si="925"/>
        <v>KC911936</v>
      </c>
      <c r="CH1408" s="208" t="s">
        <v>360</v>
      </c>
      <c r="CI1408" s="208" t="s">
        <v>361</v>
      </c>
      <c r="CJ1408" s="208" t="s">
        <v>362</v>
      </c>
      <c r="CK1408" s="243"/>
      <c r="CL1408" s="243"/>
      <c r="CM1408" s="243"/>
      <c r="CN1408" s="243"/>
      <c r="CO1408" s="208"/>
      <c r="CP1408" s="243"/>
      <c r="CQ1408" s="243"/>
      <c r="CR1408" s="243"/>
      <c r="CS1408" s="243"/>
      <c r="CT1408" s="243"/>
      <c r="CU1408" s="243"/>
      <c r="CV1408" s="268">
        <f t="shared" si="890"/>
        <v>3</v>
      </c>
      <c r="CW1408" s="266">
        <f t="shared" si="927"/>
        <v>3</v>
      </c>
      <c r="CX1408" s="200" t="str">
        <f t="shared" si="926"/>
        <v>Hepatitis E virus strain  , partial cds</v>
      </c>
    </row>
    <row r="1409" spans="1:102" s="180" customFormat="1" ht="11.85" hidden="1" customHeight="1" x14ac:dyDescent="0.25">
      <c r="A1409" s="182" t="s">
        <v>3736</v>
      </c>
      <c r="B1409" s="174" t="s">
        <v>502</v>
      </c>
      <c r="C1409" s="175">
        <v>3</v>
      </c>
      <c r="D1409" s="175">
        <v>3</v>
      </c>
      <c r="E1409" s="177" t="s">
        <v>661</v>
      </c>
      <c r="F1409" s="182" t="s">
        <v>3717</v>
      </c>
      <c r="G1409" s="276">
        <v>8</v>
      </c>
      <c r="H1409" s="180" t="s">
        <v>1329</v>
      </c>
      <c r="I1409" s="181" t="s">
        <v>1330</v>
      </c>
      <c r="J1409" s="182" t="s">
        <v>788</v>
      </c>
      <c r="K1409" s="183" t="s">
        <v>2990</v>
      </c>
      <c r="L1409" s="186" t="s">
        <v>2990</v>
      </c>
      <c r="M1409" s="253" t="s">
        <v>368</v>
      </c>
      <c r="N1409" s="257"/>
      <c r="O1409" s="187">
        <v>2005</v>
      </c>
      <c r="P1409" s="188" t="s">
        <v>883</v>
      </c>
      <c r="Q1409" s="188">
        <v>3</v>
      </c>
      <c r="R1409" s="243"/>
      <c r="S1409" s="243" t="e">
        <f t="shared" si="891"/>
        <v>#N/A</v>
      </c>
      <c r="T1409" s="243"/>
      <c r="U1409" s="274"/>
      <c r="V1409" s="274"/>
      <c r="W1409" s="272"/>
      <c r="X1409" s="275"/>
      <c r="Y1409" s="272"/>
      <c r="Z1409" s="272"/>
      <c r="AA1409" s="272"/>
      <c r="AB1409" s="290"/>
      <c r="AC1409" s="275"/>
      <c r="AD1409" s="275"/>
      <c r="AE1409" s="272"/>
      <c r="AF1409" s="272"/>
      <c r="AG1409" s="272"/>
      <c r="AH1409" s="282"/>
      <c r="AI1409" s="243"/>
      <c r="AJ1409" s="243"/>
      <c r="AK1409" s="255">
        <f t="shared" si="892"/>
        <v>1</v>
      </c>
      <c r="AL1409" s="256" t="b">
        <f t="shared" si="893"/>
        <v>0</v>
      </c>
      <c r="AM1409" s="243"/>
      <c r="AN1409" s="243"/>
      <c r="AO1409" s="276"/>
      <c r="AP1409" s="258" t="b">
        <f>MATCH($F1409,$F$2:$F1409,0)=ROW($F1409)-1</f>
        <v>0</v>
      </c>
      <c r="AQ1409" s="174" t="s">
        <v>111</v>
      </c>
      <c r="AR1409" s="174" t="s">
        <v>111</v>
      </c>
      <c r="AS1409" s="174" t="s">
        <v>111</v>
      </c>
      <c r="AT1409" s="174" t="s">
        <v>111</v>
      </c>
      <c r="AU1409" s="174" t="s">
        <v>111</v>
      </c>
      <c r="AV1409" s="174" t="s">
        <v>111</v>
      </c>
      <c r="AX1409" s="243"/>
      <c r="AY1409" s="259" t="str">
        <f t="shared" si="894"/>
        <v>KC911937</v>
      </c>
      <c r="AZ1409" s="260" t="str">
        <f t="shared" si="895"/>
        <v>3.FRA.Toulouse.hum</v>
      </c>
      <c r="BA1409" s="260" t="str">
        <f t="shared" si="896"/>
        <v>3.FRA.Toulouse.hum.2005</v>
      </c>
      <c r="BB1409" s="200" t="str">
        <f t="shared" si="897"/>
        <v>KC911937.TR11 / 8</v>
      </c>
      <c r="BC1409" s="201" t="str">
        <f t="shared" si="898"/>
        <v>KC911937</v>
      </c>
      <c r="BD1409" s="201" t="str">
        <f t="shared" si="899"/>
        <v>KC911937</v>
      </c>
      <c r="BE1409" s="200" t="str">
        <f t="shared" si="900"/>
        <v>KC911937=</v>
      </c>
      <c r="BF1409" s="200" t="str">
        <f t="shared" si="901"/>
        <v>KC911937=out</v>
      </c>
      <c r="BG1409" s="200" t="str">
        <f t="shared" si="902"/>
        <v>KC911937=out</v>
      </c>
      <c r="BH1409" s="200" t="str">
        <f t="shared" si="903"/>
        <v>KC911937=TR11</v>
      </c>
      <c r="BI1409" s="200" t="str">
        <f t="shared" si="904"/>
        <v>KC911937=TR11. 3.FRA.Toulouse.hum</v>
      </c>
      <c r="BJ1409" s="200" t="str">
        <f t="shared" si="905"/>
        <v>KC911937=TR11. 3.FRA.Toulouse.hum.2005</v>
      </c>
      <c r="BK1409" s="200" t="str">
        <f t="shared" si="906"/>
        <v>KC911937=TR11. 3.FRA.Toulouse.hum</v>
      </c>
      <c r="BL1409" s="200" t="str">
        <f t="shared" si="907"/>
        <v>KC911937=3.FRA.Toulouse.hum</v>
      </c>
      <c r="BM1409" s="200" t="str">
        <f t="shared" si="908"/>
        <v>KC911937=3</v>
      </c>
      <c r="BN1409" s="200" t="str">
        <f t="shared" si="909"/>
        <v>KC911937=3chi</v>
      </c>
      <c r="BO1409" s="200" t="str">
        <f t="shared" si="910"/>
        <v>KC911937=3</v>
      </c>
      <c r="BP1409" s="200" t="str">
        <f t="shared" si="911"/>
        <v>3=</v>
      </c>
      <c r="BQ1409" s="261" t="str">
        <f t="shared" si="912"/>
        <v>KC911937</v>
      </c>
      <c r="BR1409" s="262" t="str">
        <f t="shared" si="913"/>
        <v>TR11 / 8</v>
      </c>
      <c r="BS1409" s="263" t="str">
        <f t="shared" si="914"/>
        <v>3.FRA.Toulouse.hum.2005</v>
      </c>
      <c r="BT1409" s="264" t="str">
        <f t="shared" si="915"/>
        <v/>
      </c>
      <c r="BU1409" s="264" t="str">
        <f t="shared" si="916"/>
        <v/>
      </c>
      <c r="BV1409" s="264" t="str">
        <f t="shared" si="917"/>
        <v/>
      </c>
      <c r="BW1409" s="264" t="str">
        <f t="shared" si="918"/>
        <v/>
      </c>
      <c r="BX1409" s="264" t="str">
        <f t="shared" si="919"/>
        <v/>
      </c>
      <c r="BY1409" s="265" t="str">
        <f t="shared" si="920"/>
        <v/>
      </c>
      <c r="BZ1409" s="243"/>
      <c r="CA1409" s="207" t="s">
        <v>506</v>
      </c>
      <c r="CB1409" s="200" t="str">
        <f t="shared" si="921"/>
        <v>xx</v>
      </c>
      <c r="CC1409" s="200" t="str">
        <f t="shared" si="922"/>
        <v>Non_select</v>
      </c>
      <c r="CD1409" s="200" t="str">
        <f t="shared" si="923"/>
        <v>xx</v>
      </c>
      <c r="CE1409" s="200" t="str">
        <f t="shared" si="924"/>
        <v/>
      </c>
      <c r="CF1409" s="243"/>
      <c r="CG1409" s="200" t="str">
        <f t="shared" si="925"/>
        <v>KC911937</v>
      </c>
      <c r="CH1409" s="208" t="s">
        <v>360</v>
      </c>
      <c r="CI1409" s="208" t="s">
        <v>361</v>
      </c>
      <c r="CJ1409" s="208" t="s">
        <v>362</v>
      </c>
      <c r="CK1409" s="243"/>
      <c r="CL1409" s="243"/>
      <c r="CM1409" s="243"/>
      <c r="CN1409" s="243"/>
      <c r="CO1409" s="208"/>
      <c r="CP1409" s="243"/>
      <c r="CQ1409" s="243"/>
      <c r="CR1409" s="243"/>
      <c r="CS1409" s="243"/>
      <c r="CT1409" s="243"/>
      <c r="CU1409" s="243"/>
      <c r="CV1409" s="268">
        <f t="shared" ref="CV1409:CV1472" si="928">C1409</f>
        <v>3</v>
      </c>
      <c r="CW1409" s="266">
        <f t="shared" si="927"/>
        <v>3</v>
      </c>
      <c r="CX1409" s="200" t="str">
        <f t="shared" si="926"/>
        <v>Hepatitis E virus strain  , partial cds</v>
      </c>
    </row>
    <row r="1410" spans="1:102" ht="11.85" customHeight="1" x14ac:dyDescent="0.25">
      <c r="A1410" s="239" t="s">
        <v>1320</v>
      </c>
      <c r="B1410" s="174">
        <v>3</v>
      </c>
      <c r="C1410" s="272">
        <v>3</v>
      </c>
      <c r="D1410" s="176" t="s">
        <v>708</v>
      </c>
      <c r="E1410" s="177" t="s">
        <v>646</v>
      </c>
      <c r="F1410" s="375" t="s">
        <v>1321</v>
      </c>
      <c r="G1410" s="276"/>
      <c r="H1410" s="180" t="s">
        <v>1080</v>
      </c>
      <c r="I1410" s="181" t="s">
        <v>1081</v>
      </c>
      <c r="J1410" s="243" t="s">
        <v>788</v>
      </c>
      <c r="K1410" s="243"/>
      <c r="L1410" s="270" t="s">
        <v>1082</v>
      </c>
      <c r="M1410" s="253" t="s">
        <v>1083</v>
      </c>
      <c r="N1410" s="270"/>
      <c r="O1410" s="188"/>
      <c r="P1410" s="243"/>
      <c r="Q1410" s="243"/>
      <c r="R1410" s="243"/>
      <c r="S1410" s="243">
        <f t="shared" ref="S1410:S1473" si="929">INDEX(Burma,MATCH(SeqBeg,MEGAlign))</f>
        <v>6347</v>
      </c>
      <c r="T1410" s="243"/>
      <c r="V1410" s="189" t="s">
        <v>708</v>
      </c>
      <c r="W1410" s="288"/>
      <c r="X1410" s="275"/>
      <c r="Y1410" s="288"/>
      <c r="Z1410" s="272"/>
      <c r="AA1410" s="288"/>
      <c r="AB1410" s="252" t="s">
        <v>708</v>
      </c>
      <c r="AC1410" s="275"/>
      <c r="AD1410" s="275"/>
      <c r="AE1410" s="288"/>
      <c r="AF1410" s="288"/>
      <c r="AG1410" s="288"/>
      <c r="AH1410" s="432" t="s">
        <v>1284</v>
      </c>
      <c r="AI1410" s="192">
        <v>6592</v>
      </c>
      <c r="AJ1410" s="192">
        <v>6739</v>
      </c>
      <c r="AK1410" s="255">
        <f t="shared" ref="AK1410:AK1473" si="930">SeqEnd-SeqBeg+1</f>
        <v>148</v>
      </c>
      <c r="AL1410" s="256" t="b">
        <f t="shared" ref="AL1410:AL1473" si="931">AND( SeqBeg&lt;=Beg, End &lt;=SeqEnd )</f>
        <v>0</v>
      </c>
      <c r="AM1410" s="243"/>
      <c r="AN1410" s="243"/>
      <c r="AO1410" s="276"/>
      <c r="AP1410" s="258" t="b">
        <f>MATCH($F1410,$F$2:$F1410,0)=ROW($F1410)-1</f>
        <v>1</v>
      </c>
      <c r="AV1410" s="272" t="s">
        <v>111</v>
      </c>
      <c r="AW1410" s="180"/>
      <c r="AX1410" s="243"/>
      <c r="AY1410" s="259" t="str">
        <f t="shared" ref="AY1410:AY1473" si="932">HYPERLINK("http://www.ncbi.nlm.nih.gov/nuccore/" &amp; BQ1410, BQ1410)</f>
        <v>AF490997</v>
      </c>
      <c r="AZ1410" s="260" t="str">
        <f t="shared" ref="AZ1410:AZ1473" si="933">Subtype  &amp; IF(CountryCod="","", "." &amp; CountryCod) &amp; IF(region="","", "." &amp; region) &amp; IF(Host="","","."&amp;Host) &amp; IF(Inst="","",  "." &amp; Inst ) &amp; IF(Lu="","","(*)")</f>
        <v>3f.ESP.sewage(*)</v>
      </c>
      <c r="BA1410" s="260" t="str">
        <f t="shared" ref="BA1410:BA1473" si="934">Etiq  &amp; IF(year="","", "." &amp; year)</f>
        <v>3f.ESP.sewage(*)</v>
      </c>
      <c r="BB1410" s="200" t="str">
        <f t="shared" ref="BB1410:BB1473" si="935">T_acc &amp; "." &amp; T_str_isol</f>
        <v>AF490997.BCN16</v>
      </c>
      <c r="BC1410" s="201" t="str">
        <f t="shared" ref="BC1410:BC1473" si="936">IF(AX1410="",IF(ISNUMBER(FIND(".",A1410)),LEFT(A1410,FIND(".",A1410)-1),A1410),AX1410)</f>
        <v>AF490997</v>
      </c>
      <c r="BD1410" s="201" t="str">
        <f t="shared" ref="BD1410:BD1473" si="937">IF(ISNUMBER(FIND("-",BC1410)),LEFT(BC1410,FIND("-",BC1410)-1),BC1410)</f>
        <v>AF490997</v>
      </c>
      <c r="BE1410" s="200" t="str">
        <f t="shared" ref="BE1410:BE1473" si="938">MEGAname &amp; "="</f>
        <v>AF490997=</v>
      </c>
      <c r="BF1410" s="200" t="str">
        <f t="shared" ref="BF1410:BF1473" si="939">Clear &amp; IF(span,"Span","out")</f>
        <v>AF490997=out</v>
      </c>
      <c r="BG1410" s="200" t="str">
        <f t="shared" ref="BG1410:BG1473" si="940">Clear &amp; IF(span, IF(B1410=".","Selected",B1410),"out")</f>
        <v>AF490997=out</v>
      </c>
      <c r="BH1410" s="200" t="str">
        <f t="shared" ref="BH1410:BH1473" si="941">Clear &amp; Strain</f>
        <v>AF490997=BCN16</v>
      </c>
      <c r="BI1410" s="200" t="str">
        <f t="shared" ref="BI1410:BI1473" si="942">Gr_str_et  &amp; IF(CGen="", "", "." &amp; CGen)</f>
        <v>AF490997=BCN16. 3f.ESP.sewage(*)</v>
      </c>
      <c r="BJ1410" s="200" t="str">
        <f t="shared" ref="BJ1410:BJ1473" si="943">Gr_str_et_CG  &amp; IF(year="", "", "." &amp; year)</f>
        <v>AF490997=BCN16. 3f.ESP.sewage(*)</v>
      </c>
      <c r="BK1410" s="200" t="str">
        <f t="shared" ref="BK1410:BK1473" si="944">Clear &amp; Strain &amp; ". " &amp; Etiq</f>
        <v>AF490997=BCN16. 3f.ESP.sewage(*)</v>
      </c>
      <c r="BL1410" s="200" t="str">
        <f t="shared" ref="BL1410:BL1473" si="945">Clear &amp; Etiq</f>
        <v>AF490997=3f.ESP.sewage(*)</v>
      </c>
      <c r="BM1410" s="200" t="str">
        <f t="shared" ref="BM1410:BM1473" si="946">Clear &amp; Subtype</f>
        <v>AF490997=3f</v>
      </c>
      <c r="BN1410" s="200" t="str">
        <f t="shared" ref="BN1410:BN1473" si="947">Clear &amp; Grupe</f>
        <v>AF490997=3feg</v>
      </c>
      <c r="BO1410" s="200" t="str">
        <f t="shared" ref="BO1410:BO1473" si="948">Clear &amp; Genotype</f>
        <v>AF490997=3</v>
      </c>
      <c r="BP1410" s="200" t="str">
        <f t="shared" ref="BP1410:BP1473" si="949">Subtype &amp; "="</f>
        <v>3f=</v>
      </c>
      <c r="BQ1410" s="261" t="str">
        <f t="shared" ref="BQ1410:BQ1473" si="950">IF(BD1410="XX","",BD1410)</f>
        <v>AF490997</v>
      </c>
      <c r="BR1410" s="262" t="str">
        <f t="shared" ref="BR1410:BR1473" si="951">Strain &amp; IF(G1410="","", " / " &amp; G1410)</f>
        <v>BCN16</v>
      </c>
      <c r="BS1410" s="263" t="str">
        <f t="shared" ref="BS1410:BS1473" si="952">Etiq_y</f>
        <v>3f.ESP.sewage(*)</v>
      </c>
      <c r="BT1410" s="264" t="str">
        <f t="shared" ref="BT1410:BT1473" si="953">IF(W1410="","",W1410)</f>
        <v/>
      </c>
      <c r="BU1410" s="264" t="str">
        <f t="shared" ref="BU1410:BU1473" si="954">IF(X1410="","", X1410 &amp; IF(LEFT(AQ1410,1)="s","+","") )</f>
        <v/>
      </c>
      <c r="BV1410" s="264" t="str">
        <f t="shared" ref="BV1410:BV1473" si="955">IF(Y1410="","", Y1410 &amp; IF(LEFT(AS1410,1)="s","+","") )</f>
        <v/>
      </c>
      <c r="BW1410" s="264" t="str">
        <f t="shared" ref="BW1410:BW1473" si="956">IF(Z1410="","", Z1410 &amp; IF(LEFT(AT1410,1)="s","+","") )</f>
        <v/>
      </c>
      <c r="BX1410" s="264" t="str">
        <f t="shared" ref="BX1410:BX1473" si="957">IF(AA1410="","", AA1410 &amp; IF(LEFT(AU1410,1)="s","+","") )</f>
        <v/>
      </c>
      <c r="BY1410" s="265" t="str">
        <f t="shared" ref="BY1410:BY1473" si="958">IF(AB1410="","", AB1410 &amp; IF(LEFT(AV1410,1)="s","+","") )</f>
        <v>3f</v>
      </c>
      <c r="BZ1410" s="243"/>
      <c r="CA1410" s="207" t="s">
        <v>1322</v>
      </c>
      <c r="CB1410" s="200" t="str">
        <f t="shared" ref="CB1410:CB1473" si="959">IF(CA1410&lt;&gt;"",IF(ISNUMBER(FIND("=",CA1410)),LEFT(CA1410,FIND("=",CA1410)-1),CA1410),CA1410)</f>
        <v>AF490997</v>
      </c>
      <c r="CC1410" s="200" t="str">
        <f t="shared" ref="CC1410:CC1473" si="960">IF(CA1410&lt;&gt;"",IF(ISNUMBER(FIND("=",CA1410)),RIGHT(CA1410,LEN(CA1410)-FIND("=",CA1410)),""),"")</f>
        <v>3f</v>
      </c>
      <c r="CD1410" s="200" t="str">
        <f t="shared" ref="CD1410:CD1473" si="961">IF(CB1410&lt;&gt;"",IF(ISNUMBER(FIND(".",CB1410)),LEFT(CB1410,FIND(".",CB1410)-1),CB1410),CB1410)</f>
        <v>AF490997</v>
      </c>
      <c r="CE1410" s="200" t="str">
        <f t="shared" ref="CE1410:CE1473" si="962">IF(CB1410&lt;&gt;"",IF(ISNUMBER(FIND(".",CB1410)),RIGHT(CB1410,LEN(CB1410)-FIND(".",CB1410)),""),"")</f>
        <v/>
      </c>
      <c r="CF1410" s="243"/>
      <c r="CG1410" s="200" t="str">
        <f t="shared" ref="CG1410:CG1473" si="963">A1410</f>
        <v>AF490997</v>
      </c>
      <c r="CH1410" s="208" t="s">
        <v>360</v>
      </c>
      <c r="CI1410" s="208" t="s">
        <v>361</v>
      </c>
      <c r="CJ1410" s="208" t="s">
        <v>362</v>
      </c>
      <c r="CK1410" s="243"/>
      <c r="CL1410" s="243"/>
      <c r="CM1410" s="243"/>
      <c r="CN1410" s="243"/>
      <c r="CO1410" s="208"/>
      <c r="CP1410" s="243"/>
      <c r="CQ1410" s="243"/>
      <c r="CR1410" s="243"/>
      <c r="CS1410" s="243"/>
      <c r="CT1410" s="243"/>
      <c r="CU1410" s="243"/>
      <c r="CV1410" s="200">
        <f t="shared" si="928"/>
        <v>3</v>
      </c>
      <c r="CW1410" s="266" t="str">
        <f t="shared" si="927"/>
        <v>3f</v>
      </c>
      <c r="CX1410" s="200" t="str">
        <f t="shared" ref="CX1410:CX1473" si="964">CONCATENATE(CH1410," strain ",CQ1410," ",CP1410,", partial cds")</f>
        <v>Hepatitis E virus strain  , partial cds</v>
      </c>
    </row>
    <row r="1411" spans="1:102" s="180" customFormat="1" ht="11.85" hidden="1" customHeight="1" x14ac:dyDescent="0.25">
      <c r="A1411" s="182" t="s">
        <v>3739</v>
      </c>
      <c r="B1411" s="174" t="s">
        <v>502</v>
      </c>
      <c r="C1411" s="272"/>
      <c r="D1411" s="272"/>
      <c r="E1411" s="272"/>
      <c r="F1411" s="182"/>
      <c r="G1411" s="243"/>
      <c r="H1411" s="180" t="s">
        <v>1329</v>
      </c>
      <c r="I1411" s="181" t="s">
        <v>1330</v>
      </c>
      <c r="J1411" s="182" t="s">
        <v>788</v>
      </c>
      <c r="K1411" s="183" t="s">
        <v>2990</v>
      </c>
      <c r="L1411" s="186" t="s">
        <v>2990</v>
      </c>
      <c r="M1411" s="253" t="s">
        <v>368</v>
      </c>
      <c r="N1411" s="257"/>
      <c r="O1411" s="243"/>
      <c r="P1411" s="243"/>
      <c r="Q1411" s="243"/>
      <c r="R1411" s="243"/>
      <c r="S1411" s="243" t="e">
        <f t="shared" si="929"/>
        <v>#N/A</v>
      </c>
      <c r="T1411" s="243"/>
      <c r="U1411" s="274"/>
      <c r="V1411" s="274"/>
      <c r="W1411" s="272"/>
      <c r="X1411" s="275"/>
      <c r="Y1411" s="272"/>
      <c r="Z1411" s="272"/>
      <c r="AA1411" s="272"/>
      <c r="AB1411" s="290"/>
      <c r="AC1411" s="275"/>
      <c r="AD1411" s="275"/>
      <c r="AE1411" s="272"/>
      <c r="AF1411" s="272"/>
      <c r="AG1411" s="272"/>
      <c r="AH1411" s="282"/>
      <c r="AI1411" s="243"/>
      <c r="AJ1411" s="243"/>
      <c r="AK1411" s="255">
        <f t="shared" si="930"/>
        <v>1</v>
      </c>
      <c r="AL1411" s="256" t="b">
        <f t="shared" si="931"/>
        <v>0</v>
      </c>
      <c r="AM1411" s="243"/>
      <c r="AN1411" s="243"/>
      <c r="AO1411" s="276"/>
      <c r="AP1411" s="258" t="e">
        <f>MATCH($F1411,$F$2:$F1411,0)=ROW($F1411)-1</f>
        <v>#N/A</v>
      </c>
      <c r="AQ1411" s="174" t="s">
        <v>111</v>
      </c>
      <c r="AR1411" s="174" t="s">
        <v>111</v>
      </c>
      <c r="AS1411" s="174" t="s">
        <v>111</v>
      </c>
      <c r="AT1411" s="174" t="s">
        <v>111</v>
      </c>
      <c r="AU1411" s="174" t="s">
        <v>111</v>
      </c>
      <c r="AV1411" s="174" t="s">
        <v>111</v>
      </c>
      <c r="AX1411" s="243"/>
      <c r="AY1411" s="259" t="str">
        <f t="shared" si="932"/>
        <v>KC911939</v>
      </c>
      <c r="AZ1411" s="260" t="str">
        <f t="shared" si="933"/>
        <v>.FRA.Toulouse.hum</v>
      </c>
      <c r="BA1411" s="260" t="str">
        <f t="shared" si="934"/>
        <v>.FRA.Toulouse.hum</v>
      </c>
      <c r="BB1411" s="200" t="str">
        <f t="shared" si="935"/>
        <v>KC911939.</v>
      </c>
      <c r="BC1411" s="201" t="str">
        <f t="shared" si="936"/>
        <v>KC911939</v>
      </c>
      <c r="BD1411" s="201" t="str">
        <f t="shared" si="937"/>
        <v>KC911939</v>
      </c>
      <c r="BE1411" s="200" t="str">
        <f t="shared" si="938"/>
        <v>KC911939=</v>
      </c>
      <c r="BF1411" s="200" t="str">
        <f t="shared" si="939"/>
        <v>KC911939=out</v>
      </c>
      <c r="BG1411" s="200" t="str">
        <f t="shared" si="940"/>
        <v>KC911939=out</v>
      </c>
      <c r="BH1411" s="200" t="str">
        <f t="shared" si="941"/>
        <v>KC911939=</v>
      </c>
      <c r="BI1411" s="200" t="str">
        <f t="shared" si="942"/>
        <v>KC911939=. .FRA.Toulouse.hum</v>
      </c>
      <c r="BJ1411" s="200" t="str">
        <f t="shared" si="943"/>
        <v>KC911939=. .FRA.Toulouse.hum</v>
      </c>
      <c r="BK1411" s="200" t="str">
        <f t="shared" si="944"/>
        <v>KC911939=. .FRA.Toulouse.hum</v>
      </c>
      <c r="BL1411" s="200" t="str">
        <f t="shared" si="945"/>
        <v>KC911939=.FRA.Toulouse.hum</v>
      </c>
      <c r="BM1411" s="200" t="str">
        <f t="shared" si="946"/>
        <v>KC911939=</v>
      </c>
      <c r="BN1411" s="200" t="str">
        <f t="shared" si="947"/>
        <v>KC911939=</v>
      </c>
      <c r="BO1411" s="200" t="str">
        <f t="shared" si="948"/>
        <v>KC911939=</v>
      </c>
      <c r="BP1411" s="200" t="str">
        <f t="shared" si="949"/>
        <v>=</v>
      </c>
      <c r="BQ1411" s="261" t="str">
        <f t="shared" si="950"/>
        <v>KC911939</v>
      </c>
      <c r="BR1411" s="262" t="str">
        <f t="shared" si="951"/>
        <v/>
      </c>
      <c r="BS1411" s="263" t="str">
        <f t="shared" si="952"/>
        <v>.FRA.Toulouse.hum</v>
      </c>
      <c r="BT1411" s="264" t="str">
        <f t="shared" si="953"/>
        <v/>
      </c>
      <c r="BU1411" s="264" t="str">
        <f t="shared" si="954"/>
        <v/>
      </c>
      <c r="BV1411" s="264" t="str">
        <f t="shared" si="955"/>
        <v/>
      </c>
      <c r="BW1411" s="264" t="str">
        <f t="shared" si="956"/>
        <v/>
      </c>
      <c r="BX1411" s="264" t="str">
        <f t="shared" si="957"/>
        <v/>
      </c>
      <c r="BY1411" s="265" t="str">
        <f t="shared" si="958"/>
        <v/>
      </c>
      <c r="BZ1411" s="243"/>
      <c r="CA1411" s="207" t="s">
        <v>506</v>
      </c>
      <c r="CB1411" s="200" t="str">
        <f t="shared" si="959"/>
        <v>xx</v>
      </c>
      <c r="CC1411" s="200" t="str">
        <f t="shared" si="960"/>
        <v>Non_select</v>
      </c>
      <c r="CD1411" s="200" t="str">
        <f t="shared" si="961"/>
        <v>xx</v>
      </c>
      <c r="CE1411" s="200" t="str">
        <f t="shared" si="962"/>
        <v/>
      </c>
      <c r="CF1411" s="243"/>
      <c r="CG1411" s="200" t="str">
        <f t="shared" si="963"/>
        <v>KC911939</v>
      </c>
      <c r="CH1411" s="208" t="s">
        <v>360</v>
      </c>
      <c r="CI1411" s="208" t="s">
        <v>361</v>
      </c>
      <c r="CJ1411" s="208" t="s">
        <v>362</v>
      </c>
      <c r="CK1411" s="243"/>
      <c r="CL1411" s="243"/>
      <c r="CM1411" s="243"/>
      <c r="CN1411" s="243"/>
      <c r="CO1411" s="208"/>
      <c r="CP1411" s="243"/>
      <c r="CQ1411" s="243"/>
      <c r="CR1411" s="243"/>
      <c r="CS1411" s="243"/>
      <c r="CT1411" s="243"/>
      <c r="CU1411" s="243"/>
      <c r="CV1411" s="200">
        <f t="shared" si="928"/>
        <v>0</v>
      </c>
      <c r="CW1411" s="266">
        <f t="shared" si="927"/>
        <v>0</v>
      </c>
      <c r="CX1411" s="200" t="str">
        <f t="shared" si="964"/>
        <v>Hepatitis E virus strain  , partial cds</v>
      </c>
    </row>
    <row r="1412" spans="1:102" s="180" customFormat="1" ht="11.85" hidden="1" customHeight="1" x14ac:dyDescent="0.25">
      <c r="A1412" s="182" t="s">
        <v>3740</v>
      </c>
      <c r="B1412" s="174" t="s">
        <v>502</v>
      </c>
      <c r="C1412" s="272"/>
      <c r="D1412" s="272"/>
      <c r="E1412" s="272"/>
      <c r="F1412" s="182"/>
      <c r="G1412" s="243"/>
      <c r="H1412" s="180" t="s">
        <v>1329</v>
      </c>
      <c r="I1412" s="181" t="s">
        <v>1330</v>
      </c>
      <c r="J1412" s="182" t="s">
        <v>788</v>
      </c>
      <c r="K1412" s="183" t="s">
        <v>2990</v>
      </c>
      <c r="L1412" s="186" t="s">
        <v>2990</v>
      </c>
      <c r="M1412" s="253" t="s">
        <v>368</v>
      </c>
      <c r="N1412" s="257"/>
      <c r="O1412" s="243"/>
      <c r="P1412" s="243"/>
      <c r="Q1412" s="243"/>
      <c r="R1412" s="243"/>
      <c r="S1412" s="243" t="e">
        <f t="shared" si="929"/>
        <v>#N/A</v>
      </c>
      <c r="T1412" s="243"/>
      <c r="U1412" s="274"/>
      <c r="V1412" s="274"/>
      <c r="W1412" s="272"/>
      <c r="X1412" s="275"/>
      <c r="Y1412" s="272"/>
      <c r="Z1412" s="272"/>
      <c r="AA1412" s="272"/>
      <c r="AB1412" s="290"/>
      <c r="AC1412" s="275"/>
      <c r="AD1412" s="275"/>
      <c r="AE1412" s="272"/>
      <c r="AF1412" s="272"/>
      <c r="AG1412" s="272"/>
      <c r="AH1412" s="282"/>
      <c r="AI1412" s="243"/>
      <c r="AJ1412" s="243"/>
      <c r="AK1412" s="255">
        <f t="shared" si="930"/>
        <v>1</v>
      </c>
      <c r="AL1412" s="256" t="b">
        <f t="shared" si="931"/>
        <v>0</v>
      </c>
      <c r="AM1412" s="243"/>
      <c r="AN1412" s="243"/>
      <c r="AO1412" s="276"/>
      <c r="AP1412" s="258" t="e">
        <f>MATCH($F1412,$F$2:$F1412,0)=ROW($F1412)-1</f>
        <v>#N/A</v>
      </c>
      <c r="AQ1412" s="174" t="s">
        <v>111</v>
      </c>
      <c r="AR1412" s="174" t="s">
        <v>111</v>
      </c>
      <c r="AS1412" s="174" t="s">
        <v>111</v>
      </c>
      <c r="AT1412" s="174" t="s">
        <v>111</v>
      </c>
      <c r="AU1412" s="174" t="s">
        <v>111</v>
      </c>
      <c r="AV1412" s="174" t="s">
        <v>111</v>
      </c>
      <c r="AX1412" s="243"/>
      <c r="AY1412" s="259" t="str">
        <f t="shared" si="932"/>
        <v>KC911940</v>
      </c>
      <c r="AZ1412" s="260" t="str">
        <f t="shared" si="933"/>
        <v>.FRA.Toulouse.hum</v>
      </c>
      <c r="BA1412" s="260" t="str">
        <f t="shared" si="934"/>
        <v>.FRA.Toulouse.hum</v>
      </c>
      <c r="BB1412" s="200" t="str">
        <f t="shared" si="935"/>
        <v>KC911940.</v>
      </c>
      <c r="BC1412" s="201" t="str">
        <f t="shared" si="936"/>
        <v>KC911940</v>
      </c>
      <c r="BD1412" s="201" t="str">
        <f t="shared" si="937"/>
        <v>KC911940</v>
      </c>
      <c r="BE1412" s="200" t="str">
        <f t="shared" si="938"/>
        <v>KC911940=</v>
      </c>
      <c r="BF1412" s="200" t="str">
        <f t="shared" si="939"/>
        <v>KC911940=out</v>
      </c>
      <c r="BG1412" s="200" t="str">
        <f t="shared" si="940"/>
        <v>KC911940=out</v>
      </c>
      <c r="BH1412" s="200" t="str">
        <f t="shared" si="941"/>
        <v>KC911940=</v>
      </c>
      <c r="BI1412" s="200" t="str">
        <f t="shared" si="942"/>
        <v>KC911940=. .FRA.Toulouse.hum</v>
      </c>
      <c r="BJ1412" s="200" t="str">
        <f t="shared" si="943"/>
        <v>KC911940=. .FRA.Toulouse.hum</v>
      </c>
      <c r="BK1412" s="200" t="str">
        <f t="shared" si="944"/>
        <v>KC911940=. .FRA.Toulouse.hum</v>
      </c>
      <c r="BL1412" s="200" t="str">
        <f t="shared" si="945"/>
        <v>KC911940=.FRA.Toulouse.hum</v>
      </c>
      <c r="BM1412" s="200" t="str">
        <f t="shared" si="946"/>
        <v>KC911940=</v>
      </c>
      <c r="BN1412" s="200" t="str">
        <f t="shared" si="947"/>
        <v>KC911940=</v>
      </c>
      <c r="BO1412" s="200" t="str">
        <f t="shared" si="948"/>
        <v>KC911940=</v>
      </c>
      <c r="BP1412" s="200" t="str">
        <f t="shared" si="949"/>
        <v>=</v>
      </c>
      <c r="BQ1412" s="261" t="str">
        <f t="shared" si="950"/>
        <v>KC911940</v>
      </c>
      <c r="BR1412" s="262" t="str">
        <f t="shared" si="951"/>
        <v/>
      </c>
      <c r="BS1412" s="263" t="str">
        <f t="shared" si="952"/>
        <v>.FRA.Toulouse.hum</v>
      </c>
      <c r="BT1412" s="264" t="str">
        <f t="shared" si="953"/>
        <v/>
      </c>
      <c r="BU1412" s="264" t="str">
        <f t="shared" si="954"/>
        <v/>
      </c>
      <c r="BV1412" s="264" t="str">
        <f t="shared" si="955"/>
        <v/>
      </c>
      <c r="BW1412" s="264" t="str">
        <f t="shared" si="956"/>
        <v/>
      </c>
      <c r="BX1412" s="264" t="str">
        <f t="shared" si="957"/>
        <v/>
      </c>
      <c r="BY1412" s="265" t="str">
        <f t="shared" si="958"/>
        <v/>
      </c>
      <c r="BZ1412" s="243"/>
      <c r="CA1412" s="207" t="s">
        <v>506</v>
      </c>
      <c r="CB1412" s="200" t="str">
        <f t="shared" si="959"/>
        <v>xx</v>
      </c>
      <c r="CC1412" s="200" t="str">
        <f t="shared" si="960"/>
        <v>Non_select</v>
      </c>
      <c r="CD1412" s="200" t="str">
        <f t="shared" si="961"/>
        <v>xx</v>
      </c>
      <c r="CE1412" s="200" t="str">
        <f t="shared" si="962"/>
        <v/>
      </c>
      <c r="CF1412" s="243"/>
      <c r="CG1412" s="200" t="str">
        <f t="shared" si="963"/>
        <v>KC911940</v>
      </c>
      <c r="CH1412" s="208" t="s">
        <v>360</v>
      </c>
      <c r="CI1412" s="208" t="s">
        <v>361</v>
      </c>
      <c r="CJ1412" s="208" t="s">
        <v>362</v>
      </c>
      <c r="CK1412" s="243"/>
      <c r="CL1412" s="243"/>
      <c r="CM1412" s="243"/>
      <c r="CN1412" s="243"/>
      <c r="CO1412" s="208"/>
      <c r="CP1412" s="243"/>
      <c r="CQ1412" s="243"/>
      <c r="CR1412" s="243"/>
      <c r="CS1412" s="243"/>
      <c r="CT1412" s="243"/>
      <c r="CU1412" s="243"/>
      <c r="CV1412" s="200">
        <f t="shared" si="928"/>
        <v>0</v>
      </c>
      <c r="CW1412" s="266">
        <f t="shared" si="927"/>
        <v>0</v>
      </c>
      <c r="CX1412" s="200" t="str">
        <f t="shared" si="964"/>
        <v>Hepatitis E virus strain  , partial cds</v>
      </c>
    </row>
    <row r="1413" spans="1:102" s="180" customFormat="1" ht="11.85" hidden="1" customHeight="1" x14ac:dyDescent="0.25">
      <c r="A1413" s="182" t="s">
        <v>3741</v>
      </c>
      <c r="B1413" s="174" t="s">
        <v>502</v>
      </c>
      <c r="C1413" s="272"/>
      <c r="D1413" s="272"/>
      <c r="E1413" s="272"/>
      <c r="F1413" s="182"/>
      <c r="G1413" s="243"/>
      <c r="H1413" s="180" t="s">
        <v>1329</v>
      </c>
      <c r="I1413" s="181" t="s">
        <v>1330</v>
      </c>
      <c r="J1413" s="182" t="s">
        <v>788</v>
      </c>
      <c r="K1413" s="183" t="s">
        <v>2990</v>
      </c>
      <c r="L1413" s="186" t="s">
        <v>2990</v>
      </c>
      <c r="M1413" s="253" t="s">
        <v>368</v>
      </c>
      <c r="N1413" s="257"/>
      <c r="O1413" s="243"/>
      <c r="P1413" s="243"/>
      <c r="Q1413" s="243"/>
      <c r="R1413" s="243"/>
      <c r="S1413" s="243" t="e">
        <f t="shared" si="929"/>
        <v>#N/A</v>
      </c>
      <c r="T1413" s="243"/>
      <c r="U1413" s="274"/>
      <c r="V1413" s="274"/>
      <c r="W1413" s="272"/>
      <c r="X1413" s="275"/>
      <c r="Y1413" s="272"/>
      <c r="Z1413" s="272"/>
      <c r="AA1413" s="272"/>
      <c r="AB1413" s="290"/>
      <c r="AC1413" s="275"/>
      <c r="AD1413" s="275"/>
      <c r="AE1413" s="272"/>
      <c r="AF1413" s="272"/>
      <c r="AG1413" s="272"/>
      <c r="AH1413" s="282"/>
      <c r="AI1413" s="243"/>
      <c r="AJ1413" s="243"/>
      <c r="AK1413" s="255">
        <f t="shared" si="930"/>
        <v>1</v>
      </c>
      <c r="AL1413" s="256" t="b">
        <f t="shared" si="931"/>
        <v>0</v>
      </c>
      <c r="AM1413" s="243"/>
      <c r="AN1413" s="243"/>
      <c r="AO1413" s="276"/>
      <c r="AP1413" s="258" t="e">
        <f>MATCH($F1413,$F$2:$F1413,0)=ROW($F1413)-1</f>
        <v>#N/A</v>
      </c>
      <c r="AQ1413" s="174" t="s">
        <v>111</v>
      </c>
      <c r="AR1413" s="174" t="s">
        <v>111</v>
      </c>
      <c r="AS1413" s="174" t="s">
        <v>111</v>
      </c>
      <c r="AT1413" s="174" t="s">
        <v>111</v>
      </c>
      <c r="AU1413" s="174" t="s">
        <v>111</v>
      </c>
      <c r="AV1413" s="174" t="s">
        <v>111</v>
      </c>
      <c r="AX1413" s="243"/>
      <c r="AY1413" s="259" t="str">
        <f t="shared" si="932"/>
        <v>KC911941</v>
      </c>
      <c r="AZ1413" s="260" t="str">
        <f t="shared" si="933"/>
        <v>.FRA.Toulouse.hum</v>
      </c>
      <c r="BA1413" s="260" t="str">
        <f t="shared" si="934"/>
        <v>.FRA.Toulouse.hum</v>
      </c>
      <c r="BB1413" s="200" t="str">
        <f t="shared" si="935"/>
        <v>KC911941.</v>
      </c>
      <c r="BC1413" s="201" t="str">
        <f t="shared" si="936"/>
        <v>KC911941</v>
      </c>
      <c r="BD1413" s="201" t="str">
        <f t="shared" si="937"/>
        <v>KC911941</v>
      </c>
      <c r="BE1413" s="200" t="str">
        <f t="shared" si="938"/>
        <v>KC911941=</v>
      </c>
      <c r="BF1413" s="200" t="str">
        <f t="shared" si="939"/>
        <v>KC911941=out</v>
      </c>
      <c r="BG1413" s="200" t="str">
        <f t="shared" si="940"/>
        <v>KC911941=out</v>
      </c>
      <c r="BH1413" s="200" t="str">
        <f t="shared" si="941"/>
        <v>KC911941=</v>
      </c>
      <c r="BI1413" s="200" t="str">
        <f t="shared" si="942"/>
        <v>KC911941=. .FRA.Toulouse.hum</v>
      </c>
      <c r="BJ1413" s="200" t="str">
        <f t="shared" si="943"/>
        <v>KC911941=. .FRA.Toulouse.hum</v>
      </c>
      <c r="BK1413" s="200" t="str">
        <f t="shared" si="944"/>
        <v>KC911941=. .FRA.Toulouse.hum</v>
      </c>
      <c r="BL1413" s="200" t="str">
        <f t="shared" si="945"/>
        <v>KC911941=.FRA.Toulouse.hum</v>
      </c>
      <c r="BM1413" s="200" t="str">
        <f t="shared" si="946"/>
        <v>KC911941=</v>
      </c>
      <c r="BN1413" s="200" t="str">
        <f t="shared" si="947"/>
        <v>KC911941=</v>
      </c>
      <c r="BO1413" s="200" t="str">
        <f t="shared" si="948"/>
        <v>KC911941=</v>
      </c>
      <c r="BP1413" s="200" t="str">
        <f t="shared" si="949"/>
        <v>=</v>
      </c>
      <c r="BQ1413" s="261" t="str">
        <f t="shared" si="950"/>
        <v>KC911941</v>
      </c>
      <c r="BR1413" s="262" t="str">
        <f t="shared" si="951"/>
        <v/>
      </c>
      <c r="BS1413" s="263" t="str">
        <f t="shared" si="952"/>
        <v>.FRA.Toulouse.hum</v>
      </c>
      <c r="BT1413" s="264" t="str">
        <f t="shared" si="953"/>
        <v/>
      </c>
      <c r="BU1413" s="264" t="str">
        <f t="shared" si="954"/>
        <v/>
      </c>
      <c r="BV1413" s="264" t="str">
        <f t="shared" si="955"/>
        <v/>
      </c>
      <c r="BW1413" s="264" t="str">
        <f t="shared" si="956"/>
        <v/>
      </c>
      <c r="BX1413" s="264" t="str">
        <f t="shared" si="957"/>
        <v/>
      </c>
      <c r="BY1413" s="265" t="str">
        <f t="shared" si="958"/>
        <v/>
      </c>
      <c r="BZ1413" s="243"/>
      <c r="CA1413" s="207" t="s">
        <v>506</v>
      </c>
      <c r="CB1413" s="200" t="str">
        <f t="shared" si="959"/>
        <v>xx</v>
      </c>
      <c r="CC1413" s="200" t="str">
        <f t="shared" si="960"/>
        <v>Non_select</v>
      </c>
      <c r="CD1413" s="200" t="str">
        <f t="shared" si="961"/>
        <v>xx</v>
      </c>
      <c r="CE1413" s="200" t="str">
        <f t="shared" si="962"/>
        <v/>
      </c>
      <c r="CF1413" s="243"/>
      <c r="CG1413" s="200" t="str">
        <f t="shared" si="963"/>
        <v>KC911941</v>
      </c>
      <c r="CH1413" s="208" t="s">
        <v>360</v>
      </c>
      <c r="CI1413" s="208" t="s">
        <v>361</v>
      </c>
      <c r="CJ1413" s="208" t="s">
        <v>362</v>
      </c>
      <c r="CK1413" s="243"/>
      <c r="CL1413" s="243"/>
      <c r="CM1413" s="243"/>
      <c r="CN1413" s="243"/>
      <c r="CO1413" s="208"/>
      <c r="CP1413" s="243"/>
      <c r="CQ1413" s="243"/>
      <c r="CR1413" s="243"/>
      <c r="CS1413" s="243"/>
      <c r="CT1413" s="243"/>
      <c r="CU1413" s="243"/>
      <c r="CV1413" s="200">
        <f t="shared" si="928"/>
        <v>0</v>
      </c>
      <c r="CW1413" s="266">
        <f t="shared" si="927"/>
        <v>0</v>
      </c>
      <c r="CX1413" s="200" t="str">
        <f t="shared" si="964"/>
        <v>Hepatitis E virus strain  , partial cds</v>
      </c>
    </row>
    <row r="1414" spans="1:102" s="180" customFormat="1" ht="11.85" hidden="1" customHeight="1" x14ac:dyDescent="0.25">
      <c r="A1414" s="182" t="s">
        <v>3742</v>
      </c>
      <c r="B1414" s="174" t="s">
        <v>502</v>
      </c>
      <c r="C1414" s="272"/>
      <c r="D1414" s="272"/>
      <c r="E1414" s="272"/>
      <c r="F1414" s="182"/>
      <c r="G1414" s="243"/>
      <c r="H1414" s="180" t="s">
        <v>1329</v>
      </c>
      <c r="I1414" s="181" t="s">
        <v>1330</v>
      </c>
      <c r="J1414" s="182" t="s">
        <v>788</v>
      </c>
      <c r="K1414" s="183" t="s">
        <v>2990</v>
      </c>
      <c r="L1414" s="186" t="s">
        <v>2990</v>
      </c>
      <c r="M1414" s="253" t="s">
        <v>368</v>
      </c>
      <c r="N1414" s="257"/>
      <c r="O1414" s="243"/>
      <c r="P1414" s="243"/>
      <c r="Q1414" s="243"/>
      <c r="R1414" s="243"/>
      <c r="S1414" s="243" t="e">
        <f t="shared" si="929"/>
        <v>#N/A</v>
      </c>
      <c r="T1414" s="243"/>
      <c r="U1414" s="274"/>
      <c r="V1414" s="274"/>
      <c r="W1414" s="272"/>
      <c r="X1414" s="275"/>
      <c r="Y1414" s="272"/>
      <c r="Z1414" s="272"/>
      <c r="AA1414" s="272"/>
      <c r="AB1414" s="290"/>
      <c r="AC1414" s="275"/>
      <c r="AD1414" s="275"/>
      <c r="AE1414" s="272"/>
      <c r="AF1414" s="272"/>
      <c r="AG1414" s="272"/>
      <c r="AH1414" s="282"/>
      <c r="AI1414" s="243"/>
      <c r="AJ1414" s="243"/>
      <c r="AK1414" s="255">
        <f t="shared" si="930"/>
        <v>1</v>
      </c>
      <c r="AL1414" s="256" t="b">
        <f t="shared" si="931"/>
        <v>0</v>
      </c>
      <c r="AM1414" s="243"/>
      <c r="AN1414" s="243"/>
      <c r="AO1414" s="276"/>
      <c r="AP1414" s="258" t="e">
        <f>MATCH($F1414,$F$2:$F1414,0)=ROW($F1414)-1</f>
        <v>#N/A</v>
      </c>
      <c r="AQ1414" s="174" t="s">
        <v>111</v>
      </c>
      <c r="AR1414" s="174" t="s">
        <v>111</v>
      </c>
      <c r="AS1414" s="174" t="s">
        <v>111</v>
      </c>
      <c r="AT1414" s="174" t="s">
        <v>111</v>
      </c>
      <c r="AU1414" s="174" t="s">
        <v>111</v>
      </c>
      <c r="AV1414" s="174" t="s">
        <v>111</v>
      </c>
      <c r="AX1414" s="243"/>
      <c r="AY1414" s="259" t="str">
        <f t="shared" si="932"/>
        <v>KC911942</v>
      </c>
      <c r="AZ1414" s="260" t="str">
        <f t="shared" si="933"/>
        <v>.FRA.Toulouse.hum</v>
      </c>
      <c r="BA1414" s="260" t="str">
        <f t="shared" si="934"/>
        <v>.FRA.Toulouse.hum</v>
      </c>
      <c r="BB1414" s="200" t="str">
        <f t="shared" si="935"/>
        <v>KC911942.</v>
      </c>
      <c r="BC1414" s="201" t="str">
        <f t="shared" si="936"/>
        <v>KC911942</v>
      </c>
      <c r="BD1414" s="201" t="str">
        <f t="shared" si="937"/>
        <v>KC911942</v>
      </c>
      <c r="BE1414" s="200" t="str">
        <f t="shared" si="938"/>
        <v>KC911942=</v>
      </c>
      <c r="BF1414" s="200" t="str">
        <f t="shared" si="939"/>
        <v>KC911942=out</v>
      </c>
      <c r="BG1414" s="200" t="str">
        <f t="shared" si="940"/>
        <v>KC911942=out</v>
      </c>
      <c r="BH1414" s="200" t="str">
        <f t="shared" si="941"/>
        <v>KC911942=</v>
      </c>
      <c r="BI1414" s="200" t="str">
        <f t="shared" si="942"/>
        <v>KC911942=. .FRA.Toulouse.hum</v>
      </c>
      <c r="BJ1414" s="200" t="str">
        <f t="shared" si="943"/>
        <v>KC911942=. .FRA.Toulouse.hum</v>
      </c>
      <c r="BK1414" s="200" t="str">
        <f t="shared" si="944"/>
        <v>KC911942=. .FRA.Toulouse.hum</v>
      </c>
      <c r="BL1414" s="200" t="str">
        <f t="shared" si="945"/>
        <v>KC911942=.FRA.Toulouse.hum</v>
      </c>
      <c r="BM1414" s="200" t="str">
        <f t="shared" si="946"/>
        <v>KC911942=</v>
      </c>
      <c r="BN1414" s="200" t="str">
        <f t="shared" si="947"/>
        <v>KC911942=</v>
      </c>
      <c r="BO1414" s="200" t="str">
        <f t="shared" si="948"/>
        <v>KC911942=</v>
      </c>
      <c r="BP1414" s="200" t="str">
        <f t="shared" si="949"/>
        <v>=</v>
      </c>
      <c r="BQ1414" s="261" t="str">
        <f t="shared" si="950"/>
        <v>KC911942</v>
      </c>
      <c r="BR1414" s="262" t="str">
        <f t="shared" si="951"/>
        <v/>
      </c>
      <c r="BS1414" s="263" t="str">
        <f t="shared" si="952"/>
        <v>.FRA.Toulouse.hum</v>
      </c>
      <c r="BT1414" s="264" t="str">
        <f t="shared" si="953"/>
        <v/>
      </c>
      <c r="BU1414" s="264" t="str">
        <f t="shared" si="954"/>
        <v/>
      </c>
      <c r="BV1414" s="264" t="str">
        <f t="shared" si="955"/>
        <v/>
      </c>
      <c r="BW1414" s="264" t="str">
        <f t="shared" si="956"/>
        <v/>
      </c>
      <c r="BX1414" s="264" t="str">
        <f t="shared" si="957"/>
        <v/>
      </c>
      <c r="BY1414" s="265" t="str">
        <f t="shared" si="958"/>
        <v/>
      </c>
      <c r="BZ1414" s="243"/>
      <c r="CA1414" s="207" t="s">
        <v>506</v>
      </c>
      <c r="CB1414" s="200" t="str">
        <f t="shared" si="959"/>
        <v>xx</v>
      </c>
      <c r="CC1414" s="200" t="str">
        <f t="shared" si="960"/>
        <v>Non_select</v>
      </c>
      <c r="CD1414" s="200" t="str">
        <f t="shared" si="961"/>
        <v>xx</v>
      </c>
      <c r="CE1414" s="200" t="str">
        <f t="shared" si="962"/>
        <v/>
      </c>
      <c r="CF1414" s="243"/>
      <c r="CG1414" s="200" t="str">
        <f t="shared" si="963"/>
        <v>KC911942</v>
      </c>
      <c r="CH1414" s="208" t="s">
        <v>360</v>
      </c>
      <c r="CI1414" s="208" t="s">
        <v>361</v>
      </c>
      <c r="CJ1414" s="208" t="s">
        <v>362</v>
      </c>
      <c r="CK1414" s="243"/>
      <c r="CL1414" s="243"/>
      <c r="CM1414" s="243"/>
      <c r="CN1414" s="243"/>
      <c r="CO1414" s="208"/>
      <c r="CP1414" s="243"/>
      <c r="CQ1414" s="243"/>
      <c r="CR1414" s="243"/>
      <c r="CS1414" s="243"/>
      <c r="CT1414" s="243"/>
      <c r="CU1414" s="243"/>
      <c r="CV1414" s="200">
        <f t="shared" si="928"/>
        <v>0</v>
      </c>
      <c r="CW1414" s="266">
        <f t="shared" si="927"/>
        <v>0</v>
      </c>
      <c r="CX1414" s="200" t="str">
        <f t="shared" si="964"/>
        <v>Hepatitis E virus strain  , partial cds</v>
      </c>
    </row>
    <row r="1415" spans="1:102" s="180" customFormat="1" ht="11.85" hidden="1" customHeight="1" x14ac:dyDescent="0.25">
      <c r="A1415" s="182" t="s">
        <v>3743</v>
      </c>
      <c r="B1415" s="174" t="s">
        <v>502</v>
      </c>
      <c r="C1415" s="272"/>
      <c r="D1415" s="272"/>
      <c r="E1415" s="272"/>
      <c r="F1415" s="182"/>
      <c r="G1415" s="243"/>
      <c r="H1415" s="180" t="s">
        <v>1329</v>
      </c>
      <c r="I1415" s="181" t="s">
        <v>1330</v>
      </c>
      <c r="J1415" s="182" t="s">
        <v>788</v>
      </c>
      <c r="K1415" s="183" t="s">
        <v>2990</v>
      </c>
      <c r="L1415" s="186" t="s">
        <v>2990</v>
      </c>
      <c r="M1415" s="253" t="s">
        <v>368</v>
      </c>
      <c r="N1415" s="257"/>
      <c r="O1415" s="243"/>
      <c r="P1415" s="243"/>
      <c r="Q1415" s="243"/>
      <c r="R1415" s="243"/>
      <c r="S1415" s="243" t="e">
        <f t="shared" si="929"/>
        <v>#N/A</v>
      </c>
      <c r="T1415" s="243"/>
      <c r="U1415" s="274"/>
      <c r="V1415" s="274"/>
      <c r="W1415" s="272"/>
      <c r="X1415" s="275"/>
      <c r="Y1415" s="272"/>
      <c r="Z1415" s="272"/>
      <c r="AA1415" s="272"/>
      <c r="AB1415" s="290"/>
      <c r="AC1415" s="275"/>
      <c r="AD1415" s="275"/>
      <c r="AE1415" s="272"/>
      <c r="AF1415" s="272"/>
      <c r="AG1415" s="272"/>
      <c r="AH1415" s="282"/>
      <c r="AI1415" s="243"/>
      <c r="AJ1415" s="243"/>
      <c r="AK1415" s="255">
        <f t="shared" si="930"/>
        <v>1</v>
      </c>
      <c r="AL1415" s="256" t="b">
        <f t="shared" si="931"/>
        <v>0</v>
      </c>
      <c r="AM1415" s="243"/>
      <c r="AN1415" s="243"/>
      <c r="AO1415" s="276"/>
      <c r="AP1415" s="258" t="e">
        <f>MATCH($F1415,$F$2:$F1415,0)=ROW($F1415)-1</f>
        <v>#N/A</v>
      </c>
      <c r="AQ1415" s="174" t="s">
        <v>111</v>
      </c>
      <c r="AR1415" s="174" t="s">
        <v>111</v>
      </c>
      <c r="AS1415" s="174" t="s">
        <v>111</v>
      </c>
      <c r="AT1415" s="174" t="s">
        <v>111</v>
      </c>
      <c r="AU1415" s="174" t="s">
        <v>111</v>
      </c>
      <c r="AV1415" s="174" t="s">
        <v>111</v>
      </c>
      <c r="AX1415" s="243"/>
      <c r="AY1415" s="259" t="str">
        <f t="shared" si="932"/>
        <v>KC911943</v>
      </c>
      <c r="AZ1415" s="260" t="str">
        <f t="shared" si="933"/>
        <v>.FRA.Toulouse.hum</v>
      </c>
      <c r="BA1415" s="260" t="str">
        <f t="shared" si="934"/>
        <v>.FRA.Toulouse.hum</v>
      </c>
      <c r="BB1415" s="200" t="str">
        <f t="shared" si="935"/>
        <v>KC911943.</v>
      </c>
      <c r="BC1415" s="201" t="str">
        <f t="shared" si="936"/>
        <v>KC911943</v>
      </c>
      <c r="BD1415" s="201" t="str">
        <f t="shared" si="937"/>
        <v>KC911943</v>
      </c>
      <c r="BE1415" s="200" t="str">
        <f t="shared" si="938"/>
        <v>KC911943=</v>
      </c>
      <c r="BF1415" s="200" t="str">
        <f t="shared" si="939"/>
        <v>KC911943=out</v>
      </c>
      <c r="BG1415" s="200" t="str">
        <f t="shared" si="940"/>
        <v>KC911943=out</v>
      </c>
      <c r="BH1415" s="200" t="str">
        <f t="shared" si="941"/>
        <v>KC911943=</v>
      </c>
      <c r="BI1415" s="200" t="str">
        <f t="shared" si="942"/>
        <v>KC911943=. .FRA.Toulouse.hum</v>
      </c>
      <c r="BJ1415" s="200" t="str">
        <f t="shared" si="943"/>
        <v>KC911943=. .FRA.Toulouse.hum</v>
      </c>
      <c r="BK1415" s="200" t="str">
        <f t="shared" si="944"/>
        <v>KC911943=. .FRA.Toulouse.hum</v>
      </c>
      <c r="BL1415" s="200" t="str">
        <f t="shared" si="945"/>
        <v>KC911943=.FRA.Toulouse.hum</v>
      </c>
      <c r="BM1415" s="200" t="str">
        <f t="shared" si="946"/>
        <v>KC911943=</v>
      </c>
      <c r="BN1415" s="200" t="str">
        <f t="shared" si="947"/>
        <v>KC911943=</v>
      </c>
      <c r="BO1415" s="200" t="str">
        <f t="shared" si="948"/>
        <v>KC911943=</v>
      </c>
      <c r="BP1415" s="200" t="str">
        <f t="shared" si="949"/>
        <v>=</v>
      </c>
      <c r="BQ1415" s="261" t="str">
        <f t="shared" si="950"/>
        <v>KC911943</v>
      </c>
      <c r="BR1415" s="262" t="str">
        <f t="shared" si="951"/>
        <v/>
      </c>
      <c r="BS1415" s="263" t="str">
        <f t="shared" si="952"/>
        <v>.FRA.Toulouse.hum</v>
      </c>
      <c r="BT1415" s="264" t="str">
        <f t="shared" si="953"/>
        <v/>
      </c>
      <c r="BU1415" s="264" t="str">
        <f t="shared" si="954"/>
        <v/>
      </c>
      <c r="BV1415" s="264" t="str">
        <f t="shared" si="955"/>
        <v/>
      </c>
      <c r="BW1415" s="264" t="str">
        <f t="shared" si="956"/>
        <v/>
      </c>
      <c r="BX1415" s="264" t="str">
        <f t="shared" si="957"/>
        <v/>
      </c>
      <c r="BY1415" s="265" t="str">
        <f t="shared" si="958"/>
        <v/>
      </c>
      <c r="BZ1415" s="243"/>
      <c r="CA1415" s="207" t="s">
        <v>506</v>
      </c>
      <c r="CB1415" s="200" t="str">
        <f t="shared" si="959"/>
        <v>xx</v>
      </c>
      <c r="CC1415" s="200" t="str">
        <f t="shared" si="960"/>
        <v>Non_select</v>
      </c>
      <c r="CD1415" s="200" t="str">
        <f t="shared" si="961"/>
        <v>xx</v>
      </c>
      <c r="CE1415" s="200" t="str">
        <f t="shared" si="962"/>
        <v/>
      </c>
      <c r="CF1415" s="243"/>
      <c r="CG1415" s="200" t="str">
        <f t="shared" si="963"/>
        <v>KC911943</v>
      </c>
      <c r="CH1415" s="208" t="s">
        <v>360</v>
      </c>
      <c r="CI1415" s="208" t="s">
        <v>361</v>
      </c>
      <c r="CJ1415" s="208" t="s">
        <v>362</v>
      </c>
      <c r="CK1415" s="243"/>
      <c r="CL1415" s="243"/>
      <c r="CM1415" s="243"/>
      <c r="CN1415" s="243"/>
      <c r="CO1415" s="208"/>
      <c r="CP1415" s="243"/>
      <c r="CQ1415" s="243"/>
      <c r="CR1415" s="243"/>
      <c r="CS1415" s="243"/>
      <c r="CT1415" s="243"/>
      <c r="CU1415" s="243"/>
      <c r="CV1415" s="200">
        <f t="shared" si="928"/>
        <v>0</v>
      </c>
      <c r="CW1415" s="266">
        <f t="shared" si="927"/>
        <v>0</v>
      </c>
      <c r="CX1415" s="200" t="str">
        <f t="shared" si="964"/>
        <v>Hepatitis E virus strain  , partial cds</v>
      </c>
    </row>
    <row r="1416" spans="1:102" ht="11.85" hidden="1" customHeight="1" x14ac:dyDescent="0.25">
      <c r="A1416" s="277" t="s">
        <v>3744</v>
      </c>
      <c r="B1416" s="174" t="s">
        <v>502</v>
      </c>
      <c r="C1416" s="278"/>
      <c r="D1416" s="279"/>
      <c r="E1416" s="267"/>
      <c r="F1416" s="277"/>
      <c r="G1416" s="243"/>
      <c r="H1416" s="277" t="s">
        <v>1329</v>
      </c>
      <c r="I1416" s="280" t="s">
        <v>1330</v>
      </c>
      <c r="J1416" s="277" t="s">
        <v>788</v>
      </c>
      <c r="K1416" s="183" t="s">
        <v>2990</v>
      </c>
      <c r="L1416" s="186" t="s">
        <v>2990</v>
      </c>
      <c r="M1416" s="253" t="s">
        <v>368</v>
      </c>
      <c r="N1416" s="257"/>
      <c r="O1416" s="243"/>
      <c r="P1416" s="187"/>
      <c r="Q1416" s="187"/>
      <c r="R1416" s="281"/>
      <c r="S1416" s="281" t="e">
        <f t="shared" si="929"/>
        <v>#N/A</v>
      </c>
      <c r="T1416" s="281"/>
      <c r="U1416" s="274"/>
      <c r="V1416" s="274"/>
      <c r="W1416" s="272"/>
      <c r="X1416" s="275"/>
      <c r="Y1416" s="272"/>
      <c r="Z1416" s="272"/>
      <c r="AA1416" s="272"/>
      <c r="AB1416" s="290"/>
      <c r="AC1416" s="275"/>
      <c r="AD1416" s="275"/>
      <c r="AE1416" s="272"/>
      <c r="AF1416" s="272"/>
      <c r="AG1416" s="272"/>
      <c r="AH1416" s="282"/>
      <c r="AI1416" s="243"/>
      <c r="AJ1416" s="243"/>
      <c r="AK1416" s="255">
        <f t="shared" si="930"/>
        <v>1</v>
      </c>
      <c r="AL1416" s="256" t="b">
        <f t="shared" si="931"/>
        <v>0</v>
      </c>
      <c r="AM1416" s="281"/>
      <c r="AN1416" s="281"/>
      <c r="AO1416" s="276"/>
      <c r="AP1416" s="258" t="e">
        <f>MATCH($F1416,$F$2:$F1416,0)=ROW($F1416)-1</f>
        <v>#N/A</v>
      </c>
      <c r="AQ1416" s="192" t="s">
        <v>111</v>
      </c>
      <c r="AR1416" s="192" t="s">
        <v>111</v>
      </c>
      <c r="AS1416" s="192" t="s">
        <v>111</v>
      </c>
      <c r="AT1416" s="192" t="s">
        <v>111</v>
      </c>
      <c r="AU1416" s="192" t="s">
        <v>111</v>
      </c>
      <c r="AV1416" s="192" t="s">
        <v>111</v>
      </c>
      <c r="AW1416" s="281"/>
      <c r="AX1416" s="281"/>
      <c r="AY1416" s="259" t="str">
        <f t="shared" si="932"/>
        <v>KC911944</v>
      </c>
      <c r="AZ1416" s="260" t="str">
        <f t="shared" si="933"/>
        <v>.FRA.Toulouse.hum</v>
      </c>
      <c r="BA1416" s="260" t="str">
        <f t="shared" si="934"/>
        <v>.FRA.Toulouse.hum</v>
      </c>
      <c r="BB1416" s="200" t="str">
        <f t="shared" si="935"/>
        <v>KC911944.</v>
      </c>
      <c r="BC1416" s="201" t="str">
        <f t="shared" si="936"/>
        <v>KC911944</v>
      </c>
      <c r="BD1416" s="201" t="str">
        <f t="shared" si="937"/>
        <v>KC911944</v>
      </c>
      <c r="BE1416" s="200" t="str">
        <f t="shared" si="938"/>
        <v>KC911944=</v>
      </c>
      <c r="BF1416" s="200" t="str">
        <f t="shared" si="939"/>
        <v>KC911944=out</v>
      </c>
      <c r="BG1416" s="200" t="str">
        <f t="shared" si="940"/>
        <v>KC911944=out</v>
      </c>
      <c r="BH1416" s="200" t="str">
        <f t="shared" si="941"/>
        <v>KC911944=</v>
      </c>
      <c r="BI1416" s="200" t="str">
        <f t="shared" si="942"/>
        <v>KC911944=. .FRA.Toulouse.hum</v>
      </c>
      <c r="BJ1416" s="200" t="str">
        <f t="shared" si="943"/>
        <v>KC911944=. .FRA.Toulouse.hum</v>
      </c>
      <c r="BK1416" s="200" t="str">
        <f t="shared" si="944"/>
        <v>KC911944=. .FRA.Toulouse.hum</v>
      </c>
      <c r="BL1416" s="200" t="str">
        <f t="shared" si="945"/>
        <v>KC911944=.FRA.Toulouse.hum</v>
      </c>
      <c r="BM1416" s="200" t="str">
        <f t="shared" si="946"/>
        <v>KC911944=</v>
      </c>
      <c r="BN1416" s="200" t="str">
        <f t="shared" si="947"/>
        <v>KC911944=</v>
      </c>
      <c r="BO1416" s="200" t="str">
        <f t="shared" si="948"/>
        <v>KC911944=</v>
      </c>
      <c r="BP1416" s="200" t="str">
        <f t="shared" si="949"/>
        <v>=</v>
      </c>
      <c r="BQ1416" s="261" t="str">
        <f t="shared" si="950"/>
        <v>KC911944</v>
      </c>
      <c r="BR1416" s="262" t="str">
        <f t="shared" si="951"/>
        <v/>
      </c>
      <c r="BS1416" s="263" t="str">
        <f t="shared" si="952"/>
        <v>.FRA.Toulouse.hum</v>
      </c>
      <c r="BT1416" s="264" t="str">
        <f t="shared" si="953"/>
        <v/>
      </c>
      <c r="BU1416" s="264" t="str">
        <f t="shared" si="954"/>
        <v/>
      </c>
      <c r="BV1416" s="264" t="str">
        <f t="shared" si="955"/>
        <v/>
      </c>
      <c r="BW1416" s="264" t="str">
        <f t="shared" si="956"/>
        <v/>
      </c>
      <c r="BX1416" s="264" t="str">
        <f t="shared" si="957"/>
        <v/>
      </c>
      <c r="BY1416" s="265" t="str">
        <f t="shared" si="958"/>
        <v/>
      </c>
      <c r="BZ1416" s="283"/>
      <c r="CA1416" s="283" t="s">
        <v>506</v>
      </c>
      <c r="CB1416" s="284" t="str">
        <f t="shared" si="959"/>
        <v>xx</v>
      </c>
      <c r="CC1416" s="284" t="str">
        <f t="shared" si="960"/>
        <v>Non_select</v>
      </c>
      <c r="CD1416" s="284" t="str">
        <f t="shared" si="961"/>
        <v>xx</v>
      </c>
      <c r="CE1416" s="284" t="str">
        <f t="shared" si="962"/>
        <v/>
      </c>
      <c r="CF1416" s="283"/>
      <c r="CG1416" s="284" t="str">
        <f t="shared" si="963"/>
        <v>KC911944</v>
      </c>
      <c r="CH1416" s="285" t="s">
        <v>360</v>
      </c>
      <c r="CI1416" s="285" t="s">
        <v>361</v>
      </c>
      <c r="CJ1416" s="285" t="s">
        <v>362</v>
      </c>
      <c r="CK1416" s="285"/>
      <c r="CL1416" s="285"/>
      <c r="CM1416" s="285"/>
      <c r="CN1416" s="285"/>
      <c r="CO1416" s="285"/>
      <c r="CP1416" s="285"/>
      <c r="CQ1416" s="284"/>
      <c r="CR1416" s="284"/>
      <c r="CS1416" s="284"/>
      <c r="CT1416" s="284"/>
      <c r="CU1416" s="284"/>
      <c r="CV1416" s="284">
        <f t="shared" si="928"/>
        <v>0</v>
      </c>
      <c r="CW1416" s="287">
        <f t="shared" si="927"/>
        <v>0</v>
      </c>
      <c r="CX1416" s="200" t="str">
        <f t="shared" si="964"/>
        <v>Hepatitis E virus strain  , partial cds</v>
      </c>
    </row>
    <row r="1417" spans="1:102" s="180" customFormat="1" ht="11.85" hidden="1" customHeight="1" x14ac:dyDescent="0.25">
      <c r="A1417" s="182" t="s">
        <v>3745</v>
      </c>
      <c r="B1417" s="174" t="s">
        <v>502</v>
      </c>
      <c r="C1417" s="272"/>
      <c r="D1417" s="272"/>
      <c r="E1417" s="272"/>
      <c r="F1417" s="182"/>
      <c r="G1417" s="243"/>
      <c r="H1417" s="180" t="s">
        <v>1329</v>
      </c>
      <c r="I1417" s="181" t="s">
        <v>1330</v>
      </c>
      <c r="J1417" s="182" t="s">
        <v>788</v>
      </c>
      <c r="K1417" s="183" t="s">
        <v>2990</v>
      </c>
      <c r="L1417" s="186" t="s">
        <v>2990</v>
      </c>
      <c r="M1417" s="253" t="s">
        <v>368</v>
      </c>
      <c r="N1417" s="257"/>
      <c r="O1417" s="243"/>
      <c r="P1417" s="243"/>
      <c r="Q1417" s="243"/>
      <c r="R1417" s="243"/>
      <c r="S1417" s="243" t="e">
        <f t="shared" si="929"/>
        <v>#N/A</v>
      </c>
      <c r="T1417" s="243"/>
      <c r="U1417" s="274"/>
      <c r="V1417" s="274"/>
      <c r="W1417" s="272"/>
      <c r="X1417" s="275"/>
      <c r="Y1417" s="272"/>
      <c r="Z1417" s="272"/>
      <c r="AA1417" s="272"/>
      <c r="AB1417" s="290"/>
      <c r="AC1417" s="275"/>
      <c r="AD1417" s="275"/>
      <c r="AE1417" s="272"/>
      <c r="AF1417" s="272"/>
      <c r="AG1417" s="272"/>
      <c r="AH1417" s="282"/>
      <c r="AI1417" s="243"/>
      <c r="AJ1417" s="243"/>
      <c r="AK1417" s="255">
        <f t="shared" si="930"/>
        <v>1</v>
      </c>
      <c r="AL1417" s="256" t="b">
        <f t="shared" si="931"/>
        <v>0</v>
      </c>
      <c r="AM1417" s="243"/>
      <c r="AN1417" s="243"/>
      <c r="AO1417" s="276"/>
      <c r="AP1417" s="258" t="e">
        <f>MATCH($F1417,$F$2:$F1417,0)=ROW($F1417)-1</f>
        <v>#N/A</v>
      </c>
      <c r="AQ1417" s="174" t="s">
        <v>111</v>
      </c>
      <c r="AR1417" s="174" t="s">
        <v>111</v>
      </c>
      <c r="AS1417" s="174" t="s">
        <v>111</v>
      </c>
      <c r="AT1417" s="174" t="s">
        <v>111</v>
      </c>
      <c r="AU1417" s="174" t="s">
        <v>111</v>
      </c>
      <c r="AV1417" s="174" t="s">
        <v>111</v>
      </c>
      <c r="AX1417" s="243"/>
      <c r="AY1417" s="259" t="str">
        <f t="shared" si="932"/>
        <v>KC911945</v>
      </c>
      <c r="AZ1417" s="260" t="str">
        <f t="shared" si="933"/>
        <v>.FRA.Toulouse.hum</v>
      </c>
      <c r="BA1417" s="260" t="str">
        <f t="shared" si="934"/>
        <v>.FRA.Toulouse.hum</v>
      </c>
      <c r="BB1417" s="200" t="str">
        <f t="shared" si="935"/>
        <v>KC911945.</v>
      </c>
      <c r="BC1417" s="201" t="str">
        <f t="shared" si="936"/>
        <v>KC911945</v>
      </c>
      <c r="BD1417" s="201" t="str">
        <f t="shared" si="937"/>
        <v>KC911945</v>
      </c>
      <c r="BE1417" s="200" t="str">
        <f t="shared" si="938"/>
        <v>KC911945=</v>
      </c>
      <c r="BF1417" s="200" t="str">
        <f t="shared" si="939"/>
        <v>KC911945=out</v>
      </c>
      <c r="BG1417" s="200" t="str">
        <f t="shared" si="940"/>
        <v>KC911945=out</v>
      </c>
      <c r="BH1417" s="200" t="str">
        <f t="shared" si="941"/>
        <v>KC911945=</v>
      </c>
      <c r="BI1417" s="200" t="str">
        <f t="shared" si="942"/>
        <v>KC911945=. .FRA.Toulouse.hum</v>
      </c>
      <c r="BJ1417" s="200" t="str">
        <f t="shared" si="943"/>
        <v>KC911945=. .FRA.Toulouse.hum</v>
      </c>
      <c r="BK1417" s="200" t="str">
        <f t="shared" si="944"/>
        <v>KC911945=. .FRA.Toulouse.hum</v>
      </c>
      <c r="BL1417" s="200" t="str">
        <f t="shared" si="945"/>
        <v>KC911945=.FRA.Toulouse.hum</v>
      </c>
      <c r="BM1417" s="200" t="str">
        <f t="shared" si="946"/>
        <v>KC911945=</v>
      </c>
      <c r="BN1417" s="200" t="str">
        <f t="shared" si="947"/>
        <v>KC911945=</v>
      </c>
      <c r="BO1417" s="200" t="str">
        <f t="shared" si="948"/>
        <v>KC911945=</v>
      </c>
      <c r="BP1417" s="200" t="str">
        <f t="shared" si="949"/>
        <v>=</v>
      </c>
      <c r="BQ1417" s="261" t="str">
        <f t="shared" si="950"/>
        <v>KC911945</v>
      </c>
      <c r="BR1417" s="262" t="str">
        <f t="shared" si="951"/>
        <v/>
      </c>
      <c r="BS1417" s="263" t="str">
        <f t="shared" si="952"/>
        <v>.FRA.Toulouse.hum</v>
      </c>
      <c r="BT1417" s="264" t="str">
        <f t="shared" si="953"/>
        <v/>
      </c>
      <c r="BU1417" s="264" t="str">
        <f t="shared" si="954"/>
        <v/>
      </c>
      <c r="BV1417" s="264" t="str">
        <f t="shared" si="955"/>
        <v/>
      </c>
      <c r="BW1417" s="264" t="str">
        <f t="shared" si="956"/>
        <v/>
      </c>
      <c r="BX1417" s="264" t="str">
        <f t="shared" si="957"/>
        <v/>
      </c>
      <c r="BY1417" s="265" t="str">
        <f t="shared" si="958"/>
        <v/>
      </c>
      <c r="BZ1417" s="243"/>
      <c r="CA1417" s="207" t="s">
        <v>506</v>
      </c>
      <c r="CB1417" s="200" t="str">
        <f t="shared" si="959"/>
        <v>xx</v>
      </c>
      <c r="CC1417" s="200" t="str">
        <f t="shared" si="960"/>
        <v>Non_select</v>
      </c>
      <c r="CD1417" s="200" t="str">
        <f t="shared" si="961"/>
        <v>xx</v>
      </c>
      <c r="CE1417" s="200" t="str">
        <f t="shared" si="962"/>
        <v/>
      </c>
      <c r="CF1417" s="243"/>
      <c r="CG1417" s="200" t="str">
        <f t="shared" si="963"/>
        <v>KC911945</v>
      </c>
      <c r="CH1417" s="208" t="s">
        <v>360</v>
      </c>
      <c r="CI1417" s="208" t="s">
        <v>361</v>
      </c>
      <c r="CJ1417" s="208" t="s">
        <v>362</v>
      </c>
      <c r="CK1417" s="243"/>
      <c r="CL1417" s="243"/>
      <c r="CM1417" s="243"/>
      <c r="CN1417" s="243"/>
      <c r="CO1417" s="208"/>
      <c r="CP1417" s="243"/>
      <c r="CQ1417" s="243"/>
      <c r="CR1417" s="243"/>
      <c r="CS1417" s="243"/>
      <c r="CT1417" s="243"/>
      <c r="CU1417" s="243"/>
      <c r="CV1417" s="200">
        <f t="shared" si="928"/>
        <v>0</v>
      </c>
      <c r="CW1417" s="266">
        <f t="shared" si="927"/>
        <v>0</v>
      </c>
      <c r="CX1417" s="200" t="str">
        <f t="shared" si="964"/>
        <v>Hepatitis E virus strain  , partial cds</v>
      </c>
    </row>
    <row r="1418" spans="1:102" s="180" customFormat="1" ht="11.85" hidden="1" customHeight="1" x14ac:dyDescent="0.25">
      <c r="A1418" s="182" t="s">
        <v>3746</v>
      </c>
      <c r="B1418" s="174" t="s">
        <v>502</v>
      </c>
      <c r="C1418" s="272"/>
      <c r="D1418" s="272"/>
      <c r="E1418" s="272"/>
      <c r="F1418" s="182"/>
      <c r="G1418" s="243"/>
      <c r="H1418" s="180" t="s">
        <v>1329</v>
      </c>
      <c r="I1418" s="181" t="s">
        <v>1330</v>
      </c>
      <c r="J1418" s="182" t="s">
        <v>788</v>
      </c>
      <c r="K1418" s="183" t="s">
        <v>2990</v>
      </c>
      <c r="L1418" s="186" t="s">
        <v>2990</v>
      </c>
      <c r="M1418" s="253" t="s">
        <v>368</v>
      </c>
      <c r="N1418" s="257"/>
      <c r="O1418" s="243"/>
      <c r="P1418" s="243"/>
      <c r="Q1418" s="243"/>
      <c r="R1418" s="243"/>
      <c r="S1418" s="243" t="e">
        <f t="shared" si="929"/>
        <v>#N/A</v>
      </c>
      <c r="T1418" s="243"/>
      <c r="U1418" s="274"/>
      <c r="V1418" s="274"/>
      <c r="W1418" s="272"/>
      <c r="X1418" s="275"/>
      <c r="Y1418" s="272"/>
      <c r="Z1418" s="272"/>
      <c r="AA1418" s="272"/>
      <c r="AB1418" s="290"/>
      <c r="AC1418" s="275"/>
      <c r="AD1418" s="275"/>
      <c r="AE1418" s="272"/>
      <c r="AF1418" s="272"/>
      <c r="AG1418" s="272"/>
      <c r="AH1418" s="282"/>
      <c r="AI1418" s="243"/>
      <c r="AJ1418" s="243"/>
      <c r="AK1418" s="255">
        <f t="shared" si="930"/>
        <v>1</v>
      </c>
      <c r="AL1418" s="256" t="b">
        <f t="shared" si="931"/>
        <v>0</v>
      </c>
      <c r="AM1418" s="243"/>
      <c r="AN1418" s="243"/>
      <c r="AO1418" s="276"/>
      <c r="AP1418" s="258" t="e">
        <f>MATCH($F1418,$F$2:$F1418,0)=ROW($F1418)-1</f>
        <v>#N/A</v>
      </c>
      <c r="AQ1418" s="174" t="s">
        <v>111</v>
      </c>
      <c r="AR1418" s="174" t="s">
        <v>111</v>
      </c>
      <c r="AS1418" s="174" t="s">
        <v>111</v>
      </c>
      <c r="AT1418" s="174" t="s">
        <v>111</v>
      </c>
      <c r="AU1418" s="174" t="s">
        <v>111</v>
      </c>
      <c r="AV1418" s="174" t="s">
        <v>111</v>
      </c>
      <c r="AX1418" s="243"/>
      <c r="AY1418" s="259" t="str">
        <f t="shared" si="932"/>
        <v>KC911946</v>
      </c>
      <c r="AZ1418" s="260" t="str">
        <f t="shared" si="933"/>
        <v>.FRA.Toulouse.hum</v>
      </c>
      <c r="BA1418" s="260" t="str">
        <f t="shared" si="934"/>
        <v>.FRA.Toulouse.hum</v>
      </c>
      <c r="BB1418" s="200" t="str">
        <f t="shared" si="935"/>
        <v>KC911946.</v>
      </c>
      <c r="BC1418" s="201" t="str">
        <f t="shared" si="936"/>
        <v>KC911946</v>
      </c>
      <c r="BD1418" s="201" t="str">
        <f t="shared" si="937"/>
        <v>KC911946</v>
      </c>
      <c r="BE1418" s="200" t="str">
        <f t="shared" si="938"/>
        <v>KC911946=</v>
      </c>
      <c r="BF1418" s="200" t="str">
        <f t="shared" si="939"/>
        <v>KC911946=out</v>
      </c>
      <c r="BG1418" s="200" t="str">
        <f t="shared" si="940"/>
        <v>KC911946=out</v>
      </c>
      <c r="BH1418" s="200" t="str">
        <f t="shared" si="941"/>
        <v>KC911946=</v>
      </c>
      <c r="BI1418" s="200" t="str">
        <f t="shared" si="942"/>
        <v>KC911946=. .FRA.Toulouse.hum</v>
      </c>
      <c r="BJ1418" s="200" t="str">
        <f t="shared" si="943"/>
        <v>KC911946=. .FRA.Toulouse.hum</v>
      </c>
      <c r="BK1418" s="200" t="str">
        <f t="shared" si="944"/>
        <v>KC911946=. .FRA.Toulouse.hum</v>
      </c>
      <c r="BL1418" s="200" t="str">
        <f t="shared" si="945"/>
        <v>KC911946=.FRA.Toulouse.hum</v>
      </c>
      <c r="BM1418" s="200" t="str">
        <f t="shared" si="946"/>
        <v>KC911946=</v>
      </c>
      <c r="BN1418" s="200" t="str">
        <f t="shared" si="947"/>
        <v>KC911946=</v>
      </c>
      <c r="BO1418" s="200" t="str">
        <f t="shared" si="948"/>
        <v>KC911946=</v>
      </c>
      <c r="BP1418" s="200" t="str">
        <f t="shared" si="949"/>
        <v>=</v>
      </c>
      <c r="BQ1418" s="261" t="str">
        <f t="shared" si="950"/>
        <v>KC911946</v>
      </c>
      <c r="BR1418" s="262" t="str">
        <f t="shared" si="951"/>
        <v/>
      </c>
      <c r="BS1418" s="263" t="str">
        <f t="shared" si="952"/>
        <v>.FRA.Toulouse.hum</v>
      </c>
      <c r="BT1418" s="264" t="str">
        <f t="shared" si="953"/>
        <v/>
      </c>
      <c r="BU1418" s="264" t="str">
        <f t="shared" si="954"/>
        <v/>
      </c>
      <c r="BV1418" s="264" t="str">
        <f t="shared" si="955"/>
        <v/>
      </c>
      <c r="BW1418" s="264" t="str">
        <f t="shared" si="956"/>
        <v/>
      </c>
      <c r="BX1418" s="264" t="str">
        <f t="shared" si="957"/>
        <v/>
      </c>
      <c r="BY1418" s="265" t="str">
        <f t="shared" si="958"/>
        <v/>
      </c>
      <c r="BZ1418" s="243"/>
      <c r="CA1418" s="207" t="s">
        <v>506</v>
      </c>
      <c r="CB1418" s="200" t="str">
        <f t="shared" si="959"/>
        <v>xx</v>
      </c>
      <c r="CC1418" s="200" t="str">
        <f t="shared" si="960"/>
        <v>Non_select</v>
      </c>
      <c r="CD1418" s="200" t="str">
        <f t="shared" si="961"/>
        <v>xx</v>
      </c>
      <c r="CE1418" s="200" t="str">
        <f t="shared" si="962"/>
        <v/>
      </c>
      <c r="CF1418" s="243"/>
      <c r="CG1418" s="200" t="str">
        <f t="shared" si="963"/>
        <v>KC911946</v>
      </c>
      <c r="CH1418" s="208" t="s">
        <v>360</v>
      </c>
      <c r="CI1418" s="208" t="s">
        <v>361</v>
      </c>
      <c r="CJ1418" s="208" t="s">
        <v>362</v>
      </c>
      <c r="CK1418" s="243"/>
      <c r="CL1418" s="243"/>
      <c r="CM1418" s="243"/>
      <c r="CN1418" s="243"/>
      <c r="CO1418" s="208"/>
      <c r="CP1418" s="243"/>
      <c r="CQ1418" s="243"/>
      <c r="CR1418" s="243"/>
      <c r="CS1418" s="243"/>
      <c r="CT1418" s="243"/>
      <c r="CU1418" s="243"/>
      <c r="CV1418" s="200">
        <f t="shared" si="928"/>
        <v>0</v>
      </c>
      <c r="CW1418" s="266">
        <f t="shared" si="927"/>
        <v>0</v>
      </c>
      <c r="CX1418" s="200" t="str">
        <f t="shared" si="964"/>
        <v>Hepatitis E virus strain  , partial cds</v>
      </c>
    </row>
    <row r="1419" spans="1:102" s="180" customFormat="1" ht="11.85" hidden="1" customHeight="1" x14ac:dyDescent="0.25">
      <c r="A1419" s="182" t="s">
        <v>3747</v>
      </c>
      <c r="B1419" s="174" t="s">
        <v>502</v>
      </c>
      <c r="C1419" s="272"/>
      <c r="D1419" s="272"/>
      <c r="E1419" s="272"/>
      <c r="F1419" s="182"/>
      <c r="G1419" s="243"/>
      <c r="H1419" s="180" t="s">
        <v>1329</v>
      </c>
      <c r="I1419" s="181" t="s">
        <v>1330</v>
      </c>
      <c r="J1419" s="182" t="s">
        <v>788</v>
      </c>
      <c r="K1419" s="183" t="s">
        <v>2990</v>
      </c>
      <c r="L1419" s="186" t="s">
        <v>2990</v>
      </c>
      <c r="M1419" s="253" t="s">
        <v>368</v>
      </c>
      <c r="N1419" s="257"/>
      <c r="O1419" s="243"/>
      <c r="P1419" s="243"/>
      <c r="Q1419" s="243"/>
      <c r="R1419" s="243"/>
      <c r="S1419" s="243" t="e">
        <f t="shared" si="929"/>
        <v>#N/A</v>
      </c>
      <c r="T1419" s="243"/>
      <c r="U1419" s="274"/>
      <c r="V1419" s="274"/>
      <c r="W1419" s="272"/>
      <c r="X1419" s="275"/>
      <c r="Y1419" s="272"/>
      <c r="Z1419" s="272"/>
      <c r="AA1419" s="272"/>
      <c r="AB1419" s="290"/>
      <c r="AC1419" s="275"/>
      <c r="AD1419" s="275"/>
      <c r="AE1419" s="272"/>
      <c r="AF1419" s="272"/>
      <c r="AG1419" s="272"/>
      <c r="AH1419" s="282"/>
      <c r="AI1419" s="243"/>
      <c r="AJ1419" s="243"/>
      <c r="AK1419" s="255">
        <f t="shared" si="930"/>
        <v>1</v>
      </c>
      <c r="AL1419" s="256" t="b">
        <f t="shared" si="931"/>
        <v>0</v>
      </c>
      <c r="AM1419" s="243"/>
      <c r="AN1419" s="243"/>
      <c r="AO1419" s="276"/>
      <c r="AP1419" s="258" t="e">
        <f>MATCH($F1419,$F$2:$F1419,0)=ROW($F1419)-1</f>
        <v>#N/A</v>
      </c>
      <c r="AQ1419" s="174" t="s">
        <v>111</v>
      </c>
      <c r="AR1419" s="174" t="s">
        <v>111</v>
      </c>
      <c r="AS1419" s="174" t="s">
        <v>111</v>
      </c>
      <c r="AT1419" s="174" t="s">
        <v>111</v>
      </c>
      <c r="AU1419" s="174" t="s">
        <v>111</v>
      </c>
      <c r="AV1419" s="174" t="s">
        <v>111</v>
      </c>
      <c r="AX1419" s="243"/>
      <c r="AY1419" s="259" t="str">
        <f t="shared" si="932"/>
        <v>KC911947</v>
      </c>
      <c r="AZ1419" s="260" t="str">
        <f t="shared" si="933"/>
        <v>.FRA.Toulouse.hum</v>
      </c>
      <c r="BA1419" s="260" t="str">
        <f t="shared" si="934"/>
        <v>.FRA.Toulouse.hum</v>
      </c>
      <c r="BB1419" s="200" t="str">
        <f t="shared" si="935"/>
        <v>KC911947.</v>
      </c>
      <c r="BC1419" s="201" t="str">
        <f t="shared" si="936"/>
        <v>KC911947</v>
      </c>
      <c r="BD1419" s="201" t="str">
        <f t="shared" si="937"/>
        <v>KC911947</v>
      </c>
      <c r="BE1419" s="200" t="str">
        <f t="shared" si="938"/>
        <v>KC911947=</v>
      </c>
      <c r="BF1419" s="200" t="str">
        <f t="shared" si="939"/>
        <v>KC911947=out</v>
      </c>
      <c r="BG1419" s="200" t="str">
        <f t="shared" si="940"/>
        <v>KC911947=out</v>
      </c>
      <c r="BH1419" s="200" t="str">
        <f t="shared" si="941"/>
        <v>KC911947=</v>
      </c>
      <c r="BI1419" s="200" t="str">
        <f t="shared" si="942"/>
        <v>KC911947=. .FRA.Toulouse.hum</v>
      </c>
      <c r="BJ1419" s="200" t="str">
        <f t="shared" si="943"/>
        <v>KC911947=. .FRA.Toulouse.hum</v>
      </c>
      <c r="BK1419" s="200" t="str">
        <f t="shared" si="944"/>
        <v>KC911947=. .FRA.Toulouse.hum</v>
      </c>
      <c r="BL1419" s="200" t="str">
        <f t="shared" si="945"/>
        <v>KC911947=.FRA.Toulouse.hum</v>
      </c>
      <c r="BM1419" s="200" t="str">
        <f t="shared" si="946"/>
        <v>KC911947=</v>
      </c>
      <c r="BN1419" s="200" t="str">
        <f t="shared" si="947"/>
        <v>KC911947=</v>
      </c>
      <c r="BO1419" s="200" t="str">
        <f t="shared" si="948"/>
        <v>KC911947=</v>
      </c>
      <c r="BP1419" s="200" t="str">
        <f t="shared" si="949"/>
        <v>=</v>
      </c>
      <c r="BQ1419" s="261" t="str">
        <f t="shared" si="950"/>
        <v>KC911947</v>
      </c>
      <c r="BR1419" s="262" t="str">
        <f t="shared" si="951"/>
        <v/>
      </c>
      <c r="BS1419" s="263" t="str">
        <f t="shared" si="952"/>
        <v>.FRA.Toulouse.hum</v>
      </c>
      <c r="BT1419" s="264" t="str">
        <f t="shared" si="953"/>
        <v/>
      </c>
      <c r="BU1419" s="264" t="str">
        <f t="shared" si="954"/>
        <v/>
      </c>
      <c r="BV1419" s="264" t="str">
        <f t="shared" si="955"/>
        <v/>
      </c>
      <c r="BW1419" s="264" t="str">
        <f t="shared" si="956"/>
        <v/>
      </c>
      <c r="BX1419" s="264" t="str">
        <f t="shared" si="957"/>
        <v/>
      </c>
      <c r="BY1419" s="265" t="str">
        <f t="shared" si="958"/>
        <v/>
      </c>
      <c r="BZ1419" s="243"/>
      <c r="CA1419" s="207" t="s">
        <v>506</v>
      </c>
      <c r="CB1419" s="200" t="str">
        <f t="shared" si="959"/>
        <v>xx</v>
      </c>
      <c r="CC1419" s="200" t="str">
        <f t="shared" si="960"/>
        <v>Non_select</v>
      </c>
      <c r="CD1419" s="200" t="str">
        <f t="shared" si="961"/>
        <v>xx</v>
      </c>
      <c r="CE1419" s="200" t="str">
        <f t="shared" si="962"/>
        <v/>
      </c>
      <c r="CF1419" s="243"/>
      <c r="CG1419" s="200" t="str">
        <f t="shared" si="963"/>
        <v>KC911947</v>
      </c>
      <c r="CH1419" s="208" t="s">
        <v>360</v>
      </c>
      <c r="CI1419" s="208" t="s">
        <v>361</v>
      </c>
      <c r="CJ1419" s="208" t="s">
        <v>362</v>
      </c>
      <c r="CK1419" s="243"/>
      <c r="CL1419" s="243"/>
      <c r="CM1419" s="243"/>
      <c r="CN1419" s="243"/>
      <c r="CO1419" s="208"/>
      <c r="CP1419" s="243"/>
      <c r="CQ1419" s="243"/>
      <c r="CR1419" s="243"/>
      <c r="CS1419" s="243"/>
      <c r="CT1419" s="243"/>
      <c r="CU1419" s="243"/>
      <c r="CV1419" s="200">
        <f t="shared" si="928"/>
        <v>0</v>
      </c>
      <c r="CW1419" s="266">
        <f t="shared" si="927"/>
        <v>0</v>
      </c>
      <c r="CX1419" s="200" t="str">
        <f t="shared" si="964"/>
        <v>Hepatitis E virus strain  , partial cds</v>
      </c>
    </row>
    <row r="1420" spans="1:102" s="180" customFormat="1" ht="11.85" hidden="1" customHeight="1" x14ac:dyDescent="0.25">
      <c r="A1420" s="182" t="s">
        <v>3748</v>
      </c>
      <c r="B1420" s="174" t="s">
        <v>502</v>
      </c>
      <c r="C1420" s="272"/>
      <c r="D1420" s="272"/>
      <c r="E1420" s="272"/>
      <c r="F1420" s="182"/>
      <c r="G1420" s="243"/>
      <c r="H1420" s="180" t="s">
        <v>1329</v>
      </c>
      <c r="I1420" s="181" t="s">
        <v>1330</v>
      </c>
      <c r="J1420" s="182" t="s">
        <v>788</v>
      </c>
      <c r="K1420" s="183" t="s">
        <v>2990</v>
      </c>
      <c r="L1420" s="186" t="s">
        <v>2990</v>
      </c>
      <c r="M1420" s="253" t="s">
        <v>368</v>
      </c>
      <c r="N1420" s="257"/>
      <c r="O1420" s="243"/>
      <c r="P1420" s="243"/>
      <c r="Q1420" s="243"/>
      <c r="R1420" s="243"/>
      <c r="S1420" s="243" t="e">
        <f t="shared" si="929"/>
        <v>#N/A</v>
      </c>
      <c r="T1420" s="243"/>
      <c r="U1420" s="274"/>
      <c r="V1420" s="274"/>
      <c r="W1420" s="272"/>
      <c r="X1420" s="275"/>
      <c r="Y1420" s="272"/>
      <c r="Z1420" s="272"/>
      <c r="AA1420" s="272"/>
      <c r="AB1420" s="290"/>
      <c r="AC1420" s="275"/>
      <c r="AD1420" s="275"/>
      <c r="AE1420" s="272"/>
      <c r="AF1420" s="272"/>
      <c r="AG1420" s="272"/>
      <c r="AH1420" s="282"/>
      <c r="AI1420" s="243"/>
      <c r="AJ1420" s="243"/>
      <c r="AK1420" s="255">
        <f t="shared" si="930"/>
        <v>1</v>
      </c>
      <c r="AL1420" s="256" t="b">
        <f t="shared" si="931"/>
        <v>0</v>
      </c>
      <c r="AM1420" s="243"/>
      <c r="AN1420" s="243"/>
      <c r="AO1420" s="276"/>
      <c r="AP1420" s="258" t="e">
        <f>MATCH($F1420,$F$2:$F1420,0)=ROW($F1420)-1</f>
        <v>#N/A</v>
      </c>
      <c r="AQ1420" s="174" t="s">
        <v>111</v>
      </c>
      <c r="AR1420" s="174" t="s">
        <v>111</v>
      </c>
      <c r="AS1420" s="174" t="s">
        <v>111</v>
      </c>
      <c r="AT1420" s="174" t="s">
        <v>111</v>
      </c>
      <c r="AU1420" s="174" t="s">
        <v>111</v>
      </c>
      <c r="AV1420" s="174" t="s">
        <v>111</v>
      </c>
      <c r="AX1420" s="243"/>
      <c r="AY1420" s="259" t="str">
        <f t="shared" si="932"/>
        <v>KC911948</v>
      </c>
      <c r="AZ1420" s="260" t="str">
        <f t="shared" si="933"/>
        <v>.FRA.Toulouse.hum</v>
      </c>
      <c r="BA1420" s="260" t="str">
        <f t="shared" si="934"/>
        <v>.FRA.Toulouse.hum</v>
      </c>
      <c r="BB1420" s="200" t="str">
        <f t="shared" si="935"/>
        <v>KC911948.</v>
      </c>
      <c r="BC1420" s="201" t="str">
        <f t="shared" si="936"/>
        <v>KC911948</v>
      </c>
      <c r="BD1420" s="201" t="str">
        <f t="shared" si="937"/>
        <v>KC911948</v>
      </c>
      <c r="BE1420" s="200" t="str">
        <f t="shared" si="938"/>
        <v>KC911948=</v>
      </c>
      <c r="BF1420" s="200" t="str">
        <f t="shared" si="939"/>
        <v>KC911948=out</v>
      </c>
      <c r="BG1420" s="200" t="str">
        <f t="shared" si="940"/>
        <v>KC911948=out</v>
      </c>
      <c r="BH1420" s="200" t="str">
        <f t="shared" si="941"/>
        <v>KC911948=</v>
      </c>
      <c r="BI1420" s="200" t="str">
        <f t="shared" si="942"/>
        <v>KC911948=. .FRA.Toulouse.hum</v>
      </c>
      <c r="BJ1420" s="200" t="str">
        <f t="shared" si="943"/>
        <v>KC911948=. .FRA.Toulouse.hum</v>
      </c>
      <c r="BK1420" s="200" t="str">
        <f t="shared" si="944"/>
        <v>KC911948=. .FRA.Toulouse.hum</v>
      </c>
      <c r="BL1420" s="200" t="str">
        <f t="shared" si="945"/>
        <v>KC911948=.FRA.Toulouse.hum</v>
      </c>
      <c r="BM1420" s="200" t="str">
        <f t="shared" si="946"/>
        <v>KC911948=</v>
      </c>
      <c r="BN1420" s="200" t="str">
        <f t="shared" si="947"/>
        <v>KC911948=</v>
      </c>
      <c r="BO1420" s="200" t="str">
        <f t="shared" si="948"/>
        <v>KC911948=</v>
      </c>
      <c r="BP1420" s="200" t="str">
        <f t="shared" si="949"/>
        <v>=</v>
      </c>
      <c r="BQ1420" s="261" t="str">
        <f t="shared" si="950"/>
        <v>KC911948</v>
      </c>
      <c r="BR1420" s="262" t="str">
        <f t="shared" si="951"/>
        <v/>
      </c>
      <c r="BS1420" s="263" t="str">
        <f t="shared" si="952"/>
        <v>.FRA.Toulouse.hum</v>
      </c>
      <c r="BT1420" s="264" t="str">
        <f t="shared" si="953"/>
        <v/>
      </c>
      <c r="BU1420" s="264" t="str">
        <f t="shared" si="954"/>
        <v/>
      </c>
      <c r="BV1420" s="264" t="str">
        <f t="shared" si="955"/>
        <v/>
      </c>
      <c r="BW1420" s="264" t="str">
        <f t="shared" si="956"/>
        <v/>
      </c>
      <c r="BX1420" s="264" t="str">
        <f t="shared" si="957"/>
        <v/>
      </c>
      <c r="BY1420" s="265" t="str">
        <f t="shared" si="958"/>
        <v/>
      </c>
      <c r="BZ1420" s="243"/>
      <c r="CA1420" s="207" t="s">
        <v>506</v>
      </c>
      <c r="CB1420" s="200" t="str">
        <f t="shared" si="959"/>
        <v>xx</v>
      </c>
      <c r="CC1420" s="200" t="str">
        <f t="shared" si="960"/>
        <v>Non_select</v>
      </c>
      <c r="CD1420" s="200" t="str">
        <f t="shared" si="961"/>
        <v>xx</v>
      </c>
      <c r="CE1420" s="200" t="str">
        <f t="shared" si="962"/>
        <v/>
      </c>
      <c r="CF1420" s="243"/>
      <c r="CG1420" s="200" t="str">
        <f t="shared" si="963"/>
        <v>KC911948</v>
      </c>
      <c r="CH1420" s="208" t="s">
        <v>360</v>
      </c>
      <c r="CI1420" s="208" t="s">
        <v>361</v>
      </c>
      <c r="CJ1420" s="208" t="s">
        <v>362</v>
      </c>
      <c r="CK1420" s="243"/>
      <c r="CL1420" s="243"/>
      <c r="CM1420" s="243"/>
      <c r="CN1420" s="243"/>
      <c r="CO1420" s="208"/>
      <c r="CP1420" s="243"/>
      <c r="CQ1420" s="243"/>
      <c r="CR1420" s="243"/>
      <c r="CS1420" s="243"/>
      <c r="CT1420" s="243"/>
      <c r="CU1420" s="243"/>
      <c r="CV1420" s="200">
        <f t="shared" si="928"/>
        <v>0</v>
      </c>
      <c r="CW1420" s="266">
        <f t="shared" si="927"/>
        <v>0</v>
      </c>
      <c r="CX1420" s="200" t="str">
        <f t="shared" si="964"/>
        <v>Hepatitis E virus strain  , partial cds</v>
      </c>
    </row>
    <row r="1421" spans="1:102" s="180" customFormat="1" ht="11.85" hidden="1" customHeight="1" x14ac:dyDescent="0.25">
      <c r="A1421" s="182" t="s">
        <v>3749</v>
      </c>
      <c r="B1421" s="174" t="s">
        <v>502</v>
      </c>
      <c r="C1421" s="272"/>
      <c r="D1421" s="272"/>
      <c r="E1421" s="272"/>
      <c r="F1421" s="182"/>
      <c r="G1421" s="243"/>
      <c r="H1421" s="180" t="s">
        <v>1329</v>
      </c>
      <c r="I1421" s="181" t="s">
        <v>1330</v>
      </c>
      <c r="J1421" s="182" t="s">
        <v>788</v>
      </c>
      <c r="K1421" s="183" t="s">
        <v>2990</v>
      </c>
      <c r="L1421" s="186" t="s">
        <v>2990</v>
      </c>
      <c r="M1421" s="253" t="s">
        <v>368</v>
      </c>
      <c r="N1421" s="257"/>
      <c r="O1421" s="243"/>
      <c r="P1421" s="243"/>
      <c r="Q1421" s="243"/>
      <c r="R1421" s="243"/>
      <c r="S1421" s="243" t="e">
        <f t="shared" si="929"/>
        <v>#N/A</v>
      </c>
      <c r="T1421" s="243"/>
      <c r="U1421" s="274"/>
      <c r="V1421" s="274"/>
      <c r="W1421" s="272"/>
      <c r="X1421" s="275"/>
      <c r="Y1421" s="272"/>
      <c r="Z1421" s="272"/>
      <c r="AA1421" s="272"/>
      <c r="AB1421" s="290"/>
      <c r="AC1421" s="275"/>
      <c r="AD1421" s="275"/>
      <c r="AE1421" s="272"/>
      <c r="AF1421" s="272"/>
      <c r="AG1421" s="272"/>
      <c r="AH1421" s="282"/>
      <c r="AI1421" s="243"/>
      <c r="AJ1421" s="243"/>
      <c r="AK1421" s="255">
        <f t="shared" si="930"/>
        <v>1</v>
      </c>
      <c r="AL1421" s="256" t="b">
        <f t="shared" si="931"/>
        <v>0</v>
      </c>
      <c r="AM1421" s="243"/>
      <c r="AN1421" s="243"/>
      <c r="AO1421" s="276"/>
      <c r="AP1421" s="258" t="e">
        <f>MATCH($F1421,$F$2:$F1421,0)=ROW($F1421)-1</f>
        <v>#N/A</v>
      </c>
      <c r="AQ1421" s="174" t="s">
        <v>111</v>
      </c>
      <c r="AR1421" s="174" t="s">
        <v>111</v>
      </c>
      <c r="AS1421" s="174" t="s">
        <v>111</v>
      </c>
      <c r="AT1421" s="174" t="s">
        <v>111</v>
      </c>
      <c r="AU1421" s="174" t="s">
        <v>111</v>
      </c>
      <c r="AV1421" s="174" t="s">
        <v>111</v>
      </c>
      <c r="AX1421" s="243"/>
      <c r="AY1421" s="259" t="str">
        <f t="shared" si="932"/>
        <v>KC911949</v>
      </c>
      <c r="AZ1421" s="260" t="str">
        <f t="shared" si="933"/>
        <v>.FRA.Toulouse.hum</v>
      </c>
      <c r="BA1421" s="260" t="str">
        <f t="shared" si="934"/>
        <v>.FRA.Toulouse.hum</v>
      </c>
      <c r="BB1421" s="200" t="str">
        <f t="shared" si="935"/>
        <v>KC911949.</v>
      </c>
      <c r="BC1421" s="201" t="str">
        <f t="shared" si="936"/>
        <v>KC911949</v>
      </c>
      <c r="BD1421" s="201" t="str">
        <f t="shared" si="937"/>
        <v>KC911949</v>
      </c>
      <c r="BE1421" s="200" t="str">
        <f t="shared" si="938"/>
        <v>KC911949=</v>
      </c>
      <c r="BF1421" s="200" t="str">
        <f t="shared" si="939"/>
        <v>KC911949=out</v>
      </c>
      <c r="BG1421" s="200" t="str">
        <f t="shared" si="940"/>
        <v>KC911949=out</v>
      </c>
      <c r="BH1421" s="200" t="str">
        <f t="shared" si="941"/>
        <v>KC911949=</v>
      </c>
      <c r="BI1421" s="200" t="str">
        <f t="shared" si="942"/>
        <v>KC911949=. .FRA.Toulouse.hum</v>
      </c>
      <c r="BJ1421" s="200" t="str">
        <f t="shared" si="943"/>
        <v>KC911949=. .FRA.Toulouse.hum</v>
      </c>
      <c r="BK1421" s="200" t="str">
        <f t="shared" si="944"/>
        <v>KC911949=. .FRA.Toulouse.hum</v>
      </c>
      <c r="BL1421" s="200" t="str">
        <f t="shared" si="945"/>
        <v>KC911949=.FRA.Toulouse.hum</v>
      </c>
      <c r="BM1421" s="200" t="str">
        <f t="shared" si="946"/>
        <v>KC911949=</v>
      </c>
      <c r="BN1421" s="200" t="str">
        <f t="shared" si="947"/>
        <v>KC911949=</v>
      </c>
      <c r="BO1421" s="200" t="str">
        <f t="shared" si="948"/>
        <v>KC911949=</v>
      </c>
      <c r="BP1421" s="200" t="str">
        <f t="shared" si="949"/>
        <v>=</v>
      </c>
      <c r="BQ1421" s="261" t="str">
        <f t="shared" si="950"/>
        <v>KC911949</v>
      </c>
      <c r="BR1421" s="262" t="str">
        <f t="shared" si="951"/>
        <v/>
      </c>
      <c r="BS1421" s="263" t="str">
        <f t="shared" si="952"/>
        <v>.FRA.Toulouse.hum</v>
      </c>
      <c r="BT1421" s="264" t="str">
        <f t="shared" si="953"/>
        <v/>
      </c>
      <c r="BU1421" s="264" t="str">
        <f t="shared" si="954"/>
        <v/>
      </c>
      <c r="BV1421" s="264" t="str">
        <f t="shared" si="955"/>
        <v/>
      </c>
      <c r="BW1421" s="264" t="str">
        <f t="shared" si="956"/>
        <v/>
      </c>
      <c r="BX1421" s="264" t="str">
        <f t="shared" si="957"/>
        <v/>
      </c>
      <c r="BY1421" s="265" t="str">
        <f t="shared" si="958"/>
        <v/>
      </c>
      <c r="BZ1421" s="243"/>
      <c r="CA1421" s="207" t="s">
        <v>506</v>
      </c>
      <c r="CB1421" s="200" t="str">
        <f t="shared" si="959"/>
        <v>xx</v>
      </c>
      <c r="CC1421" s="200" t="str">
        <f t="shared" si="960"/>
        <v>Non_select</v>
      </c>
      <c r="CD1421" s="200" t="str">
        <f t="shared" si="961"/>
        <v>xx</v>
      </c>
      <c r="CE1421" s="200" t="str">
        <f t="shared" si="962"/>
        <v/>
      </c>
      <c r="CF1421" s="243"/>
      <c r="CG1421" s="200" t="str">
        <f t="shared" si="963"/>
        <v>KC911949</v>
      </c>
      <c r="CH1421" s="208" t="s">
        <v>360</v>
      </c>
      <c r="CI1421" s="208" t="s">
        <v>361</v>
      </c>
      <c r="CJ1421" s="208" t="s">
        <v>362</v>
      </c>
      <c r="CK1421" s="243"/>
      <c r="CL1421" s="243"/>
      <c r="CM1421" s="243"/>
      <c r="CN1421" s="243"/>
      <c r="CO1421" s="208"/>
      <c r="CP1421" s="243"/>
      <c r="CQ1421" s="243"/>
      <c r="CR1421" s="243"/>
      <c r="CS1421" s="243"/>
      <c r="CT1421" s="243"/>
      <c r="CU1421" s="243"/>
      <c r="CV1421" s="200">
        <f t="shared" si="928"/>
        <v>0</v>
      </c>
      <c r="CW1421" s="266">
        <f t="shared" si="927"/>
        <v>0</v>
      </c>
      <c r="CX1421" s="200" t="str">
        <f t="shared" si="964"/>
        <v>Hepatitis E virus strain  , partial cds</v>
      </c>
    </row>
    <row r="1422" spans="1:102" s="180" customFormat="1" ht="11.85" hidden="1" customHeight="1" x14ac:dyDescent="0.25">
      <c r="A1422" s="182" t="s">
        <v>3750</v>
      </c>
      <c r="B1422" s="174" t="s">
        <v>502</v>
      </c>
      <c r="C1422" s="272"/>
      <c r="D1422" s="272"/>
      <c r="E1422" s="272"/>
      <c r="F1422" s="182"/>
      <c r="G1422" s="243"/>
      <c r="H1422" s="180" t="s">
        <v>1329</v>
      </c>
      <c r="I1422" s="181" t="s">
        <v>1330</v>
      </c>
      <c r="J1422" s="182" t="s">
        <v>788</v>
      </c>
      <c r="K1422" s="183" t="s">
        <v>2990</v>
      </c>
      <c r="L1422" s="186" t="s">
        <v>2990</v>
      </c>
      <c r="M1422" s="253" t="s">
        <v>368</v>
      </c>
      <c r="N1422" s="257"/>
      <c r="O1422" s="243"/>
      <c r="P1422" s="243"/>
      <c r="Q1422" s="243"/>
      <c r="R1422" s="243"/>
      <c r="S1422" s="243" t="e">
        <f t="shared" si="929"/>
        <v>#N/A</v>
      </c>
      <c r="T1422" s="243"/>
      <c r="U1422" s="274"/>
      <c r="V1422" s="274"/>
      <c r="W1422" s="272"/>
      <c r="X1422" s="275"/>
      <c r="Y1422" s="272"/>
      <c r="Z1422" s="272"/>
      <c r="AA1422" s="272"/>
      <c r="AB1422" s="290"/>
      <c r="AC1422" s="275"/>
      <c r="AD1422" s="275"/>
      <c r="AE1422" s="272"/>
      <c r="AF1422" s="272"/>
      <c r="AG1422" s="272"/>
      <c r="AH1422" s="282"/>
      <c r="AI1422" s="243"/>
      <c r="AJ1422" s="243"/>
      <c r="AK1422" s="255">
        <f t="shared" si="930"/>
        <v>1</v>
      </c>
      <c r="AL1422" s="256" t="b">
        <f t="shared" si="931"/>
        <v>0</v>
      </c>
      <c r="AM1422" s="243"/>
      <c r="AN1422" s="243"/>
      <c r="AO1422" s="276"/>
      <c r="AP1422" s="258" t="e">
        <f>MATCH($F1422,$F$2:$F1422,0)=ROW($F1422)-1</f>
        <v>#N/A</v>
      </c>
      <c r="AQ1422" s="174" t="s">
        <v>111</v>
      </c>
      <c r="AR1422" s="174" t="s">
        <v>111</v>
      </c>
      <c r="AS1422" s="174" t="s">
        <v>111</v>
      </c>
      <c r="AT1422" s="174" t="s">
        <v>111</v>
      </c>
      <c r="AU1422" s="174" t="s">
        <v>111</v>
      </c>
      <c r="AV1422" s="174" t="s">
        <v>111</v>
      </c>
      <c r="AX1422" s="243"/>
      <c r="AY1422" s="259" t="str">
        <f t="shared" si="932"/>
        <v>KC911950</v>
      </c>
      <c r="AZ1422" s="260" t="str">
        <f t="shared" si="933"/>
        <v>.FRA.Toulouse.hum</v>
      </c>
      <c r="BA1422" s="260" t="str">
        <f t="shared" si="934"/>
        <v>.FRA.Toulouse.hum</v>
      </c>
      <c r="BB1422" s="200" t="str">
        <f t="shared" si="935"/>
        <v>KC911950.</v>
      </c>
      <c r="BC1422" s="201" t="str">
        <f t="shared" si="936"/>
        <v>KC911950</v>
      </c>
      <c r="BD1422" s="201" t="str">
        <f t="shared" si="937"/>
        <v>KC911950</v>
      </c>
      <c r="BE1422" s="200" t="str">
        <f t="shared" si="938"/>
        <v>KC911950=</v>
      </c>
      <c r="BF1422" s="200" t="str">
        <f t="shared" si="939"/>
        <v>KC911950=out</v>
      </c>
      <c r="BG1422" s="200" t="str">
        <f t="shared" si="940"/>
        <v>KC911950=out</v>
      </c>
      <c r="BH1422" s="200" t="str">
        <f t="shared" si="941"/>
        <v>KC911950=</v>
      </c>
      <c r="BI1422" s="200" t="str">
        <f t="shared" si="942"/>
        <v>KC911950=. .FRA.Toulouse.hum</v>
      </c>
      <c r="BJ1422" s="200" t="str">
        <f t="shared" si="943"/>
        <v>KC911950=. .FRA.Toulouse.hum</v>
      </c>
      <c r="BK1422" s="200" t="str">
        <f t="shared" si="944"/>
        <v>KC911950=. .FRA.Toulouse.hum</v>
      </c>
      <c r="BL1422" s="200" t="str">
        <f t="shared" si="945"/>
        <v>KC911950=.FRA.Toulouse.hum</v>
      </c>
      <c r="BM1422" s="200" t="str">
        <f t="shared" si="946"/>
        <v>KC911950=</v>
      </c>
      <c r="BN1422" s="200" t="str">
        <f t="shared" si="947"/>
        <v>KC911950=</v>
      </c>
      <c r="BO1422" s="200" t="str">
        <f t="shared" si="948"/>
        <v>KC911950=</v>
      </c>
      <c r="BP1422" s="200" t="str">
        <f t="shared" si="949"/>
        <v>=</v>
      </c>
      <c r="BQ1422" s="261" t="str">
        <f t="shared" si="950"/>
        <v>KC911950</v>
      </c>
      <c r="BR1422" s="262" t="str">
        <f t="shared" si="951"/>
        <v/>
      </c>
      <c r="BS1422" s="263" t="str">
        <f t="shared" si="952"/>
        <v>.FRA.Toulouse.hum</v>
      </c>
      <c r="BT1422" s="264" t="str">
        <f t="shared" si="953"/>
        <v/>
      </c>
      <c r="BU1422" s="264" t="str">
        <f t="shared" si="954"/>
        <v/>
      </c>
      <c r="BV1422" s="264" t="str">
        <f t="shared" si="955"/>
        <v/>
      </c>
      <c r="BW1422" s="264" t="str">
        <f t="shared" si="956"/>
        <v/>
      </c>
      <c r="BX1422" s="264" t="str">
        <f t="shared" si="957"/>
        <v/>
      </c>
      <c r="BY1422" s="265" t="str">
        <f t="shared" si="958"/>
        <v/>
      </c>
      <c r="BZ1422" s="243"/>
      <c r="CA1422" s="207" t="s">
        <v>506</v>
      </c>
      <c r="CB1422" s="200" t="str">
        <f t="shared" si="959"/>
        <v>xx</v>
      </c>
      <c r="CC1422" s="200" t="str">
        <f t="shared" si="960"/>
        <v>Non_select</v>
      </c>
      <c r="CD1422" s="200" t="str">
        <f t="shared" si="961"/>
        <v>xx</v>
      </c>
      <c r="CE1422" s="200" t="str">
        <f t="shared" si="962"/>
        <v/>
      </c>
      <c r="CF1422" s="243"/>
      <c r="CG1422" s="200" t="str">
        <f t="shared" si="963"/>
        <v>KC911950</v>
      </c>
      <c r="CH1422" s="208" t="s">
        <v>360</v>
      </c>
      <c r="CI1422" s="208" t="s">
        <v>361</v>
      </c>
      <c r="CJ1422" s="208" t="s">
        <v>362</v>
      </c>
      <c r="CK1422" s="243"/>
      <c r="CL1422" s="243"/>
      <c r="CM1422" s="243"/>
      <c r="CN1422" s="243"/>
      <c r="CO1422" s="208"/>
      <c r="CP1422" s="243"/>
      <c r="CQ1422" s="243"/>
      <c r="CR1422" s="243"/>
      <c r="CS1422" s="243"/>
      <c r="CT1422" s="243"/>
      <c r="CU1422" s="243"/>
      <c r="CV1422" s="200">
        <f t="shared" si="928"/>
        <v>0</v>
      </c>
      <c r="CW1422" s="266">
        <f t="shared" si="927"/>
        <v>0</v>
      </c>
      <c r="CX1422" s="200" t="str">
        <f t="shared" si="964"/>
        <v>Hepatitis E virus strain  , partial cds</v>
      </c>
    </row>
    <row r="1423" spans="1:102" s="180" customFormat="1" ht="11.85" hidden="1" customHeight="1" x14ac:dyDescent="0.25">
      <c r="A1423" s="182" t="s">
        <v>3751</v>
      </c>
      <c r="B1423" s="174" t="s">
        <v>502</v>
      </c>
      <c r="C1423" s="272"/>
      <c r="D1423" s="272"/>
      <c r="E1423" s="272"/>
      <c r="F1423" s="182"/>
      <c r="G1423" s="243"/>
      <c r="H1423" s="180" t="s">
        <v>1329</v>
      </c>
      <c r="I1423" s="181" t="s">
        <v>1330</v>
      </c>
      <c r="J1423" s="182" t="s">
        <v>788</v>
      </c>
      <c r="K1423" s="183" t="s">
        <v>2990</v>
      </c>
      <c r="L1423" s="186" t="s">
        <v>2990</v>
      </c>
      <c r="M1423" s="253" t="s">
        <v>368</v>
      </c>
      <c r="N1423" s="257"/>
      <c r="O1423" s="243"/>
      <c r="P1423" s="243"/>
      <c r="Q1423" s="243"/>
      <c r="R1423" s="243"/>
      <c r="S1423" s="243" t="e">
        <f t="shared" si="929"/>
        <v>#N/A</v>
      </c>
      <c r="T1423" s="243"/>
      <c r="U1423" s="274"/>
      <c r="V1423" s="274"/>
      <c r="W1423" s="272"/>
      <c r="X1423" s="275"/>
      <c r="Y1423" s="272"/>
      <c r="Z1423" s="272"/>
      <c r="AA1423" s="272"/>
      <c r="AB1423" s="290"/>
      <c r="AC1423" s="275"/>
      <c r="AD1423" s="275"/>
      <c r="AE1423" s="272"/>
      <c r="AF1423" s="272"/>
      <c r="AG1423" s="272"/>
      <c r="AH1423" s="282"/>
      <c r="AI1423" s="243"/>
      <c r="AJ1423" s="243"/>
      <c r="AK1423" s="255">
        <f t="shared" si="930"/>
        <v>1</v>
      </c>
      <c r="AL1423" s="256" t="b">
        <f t="shared" si="931"/>
        <v>0</v>
      </c>
      <c r="AM1423" s="243"/>
      <c r="AN1423" s="243"/>
      <c r="AO1423" s="276"/>
      <c r="AP1423" s="258" t="e">
        <f>MATCH($F1423,$F$2:$F1423,0)=ROW($F1423)-1</f>
        <v>#N/A</v>
      </c>
      <c r="AQ1423" s="174" t="s">
        <v>111</v>
      </c>
      <c r="AR1423" s="174" t="s">
        <v>111</v>
      </c>
      <c r="AS1423" s="174" t="s">
        <v>111</v>
      </c>
      <c r="AT1423" s="174" t="s">
        <v>111</v>
      </c>
      <c r="AU1423" s="174" t="s">
        <v>111</v>
      </c>
      <c r="AV1423" s="174" t="s">
        <v>111</v>
      </c>
      <c r="AX1423" s="243"/>
      <c r="AY1423" s="259" t="str">
        <f t="shared" si="932"/>
        <v>KC911951</v>
      </c>
      <c r="AZ1423" s="260" t="str">
        <f t="shared" si="933"/>
        <v>.FRA.Toulouse.hum</v>
      </c>
      <c r="BA1423" s="260" t="str">
        <f t="shared" si="934"/>
        <v>.FRA.Toulouse.hum</v>
      </c>
      <c r="BB1423" s="200" t="str">
        <f t="shared" si="935"/>
        <v>KC911951.</v>
      </c>
      <c r="BC1423" s="201" t="str">
        <f t="shared" si="936"/>
        <v>KC911951</v>
      </c>
      <c r="BD1423" s="201" t="str">
        <f t="shared" si="937"/>
        <v>KC911951</v>
      </c>
      <c r="BE1423" s="200" t="str">
        <f t="shared" si="938"/>
        <v>KC911951=</v>
      </c>
      <c r="BF1423" s="200" t="str">
        <f t="shared" si="939"/>
        <v>KC911951=out</v>
      </c>
      <c r="BG1423" s="200" t="str">
        <f t="shared" si="940"/>
        <v>KC911951=out</v>
      </c>
      <c r="BH1423" s="200" t="str">
        <f t="shared" si="941"/>
        <v>KC911951=</v>
      </c>
      <c r="BI1423" s="200" t="str">
        <f t="shared" si="942"/>
        <v>KC911951=. .FRA.Toulouse.hum</v>
      </c>
      <c r="BJ1423" s="200" t="str">
        <f t="shared" si="943"/>
        <v>KC911951=. .FRA.Toulouse.hum</v>
      </c>
      <c r="BK1423" s="200" t="str">
        <f t="shared" si="944"/>
        <v>KC911951=. .FRA.Toulouse.hum</v>
      </c>
      <c r="BL1423" s="200" t="str">
        <f t="shared" si="945"/>
        <v>KC911951=.FRA.Toulouse.hum</v>
      </c>
      <c r="BM1423" s="200" t="str">
        <f t="shared" si="946"/>
        <v>KC911951=</v>
      </c>
      <c r="BN1423" s="200" t="str">
        <f t="shared" si="947"/>
        <v>KC911951=</v>
      </c>
      <c r="BO1423" s="200" t="str">
        <f t="shared" si="948"/>
        <v>KC911951=</v>
      </c>
      <c r="BP1423" s="200" t="str">
        <f t="shared" si="949"/>
        <v>=</v>
      </c>
      <c r="BQ1423" s="261" t="str">
        <f t="shared" si="950"/>
        <v>KC911951</v>
      </c>
      <c r="BR1423" s="262" t="str">
        <f t="shared" si="951"/>
        <v/>
      </c>
      <c r="BS1423" s="263" t="str">
        <f t="shared" si="952"/>
        <v>.FRA.Toulouse.hum</v>
      </c>
      <c r="BT1423" s="264" t="str">
        <f t="shared" si="953"/>
        <v/>
      </c>
      <c r="BU1423" s="264" t="str">
        <f t="shared" si="954"/>
        <v/>
      </c>
      <c r="BV1423" s="264" t="str">
        <f t="shared" si="955"/>
        <v/>
      </c>
      <c r="BW1423" s="264" t="str">
        <f t="shared" si="956"/>
        <v/>
      </c>
      <c r="BX1423" s="264" t="str">
        <f t="shared" si="957"/>
        <v/>
      </c>
      <c r="BY1423" s="265" t="str">
        <f t="shared" si="958"/>
        <v/>
      </c>
      <c r="BZ1423" s="243"/>
      <c r="CA1423" s="207" t="s">
        <v>506</v>
      </c>
      <c r="CB1423" s="200" t="str">
        <f t="shared" si="959"/>
        <v>xx</v>
      </c>
      <c r="CC1423" s="200" t="str">
        <f t="shared" si="960"/>
        <v>Non_select</v>
      </c>
      <c r="CD1423" s="200" t="str">
        <f t="shared" si="961"/>
        <v>xx</v>
      </c>
      <c r="CE1423" s="200" t="str">
        <f t="shared" si="962"/>
        <v/>
      </c>
      <c r="CF1423" s="243"/>
      <c r="CG1423" s="200" t="str">
        <f t="shared" si="963"/>
        <v>KC911951</v>
      </c>
      <c r="CH1423" s="208" t="s">
        <v>360</v>
      </c>
      <c r="CI1423" s="208" t="s">
        <v>361</v>
      </c>
      <c r="CJ1423" s="208" t="s">
        <v>362</v>
      </c>
      <c r="CK1423" s="243"/>
      <c r="CL1423" s="243"/>
      <c r="CM1423" s="243"/>
      <c r="CN1423" s="243"/>
      <c r="CO1423" s="208"/>
      <c r="CP1423" s="243"/>
      <c r="CQ1423" s="243"/>
      <c r="CR1423" s="243"/>
      <c r="CS1423" s="243"/>
      <c r="CT1423" s="243"/>
      <c r="CU1423" s="243"/>
      <c r="CV1423" s="200">
        <f t="shared" si="928"/>
        <v>0</v>
      </c>
      <c r="CW1423" s="266">
        <f t="shared" si="927"/>
        <v>0</v>
      </c>
      <c r="CX1423" s="200" t="str">
        <f t="shared" si="964"/>
        <v>Hepatitis E virus strain  , partial cds</v>
      </c>
    </row>
    <row r="1424" spans="1:102" s="180" customFormat="1" ht="11.85" hidden="1" customHeight="1" x14ac:dyDescent="0.25">
      <c r="A1424" s="182" t="s">
        <v>3752</v>
      </c>
      <c r="B1424" s="174" t="s">
        <v>502</v>
      </c>
      <c r="C1424" s="272"/>
      <c r="D1424" s="272"/>
      <c r="E1424" s="272"/>
      <c r="F1424" s="182"/>
      <c r="G1424" s="243"/>
      <c r="H1424" s="180" t="s">
        <v>1329</v>
      </c>
      <c r="I1424" s="181" t="s">
        <v>1330</v>
      </c>
      <c r="J1424" s="182" t="s">
        <v>788</v>
      </c>
      <c r="K1424" s="183" t="s">
        <v>2990</v>
      </c>
      <c r="L1424" s="186" t="s">
        <v>2990</v>
      </c>
      <c r="M1424" s="253" t="s">
        <v>368</v>
      </c>
      <c r="N1424" s="257"/>
      <c r="O1424" s="243"/>
      <c r="P1424" s="243"/>
      <c r="Q1424" s="243"/>
      <c r="R1424" s="243"/>
      <c r="S1424" s="243" t="e">
        <f t="shared" si="929"/>
        <v>#N/A</v>
      </c>
      <c r="T1424" s="243"/>
      <c r="U1424" s="274"/>
      <c r="V1424" s="274"/>
      <c r="W1424" s="272"/>
      <c r="X1424" s="275"/>
      <c r="Y1424" s="272"/>
      <c r="Z1424" s="272"/>
      <c r="AA1424" s="272"/>
      <c r="AB1424" s="290"/>
      <c r="AC1424" s="275"/>
      <c r="AD1424" s="275"/>
      <c r="AE1424" s="272"/>
      <c r="AF1424" s="272"/>
      <c r="AG1424" s="272"/>
      <c r="AH1424" s="282"/>
      <c r="AI1424" s="243"/>
      <c r="AJ1424" s="243"/>
      <c r="AK1424" s="255">
        <f t="shared" si="930"/>
        <v>1</v>
      </c>
      <c r="AL1424" s="256" t="b">
        <f t="shared" si="931"/>
        <v>0</v>
      </c>
      <c r="AM1424" s="243"/>
      <c r="AN1424" s="243"/>
      <c r="AO1424" s="276"/>
      <c r="AP1424" s="258" t="e">
        <f>MATCH($F1424,$F$2:$F1424,0)=ROW($F1424)-1</f>
        <v>#N/A</v>
      </c>
      <c r="AQ1424" s="174" t="s">
        <v>111</v>
      </c>
      <c r="AR1424" s="174" t="s">
        <v>111</v>
      </c>
      <c r="AS1424" s="174" t="s">
        <v>111</v>
      </c>
      <c r="AT1424" s="174" t="s">
        <v>111</v>
      </c>
      <c r="AU1424" s="174" t="s">
        <v>111</v>
      </c>
      <c r="AV1424" s="174" t="s">
        <v>111</v>
      </c>
      <c r="AX1424" s="243"/>
      <c r="AY1424" s="259" t="str">
        <f t="shared" si="932"/>
        <v>KC911952</v>
      </c>
      <c r="AZ1424" s="260" t="str">
        <f t="shared" si="933"/>
        <v>.FRA.Toulouse.hum</v>
      </c>
      <c r="BA1424" s="260" t="str">
        <f t="shared" si="934"/>
        <v>.FRA.Toulouse.hum</v>
      </c>
      <c r="BB1424" s="200" t="str">
        <f t="shared" si="935"/>
        <v>KC911952.</v>
      </c>
      <c r="BC1424" s="201" t="str">
        <f t="shared" si="936"/>
        <v>KC911952</v>
      </c>
      <c r="BD1424" s="201" t="str">
        <f t="shared" si="937"/>
        <v>KC911952</v>
      </c>
      <c r="BE1424" s="200" t="str">
        <f t="shared" si="938"/>
        <v>KC911952=</v>
      </c>
      <c r="BF1424" s="200" t="str">
        <f t="shared" si="939"/>
        <v>KC911952=out</v>
      </c>
      <c r="BG1424" s="200" t="str">
        <f t="shared" si="940"/>
        <v>KC911952=out</v>
      </c>
      <c r="BH1424" s="200" t="str">
        <f t="shared" si="941"/>
        <v>KC911952=</v>
      </c>
      <c r="BI1424" s="200" t="str">
        <f t="shared" si="942"/>
        <v>KC911952=. .FRA.Toulouse.hum</v>
      </c>
      <c r="BJ1424" s="200" t="str">
        <f t="shared" si="943"/>
        <v>KC911952=. .FRA.Toulouse.hum</v>
      </c>
      <c r="BK1424" s="200" t="str">
        <f t="shared" si="944"/>
        <v>KC911952=. .FRA.Toulouse.hum</v>
      </c>
      <c r="BL1424" s="200" t="str">
        <f t="shared" si="945"/>
        <v>KC911952=.FRA.Toulouse.hum</v>
      </c>
      <c r="BM1424" s="200" t="str">
        <f t="shared" si="946"/>
        <v>KC911952=</v>
      </c>
      <c r="BN1424" s="200" t="str">
        <f t="shared" si="947"/>
        <v>KC911952=</v>
      </c>
      <c r="BO1424" s="200" t="str">
        <f t="shared" si="948"/>
        <v>KC911952=</v>
      </c>
      <c r="BP1424" s="200" t="str">
        <f t="shared" si="949"/>
        <v>=</v>
      </c>
      <c r="BQ1424" s="261" t="str">
        <f t="shared" si="950"/>
        <v>KC911952</v>
      </c>
      <c r="BR1424" s="262" t="str">
        <f t="shared" si="951"/>
        <v/>
      </c>
      <c r="BS1424" s="263" t="str">
        <f t="shared" si="952"/>
        <v>.FRA.Toulouse.hum</v>
      </c>
      <c r="BT1424" s="264" t="str">
        <f t="shared" si="953"/>
        <v/>
      </c>
      <c r="BU1424" s="264" t="str">
        <f t="shared" si="954"/>
        <v/>
      </c>
      <c r="BV1424" s="264" t="str">
        <f t="shared" si="955"/>
        <v/>
      </c>
      <c r="BW1424" s="264" t="str">
        <f t="shared" si="956"/>
        <v/>
      </c>
      <c r="BX1424" s="264" t="str">
        <f t="shared" si="957"/>
        <v/>
      </c>
      <c r="BY1424" s="265" t="str">
        <f t="shared" si="958"/>
        <v/>
      </c>
      <c r="BZ1424" s="243"/>
      <c r="CA1424" s="207" t="s">
        <v>506</v>
      </c>
      <c r="CB1424" s="200" t="str">
        <f t="shared" si="959"/>
        <v>xx</v>
      </c>
      <c r="CC1424" s="200" t="str">
        <f t="shared" si="960"/>
        <v>Non_select</v>
      </c>
      <c r="CD1424" s="200" t="str">
        <f t="shared" si="961"/>
        <v>xx</v>
      </c>
      <c r="CE1424" s="200" t="str">
        <f t="shared" si="962"/>
        <v/>
      </c>
      <c r="CF1424" s="243"/>
      <c r="CG1424" s="200" t="str">
        <f t="shared" si="963"/>
        <v>KC911952</v>
      </c>
      <c r="CH1424" s="208" t="s">
        <v>360</v>
      </c>
      <c r="CI1424" s="208" t="s">
        <v>361</v>
      </c>
      <c r="CJ1424" s="208" t="s">
        <v>362</v>
      </c>
      <c r="CK1424" s="243"/>
      <c r="CL1424" s="243"/>
      <c r="CM1424" s="243"/>
      <c r="CN1424" s="243"/>
      <c r="CO1424" s="208"/>
      <c r="CP1424" s="243"/>
      <c r="CQ1424" s="243"/>
      <c r="CR1424" s="243"/>
      <c r="CS1424" s="243"/>
      <c r="CT1424" s="243"/>
      <c r="CU1424" s="243"/>
      <c r="CV1424" s="200">
        <f t="shared" si="928"/>
        <v>0</v>
      </c>
      <c r="CW1424" s="266">
        <f t="shared" si="927"/>
        <v>0</v>
      </c>
      <c r="CX1424" s="200" t="str">
        <f t="shared" si="964"/>
        <v>Hepatitis E virus strain  , partial cds</v>
      </c>
    </row>
    <row r="1425" spans="1:102" s="180" customFormat="1" ht="11.85" hidden="1" customHeight="1" x14ac:dyDescent="0.25">
      <c r="A1425" s="182" t="s">
        <v>3753</v>
      </c>
      <c r="B1425" s="174" t="s">
        <v>502</v>
      </c>
      <c r="C1425" s="272"/>
      <c r="D1425" s="272"/>
      <c r="E1425" s="272"/>
      <c r="F1425" s="182"/>
      <c r="G1425" s="243"/>
      <c r="H1425" s="180" t="s">
        <v>1329</v>
      </c>
      <c r="I1425" s="181" t="s">
        <v>1330</v>
      </c>
      <c r="J1425" s="182" t="s">
        <v>788</v>
      </c>
      <c r="K1425" s="183" t="s">
        <v>2990</v>
      </c>
      <c r="L1425" s="186" t="s">
        <v>2990</v>
      </c>
      <c r="M1425" s="253" t="s">
        <v>368</v>
      </c>
      <c r="N1425" s="257"/>
      <c r="O1425" s="243"/>
      <c r="P1425" s="243"/>
      <c r="Q1425" s="243"/>
      <c r="R1425" s="243"/>
      <c r="S1425" s="243" t="e">
        <f t="shared" si="929"/>
        <v>#N/A</v>
      </c>
      <c r="T1425" s="243"/>
      <c r="U1425" s="274"/>
      <c r="V1425" s="274"/>
      <c r="W1425" s="272"/>
      <c r="X1425" s="275"/>
      <c r="Y1425" s="272"/>
      <c r="Z1425" s="272"/>
      <c r="AA1425" s="272"/>
      <c r="AB1425" s="290"/>
      <c r="AC1425" s="275"/>
      <c r="AD1425" s="275"/>
      <c r="AE1425" s="272"/>
      <c r="AF1425" s="272"/>
      <c r="AG1425" s="272"/>
      <c r="AH1425" s="282"/>
      <c r="AI1425" s="243"/>
      <c r="AJ1425" s="243"/>
      <c r="AK1425" s="255">
        <f t="shared" si="930"/>
        <v>1</v>
      </c>
      <c r="AL1425" s="256" t="b">
        <f t="shared" si="931"/>
        <v>0</v>
      </c>
      <c r="AM1425" s="243"/>
      <c r="AN1425" s="243"/>
      <c r="AO1425" s="276"/>
      <c r="AP1425" s="258" t="e">
        <f>MATCH($F1425,$F$2:$F1425,0)=ROW($F1425)-1</f>
        <v>#N/A</v>
      </c>
      <c r="AQ1425" s="174" t="s">
        <v>111</v>
      </c>
      <c r="AR1425" s="174" t="s">
        <v>111</v>
      </c>
      <c r="AS1425" s="174" t="s">
        <v>111</v>
      </c>
      <c r="AT1425" s="174" t="s">
        <v>111</v>
      </c>
      <c r="AU1425" s="174" t="s">
        <v>111</v>
      </c>
      <c r="AV1425" s="174" t="s">
        <v>111</v>
      </c>
      <c r="AX1425" s="243"/>
      <c r="AY1425" s="259" t="str">
        <f t="shared" si="932"/>
        <v>KC911953</v>
      </c>
      <c r="AZ1425" s="260" t="str">
        <f t="shared" si="933"/>
        <v>.FRA.Toulouse.hum</v>
      </c>
      <c r="BA1425" s="260" t="str">
        <f t="shared" si="934"/>
        <v>.FRA.Toulouse.hum</v>
      </c>
      <c r="BB1425" s="200" t="str">
        <f t="shared" si="935"/>
        <v>KC911953.</v>
      </c>
      <c r="BC1425" s="201" t="str">
        <f t="shared" si="936"/>
        <v>KC911953</v>
      </c>
      <c r="BD1425" s="201" t="str">
        <f t="shared" si="937"/>
        <v>KC911953</v>
      </c>
      <c r="BE1425" s="200" t="str">
        <f t="shared" si="938"/>
        <v>KC911953=</v>
      </c>
      <c r="BF1425" s="200" t="str">
        <f t="shared" si="939"/>
        <v>KC911953=out</v>
      </c>
      <c r="BG1425" s="200" t="str">
        <f t="shared" si="940"/>
        <v>KC911953=out</v>
      </c>
      <c r="BH1425" s="200" t="str">
        <f t="shared" si="941"/>
        <v>KC911953=</v>
      </c>
      <c r="BI1425" s="200" t="str">
        <f t="shared" si="942"/>
        <v>KC911953=. .FRA.Toulouse.hum</v>
      </c>
      <c r="BJ1425" s="200" t="str">
        <f t="shared" si="943"/>
        <v>KC911953=. .FRA.Toulouse.hum</v>
      </c>
      <c r="BK1425" s="200" t="str">
        <f t="shared" si="944"/>
        <v>KC911953=. .FRA.Toulouse.hum</v>
      </c>
      <c r="BL1425" s="200" t="str">
        <f t="shared" si="945"/>
        <v>KC911953=.FRA.Toulouse.hum</v>
      </c>
      <c r="BM1425" s="200" t="str">
        <f t="shared" si="946"/>
        <v>KC911953=</v>
      </c>
      <c r="BN1425" s="200" t="str">
        <f t="shared" si="947"/>
        <v>KC911953=</v>
      </c>
      <c r="BO1425" s="200" t="str">
        <f t="shared" si="948"/>
        <v>KC911953=</v>
      </c>
      <c r="BP1425" s="200" t="str">
        <f t="shared" si="949"/>
        <v>=</v>
      </c>
      <c r="BQ1425" s="261" t="str">
        <f t="shared" si="950"/>
        <v>KC911953</v>
      </c>
      <c r="BR1425" s="262" t="str">
        <f t="shared" si="951"/>
        <v/>
      </c>
      <c r="BS1425" s="263" t="str">
        <f t="shared" si="952"/>
        <v>.FRA.Toulouse.hum</v>
      </c>
      <c r="BT1425" s="264" t="str">
        <f t="shared" si="953"/>
        <v/>
      </c>
      <c r="BU1425" s="264" t="str">
        <f t="shared" si="954"/>
        <v/>
      </c>
      <c r="BV1425" s="264" t="str">
        <f t="shared" si="955"/>
        <v/>
      </c>
      <c r="BW1425" s="264" t="str">
        <f t="shared" si="956"/>
        <v/>
      </c>
      <c r="BX1425" s="264" t="str">
        <f t="shared" si="957"/>
        <v/>
      </c>
      <c r="BY1425" s="265" t="str">
        <f t="shared" si="958"/>
        <v/>
      </c>
      <c r="BZ1425" s="243"/>
      <c r="CA1425" s="207" t="s">
        <v>506</v>
      </c>
      <c r="CB1425" s="200" t="str">
        <f t="shared" si="959"/>
        <v>xx</v>
      </c>
      <c r="CC1425" s="200" t="str">
        <f t="shared" si="960"/>
        <v>Non_select</v>
      </c>
      <c r="CD1425" s="200" t="str">
        <f t="shared" si="961"/>
        <v>xx</v>
      </c>
      <c r="CE1425" s="200" t="str">
        <f t="shared" si="962"/>
        <v/>
      </c>
      <c r="CF1425" s="243"/>
      <c r="CG1425" s="200" t="str">
        <f t="shared" si="963"/>
        <v>KC911953</v>
      </c>
      <c r="CH1425" s="208" t="s">
        <v>360</v>
      </c>
      <c r="CI1425" s="208" t="s">
        <v>361</v>
      </c>
      <c r="CJ1425" s="208" t="s">
        <v>362</v>
      </c>
      <c r="CK1425" s="243"/>
      <c r="CL1425" s="243"/>
      <c r="CM1425" s="243"/>
      <c r="CN1425" s="243"/>
      <c r="CO1425" s="208"/>
      <c r="CP1425" s="243"/>
      <c r="CQ1425" s="243"/>
      <c r="CR1425" s="243"/>
      <c r="CS1425" s="243"/>
      <c r="CT1425" s="243"/>
      <c r="CU1425" s="243"/>
      <c r="CV1425" s="200">
        <f t="shared" si="928"/>
        <v>0</v>
      </c>
      <c r="CW1425" s="266">
        <f t="shared" si="927"/>
        <v>0</v>
      </c>
      <c r="CX1425" s="200" t="str">
        <f t="shared" si="964"/>
        <v>Hepatitis E virus strain  , partial cds</v>
      </c>
    </row>
    <row r="1426" spans="1:102" s="180" customFormat="1" ht="11.85" hidden="1" customHeight="1" x14ac:dyDescent="0.25">
      <c r="A1426" s="182" t="s">
        <v>3754</v>
      </c>
      <c r="B1426" s="174" t="s">
        <v>502</v>
      </c>
      <c r="C1426" s="272"/>
      <c r="D1426" s="272"/>
      <c r="E1426" s="272"/>
      <c r="F1426" s="182"/>
      <c r="G1426" s="243"/>
      <c r="H1426" s="180" t="s">
        <v>1329</v>
      </c>
      <c r="I1426" s="181" t="s">
        <v>1330</v>
      </c>
      <c r="J1426" s="182" t="s">
        <v>788</v>
      </c>
      <c r="K1426" s="183" t="s">
        <v>2990</v>
      </c>
      <c r="L1426" s="186" t="s">
        <v>2990</v>
      </c>
      <c r="M1426" s="253" t="s">
        <v>368</v>
      </c>
      <c r="N1426" s="257"/>
      <c r="O1426" s="243"/>
      <c r="P1426" s="243"/>
      <c r="Q1426" s="243"/>
      <c r="R1426" s="243"/>
      <c r="S1426" s="243" t="e">
        <f t="shared" si="929"/>
        <v>#N/A</v>
      </c>
      <c r="T1426" s="243"/>
      <c r="U1426" s="274"/>
      <c r="V1426" s="274"/>
      <c r="W1426" s="272"/>
      <c r="X1426" s="275"/>
      <c r="Y1426" s="272"/>
      <c r="Z1426" s="272"/>
      <c r="AA1426" s="272"/>
      <c r="AB1426" s="290"/>
      <c r="AC1426" s="275"/>
      <c r="AD1426" s="275"/>
      <c r="AE1426" s="272"/>
      <c r="AF1426" s="272"/>
      <c r="AG1426" s="272"/>
      <c r="AH1426" s="282"/>
      <c r="AI1426" s="243"/>
      <c r="AJ1426" s="243"/>
      <c r="AK1426" s="255">
        <f t="shared" si="930"/>
        <v>1</v>
      </c>
      <c r="AL1426" s="256" t="b">
        <f t="shared" si="931"/>
        <v>0</v>
      </c>
      <c r="AM1426" s="243"/>
      <c r="AN1426" s="243"/>
      <c r="AO1426" s="276"/>
      <c r="AP1426" s="258" t="e">
        <f>MATCH($F1426,$F$2:$F1426,0)=ROW($F1426)-1</f>
        <v>#N/A</v>
      </c>
      <c r="AQ1426" s="174" t="s">
        <v>111</v>
      </c>
      <c r="AR1426" s="174" t="s">
        <v>111</v>
      </c>
      <c r="AS1426" s="174" t="s">
        <v>111</v>
      </c>
      <c r="AT1426" s="174" t="s">
        <v>111</v>
      </c>
      <c r="AU1426" s="174" t="s">
        <v>111</v>
      </c>
      <c r="AV1426" s="174" t="s">
        <v>111</v>
      </c>
      <c r="AX1426" s="243"/>
      <c r="AY1426" s="259" t="str">
        <f t="shared" si="932"/>
        <v>KC911954</v>
      </c>
      <c r="AZ1426" s="260" t="str">
        <f t="shared" si="933"/>
        <v>.FRA.Toulouse.hum</v>
      </c>
      <c r="BA1426" s="260" t="str">
        <f t="shared" si="934"/>
        <v>.FRA.Toulouse.hum</v>
      </c>
      <c r="BB1426" s="200" t="str">
        <f t="shared" si="935"/>
        <v>KC911954.</v>
      </c>
      <c r="BC1426" s="201" t="str">
        <f t="shared" si="936"/>
        <v>KC911954</v>
      </c>
      <c r="BD1426" s="201" t="str">
        <f t="shared" si="937"/>
        <v>KC911954</v>
      </c>
      <c r="BE1426" s="200" t="str">
        <f t="shared" si="938"/>
        <v>KC911954=</v>
      </c>
      <c r="BF1426" s="200" t="str">
        <f t="shared" si="939"/>
        <v>KC911954=out</v>
      </c>
      <c r="BG1426" s="200" t="str">
        <f t="shared" si="940"/>
        <v>KC911954=out</v>
      </c>
      <c r="BH1426" s="200" t="str">
        <f t="shared" si="941"/>
        <v>KC911954=</v>
      </c>
      <c r="BI1426" s="200" t="str">
        <f t="shared" si="942"/>
        <v>KC911954=. .FRA.Toulouse.hum</v>
      </c>
      <c r="BJ1426" s="200" t="str">
        <f t="shared" si="943"/>
        <v>KC911954=. .FRA.Toulouse.hum</v>
      </c>
      <c r="BK1426" s="200" t="str">
        <f t="shared" si="944"/>
        <v>KC911954=. .FRA.Toulouse.hum</v>
      </c>
      <c r="BL1426" s="200" t="str">
        <f t="shared" si="945"/>
        <v>KC911954=.FRA.Toulouse.hum</v>
      </c>
      <c r="BM1426" s="200" t="str">
        <f t="shared" si="946"/>
        <v>KC911954=</v>
      </c>
      <c r="BN1426" s="200" t="str">
        <f t="shared" si="947"/>
        <v>KC911954=</v>
      </c>
      <c r="BO1426" s="200" t="str">
        <f t="shared" si="948"/>
        <v>KC911954=</v>
      </c>
      <c r="BP1426" s="200" t="str">
        <f t="shared" si="949"/>
        <v>=</v>
      </c>
      <c r="BQ1426" s="261" t="str">
        <f t="shared" si="950"/>
        <v>KC911954</v>
      </c>
      <c r="BR1426" s="262" t="str">
        <f t="shared" si="951"/>
        <v/>
      </c>
      <c r="BS1426" s="263" t="str">
        <f t="shared" si="952"/>
        <v>.FRA.Toulouse.hum</v>
      </c>
      <c r="BT1426" s="264" t="str">
        <f t="shared" si="953"/>
        <v/>
      </c>
      <c r="BU1426" s="264" t="str">
        <f t="shared" si="954"/>
        <v/>
      </c>
      <c r="BV1426" s="264" t="str">
        <f t="shared" si="955"/>
        <v/>
      </c>
      <c r="BW1426" s="264" t="str">
        <f t="shared" si="956"/>
        <v/>
      </c>
      <c r="BX1426" s="264" t="str">
        <f t="shared" si="957"/>
        <v/>
      </c>
      <c r="BY1426" s="265" t="str">
        <f t="shared" si="958"/>
        <v/>
      </c>
      <c r="BZ1426" s="243"/>
      <c r="CA1426" s="207" t="s">
        <v>506</v>
      </c>
      <c r="CB1426" s="200" t="str">
        <f t="shared" si="959"/>
        <v>xx</v>
      </c>
      <c r="CC1426" s="200" t="str">
        <f t="shared" si="960"/>
        <v>Non_select</v>
      </c>
      <c r="CD1426" s="200" t="str">
        <f t="shared" si="961"/>
        <v>xx</v>
      </c>
      <c r="CE1426" s="200" t="str">
        <f t="shared" si="962"/>
        <v/>
      </c>
      <c r="CF1426" s="243"/>
      <c r="CG1426" s="200" t="str">
        <f t="shared" si="963"/>
        <v>KC911954</v>
      </c>
      <c r="CH1426" s="208" t="s">
        <v>360</v>
      </c>
      <c r="CI1426" s="208" t="s">
        <v>361</v>
      </c>
      <c r="CJ1426" s="208" t="s">
        <v>362</v>
      </c>
      <c r="CK1426" s="243"/>
      <c r="CL1426" s="243"/>
      <c r="CM1426" s="243"/>
      <c r="CN1426" s="243"/>
      <c r="CO1426" s="208"/>
      <c r="CP1426" s="243"/>
      <c r="CQ1426" s="243"/>
      <c r="CR1426" s="243"/>
      <c r="CS1426" s="243"/>
      <c r="CT1426" s="243"/>
      <c r="CU1426" s="243"/>
      <c r="CV1426" s="200">
        <f t="shared" si="928"/>
        <v>0</v>
      </c>
      <c r="CW1426" s="266">
        <f t="shared" si="927"/>
        <v>0</v>
      </c>
      <c r="CX1426" s="200" t="str">
        <f t="shared" si="964"/>
        <v>Hepatitis E virus strain  , partial cds</v>
      </c>
    </row>
    <row r="1427" spans="1:102" s="180" customFormat="1" ht="11.85" hidden="1" customHeight="1" x14ac:dyDescent="0.25">
      <c r="A1427" s="182" t="s">
        <v>3755</v>
      </c>
      <c r="B1427" s="174" t="s">
        <v>502</v>
      </c>
      <c r="C1427" s="272"/>
      <c r="D1427" s="272"/>
      <c r="E1427" s="272"/>
      <c r="F1427" s="182"/>
      <c r="G1427" s="243"/>
      <c r="H1427" s="180" t="s">
        <v>1329</v>
      </c>
      <c r="I1427" s="181" t="s">
        <v>1330</v>
      </c>
      <c r="J1427" s="182" t="s">
        <v>788</v>
      </c>
      <c r="K1427" s="183" t="s">
        <v>2990</v>
      </c>
      <c r="L1427" s="186" t="s">
        <v>2990</v>
      </c>
      <c r="M1427" s="253" t="s">
        <v>368</v>
      </c>
      <c r="N1427" s="257"/>
      <c r="O1427" s="243"/>
      <c r="P1427" s="243"/>
      <c r="Q1427" s="243"/>
      <c r="R1427" s="243"/>
      <c r="S1427" s="243" t="e">
        <f t="shared" si="929"/>
        <v>#N/A</v>
      </c>
      <c r="T1427" s="243"/>
      <c r="U1427" s="274"/>
      <c r="V1427" s="274"/>
      <c r="W1427" s="272"/>
      <c r="X1427" s="275"/>
      <c r="Y1427" s="272"/>
      <c r="Z1427" s="272"/>
      <c r="AA1427" s="272"/>
      <c r="AB1427" s="290"/>
      <c r="AC1427" s="275"/>
      <c r="AD1427" s="275"/>
      <c r="AE1427" s="272"/>
      <c r="AF1427" s="272"/>
      <c r="AG1427" s="272"/>
      <c r="AH1427" s="282"/>
      <c r="AI1427" s="243"/>
      <c r="AJ1427" s="243"/>
      <c r="AK1427" s="255">
        <f t="shared" si="930"/>
        <v>1</v>
      </c>
      <c r="AL1427" s="256" t="b">
        <f t="shared" si="931"/>
        <v>0</v>
      </c>
      <c r="AM1427" s="243"/>
      <c r="AN1427" s="243"/>
      <c r="AO1427" s="276"/>
      <c r="AP1427" s="258" t="e">
        <f>MATCH($F1427,$F$2:$F1427,0)=ROW($F1427)-1</f>
        <v>#N/A</v>
      </c>
      <c r="AQ1427" s="174" t="s">
        <v>111</v>
      </c>
      <c r="AR1427" s="174" t="s">
        <v>111</v>
      </c>
      <c r="AS1427" s="174" t="s">
        <v>111</v>
      </c>
      <c r="AT1427" s="174" t="s">
        <v>111</v>
      </c>
      <c r="AU1427" s="174" t="s">
        <v>111</v>
      </c>
      <c r="AV1427" s="174" t="s">
        <v>111</v>
      </c>
      <c r="AX1427" s="243"/>
      <c r="AY1427" s="259" t="str">
        <f t="shared" si="932"/>
        <v>KC911955</v>
      </c>
      <c r="AZ1427" s="260" t="str">
        <f t="shared" si="933"/>
        <v>.FRA.Toulouse.hum</v>
      </c>
      <c r="BA1427" s="260" t="str">
        <f t="shared" si="934"/>
        <v>.FRA.Toulouse.hum</v>
      </c>
      <c r="BB1427" s="200" t="str">
        <f t="shared" si="935"/>
        <v>KC911955.</v>
      </c>
      <c r="BC1427" s="201" t="str">
        <f t="shared" si="936"/>
        <v>KC911955</v>
      </c>
      <c r="BD1427" s="201" t="str">
        <f t="shared" si="937"/>
        <v>KC911955</v>
      </c>
      <c r="BE1427" s="200" t="str">
        <f t="shared" si="938"/>
        <v>KC911955=</v>
      </c>
      <c r="BF1427" s="200" t="str">
        <f t="shared" si="939"/>
        <v>KC911955=out</v>
      </c>
      <c r="BG1427" s="200" t="str">
        <f t="shared" si="940"/>
        <v>KC911955=out</v>
      </c>
      <c r="BH1427" s="200" t="str">
        <f t="shared" si="941"/>
        <v>KC911955=</v>
      </c>
      <c r="BI1427" s="200" t="str">
        <f t="shared" si="942"/>
        <v>KC911955=. .FRA.Toulouse.hum</v>
      </c>
      <c r="BJ1427" s="200" t="str">
        <f t="shared" si="943"/>
        <v>KC911955=. .FRA.Toulouse.hum</v>
      </c>
      <c r="BK1427" s="200" t="str">
        <f t="shared" si="944"/>
        <v>KC911955=. .FRA.Toulouse.hum</v>
      </c>
      <c r="BL1427" s="200" t="str">
        <f t="shared" si="945"/>
        <v>KC911955=.FRA.Toulouse.hum</v>
      </c>
      <c r="BM1427" s="200" t="str">
        <f t="shared" si="946"/>
        <v>KC911955=</v>
      </c>
      <c r="BN1427" s="200" t="str">
        <f t="shared" si="947"/>
        <v>KC911955=</v>
      </c>
      <c r="BO1427" s="200" t="str">
        <f t="shared" si="948"/>
        <v>KC911955=</v>
      </c>
      <c r="BP1427" s="200" t="str">
        <f t="shared" si="949"/>
        <v>=</v>
      </c>
      <c r="BQ1427" s="261" t="str">
        <f t="shared" si="950"/>
        <v>KC911955</v>
      </c>
      <c r="BR1427" s="262" t="str">
        <f t="shared" si="951"/>
        <v/>
      </c>
      <c r="BS1427" s="263" t="str">
        <f t="shared" si="952"/>
        <v>.FRA.Toulouse.hum</v>
      </c>
      <c r="BT1427" s="264" t="str">
        <f t="shared" si="953"/>
        <v/>
      </c>
      <c r="BU1427" s="264" t="str">
        <f t="shared" si="954"/>
        <v/>
      </c>
      <c r="BV1427" s="264" t="str">
        <f t="shared" si="955"/>
        <v/>
      </c>
      <c r="BW1427" s="264" t="str">
        <f t="shared" si="956"/>
        <v/>
      </c>
      <c r="BX1427" s="264" t="str">
        <f t="shared" si="957"/>
        <v/>
      </c>
      <c r="BY1427" s="265" t="str">
        <f t="shared" si="958"/>
        <v/>
      </c>
      <c r="BZ1427" s="243"/>
      <c r="CA1427" s="207" t="s">
        <v>506</v>
      </c>
      <c r="CB1427" s="200" t="str">
        <f t="shared" si="959"/>
        <v>xx</v>
      </c>
      <c r="CC1427" s="200" t="str">
        <f t="shared" si="960"/>
        <v>Non_select</v>
      </c>
      <c r="CD1427" s="200" t="str">
        <f t="shared" si="961"/>
        <v>xx</v>
      </c>
      <c r="CE1427" s="200" t="str">
        <f t="shared" si="962"/>
        <v/>
      </c>
      <c r="CF1427" s="243"/>
      <c r="CG1427" s="200" t="str">
        <f t="shared" si="963"/>
        <v>KC911955</v>
      </c>
      <c r="CH1427" s="208" t="s">
        <v>360</v>
      </c>
      <c r="CI1427" s="208" t="s">
        <v>361</v>
      </c>
      <c r="CJ1427" s="208" t="s">
        <v>362</v>
      </c>
      <c r="CK1427" s="243"/>
      <c r="CL1427" s="243"/>
      <c r="CM1427" s="243"/>
      <c r="CN1427" s="243"/>
      <c r="CO1427" s="208"/>
      <c r="CP1427" s="243"/>
      <c r="CQ1427" s="243"/>
      <c r="CR1427" s="243"/>
      <c r="CS1427" s="243"/>
      <c r="CT1427" s="243"/>
      <c r="CU1427" s="243"/>
      <c r="CV1427" s="200">
        <f t="shared" si="928"/>
        <v>0</v>
      </c>
      <c r="CW1427" s="266">
        <f t="shared" si="927"/>
        <v>0</v>
      </c>
      <c r="CX1427" s="200" t="str">
        <f t="shared" si="964"/>
        <v>Hepatitis E virus strain  , partial cds</v>
      </c>
    </row>
    <row r="1428" spans="1:102" s="180" customFormat="1" ht="11.85" hidden="1" customHeight="1" x14ac:dyDescent="0.25">
      <c r="A1428" s="182" t="s">
        <v>3756</v>
      </c>
      <c r="B1428" s="174" t="s">
        <v>502</v>
      </c>
      <c r="C1428" s="272"/>
      <c r="D1428" s="272"/>
      <c r="E1428" s="272"/>
      <c r="F1428" s="182"/>
      <c r="G1428" s="243"/>
      <c r="H1428" s="180" t="s">
        <v>1329</v>
      </c>
      <c r="I1428" s="181" t="s">
        <v>1330</v>
      </c>
      <c r="J1428" s="182" t="s">
        <v>788</v>
      </c>
      <c r="K1428" s="183" t="s">
        <v>2990</v>
      </c>
      <c r="L1428" s="186" t="s">
        <v>2990</v>
      </c>
      <c r="M1428" s="253" t="s">
        <v>368</v>
      </c>
      <c r="N1428" s="257"/>
      <c r="O1428" s="243"/>
      <c r="P1428" s="243"/>
      <c r="Q1428" s="243"/>
      <c r="R1428" s="243"/>
      <c r="S1428" s="243" t="e">
        <f t="shared" si="929"/>
        <v>#N/A</v>
      </c>
      <c r="T1428" s="243"/>
      <c r="U1428" s="274"/>
      <c r="V1428" s="274"/>
      <c r="W1428" s="272"/>
      <c r="X1428" s="275"/>
      <c r="Y1428" s="272"/>
      <c r="Z1428" s="272"/>
      <c r="AA1428" s="272"/>
      <c r="AB1428" s="290"/>
      <c r="AC1428" s="275"/>
      <c r="AD1428" s="275"/>
      <c r="AE1428" s="272"/>
      <c r="AF1428" s="272"/>
      <c r="AG1428" s="272"/>
      <c r="AH1428" s="282"/>
      <c r="AI1428" s="243"/>
      <c r="AJ1428" s="243"/>
      <c r="AK1428" s="255">
        <f t="shared" si="930"/>
        <v>1</v>
      </c>
      <c r="AL1428" s="256" t="b">
        <f t="shared" si="931"/>
        <v>0</v>
      </c>
      <c r="AM1428" s="243"/>
      <c r="AN1428" s="243"/>
      <c r="AO1428" s="276"/>
      <c r="AP1428" s="258" t="e">
        <f>MATCH($F1428,$F$2:$F1428,0)=ROW($F1428)-1</f>
        <v>#N/A</v>
      </c>
      <c r="AQ1428" s="174" t="s">
        <v>111</v>
      </c>
      <c r="AR1428" s="174" t="s">
        <v>111</v>
      </c>
      <c r="AS1428" s="174" t="s">
        <v>111</v>
      </c>
      <c r="AT1428" s="174" t="s">
        <v>111</v>
      </c>
      <c r="AU1428" s="174" t="s">
        <v>111</v>
      </c>
      <c r="AV1428" s="174" t="s">
        <v>111</v>
      </c>
      <c r="AX1428" s="243"/>
      <c r="AY1428" s="259" t="str">
        <f t="shared" si="932"/>
        <v>KC911956</v>
      </c>
      <c r="AZ1428" s="260" t="str">
        <f t="shared" si="933"/>
        <v>.FRA.Toulouse.hum</v>
      </c>
      <c r="BA1428" s="260" t="str">
        <f t="shared" si="934"/>
        <v>.FRA.Toulouse.hum</v>
      </c>
      <c r="BB1428" s="200" t="str">
        <f t="shared" si="935"/>
        <v>KC911956.</v>
      </c>
      <c r="BC1428" s="201" t="str">
        <f t="shared" si="936"/>
        <v>KC911956</v>
      </c>
      <c r="BD1428" s="201" t="str">
        <f t="shared" si="937"/>
        <v>KC911956</v>
      </c>
      <c r="BE1428" s="200" t="str">
        <f t="shared" si="938"/>
        <v>KC911956=</v>
      </c>
      <c r="BF1428" s="200" t="str">
        <f t="shared" si="939"/>
        <v>KC911956=out</v>
      </c>
      <c r="BG1428" s="200" t="str">
        <f t="shared" si="940"/>
        <v>KC911956=out</v>
      </c>
      <c r="BH1428" s="200" t="str">
        <f t="shared" si="941"/>
        <v>KC911956=</v>
      </c>
      <c r="BI1428" s="200" t="str">
        <f t="shared" si="942"/>
        <v>KC911956=. .FRA.Toulouse.hum</v>
      </c>
      <c r="BJ1428" s="200" t="str">
        <f t="shared" si="943"/>
        <v>KC911956=. .FRA.Toulouse.hum</v>
      </c>
      <c r="BK1428" s="200" t="str">
        <f t="shared" si="944"/>
        <v>KC911956=. .FRA.Toulouse.hum</v>
      </c>
      <c r="BL1428" s="200" t="str">
        <f t="shared" si="945"/>
        <v>KC911956=.FRA.Toulouse.hum</v>
      </c>
      <c r="BM1428" s="200" t="str">
        <f t="shared" si="946"/>
        <v>KC911956=</v>
      </c>
      <c r="BN1428" s="200" t="str">
        <f t="shared" si="947"/>
        <v>KC911956=</v>
      </c>
      <c r="BO1428" s="200" t="str">
        <f t="shared" si="948"/>
        <v>KC911956=</v>
      </c>
      <c r="BP1428" s="200" t="str">
        <f t="shared" si="949"/>
        <v>=</v>
      </c>
      <c r="BQ1428" s="261" t="str">
        <f t="shared" si="950"/>
        <v>KC911956</v>
      </c>
      <c r="BR1428" s="262" t="str">
        <f t="shared" si="951"/>
        <v/>
      </c>
      <c r="BS1428" s="263" t="str">
        <f t="shared" si="952"/>
        <v>.FRA.Toulouse.hum</v>
      </c>
      <c r="BT1428" s="264" t="str">
        <f t="shared" si="953"/>
        <v/>
      </c>
      <c r="BU1428" s="264" t="str">
        <f t="shared" si="954"/>
        <v/>
      </c>
      <c r="BV1428" s="264" t="str">
        <f t="shared" si="955"/>
        <v/>
      </c>
      <c r="BW1428" s="264" t="str">
        <f t="shared" si="956"/>
        <v/>
      </c>
      <c r="BX1428" s="264" t="str">
        <f t="shared" si="957"/>
        <v/>
      </c>
      <c r="BY1428" s="265" t="str">
        <f t="shared" si="958"/>
        <v/>
      </c>
      <c r="BZ1428" s="243"/>
      <c r="CA1428" s="207" t="s">
        <v>506</v>
      </c>
      <c r="CB1428" s="200" t="str">
        <f t="shared" si="959"/>
        <v>xx</v>
      </c>
      <c r="CC1428" s="200" t="str">
        <f t="shared" si="960"/>
        <v>Non_select</v>
      </c>
      <c r="CD1428" s="200" t="str">
        <f t="shared" si="961"/>
        <v>xx</v>
      </c>
      <c r="CE1428" s="200" t="str">
        <f t="shared" si="962"/>
        <v/>
      </c>
      <c r="CF1428" s="243"/>
      <c r="CG1428" s="200" t="str">
        <f t="shared" si="963"/>
        <v>KC911956</v>
      </c>
      <c r="CH1428" s="208" t="s">
        <v>360</v>
      </c>
      <c r="CI1428" s="208" t="s">
        <v>361</v>
      </c>
      <c r="CJ1428" s="208" t="s">
        <v>362</v>
      </c>
      <c r="CK1428" s="243"/>
      <c r="CL1428" s="243"/>
      <c r="CM1428" s="243"/>
      <c r="CN1428" s="243"/>
      <c r="CO1428" s="208"/>
      <c r="CP1428" s="243"/>
      <c r="CQ1428" s="243"/>
      <c r="CR1428" s="243"/>
      <c r="CS1428" s="243"/>
      <c r="CT1428" s="243"/>
      <c r="CU1428" s="243"/>
      <c r="CV1428" s="200">
        <f t="shared" si="928"/>
        <v>0</v>
      </c>
      <c r="CW1428" s="266">
        <f t="shared" si="927"/>
        <v>0</v>
      </c>
      <c r="CX1428" s="200" t="str">
        <f t="shared" si="964"/>
        <v>Hepatitis E virus strain  , partial cds</v>
      </c>
    </row>
    <row r="1429" spans="1:102" ht="11.85" hidden="1" customHeight="1" x14ac:dyDescent="0.25">
      <c r="A1429" s="277" t="s">
        <v>3757</v>
      </c>
      <c r="B1429" s="174" t="s">
        <v>502</v>
      </c>
      <c r="C1429" s="278"/>
      <c r="D1429" s="279"/>
      <c r="E1429" s="267"/>
      <c r="F1429" s="277"/>
      <c r="G1429" s="243"/>
      <c r="H1429" s="277" t="s">
        <v>1329</v>
      </c>
      <c r="I1429" s="280" t="s">
        <v>1330</v>
      </c>
      <c r="J1429" s="277" t="s">
        <v>788</v>
      </c>
      <c r="K1429" s="183" t="s">
        <v>2990</v>
      </c>
      <c r="L1429" s="186" t="s">
        <v>2990</v>
      </c>
      <c r="M1429" s="253" t="s">
        <v>368</v>
      </c>
      <c r="N1429" s="257"/>
      <c r="O1429" s="243"/>
      <c r="P1429" s="187"/>
      <c r="Q1429" s="187"/>
      <c r="R1429" s="281"/>
      <c r="S1429" s="281" t="e">
        <f t="shared" si="929"/>
        <v>#N/A</v>
      </c>
      <c r="T1429" s="281"/>
      <c r="U1429" s="274"/>
      <c r="V1429" s="274"/>
      <c r="W1429" s="272"/>
      <c r="X1429" s="275"/>
      <c r="Y1429" s="272"/>
      <c r="Z1429" s="272"/>
      <c r="AA1429" s="272"/>
      <c r="AB1429" s="290"/>
      <c r="AC1429" s="275"/>
      <c r="AD1429" s="275"/>
      <c r="AE1429" s="272"/>
      <c r="AF1429" s="272"/>
      <c r="AG1429" s="272"/>
      <c r="AH1429" s="282"/>
      <c r="AI1429" s="243"/>
      <c r="AJ1429" s="243"/>
      <c r="AK1429" s="255">
        <f t="shared" si="930"/>
        <v>1</v>
      </c>
      <c r="AL1429" s="256" t="b">
        <f t="shared" si="931"/>
        <v>0</v>
      </c>
      <c r="AM1429" s="281"/>
      <c r="AN1429" s="281"/>
      <c r="AO1429" s="276"/>
      <c r="AP1429" s="258" t="e">
        <f>MATCH($F1429,$F$2:$F1429,0)=ROW($F1429)-1</f>
        <v>#N/A</v>
      </c>
      <c r="AQ1429" s="192" t="s">
        <v>111</v>
      </c>
      <c r="AR1429" s="192" t="s">
        <v>111</v>
      </c>
      <c r="AS1429" s="192" t="s">
        <v>111</v>
      </c>
      <c r="AT1429" s="192" t="s">
        <v>111</v>
      </c>
      <c r="AU1429" s="192" t="s">
        <v>111</v>
      </c>
      <c r="AV1429" s="192" t="s">
        <v>111</v>
      </c>
      <c r="AW1429" s="281"/>
      <c r="AX1429" s="281"/>
      <c r="AY1429" s="259" t="str">
        <f t="shared" si="932"/>
        <v>KC911957</v>
      </c>
      <c r="AZ1429" s="260" t="str">
        <f t="shared" si="933"/>
        <v>.FRA.Toulouse.hum</v>
      </c>
      <c r="BA1429" s="260" t="str">
        <f t="shared" si="934"/>
        <v>.FRA.Toulouse.hum</v>
      </c>
      <c r="BB1429" s="200" t="str">
        <f t="shared" si="935"/>
        <v>KC911957.</v>
      </c>
      <c r="BC1429" s="201" t="str">
        <f t="shared" si="936"/>
        <v>KC911957</v>
      </c>
      <c r="BD1429" s="201" t="str">
        <f t="shared" si="937"/>
        <v>KC911957</v>
      </c>
      <c r="BE1429" s="200" t="str">
        <f t="shared" si="938"/>
        <v>KC911957=</v>
      </c>
      <c r="BF1429" s="200" t="str">
        <f t="shared" si="939"/>
        <v>KC911957=out</v>
      </c>
      <c r="BG1429" s="200" t="str">
        <f t="shared" si="940"/>
        <v>KC911957=out</v>
      </c>
      <c r="BH1429" s="200" t="str">
        <f t="shared" si="941"/>
        <v>KC911957=</v>
      </c>
      <c r="BI1429" s="200" t="str">
        <f t="shared" si="942"/>
        <v>KC911957=. .FRA.Toulouse.hum</v>
      </c>
      <c r="BJ1429" s="200" t="str">
        <f t="shared" si="943"/>
        <v>KC911957=. .FRA.Toulouse.hum</v>
      </c>
      <c r="BK1429" s="200" t="str">
        <f t="shared" si="944"/>
        <v>KC911957=. .FRA.Toulouse.hum</v>
      </c>
      <c r="BL1429" s="200" t="str">
        <f t="shared" si="945"/>
        <v>KC911957=.FRA.Toulouse.hum</v>
      </c>
      <c r="BM1429" s="200" t="str">
        <f t="shared" si="946"/>
        <v>KC911957=</v>
      </c>
      <c r="BN1429" s="200" t="str">
        <f t="shared" si="947"/>
        <v>KC911957=</v>
      </c>
      <c r="BO1429" s="200" t="str">
        <f t="shared" si="948"/>
        <v>KC911957=</v>
      </c>
      <c r="BP1429" s="200" t="str">
        <f t="shared" si="949"/>
        <v>=</v>
      </c>
      <c r="BQ1429" s="261" t="str">
        <f t="shared" si="950"/>
        <v>KC911957</v>
      </c>
      <c r="BR1429" s="262" t="str">
        <f t="shared" si="951"/>
        <v/>
      </c>
      <c r="BS1429" s="263" t="str">
        <f t="shared" si="952"/>
        <v>.FRA.Toulouse.hum</v>
      </c>
      <c r="BT1429" s="264" t="str">
        <f t="shared" si="953"/>
        <v/>
      </c>
      <c r="BU1429" s="264" t="str">
        <f t="shared" si="954"/>
        <v/>
      </c>
      <c r="BV1429" s="264" t="str">
        <f t="shared" si="955"/>
        <v/>
      </c>
      <c r="BW1429" s="264" t="str">
        <f t="shared" si="956"/>
        <v/>
      </c>
      <c r="BX1429" s="264" t="str">
        <f t="shared" si="957"/>
        <v/>
      </c>
      <c r="BY1429" s="265" t="str">
        <f t="shared" si="958"/>
        <v/>
      </c>
      <c r="BZ1429" s="283"/>
      <c r="CA1429" s="283" t="s">
        <v>506</v>
      </c>
      <c r="CB1429" s="284" t="str">
        <f t="shared" si="959"/>
        <v>xx</v>
      </c>
      <c r="CC1429" s="284" t="str">
        <f t="shared" si="960"/>
        <v>Non_select</v>
      </c>
      <c r="CD1429" s="284" t="str">
        <f t="shared" si="961"/>
        <v>xx</v>
      </c>
      <c r="CE1429" s="284" t="str">
        <f t="shared" si="962"/>
        <v/>
      </c>
      <c r="CF1429" s="283"/>
      <c r="CG1429" s="284" t="str">
        <f t="shared" si="963"/>
        <v>KC911957</v>
      </c>
      <c r="CH1429" s="285" t="s">
        <v>360</v>
      </c>
      <c r="CI1429" s="285" t="s">
        <v>361</v>
      </c>
      <c r="CJ1429" s="285" t="s">
        <v>362</v>
      </c>
      <c r="CK1429" s="285"/>
      <c r="CL1429" s="285"/>
      <c r="CM1429" s="285"/>
      <c r="CN1429" s="285"/>
      <c r="CO1429" s="285"/>
      <c r="CP1429" s="285"/>
      <c r="CQ1429" s="284"/>
      <c r="CR1429" s="284"/>
      <c r="CS1429" s="284"/>
      <c r="CT1429" s="284"/>
      <c r="CU1429" s="284"/>
      <c r="CV1429" s="284">
        <f t="shared" si="928"/>
        <v>0</v>
      </c>
      <c r="CW1429" s="287">
        <f t="shared" si="927"/>
        <v>0</v>
      </c>
      <c r="CX1429" s="200" t="str">
        <f t="shared" si="964"/>
        <v>Hepatitis E virus strain  , partial cds</v>
      </c>
    </row>
    <row r="1430" spans="1:102" ht="11.85" customHeight="1" x14ac:dyDescent="0.25">
      <c r="A1430" s="239" t="s">
        <v>1344</v>
      </c>
      <c r="B1430" s="174">
        <v>3</v>
      </c>
      <c r="C1430" s="272">
        <v>3</v>
      </c>
      <c r="D1430" s="176" t="s">
        <v>708</v>
      </c>
      <c r="E1430" s="177" t="s">
        <v>646</v>
      </c>
      <c r="F1430" s="375" t="s">
        <v>1345</v>
      </c>
      <c r="G1430" s="276"/>
      <c r="H1430" s="180" t="s">
        <v>1080</v>
      </c>
      <c r="I1430" s="181" t="s">
        <v>1081</v>
      </c>
      <c r="J1430" s="243" t="s">
        <v>788</v>
      </c>
      <c r="K1430" s="243"/>
      <c r="L1430" s="270" t="s">
        <v>1082</v>
      </c>
      <c r="M1430" s="253" t="s">
        <v>1083</v>
      </c>
      <c r="N1430" s="270"/>
      <c r="O1430" s="188"/>
      <c r="P1430" s="243"/>
      <c r="Q1430" s="243"/>
      <c r="R1430" s="243"/>
      <c r="S1430" s="243">
        <f t="shared" si="929"/>
        <v>6347</v>
      </c>
      <c r="T1430" s="243"/>
      <c r="U1430" s="250"/>
      <c r="V1430" s="274"/>
      <c r="W1430" s="288"/>
      <c r="X1430" s="275"/>
      <c r="Y1430" s="288"/>
      <c r="Z1430" s="272"/>
      <c r="AA1430" s="288"/>
      <c r="AB1430" s="252" t="s">
        <v>708</v>
      </c>
      <c r="AC1430" s="275"/>
      <c r="AD1430" s="275"/>
      <c r="AE1430" s="288"/>
      <c r="AF1430" s="288"/>
      <c r="AG1430" s="288"/>
      <c r="AH1430" s="432" t="s">
        <v>1284</v>
      </c>
      <c r="AI1430" s="192">
        <v>6592</v>
      </c>
      <c r="AJ1430" s="192">
        <v>6739</v>
      </c>
      <c r="AK1430" s="255">
        <f t="shared" si="930"/>
        <v>148</v>
      </c>
      <c r="AL1430" s="256" t="b">
        <f t="shared" si="931"/>
        <v>0</v>
      </c>
      <c r="AM1430" s="243"/>
      <c r="AN1430" s="243"/>
      <c r="AO1430" s="276"/>
      <c r="AP1430" s="258" t="b">
        <f>MATCH($F1430,$F$2:$F1430,0)=ROW($F1430)-1</f>
        <v>1</v>
      </c>
      <c r="AV1430" s="272" t="s">
        <v>111</v>
      </c>
      <c r="AW1430" s="180"/>
      <c r="AX1430" s="243"/>
      <c r="AY1430" s="259" t="str">
        <f t="shared" si="932"/>
        <v>AF491004</v>
      </c>
      <c r="AZ1430" s="260" t="str">
        <f t="shared" si="933"/>
        <v>3f.ESP.sewage</v>
      </c>
      <c r="BA1430" s="260" t="str">
        <f t="shared" si="934"/>
        <v>3f.ESP.sewage</v>
      </c>
      <c r="BB1430" s="200" t="str">
        <f t="shared" si="935"/>
        <v>AF491004.BCN2</v>
      </c>
      <c r="BC1430" s="201" t="str">
        <f t="shared" si="936"/>
        <v>AF491004</v>
      </c>
      <c r="BD1430" s="201" t="str">
        <f t="shared" si="937"/>
        <v>AF491004</v>
      </c>
      <c r="BE1430" s="200" t="str">
        <f t="shared" si="938"/>
        <v>AF491004=</v>
      </c>
      <c r="BF1430" s="200" t="str">
        <f t="shared" si="939"/>
        <v>AF491004=out</v>
      </c>
      <c r="BG1430" s="200" t="str">
        <f t="shared" si="940"/>
        <v>AF491004=out</v>
      </c>
      <c r="BH1430" s="200" t="str">
        <f t="shared" si="941"/>
        <v>AF491004=BCN2</v>
      </c>
      <c r="BI1430" s="200" t="str">
        <f t="shared" si="942"/>
        <v>AF491004=BCN2. 3f.ESP.sewage</v>
      </c>
      <c r="BJ1430" s="200" t="str">
        <f t="shared" si="943"/>
        <v>AF491004=BCN2. 3f.ESP.sewage</v>
      </c>
      <c r="BK1430" s="200" t="str">
        <f t="shared" si="944"/>
        <v>AF491004=BCN2. 3f.ESP.sewage</v>
      </c>
      <c r="BL1430" s="200" t="str">
        <f t="shared" si="945"/>
        <v>AF491004=3f.ESP.sewage</v>
      </c>
      <c r="BM1430" s="200" t="str">
        <f t="shared" si="946"/>
        <v>AF491004=3f</v>
      </c>
      <c r="BN1430" s="200" t="str">
        <f t="shared" si="947"/>
        <v>AF491004=3feg</v>
      </c>
      <c r="BO1430" s="200" t="str">
        <f t="shared" si="948"/>
        <v>AF491004=3</v>
      </c>
      <c r="BP1430" s="200" t="str">
        <f t="shared" si="949"/>
        <v>3f=</v>
      </c>
      <c r="BQ1430" s="261" t="str">
        <f t="shared" si="950"/>
        <v>AF491004</v>
      </c>
      <c r="BR1430" s="262" t="str">
        <f t="shared" si="951"/>
        <v>BCN2</v>
      </c>
      <c r="BS1430" s="263" t="str">
        <f t="shared" si="952"/>
        <v>3f.ESP.sewage</v>
      </c>
      <c r="BT1430" s="264" t="str">
        <f t="shared" si="953"/>
        <v/>
      </c>
      <c r="BU1430" s="264" t="str">
        <f t="shared" si="954"/>
        <v/>
      </c>
      <c r="BV1430" s="264" t="str">
        <f t="shared" si="955"/>
        <v/>
      </c>
      <c r="BW1430" s="264" t="str">
        <f t="shared" si="956"/>
        <v/>
      </c>
      <c r="BX1430" s="264" t="str">
        <f t="shared" si="957"/>
        <v/>
      </c>
      <c r="BY1430" s="265" t="str">
        <f t="shared" si="958"/>
        <v>3f</v>
      </c>
      <c r="BZ1430" s="243"/>
      <c r="CA1430" s="207" t="s">
        <v>1346</v>
      </c>
      <c r="CB1430" s="200" t="str">
        <f t="shared" si="959"/>
        <v>AF491004</v>
      </c>
      <c r="CC1430" s="200" t="str">
        <f t="shared" si="960"/>
        <v>3f</v>
      </c>
      <c r="CD1430" s="200" t="str">
        <f t="shared" si="961"/>
        <v>AF491004</v>
      </c>
      <c r="CE1430" s="200" t="str">
        <f t="shared" si="962"/>
        <v/>
      </c>
      <c r="CF1430" s="243"/>
      <c r="CG1430" s="200" t="str">
        <f t="shared" si="963"/>
        <v>AF491004</v>
      </c>
      <c r="CH1430" s="208" t="s">
        <v>360</v>
      </c>
      <c r="CI1430" s="208" t="s">
        <v>361</v>
      </c>
      <c r="CJ1430" s="208" t="s">
        <v>362</v>
      </c>
      <c r="CK1430" s="243"/>
      <c r="CL1430" s="243"/>
      <c r="CM1430" s="243"/>
      <c r="CN1430" s="243"/>
      <c r="CO1430" s="208"/>
      <c r="CP1430" s="243"/>
      <c r="CQ1430" s="243"/>
      <c r="CR1430" s="243"/>
      <c r="CS1430" s="243"/>
      <c r="CT1430" s="243"/>
      <c r="CU1430" s="243"/>
      <c r="CV1430" s="200">
        <f t="shared" si="928"/>
        <v>3</v>
      </c>
      <c r="CW1430" s="266" t="str">
        <f t="shared" si="927"/>
        <v>3f</v>
      </c>
      <c r="CX1430" s="200" t="str">
        <f t="shared" si="964"/>
        <v>Hepatitis E virus strain  , partial cds</v>
      </c>
    </row>
    <row r="1431" spans="1:102" s="180" customFormat="1" ht="11.85" hidden="1" customHeight="1" x14ac:dyDescent="0.25">
      <c r="A1431" s="182" t="s">
        <v>3760</v>
      </c>
      <c r="B1431" s="174" t="s">
        <v>502</v>
      </c>
      <c r="C1431" s="175">
        <v>3</v>
      </c>
      <c r="D1431" s="176" t="s">
        <v>2561</v>
      </c>
      <c r="E1431" s="177" t="s">
        <v>2561</v>
      </c>
      <c r="F1431" s="182" t="s">
        <v>3759</v>
      </c>
      <c r="G1431" s="243"/>
      <c r="H1431" s="180" t="s">
        <v>1329</v>
      </c>
      <c r="I1431" s="181" t="s">
        <v>1330</v>
      </c>
      <c r="J1431" s="182" t="s">
        <v>788</v>
      </c>
      <c r="K1431" s="183" t="s">
        <v>2990</v>
      </c>
      <c r="L1431" s="186" t="s">
        <v>2990</v>
      </c>
      <c r="M1431" s="253" t="s">
        <v>368</v>
      </c>
      <c r="N1431" s="257"/>
      <c r="O1431" s="243"/>
      <c r="P1431" s="243"/>
      <c r="Q1431" s="243"/>
      <c r="R1431" s="243"/>
      <c r="S1431" s="243" t="e">
        <f t="shared" si="929"/>
        <v>#N/A</v>
      </c>
      <c r="T1431" s="243"/>
      <c r="U1431" s="274"/>
      <c r="V1431" s="274"/>
      <c r="W1431" s="272"/>
      <c r="X1431" s="275"/>
      <c r="Y1431" s="272"/>
      <c r="Z1431" s="272"/>
      <c r="AA1431" s="272"/>
      <c r="AB1431" s="290"/>
      <c r="AC1431" s="275"/>
      <c r="AD1431" s="275"/>
      <c r="AE1431" s="272"/>
      <c r="AF1431" s="272"/>
      <c r="AG1431" s="272"/>
      <c r="AH1431" s="282"/>
      <c r="AI1431" s="243"/>
      <c r="AJ1431" s="243"/>
      <c r="AK1431" s="255">
        <f t="shared" si="930"/>
        <v>1</v>
      </c>
      <c r="AL1431" s="256" t="b">
        <f t="shared" si="931"/>
        <v>0</v>
      </c>
      <c r="AM1431" s="243"/>
      <c r="AN1431" s="243"/>
      <c r="AO1431" s="276"/>
      <c r="AP1431" s="258" t="b">
        <f>MATCH($F1431,$F$2:$F1431,0)=ROW($F1431)-1</f>
        <v>1</v>
      </c>
      <c r="AQ1431" s="174" t="s">
        <v>111</v>
      </c>
      <c r="AR1431" s="174" t="s">
        <v>111</v>
      </c>
      <c r="AS1431" s="174" t="s">
        <v>111</v>
      </c>
      <c r="AT1431" s="174" t="s">
        <v>111</v>
      </c>
      <c r="AU1431" s="174" t="s">
        <v>111</v>
      </c>
      <c r="AV1431" s="174" t="s">
        <v>111</v>
      </c>
      <c r="AX1431" s="243"/>
      <c r="AY1431" s="259" t="str">
        <f t="shared" si="932"/>
        <v>KC911959</v>
      </c>
      <c r="AZ1431" s="260" t="str">
        <f t="shared" si="933"/>
        <v>3.FRA.Toulouse.hum</v>
      </c>
      <c r="BA1431" s="260" t="str">
        <f t="shared" si="934"/>
        <v>3.FRA.Toulouse.hum</v>
      </c>
      <c r="BB1431" s="200" t="str">
        <f t="shared" si="935"/>
        <v>KC911959.TR8</v>
      </c>
      <c r="BC1431" s="201" t="str">
        <f t="shared" si="936"/>
        <v>KC911959</v>
      </c>
      <c r="BD1431" s="201" t="str">
        <f t="shared" si="937"/>
        <v>KC911959</v>
      </c>
      <c r="BE1431" s="200" t="str">
        <f t="shared" si="938"/>
        <v>KC911959=</v>
      </c>
      <c r="BF1431" s="200" t="str">
        <f t="shared" si="939"/>
        <v>KC911959=out</v>
      </c>
      <c r="BG1431" s="200" t="str">
        <f t="shared" si="940"/>
        <v>KC911959=out</v>
      </c>
      <c r="BH1431" s="200" t="str">
        <f t="shared" si="941"/>
        <v>KC911959=TR8</v>
      </c>
      <c r="BI1431" s="200" t="str">
        <f t="shared" si="942"/>
        <v>KC911959=TR8. 3.FRA.Toulouse.hum</v>
      </c>
      <c r="BJ1431" s="200" t="str">
        <f t="shared" si="943"/>
        <v>KC911959=TR8. 3.FRA.Toulouse.hum</v>
      </c>
      <c r="BK1431" s="200" t="str">
        <f t="shared" si="944"/>
        <v>KC911959=TR8. 3.FRA.Toulouse.hum</v>
      </c>
      <c r="BL1431" s="200" t="str">
        <f t="shared" si="945"/>
        <v>KC911959=3.FRA.Toulouse.hum</v>
      </c>
      <c r="BM1431" s="200" t="str">
        <f t="shared" si="946"/>
        <v>KC911959=3</v>
      </c>
      <c r="BN1431" s="200" t="str">
        <f t="shared" si="947"/>
        <v>KC911959=3</v>
      </c>
      <c r="BO1431" s="200" t="str">
        <f t="shared" si="948"/>
        <v>KC911959=3</v>
      </c>
      <c r="BP1431" s="200" t="str">
        <f t="shared" si="949"/>
        <v>3=</v>
      </c>
      <c r="BQ1431" s="261" t="str">
        <f t="shared" si="950"/>
        <v>KC911959</v>
      </c>
      <c r="BR1431" s="262" t="str">
        <f t="shared" si="951"/>
        <v>TR8</v>
      </c>
      <c r="BS1431" s="263" t="str">
        <f t="shared" si="952"/>
        <v>3.FRA.Toulouse.hum</v>
      </c>
      <c r="BT1431" s="264" t="str">
        <f t="shared" si="953"/>
        <v/>
      </c>
      <c r="BU1431" s="264" t="str">
        <f t="shared" si="954"/>
        <v/>
      </c>
      <c r="BV1431" s="264" t="str">
        <f t="shared" si="955"/>
        <v/>
      </c>
      <c r="BW1431" s="264" t="str">
        <f t="shared" si="956"/>
        <v/>
      </c>
      <c r="BX1431" s="264" t="str">
        <f t="shared" si="957"/>
        <v/>
      </c>
      <c r="BY1431" s="265" t="str">
        <f t="shared" si="958"/>
        <v/>
      </c>
      <c r="BZ1431" s="243"/>
      <c r="CA1431" s="207" t="s">
        <v>506</v>
      </c>
      <c r="CB1431" s="200" t="str">
        <f t="shared" si="959"/>
        <v>xx</v>
      </c>
      <c r="CC1431" s="200" t="str">
        <f t="shared" si="960"/>
        <v>Non_select</v>
      </c>
      <c r="CD1431" s="200" t="str">
        <f t="shared" si="961"/>
        <v>xx</v>
      </c>
      <c r="CE1431" s="200" t="str">
        <f t="shared" si="962"/>
        <v/>
      </c>
      <c r="CF1431" s="243"/>
      <c r="CG1431" s="200" t="str">
        <f t="shared" si="963"/>
        <v>KC911959</v>
      </c>
      <c r="CH1431" s="208" t="s">
        <v>360</v>
      </c>
      <c r="CI1431" s="208" t="s">
        <v>361</v>
      </c>
      <c r="CJ1431" s="208" t="s">
        <v>362</v>
      </c>
      <c r="CK1431" s="243"/>
      <c r="CL1431" s="243"/>
      <c r="CM1431" s="243"/>
      <c r="CN1431" s="243"/>
      <c r="CO1431" s="208"/>
      <c r="CP1431" s="243"/>
      <c r="CQ1431" s="243"/>
      <c r="CR1431" s="243"/>
      <c r="CS1431" s="243"/>
      <c r="CT1431" s="243"/>
      <c r="CU1431" s="243"/>
      <c r="CV1431" s="268">
        <f t="shared" si="928"/>
        <v>3</v>
      </c>
      <c r="CW1431" s="266" t="str">
        <f t="shared" si="927"/>
        <v>3</v>
      </c>
      <c r="CX1431" s="200" t="str">
        <f t="shared" si="964"/>
        <v>Hepatitis E virus strain  , partial cds</v>
      </c>
    </row>
    <row r="1432" spans="1:102" s="180" customFormat="1" ht="11.85" hidden="1" customHeight="1" x14ac:dyDescent="0.25">
      <c r="A1432" s="182" t="s">
        <v>3761</v>
      </c>
      <c r="B1432" s="174" t="s">
        <v>502</v>
      </c>
      <c r="C1432" s="175">
        <v>3</v>
      </c>
      <c r="D1432" s="176" t="s">
        <v>2561</v>
      </c>
      <c r="E1432" s="177" t="s">
        <v>2561</v>
      </c>
      <c r="F1432" s="182" t="s">
        <v>3759</v>
      </c>
      <c r="G1432" s="243"/>
      <c r="H1432" s="180" t="s">
        <v>1329</v>
      </c>
      <c r="I1432" s="181" t="s">
        <v>1330</v>
      </c>
      <c r="J1432" s="182" t="s">
        <v>788</v>
      </c>
      <c r="K1432" s="183" t="s">
        <v>2990</v>
      </c>
      <c r="L1432" s="186" t="s">
        <v>2990</v>
      </c>
      <c r="M1432" s="253" t="s">
        <v>368</v>
      </c>
      <c r="N1432" s="257"/>
      <c r="O1432" s="243"/>
      <c r="P1432" s="243"/>
      <c r="Q1432" s="243"/>
      <c r="R1432" s="243"/>
      <c r="S1432" s="243" t="e">
        <f t="shared" si="929"/>
        <v>#N/A</v>
      </c>
      <c r="T1432" s="243"/>
      <c r="U1432" s="274"/>
      <c r="V1432" s="274"/>
      <c r="W1432" s="272"/>
      <c r="X1432" s="275"/>
      <c r="Y1432" s="272"/>
      <c r="Z1432" s="272"/>
      <c r="AA1432" s="272"/>
      <c r="AB1432" s="290"/>
      <c r="AC1432" s="275"/>
      <c r="AD1432" s="275"/>
      <c r="AE1432" s="272"/>
      <c r="AF1432" s="272"/>
      <c r="AG1432" s="272"/>
      <c r="AH1432" s="282"/>
      <c r="AI1432" s="243"/>
      <c r="AJ1432" s="243"/>
      <c r="AK1432" s="255">
        <f t="shared" si="930"/>
        <v>1</v>
      </c>
      <c r="AL1432" s="256" t="b">
        <f t="shared" si="931"/>
        <v>0</v>
      </c>
      <c r="AM1432" s="243"/>
      <c r="AN1432" s="243"/>
      <c r="AO1432" s="276"/>
      <c r="AP1432" s="258" t="b">
        <f>MATCH($F1432,$F$2:$F1432,0)=ROW($F1432)-1</f>
        <v>0</v>
      </c>
      <c r="AQ1432" s="174" t="s">
        <v>111</v>
      </c>
      <c r="AR1432" s="174" t="s">
        <v>111</v>
      </c>
      <c r="AS1432" s="174" t="s">
        <v>111</v>
      </c>
      <c r="AT1432" s="174" t="s">
        <v>111</v>
      </c>
      <c r="AU1432" s="174" t="s">
        <v>111</v>
      </c>
      <c r="AV1432" s="174" t="s">
        <v>111</v>
      </c>
      <c r="AX1432" s="243"/>
      <c r="AY1432" s="259" t="str">
        <f t="shared" si="932"/>
        <v>KC911960</v>
      </c>
      <c r="AZ1432" s="260" t="str">
        <f t="shared" si="933"/>
        <v>3.FRA.Toulouse.hum</v>
      </c>
      <c r="BA1432" s="260" t="str">
        <f t="shared" si="934"/>
        <v>3.FRA.Toulouse.hum</v>
      </c>
      <c r="BB1432" s="200" t="str">
        <f t="shared" si="935"/>
        <v>KC911960.TR8</v>
      </c>
      <c r="BC1432" s="201" t="str">
        <f t="shared" si="936"/>
        <v>KC911960</v>
      </c>
      <c r="BD1432" s="201" t="str">
        <f t="shared" si="937"/>
        <v>KC911960</v>
      </c>
      <c r="BE1432" s="200" t="str">
        <f t="shared" si="938"/>
        <v>KC911960=</v>
      </c>
      <c r="BF1432" s="200" t="str">
        <f t="shared" si="939"/>
        <v>KC911960=out</v>
      </c>
      <c r="BG1432" s="200" t="str">
        <f t="shared" si="940"/>
        <v>KC911960=out</v>
      </c>
      <c r="BH1432" s="200" t="str">
        <f t="shared" si="941"/>
        <v>KC911960=TR8</v>
      </c>
      <c r="BI1432" s="200" t="str">
        <f t="shared" si="942"/>
        <v>KC911960=TR8. 3.FRA.Toulouse.hum</v>
      </c>
      <c r="BJ1432" s="200" t="str">
        <f t="shared" si="943"/>
        <v>KC911960=TR8. 3.FRA.Toulouse.hum</v>
      </c>
      <c r="BK1432" s="200" t="str">
        <f t="shared" si="944"/>
        <v>KC911960=TR8. 3.FRA.Toulouse.hum</v>
      </c>
      <c r="BL1432" s="200" t="str">
        <f t="shared" si="945"/>
        <v>KC911960=3.FRA.Toulouse.hum</v>
      </c>
      <c r="BM1432" s="200" t="str">
        <f t="shared" si="946"/>
        <v>KC911960=3</v>
      </c>
      <c r="BN1432" s="200" t="str">
        <f t="shared" si="947"/>
        <v>KC911960=3</v>
      </c>
      <c r="BO1432" s="200" t="str">
        <f t="shared" si="948"/>
        <v>KC911960=3</v>
      </c>
      <c r="BP1432" s="200" t="str">
        <f t="shared" si="949"/>
        <v>3=</v>
      </c>
      <c r="BQ1432" s="261" t="str">
        <f t="shared" si="950"/>
        <v>KC911960</v>
      </c>
      <c r="BR1432" s="262" t="str">
        <f t="shared" si="951"/>
        <v>TR8</v>
      </c>
      <c r="BS1432" s="263" t="str">
        <f t="shared" si="952"/>
        <v>3.FRA.Toulouse.hum</v>
      </c>
      <c r="BT1432" s="264" t="str">
        <f t="shared" si="953"/>
        <v/>
      </c>
      <c r="BU1432" s="264" t="str">
        <f t="shared" si="954"/>
        <v/>
      </c>
      <c r="BV1432" s="264" t="str">
        <f t="shared" si="955"/>
        <v/>
      </c>
      <c r="BW1432" s="264" t="str">
        <f t="shared" si="956"/>
        <v/>
      </c>
      <c r="BX1432" s="264" t="str">
        <f t="shared" si="957"/>
        <v/>
      </c>
      <c r="BY1432" s="265" t="str">
        <f t="shared" si="958"/>
        <v/>
      </c>
      <c r="BZ1432" s="243"/>
      <c r="CA1432" s="207" t="s">
        <v>506</v>
      </c>
      <c r="CB1432" s="200" t="str">
        <f t="shared" si="959"/>
        <v>xx</v>
      </c>
      <c r="CC1432" s="200" t="str">
        <f t="shared" si="960"/>
        <v>Non_select</v>
      </c>
      <c r="CD1432" s="200" t="str">
        <f t="shared" si="961"/>
        <v>xx</v>
      </c>
      <c r="CE1432" s="200" t="str">
        <f t="shared" si="962"/>
        <v/>
      </c>
      <c r="CF1432" s="243"/>
      <c r="CG1432" s="200" t="str">
        <f t="shared" si="963"/>
        <v>KC911960</v>
      </c>
      <c r="CH1432" s="208" t="s">
        <v>360</v>
      </c>
      <c r="CI1432" s="208" t="s">
        <v>361</v>
      </c>
      <c r="CJ1432" s="208" t="s">
        <v>362</v>
      </c>
      <c r="CK1432" s="243"/>
      <c r="CL1432" s="243"/>
      <c r="CM1432" s="243"/>
      <c r="CN1432" s="243"/>
      <c r="CO1432" s="208"/>
      <c r="CP1432" s="243"/>
      <c r="CQ1432" s="243"/>
      <c r="CR1432" s="243"/>
      <c r="CS1432" s="243"/>
      <c r="CT1432" s="243"/>
      <c r="CU1432" s="243"/>
      <c r="CV1432" s="268">
        <f t="shared" si="928"/>
        <v>3</v>
      </c>
      <c r="CW1432" s="266" t="str">
        <f t="shared" si="927"/>
        <v>3</v>
      </c>
      <c r="CX1432" s="200" t="str">
        <f t="shared" si="964"/>
        <v>Hepatitis E virus strain  , partial cds</v>
      </c>
    </row>
    <row r="1433" spans="1:102" s="180" customFormat="1" ht="11.85" hidden="1" customHeight="1" x14ac:dyDescent="0.25">
      <c r="A1433" s="182" t="s">
        <v>3762</v>
      </c>
      <c r="B1433" s="174" t="s">
        <v>502</v>
      </c>
      <c r="C1433" s="175">
        <v>3</v>
      </c>
      <c r="D1433" s="176" t="s">
        <v>2561</v>
      </c>
      <c r="E1433" s="177" t="s">
        <v>2561</v>
      </c>
      <c r="F1433" s="182" t="s">
        <v>3759</v>
      </c>
      <c r="G1433" s="243"/>
      <c r="H1433" s="180" t="s">
        <v>1329</v>
      </c>
      <c r="I1433" s="181" t="s">
        <v>1330</v>
      </c>
      <c r="J1433" s="182" t="s">
        <v>788</v>
      </c>
      <c r="K1433" s="183" t="s">
        <v>2990</v>
      </c>
      <c r="L1433" s="186" t="s">
        <v>2990</v>
      </c>
      <c r="M1433" s="253" t="s">
        <v>368</v>
      </c>
      <c r="N1433" s="257"/>
      <c r="O1433" s="243"/>
      <c r="P1433" s="243"/>
      <c r="Q1433" s="243"/>
      <c r="R1433" s="243"/>
      <c r="S1433" s="243" t="e">
        <f t="shared" si="929"/>
        <v>#N/A</v>
      </c>
      <c r="T1433" s="243"/>
      <c r="U1433" s="274"/>
      <c r="V1433" s="274"/>
      <c r="W1433" s="272"/>
      <c r="X1433" s="275"/>
      <c r="Y1433" s="272"/>
      <c r="Z1433" s="272"/>
      <c r="AA1433" s="272"/>
      <c r="AB1433" s="290"/>
      <c r="AC1433" s="275"/>
      <c r="AD1433" s="275"/>
      <c r="AE1433" s="272"/>
      <c r="AF1433" s="272"/>
      <c r="AG1433" s="272"/>
      <c r="AH1433" s="282"/>
      <c r="AI1433" s="243"/>
      <c r="AJ1433" s="243"/>
      <c r="AK1433" s="255">
        <f t="shared" si="930"/>
        <v>1</v>
      </c>
      <c r="AL1433" s="256" t="b">
        <f t="shared" si="931"/>
        <v>0</v>
      </c>
      <c r="AM1433" s="243"/>
      <c r="AN1433" s="243"/>
      <c r="AO1433" s="276"/>
      <c r="AP1433" s="258" t="b">
        <f>MATCH($F1433,$F$2:$F1433,0)=ROW($F1433)-1</f>
        <v>0</v>
      </c>
      <c r="AQ1433" s="174" t="s">
        <v>111</v>
      </c>
      <c r="AR1433" s="174" t="s">
        <v>111</v>
      </c>
      <c r="AS1433" s="174" t="s">
        <v>111</v>
      </c>
      <c r="AT1433" s="174" t="s">
        <v>111</v>
      </c>
      <c r="AU1433" s="174" t="s">
        <v>111</v>
      </c>
      <c r="AV1433" s="174" t="s">
        <v>111</v>
      </c>
      <c r="AX1433" s="243"/>
      <c r="AY1433" s="259" t="str">
        <f t="shared" si="932"/>
        <v>KC911961</v>
      </c>
      <c r="AZ1433" s="260" t="str">
        <f t="shared" si="933"/>
        <v>3.FRA.Toulouse.hum</v>
      </c>
      <c r="BA1433" s="260" t="str">
        <f t="shared" si="934"/>
        <v>3.FRA.Toulouse.hum</v>
      </c>
      <c r="BB1433" s="200" t="str">
        <f t="shared" si="935"/>
        <v>KC911961.TR8</v>
      </c>
      <c r="BC1433" s="201" t="str">
        <f t="shared" si="936"/>
        <v>KC911961</v>
      </c>
      <c r="BD1433" s="201" t="str">
        <f t="shared" si="937"/>
        <v>KC911961</v>
      </c>
      <c r="BE1433" s="200" t="str">
        <f t="shared" si="938"/>
        <v>KC911961=</v>
      </c>
      <c r="BF1433" s="200" t="str">
        <f t="shared" si="939"/>
        <v>KC911961=out</v>
      </c>
      <c r="BG1433" s="200" t="str">
        <f t="shared" si="940"/>
        <v>KC911961=out</v>
      </c>
      <c r="BH1433" s="200" t="str">
        <f t="shared" si="941"/>
        <v>KC911961=TR8</v>
      </c>
      <c r="BI1433" s="200" t="str">
        <f t="shared" si="942"/>
        <v>KC911961=TR8. 3.FRA.Toulouse.hum</v>
      </c>
      <c r="BJ1433" s="200" t="str">
        <f t="shared" si="943"/>
        <v>KC911961=TR8. 3.FRA.Toulouse.hum</v>
      </c>
      <c r="BK1433" s="200" t="str">
        <f t="shared" si="944"/>
        <v>KC911961=TR8. 3.FRA.Toulouse.hum</v>
      </c>
      <c r="BL1433" s="200" t="str">
        <f t="shared" si="945"/>
        <v>KC911961=3.FRA.Toulouse.hum</v>
      </c>
      <c r="BM1433" s="200" t="str">
        <f t="shared" si="946"/>
        <v>KC911961=3</v>
      </c>
      <c r="BN1433" s="200" t="str">
        <f t="shared" si="947"/>
        <v>KC911961=3</v>
      </c>
      <c r="BO1433" s="200" t="str">
        <f t="shared" si="948"/>
        <v>KC911961=3</v>
      </c>
      <c r="BP1433" s="200" t="str">
        <f t="shared" si="949"/>
        <v>3=</v>
      </c>
      <c r="BQ1433" s="261" t="str">
        <f t="shared" si="950"/>
        <v>KC911961</v>
      </c>
      <c r="BR1433" s="262" t="str">
        <f t="shared" si="951"/>
        <v>TR8</v>
      </c>
      <c r="BS1433" s="263" t="str">
        <f t="shared" si="952"/>
        <v>3.FRA.Toulouse.hum</v>
      </c>
      <c r="BT1433" s="264" t="str">
        <f t="shared" si="953"/>
        <v/>
      </c>
      <c r="BU1433" s="264" t="str">
        <f t="shared" si="954"/>
        <v/>
      </c>
      <c r="BV1433" s="264" t="str">
        <f t="shared" si="955"/>
        <v/>
      </c>
      <c r="BW1433" s="264" t="str">
        <f t="shared" si="956"/>
        <v/>
      </c>
      <c r="BX1433" s="264" t="str">
        <f t="shared" si="957"/>
        <v/>
      </c>
      <c r="BY1433" s="265" t="str">
        <f t="shared" si="958"/>
        <v/>
      </c>
      <c r="BZ1433" s="243"/>
      <c r="CA1433" s="207" t="s">
        <v>506</v>
      </c>
      <c r="CB1433" s="200" t="str">
        <f t="shared" si="959"/>
        <v>xx</v>
      </c>
      <c r="CC1433" s="200" t="str">
        <f t="shared" si="960"/>
        <v>Non_select</v>
      </c>
      <c r="CD1433" s="200" t="str">
        <f t="shared" si="961"/>
        <v>xx</v>
      </c>
      <c r="CE1433" s="200" t="str">
        <f t="shared" si="962"/>
        <v/>
      </c>
      <c r="CF1433" s="243"/>
      <c r="CG1433" s="200" t="str">
        <f t="shared" si="963"/>
        <v>KC911961</v>
      </c>
      <c r="CH1433" s="208" t="s">
        <v>360</v>
      </c>
      <c r="CI1433" s="208" t="s">
        <v>361</v>
      </c>
      <c r="CJ1433" s="208" t="s">
        <v>362</v>
      </c>
      <c r="CK1433" s="243"/>
      <c r="CL1433" s="243"/>
      <c r="CM1433" s="243"/>
      <c r="CN1433" s="243"/>
      <c r="CO1433" s="208"/>
      <c r="CP1433" s="243"/>
      <c r="CQ1433" s="243"/>
      <c r="CR1433" s="243"/>
      <c r="CS1433" s="243"/>
      <c r="CT1433" s="243"/>
      <c r="CU1433" s="243"/>
      <c r="CV1433" s="268">
        <f t="shared" si="928"/>
        <v>3</v>
      </c>
      <c r="CW1433" s="266" t="str">
        <f t="shared" si="927"/>
        <v>3</v>
      </c>
      <c r="CX1433" s="200" t="str">
        <f t="shared" si="964"/>
        <v>Hepatitis E virus strain  , partial cds</v>
      </c>
    </row>
    <row r="1434" spans="1:102" s="180" customFormat="1" ht="11.85" hidden="1" customHeight="1" x14ac:dyDescent="0.25">
      <c r="A1434" s="182" t="s">
        <v>3763</v>
      </c>
      <c r="B1434" s="174" t="s">
        <v>502</v>
      </c>
      <c r="C1434" s="175">
        <v>3</v>
      </c>
      <c r="D1434" s="176" t="s">
        <v>2561</v>
      </c>
      <c r="E1434" s="177" t="s">
        <v>2561</v>
      </c>
      <c r="F1434" s="182" t="s">
        <v>3759</v>
      </c>
      <c r="G1434" s="243"/>
      <c r="H1434" s="180" t="s">
        <v>1329</v>
      </c>
      <c r="I1434" s="181" t="s">
        <v>1330</v>
      </c>
      <c r="J1434" s="182" t="s">
        <v>788</v>
      </c>
      <c r="K1434" s="183" t="s">
        <v>2990</v>
      </c>
      <c r="L1434" s="186" t="s">
        <v>2990</v>
      </c>
      <c r="M1434" s="253" t="s">
        <v>368</v>
      </c>
      <c r="N1434" s="257"/>
      <c r="O1434" s="243"/>
      <c r="P1434" s="243"/>
      <c r="Q1434" s="243"/>
      <c r="R1434" s="243"/>
      <c r="S1434" s="243" t="e">
        <f t="shared" si="929"/>
        <v>#N/A</v>
      </c>
      <c r="T1434" s="243"/>
      <c r="U1434" s="274"/>
      <c r="V1434" s="274"/>
      <c r="W1434" s="272"/>
      <c r="X1434" s="275"/>
      <c r="Y1434" s="272"/>
      <c r="Z1434" s="272"/>
      <c r="AA1434" s="272"/>
      <c r="AB1434" s="290"/>
      <c r="AC1434" s="275"/>
      <c r="AD1434" s="275"/>
      <c r="AE1434" s="272"/>
      <c r="AF1434" s="272"/>
      <c r="AG1434" s="272"/>
      <c r="AH1434" s="282"/>
      <c r="AI1434" s="243"/>
      <c r="AJ1434" s="243"/>
      <c r="AK1434" s="255">
        <f t="shared" si="930"/>
        <v>1</v>
      </c>
      <c r="AL1434" s="256" t="b">
        <f t="shared" si="931"/>
        <v>0</v>
      </c>
      <c r="AM1434" s="243"/>
      <c r="AN1434" s="243"/>
      <c r="AO1434" s="276"/>
      <c r="AP1434" s="258" t="b">
        <f>MATCH($F1434,$F$2:$F1434,0)=ROW($F1434)-1</f>
        <v>0</v>
      </c>
      <c r="AQ1434" s="174" t="s">
        <v>111</v>
      </c>
      <c r="AR1434" s="174" t="s">
        <v>111</v>
      </c>
      <c r="AS1434" s="174" t="s">
        <v>111</v>
      </c>
      <c r="AT1434" s="174" t="s">
        <v>111</v>
      </c>
      <c r="AU1434" s="174" t="s">
        <v>111</v>
      </c>
      <c r="AV1434" s="174" t="s">
        <v>111</v>
      </c>
      <c r="AX1434" s="243"/>
      <c r="AY1434" s="259" t="str">
        <f t="shared" si="932"/>
        <v>KC911962</v>
      </c>
      <c r="AZ1434" s="260" t="str">
        <f t="shared" si="933"/>
        <v>3.FRA.Toulouse.hum</v>
      </c>
      <c r="BA1434" s="260" t="str">
        <f t="shared" si="934"/>
        <v>3.FRA.Toulouse.hum</v>
      </c>
      <c r="BB1434" s="200" t="str">
        <f t="shared" si="935"/>
        <v>KC911962.TR8</v>
      </c>
      <c r="BC1434" s="201" t="str">
        <f t="shared" si="936"/>
        <v>KC911962</v>
      </c>
      <c r="BD1434" s="201" t="str">
        <f t="shared" si="937"/>
        <v>KC911962</v>
      </c>
      <c r="BE1434" s="200" t="str">
        <f t="shared" si="938"/>
        <v>KC911962=</v>
      </c>
      <c r="BF1434" s="200" t="str">
        <f t="shared" si="939"/>
        <v>KC911962=out</v>
      </c>
      <c r="BG1434" s="200" t="str">
        <f t="shared" si="940"/>
        <v>KC911962=out</v>
      </c>
      <c r="BH1434" s="200" t="str">
        <f t="shared" si="941"/>
        <v>KC911962=TR8</v>
      </c>
      <c r="BI1434" s="200" t="str">
        <f t="shared" si="942"/>
        <v>KC911962=TR8. 3.FRA.Toulouse.hum</v>
      </c>
      <c r="BJ1434" s="200" t="str">
        <f t="shared" si="943"/>
        <v>KC911962=TR8. 3.FRA.Toulouse.hum</v>
      </c>
      <c r="BK1434" s="200" t="str">
        <f t="shared" si="944"/>
        <v>KC911962=TR8. 3.FRA.Toulouse.hum</v>
      </c>
      <c r="BL1434" s="200" t="str">
        <f t="shared" si="945"/>
        <v>KC911962=3.FRA.Toulouse.hum</v>
      </c>
      <c r="BM1434" s="200" t="str">
        <f t="shared" si="946"/>
        <v>KC911962=3</v>
      </c>
      <c r="BN1434" s="200" t="str">
        <f t="shared" si="947"/>
        <v>KC911962=3</v>
      </c>
      <c r="BO1434" s="200" t="str">
        <f t="shared" si="948"/>
        <v>KC911962=3</v>
      </c>
      <c r="BP1434" s="200" t="str">
        <f t="shared" si="949"/>
        <v>3=</v>
      </c>
      <c r="BQ1434" s="261" t="str">
        <f t="shared" si="950"/>
        <v>KC911962</v>
      </c>
      <c r="BR1434" s="262" t="str">
        <f t="shared" si="951"/>
        <v>TR8</v>
      </c>
      <c r="BS1434" s="263" t="str">
        <f t="shared" si="952"/>
        <v>3.FRA.Toulouse.hum</v>
      </c>
      <c r="BT1434" s="264" t="str">
        <f t="shared" si="953"/>
        <v/>
      </c>
      <c r="BU1434" s="264" t="str">
        <f t="shared" si="954"/>
        <v/>
      </c>
      <c r="BV1434" s="264" t="str">
        <f t="shared" si="955"/>
        <v/>
      </c>
      <c r="BW1434" s="264" t="str">
        <f t="shared" si="956"/>
        <v/>
      </c>
      <c r="BX1434" s="264" t="str">
        <f t="shared" si="957"/>
        <v/>
      </c>
      <c r="BY1434" s="265" t="str">
        <f t="shared" si="958"/>
        <v/>
      </c>
      <c r="BZ1434" s="243"/>
      <c r="CA1434" s="207" t="s">
        <v>506</v>
      </c>
      <c r="CB1434" s="200" t="str">
        <f t="shared" si="959"/>
        <v>xx</v>
      </c>
      <c r="CC1434" s="200" t="str">
        <f t="shared" si="960"/>
        <v>Non_select</v>
      </c>
      <c r="CD1434" s="200" t="str">
        <f t="shared" si="961"/>
        <v>xx</v>
      </c>
      <c r="CE1434" s="200" t="str">
        <f t="shared" si="962"/>
        <v/>
      </c>
      <c r="CF1434" s="243"/>
      <c r="CG1434" s="200" t="str">
        <f t="shared" si="963"/>
        <v>KC911962</v>
      </c>
      <c r="CH1434" s="208" t="s">
        <v>360</v>
      </c>
      <c r="CI1434" s="208" t="s">
        <v>361</v>
      </c>
      <c r="CJ1434" s="208" t="s">
        <v>362</v>
      </c>
      <c r="CK1434" s="243"/>
      <c r="CL1434" s="243"/>
      <c r="CM1434" s="243"/>
      <c r="CN1434" s="243"/>
      <c r="CO1434" s="208"/>
      <c r="CP1434" s="243"/>
      <c r="CQ1434" s="243"/>
      <c r="CR1434" s="243"/>
      <c r="CS1434" s="243"/>
      <c r="CT1434" s="243"/>
      <c r="CU1434" s="243"/>
      <c r="CV1434" s="268">
        <f t="shared" si="928"/>
        <v>3</v>
      </c>
      <c r="CW1434" s="266" t="str">
        <f t="shared" si="927"/>
        <v>3</v>
      </c>
      <c r="CX1434" s="200" t="str">
        <f t="shared" si="964"/>
        <v>Hepatitis E virus strain  , partial cds</v>
      </c>
    </row>
    <row r="1435" spans="1:102" s="180" customFormat="1" ht="11.85" hidden="1" customHeight="1" x14ac:dyDescent="0.25">
      <c r="A1435" s="182" t="s">
        <v>3764</v>
      </c>
      <c r="B1435" s="174" t="s">
        <v>502</v>
      </c>
      <c r="C1435" s="175">
        <v>3</v>
      </c>
      <c r="D1435" s="176" t="s">
        <v>2561</v>
      </c>
      <c r="E1435" s="177" t="s">
        <v>2561</v>
      </c>
      <c r="F1435" s="182" t="s">
        <v>3759</v>
      </c>
      <c r="G1435" s="243"/>
      <c r="H1435" s="180" t="s">
        <v>1329</v>
      </c>
      <c r="I1435" s="181" t="s">
        <v>1330</v>
      </c>
      <c r="J1435" s="182" t="s">
        <v>788</v>
      </c>
      <c r="K1435" s="183" t="s">
        <v>2990</v>
      </c>
      <c r="L1435" s="186" t="s">
        <v>2990</v>
      </c>
      <c r="M1435" s="253" t="s">
        <v>368</v>
      </c>
      <c r="N1435" s="257"/>
      <c r="O1435" s="243"/>
      <c r="P1435" s="243"/>
      <c r="Q1435" s="243"/>
      <c r="R1435" s="243"/>
      <c r="S1435" s="243" t="e">
        <f t="shared" si="929"/>
        <v>#N/A</v>
      </c>
      <c r="T1435" s="243"/>
      <c r="U1435" s="274"/>
      <c r="V1435" s="274"/>
      <c r="W1435" s="272"/>
      <c r="X1435" s="275"/>
      <c r="Y1435" s="272"/>
      <c r="Z1435" s="272"/>
      <c r="AA1435" s="272"/>
      <c r="AB1435" s="290"/>
      <c r="AC1435" s="275"/>
      <c r="AD1435" s="275"/>
      <c r="AE1435" s="272"/>
      <c r="AF1435" s="272"/>
      <c r="AG1435" s="272"/>
      <c r="AH1435" s="282"/>
      <c r="AI1435" s="243"/>
      <c r="AJ1435" s="243"/>
      <c r="AK1435" s="255">
        <f t="shared" si="930"/>
        <v>1</v>
      </c>
      <c r="AL1435" s="256" t="b">
        <f t="shared" si="931"/>
        <v>0</v>
      </c>
      <c r="AM1435" s="243"/>
      <c r="AN1435" s="243"/>
      <c r="AO1435" s="276"/>
      <c r="AP1435" s="258" t="b">
        <f>MATCH($F1435,$F$2:$F1435,0)=ROW($F1435)-1</f>
        <v>0</v>
      </c>
      <c r="AQ1435" s="174" t="s">
        <v>111</v>
      </c>
      <c r="AR1435" s="174" t="s">
        <v>111</v>
      </c>
      <c r="AS1435" s="174" t="s">
        <v>111</v>
      </c>
      <c r="AT1435" s="174" t="s">
        <v>111</v>
      </c>
      <c r="AU1435" s="174" t="s">
        <v>111</v>
      </c>
      <c r="AV1435" s="174" t="s">
        <v>111</v>
      </c>
      <c r="AX1435" s="243"/>
      <c r="AY1435" s="259" t="str">
        <f t="shared" si="932"/>
        <v>KC911963</v>
      </c>
      <c r="AZ1435" s="260" t="str">
        <f t="shared" si="933"/>
        <v>3.FRA.Toulouse.hum</v>
      </c>
      <c r="BA1435" s="260" t="str">
        <f t="shared" si="934"/>
        <v>3.FRA.Toulouse.hum</v>
      </c>
      <c r="BB1435" s="200" t="str">
        <f t="shared" si="935"/>
        <v>KC911963.TR8</v>
      </c>
      <c r="BC1435" s="201" t="str">
        <f t="shared" si="936"/>
        <v>KC911963</v>
      </c>
      <c r="BD1435" s="201" t="str">
        <f t="shared" si="937"/>
        <v>KC911963</v>
      </c>
      <c r="BE1435" s="200" t="str">
        <f t="shared" si="938"/>
        <v>KC911963=</v>
      </c>
      <c r="BF1435" s="200" t="str">
        <f t="shared" si="939"/>
        <v>KC911963=out</v>
      </c>
      <c r="BG1435" s="200" t="str">
        <f t="shared" si="940"/>
        <v>KC911963=out</v>
      </c>
      <c r="BH1435" s="200" t="str">
        <f t="shared" si="941"/>
        <v>KC911963=TR8</v>
      </c>
      <c r="BI1435" s="200" t="str">
        <f t="shared" si="942"/>
        <v>KC911963=TR8. 3.FRA.Toulouse.hum</v>
      </c>
      <c r="BJ1435" s="200" t="str">
        <f t="shared" si="943"/>
        <v>KC911963=TR8. 3.FRA.Toulouse.hum</v>
      </c>
      <c r="BK1435" s="200" t="str">
        <f t="shared" si="944"/>
        <v>KC911963=TR8. 3.FRA.Toulouse.hum</v>
      </c>
      <c r="BL1435" s="200" t="str">
        <f t="shared" si="945"/>
        <v>KC911963=3.FRA.Toulouse.hum</v>
      </c>
      <c r="BM1435" s="200" t="str">
        <f t="shared" si="946"/>
        <v>KC911963=3</v>
      </c>
      <c r="BN1435" s="200" t="str">
        <f t="shared" si="947"/>
        <v>KC911963=3</v>
      </c>
      <c r="BO1435" s="200" t="str">
        <f t="shared" si="948"/>
        <v>KC911963=3</v>
      </c>
      <c r="BP1435" s="200" t="str">
        <f t="shared" si="949"/>
        <v>3=</v>
      </c>
      <c r="BQ1435" s="261" t="str">
        <f t="shared" si="950"/>
        <v>KC911963</v>
      </c>
      <c r="BR1435" s="262" t="str">
        <f t="shared" si="951"/>
        <v>TR8</v>
      </c>
      <c r="BS1435" s="263" t="str">
        <f t="shared" si="952"/>
        <v>3.FRA.Toulouse.hum</v>
      </c>
      <c r="BT1435" s="264" t="str">
        <f t="shared" si="953"/>
        <v/>
      </c>
      <c r="BU1435" s="264" t="str">
        <f t="shared" si="954"/>
        <v/>
      </c>
      <c r="BV1435" s="264" t="str">
        <f t="shared" si="955"/>
        <v/>
      </c>
      <c r="BW1435" s="264" t="str">
        <f t="shared" si="956"/>
        <v/>
      </c>
      <c r="BX1435" s="264" t="str">
        <f t="shared" si="957"/>
        <v/>
      </c>
      <c r="BY1435" s="265" t="str">
        <f t="shared" si="958"/>
        <v/>
      </c>
      <c r="BZ1435" s="243"/>
      <c r="CA1435" s="207" t="s">
        <v>506</v>
      </c>
      <c r="CB1435" s="200" t="str">
        <f t="shared" si="959"/>
        <v>xx</v>
      </c>
      <c r="CC1435" s="200" t="str">
        <f t="shared" si="960"/>
        <v>Non_select</v>
      </c>
      <c r="CD1435" s="200" t="str">
        <f t="shared" si="961"/>
        <v>xx</v>
      </c>
      <c r="CE1435" s="200" t="str">
        <f t="shared" si="962"/>
        <v/>
      </c>
      <c r="CF1435" s="243"/>
      <c r="CG1435" s="200" t="str">
        <f t="shared" si="963"/>
        <v>KC911963</v>
      </c>
      <c r="CH1435" s="208" t="s">
        <v>360</v>
      </c>
      <c r="CI1435" s="208" t="s">
        <v>361</v>
      </c>
      <c r="CJ1435" s="208" t="s">
        <v>362</v>
      </c>
      <c r="CK1435" s="243"/>
      <c r="CL1435" s="243"/>
      <c r="CM1435" s="243"/>
      <c r="CN1435" s="243"/>
      <c r="CO1435" s="208"/>
      <c r="CP1435" s="243"/>
      <c r="CQ1435" s="243"/>
      <c r="CR1435" s="243"/>
      <c r="CS1435" s="243"/>
      <c r="CT1435" s="243"/>
      <c r="CU1435" s="243"/>
      <c r="CV1435" s="268">
        <f t="shared" si="928"/>
        <v>3</v>
      </c>
      <c r="CW1435" s="266" t="str">
        <f t="shared" si="927"/>
        <v>3</v>
      </c>
      <c r="CX1435" s="200" t="str">
        <f t="shared" si="964"/>
        <v>Hepatitis E virus strain  , partial cds</v>
      </c>
    </row>
    <row r="1436" spans="1:102" s="180" customFormat="1" ht="11.85" hidden="1" customHeight="1" x14ac:dyDescent="0.25">
      <c r="A1436" s="182" t="s">
        <v>3765</v>
      </c>
      <c r="B1436" s="174" t="s">
        <v>502</v>
      </c>
      <c r="C1436" s="175">
        <v>3</v>
      </c>
      <c r="D1436" s="176" t="s">
        <v>2561</v>
      </c>
      <c r="E1436" s="177" t="s">
        <v>2561</v>
      </c>
      <c r="F1436" s="182" t="s">
        <v>3759</v>
      </c>
      <c r="G1436" s="243"/>
      <c r="H1436" s="180" t="s">
        <v>1329</v>
      </c>
      <c r="I1436" s="181" t="s">
        <v>1330</v>
      </c>
      <c r="J1436" s="182" t="s">
        <v>788</v>
      </c>
      <c r="K1436" s="183" t="s">
        <v>2990</v>
      </c>
      <c r="L1436" s="186" t="s">
        <v>2990</v>
      </c>
      <c r="M1436" s="253" t="s">
        <v>368</v>
      </c>
      <c r="N1436" s="257"/>
      <c r="O1436" s="243"/>
      <c r="P1436" s="243"/>
      <c r="Q1436" s="243"/>
      <c r="R1436" s="243"/>
      <c r="S1436" s="243" t="e">
        <f t="shared" si="929"/>
        <v>#N/A</v>
      </c>
      <c r="T1436" s="243"/>
      <c r="U1436" s="274"/>
      <c r="V1436" s="274"/>
      <c r="W1436" s="272"/>
      <c r="X1436" s="275"/>
      <c r="Y1436" s="272"/>
      <c r="Z1436" s="272"/>
      <c r="AA1436" s="272"/>
      <c r="AB1436" s="290"/>
      <c r="AC1436" s="275"/>
      <c r="AD1436" s="275"/>
      <c r="AE1436" s="272"/>
      <c r="AF1436" s="272"/>
      <c r="AG1436" s="272"/>
      <c r="AH1436" s="282"/>
      <c r="AI1436" s="243"/>
      <c r="AJ1436" s="243"/>
      <c r="AK1436" s="255">
        <f t="shared" si="930"/>
        <v>1</v>
      </c>
      <c r="AL1436" s="256" t="b">
        <f t="shared" si="931"/>
        <v>0</v>
      </c>
      <c r="AM1436" s="243"/>
      <c r="AN1436" s="243"/>
      <c r="AO1436" s="276"/>
      <c r="AP1436" s="258" t="b">
        <f>MATCH($F1436,$F$2:$F1436,0)=ROW($F1436)-1</f>
        <v>0</v>
      </c>
      <c r="AQ1436" s="174" t="s">
        <v>111</v>
      </c>
      <c r="AR1436" s="174" t="s">
        <v>111</v>
      </c>
      <c r="AS1436" s="174" t="s">
        <v>111</v>
      </c>
      <c r="AT1436" s="174" t="s">
        <v>111</v>
      </c>
      <c r="AU1436" s="174" t="s">
        <v>111</v>
      </c>
      <c r="AV1436" s="174" t="s">
        <v>111</v>
      </c>
      <c r="AX1436" s="243"/>
      <c r="AY1436" s="259" t="str">
        <f t="shared" si="932"/>
        <v>KC911964</v>
      </c>
      <c r="AZ1436" s="260" t="str">
        <f t="shared" si="933"/>
        <v>3.FRA.Toulouse.hum</v>
      </c>
      <c r="BA1436" s="260" t="str">
        <f t="shared" si="934"/>
        <v>3.FRA.Toulouse.hum</v>
      </c>
      <c r="BB1436" s="200" t="str">
        <f t="shared" si="935"/>
        <v>KC911964.TR8</v>
      </c>
      <c r="BC1436" s="201" t="str">
        <f t="shared" si="936"/>
        <v>KC911964</v>
      </c>
      <c r="BD1436" s="201" t="str">
        <f t="shared" si="937"/>
        <v>KC911964</v>
      </c>
      <c r="BE1436" s="200" t="str">
        <f t="shared" si="938"/>
        <v>KC911964=</v>
      </c>
      <c r="BF1436" s="200" t="str">
        <f t="shared" si="939"/>
        <v>KC911964=out</v>
      </c>
      <c r="BG1436" s="200" t="str">
        <f t="shared" si="940"/>
        <v>KC911964=out</v>
      </c>
      <c r="BH1436" s="200" t="str">
        <f t="shared" si="941"/>
        <v>KC911964=TR8</v>
      </c>
      <c r="BI1436" s="200" t="str">
        <f t="shared" si="942"/>
        <v>KC911964=TR8. 3.FRA.Toulouse.hum</v>
      </c>
      <c r="BJ1436" s="200" t="str">
        <f t="shared" si="943"/>
        <v>KC911964=TR8. 3.FRA.Toulouse.hum</v>
      </c>
      <c r="BK1436" s="200" t="str">
        <f t="shared" si="944"/>
        <v>KC911964=TR8. 3.FRA.Toulouse.hum</v>
      </c>
      <c r="BL1436" s="200" t="str">
        <f t="shared" si="945"/>
        <v>KC911964=3.FRA.Toulouse.hum</v>
      </c>
      <c r="BM1436" s="200" t="str">
        <f t="shared" si="946"/>
        <v>KC911964=3</v>
      </c>
      <c r="BN1436" s="200" t="str">
        <f t="shared" si="947"/>
        <v>KC911964=3</v>
      </c>
      <c r="BO1436" s="200" t="str">
        <f t="shared" si="948"/>
        <v>KC911964=3</v>
      </c>
      <c r="BP1436" s="200" t="str">
        <f t="shared" si="949"/>
        <v>3=</v>
      </c>
      <c r="BQ1436" s="261" t="str">
        <f t="shared" si="950"/>
        <v>KC911964</v>
      </c>
      <c r="BR1436" s="262" t="str">
        <f t="shared" si="951"/>
        <v>TR8</v>
      </c>
      <c r="BS1436" s="263" t="str">
        <f t="shared" si="952"/>
        <v>3.FRA.Toulouse.hum</v>
      </c>
      <c r="BT1436" s="264" t="str">
        <f t="shared" si="953"/>
        <v/>
      </c>
      <c r="BU1436" s="264" t="str">
        <f t="shared" si="954"/>
        <v/>
      </c>
      <c r="BV1436" s="264" t="str">
        <f t="shared" si="955"/>
        <v/>
      </c>
      <c r="BW1436" s="264" t="str">
        <f t="shared" si="956"/>
        <v/>
      </c>
      <c r="BX1436" s="264" t="str">
        <f t="shared" si="957"/>
        <v/>
      </c>
      <c r="BY1436" s="265" t="str">
        <f t="shared" si="958"/>
        <v/>
      </c>
      <c r="BZ1436" s="243"/>
      <c r="CA1436" s="207" t="s">
        <v>506</v>
      </c>
      <c r="CB1436" s="200" t="str">
        <f t="shared" si="959"/>
        <v>xx</v>
      </c>
      <c r="CC1436" s="200" t="str">
        <f t="shared" si="960"/>
        <v>Non_select</v>
      </c>
      <c r="CD1436" s="200" t="str">
        <f t="shared" si="961"/>
        <v>xx</v>
      </c>
      <c r="CE1436" s="200" t="str">
        <f t="shared" si="962"/>
        <v/>
      </c>
      <c r="CF1436" s="243"/>
      <c r="CG1436" s="200" t="str">
        <f t="shared" si="963"/>
        <v>KC911964</v>
      </c>
      <c r="CH1436" s="208" t="s">
        <v>360</v>
      </c>
      <c r="CI1436" s="208" t="s">
        <v>361</v>
      </c>
      <c r="CJ1436" s="208" t="s">
        <v>362</v>
      </c>
      <c r="CK1436" s="243"/>
      <c r="CL1436" s="243"/>
      <c r="CM1436" s="243"/>
      <c r="CN1436" s="243"/>
      <c r="CO1436" s="208"/>
      <c r="CP1436" s="243"/>
      <c r="CQ1436" s="243"/>
      <c r="CR1436" s="243"/>
      <c r="CS1436" s="243"/>
      <c r="CT1436" s="243"/>
      <c r="CU1436" s="243"/>
      <c r="CV1436" s="268">
        <f t="shared" si="928"/>
        <v>3</v>
      </c>
      <c r="CW1436" s="266" t="str">
        <f t="shared" si="927"/>
        <v>3</v>
      </c>
      <c r="CX1436" s="200" t="str">
        <f t="shared" si="964"/>
        <v>Hepatitis E virus strain  , partial cds</v>
      </c>
    </row>
    <row r="1437" spans="1:102" s="180" customFormat="1" ht="11.85" hidden="1" customHeight="1" x14ac:dyDescent="0.25">
      <c r="A1437" s="182" t="s">
        <v>3766</v>
      </c>
      <c r="B1437" s="174" t="s">
        <v>502</v>
      </c>
      <c r="C1437" s="175">
        <v>3</v>
      </c>
      <c r="D1437" s="176" t="s">
        <v>2561</v>
      </c>
      <c r="E1437" s="177" t="s">
        <v>2561</v>
      </c>
      <c r="F1437" s="182" t="s">
        <v>3759</v>
      </c>
      <c r="G1437" s="243"/>
      <c r="H1437" s="180" t="s">
        <v>1329</v>
      </c>
      <c r="I1437" s="181" t="s">
        <v>1330</v>
      </c>
      <c r="J1437" s="182" t="s">
        <v>788</v>
      </c>
      <c r="K1437" s="183" t="s">
        <v>2990</v>
      </c>
      <c r="L1437" s="186" t="s">
        <v>2990</v>
      </c>
      <c r="M1437" s="253" t="s">
        <v>368</v>
      </c>
      <c r="N1437" s="257"/>
      <c r="O1437" s="243"/>
      <c r="P1437" s="243"/>
      <c r="Q1437" s="243"/>
      <c r="R1437" s="243"/>
      <c r="S1437" s="243" t="e">
        <f t="shared" si="929"/>
        <v>#N/A</v>
      </c>
      <c r="T1437" s="243"/>
      <c r="U1437" s="274"/>
      <c r="V1437" s="274"/>
      <c r="W1437" s="272"/>
      <c r="X1437" s="275"/>
      <c r="Y1437" s="272"/>
      <c r="Z1437" s="272"/>
      <c r="AA1437" s="272"/>
      <c r="AB1437" s="290"/>
      <c r="AC1437" s="275"/>
      <c r="AD1437" s="275"/>
      <c r="AE1437" s="272"/>
      <c r="AF1437" s="272"/>
      <c r="AG1437" s="272"/>
      <c r="AH1437" s="282"/>
      <c r="AI1437" s="243"/>
      <c r="AJ1437" s="243"/>
      <c r="AK1437" s="255">
        <f t="shared" si="930"/>
        <v>1</v>
      </c>
      <c r="AL1437" s="256" t="b">
        <f t="shared" si="931"/>
        <v>0</v>
      </c>
      <c r="AM1437" s="243"/>
      <c r="AN1437" s="243"/>
      <c r="AO1437" s="276"/>
      <c r="AP1437" s="258" t="b">
        <f>MATCH($F1437,$F$2:$F1437,0)=ROW($F1437)-1</f>
        <v>0</v>
      </c>
      <c r="AQ1437" s="174" t="s">
        <v>111</v>
      </c>
      <c r="AR1437" s="174" t="s">
        <v>111</v>
      </c>
      <c r="AS1437" s="174" t="s">
        <v>111</v>
      </c>
      <c r="AT1437" s="174" t="s">
        <v>111</v>
      </c>
      <c r="AU1437" s="174" t="s">
        <v>111</v>
      </c>
      <c r="AV1437" s="174" t="s">
        <v>111</v>
      </c>
      <c r="AX1437" s="243"/>
      <c r="AY1437" s="259" t="str">
        <f t="shared" si="932"/>
        <v>KC911965</v>
      </c>
      <c r="AZ1437" s="260" t="str">
        <f t="shared" si="933"/>
        <v>3.FRA.Toulouse.hum</v>
      </c>
      <c r="BA1437" s="260" t="str">
        <f t="shared" si="934"/>
        <v>3.FRA.Toulouse.hum</v>
      </c>
      <c r="BB1437" s="200" t="str">
        <f t="shared" si="935"/>
        <v>KC911965.TR8</v>
      </c>
      <c r="BC1437" s="201" t="str">
        <f t="shared" si="936"/>
        <v>KC911965</v>
      </c>
      <c r="BD1437" s="201" t="str">
        <f t="shared" si="937"/>
        <v>KC911965</v>
      </c>
      <c r="BE1437" s="200" t="str">
        <f t="shared" si="938"/>
        <v>KC911965=</v>
      </c>
      <c r="BF1437" s="200" t="str">
        <f t="shared" si="939"/>
        <v>KC911965=out</v>
      </c>
      <c r="BG1437" s="200" t="str">
        <f t="shared" si="940"/>
        <v>KC911965=out</v>
      </c>
      <c r="BH1437" s="200" t="str">
        <f t="shared" si="941"/>
        <v>KC911965=TR8</v>
      </c>
      <c r="BI1437" s="200" t="str">
        <f t="shared" si="942"/>
        <v>KC911965=TR8. 3.FRA.Toulouse.hum</v>
      </c>
      <c r="BJ1437" s="200" t="str">
        <f t="shared" si="943"/>
        <v>KC911965=TR8. 3.FRA.Toulouse.hum</v>
      </c>
      <c r="BK1437" s="200" t="str">
        <f t="shared" si="944"/>
        <v>KC911965=TR8. 3.FRA.Toulouse.hum</v>
      </c>
      <c r="BL1437" s="200" t="str">
        <f t="shared" si="945"/>
        <v>KC911965=3.FRA.Toulouse.hum</v>
      </c>
      <c r="BM1437" s="200" t="str">
        <f t="shared" si="946"/>
        <v>KC911965=3</v>
      </c>
      <c r="BN1437" s="200" t="str">
        <f t="shared" si="947"/>
        <v>KC911965=3</v>
      </c>
      <c r="BO1437" s="200" t="str">
        <f t="shared" si="948"/>
        <v>KC911965=3</v>
      </c>
      <c r="BP1437" s="200" t="str">
        <f t="shared" si="949"/>
        <v>3=</v>
      </c>
      <c r="BQ1437" s="261" t="str">
        <f t="shared" si="950"/>
        <v>KC911965</v>
      </c>
      <c r="BR1437" s="262" t="str">
        <f t="shared" si="951"/>
        <v>TR8</v>
      </c>
      <c r="BS1437" s="263" t="str">
        <f t="shared" si="952"/>
        <v>3.FRA.Toulouse.hum</v>
      </c>
      <c r="BT1437" s="264" t="str">
        <f t="shared" si="953"/>
        <v/>
      </c>
      <c r="BU1437" s="264" t="str">
        <f t="shared" si="954"/>
        <v/>
      </c>
      <c r="BV1437" s="264" t="str">
        <f t="shared" si="955"/>
        <v/>
      </c>
      <c r="BW1437" s="264" t="str">
        <f t="shared" si="956"/>
        <v/>
      </c>
      <c r="BX1437" s="264" t="str">
        <f t="shared" si="957"/>
        <v/>
      </c>
      <c r="BY1437" s="265" t="str">
        <f t="shared" si="958"/>
        <v/>
      </c>
      <c r="BZ1437" s="243"/>
      <c r="CA1437" s="207" t="s">
        <v>506</v>
      </c>
      <c r="CB1437" s="200" t="str">
        <f t="shared" si="959"/>
        <v>xx</v>
      </c>
      <c r="CC1437" s="200" t="str">
        <f t="shared" si="960"/>
        <v>Non_select</v>
      </c>
      <c r="CD1437" s="200" t="str">
        <f t="shared" si="961"/>
        <v>xx</v>
      </c>
      <c r="CE1437" s="200" t="str">
        <f t="shared" si="962"/>
        <v/>
      </c>
      <c r="CF1437" s="243"/>
      <c r="CG1437" s="200" t="str">
        <f t="shared" si="963"/>
        <v>KC911965</v>
      </c>
      <c r="CH1437" s="208" t="s">
        <v>360</v>
      </c>
      <c r="CI1437" s="208" t="s">
        <v>361</v>
      </c>
      <c r="CJ1437" s="208" t="s">
        <v>362</v>
      </c>
      <c r="CK1437" s="243"/>
      <c r="CL1437" s="243"/>
      <c r="CM1437" s="243"/>
      <c r="CN1437" s="243"/>
      <c r="CO1437" s="208"/>
      <c r="CP1437" s="243"/>
      <c r="CQ1437" s="243"/>
      <c r="CR1437" s="243"/>
      <c r="CS1437" s="243"/>
      <c r="CT1437" s="243"/>
      <c r="CU1437" s="243"/>
      <c r="CV1437" s="268">
        <f t="shared" si="928"/>
        <v>3</v>
      </c>
      <c r="CW1437" s="266" t="str">
        <f t="shared" si="927"/>
        <v>3</v>
      </c>
      <c r="CX1437" s="200" t="str">
        <f t="shared" si="964"/>
        <v>Hepatitis E virus strain  , partial cds</v>
      </c>
    </row>
    <row r="1438" spans="1:102" s="180" customFormat="1" ht="11.85" hidden="1" customHeight="1" x14ac:dyDescent="0.25">
      <c r="A1438" s="182" t="s">
        <v>3767</v>
      </c>
      <c r="B1438" s="174" t="s">
        <v>502</v>
      </c>
      <c r="C1438" s="175">
        <v>3</v>
      </c>
      <c r="D1438" s="176" t="s">
        <v>2561</v>
      </c>
      <c r="E1438" s="177" t="s">
        <v>2561</v>
      </c>
      <c r="F1438" s="182" t="s">
        <v>3759</v>
      </c>
      <c r="G1438" s="243"/>
      <c r="H1438" s="180" t="s">
        <v>1329</v>
      </c>
      <c r="I1438" s="181" t="s">
        <v>1330</v>
      </c>
      <c r="J1438" s="182" t="s">
        <v>788</v>
      </c>
      <c r="K1438" s="183" t="s">
        <v>2990</v>
      </c>
      <c r="L1438" s="186" t="s">
        <v>2990</v>
      </c>
      <c r="M1438" s="253" t="s">
        <v>368</v>
      </c>
      <c r="N1438" s="257"/>
      <c r="O1438" s="243"/>
      <c r="P1438" s="243"/>
      <c r="Q1438" s="243"/>
      <c r="R1438" s="243"/>
      <c r="S1438" s="243" t="e">
        <f t="shared" si="929"/>
        <v>#N/A</v>
      </c>
      <c r="T1438" s="243"/>
      <c r="U1438" s="274"/>
      <c r="V1438" s="274"/>
      <c r="W1438" s="272"/>
      <c r="X1438" s="275"/>
      <c r="Y1438" s="272"/>
      <c r="Z1438" s="272"/>
      <c r="AA1438" s="272"/>
      <c r="AB1438" s="290"/>
      <c r="AC1438" s="275"/>
      <c r="AD1438" s="275"/>
      <c r="AE1438" s="272"/>
      <c r="AF1438" s="272"/>
      <c r="AG1438" s="272"/>
      <c r="AH1438" s="282"/>
      <c r="AI1438" s="243"/>
      <c r="AJ1438" s="243"/>
      <c r="AK1438" s="255">
        <f t="shared" si="930"/>
        <v>1</v>
      </c>
      <c r="AL1438" s="256" t="b">
        <f t="shared" si="931"/>
        <v>0</v>
      </c>
      <c r="AM1438" s="243"/>
      <c r="AN1438" s="243"/>
      <c r="AO1438" s="276"/>
      <c r="AP1438" s="258" t="b">
        <f>MATCH($F1438,$F$2:$F1438,0)=ROW($F1438)-1</f>
        <v>0</v>
      </c>
      <c r="AQ1438" s="174" t="s">
        <v>111</v>
      </c>
      <c r="AR1438" s="174" t="s">
        <v>111</v>
      </c>
      <c r="AS1438" s="174" t="s">
        <v>111</v>
      </c>
      <c r="AT1438" s="174" t="s">
        <v>111</v>
      </c>
      <c r="AU1438" s="174" t="s">
        <v>111</v>
      </c>
      <c r="AV1438" s="174" t="s">
        <v>111</v>
      </c>
      <c r="AX1438" s="243"/>
      <c r="AY1438" s="259" t="str">
        <f t="shared" si="932"/>
        <v>KC911966</v>
      </c>
      <c r="AZ1438" s="260" t="str">
        <f t="shared" si="933"/>
        <v>3.FRA.Toulouse.hum</v>
      </c>
      <c r="BA1438" s="260" t="str">
        <f t="shared" si="934"/>
        <v>3.FRA.Toulouse.hum</v>
      </c>
      <c r="BB1438" s="200" t="str">
        <f t="shared" si="935"/>
        <v>KC911966.TR8</v>
      </c>
      <c r="BC1438" s="201" t="str">
        <f t="shared" si="936"/>
        <v>KC911966</v>
      </c>
      <c r="BD1438" s="201" t="str">
        <f t="shared" si="937"/>
        <v>KC911966</v>
      </c>
      <c r="BE1438" s="200" t="str">
        <f t="shared" si="938"/>
        <v>KC911966=</v>
      </c>
      <c r="BF1438" s="200" t="str">
        <f t="shared" si="939"/>
        <v>KC911966=out</v>
      </c>
      <c r="BG1438" s="200" t="str">
        <f t="shared" si="940"/>
        <v>KC911966=out</v>
      </c>
      <c r="BH1438" s="200" t="str">
        <f t="shared" si="941"/>
        <v>KC911966=TR8</v>
      </c>
      <c r="BI1438" s="200" t="str">
        <f t="shared" si="942"/>
        <v>KC911966=TR8. 3.FRA.Toulouse.hum</v>
      </c>
      <c r="BJ1438" s="200" t="str">
        <f t="shared" si="943"/>
        <v>KC911966=TR8. 3.FRA.Toulouse.hum</v>
      </c>
      <c r="BK1438" s="200" t="str">
        <f t="shared" si="944"/>
        <v>KC911966=TR8. 3.FRA.Toulouse.hum</v>
      </c>
      <c r="BL1438" s="200" t="str">
        <f t="shared" si="945"/>
        <v>KC911966=3.FRA.Toulouse.hum</v>
      </c>
      <c r="BM1438" s="200" t="str">
        <f t="shared" si="946"/>
        <v>KC911966=3</v>
      </c>
      <c r="BN1438" s="200" t="str">
        <f t="shared" si="947"/>
        <v>KC911966=3</v>
      </c>
      <c r="BO1438" s="200" t="str">
        <f t="shared" si="948"/>
        <v>KC911966=3</v>
      </c>
      <c r="BP1438" s="200" t="str">
        <f t="shared" si="949"/>
        <v>3=</v>
      </c>
      <c r="BQ1438" s="261" t="str">
        <f t="shared" si="950"/>
        <v>KC911966</v>
      </c>
      <c r="BR1438" s="262" t="str">
        <f t="shared" si="951"/>
        <v>TR8</v>
      </c>
      <c r="BS1438" s="263" t="str">
        <f t="shared" si="952"/>
        <v>3.FRA.Toulouse.hum</v>
      </c>
      <c r="BT1438" s="264" t="str">
        <f t="shared" si="953"/>
        <v/>
      </c>
      <c r="BU1438" s="264" t="str">
        <f t="shared" si="954"/>
        <v/>
      </c>
      <c r="BV1438" s="264" t="str">
        <f t="shared" si="955"/>
        <v/>
      </c>
      <c r="BW1438" s="264" t="str">
        <f t="shared" si="956"/>
        <v/>
      </c>
      <c r="BX1438" s="264" t="str">
        <f t="shared" si="957"/>
        <v/>
      </c>
      <c r="BY1438" s="265" t="str">
        <f t="shared" si="958"/>
        <v/>
      </c>
      <c r="BZ1438" s="243"/>
      <c r="CA1438" s="207" t="s">
        <v>506</v>
      </c>
      <c r="CB1438" s="200" t="str">
        <f t="shared" si="959"/>
        <v>xx</v>
      </c>
      <c r="CC1438" s="200" t="str">
        <f t="shared" si="960"/>
        <v>Non_select</v>
      </c>
      <c r="CD1438" s="200" t="str">
        <f t="shared" si="961"/>
        <v>xx</v>
      </c>
      <c r="CE1438" s="200" t="str">
        <f t="shared" si="962"/>
        <v/>
      </c>
      <c r="CF1438" s="243"/>
      <c r="CG1438" s="200" t="str">
        <f t="shared" si="963"/>
        <v>KC911966</v>
      </c>
      <c r="CH1438" s="208" t="s">
        <v>360</v>
      </c>
      <c r="CI1438" s="208" t="s">
        <v>361</v>
      </c>
      <c r="CJ1438" s="208" t="s">
        <v>362</v>
      </c>
      <c r="CK1438" s="243"/>
      <c r="CL1438" s="243"/>
      <c r="CM1438" s="243"/>
      <c r="CN1438" s="243"/>
      <c r="CO1438" s="208"/>
      <c r="CP1438" s="243"/>
      <c r="CQ1438" s="243"/>
      <c r="CR1438" s="243"/>
      <c r="CS1438" s="243"/>
      <c r="CT1438" s="243"/>
      <c r="CU1438" s="243"/>
      <c r="CV1438" s="268">
        <f t="shared" si="928"/>
        <v>3</v>
      </c>
      <c r="CW1438" s="266" t="str">
        <f t="shared" si="927"/>
        <v>3</v>
      </c>
      <c r="CX1438" s="200" t="str">
        <f t="shared" si="964"/>
        <v>Hepatitis E virus strain  , partial cds</v>
      </c>
    </row>
    <row r="1439" spans="1:102" s="180" customFormat="1" ht="11.85" hidden="1" customHeight="1" x14ac:dyDescent="0.25">
      <c r="A1439" s="182" t="s">
        <v>3768</v>
      </c>
      <c r="B1439" s="174" t="s">
        <v>502</v>
      </c>
      <c r="C1439" s="175">
        <v>3</v>
      </c>
      <c r="D1439" s="176" t="s">
        <v>2561</v>
      </c>
      <c r="E1439" s="177" t="s">
        <v>2561</v>
      </c>
      <c r="F1439" s="182" t="s">
        <v>3759</v>
      </c>
      <c r="G1439" s="243"/>
      <c r="H1439" s="180" t="s">
        <v>1329</v>
      </c>
      <c r="I1439" s="181" t="s">
        <v>1330</v>
      </c>
      <c r="J1439" s="182" t="s">
        <v>788</v>
      </c>
      <c r="K1439" s="183" t="s">
        <v>2990</v>
      </c>
      <c r="L1439" s="186" t="s">
        <v>2990</v>
      </c>
      <c r="M1439" s="253" t="s">
        <v>368</v>
      </c>
      <c r="N1439" s="257"/>
      <c r="O1439" s="243"/>
      <c r="P1439" s="243"/>
      <c r="Q1439" s="243"/>
      <c r="R1439" s="243"/>
      <c r="S1439" s="243" t="e">
        <f t="shared" si="929"/>
        <v>#N/A</v>
      </c>
      <c r="T1439" s="243"/>
      <c r="U1439" s="274"/>
      <c r="V1439" s="274"/>
      <c r="W1439" s="272"/>
      <c r="X1439" s="275"/>
      <c r="Y1439" s="272"/>
      <c r="Z1439" s="272"/>
      <c r="AA1439" s="272"/>
      <c r="AB1439" s="290"/>
      <c r="AC1439" s="275"/>
      <c r="AD1439" s="275"/>
      <c r="AE1439" s="272"/>
      <c r="AF1439" s="272"/>
      <c r="AG1439" s="272"/>
      <c r="AH1439" s="282"/>
      <c r="AI1439" s="243"/>
      <c r="AJ1439" s="243"/>
      <c r="AK1439" s="255">
        <f t="shared" si="930"/>
        <v>1</v>
      </c>
      <c r="AL1439" s="256" t="b">
        <f t="shared" si="931"/>
        <v>0</v>
      </c>
      <c r="AM1439" s="243"/>
      <c r="AN1439" s="243"/>
      <c r="AO1439" s="276"/>
      <c r="AP1439" s="258" t="b">
        <f>MATCH($F1439,$F$2:$F1439,0)=ROW($F1439)-1</f>
        <v>0</v>
      </c>
      <c r="AQ1439" s="174" t="s">
        <v>111</v>
      </c>
      <c r="AR1439" s="174" t="s">
        <v>111</v>
      </c>
      <c r="AS1439" s="174" t="s">
        <v>111</v>
      </c>
      <c r="AT1439" s="174" t="s">
        <v>111</v>
      </c>
      <c r="AU1439" s="174" t="s">
        <v>111</v>
      </c>
      <c r="AV1439" s="174" t="s">
        <v>111</v>
      </c>
      <c r="AX1439" s="243"/>
      <c r="AY1439" s="259" t="str">
        <f t="shared" si="932"/>
        <v>KC911967</v>
      </c>
      <c r="AZ1439" s="260" t="str">
        <f t="shared" si="933"/>
        <v>3.FRA.Toulouse.hum</v>
      </c>
      <c r="BA1439" s="260" t="str">
        <f t="shared" si="934"/>
        <v>3.FRA.Toulouse.hum</v>
      </c>
      <c r="BB1439" s="200" t="str">
        <f t="shared" si="935"/>
        <v>KC911967.TR8</v>
      </c>
      <c r="BC1439" s="201" t="str">
        <f t="shared" si="936"/>
        <v>KC911967</v>
      </c>
      <c r="BD1439" s="201" t="str">
        <f t="shared" si="937"/>
        <v>KC911967</v>
      </c>
      <c r="BE1439" s="200" t="str">
        <f t="shared" si="938"/>
        <v>KC911967=</v>
      </c>
      <c r="BF1439" s="200" t="str">
        <f t="shared" si="939"/>
        <v>KC911967=out</v>
      </c>
      <c r="BG1439" s="200" t="str">
        <f t="shared" si="940"/>
        <v>KC911967=out</v>
      </c>
      <c r="BH1439" s="200" t="str">
        <f t="shared" si="941"/>
        <v>KC911967=TR8</v>
      </c>
      <c r="BI1439" s="200" t="str">
        <f t="shared" si="942"/>
        <v>KC911967=TR8. 3.FRA.Toulouse.hum</v>
      </c>
      <c r="BJ1439" s="200" t="str">
        <f t="shared" si="943"/>
        <v>KC911967=TR8. 3.FRA.Toulouse.hum</v>
      </c>
      <c r="BK1439" s="200" t="str">
        <f t="shared" si="944"/>
        <v>KC911967=TR8. 3.FRA.Toulouse.hum</v>
      </c>
      <c r="BL1439" s="200" t="str">
        <f t="shared" si="945"/>
        <v>KC911967=3.FRA.Toulouse.hum</v>
      </c>
      <c r="BM1439" s="200" t="str">
        <f t="shared" si="946"/>
        <v>KC911967=3</v>
      </c>
      <c r="BN1439" s="200" t="str">
        <f t="shared" si="947"/>
        <v>KC911967=3</v>
      </c>
      <c r="BO1439" s="200" t="str">
        <f t="shared" si="948"/>
        <v>KC911967=3</v>
      </c>
      <c r="BP1439" s="200" t="str">
        <f t="shared" si="949"/>
        <v>3=</v>
      </c>
      <c r="BQ1439" s="261" t="str">
        <f t="shared" si="950"/>
        <v>KC911967</v>
      </c>
      <c r="BR1439" s="262" t="str">
        <f t="shared" si="951"/>
        <v>TR8</v>
      </c>
      <c r="BS1439" s="263" t="str">
        <f t="shared" si="952"/>
        <v>3.FRA.Toulouse.hum</v>
      </c>
      <c r="BT1439" s="264" t="str">
        <f t="shared" si="953"/>
        <v/>
      </c>
      <c r="BU1439" s="264" t="str">
        <f t="shared" si="954"/>
        <v/>
      </c>
      <c r="BV1439" s="264" t="str">
        <f t="shared" si="955"/>
        <v/>
      </c>
      <c r="BW1439" s="264" t="str">
        <f t="shared" si="956"/>
        <v/>
      </c>
      <c r="BX1439" s="264" t="str">
        <f t="shared" si="957"/>
        <v/>
      </c>
      <c r="BY1439" s="265" t="str">
        <f t="shared" si="958"/>
        <v/>
      </c>
      <c r="BZ1439" s="243"/>
      <c r="CA1439" s="207" t="s">
        <v>506</v>
      </c>
      <c r="CB1439" s="200" t="str">
        <f t="shared" si="959"/>
        <v>xx</v>
      </c>
      <c r="CC1439" s="200" t="str">
        <f t="shared" si="960"/>
        <v>Non_select</v>
      </c>
      <c r="CD1439" s="200" t="str">
        <f t="shared" si="961"/>
        <v>xx</v>
      </c>
      <c r="CE1439" s="200" t="str">
        <f t="shared" si="962"/>
        <v/>
      </c>
      <c r="CF1439" s="243"/>
      <c r="CG1439" s="200" t="str">
        <f t="shared" si="963"/>
        <v>KC911967</v>
      </c>
      <c r="CH1439" s="208" t="s">
        <v>360</v>
      </c>
      <c r="CI1439" s="208" t="s">
        <v>361</v>
      </c>
      <c r="CJ1439" s="208" t="s">
        <v>362</v>
      </c>
      <c r="CK1439" s="243"/>
      <c r="CL1439" s="243"/>
      <c r="CM1439" s="243"/>
      <c r="CN1439" s="243"/>
      <c r="CO1439" s="208"/>
      <c r="CP1439" s="243"/>
      <c r="CQ1439" s="243"/>
      <c r="CR1439" s="243"/>
      <c r="CS1439" s="243"/>
      <c r="CT1439" s="243"/>
      <c r="CU1439" s="243"/>
      <c r="CV1439" s="268">
        <f t="shared" si="928"/>
        <v>3</v>
      </c>
      <c r="CW1439" s="266" t="str">
        <f t="shared" si="927"/>
        <v>3</v>
      </c>
      <c r="CX1439" s="200" t="str">
        <f t="shared" si="964"/>
        <v>Hepatitis E virus strain  , partial cds</v>
      </c>
    </row>
    <row r="1440" spans="1:102" s="180" customFormat="1" ht="11.85" hidden="1" customHeight="1" x14ac:dyDescent="0.25">
      <c r="A1440" s="182" t="s">
        <v>3769</v>
      </c>
      <c r="B1440" s="174" t="s">
        <v>502</v>
      </c>
      <c r="C1440" s="175">
        <v>3</v>
      </c>
      <c r="D1440" s="176" t="s">
        <v>2561</v>
      </c>
      <c r="E1440" s="177" t="s">
        <v>2561</v>
      </c>
      <c r="F1440" s="182" t="s">
        <v>3759</v>
      </c>
      <c r="G1440" s="243"/>
      <c r="H1440" s="180" t="s">
        <v>1329</v>
      </c>
      <c r="I1440" s="181" t="s">
        <v>1330</v>
      </c>
      <c r="J1440" s="182" t="s">
        <v>788</v>
      </c>
      <c r="K1440" s="183" t="s">
        <v>2990</v>
      </c>
      <c r="L1440" s="186" t="s">
        <v>2990</v>
      </c>
      <c r="M1440" s="253" t="s">
        <v>368</v>
      </c>
      <c r="N1440" s="257"/>
      <c r="O1440" s="243"/>
      <c r="P1440" s="243"/>
      <c r="Q1440" s="243"/>
      <c r="R1440" s="243"/>
      <c r="S1440" s="243" t="e">
        <f t="shared" si="929"/>
        <v>#N/A</v>
      </c>
      <c r="T1440" s="243"/>
      <c r="U1440" s="274"/>
      <c r="V1440" s="274"/>
      <c r="W1440" s="272"/>
      <c r="X1440" s="275"/>
      <c r="Y1440" s="272"/>
      <c r="Z1440" s="272"/>
      <c r="AA1440" s="272"/>
      <c r="AB1440" s="290"/>
      <c r="AC1440" s="275"/>
      <c r="AD1440" s="275"/>
      <c r="AE1440" s="272"/>
      <c r="AF1440" s="272"/>
      <c r="AG1440" s="272"/>
      <c r="AH1440" s="282"/>
      <c r="AI1440" s="243"/>
      <c r="AJ1440" s="243"/>
      <c r="AK1440" s="255">
        <f t="shared" si="930"/>
        <v>1</v>
      </c>
      <c r="AL1440" s="256" t="b">
        <f t="shared" si="931"/>
        <v>0</v>
      </c>
      <c r="AM1440" s="243"/>
      <c r="AN1440" s="243"/>
      <c r="AO1440" s="276"/>
      <c r="AP1440" s="258" t="b">
        <f>MATCH($F1440,$F$2:$F1440,0)=ROW($F1440)-1</f>
        <v>0</v>
      </c>
      <c r="AQ1440" s="174" t="s">
        <v>111</v>
      </c>
      <c r="AR1440" s="174" t="s">
        <v>111</v>
      </c>
      <c r="AS1440" s="174" t="s">
        <v>111</v>
      </c>
      <c r="AT1440" s="174" t="s">
        <v>111</v>
      </c>
      <c r="AU1440" s="174" t="s">
        <v>111</v>
      </c>
      <c r="AV1440" s="174" t="s">
        <v>111</v>
      </c>
      <c r="AX1440" s="243"/>
      <c r="AY1440" s="259" t="str">
        <f t="shared" si="932"/>
        <v>KC911968</v>
      </c>
      <c r="AZ1440" s="260" t="str">
        <f t="shared" si="933"/>
        <v>3.FRA.Toulouse.hum</v>
      </c>
      <c r="BA1440" s="260" t="str">
        <f t="shared" si="934"/>
        <v>3.FRA.Toulouse.hum</v>
      </c>
      <c r="BB1440" s="200" t="str">
        <f t="shared" si="935"/>
        <v>KC911968.TR8</v>
      </c>
      <c r="BC1440" s="201" t="str">
        <f t="shared" si="936"/>
        <v>KC911968</v>
      </c>
      <c r="BD1440" s="201" t="str">
        <f t="shared" si="937"/>
        <v>KC911968</v>
      </c>
      <c r="BE1440" s="200" t="str">
        <f t="shared" si="938"/>
        <v>KC911968=</v>
      </c>
      <c r="BF1440" s="200" t="str">
        <f t="shared" si="939"/>
        <v>KC911968=out</v>
      </c>
      <c r="BG1440" s="200" t="str">
        <f t="shared" si="940"/>
        <v>KC911968=out</v>
      </c>
      <c r="BH1440" s="200" t="str">
        <f t="shared" si="941"/>
        <v>KC911968=TR8</v>
      </c>
      <c r="BI1440" s="200" t="str">
        <f t="shared" si="942"/>
        <v>KC911968=TR8. 3.FRA.Toulouse.hum</v>
      </c>
      <c r="BJ1440" s="200" t="str">
        <f t="shared" si="943"/>
        <v>KC911968=TR8. 3.FRA.Toulouse.hum</v>
      </c>
      <c r="BK1440" s="200" t="str">
        <f t="shared" si="944"/>
        <v>KC911968=TR8. 3.FRA.Toulouse.hum</v>
      </c>
      <c r="BL1440" s="200" t="str">
        <f t="shared" si="945"/>
        <v>KC911968=3.FRA.Toulouse.hum</v>
      </c>
      <c r="BM1440" s="200" t="str">
        <f t="shared" si="946"/>
        <v>KC911968=3</v>
      </c>
      <c r="BN1440" s="200" t="str">
        <f t="shared" si="947"/>
        <v>KC911968=3</v>
      </c>
      <c r="BO1440" s="200" t="str">
        <f t="shared" si="948"/>
        <v>KC911968=3</v>
      </c>
      <c r="BP1440" s="200" t="str">
        <f t="shared" si="949"/>
        <v>3=</v>
      </c>
      <c r="BQ1440" s="261" t="str">
        <f t="shared" si="950"/>
        <v>KC911968</v>
      </c>
      <c r="BR1440" s="262" t="str">
        <f t="shared" si="951"/>
        <v>TR8</v>
      </c>
      <c r="BS1440" s="263" t="str">
        <f t="shared" si="952"/>
        <v>3.FRA.Toulouse.hum</v>
      </c>
      <c r="BT1440" s="264" t="str">
        <f t="shared" si="953"/>
        <v/>
      </c>
      <c r="BU1440" s="264" t="str">
        <f t="shared" si="954"/>
        <v/>
      </c>
      <c r="BV1440" s="264" t="str">
        <f t="shared" si="955"/>
        <v/>
      </c>
      <c r="BW1440" s="264" t="str">
        <f t="shared" si="956"/>
        <v/>
      </c>
      <c r="BX1440" s="264" t="str">
        <f t="shared" si="957"/>
        <v/>
      </c>
      <c r="BY1440" s="265" t="str">
        <f t="shared" si="958"/>
        <v/>
      </c>
      <c r="BZ1440" s="243"/>
      <c r="CA1440" s="207" t="s">
        <v>506</v>
      </c>
      <c r="CB1440" s="200" t="str">
        <f t="shared" si="959"/>
        <v>xx</v>
      </c>
      <c r="CC1440" s="200" t="str">
        <f t="shared" si="960"/>
        <v>Non_select</v>
      </c>
      <c r="CD1440" s="200" t="str">
        <f t="shared" si="961"/>
        <v>xx</v>
      </c>
      <c r="CE1440" s="200" t="str">
        <f t="shared" si="962"/>
        <v/>
      </c>
      <c r="CF1440" s="243"/>
      <c r="CG1440" s="200" t="str">
        <f t="shared" si="963"/>
        <v>KC911968</v>
      </c>
      <c r="CH1440" s="208" t="s">
        <v>360</v>
      </c>
      <c r="CI1440" s="208" t="s">
        <v>361</v>
      </c>
      <c r="CJ1440" s="208" t="s">
        <v>362</v>
      </c>
      <c r="CK1440" s="243"/>
      <c r="CL1440" s="243"/>
      <c r="CM1440" s="243"/>
      <c r="CN1440" s="243"/>
      <c r="CO1440" s="208"/>
      <c r="CP1440" s="243"/>
      <c r="CQ1440" s="243"/>
      <c r="CR1440" s="243"/>
      <c r="CS1440" s="243"/>
      <c r="CT1440" s="243"/>
      <c r="CU1440" s="243"/>
      <c r="CV1440" s="268">
        <f t="shared" si="928"/>
        <v>3</v>
      </c>
      <c r="CW1440" s="266" t="str">
        <f t="shared" si="927"/>
        <v>3</v>
      </c>
      <c r="CX1440" s="200" t="str">
        <f t="shared" si="964"/>
        <v>Hepatitis E virus strain  , partial cds</v>
      </c>
    </row>
    <row r="1441" spans="1:102" s="180" customFormat="1" ht="11.85" hidden="1" customHeight="1" x14ac:dyDescent="0.25">
      <c r="A1441" s="182" t="s">
        <v>3770</v>
      </c>
      <c r="B1441" s="174" t="s">
        <v>502</v>
      </c>
      <c r="C1441" s="175">
        <v>3</v>
      </c>
      <c r="D1441" s="176" t="s">
        <v>2561</v>
      </c>
      <c r="E1441" s="177" t="s">
        <v>2561</v>
      </c>
      <c r="F1441" s="182" t="s">
        <v>3759</v>
      </c>
      <c r="G1441" s="243"/>
      <c r="H1441" s="180" t="s">
        <v>1329</v>
      </c>
      <c r="I1441" s="181" t="s">
        <v>1330</v>
      </c>
      <c r="J1441" s="182" t="s">
        <v>788</v>
      </c>
      <c r="K1441" s="183" t="s">
        <v>2990</v>
      </c>
      <c r="L1441" s="186" t="s">
        <v>2990</v>
      </c>
      <c r="M1441" s="253" t="s">
        <v>368</v>
      </c>
      <c r="N1441" s="257"/>
      <c r="O1441" s="243"/>
      <c r="P1441" s="243"/>
      <c r="Q1441" s="243"/>
      <c r="R1441" s="243"/>
      <c r="S1441" s="243" t="e">
        <f t="shared" si="929"/>
        <v>#N/A</v>
      </c>
      <c r="T1441" s="243"/>
      <c r="U1441" s="274"/>
      <c r="V1441" s="274"/>
      <c r="W1441" s="272"/>
      <c r="X1441" s="275"/>
      <c r="Y1441" s="272"/>
      <c r="Z1441" s="272"/>
      <c r="AA1441" s="272"/>
      <c r="AB1441" s="290"/>
      <c r="AC1441" s="275"/>
      <c r="AD1441" s="275"/>
      <c r="AE1441" s="272"/>
      <c r="AF1441" s="272"/>
      <c r="AG1441" s="272"/>
      <c r="AH1441" s="282"/>
      <c r="AI1441" s="243"/>
      <c r="AJ1441" s="243"/>
      <c r="AK1441" s="255">
        <f t="shared" si="930"/>
        <v>1</v>
      </c>
      <c r="AL1441" s="256" t="b">
        <f t="shared" si="931"/>
        <v>0</v>
      </c>
      <c r="AM1441" s="243"/>
      <c r="AN1441" s="243"/>
      <c r="AO1441" s="276"/>
      <c r="AP1441" s="258" t="b">
        <f>MATCH($F1441,$F$2:$F1441,0)=ROW($F1441)-1</f>
        <v>0</v>
      </c>
      <c r="AQ1441" s="174" t="s">
        <v>111</v>
      </c>
      <c r="AR1441" s="174" t="s">
        <v>111</v>
      </c>
      <c r="AS1441" s="174" t="s">
        <v>111</v>
      </c>
      <c r="AT1441" s="174" t="s">
        <v>111</v>
      </c>
      <c r="AU1441" s="174" t="s">
        <v>111</v>
      </c>
      <c r="AV1441" s="174" t="s">
        <v>111</v>
      </c>
      <c r="AX1441" s="243"/>
      <c r="AY1441" s="259" t="str">
        <f t="shared" si="932"/>
        <v>KC911969</v>
      </c>
      <c r="AZ1441" s="260" t="str">
        <f t="shared" si="933"/>
        <v>3.FRA.Toulouse.hum</v>
      </c>
      <c r="BA1441" s="260" t="str">
        <f t="shared" si="934"/>
        <v>3.FRA.Toulouse.hum</v>
      </c>
      <c r="BB1441" s="200" t="str">
        <f t="shared" si="935"/>
        <v>KC911969.TR8</v>
      </c>
      <c r="BC1441" s="201" t="str">
        <f t="shared" si="936"/>
        <v>KC911969</v>
      </c>
      <c r="BD1441" s="201" t="str">
        <f t="shared" si="937"/>
        <v>KC911969</v>
      </c>
      <c r="BE1441" s="200" t="str">
        <f t="shared" si="938"/>
        <v>KC911969=</v>
      </c>
      <c r="BF1441" s="200" t="str">
        <f t="shared" si="939"/>
        <v>KC911969=out</v>
      </c>
      <c r="BG1441" s="200" t="str">
        <f t="shared" si="940"/>
        <v>KC911969=out</v>
      </c>
      <c r="BH1441" s="200" t="str">
        <f t="shared" si="941"/>
        <v>KC911969=TR8</v>
      </c>
      <c r="BI1441" s="200" t="str">
        <f t="shared" si="942"/>
        <v>KC911969=TR8. 3.FRA.Toulouse.hum</v>
      </c>
      <c r="BJ1441" s="200" t="str">
        <f t="shared" si="943"/>
        <v>KC911969=TR8. 3.FRA.Toulouse.hum</v>
      </c>
      <c r="BK1441" s="200" t="str">
        <f t="shared" si="944"/>
        <v>KC911969=TR8. 3.FRA.Toulouse.hum</v>
      </c>
      <c r="BL1441" s="200" t="str">
        <f t="shared" si="945"/>
        <v>KC911969=3.FRA.Toulouse.hum</v>
      </c>
      <c r="BM1441" s="200" t="str">
        <f t="shared" si="946"/>
        <v>KC911969=3</v>
      </c>
      <c r="BN1441" s="200" t="str">
        <f t="shared" si="947"/>
        <v>KC911969=3</v>
      </c>
      <c r="BO1441" s="200" t="str">
        <f t="shared" si="948"/>
        <v>KC911969=3</v>
      </c>
      <c r="BP1441" s="200" t="str">
        <f t="shared" si="949"/>
        <v>3=</v>
      </c>
      <c r="BQ1441" s="261" t="str">
        <f t="shared" si="950"/>
        <v>KC911969</v>
      </c>
      <c r="BR1441" s="262" t="str">
        <f t="shared" si="951"/>
        <v>TR8</v>
      </c>
      <c r="BS1441" s="263" t="str">
        <f t="shared" si="952"/>
        <v>3.FRA.Toulouse.hum</v>
      </c>
      <c r="BT1441" s="264" t="str">
        <f t="shared" si="953"/>
        <v/>
      </c>
      <c r="BU1441" s="264" t="str">
        <f t="shared" si="954"/>
        <v/>
      </c>
      <c r="BV1441" s="264" t="str">
        <f t="shared" si="955"/>
        <v/>
      </c>
      <c r="BW1441" s="264" t="str">
        <f t="shared" si="956"/>
        <v/>
      </c>
      <c r="BX1441" s="264" t="str">
        <f t="shared" si="957"/>
        <v/>
      </c>
      <c r="BY1441" s="265" t="str">
        <f t="shared" si="958"/>
        <v/>
      </c>
      <c r="BZ1441" s="243"/>
      <c r="CA1441" s="207" t="s">
        <v>506</v>
      </c>
      <c r="CB1441" s="200" t="str">
        <f t="shared" si="959"/>
        <v>xx</v>
      </c>
      <c r="CC1441" s="200" t="str">
        <f t="shared" si="960"/>
        <v>Non_select</v>
      </c>
      <c r="CD1441" s="200" t="str">
        <f t="shared" si="961"/>
        <v>xx</v>
      </c>
      <c r="CE1441" s="200" t="str">
        <f t="shared" si="962"/>
        <v/>
      </c>
      <c r="CF1441" s="243"/>
      <c r="CG1441" s="200" t="str">
        <f t="shared" si="963"/>
        <v>KC911969</v>
      </c>
      <c r="CH1441" s="208" t="s">
        <v>360</v>
      </c>
      <c r="CI1441" s="208" t="s">
        <v>361</v>
      </c>
      <c r="CJ1441" s="208" t="s">
        <v>362</v>
      </c>
      <c r="CK1441" s="243"/>
      <c r="CL1441" s="243"/>
      <c r="CM1441" s="243"/>
      <c r="CN1441" s="243"/>
      <c r="CO1441" s="208"/>
      <c r="CP1441" s="243"/>
      <c r="CQ1441" s="243"/>
      <c r="CR1441" s="243"/>
      <c r="CS1441" s="243"/>
      <c r="CT1441" s="243"/>
      <c r="CU1441" s="243"/>
      <c r="CV1441" s="268">
        <f t="shared" si="928"/>
        <v>3</v>
      </c>
      <c r="CW1441" s="266" t="str">
        <f t="shared" ref="CW1441:CW1504" si="965">D1441</f>
        <v>3</v>
      </c>
      <c r="CX1441" s="200" t="str">
        <f t="shared" si="964"/>
        <v>Hepatitis E virus strain  , partial cds</v>
      </c>
    </row>
    <row r="1442" spans="1:102" s="180" customFormat="1" ht="11.85" hidden="1" customHeight="1" x14ac:dyDescent="0.25">
      <c r="A1442" s="182" t="s">
        <v>3771</v>
      </c>
      <c r="B1442" s="174" t="s">
        <v>502</v>
      </c>
      <c r="C1442" s="175">
        <v>3</v>
      </c>
      <c r="D1442" s="176" t="s">
        <v>2561</v>
      </c>
      <c r="E1442" s="177" t="s">
        <v>2561</v>
      </c>
      <c r="F1442" s="182" t="s">
        <v>3759</v>
      </c>
      <c r="G1442" s="243"/>
      <c r="H1442" s="180" t="s">
        <v>1329</v>
      </c>
      <c r="I1442" s="181" t="s">
        <v>1330</v>
      </c>
      <c r="J1442" s="182" t="s">
        <v>788</v>
      </c>
      <c r="K1442" s="183" t="s">
        <v>2990</v>
      </c>
      <c r="L1442" s="186" t="s">
        <v>2990</v>
      </c>
      <c r="M1442" s="253" t="s">
        <v>368</v>
      </c>
      <c r="N1442" s="257"/>
      <c r="O1442" s="243"/>
      <c r="P1442" s="243"/>
      <c r="Q1442" s="243"/>
      <c r="R1442" s="243"/>
      <c r="S1442" s="243" t="e">
        <f t="shared" si="929"/>
        <v>#N/A</v>
      </c>
      <c r="T1442" s="243"/>
      <c r="U1442" s="274"/>
      <c r="V1442" s="274"/>
      <c r="W1442" s="272"/>
      <c r="X1442" s="275"/>
      <c r="Y1442" s="272"/>
      <c r="Z1442" s="272"/>
      <c r="AA1442" s="272"/>
      <c r="AB1442" s="290"/>
      <c r="AC1442" s="275"/>
      <c r="AD1442" s="275"/>
      <c r="AE1442" s="272"/>
      <c r="AF1442" s="272"/>
      <c r="AG1442" s="272"/>
      <c r="AH1442" s="282"/>
      <c r="AI1442" s="243"/>
      <c r="AJ1442" s="243"/>
      <c r="AK1442" s="255">
        <f t="shared" si="930"/>
        <v>1</v>
      </c>
      <c r="AL1442" s="256" t="b">
        <f t="shared" si="931"/>
        <v>0</v>
      </c>
      <c r="AM1442" s="243"/>
      <c r="AN1442" s="243"/>
      <c r="AO1442" s="276"/>
      <c r="AP1442" s="258" t="b">
        <f>MATCH($F1442,$F$2:$F1442,0)=ROW($F1442)-1</f>
        <v>0</v>
      </c>
      <c r="AQ1442" s="174" t="s">
        <v>111</v>
      </c>
      <c r="AR1442" s="174" t="s">
        <v>111</v>
      </c>
      <c r="AS1442" s="174" t="s">
        <v>111</v>
      </c>
      <c r="AT1442" s="174" t="s">
        <v>111</v>
      </c>
      <c r="AU1442" s="174" t="s">
        <v>111</v>
      </c>
      <c r="AV1442" s="174" t="s">
        <v>111</v>
      </c>
      <c r="AX1442" s="243"/>
      <c r="AY1442" s="259" t="str">
        <f t="shared" si="932"/>
        <v>KC911970</v>
      </c>
      <c r="AZ1442" s="260" t="str">
        <f t="shared" si="933"/>
        <v>3.FRA.Toulouse.hum</v>
      </c>
      <c r="BA1442" s="260" t="str">
        <f t="shared" si="934"/>
        <v>3.FRA.Toulouse.hum</v>
      </c>
      <c r="BB1442" s="200" t="str">
        <f t="shared" si="935"/>
        <v>KC911970.TR8</v>
      </c>
      <c r="BC1442" s="201" t="str">
        <f t="shared" si="936"/>
        <v>KC911970</v>
      </c>
      <c r="BD1442" s="201" t="str">
        <f t="shared" si="937"/>
        <v>KC911970</v>
      </c>
      <c r="BE1442" s="200" t="str">
        <f t="shared" si="938"/>
        <v>KC911970=</v>
      </c>
      <c r="BF1442" s="200" t="str">
        <f t="shared" si="939"/>
        <v>KC911970=out</v>
      </c>
      <c r="BG1442" s="200" t="str">
        <f t="shared" si="940"/>
        <v>KC911970=out</v>
      </c>
      <c r="BH1442" s="200" t="str">
        <f t="shared" si="941"/>
        <v>KC911970=TR8</v>
      </c>
      <c r="BI1442" s="200" t="str">
        <f t="shared" si="942"/>
        <v>KC911970=TR8. 3.FRA.Toulouse.hum</v>
      </c>
      <c r="BJ1442" s="200" t="str">
        <f t="shared" si="943"/>
        <v>KC911970=TR8. 3.FRA.Toulouse.hum</v>
      </c>
      <c r="BK1442" s="200" t="str">
        <f t="shared" si="944"/>
        <v>KC911970=TR8. 3.FRA.Toulouse.hum</v>
      </c>
      <c r="BL1442" s="200" t="str">
        <f t="shared" si="945"/>
        <v>KC911970=3.FRA.Toulouse.hum</v>
      </c>
      <c r="BM1442" s="200" t="str">
        <f t="shared" si="946"/>
        <v>KC911970=3</v>
      </c>
      <c r="BN1442" s="200" t="str">
        <f t="shared" si="947"/>
        <v>KC911970=3</v>
      </c>
      <c r="BO1442" s="200" t="str">
        <f t="shared" si="948"/>
        <v>KC911970=3</v>
      </c>
      <c r="BP1442" s="200" t="str">
        <f t="shared" si="949"/>
        <v>3=</v>
      </c>
      <c r="BQ1442" s="261" t="str">
        <f t="shared" si="950"/>
        <v>KC911970</v>
      </c>
      <c r="BR1442" s="262" t="str">
        <f t="shared" si="951"/>
        <v>TR8</v>
      </c>
      <c r="BS1442" s="263" t="str">
        <f t="shared" si="952"/>
        <v>3.FRA.Toulouse.hum</v>
      </c>
      <c r="BT1442" s="264" t="str">
        <f t="shared" si="953"/>
        <v/>
      </c>
      <c r="BU1442" s="264" t="str">
        <f t="shared" si="954"/>
        <v/>
      </c>
      <c r="BV1442" s="264" t="str">
        <f t="shared" si="955"/>
        <v/>
      </c>
      <c r="BW1442" s="264" t="str">
        <f t="shared" si="956"/>
        <v/>
      </c>
      <c r="BX1442" s="264" t="str">
        <f t="shared" si="957"/>
        <v/>
      </c>
      <c r="BY1442" s="265" t="str">
        <f t="shared" si="958"/>
        <v/>
      </c>
      <c r="BZ1442" s="243"/>
      <c r="CA1442" s="207" t="s">
        <v>506</v>
      </c>
      <c r="CB1442" s="200" t="str">
        <f t="shared" si="959"/>
        <v>xx</v>
      </c>
      <c r="CC1442" s="200" t="str">
        <f t="shared" si="960"/>
        <v>Non_select</v>
      </c>
      <c r="CD1442" s="200" t="str">
        <f t="shared" si="961"/>
        <v>xx</v>
      </c>
      <c r="CE1442" s="200" t="str">
        <f t="shared" si="962"/>
        <v/>
      </c>
      <c r="CF1442" s="243"/>
      <c r="CG1442" s="200" t="str">
        <f t="shared" si="963"/>
        <v>KC911970</v>
      </c>
      <c r="CH1442" s="208" t="s">
        <v>360</v>
      </c>
      <c r="CI1442" s="208" t="s">
        <v>361</v>
      </c>
      <c r="CJ1442" s="208" t="s">
        <v>362</v>
      </c>
      <c r="CK1442" s="243"/>
      <c r="CL1442" s="243"/>
      <c r="CM1442" s="243"/>
      <c r="CN1442" s="243"/>
      <c r="CO1442" s="208"/>
      <c r="CP1442" s="243"/>
      <c r="CQ1442" s="243"/>
      <c r="CR1442" s="243"/>
      <c r="CS1442" s="243"/>
      <c r="CT1442" s="243"/>
      <c r="CU1442" s="243"/>
      <c r="CV1442" s="268">
        <f t="shared" si="928"/>
        <v>3</v>
      </c>
      <c r="CW1442" s="266" t="str">
        <f t="shared" si="965"/>
        <v>3</v>
      </c>
      <c r="CX1442" s="200" t="str">
        <f t="shared" si="964"/>
        <v>Hepatitis E virus strain  , partial cds</v>
      </c>
    </row>
    <row r="1443" spans="1:102" s="180" customFormat="1" ht="11.85" hidden="1" customHeight="1" x14ac:dyDescent="0.25">
      <c r="A1443" s="182" t="s">
        <v>3772</v>
      </c>
      <c r="B1443" s="174" t="s">
        <v>502</v>
      </c>
      <c r="C1443" s="175">
        <v>3</v>
      </c>
      <c r="D1443" s="176" t="s">
        <v>2561</v>
      </c>
      <c r="E1443" s="177" t="s">
        <v>2561</v>
      </c>
      <c r="F1443" s="182" t="s">
        <v>3759</v>
      </c>
      <c r="G1443" s="243"/>
      <c r="H1443" s="180" t="s">
        <v>1329</v>
      </c>
      <c r="I1443" s="181" t="s">
        <v>1330</v>
      </c>
      <c r="J1443" s="182" t="s">
        <v>788</v>
      </c>
      <c r="K1443" s="183" t="s">
        <v>2990</v>
      </c>
      <c r="L1443" s="186" t="s">
        <v>2990</v>
      </c>
      <c r="M1443" s="253" t="s">
        <v>368</v>
      </c>
      <c r="N1443" s="257"/>
      <c r="O1443" s="243"/>
      <c r="P1443" s="243"/>
      <c r="Q1443" s="243"/>
      <c r="R1443" s="243"/>
      <c r="S1443" s="243" t="e">
        <f t="shared" si="929"/>
        <v>#N/A</v>
      </c>
      <c r="T1443" s="243"/>
      <c r="U1443" s="274"/>
      <c r="V1443" s="274"/>
      <c r="W1443" s="272"/>
      <c r="X1443" s="275"/>
      <c r="Y1443" s="272"/>
      <c r="Z1443" s="272"/>
      <c r="AA1443" s="272"/>
      <c r="AB1443" s="290"/>
      <c r="AC1443" s="275"/>
      <c r="AD1443" s="275"/>
      <c r="AE1443" s="272"/>
      <c r="AF1443" s="272"/>
      <c r="AG1443" s="272"/>
      <c r="AH1443" s="282"/>
      <c r="AI1443" s="243"/>
      <c r="AJ1443" s="243"/>
      <c r="AK1443" s="255">
        <f t="shared" si="930"/>
        <v>1</v>
      </c>
      <c r="AL1443" s="256" t="b">
        <f t="shared" si="931"/>
        <v>0</v>
      </c>
      <c r="AM1443" s="243"/>
      <c r="AN1443" s="243"/>
      <c r="AO1443" s="276"/>
      <c r="AP1443" s="258" t="b">
        <f>MATCH($F1443,$F$2:$F1443,0)=ROW($F1443)-1</f>
        <v>0</v>
      </c>
      <c r="AQ1443" s="174" t="s">
        <v>111</v>
      </c>
      <c r="AR1443" s="174" t="s">
        <v>111</v>
      </c>
      <c r="AS1443" s="174" t="s">
        <v>111</v>
      </c>
      <c r="AT1443" s="174" t="s">
        <v>111</v>
      </c>
      <c r="AU1443" s="174" t="s">
        <v>111</v>
      </c>
      <c r="AV1443" s="174" t="s">
        <v>111</v>
      </c>
      <c r="AX1443" s="243"/>
      <c r="AY1443" s="259" t="str">
        <f t="shared" si="932"/>
        <v>KC911971</v>
      </c>
      <c r="AZ1443" s="260" t="str">
        <f t="shared" si="933"/>
        <v>3.FRA.Toulouse.hum</v>
      </c>
      <c r="BA1443" s="260" t="str">
        <f t="shared" si="934"/>
        <v>3.FRA.Toulouse.hum</v>
      </c>
      <c r="BB1443" s="200" t="str">
        <f t="shared" si="935"/>
        <v>KC911971.TR8</v>
      </c>
      <c r="BC1443" s="201" t="str">
        <f t="shared" si="936"/>
        <v>KC911971</v>
      </c>
      <c r="BD1443" s="201" t="str">
        <f t="shared" si="937"/>
        <v>KC911971</v>
      </c>
      <c r="BE1443" s="200" t="str">
        <f t="shared" si="938"/>
        <v>KC911971=</v>
      </c>
      <c r="BF1443" s="200" t="str">
        <f t="shared" si="939"/>
        <v>KC911971=out</v>
      </c>
      <c r="BG1443" s="200" t="str">
        <f t="shared" si="940"/>
        <v>KC911971=out</v>
      </c>
      <c r="BH1443" s="200" t="str">
        <f t="shared" si="941"/>
        <v>KC911971=TR8</v>
      </c>
      <c r="BI1443" s="200" t="str">
        <f t="shared" si="942"/>
        <v>KC911971=TR8. 3.FRA.Toulouse.hum</v>
      </c>
      <c r="BJ1443" s="200" t="str">
        <f t="shared" si="943"/>
        <v>KC911971=TR8. 3.FRA.Toulouse.hum</v>
      </c>
      <c r="BK1443" s="200" t="str">
        <f t="shared" si="944"/>
        <v>KC911971=TR8. 3.FRA.Toulouse.hum</v>
      </c>
      <c r="BL1443" s="200" t="str">
        <f t="shared" si="945"/>
        <v>KC911971=3.FRA.Toulouse.hum</v>
      </c>
      <c r="BM1443" s="200" t="str">
        <f t="shared" si="946"/>
        <v>KC911971=3</v>
      </c>
      <c r="BN1443" s="200" t="str">
        <f t="shared" si="947"/>
        <v>KC911971=3</v>
      </c>
      <c r="BO1443" s="200" t="str">
        <f t="shared" si="948"/>
        <v>KC911971=3</v>
      </c>
      <c r="BP1443" s="200" t="str">
        <f t="shared" si="949"/>
        <v>3=</v>
      </c>
      <c r="BQ1443" s="261" t="str">
        <f t="shared" si="950"/>
        <v>KC911971</v>
      </c>
      <c r="BR1443" s="262" t="str">
        <f t="shared" si="951"/>
        <v>TR8</v>
      </c>
      <c r="BS1443" s="263" t="str">
        <f t="shared" si="952"/>
        <v>3.FRA.Toulouse.hum</v>
      </c>
      <c r="BT1443" s="264" t="str">
        <f t="shared" si="953"/>
        <v/>
      </c>
      <c r="BU1443" s="264" t="str">
        <f t="shared" si="954"/>
        <v/>
      </c>
      <c r="BV1443" s="264" t="str">
        <f t="shared" si="955"/>
        <v/>
      </c>
      <c r="BW1443" s="264" t="str">
        <f t="shared" si="956"/>
        <v/>
      </c>
      <c r="BX1443" s="264" t="str">
        <f t="shared" si="957"/>
        <v/>
      </c>
      <c r="BY1443" s="265" t="str">
        <f t="shared" si="958"/>
        <v/>
      </c>
      <c r="BZ1443" s="243"/>
      <c r="CA1443" s="207" t="s">
        <v>506</v>
      </c>
      <c r="CB1443" s="200" t="str">
        <f t="shared" si="959"/>
        <v>xx</v>
      </c>
      <c r="CC1443" s="200" t="str">
        <f t="shared" si="960"/>
        <v>Non_select</v>
      </c>
      <c r="CD1443" s="200" t="str">
        <f t="shared" si="961"/>
        <v>xx</v>
      </c>
      <c r="CE1443" s="200" t="str">
        <f t="shared" si="962"/>
        <v/>
      </c>
      <c r="CF1443" s="243"/>
      <c r="CG1443" s="200" t="str">
        <f t="shared" si="963"/>
        <v>KC911971</v>
      </c>
      <c r="CH1443" s="208" t="s">
        <v>360</v>
      </c>
      <c r="CI1443" s="208" t="s">
        <v>361</v>
      </c>
      <c r="CJ1443" s="208" t="s">
        <v>362</v>
      </c>
      <c r="CK1443" s="243"/>
      <c r="CL1443" s="243"/>
      <c r="CM1443" s="243"/>
      <c r="CN1443" s="243"/>
      <c r="CO1443" s="208"/>
      <c r="CP1443" s="243"/>
      <c r="CQ1443" s="243"/>
      <c r="CR1443" s="243"/>
      <c r="CS1443" s="243"/>
      <c r="CT1443" s="243"/>
      <c r="CU1443" s="243"/>
      <c r="CV1443" s="268">
        <f t="shared" si="928"/>
        <v>3</v>
      </c>
      <c r="CW1443" s="266" t="str">
        <f t="shared" si="965"/>
        <v>3</v>
      </c>
      <c r="CX1443" s="200" t="str">
        <f t="shared" si="964"/>
        <v>Hepatitis E virus strain  , partial cds</v>
      </c>
    </row>
    <row r="1444" spans="1:102" s="180" customFormat="1" ht="11.85" hidden="1" customHeight="1" x14ac:dyDescent="0.25">
      <c r="A1444" s="182" t="s">
        <v>3773</v>
      </c>
      <c r="B1444" s="174" t="s">
        <v>502</v>
      </c>
      <c r="C1444" s="175">
        <v>3</v>
      </c>
      <c r="D1444" s="176" t="s">
        <v>2561</v>
      </c>
      <c r="E1444" s="177" t="s">
        <v>2561</v>
      </c>
      <c r="F1444" s="182" t="s">
        <v>3759</v>
      </c>
      <c r="G1444" s="243"/>
      <c r="H1444" s="180" t="s">
        <v>1329</v>
      </c>
      <c r="I1444" s="181" t="s">
        <v>1330</v>
      </c>
      <c r="J1444" s="182" t="s">
        <v>788</v>
      </c>
      <c r="K1444" s="183" t="s">
        <v>2990</v>
      </c>
      <c r="L1444" s="186" t="s">
        <v>2990</v>
      </c>
      <c r="M1444" s="253" t="s">
        <v>368</v>
      </c>
      <c r="N1444" s="257"/>
      <c r="O1444" s="243"/>
      <c r="P1444" s="243"/>
      <c r="Q1444" s="243"/>
      <c r="R1444" s="243"/>
      <c r="S1444" s="243" t="e">
        <f t="shared" si="929"/>
        <v>#N/A</v>
      </c>
      <c r="T1444" s="243"/>
      <c r="U1444" s="274"/>
      <c r="V1444" s="274"/>
      <c r="W1444" s="272"/>
      <c r="X1444" s="275"/>
      <c r="Y1444" s="272"/>
      <c r="Z1444" s="272"/>
      <c r="AA1444" s="272"/>
      <c r="AB1444" s="290"/>
      <c r="AC1444" s="275"/>
      <c r="AD1444" s="275"/>
      <c r="AE1444" s="272"/>
      <c r="AF1444" s="272"/>
      <c r="AG1444" s="272"/>
      <c r="AH1444" s="282"/>
      <c r="AI1444" s="243"/>
      <c r="AJ1444" s="243"/>
      <c r="AK1444" s="255">
        <f t="shared" si="930"/>
        <v>1</v>
      </c>
      <c r="AL1444" s="256" t="b">
        <f t="shared" si="931"/>
        <v>0</v>
      </c>
      <c r="AM1444" s="243"/>
      <c r="AN1444" s="243"/>
      <c r="AO1444" s="276"/>
      <c r="AP1444" s="258" t="b">
        <f>MATCH($F1444,$F$2:$F1444,0)=ROW($F1444)-1</f>
        <v>0</v>
      </c>
      <c r="AQ1444" s="174" t="s">
        <v>111</v>
      </c>
      <c r="AR1444" s="174" t="s">
        <v>111</v>
      </c>
      <c r="AS1444" s="174" t="s">
        <v>111</v>
      </c>
      <c r="AT1444" s="174" t="s">
        <v>111</v>
      </c>
      <c r="AU1444" s="174" t="s">
        <v>111</v>
      </c>
      <c r="AV1444" s="174" t="s">
        <v>111</v>
      </c>
      <c r="AX1444" s="243"/>
      <c r="AY1444" s="259" t="str">
        <f t="shared" si="932"/>
        <v>KC911972</v>
      </c>
      <c r="AZ1444" s="260" t="str">
        <f t="shared" si="933"/>
        <v>3.FRA.Toulouse.hum</v>
      </c>
      <c r="BA1444" s="260" t="str">
        <f t="shared" si="934"/>
        <v>3.FRA.Toulouse.hum</v>
      </c>
      <c r="BB1444" s="200" t="str">
        <f t="shared" si="935"/>
        <v>KC911972.TR8</v>
      </c>
      <c r="BC1444" s="201" t="str">
        <f t="shared" si="936"/>
        <v>KC911972</v>
      </c>
      <c r="BD1444" s="201" t="str">
        <f t="shared" si="937"/>
        <v>KC911972</v>
      </c>
      <c r="BE1444" s="200" t="str">
        <f t="shared" si="938"/>
        <v>KC911972=</v>
      </c>
      <c r="BF1444" s="200" t="str">
        <f t="shared" si="939"/>
        <v>KC911972=out</v>
      </c>
      <c r="BG1444" s="200" t="str">
        <f t="shared" si="940"/>
        <v>KC911972=out</v>
      </c>
      <c r="BH1444" s="200" t="str">
        <f t="shared" si="941"/>
        <v>KC911972=TR8</v>
      </c>
      <c r="BI1444" s="200" t="str">
        <f t="shared" si="942"/>
        <v>KC911972=TR8. 3.FRA.Toulouse.hum</v>
      </c>
      <c r="BJ1444" s="200" t="str">
        <f t="shared" si="943"/>
        <v>KC911972=TR8. 3.FRA.Toulouse.hum</v>
      </c>
      <c r="BK1444" s="200" t="str">
        <f t="shared" si="944"/>
        <v>KC911972=TR8. 3.FRA.Toulouse.hum</v>
      </c>
      <c r="BL1444" s="200" t="str">
        <f t="shared" si="945"/>
        <v>KC911972=3.FRA.Toulouse.hum</v>
      </c>
      <c r="BM1444" s="200" t="str">
        <f t="shared" si="946"/>
        <v>KC911972=3</v>
      </c>
      <c r="BN1444" s="200" t="str">
        <f t="shared" si="947"/>
        <v>KC911972=3</v>
      </c>
      <c r="BO1444" s="200" t="str">
        <f t="shared" si="948"/>
        <v>KC911972=3</v>
      </c>
      <c r="BP1444" s="200" t="str">
        <f t="shared" si="949"/>
        <v>3=</v>
      </c>
      <c r="BQ1444" s="261" t="str">
        <f t="shared" si="950"/>
        <v>KC911972</v>
      </c>
      <c r="BR1444" s="262" t="str">
        <f t="shared" si="951"/>
        <v>TR8</v>
      </c>
      <c r="BS1444" s="263" t="str">
        <f t="shared" si="952"/>
        <v>3.FRA.Toulouse.hum</v>
      </c>
      <c r="BT1444" s="264" t="str">
        <f t="shared" si="953"/>
        <v/>
      </c>
      <c r="BU1444" s="264" t="str">
        <f t="shared" si="954"/>
        <v/>
      </c>
      <c r="BV1444" s="264" t="str">
        <f t="shared" si="955"/>
        <v/>
      </c>
      <c r="BW1444" s="264" t="str">
        <f t="shared" si="956"/>
        <v/>
      </c>
      <c r="BX1444" s="264" t="str">
        <f t="shared" si="957"/>
        <v/>
      </c>
      <c r="BY1444" s="265" t="str">
        <f t="shared" si="958"/>
        <v/>
      </c>
      <c r="BZ1444" s="243"/>
      <c r="CA1444" s="207" t="s">
        <v>506</v>
      </c>
      <c r="CB1444" s="200" t="str">
        <f t="shared" si="959"/>
        <v>xx</v>
      </c>
      <c r="CC1444" s="200" t="str">
        <f t="shared" si="960"/>
        <v>Non_select</v>
      </c>
      <c r="CD1444" s="200" t="str">
        <f t="shared" si="961"/>
        <v>xx</v>
      </c>
      <c r="CE1444" s="200" t="str">
        <f t="shared" si="962"/>
        <v/>
      </c>
      <c r="CF1444" s="243"/>
      <c r="CG1444" s="200" t="str">
        <f t="shared" si="963"/>
        <v>KC911972</v>
      </c>
      <c r="CH1444" s="208" t="s">
        <v>360</v>
      </c>
      <c r="CI1444" s="208" t="s">
        <v>361</v>
      </c>
      <c r="CJ1444" s="208" t="s">
        <v>362</v>
      </c>
      <c r="CK1444" s="243"/>
      <c r="CL1444" s="243"/>
      <c r="CM1444" s="243"/>
      <c r="CN1444" s="243"/>
      <c r="CO1444" s="208"/>
      <c r="CP1444" s="243"/>
      <c r="CQ1444" s="243"/>
      <c r="CR1444" s="243"/>
      <c r="CS1444" s="243"/>
      <c r="CT1444" s="243"/>
      <c r="CU1444" s="243"/>
      <c r="CV1444" s="268">
        <f t="shared" si="928"/>
        <v>3</v>
      </c>
      <c r="CW1444" s="266" t="str">
        <f t="shared" si="965"/>
        <v>3</v>
      </c>
      <c r="CX1444" s="200" t="str">
        <f t="shared" si="964"/>
        <v>Hepatitis E virus strain  , partial cds</v>
      </c>
    </row>
    <row r="1445" spans="1:102" s="180" customFormat="1" ht="11.85" hidden="1" customHeight="1" x14ac:dyDescent="0.25">
      <c r="A1445" s="182" t="s">
        <v>3774</v>
      </c>
      <c r="B1445" s="174" t="s">
        <v>502</v>
      </c>
      <c r="C1445" s="175">
        <v>3</v>
      </c>
      <c r="D1445" s="176" t="s">
        <v>2561</v>
      </c>
      <c r="E1445" s="177" t="s">
        <v>2561</v>
      </c>
      <c r="F1445" s="182" t="s">
        <v>3759</v>
      </c>
      <c r="G1445" s="243"/>
      <c r="H1445" s="180" t="s">
        <v>1329</v>
      </c>
      <c r="I1445" s="181" t="s">
        <v>1330</v>
      </c>
      <c r="J1445" s="182" t="s">
        <v>788</v>
      </c>
      <c r="K1445" s="183" t="s">
        <v>2990</v>
      </c>
      <c r="L1445" s="186" t="s">
        <v>2990</v>
      </c>
      <c r="M1445" s="253" t="s">
        <v>368</v>
      </c>
      <c r="N1445" s="257"/>
      <c r="O1445" s="243"/>
      <c r="P1445" s="243"/>
      <c r="Q1445" s="243"/>
      <c r="R1445" s="243"/>
      <c r="S1445" s="243" t="e">
        <f t="shared" si="929"/>
        <v>#N/A</v>
      </c>
      <c r="T1445" s="243"/>
      <c r="U1445" s="274"/>
      <c r="V1445" s="274"/>
      <c r="W1445" s="272"/>
      <c r="X1445" s="275"/>
      <c r="Y1445" s="272"/>
      <c r="Z1445" s="272"/>
      <c r="AA1445" s="272"/>
      <c r="AB1445" s="290"/>
      <c r="AC1445" s="275"/>
      <c r="AD1445" s="275"/>
      <c r="AE1445" s="272"/>
      <c r="AF1445" s="272"/>
      <c r="AG1445" s="272"/>
      <c r="AH1445" s="282"/>
      <c r="AI1445" s="243"/>
      <c r="AJ1445" s="243"/>
      <c r="AK1445" s="255">
        <f t="shared" si="930"/>
        <v>1</v>
      </c>
      <c r="AL1445" s="256" t="b">
        <f t="shared" si="931"/>
        <v>0</v>
      </c>
      <c r="AM1445" s="243"/>
      <c r="AN1445" s="243"/>
      <c r="AO1445" s="276"/>
      <c r="AP1445" s="258" t="b">
        <f>MATCH($F1445,$F$2:$F1445,0)=ROW($F1445)-1</f>
        <v>0</v>
      </c>
      <c r="AQ1445" s="174" t="s">
        <v>111</v>
      </c>
      <c r="AR1445" s="174" t="s">
        <v>111</v>
      </c>
      <c r="AS1445" s="174" t="s">
        <v>111</v>
      </c>
      <c r="AT1445" s="174" t="s">
        <v>111</v>
      </c>
      <c r="AU1445" s="174" t="s">
        <v>111</v>
      </c>
      <c r="AV1445" s="174" t="s">
        <v>111</v>
      </c>
      <c r="AX1445" s="243"/>
      <c r="AY1445" s="259" t="str">
        <f t="shared" si="932"/>
        <v>KC911973</v>
      </c>
      <c r="AZ1445" s="260" t="str">
        <f t="shared" si="933"/>
        <v>3.FRA.Toulouse.hum</v>
      </c>
      <c r="BA1445" s="260" t="str">
        <f t="shared" si="934"/>
        <v>3.FRA.Toulouse.hum</v>
      </c>
      <c r="BB1445" s="200" t="str">
        <f t="shared" si="935"/>
        <v>KC911973.TR8</v>
      </c>
      <c r="BC1445" s="201" t="str">
        <f t="shared" si="936"/>
        <v>KC911973</v>
      </c>
      <c r="BD1445" s="201" t="str">
        <f t="shared" si="937"/>
        <v>KC911973</v>
      </c>
      <c r="BE1445" s="200" t="str">
        <f t="shared" si="938"/>
        <v>KC911973=</v>
      </c>
      <c r="BF1445" s="200" t="str">
        <f t="shared" si="939"/>
        <v>KC911973=out</v>
      </c>
      <c r="BG1445" s="200" t="str">
        <f t="shared" si="940"/>
        <v>KC911973=out</v>
      </c>
      <c r="BH1445" s="200" t="str">
        <f t="shared" si="941"/>
        <v>KC911973=TR8</v>
      </c>
      <c r="BI1445" s="200" t="str">
        <f t="shared" si="942"/>
        <v>KC911973=TR8. 3.FRA.Toulouse.hum</v>
      </c>
      <c r="BJ1445" s="200" t="str">
        <f t="shared" si="943"/>
        <v>KC911973=TR8. 3.FRA.Toulouse.hum</v>
      </c>
      <c r="BK1445" s="200" t="str">
        <f t="shared" si="944"/>
        <v>KC911973=TR8. 3.FRA.Toulouse.hum</v>
      </c>
      <c r="BL1445" s="200" t="str">
        <f t="shared" si="945"/>
        <v>KC911973=3.FRA.Toulouse.hum</v>
      </c>
      <c r="BM1445" s="200" t="str">
        <f t="shared" si="946"/>
        <v>KC911973=3</v>
      </c>
      <c r="BN1445" s="200" t="str">
        <f t="shared" si="947"/>
        <v>KC911973=3</v>
      </c>
      <c r="BO1445" s="200" t="str">
        <f t="shared" si="948"/>
        <v>KC911973=3</v>
      </c>
      <c r="BP1445" s="200" t="str">
        <f t="shared" si="949"/>
        <v>3=</v>
      </c>
      <c r="BQ1445" s="261" t="str">
        <f t="shared" si="950"/>
        <v>KC911973</v>
      </c>
      <c r="BR1445" s="262" t="str">
        <f t="shared" si="951"/>
        <v>TR8</v>
      </c>
      <c r="BS1445" s="263" t="str">
        <f t="shared" si="952"/>
        <v>3.FRA.Toulouse.hum</v>
      </c>
      <c r="BT1445" s="264" t="str">
        <f t="shared" si="953"/>
        <v/>
      </c>
      <c r="BU1445" s="264" t="str">
        <f t="shared" si="954"/>
        <v/>
      </c>
      <c r="BV1445" s="264" t="str">
        <f t="shared" si="955"/>
        <v/>
      </c>
      <c r="BW1445" s="264" t="str">
        <f t="shared" si="956"/>
        <v/>
      </c>
      <c r="BX1445" s="264" t="str">
        <f t="shared" si="957"/>
        <v/>
      </c>
      <c r="BY1445" s="265" t="str">
        <f t="shared" si="958"/>
        <v/>
      </c>
      <c r="BZ1445" s="243"/>
      <c r="CA1445" s="207" t="s">
        <v>506</v>
      </c>
      <c r="CB1445" s="200" t="str">
        <f t="shared" si="959"/>
        <v>xx</v>
      </c>
      <c r="CC1445" s="200" t="str">
        <f t="shared" si="960"/>
        <v>Non_select</v>
      </c>
      <c r="CD1445" s="200" t="str">
        <f t="shared" si="961"/>
        <v>xx</v>
      </c>
      <c r="CE1445" s="200" t="str">
        <f t="shared" si="962"/>
        <v/>
      </c>
      <c r="CF1445" s="243"/>
      <c r="CG1445" s="200" t="str">
        <f t="shared" si="963"/>
        <v>KC911973</v>
      </c>
      <c r="CH1445" s="208" t="s">
        <v>360</v>
      </c>
      <c r="CI1445" s="208" t="s">
        <v>361</v>
      </c>
      <c r="CJ1445" s="208" t="s">
        <v>362</v>
      </c>
      <c r="CK1445" s="243"/>
      <c r="CL1445" s="243"/>
      <c r="CM1445" s="243"/>
      <c r="CN1445" s="243"/>
      <c r="CO1445" s="208"/>
      <c r="CP1445" s="243"/>
      <c r="CQ1445" s="243"/>
      <c r="CR1445" s="243"/>
      <c r="CS1445" s="243"/>
      <c r="CT1445" s="243"/>
      <c r="CU1445" s="243"/>
      <c r="CV1445" s="268">
        <f t="shared" si="928"/>
        <v>3</v>
      </c>
      <c r="CW1445" s="266" t="str">
        <f t="shared" si="965"/>
        <v>3</v>
      </c>
      <c r="CX1445" s="200" t="str">
        <f t="shared" si="964"/>
        <v>Hepatitis E virus strain  , partial cds</v>
      </c>
    </row>
    <row r="1446" spans="1:102" ht="11.85" hidden="1" customHeight="1" x14ac:dyDescent="0.25">
      <c r="A1446" s="277" t="s">
        <v>3775</v>
      </c>
      <c r="B1446" s="174" t="s">
        <v>502</v>
      </c>
      <c r="C1446" s="278">
        <v>3</v>
      </c>
      <c r="D1446" s="279" t="s">
        <v>2561</v>
      </c>
      <c r="E1446" s="177" t="s">
        <v>2561</v>
      </c>
      <c r="F1446" s="277" t="s">
        <v>3759</v>
      </c>
      <c r="G1446" s="243"/>
      <c r="H1446" s="277" t="s">
        <v>1329</v>
      </c>
      <c r="I1446" s="280" t="s">
        <v>1330</v>
      </c>
      <c r="J1446" s="277" t="s">
        <v>788</v>
      </c>
      <c r="K1446" s="183" t="s">
        <v>2990</v>
      </c>
      <c r="L1446" s="186" t="s">
        <v>2990</v>
      </c>
      <c r="M1446" s="253" t="s">
        <v>368</v>
      </c>
      <c r="N1446" s="257"/>
      <c r="O1446" s="243"/>
      <c r="P1446" s="187"/>
      <c r="Q1446" s="187"/>
      <c r="R1446" s="281"/>
      <c r="S1446" s="281" t="e">
        <f t="shared" si="929"/>
        <v>#N/A</v>
      </c>
      <c r="T1446" s="281"/>
      <c r="U1446" s="274"/>
      <c r="V1446" s="274"/>
      <c r="W1446" s="272"/>
      <c r="X1446" s="275"/>
      <c r="Y1446" s="272"/>
      <c r="Z1446" s="272"/>
      <c r="AA1446" s="272"/>
      <c r="AB1446" s="290"/>
      <c r="AC1446" s="275"/>
      <c r="AD1446" s="275"/>
      <c r="AE1446" s="272"/>
      <c r="AF1446" s="272"/>
      <c r="AG1446" s="272"/>
      <c r="AH1446" s="282"/>
      <c r="AI1446" s="243"/>
      <c r="AJ1446" s="243"/>
      <c r="AK1446" s="255">
        <f t="shared" si="930"/>
        <v>1</v>
      </c>
      <c r="AL1446" s="256" t="b">
        <f t="shared" si="931"/>
        <v>0</v>
      </c>
      <c r="AM1446" s="281"/>
      <c r="AN1446" s="281"/>
      <c r="AO1446" s="276"/>
      <c r="AP1446" s="258" t="b">
        <f>MATCH($F1446,$F$2:$F1446,0)=ROW($F1446)-1</f>
        <v>0</v>
      </c>
      <c r="AQ1446" s="192" t="s">
        <v>111</v>
      </c>
      <c r="AR1446" s="192" t="s">
        <v>111</v>
      </c>
      <c r="AS1446" s="192" t="s">
        <v>111</v>
      </c>
      <c r="AT1446" s="192" t="s">
        <v>111</v>
      </c>
      <c r="AU1446" s="192" t="s">
        <v>111</v>
      </c>
      <c r="AV1446" s="192" t="s">
        <v>111</v>
      </c>
      <c r="AW1446" s="281"/>
      <c r="AX1446" s="281"/>
      <c r="AY1446" s="259" t="str">
        <f t="shared" si="932"/>
        <v>KC911974</v>
      </c>
      <c r="AZ1446" s="260" t="str">
        <f t="shared" si="933"/>
        <v>3.FRA.Toulouse.hum</v>
      </c>
      <c r="BA1446" s="260" t="str">
        <f t="shared" si="934"/>
        <v>3.FRA.Toulouse.hum</v>
      </c>
      <c r="BB1446" s="200" t="str">
        <f t="shared" si="935"/>
        <v>KC911974.TR8</v>
      </c>
      <c r="BC1446" s="201" t="str">
        <f t="shared" si="936"/>
        <v>KC911974</v>
      </c>
      <c r="BD1446" s="201" t="str">
        <f t="shared" si="937"/>
        <v>KC911974</v>
      </c>
      <c r="BE1446" s="200" t="str">
        <f t="shared" si="938"/>
        <v>KC911974=</v>
      </c>
      <c r="BF1446" s="200" t="str">
        <f t="shared" si="939"/>
        <v>KC911974=out</v>
      </c>
      <c r="BG1446" s="200" t="str">
        <f t="shared" si="940"/>
        <v>KC911974=out</v>
      </c>
      <c r="BH1446" s="200" t="str">
        <f t="shared" si="941"/>
        <v>KC911974=TR8</v>
      </c>
      <c r="BI1446" s="200" t="str">
        <f t="shared" si="942"/>
        <v>KC911974=TR8. 3.FRA.Toulouse.hum</v>
      </c>
      <c r="BJ1446" s="200" t="str">
        <f t="shared" si="943"/>
        <v>KC911974=TR8. 3.FRA.Toulouse.hum</v>
      </c>
      <c r="BK1446" s="200" t="str">
        <f t="shared" si="944"/>
        <v>KC911974=TR8. 3.FRA.Toulouse.hum</v>
      </c>
      <c r="BL1446" s="200" t="str">
        <f t="shared" si="945"/>
        <v>KC911974=3.FRA.Toulouse.hum</v>
      </c>
      <c r="BM1446" s="200" t="str">
        <f t="shared" si="946"/>
        <v>KC911974=3</v>
      </c>
      <c r="BN1446" s="200" t="str">
        <f t="shared" si="947"/>
        <v>KC911974=3</v>
      </c>
      <c r="BO1446" s="200" t="str">
        <f t="shared" si="948"/>
        <v>KC911974=3</v>
      </c>
      <c r="BP1446" s="200" t="str">
        <f t="shared" si="949"/>
        <v>3=</v>
      </c>
      <c r="BQ1446" s="261" t="str">
        <f t="shared" si="950"/>
        <v>KC911974</v>
      </c>
      <c r="BR1446" s="262" t="str">
        <f t="shared" si="951"/>
        <v>TR8</v>
      </c>
      <c r="BS1446" s="263" t="str">
        <f t="shared" si="952"/>
        <v>3.FRA.Toulouse.hum</v>
      </c>
      <c r="BT1446" s="264" t="str">
        <f t="shared" si="953"/>
        <v/>
      </c>
      <c r="BU1446" s="264" t="str">
        <f t="shared" si="954"/>
        <v/>
      </c>
      <c r="BV1446" s="264" t="str">
        <f t="shared" si="955"/>
        <v/>
      </c>
      <c r="BW1446" s="264" t="str">
        <f t="shared" si="956"/>
        <v/>
      </c>
      <c r="BX1446" s="264" t="str">
        <f t="shared" si="957"/>
        <v/>
      </c>
      <c r="BY1446" s="265" t="str">
        <f t="shared" si="958"/>
        <v/>
      </c>
      <c r="BZ1446" s="283"/>
      <c r="CA1446" s="283" t="s">
        <v>506</v>
      </c>
      <c r="CB1446" s="284" t="str">
        <f t="shared" si="959"/>
        <v>xx</v>
      </c>
      <c r="CC1446" s="284" t="str">
        <f t="shared" si="960"/>
        <v>Non_select</v>
      </c>
      <c r="CD1446" s="284" t="str">
        <f t="shared" si="961"/>
        <v>xx</v>
      </c>
      <c r="CE1446" s="284" t="str">
        <f t="shared" si="962"/>
        <v/>
      </c>
      <c r="CF1446" s="283"/>
      <c r="CG1446" s="284" t="str">
        <f t="shared" si="963"/>
        <v>KC911974</v>
      </c>
      <c r="CH1446" s="285" t="s">
        <v>360</v>
      </c>
      <c r="CI1446" s="285" t="s">
        <v>361</v>
      </c>
      <c r="CJ1446" s="285" t="s">
        <v>362</v>
      </c>
      <c r="CK1446" s="285"/>
      <c r="CL1446" s="285"/>
      <c r="CM1446" s="285"/>
      <c r="CN1446" s="285"/>
      <c r="CO1446" s="285"/>
      <c r="CP1446" s="285"/>
      <c r="CQ1446" s="284"/>
      <c r="CR1446" s="284"/>
      <c r="CS1446" s="284"/>
      <c r="CT1446" s="284"/>
      <c r="CU1446" s="284"/>
      <c r="CV1446" s="284">
        <f t="shared" si="928"/>
        <v>3</v>
      </c>
      <c r="CW1446" s="287" t="str">
        <f t="shared" si="965"/>
        <v>3</v>
      </c>
      <c r="CX1446" s="200" t="str">
        <f t="shared" si="964"/>
        <v>Hepatitis E virus strain  , partial cds</v>
      </c>
    </row>
    <row r="1447" spans="1:102" s="180" customFormat="1" ht="11.85" hidden="1" customHeight="1" x14ac:dyDescent="0.25">
      <c r="A1447" s="182" t="s">
        <v>3776</v>
      </c>
      <c r="B1447" s="174" t="s">
        <v>502</v>
      </c>
      <c r="C1447" s="175">
        <v>3</v>
      </c>
      <c r="D1447" s="176" t="s">
        <v>2561</v>
      </c>
      <c r="E1447" s="177" t="s">
        <v>2561</v>
      </c>
      <c r="F1447" s="182" t="s">
        <v>3759</v>
      </c>
      <c r="G1447" s="243"/>
      <c r="H1447" s="180" t="s">
        <v>1329</v>
      </c>
      <c r="I1447" s="181" t="s">
        <v>1330</v>
      </c>
      <c r="J1447" s="182" t="s">
        <v>788</v>
      </c>
      <c r="K1447" s="183" t="s">
        <v>2990</v>
      </c>
      <c r="L1447" s="186" t="s">
        <v>2990</v>
      </c>
      <c r="M1447" s="253" t="s">
        <v>368</v>
      </c>
      <c r="N1447" s="257"/>
      <c r="O1447" s="243"/>
      <c r="P1447" s="243"/>
      <c r="Q1447" s="243"/>
      <c r="R1447" s="243"/>
      <c r="S1447" s="243" t="e">
        <f t="shared" si="929"/>
        <v>#N/A</v>
      </c>
      <c r="T1447" s="243"/>
      <c r="U1447" s="274"/>
      <c r="V1447" s="274"/>
      <c r="W1447" s="272"/>
      <c r="X1447" s="275"/>
      <c r="Y1447" s="272"/>
      <c r="Z1447" s="272"/>
      <c r="AA1447" s="272"/>
      <c r="AB1447" s="290"/>
      <c r="AC1447" s="275"/>
      <c r="AD1447" s="275"/>
      <c r="AE1447" s="272"/>
      <c r="AF1447" s="272"/>
      <c r="AG1447" s="272"/>
      <c r="AH1447" s="282"/>
      <c r="AI1447" s="243"/>
      <c r="AJ1447" s="243"/>
      <c r="AK1447" s="255">
        <f t="shared" si="930"/>
        <v>1</v>
      </c>
      <c r="AL1447" s="256" t="b">
        <f t="shared" si="931"/>
        <v>0</v>
      </c>
      <c r="AM1447" s="243"/>
      <c r="AN1447" s="243"/>
      <c r="AO1447" s="276"/>
      <c r="AP1447" s="258" t="b">
        <f>MATCH($F1447,$F$2:$F1447,0)=ROW($F1447)-1</f>
        <v>0</v>
      </c>
      <c r="AQ1447" s="174" t="s">
        <v>111</v>
      </c>
      <c r="AR1447" s="174" t="s">
        <v>111</v>
      </c>
      <c r="AS1447" s="174" t="s">
        <v>111</v>
      </c>
      <c r="AT1447" s="174" t="s">
        <v>111</v>
      </c>
      <c r="AU1447" s="174" t="s">
        <v>111</v>
      </c>
      <c r="AV1447" s="174" t="s">
        <v>111</v>
      </c>
      <c r="AX1447" s="243"/>
      <c r="AY1447" s="259" t="str">
        <f t="shared" si="932"/>
        <v>KC911975</v>
      </c>
      <c r="AZ1447" s="260" t="str">
        <f t="shared" si="933"/>
        <v>3.FRA.Toulouse.hum</v>
      </c>
      <c r="BA1447" s="260" t="str">
        <f t="shared" si="934"/>
        <v>3.FRA.Toulouse.hum</v>
      </c>
      <c r="BB1447" s="200" t="str">
        <f t="shared" si="935"/>
        <v>KC911975.TR8</v>
      </c>
      <c r="BC1447" s="201" t="str">
        <f t="shared" si="936"/>
        <v>KC911975</v>
      </c>
      <c r="BD1447" s="201" t="str">
        <f t="shared" si="937"/>
        <v>KC911975</v>
      </c>
      <c r="BE1447" s="200" t="str">
        <f t="shared" si="938"/>
        <v>KC911975=</v>
      </c>
      <c r="BF1447" s="200" t="str">
        <f t="shared" si="939"/>
        <v>KC911975=out</v>
      </c>
      <c r="BG1447" s="200" t="str">
        <f t="shared" si="940"/>
        <v>KC911975=out</v>
      </c>
      <c r="BH1447" s="200" t="str">
        <f t="shared" si="941"/>
        <v>KC911975=TR8</v>
      </c>
      <c r="BI1447" s="200" t="str">
        <f t="shared" si="942"/>
        <v>KC911975=TR8. 3.FRA.Toulouse.hum</v>
      </c>
      <c r="BJ1447" s="200" t="str">
        <f t="shared" si="943"/>
        <v>KC911975=TR8. 3.FRA.Toulouse.hum</v>
      </c>
      <c r="BK1447" s="200" t="str">
        <f t="shared" si="944"/>
        <v>KC911975=TR8. 3.FRA.Toulouse.hum</v>
      </c>
      <c r="BL1447" s="200" t="str">
        <f t="shared" si="945"/>
        <v>KC911975=3.FRA.Toulouse.hum</v>
      </c>
      <c r="BM1447" s="200" t="str">
        <f t="shared" si="946"/>
        <v>KC911975=3</v>
      </c>
      <c r="BN1447" s="200" t="str">
        <f t="shared" si="947"/>
        <v>KC911975=3</v>
      </c>
      <c r="BO1447" s="200" t="str">
        <f t="shared" si="948"/>
        <v>KC911975=3</v>
      </c>
      <c r="BP1447" s="200" t="str">
        <f t="shared" si="949"/>
        <v>3=</v>
      </c>
      <c r="BQ1447" s="261" t="str">
        <f t="shared" si="950"/>
        <v>KC911975</v>
      </c>
      <c r="BR1447" s="262" t="str">
        <f t="shared" si="951"/>
        <v>TR8</v>
      </c>
      <c r="BS1447" s="263" t="str">
        <f t="shared" si="952"/>
        <v>3.FRA.Toulouse.hum</v>
      </c>
      <c r="BT1447" s="264" t="str">
        <f t="shared" si="953"/>
        <v/>
      </c>
      <c r="BU1447" s="264" t="str">
        <f t="shared" si="954"/>
        <v/>
      </c>
      <c r="BV1447" s="264" t="str">
        <f t="shared" si="955"/>
        <v/>
      </c>
      <c r="BW1447" s="264" t="str">
        <f t="shared" si="956"/>
        <v/>
      </c>
      <c r="BX1447" s="264" t="str">
        <f t="shared" si="957"/>
        <v/>
      </c>
      <c r="BY1447" s="265" t="str">
        <f t="shared" si="958"/>
        <v/>
      </c>
      <c r="BZ1447" s="243"/>
      <c r="CA1447" s="207" t="s">
        <v>506</v>
      </c>
      <c r="CB1447" s="200" t="str">
        <f t="shared" si="959"/>
        <v>xx</v>
      </c>
      <c r="CC1447" s="200" t="str">
        <f t="shared" si="960"/>
        <v>Non_select</v>
      </c>
      <c r="CD1447" s="200" t="str">
        <f t="shared" si="961"/>
        <v>xx</v>
      </c>
      <c r="CE1447" s="200" t="str">
        <f t="shared" si="962"/>
        <v/>
      </c>
      <c r="CF1447" s="243"/>
      <c r="CG1447" s="200" t="str">
        <f t="shared" si="963"/>
        <v>KC911975</v>
      </c>
      <c r="CH1447" s="208" t="s">
        <v>360</v>
      </c>
      <c r="CI1447" s="208" t="s">
        <v>361</v>
      </c>
      <c r="CJ1447" s="208" t="s">
        <v>362</v>
      </c>
      <c r="CK1447" s="243"/>
      <c r="CL1447" s="243"/>
      <c r="CM1447" s="243"/>
      <c r="CN1447" s="243"/>
      <c r="CO1447" s="208"/>
      <c r="CP1447" s="243"/>
      <c r="CQ1447" s="243"/>
      <c r="CR1447" s="243"/>
      <c r="CS1447" s="243"/>
      <c r="CT1447" s="243"/>
      <c r="CU1447" s="243"/>
      <c r="CV1447" s="268">
        <f t="shared" si="928"/>
        <v>3</v>
      </c>
      <c r="CW1447" s="266" t="str">
        <f t="shared" si="965"/>
        <v>3</v>
      </c>
      <c r="CX1447" s="200" t="str">
        <f t="shared" si="964"/>
        <v>Hepatitis E virus strain  , partial cds</v>
      </c>
    </row>
    <row r="1448" spans="1:102" s="180" customFormat="1" ht="11.85" hidden="1" customHeight="1" x14ac:dyDescent="0.25">
      <c r="A1448" s="182" t="s">
        <v>3777</v>
      </c>
      <c r="B1448" s="174" t="s">
        <v>502</v>
      </c>
      <c r="C1448" s="175">
        <v>3</v>
      </c>
      <c r="D1448" s="176" t="s">
        <v>2561</v>
      </c>
      <c r="E1448" s="177" t="s">
        <v>2561</v>
      </c>
      <c r="F1448" s="182" t="s">
        <v>3759</v>
      </c>
      <c r="G1448" s="243"/>
      <c r="H1448" s="180" t="s">
        <v>1329</v>
      </c>
      <c r="I1448" s="181" t="s">
        <v>1330</v>
      </c>
      <c r="J1448" s="182" t="s">
        <v>788</v>
      </c>
      <c r="K1448" s="183" t="s">
        <v>2990</v>
      </c>
      <c r="L1448" s="186" t="s">
        <v>2990</v>
      </c>
      <c r="M1448" s="253" t="s">
        <v>368</v>
      </c>
      <c r="N1448" s="257"/>
      <c r="O1448" s="243"/>
      <c r="P1448" s="243"/>
      <c r="Q1448" s="243"/>
      <c r="R1448" s="243"/>
      <c r="S1448" s="243" t="e">
        <f t="shared" si="929"/>
        <v>#N/A</v>
      </c>
      <c r="T1448" s="243"/>
      <c r="U1448" s="274"/>
      <c r="V1448" s="274"/>
      <c r="W1448" s="272"/>
      <c r="X1448" s="275"/>
      <c r="Y1448" s="272"/>
      <c r="Z1448" s="272"/>
      <c r="AA1448" s="272"/>
      <c r="AB1448" s="290"/>
      <c r="AC1448" s="275"/>
      <c r="AD1448" s="275"/>
      <c r="AE1448" s="272"/>
      <c r="AF1448" s="272"/>
      <c r="AG1448" s="272"/>
      <c r="AH1448" s="282"/>
      <c r="AI1448" s="243"/>
      <c r="AJ1448" s="243"/>
      <c r="AK1448" s="255">
        <f t="shared" si="930"/>
        <v>1</v>
      </c>
      <c r="AL1448" s="256" t="b">
        <f t="shared" si="931"/>
        <v>0</v>
      </c>
      <c r="AM1448" s="243"/>
      <c r="AN1448" s="243"/>
      <c r="AO1448" s="276"/>
      <c r="AP1448" s="258" t="b">
        <f>MATCH($F1448,$F$2:$F1448,0)=ROW($F1448)-1</f>
        <v>0</v>
      </c>
      <c r="AQ1448" s="174" t="s">
        <v>111</v>
      </c>
      <c r="AR1448" s="174" t="s">
        <v>111</v>
      </c>
      <c r="AS1448" s="174" t="s">
        <v>111</v>
      </c>
      <c r="AT1448" s="174" t="s">
        <v>111</v>
      </c>
      <c r="AU1448" s="174" t="s">
        <v>111</v>
      </c>
      <c r="AV1448" s="174" t="s">
        <v>111</v>
      </c>
      <c r="AX1448" s="243"/>
      <c r="AY1448" s="259" t="str">
        <f t="shared" si="932"/>
        <v>KC911976</v>
      </c>
      <c r="AZ1448" s="260" t="str">
        <f t="shared" si="933"/>
        <v>3.FRA.Toulouse.hum</v>
      </c>
      <c r="BA1448" s="260" t="str">
        <f t="shared" si="934"/>
        <v>3.FRA.Toulouse.hum</v>
      </c>
      <c r="BB1448" s="200" t="str">
        <f t="shared" si="935"/>
        <v>KC911976.TR8</v>
      </c>
      <c r="BC1448" s="201" t="str">
        <f t="shared" si="936"/>
        <v>KC911976</v>
      </c>
      <c r="BD1448" s="201" t="str">
        <f t="shared" si="937"/>
        <v>KC911976</v>
      </c>
      <c r="BE1448" s="200" t="str">
        <f t="shared" si="938"/>
        <v>KC911976=</v>
      </c>
      <c r="BF1448" s="200" t="str">
        <f t="shared" si="939"/>
        <v>KC911976=out</v>
      </c>
      <c r="BG1448" s="200" t="str">
        <f t="shared" si="940"/>
        <v>KC911976=out</v>
      </c>
      <c r="BH1448" s="200" t="str">
        <f t="shared" si="941"/>
        <v>KC911976=TR8</v>
      </c>
      <c r="BI1448" s="200" t="str">
        <f t="shared" si="942"/>
        <v>KC911976=TR8. 3.FRA.Toulouse.hum</v>
      </c>
      <c r="BJ1448" s="200" t="str">
        <f t="shared" si="943"/>
        <v>KC911976=TR8. 3.FRA.Toulouse.hum</v>
      </c>
      <c r="BK1448" s="200" t="str">
        <f t="shared" si="944"/>
        <v>KC911976=TR8. 3.FRA.Toulouse.hum</v>
      </c>
      <c r="BL1448" s="200" t="str">
        <f t="shared" si="945"/>
        <v>KC911976=3.FRA.Toulouse.hum</v>
      </c>
      <c r="BM1448" s="200" t="str">
        <f t="shared" si="946"/>
        <v>KC911976=3</v>
      </c>
      <c r="BN1448" s="200" t="str">
        <f t="shared" si="947"/>
        <v>KC911976=3</v>
      </c>
      <c r="BO1448" s="200" t="str">
        <f t="shared" si="948"/>
        <v>KC911976=3</v>
      </c>
      <c r="BP1448" s="200" t="str">
        <f t="shared" si="949"/>
        <v>3=</v>
      </c>
      <c r="BQ1448" s="261" t="str">
        <f t="shared" si="950"/>
        <v>KC911976</v>
      </c>
      <c r="BR1448" s="262" t="str">
        <f t="shared" si="951"/>
        <v>TR8</v>
      </c>
      <c r="BS1448" s="263" t="str">
        <f t="shared" si="952"/>
        <v>3.FRA.Toulouse.hum</v>
      </c>
      <c r="BT1448" s="264" t="str">
        <f t="shared" si="953"/>
        <v/>
      </c>
      <c r="BU1448" s="264" t="str">
        <f t="shared" si="954"/>
        <v/>
      </c>
      <c r="BV1448" s="264" t="str">
        <f t="shared" si="955"/>
        <v/>
      </c>
      <c r="BW1448" s="264" t="str">
        <f t="shared" si="956"/>
        <v/>
      </c>
      <c r="BX1448" s="264" t="str">
        <f t="shared" si="957"/>
        <v/>
      </c>
      <c r="BY1448" s="265" t="str">
        <f t="shared" si="958"/>
        <v/>
      </c>
      <c r="BZ1448" s="243"/>
      <c r="CA1448" s="207" t="s">
        <v>506</v>
      </c>
      <c r="CB1448" s="200" t="str">
        <f t="shared" si="959"/>
        <v>xx</v>
      </c>
      <c r="CC1448" s="200" t="str">
        <f t="shared" si="960"/>
        <v>Non_select</v>
      </c>
      <c r="CD1448" s="200" t="str">
        <f t="shared" si="961"/>
        <v>xx</v>
      </c>
      <c r="CE1448" s="200" t="str">
        <f t="shared" si="962"/>
        <v/>
      </c>
      <c r="CF1448" s="243"/>
      <c r="CG1448" s="200" t="str">
        <f t="shared" si="963"/>
        <v>KC911976</v>
      </c>
      <c r="CH1448" s="208" t="s">
        <v>360</v>
      </c>
      <c r="CI1448" s="208" t="s">
        <v>361</v>
      </c>
      <c r="CJ1448" s="208" t="s">
        <v>362</v>
      </c>
      <c r="CK1448" s="243"/>
      <c r="CL1448" s="243"/>
      <c r="CM1448" s="243"/>
      <c r="CN1448" s="243"/>
      <c r="CO1448" s="208"/>
      <c r="CP1448" s="243"/>
      <c r="CQ1448" s="243"/>
      <c r="CR1448" s="243"/>
      <c r="CS1448" s="243"/>
      <c r="CT1448" s="243"/>
      <c r="CU1448" s="243"/>
      <c r="CV1448" s="268">
        <f t="shared" si="928"/>
        <v>3</v>
      </c>
      <c r="CW1448" s="266" t="str">
        <f t="shared" si="965"/>
        <v>3</v>
      </c>
      <c r="CX1448" s="200" t="str">
        <f t="shared" si="964"/>
        <v>Hepatitis E virus strain  , partial cds</v>
      </c>
    </row>
    <row r="1449" spans="1:102" s="180" customFormat="1" ht="11.85" hidden="1" customHeight="1" x14ac:dyDescent="0.25">
      <c r="A1449" s="182" t="s">
        <v>3778</v>
      </c>
      <c r="B1449" s="174" t="s">
        <v>502</v>
      </c>
      <c r="C1449" s="175">
        <v>3</v>
      </c>
      <c r="D1449" s="176" t="s">
        <v>2561</v>
      </c>
      <c r="E1449" s="177" t="s">
        <v>2561</v>
      </c>
      <c r="F1449" s="182" t="s">
        <v>3759</v>
      </c>
      <c r="G1449" s="276">
        <v>23</v>
      </c>
      <c r="H1449" s="180" t="s">
        <v>1329</v>
      </c>
      <c r="I1449" s="181" t="s">
        <v>1330</v>
      </c>
      <c r="J1449" s="182" t="s">
        <v>788</v>
      </c>
      <c r="K1449" s="183" t="s">
        <v>2990</v>
      </c>
      <c r="L1449" s="186" t="s">
        <v>2990</v>
      </c>
      <c r="M1449" s="253" t="s">
        <v>368</v>
      </c>
      <c r="N1449" s="257"/>
      <c r="O1449" s="243"/>
      <c r="P1449" s="243"/>
      <c r="Q1449" s="243"/>
      <c r="R1449" s="243"/>
      <c r="S1449" s="243" t="e">
        <f t="shared" si="929"/>
        <v>#N/A</v>
      </c>
      <c r="T1449" s="243"/>
      <c r="U1449" s="274"/>
      <c r="V1449" s="274"/>
      <c r="W1449" s="272"/>
      <c r="X1449" s="275"/>
      <c r="Y1449" s="272"/>
      <c r="Z1449" s="272"/>
      <c r="AA1449" s="272"/>
      <c r="AB1449" s="290"/>
      <c r="AC1449" s="275"/>
      <c r="AD1449" s="275"/>
      <c r="AE1449" s="272"/>
      <c r="AF1449" s="272"/>
      <c r="AG1449" s="272"/>
      <c r="AH1449" s="282"/>
      <c r="AI1449" s="243"/>
      <c r="AJ1449" s="243"/>
      <c r="AK1449" s="255">
        <f t="shared" si="930"/>
        <v>1</v>
      </c>
      <c r="AL1449" s="256" t="b">
        <f t="shared" si="931"/>
        <v>0</v>
      </c>
      <c r="AM1449" s="243"/>
      <c r="AN1449" s="243"/>
      <c r="AO1449" s="276"/>
      <c r="AP1449" s="258" t="b">
        <f>MATCH($F1449,$F$2:$F1449,0)=ROW($F1449)-1</f>
        <v>0</v>
      </c>
      <c r="AQ1449" s="174" t="s">
        <v>111</v>
      </c>
      <c r="AR1449" s="174" t="s">
        <v>111</v>
      </c>
      <c r="AS1449" s="174" t="s">
        <v>111</v>
      </c>
      <c r="AT1449" s="174" t="s">
        <v>111</v>
      </c>
      <c r="AU1449" s="174" t="s">
        <v>111</v>
      </c>
      <c r="AV1449" s="174" t="s">
        <v>111</v>
      </c>
      <c r="AX1449" s="243"/>
      <c r="AY1449" s="259" t="str">
        <f t="shared" si="932"/>
        <v>KC911977</v>
      </c>
      <c r="AZ1449" s="260" t="str">
        <f t="shared" si="933"/>
        <v>3.FRA.Toulouse.hum</v>
      </c>
      <c r="BA1449" s="260" t="str">
        <f t="shared" si="934"/>
        <v>3.FRA.Toulouse.hum</v>
      </c>
      <c r="BB1449" s="200" t="str">
        <f t="shared" si="935"/>
        <v>KC911977.TR8 / 23</v>
      </c>
      <c r="BC1449" s="201" t="str">
        <f t="shared" si="936"/>
        <v>KC911977</v>
      </c>
      <c r="BD1449" s="201" t="str">
        <f t="shared" si="937"/>
        <v>KC911977</v>
      </c>
      <c r="BE1449" s="200" t="str">
        <f t="shared" si="938"/>
        <v>KC911977=</v>
      </c>
      <c r="BF1449" s="200" t="str">
        <f t="shared" si="939"/>
        <v>KC911977=out</v>
      </c>
      <c r="BG1449" s="200" t="str">
        <f t="shared" si="940"/>
        <v>KC911977=out</v>
      </c>
      <c r="BH1449" s="200" t="str">
        <f t="shared" si="941"/>
        <v>KC911977=TR8</v>
      </c>
      <c r="BI1449" s="200" t="str">
        <f t="shared" si="942"/>
        <v>KC911977=TR8. 3.FRA.Toulouse.hum</v>
      </c>
      <c r="BJ1449" s="200" t="str">
        <f t="shared" si="943"/>
        <v>KC911977=TR8. 3.FRA.Toulouse.hum</v>
      </c>
      <c r="BK1449" s="200" t="str">
        <f t="shared" si="944"/>
        <v>KC911977=TR8. 3.FRA.Toulouse.hum</v>
      </c>
      <c r="BL1449" s="200" t="str">
        <f t="shared" si="945"/>
        <v>KC911977=3.FRA.Toulouse.hum</v>
      </c>
      <c r="BM1449" s="200" t="str">
        <f t="shared" si="946"/>
        <v>KC911977=3</v>
      </c>
      <c r="BN1449" s="200" t="str">
        <f t="shared" si="947"/>
        <v>KC911977=3</v>
      </c>
      <c r="BO1449" s="200" t="str">
        <f t="shared" si="948"/>
        <v>KC911977=3</v>
      </c>
      <c r="BP1449" s="200" t="str">
        <f t="shared" si="949"/>
        <v>3=</v>
      </c>
      <c r="BQ1449" s="261" t="str">
        <f t="shared" si="950"/>
        <v>KC911977</v>
      </c>
      <c r="BR1449" s="262" t="str">
        <f t="shared" si="951"/>
        <v>TR8 / 23</v>
      </c>
      <c r="BS1449" s="263" t="str">
        <f t="shared" si="952"/>
        <v>3.FRA.Toulouse.hum</v>
      </c>
      <c r="BT1449" s="264" t="str">
        <f t="shared" si="953"/>
        <v/>
      </c>
      <c r="BU1449" s="264" t="str">
        <f t="shared" si="954"/>
        <v/>
      </c>
      <c r="BV1449" s="264" t="str">
        <f t="shared" si="955"/>
        <v/>
      </c>
      <c r="BW1449" s="264" t="str">
        <f t="shared" si="956"/>
        <v/>
      </c>
      <c r="BX1449" s="264" t="str">
        <f t="shared" si="957"/>
        <v/>
      </c>
      <c r="BY1449" s="265" t="str">
        <f t="shared" si="958"/>
        <v/>
      </c>
      <c r="BZ1449" s="243"/>
      <c r="CA1449" s="207" t="s">
        <v>506</v>
      </c>
      <c r="CB1449" s="200" t="str">
        <f t="shared" si="959"/>
        <v>xx</v>
      </c>
      <c r="CC1449" s="200" t="str">
        <f t="shared" si="960"/>
        <v>Non_select</v>
      </c>
      <c r="CD1449" s="200" t="str">
        <f t="shared" si="961"/>
        <v>xx</v>
      </c>
      <c r="CE1449" s="200" t="str">
        <f t="shared" si="962"/>
        <v/>
      </c>
      <c r="CF1449" s="243"/>
      <c r="CG1449" s="200" t="str">
        <f t="shared" si="963"/>
        <v>KC911977</v>
      </c>
      <c r="CH1449" s="208" t="s">
        <v>360</v>
      </c>
      <c r="CI1449" s="208" t="s">
        <v>361</v>
      </c>
      <c r="CJ1449" s="208" t="s">
        <v>362</v>
      </c>
      <c r="CK1449" s="243"/>
      <c r="CL1449" s="243"/>
      <c r="CM1449" s="243"/>
      <c r="CN1449" s="243"/>
      <c r="CO1449" s="208"/>
      <c r="CP1449" s="243"/>
      <c r="CQ1449" s="243"/>
      <c r="CR1449" s="243"/>
      <c r="CS1449" s="243"/>
      <c r="CT1449" s="243"/>
      <c r="CU1449" s="243"/>
      <c r="CV1449" s="268">
        <f t="shared" si="928"/>
        <v>3</v>
      </c>
      <c r="CW1449" s="266" t="str">
        <f t="shared" si="965"/>
        <v>3</v>
      </c>
      <c r="CX1449" s="200" t="str">
        <f t="shared" si="964"/>
        <v>Hepatitis E virus strain  , partial cds</v>
      </c>
    </row>
    <row r="1450" spans="1:102" ht="11.85" customHeight="1" x14ac:dyDescent="0.25">
      <c r="A1450" s="239" t="s">
        <v>1282</v>
      </c>
      <c r="B1450" s="174">
        <v>3</v>
      </c>
      <c r="C1450" s="272">
        <v>3</v>
      </c>
      <c r="D1450" s="176" t="s">
        <v>708</v>
      </c>
      <c r="E1450" s="177" t="s">
        <v>646</v>
      </c>
      <c r="F1450" s="375" t="s">
        <v>1283</v>
      </c>
      <c r="G1450" s="276"/>
      <c r="H1450" s="180" t="s">
        <v>1080</v>
      </c>
      <c r="I1450" s="181" t="s">
        <v>1081</v>
      </c>
      <c r="J1450" s="243" t="s">
        <v>788</v>
      </c>
      <c r="K1450" s="243"/>
      <c r="L1450" s="270" t="s">
        <v>1082</v>
      </c>
      <c r="M1450" s="253" t="s">
        <v>1083</v>
      </c>
      <c r="N1450" s="270"/>
      <c r="O1450" s="188"/>
      <c r="P1450" s="243"/>
      <c r="Q1450" s="243"/>
      <c r="R1450" s="243"/>
      <c r="S1450" s="243">
        <f t="shared" si="929"/>
        <v>6347</v>
      </c>
      <c r="T1450" s="243"/>
      <c r="V1450" s="189" t="s">
        <v>708</v>
      </c>
      <c r="W1450" s="288"/>
      <c r="X1450" s="275"/>
      <c r="Y1450" s="288"/>
      <c r="Z1450" s="288"/>
      <c r="AA1450" s="288"/>
      <c r="AB1450" s="252" t="s">
        <v>708</v>
      </c>
      <c r="AC1450" s="275"/>
      <c r="AD1450" s="275"/>
      <c r="AE1450" s="288"/>
      <c r="AF1450" s="288"/>
      <c r="AG1450" s="288"/>
      <c r="AH1450" s="432" t="s">
        <v>1284</v>
      </c>
      <c r="AI1450" s="192">
        <v>6592</v>
      </c>
      <c r="AJ1450" s="192">
        <v>6739</v>
      </c>
      <c r="AK1450" s="255">
        <f t="shared" si="930"/>
        <v>148</v>
      </c>
      <c r="AL1450" s="256" t="b">
        <f t="shared" si="931"/>
        <v>0</v>
      </c>
      <c r="AM1450" s="243"/>
      <c r="AN1450" s="243"/>
      <c r="AO1450" s="276"/>
      <c r="AP1450" s="258" t="b">
        <f>MATCH($F1450,$F$2:$F1450,0)=ROW($F1450)-1</f>
        <v>1</v>
      </c>
      <c r="AV1450" s="272" t="s">
        <v>111</v>
      </c>
      <c r="AW1450" s="180"/>
      <c r="AX1450" s="243"/>
      <c r="AY1450" s="259" t="str">
        <f t="shared" si="932"/>
        <v>AF490985</v>
      </c>
      <c r="AZ1450" s="260" t="str">
        <f t="shared" si="933"/>
        <v>3f.ESP.sewage(*)</v>
      </c>
      <c r="BA1450" s="260" t="str">
        <f t="shared" si="934"/>
        <v>3f.ESP.sewage(*)</v>
      </c>
      <c r="BB1450" s="200" t="str">
        <f t="shared" si="935"/>
        <v>AF490985.BCN3</v>
      </c>
      <c r="BC1450" s="201" t="str">
        <f t="shared" si="936"/>
        <v>AF490985</v>
      </c>
      <c r="BD1450" s="201" t="str">
        <f t="shared" si="937"/>
        <v>AF490985</v>
      </c>
      <c r="BE1450" s="200" t="str">
        <f t="shared" si="938"/>
        <v>AF490985=</v>
      </c>
      <c r="BF1450" s="200" t="str">
        <f t="shared" si="939"/>
        <v>AF490985=out</v>
      </c>
      <c r="BG1450" s="200" t="str">
        <f t="shared" si="940"/>
        <v>AF490985=out</v>
      </c>
      <c r="BH1450" s="200" t="str">
        <f t="shared" si="941"/>
        <v>AF490985=BCN3</v>
      </c>
      <c r="BI1450" s="200" t="str">
        <f t="shared" si="942"/>
        <v>AF490985=BCN3. 3f.ESP.sewage(*)</v>
      </c>
      <c r="BJ1450" s="200" t="str">
        <f t="shared" si="943"/>
        <v>AF490985=BCN3. 3f.ESP.sewage(*)</v>
      </c>
      <c r="BK1450" s="200" t="str">
        <f t="shared" si="944"/>
        <v>AF490985=BCN3. 3f.ESP.sewage(*)</v>
      </c>
      <c r="BL1450" s="200" t="str">
        <f t="shared" si="945"/>
        <v>AF490985=3f.ESP.sewage(*)</v>
      </c>
      <c r="BM1450" s="200" t="str">
        <f t="shared" si="946"/>
        <v>AF490985=3f</v>
      </c>
      <c r="BN1450" s="200" t="str">
        <f t="shared" si="947"/>
        <v>AF490985=3feg</v>
      </c>
      <c r="BO1450" s="200" t="str">
        <f t="shared" si="948"/>
        <v>AF490985=3</v>
      </c>
      <c r="BP1450" s="200" t="str">
        <f t="shared" si="949"/>
        <v>3f=</v>
      </c>
      <c r="BQ1450" s="261" t="str">
        <f t="shared" si="950"/>
        <v>AF490985</v>
      </c>
      <c r="BR1450" s="262" t="str">
        <f t="shared" si="951"/>
        <v>BCN3</v>
      </c>
      <c r="BS1450" s="263" t="str">
        <f t="shared" si="952"/>
        <v>3f.ESP.sewage(*)</v>
      </c>
      <c r="BT1450" s="264" t="str">
        <f t="shared" si="953"/>
        <v/>
      </c>
      <c r="BU1450" s="264" t="str">
        <f t="shared" si="954"/>
        <v/>
      </c>
      <c r="BV1450" s="264" t="str">
        <f t="shared" si="955"/>
        <v/>
      </c>
      <c r="BW1450" s="264" t="str">
        <f t="shared" si="956"/>
        <v/>
      </c>
      <c r="BX1450" s="264" t="str">
        <f t="shared" si="957"/>
        <v/>
      </c>
      <c r="BY1450" s="265" t="str">
        <f t="shared" si="958"/>
        <v>3f</v>
      </c>
      <c r="BZ1450" s="243"/>
      <c r="CA1450" s="207" t="s">
        <v>1285</v>
      </c>
      <c r="CB1450" s="200" t="str">
        <f t="shared" si="959"/>
        <v>AF490985</v>
      </c>
      <c r="CC1450" s="200" t="str">
        <f t="shared" si="960"/>
        <v>3f</v>
      </c>
      <c r="CD1450" s="200" t="str">
        <f t="shared" si="961"/>
        <v>AF490985</v>
      </c>
      <c r="CE1450" s="200" t="str">
        <f t="shared" si="962"/>
        <v/>
      </c>
      <c r="CF1450" s="243"/>
      <c r="CG1450" s="200" t="str">
        <f t="shared" si="963"/>
        <v>AF490985</v>
      </c>
      <c r="CH1450" s="208" t="s">
        <v>360</v>
      </c>
      <c r="CI1450" s="208" t="s">
        <v>361</v>
      </c>
      <c r="CJ1450" s="208" t="s">
        <v>362</v>
      </c>
      <c r="CK1450" s="243"/>
      <c r="CL1450" s="243"/>
      <c r="CM1450" s="243"/>
      <c r="CN1450" s="243"/>
      <c r="CO1450" s="208"/>
      <c r="CP1450" s="243"/>
      <c r="CQ1450" s="243"/>
      <c r="CR1450" s="243"/>
      <c r="CS1450" s="243"/>
      <c r="CT1450" s="243"/>
      <c r="CU1450" s="243"/>
      <c r="CV1450" s="200">
        <f t="shared" si="928"/>
        <v>3</v>
      </c>
      <c r="CW1450" s="266" t="str">
        <f t="shared" si="965"/>
        <v>3f</v>
      </c>
      <c r="CX1450" s="200" t="str">
        <f t="shared" si="964"/>
        <v>Hepatitis E virus strain  , partial cds</v>
      </c>
    </row>
    <row r="1451" spans="1:102" s="180" customFormat="1" ht="11.85" hidden="1" customHeight="1" x14ac:dyDescent="0.25">
      <c r="A1451" s="182" t="s">
        <v>3781</v>
      </c>
      <c r="B1451" s="174" t="s">
        <v>502</v>
      </c>
      <c r="C1451" s="175">
        <v>3</v>
      </c>
      <c r="D1451" s="176" t="s">
        <v>2561</v>
      </c>
      <c r="E1451" s="177" t="s">
        <v>2561</v>
      </c>
      <c r="F1451" s="182"/>
      <c r="G1451" s="243"/>
      <c r="H1451" s="180" t="s">
        <v>1329</v>
      </c>
      <c r="I1451" s="181" t="s">
        <v>1330</v>
      </c>
      <c r="J1451" s="182" t="s">
        <v>788</v>
      </c>
      <c r="K1451" s="183" t="s">
        <v>2990</v>
      </c>
      <c r="L1451" s="186" t="s">
        <v>2990</v>
      </c>
      <c r="M1451" s="253" t="s">
        <v>368</v>
      </c>
      <c r="N1451" s="257"/>
      <c r="O1451" s="243"/>
      <c r="P1451" s="243"/>
      <c r="Q1451" s="243"/>
      <c r="R1451" s="243"/>
      <c r="S1451" s="243" t="e">
        <f t="shared" si="929"/>
        <v>#N/A</v>
      </c>
      <c r="T1451" s="243"/>
      <c r="U1451" s="274"/>
      <c r="V1451" s="274"/>
      <c r="W1451" s="272"/>
      <c r="X1451" s="275"/>
      <c r="Y1451" s="272"/>
      <c r="Z1451" s="272"/>
      <c r="AA1451" s="272"/>
      <c r="AB1451" s="290"/>
      <c r="AC1451" s="275"/>
      <c r="AD1451" s="275"/>
      <c r="AE1451" s="272"/>
      <c r="AF1451" s="272"/>
      <c r="AG1451" s="272"/>
      <c r="AH1451" s="282"/>
      <c r="AI1451" s="243"/>
      <c r="AJ1451" s="243"/>
      <c r="AK1451" s="255">
        <f t="shared" si="930"/>
        <v>1</v>
      </c>
      <c r="AL1451" s="256" t="b">
        <f t="shared" si="931"/>
        <v>0</v>
      </c>
      <c r="AM1451" s="243"/>
      <c r="AN1451" s="243"/>
      <c r="AO1451" s="276"/>
      <c r="AP1451" s="258" t="e">
        <f>MATCH($F1451,$F$2:$F1451,0)=ROW($F1451)-1</f>
        <v>#N/A</v>
      </c>
      <c r="AQ1451" s="174" t="s">
        <v>111</v>
      </c>
      <c r="AR1451" s="174" t="s">
        <v>111</v>
      </c>
      <c r="AS1451" s="174" t="s">
        <v>111</v>
      </c>
      <c r="AT1451" s="174" t="s">
        <v>111</v>
      </c>
      <c r="AU1451" s="174" t="s">
        <v>111</v>
      </c>
      <c r="AV1451" s="174" t="s">
        <v>111</v>
      </c>
      <c r="AX1451" s="243"/>
      <c r="AY1451" s="259" t="str">
        <f t="shared" si="932"/>
        <v>KC911979</v>
      </c>
      <c r="AZ1451" s="260" t="str">
        <f t="shared" si="933"/>
        <v>3.FRA.Toulouse.hum</v>
      </c>
      <c r="BA1451" s="260" t="str">
        <f t="shared" si="934"/>
        <v>3.FRA.Toulouse.hum</v>
      </c>
      <c r="BB1451" s="200" t="str">
        <f t="shared" si="935"/>
        <v>KC911979.</v>
      </c>
      <c r="BC1451" s="201" t="str">
        <f t="shared" si="936"/>
        <v>KC911979</v>
      </c>
      <c r="BD1451" s="201" t="str">
        <f t="shared" si="937"/>
        <v>KC911979</v>
      </c>
      <c r="BE1451" s="200" t="str">
        <f t="shared" si="938"/>
        <v>KC911979=</v>
      </c>
      <c r="BF1451" s="200" t="str">
        <f t="shared" si="939"/>
        <v>KC911979=out</v>
      </c>
      <c r="BG1451" s="200" t="str">
        <f t="shared" si="940"/>
        <v>KC911979=out</v>
      </c>
      <c r="BH1451" s="200" t="str">
        <f t="shared" si="941"/>
        <v>KC911979=</v>
      </c>
      <c r="BI1451" s="200" t="str">
        <f t="shared" si="942"/>
        <v>KC911979=. 3.FRA.Toulouse.hum</v>
      </c>
      <c r="BJ1451" s="200" t="str">
        <f t="shared" si="943"/>
        <v>KC911979=. 3.FRA.Toulouse.hum</v>
      </c>
      <c r="BK1451" s="200" t="str">
        <f t="shared" si="944"/>
        <v>KC911979=. 3.FRA.Toulouse.hum</v>
      </c>
      <c r="BL1451" s="200" t="str">
        <f t="shared" si="945"/>
        <v>KC911979=3.FRA.Toulouse.hum</v>
      </c>
      <c r="BM1451" s="200" t="str">
        <f t="shared" si="946"/>
        <v>KC911979=3</v>
      </c>
      <c r="BN1451" s="200" t="str">
        <f t="shared" si="947"/>
        <v>KC911979=3</v>
      </c>
      <c r="BO1451" s="200" t="str">
        <f t="shared" si="948"/>
        <v>KC911979=3</v>
      </c>
      <c r="BP1451" s="200" t="str">
        <f t="shared" si="949"/>
        <v>3=</v>
      </c>
      <c r="BQ1451" s="261" t="str">
        <f t="shared" si="950"/>
        <v>KC911979</v>
      </c>
      <c r="BR1451" s="262" t="str">
        <f t="shared" si="951"/>
        <v/>
      </c>
      <c r="BS1451" s="263" t="str">
        <f t="shared" si="952"/>
        <v>3.FRA.Toulouse.hum</v>
      </c>
      <c r="BT1451" s="264" t="str">
        <f t="shared" si="953"/>
        <v/>
      </c>
      <c r="BU1451" s="264" t="str">
        <f t="shared" si="954"/>
        <v/>
      </c>
      <c r="BV1451" s="264" t="str">
        <f t="shared" si="955"/>
        <v/>
      </c>
      <c r="BW1451" s="264" t="str">
        <f t="shared" si="956"/>
        <v/>
      </c>
      <c r="BX1451" s="264" t="str">
        <f t="shared" si="957"/>
        <v/>
      </c>
      <c r="BY1451" s="265" t="str">
        <f t="shared" si="958"/>
        <v/>
      </c>
      <c r="BZ1451" s="243"/>
      <c r="CA1451" s="207" t="s">
        <v>506</v>
      </c>
      <c r="CB1451" s="200" t="str">
        <f t="shared" si="959"/>
        <v>xx</v>
      </c>
      <c r="CC1451" s="200" t="str">
        <f t="shared" si="960"/>
        <v>Non_select</v>
      </c>
      <c r="CD1451" s="200" t="str">
        <f t="shared" si="961"/>
        <v>xx</v>
      </c>
      <c r="CE1451" s="200" t="str">
        <f t="shared" si="962"/>
        <v/>
      </c>
      <c r="CF1451" s="243"/>
      <c r="CG1451" s="200" t="str">
        <f t="shared" si="963"/>
        <v>KC911979</v>
      </c>
      <c r="CH1451" s="208" t="s">
        <v>360</v>
      </c>
      <c r="CI1451" s="208" t="s">
        <v>361</v>
      </c>
      <c r="CJ1451" s="208" t="s">
        <v>362</v>
      </c>
      <c r="CK1451" s="243"/>
      <c r="CL1451" s="243"/>
      <c r="CM1451" s="243"/>
      <c r="CN1451" s="243"/>
      <c r="CO1451" s="208"/>
      <c r="CP1451" s="243"/>
      <c r="CQ1451" s="243"/>
      <c r="CR1451" s="243"/>
      <c r="CS1451" s="243"/>
      <c r="CT1451" s="243"/>
      <c r="CU1451" s="243"/>
      <c r="CV1451" s="268">
        <f t="shared" si="928"/>
        <v>3</v>
      </c>
      <c r="CW1451" s="266" t="str">
        <f t="shared" si="965"/>
        <v>3</v>
      </c>
      <c r="CX1451" s="200" t="str">
        <f t="shared" si="964"/>
        <v>Hepatitis E virus strain  , partial cds</v>
      </c>
    </row>
    <row r="1452" spans="1:102" s="180" customFormat="1" ht="11.85" hidden="1" customHeight="1" x14ac:dyDescent="0.25">
      <c r="A1452" s="182" t="s">
        <v>3782</v>
      </c>
      <c r="B1452" s="174" t="s">
        <v>502</v>
      </c>
      <c r="C1452" s="175">
        <v>3</v>
      </c>
      <c r="D1452" s="176" t="s">
        <v>2561</v>
      </c>
      <c r="E1452" s="177" t="s">
        <v>2561</v>
      </c>
      <c r="F1452" s="182"/>
      <c r="G1452" s="243"/>
      <c r="H1452" s="180" t="s">
        <v>1329</v>
      </c>
      <c r="I1452" s="181" t="s">
        <v>1330</v>
      </c>
      <c r="J1452" s="182" t="s">
        <v>788</v>
      </c>
      <c r="K1452" s="183" t="s">
        <v>2990</v>
      </c>
      <c r="L1452" s="186" t="s">
        <v>2990</v>
      </c>
      <c r="M1452" s="253" t="s">
        <v>368</v>
      </c>
      <c r="N1452" s="257"/>
      <c r="O1452" s="243"/>
      <c r="P1452" s="243"/>
      <c r="Q1452" s="243"/>
      <c r="R1452" s="243"/>
      <c r="S1452" s="243" t="e">
        <f t="shared" si="929"/>
        <v>#N/A</v>
      </c>
      <c r="T1452" s="243"/>
      <c r="U1452" s="274"/>
      <c r="V1452" s="274"/>
      <c r="W1452" s="272"/>
      <c r="X1452" s="275"/>
      <c r="Y1452" s="272"/>
      <c r="Z1452" s="272"/>
      <c r="AA1452" s="272"/>
      <c r="AB1452" s="290"/>
      <c r="AC1452" s="275"/>
      <c r="AD1452" s="275"/>
      <c r="AE1452" s="272"/>
      <c r="AF1452" s="272"/>
      <c r="AG1452" s="272"/>
      <c r="AH1452" s="282"/>
      <c r="AI1452" s="243"/>
      <c r="AJ1452" s="243"/>
      <c r="AK1452" s="255">
        <f t="shared" si="930"/>
        <v>1</v>
      </c>
      <c r="AL1452" s="256" t="b">
        <f t="shared" si="931"/>
        <v>0</v>
      </c>
      <c r="AM1452" s="243"/>
      <c r="AN1452" s="243"/>
      <c r="AO1452" s="276"/>
      <c r="AP1452" s="258" t="e">
        <f>MATCH($F1452,$F$2:$F1452,0)=ROW($F1452)-1</f>
        <v>#N/A</v>
      </c>
      <c r="AQ1452" s="174" t="s">
        <v>111</v>
      </c>
      <c r="AR1452" s="174" t="s">
        <v>111</v>
      </c>
      <c r="AS1452" s="174" t="s">
        <v>111</v>
      </c>
      <c r="AT1452" s="174" t="s">
        <v>111</v>
      </c>
      <c r="AU1452" s="174" t="s">
        <v>111</v>
      </c>
      <c r="AV1452" s="174" t="s">
        <v>111</v>
      </c>
      <c r="AX1452" s="243"/>
      <c r="AY1452" s="259" t="str">
        <f t="shared" si="932"/>
        <v>KC911980</v>
      </c>
      <c r="AZ1452" s="260" t="str">
        <f t="shared" si="933"/>
        <v>3.FRA.Toulouse.hum</v>
      </c>
      <c r="BA1452" s="260" t="str">
        <f t="shared" si="934"/>
        <v>3.FRA.Toulouse.hum</v>
      </c>
      <c r="BB1452" s="200" t="str">
        <f t="shared" si="935"/>
        <v>KC911980.</v>
      </c>
      <c r="BC1452" s="201" t="str">
        <f t="shared" si="936"/>
        <v>KC911980</v>
      </c>
      <c r="BD1452" s="201" t="str">
        <f t="shared" si="937"/>
        <v>KC911980</v>
      </c>
      <c r="BE1452" s="200" t="str">
        <f t="shared" si="938"/>
        <v>KC911980=</v>
      </c>
      <c r="BF1452" s="200" t="str">
        <f t="shared" si="939"/>
        <v>KC911980=out</v>
      </c>
      <c r="BG1452" s="200" t="str">
        <f t="shared" si="940"/>
        <v>KC911980=out</v>
      </c>
      <c r="BH1452" s="200" t="str">
        <f t="shared" si="941"/>
        <v>KC911980=</v>
      </c>
      <c r="BI1452" s="200" t="str">
        <f t="shared" si="942"/>
        <v>KC911980=. 3.FRA.Toulouse.hum</v>
      </c>
      <c r="BJ1452" s="200" t="str">
        <f t="shared" si="943"/>
        <v>KC911980=. 3.FRA.Toulouse.hum</v>
      </c>
      <c r="BK1452" s="200" t="str">
        <f t="shared" si="944"/>
        <v>KC911980=. 3.FRA.Toulouse.hum</v>
      </c>
      <c r="BL1452" s="200" t="str">
        <f t="shared" si="945"/>
        <v>KC911980=3.FRA.Toulouse.hum</v>
      </c>
      <c r="BM1452" s="200" t="str">
        <f t="shared" si="946"/>
        <v>KC911980=3</v>
      </c>
      <c r="BN1452" s="200" t="str">
        <f t="shared" si="947"/>
        <v>KC911980=3</v>
      </c>
      <c r="BO1452" s="200" t="str">
        <f t="shared" si="948"/>
        <v>KC911980=3</v>
      </c>
      <c r="BP1452" s="200" t="str">
        <f t="shared" si="949"/>
        <v>3=</v>
      </c>
      <c r="BQ1452" s="261" t="str">
        <f t="shared" si="950"/>
        <v>KC911980</v>
      </c>
      <c r="BR1452" s="262" t="str">
        <f t="shared" si="951"/>
        <v/>
      </c>
      <c r="BS1452" s="263" t="str">
        <f t="shared" si="952"/>
        <v>3.FRA.Toulouse.hum</v>
      </c>
      <c r="BT1452" s="264" t="str">
        <f t="shared" si="953"/>
        <v/>
      </c>
      <c r="BU1452" s="264" t="str">
        <f t="shared" si="954"/>
        <v/>
      </c>
      <c r="BV1452" s="264" t="str">
        <f t="shared" si="955"/>
        <v/>
      </c>
      <c r="BW1452" s="264" t="str">
        <f t="shared" si="956"/>
        <v/>
      </c>
      <c r="BX1452" s="264" t="str">
        <f t="shared" si="957"/>
        <v/>
      </c>
      <c r="BY1452" s="265" t="str">
        <f t="shared" si="958"/>
        <v/>
      </c>
      <c r="BZ1452" s="243"/>
      <c r="CA1452" s="207" t="s">
        <v>506</v>
      </c>
      <c r="CB1452" s="200" t="str">
        <f t="shared" si="959"/>
        <v>xx</v>
      </c>
      <c r="CC1452" s="200" t="str">
        <f t="shared" si="960"/>
        <v>Non_select</v>
      </c>
      <c r="CD1452" s="200" t="str">
        <f t="shared" si="961"/>
        <v>xx</v>
      </c>
      <c r="CE1452" s="200" t="str">
        <f t="shared" si="962"/>
        <v/>
      </c>
      <c r="CF1452" s="243"/>
      <c r="CG1452" s="200" t="str">
        <f t="shared" si="963"/>
        <v>KC911980</v>
      </c>
      <c r="CH1452" s="208" t="s">
        <v>360</v>
      </c>
      <c r="CI1452" s="208" t="s">
        <v>361</v>
      </c>
      <c r="CJ1452" s="208" t="s">
        <v>362</v>
      </c>
      <c r="CK1452" s="243"/>
      <c r="CL1452" s="243"/>
      <c r="CM1452" s="243"/>
      <c r="CN1452" s="243"/>
      <c r="CO1452" s="208"/>
      <c r="CP1452" s="243"/>
      <c r="CQ1452" s="243"/>
      <c r="CR1452" s="243"/>
      <c r="CS1452" s="243"/>
      <c r="CT1452" s="243"/>
      <c r="CU1452" s="243"/>
      <c r="CV1452" s="268">
        <f t="shared" si="928"/>
        <v>3</v>
      </c>
      <c r="CW1452" s="266" t="str">
        <f t="shared" si="965"/>
        <v>3</v>
      </c>
      <c r="CX1452" s="200" t="str">
        <f t="shared" si="964"/>
        <v>Hepatitis E virus strain  , partial cds</v>
      </c>
    </row>
    <row r="1453" spans="1:102" s="180" customFormat="1" ht="11.85" hidden="1" customHeight="1" x14ac:dyDescent="0.25">
      <c r="A1453" s="182" t="s">
        <v>3783</v>
      </c>
      <c r="B1453" s="174" t="s">
        <v>502</v>
      </c>
      <c r="C1453" s="175">
        <v>3</v>
      </c>
      <c r="D1453" s="176" t="s">
        <v>2561</v>
      </c>
      <c r="E1453" s="177" t="s">
        <v>2561</v>
      </c>
      <c r="F1453" s="182"/>
      <c r="G1453" s="243"/>
      <c r="H1453" s="180" t="s">
        <v>1329</v>
      </c>
      <c r="I1453" s="181" t="s">
        <v>1330</v>
      </c>
      <c r="J1453" s="182" t="s">
        <v>788</v>
      </c>
      <c r="K1453" s="183" t="s">
        <v>2990</v>
      </c>
      <c r="L1453" s="186" t="s">
        <v>2990</v>
      </c>
      <c r="M1453" s="253" t="s">
        <v>368</v>
      </c>
      <c r="N1453" s="257"/>
      <c r="O1453" s="243"/>
      <c r="P1453" s="243"/>
      <c r="Q1453" s="243"/>
      <c r="R1453" s="243"/>
      <c r="S1453" s="243" t="e">
        <f t="shared" si="929"/>
        <v>#N/A</v>
      </c>
      <c r="T1453" s="243"/>
      <c r="U1453" s="274"/>
      <c r="V1453" s="274"/>
      <c r="W1453" s="272"/>
      <c r="X1453" s="275"/>
      <c r="Y1453" s="272"/>
      <c r="Z1453" s="272"/>
      <c r="AA1453" s="272"/>
      <c r="AB1453" s="290"/>
      <c r="AC1453" s="275"/>
      <c r="AD1453" s="275"/>
      <c r="AE1453" s="272"/>
      <c r="AF1453" s="272"/>
      <c r="AG1453" s="272"/>
      <c r="AH1453" s="282"/>
      <c r="AI1453" s="243"/>
      <c r="AJ1453" s="243"/>
      <c r="AK1453" s="255">
        <f t="shared" si="930"/>
        <v>1</v>
      </c>
      <c r="AL1453" s="256" t="b">
        <f t="shared" si="931"/>
        <v>0</v>
      </c>
      <c r="AM1453" s="243"/>
      <c r="AN1453" s="243"/>
      <c r="AO1453" s="276"/>
      <c r="AP1453" s="258" t="e">
        <f>MATCH($F1453,$F$2:$F1453,0)=ROW($F1453)-1</f>
        <v>#N/A</v>
      </c>
      <c r="AQ1453" s="174" t="s">
        <v>111</v>
      </c>
      <c r="AR1453" s="174" t="s">
        <v>111</v>
      </c>
      <c r="AS1453" s="174" t="s">
        <v>111</v>
      </c>
      <c r="AT1453" s="174" t="s">
        <v>111</v>
      </c>
      <c r="AU1453" s="174" t="s">
        <v>111</v>
      </c>
      <c r="AV1453" s="174" t="s">
        <v>111</v>
      </c>
      <c r="AX1453" s="243"/>
      <c r="AY1453" s="259" t="str">
        <f t="shared" si="932"/>
        <v>KC911981</v>
      </c>
      <c r="AZ1453" s="260" t="str">
        <f t="shared" si="933"/>
        <v>3.FRA.Toulouse.hum</v>
      </c>
      <c r="BA1453" s="260" t="str">
        <f t="shared" si="934"/>
        <v>3.FRA.Toulouse.hum</v>
      </c>
      <c r="BB1453" s="200" t="str">
        <f t="shared" si="935"/>
        <v>KC911981.</v>
      </c>
      <c r="BC1453" s="201" t="str">
        <f t="shared" si="936"/>
        <v>KC911981</v>
      </c>
      <c r="BD1453" s="201" t="str">
        <f t="shared" si="937"/>
        <v>KC911981</v>
      </c>
      <c r="BE1453" s="200" t="str">
        <f t="shared" si="938"/>
        <v>KC911981=</v>
      </c>
      <c r="BF1453" s="200" t="str">
        <f t="shared" si="939"/>
        <v>KC911981=out</v>
      </c>
      <c r="BG1453" s="200" t="str">
        <f t="shared" si="940"/>
        <v>KC911981=out</v>
      </c>
      <c r="BH1453" s="200" t="str">
        <f t="shared" si="941"/>
        <v>KC911981=</v>
      </c>
      <c r="BI1453" s="200" t="str">
        <f t="shared" si="942"/>
        <v>KC911981=. 3.FRA.Toulouse.hum</v>
      </c>
      <c r="BJ1453" s="200" t="str">
        <f t="shared" si="943"/>
        <v>KC911981=. 3.FRA.Toulouse.hum</v>
      </c>
      <c r="BK1453" s="200" t="str">
        <f t="shared" si="944"/>
        <v>KC911981=. 3.FRA.Toulouse.hum</v>
      </c>
      <c r="BL1453" s="200" t="str">
        <f t="shared" si="945"/>
        <v>KC911981=3.FRA.Toulouse.hum</v>
      </c>
      <c r="BM1453" s="200" t="str">
        <f t="shared" si="946"/>
        <v>KC911981=3</v>
      </c>
      <c r="BN1453" s="200" t="str">
        <f t="shared" si="947"/>
        <v>KC911981=3</v>
      </c>
      <c r="BO1453" s="200" t="str">
        <f t="shared" si="948"/>
        <v>KC911981=3</v>
      </c>
      <c r="BP1453" s="200" t="str">
        <f t="shared" si="949"/>
        <v>3=</v>
      </c>
      <c r="BQ1453" s="261" t="str">
        <f t="shared" si="950"/>
        <v>KC911981</v>
      </c>
      <c r="BR1453" s="262" t="str">
        <f t="shared" si="951"/>
        <v/>
      </c>
      <c r="BS1453" s="263" t="str">
        <f t="shared" si="952"/>
        <v>3.FRA.Toulouse.hum</v>
      </c>
      <c r="BT1453" s="264" t="str">
        <f t="shared" si="953"/>
        <v/>
      </c>
      <c r="BU1453" s="264" t="str">
        <f t="shared" si="954"/>
        <v/>
      </c>
      <c r="BV1453" s="264" t="str">
        <f t="shared" si="955"/>
        <v/>
      </c>
      <c r="BW1453" s="264" t="str">
        <f t="shared" si="956"/>
        <v/>
      </c>
      <c r="BX1453" s="264" t="str">
        <f t="shared" si="957"/>
        <v/>
      </c>
      <c r="BY1453" s="265" t="str">
        <f t="shared" si="958"/>
        <v/>
      </c>
      <c r="BZ1453" s="243"/>
      <c r="CA1453" s="207" t="s">
        <v>506</v>
      </c>
      <c r="CB1453" s="200" t="str">
        <f t="shared" si="959"/>
        <v>xx</v>
      </c>
      <c r="CC1453" s="200" t="str">
        <f t="shared" si="960"/>
        <v>Non_select</v>
      </c>
      <c r="CD1453" s="200" t="str">
        <f t="shared" si="961"/>
        <v>xx</v>
      </c>
      <c r="CE1453" s="200" t="str">
        <f t="shared" si="962"/>
        <v/>
      </c>
      <c r="CF1453" s="243"/>
      <c r="CG1453" s="200" t="str">
        <f t="shared" si="963"/>
        <v>KC911981</v>
      </c>
      <c r="CH1453" s="208" t="s">
        <v>360</v>
      </c>
      <c r="CI1453" s="208" t="s">
        <v>361</v>
      </c>
      <c r="CJ1453" s="208" t="s">
        <v>362</v>
      </c>
      <c r="CK1453" s="243"/>
      <c r="CL1453" s="243"/>
      <c r="CM1453" s="243"/>
      <c r="CN1453" s="243"/>
      <c r="CO1453" s="208"/>
      <c r="CP1453" s="243"/>
      <c r="CQ1453" s="243"/>
      <c r="CR1453" s="243"/>
      <c r="CS1453" s="243"/>
      <c r="CT1453" s="243"/>
      <c r="CU1453" s="243"/>
      <c r="CV1453" s="268">
        <f t="shared" si="928"/>
        <v>3</v>
      </c>
      <c r="CW1453" s="266" t="str">
        <f t="shared" si="965"/>
        <v>3</v>
      </c>
      <c r="CX1453" s="200" t="str">
        <f t="shared" si="964"/>
        <v>Hepatitis E virus strain  , partial cds</v>
      </c>
    </row>
    <row r="1454" spans="1:102" s="180" customFormat="1" ht="11.85" hidden="1" customHeight="1" x14ac:dyDescent="0.25">
      <c r="A1454" s="182" t="s">
        <v>3784</v>
      </c>
      <c r="B1454" s="174" t="s">
        <v>502</v>
      </c>
      <c r="C1454" s="175">
        <v>3</v>
      </c>
      <c r="D1454" s="176" t="s">
        <v>2561</v>
      </c>
      <c r="E1454" s="177" t="s">
        <v>2561</v>
      </c>
      <c r="F1454" s="182"/>
      <c r="G1454" s="243"/>
      <c r="H1454" s="180" t="s">
        <v>1329</v>
      </c>
      <c r="I1454" s="181" t="s">
        <v>1330</v>
      </c>
      <c r="J1454" s="182" t="s">
        <v>788</v>
      </c>
      <c r="K1454" s="183" t="s">
        <v>2990</v>
      </c>
      <c r="L1454" s="186" t="s">
        <v>2990</v>
      </c>
      <c r="M1454" s="253" t="s">
        <v>368</v>
      </c>
      <c r="N1454" s="257"/>
      <c r="O1454" s="243"/>
      <c r="P1454" s="243"/>
      <c r="Q1454" s="243"/>
      <c r="R1454" s="243"/>
      <c r="S1454" s="243" t="e">
        <f t="shared" si="929"/>
        <v>#N/A</v>
      </c>
      <c r="T1454" s="243"/>
      <c r="U1454" s="274"/>
      <c r="V1454" s="274"/>
      <c r="W1454" s="272"/>
      <c r="X1454" s="275"/>
      <c r="Y1454" s="272"/>
      <c r="Z1454" s="272"/>
      <c r="AA1454" s="272"/>
      <c r="AB1454" s="290"/>
      <c r="AC1454" s="275"/>
      <c r="AD1454" s="275"/>
      <c r="AE1454" s="272"/>
      <c r="AF1454" s="272"/>
      <c r="AG1454" s="272"/>
      <c r="AH1454" s="282"/>
      <c r="AI1454" s="243"/>
      <c r="AJ1454" s="243"/>
      <c r="AK1454" s="255">
        <f t="shared" si="930"/>
        <v>1</v>
      </c>
      <c r="AL1454" s="256" t="b">
        <f t="shared" si="931"/>
        <v>0</v>
      </c>
      <c r="AM1454" s="243"/>
      <c r="AN1454" s="243"/>
      <c r="AO1454" s="276"/>
      <c r="AP1454" s="258" t="e">
        <f>MATCH($F1454,$F$2:$F1454,0)=ROW($F1454)-1</f>
        <v>#N/A</v>
      </c>
      <c r="AQ1454" s="174" t="s">
        <v>111</v>
      </c>
      <c r="AR1454" s="174" t="s">
        <v>111</v>
      </c>
      <c r="AS1454" s="174" t="s">
        <v>111</v>
      </c>
      <c r="AT1454" s="174" t="s">
        <v>111</v>
      </c>
      <c r="AU1454" s="174" t="s">
        <v>111</v>
      </c>
      <c r="AV1454" s="174" t="s">
        <v>111</v>
      </c>
      <c r="AX1454" s="243"/>
      <c r="AY1454" s="259" t="str">
        <f t="shared" si="932"/>
        <v>KC911982</v>
      </c>
      <c r="AZ1454" s="260" t="str">
        <f t="shared" si="933"/>
        <v>3.FRA.Toulouse.hum</v>
      </c>
      <c r="BA1454" s="260" t="str">
        <f t="shared" si="934"/>
        <v>3.FRA.Toulouse.hum</v>
      </c>
      <c r="BB1454" s="200" t="str">
        <f t="shared" si="935"/>
        <v>KC911982.</v>
      </c>
      <c r="BC1454" s="201" t="str">
        <f t="shared" si="936"/>
        <v>KC911982</v>
      </c>
      <c r="BD1454" s="201" t="str">
        <f t="shared" si="937"/>
        <v>KC911982</v>
      </c>
      <c r="BE1454" s="200" t="str">
        <f t="shared" si="938"/>
        <v>KC911982=</v>
      </c>
      <c r="BF1454" s="200" t="str">
        <f t="shared" si="939"/>
        <v>KC911982=out</v>
      </c>
      <c r="BG1454" s="200" t="str">
        <f t="shared" si="940"/>
        <v>KC911982=out</v>
      </c>
      <c r="BH1454" s="200" t="str">
        <f t="shared" si="941"/>
        <v>KC911982=</v>
      </c>
      <c r="BI1454" s="200" t="str">
        <f t="shared" si="942"/>
        <v>KC911982=. 3.FRA.Toulouse.hum</v>
      </c>
      <c r="BJ1454" s="200" t="str">
        <f t="shared" si="943"/>
        <v>KC911982=. 3.FRA.Toulouse.hum</v>
      </c>
      <c r="BK1454" s="200" t="str">
        <f t="shared" si="944"/>
        <v>KC911982=. 3.FRA.Toulouse.hum</v>
      </c>
      <c r="BL1454" s="200" t="str">
        <f t="shared" si="945"/>
        <v>KC911982=3.FRA.Toulouse.hum</v>
      </c>
      <c r="BM1454" s="200" t="str">
        <f t="shared" si="946"/>
        <v>KC911982=3</v>
      </c>
      <c r="BN1454" s="200" t="str">
        <f t="shared" si="947"/>
        <v>KC911982=3</v>
      </c>
      <c r="BO1454" s="200" t="str">
        <f t="shared" si="948"/>
        <v>KC911982=3</v>
      </c>
      <c r="BP1454" s="200" t="str">
        <f t="shared" si="949"/>
        <v>3=</v>
      </c>
      <c r="BQ1454" s="261" t="str">
        <f t="shared" si="950"/>
        <v>KC911982</v>
      </c>
      <c r="BR1454" s="262" t="str">
        <f t="shared" si="951"/>
        <v/>
      </c>
      <c r="BS1454" s="263" t="str">
        <f t="shared" si="952"/>
        <v>3.FRA.Toulouse.hum</v>
      </c>
      <c r="BT1454" s="264" t="str">
        <f t="shared" si="953"/>
        <v/>
      </c>
      <c r="BU1454" s="264" t="str">
        <f t="shared" si="954"/>
        <v/>
      </c>
      <c r="BV1454" s="264" t="str">
        <f t="shared" si="955"/>
        <v/>
      </c>
      <c r="BW1454" s="264" t="str">
        <f t="shared" si="956"/>
        <v/>
      </c>
      <c r="BX1454" s="264" t="str">
        <f t="shared" si="957"/>
        <v/>
      </c>
      <c r="BY1454" s="265" t="str">
        <f t="shared" si="958"/>
        <v/>
      </c>
      <c r="BZ1454" s="243"/>
      <c r="CA1454" s="207" t="s">
        <v>506</v>
      </c>
      <c r="CB1454" s="200" t="str">
        <f t="shared" si="959"/>
        <v>xx</v>
      </c>
      <c r="CC1454" s="200" t="str">
        <f t="shared" si="960"/>
        <v>Non_select</v>
      </c>
      <c r="CD1454" s="200" t="str">
        <f t="shared" si="961"/>
        <v>xx</v>
      </c>
      <c r="CE1454" s="200" t="str">
        <f t="shared" si="962"/>
        <v/>
      </c>
      <c r="CF1454" s="243"/>
      <c r="CG1454" s="200" t="str">
        <f t="shared" si="963"/>
        <v>KC911982</v>
      </c>
      <c r="CH1454" s="208" t="s">
        <v>360</v>
      </c>
      <c r="CI1454" s="208" t="s">
        <v>361</v>
      </c>
      <c r="CJ1454" s="208" t="s">
        <v>362</v>
      </c>
      <c r="CK1454" s="243"/>
      <c r="CL1454" s="243"/>
      <c r="CM1454" s="243"/>
      <c r="CN1454" s="243"/>
      <c r="CO1454" s="208"/>
      <c r="CP1454" s="243"/>
      <c r="CQ1454" s="243"/>
      <c r="CR1454" s="243"/>
      <c r="CS1454" s="243"/>
      <c r="CT1454" s="243"/>
      <c r="CU1454" s="243"/>
      <c r="CV1454" s="268">
        <f t="shared" si="928"/>
        <v>3</v>
      </c>
      <c r="CW1454" s="266" t="str">
        <f t="shared" si="965"/>
        <v>3</v>
      </c>
      <c r="CX1454" s="200" t="str">
        <f t="shared" si="964"/>
        <v>Hepatitis E virus strain  , partial cds</v>
      </c>
    </row>
    <row r="1455" spans="1:102" s="180" customFormat="1" ht="11.85" hidden="1" customHeight="1" x14ac:dyDescent="0.25">
      <c r="A1455" s="182" t="s">
        <v>3785</v>
      </c>
      <c r="B1455" s="174" t="s">
        <v>502</v>
      </c>
      <c r="C1455" s="175">
        <v>3</v>
      </c>
      <c r="D1455" s="176" t="s">
        <v>2561</v>
      </c>
      <c r="E1455" s="177" t="s">
        <v>2561</v>
      </c>
      <c r="F1455" s="182"/>
      <c r="G1455" s="243"/>
      <c r="H1455" s="180" t="s">
        <v>1329</v>
      </c>
      <c r="I1455" s="181" t="s">
        <v>1330</v>
      </c>
      <c r="J1455" s="182" t="s">
        <v>788</v>
      </c>
      <c r="K1455" s="183" t="s">
        <v>2990</v>
      </c>
      <c r="L1455" s="186" t="s">
        <v>2990</v>
      </c>
      <c r="M1455" s="253" t="s">
        <v>368</v>
      </c>
      <c r="N1455" s="257"/>
      <c r="O1455" s="243"/>
      <c r="P1455" s="243"/>
      <c r="Q1455" s="243"/>
      <c r="R1455" s="243"/>
      <c r="S1455" s="243" t="e">
        <f t="shared" si="929"/>
        <v>#N/A</v>
      </c>
      <c r="T1455" s="243"/>
      <c r="U1455" s="274"/>
      <c r="V1455" s="274"/>
      <c r="W1455" s="272"/>
      <c r="X1455" s="275"/>
      <c r="Y1455" s="272"/>
      <c r="Z1455" s="272"/>
      <c r="AA1455" s="272"/>
      <c r="AB1455" s="290"/>
      <c r="AC1455" s="275"/>
      <c r="AD1455" s="275"/>
      <c r="AE1455" s="272"/>
      <c r="AF1455" s="272"/>
      <c r="AG1455" s="272"/>
      <c r="AH1455" s="282"/>
      <c r="AI1455" s="243"/>
      <c r="AJ1455" s="243"/>
      <c r="AK1455" s="255">
        <f t="shared" si="930"/>
        <v>1</v>
      </c>
      <c r="AL1455" s="256" t="b">
        <f t="shared" si="931"/>
        <v>0</v>
      </c>
      <c r="AM1455" s="243"/>
      <c r="AN1455" s="243"/>
      <c r="AO1455" s="276"/>
      <c r="AP1455" s="258" t="e">
        <f>MATCH($F1455,$F$2:$F1455,0)=ROW($F1455)-1</f>
        <v>#N/A</v>
      </c>
      <c r="AQ1455" s="174" t="s">
        <v>111</v>
      </c>
      <c r="AR1455" s="174" t="s">
        <v>111</v>
      </c>
      <c r="AS1455" s="174" t="s">
        <v>111</v>
      </c>
      <c r="AT1455" s="174" t="s">
        <v>111</v>
      </c>
      <c r="AU1455" s="174" t="s">
        <v>111</v>
      </c>
      <c r="AV1455" s="174" t="s">
        <v>111</v>
      </c>
      <c r="AX1455" s="243"/>
      <c r="AY1455" s="259" t="str">
        <f t="shared" si="932"/>
        <v>KC911983</v>
      </c>
      <c r="AZ1455" s="260" t="str">
        <f t="shared" si="933"/>
        <v>3.FRA.Toulouse.hum</v>
      </c>
      <c r="BA1455" s="260" t="str">
        <f t="shared" si="934"/>
        <v>3.FRA.Toulouse.hum</v>
      </c>
      <c r="BB1455" s="200" t="str">
        <f t="shared" si="935"/>
        <v>KC911983.</v>
      </c>
      <c r="BC1455" s="201" t="str">
        <f t="shared" si="936"/>
        <v>KC911983</v>
      </c>
      <c r="BD1455" s="201" t="str">
        <f t="shared" si="937"/>
        <v>KC911983</v>
      </c>
      <c r="BE1455" s="200" t="str">
        <f t="shared" si="938"/>
        <v>KC911983=</v>
      </c>
      <c r="BF1455" s="200" t="str">
        <f t="shared" si="939"/>
        <v>KC911983=out</v>
      </c>
      <c r="BG1455" s="200" t="str">
        <f t="shared" si="940"/>
        <v>KC911983=out</v>
      </c>
      <c r="BH1455" s="200" t="str">
        <f t="shared" si="941"/>
        <v>KC911983=</v>
      </c>
      <c r="BI1455" s="200" t="str">
        <f t="shared" si="942"/>
        <v>KC911983=. 3.FRA.Toulouse.hum</v>
      </c>
      <c r="BJ1455" s="200" t="str">
        <f t="shared" si="943"/>
        <v>KC911983=. 3.FRA.Toulouse.hum</v>
      </c>
      <c r="BK1455" s="200" t="str">
        <f t="shared" si="944"/>
        <v>KC911983=. 3.FRA.Toulouse.hum</v>
      </c>
      <c r="BL1455" s="200" t="str">
        <f t="shared" si="945"/>
        <v>KC911983=3.FRA.Toulouse.hum</v>
      </c>
      <c r="BM1455" s="200" t="str">
        <f t="shared" si="946"/>
        <v>KC911983=3</v>
      </c>
      <c r="BN1455" s="200" t="str">
        <f t="shared" si="947"/>
        <v>KC911983=3</v>
      </c>
      <c r="BO1455" s="200" t="str">
        <f t="shared" si="948"/>
        <v>KC911983=3</v>
      </c>
      <c r="BP1455" s="200" t="str">
        <f t="shared" si="949"/>
        <v>3=</v>
      </c>
      <c r="BQ1455" s="261" t="str">
        <f t="shared" si="950"/>
        <v>KC911983</v>
      </c>
      <c r="BR1455" s="262" t="str">
        <f t="shared" si="951"/>
        <v/>
      </c>
      <c r="BS1455" s="263" t="str">
        <f t="shared" si="952"/>
        <v>3.FRA.Toulouse.hum</v>
      </c>
      <c r="BT1455" s="264" t="str">
        <f t="shared" si="953"/>
        <v/>
      </c>
      <c r="BU1455" s="264" t="str">
        <f t="shared" si="954"/>
        <v/>
      </c>
      <c r="BV1455" s="264" t="str">
        <f t="shared" si="955"/>
        <v/>
      </c>
      <c r="BW1455" s="264" t="str">
        <f t="shared" si="956"/>
        <v/>
      </c>
      <c r="BX1455" s="264" t="str">
        <f t="shared" si="957"/>
        <v/>
      </c>
      <c r="BY1455" s="265" t="str">
        <f t="shared" si="958"/>
        <v/>
      </c>
      <c r="BZ1455" s="243"/>
      <c r="CA1455" s="207" t="s">
        <v>506</v>
      </c>
      <c r="CB1455" s="200" t="str">
        <f t="shared" si="959"/>
        <v>xx</v>
      </c>
      <c r="CC1455" s="200" t="str">
        <f t="shared" si="960"/>
        <v>Non_select</v>
      </c>
      <c r="CD1455" s="200" t="str">
        <f t="shared" si="961"/>
        <v>xx</v>
      </c>
      <c r="CE1455" s="200" t="str">
        <f t="shared" si="962"/>
        <v/>
      </c>
      <c r="CF1455" s="243"/>
      <c r="CG1455" s="200" t="str">
        <f t="shared" si="963"/>
        <v>KC911983</v>
      </c>
      <c r="CH1455" s="208" t="s">
        <v>360</v>
      </c>
      <c r="CI1455" s="208" t="s">
        <v>361</v>
      </c>
      <c r="CJ1455" s="208" t="s">
        <v>362</v>
      </c>
      <c r="CK1455" s="243"/>
      <c r="CL1455" s="243"/>
      <c r="CM1455" s="243"/>
      <c r="CN1455" s="243"/>
      <c r="CO1455" s="208"/>
      <c r="CP1455" s="243"/>
      <c r="CQ1455" s="243"/>
      <c r="CR1455" s="243"/>
      <c r="CS1455" s="243"/>
      <c r="CT1455" s="243"/>
      <c r="CU1455" s="243"/>
      <c r="CV1455" s="268">
        <f t="shared" si="928"/>
        <v>3</v>
      </c>
      <c r="CW1455" s="266" t="str">
        <f t="shared" si="965"/>
        <v>3</v>
      </c>
      <c r="CX1455" s="200" t="str">
        <f t="shared" si="964"/>
        <v>Hepatitis E virus strain  , partial cds</v>
      </c>
    </row>
    <row r="1456" spans="1:102" s="180" customFormat="1" ht="11.85" hidden="1" customHeight="1" x14ac:dyDescent="0.25">
      <c r="A1456" s="182" t="s">
        <v>3786</v>
      </c>
      <c r="B1456" s="174" t="s">
        <v>502</v>
      </c>
      <c r="C1456" s="175">
        <v>3</v>
      </c>
      <c r="D1456" s="176" t="s">
        <v>2561</v>
      </c>
      <c r="E1456" s="177" t="s">
        <v>2561</v>
      </c>
      <c r="F1456" s="182"/>
      <c r="G1456" s="243"/>
      <c r="H1456" s="180" t="s">
        <v>1329</v>
      </c>
      <c r="I1456" s="181" t="s">
        <v>1330</v>
      </c>
      <c r="J1456" s="182" t="s">
        <v>788</v>
      </c>
      <c r="K1456" s="183" t="s">
        <v>2990</v>
      </c>
      <c r="L1456" s="186" t="s">
        <v>2990</v>
      </c>
      <c r="M1456" s="253" t="s">
        <v>368</v>
      </c>
      <c r="N1456" s="257"/>
      <c r="O1456" s="243"/>
      <c r="P1456" s="243"/>
      <c r="Q1456" s="243"/>
      <c r="R1456" s="243"/>
      <c r="S1456" s="243" t="e">
        <f t="shared" si="929"/>
        <v>#N/A</v>
      </c>
      <c r="T1456" s="243"/>
      <c r="U1456" s="274"/>
      <c r="V1456" s="274"/>
      <c r="W1456" s="272"/>
      <c r="X1456" s="275"/>
      <c r="Y1456" s="272"/>
      <c r="Z1456" s="272"/>
      <c r="AA1456" s="272"/>
      <c r="AB1456" s="290"/>
      <c r="AC1456" s="275"/>
      <c r="AD1456" s="275"/>
      <c r="AE1456" s="272"/>
      <c r="AF1456" s="272"/>
      <c r="AG1456" s="272"/>
      <c r="AH1456" s="282"/>
      <c r="AI1456" s="243"/>
      <c r="AJ1456" s="243"/>
      <c r="AK1456" s="255">
        <f t="shared" si="930"/>
        <v>1</v>
      </c>
      <c r="AL1456" s="256" t="b">
        <f t="shared" si="931"/>
        <v>0</v>
      </c>
      <c r="AM1456" s="243"/>
      <c r="AN1456" s="243"/>
      <c r="AO1456" s="276"/>
      <c r="AP1456" s="258" t="e">
        <f>MATCH($F1456,$F$2:$F1456,0)=ROW($F1456)-1</f>
        <v>#N/A</v>
      </c>
      <c r="AQ1456" s="174" t="s">
        <v>111</v>
      </c>
      <c r="AR1456" s="174" t="s">
        <v>111</v>
      </c>
      <c r="AS1456" s="174" t="s">
        <v>111</v>
      </c>
      <c r="AT1456" s="174" t="s">
        <v>111</v>
      </c>
      <c r="AU1456" s="174" t="s">
        <v>111</v>
      </c>
      <c r="AV1456" s="174" t="s">
        <v>111</v>
      </c>
      <c r="AX1456" s="243"/>
      <c r="AY1456" s="259" t="str">
        <f t="shared" si="932"/>
        <v>KC911984</v>
      </c>
      <c r="AZ1456" s="260" t="str">
        <f t="shared" si="933"/>
        <v>3.FRA.Toulouse.hum</v>
      </c>
      <c r="BA1456" s="260" t="str">
        <f t="shared" si="934"/>
        <v>3.FRA.Toulouse.hum</v>
      </c>
      <c r="BB1456" s="200" t="str">
        <f t="shared" si="935"/>
        <v>KC911984.</v>
      </c>
      <c r="BC1456" s="201" t="str">
        <f t="shared" si="936"/>
        <v>KC911984</v>
      </c>
      <c r="BD1456" s="201" t="str">
        <f t="shared" si="937"/>
        <v>KC911984</v>
      </c>
      <c r="BE1456" s="200" t="str">
        <f t="shared" si="938"/>
        <v>KC911984=</v>
      </c>
      <c r="BF1456" s="200" t="str">
        <f t="shared" si="939"/>
        <v>KC911984=out</v>
      </c>
      <c r="BG1456" s="200" t="str">
        <f t="shared" si="940"/>
        <v>KC911984=out</v>
      </c>
      <c r="BH1456" s="200" t="str">
        <f t="shared" si="941"/>
        <v>KC911984=</v>
      </c>
      <c r="BI1456" s="200" t="str">
        <f t="shared" si="942"/>
        <v>KC911984=. 3.FRA.Toulouse.hum</v>
      </c>
      <c r="BJ1456" s="200" t="str">
        <f t="shared" si="943"/>
        <v>KC911984=. 3.FRA.Toulouse.hum</v>
      </c>
      <c r="BK1456" s="200" t="str">
        <f t="shared" si="944"/>
        <v>KC911984=. 3.FRA.Toulouse.hum</v>
      </c>
      <c r="BL1456" s="200" t="str">
        <f t="shared" si="945"/>
        <v>KC911984=3.FRA.Toulouse.hum</v>
      </c>
      <c r="BM1456" s="200" t="str">
        <f t="shared" si="946"/>
        <v>KC911984=3</v>
      </c>
      <c r="BN1456" s="200" t="str">
        <f t="shared" si="947"/>
        <v>KC911984=3</v>
      </c>
      <c r="BO1456" s="200" t="str">
        <f t="shared" si="948"/>
        <v>KC911984=3</v>
      </c>
      <c r="BP1456" s="200" t="str">
        <f t="shared" si="949"/>
        <v>3=</v>
      </c>
      <c r="BQ1456" s="261" t="str">
        <f t="shared" si="950"/>
        <v>KC911984</v>
      </c>
      <c r="BR1456" s="262" t="str">
        <f t="shared" si="951"/>
        <v/>
      </c>
      <c r="BS1456" s="263" t="str">
        <f t="shared" si="952"/>
        <v>3.FRA.Toulouse.hum</v>
      </c>
      <c r="BT1456" s="264" t="str">
        <f t="shared" si="953"/>
        <v/>
      </c>
      <c r="BU1456" s="264" t="str">
        <f t="shared" si="954"/>
        <v/>
      </c>
      <c r="BV1456" s="264" t="str">
        <f t="shared" si="955"/>
        <v/>
      </c>
      <c r="BW1456" s="264" t="str">
        <f t="shared" si="956"/>
        <v/>
      </c>
      <c r="BX1456" s="264" t="str">
        <f t="shared" si="957"/>
        <v/>
      </c>
      <c r="BY1456" s="265" t="str">
        <f t="shared" si="958"/>
        <v/>
      </c>
      <c r="BZ1456" s="243"/>
      <c r="CA1456" s="207" t="s">
        <v>506</v>
      </c>
      <c r="CB1456" s="200" t="str">
        <f t="shared" si="959"/>
        <v>xx</v>
      </c>
      <c r="CC1456" s="200" t="str">
        <f t="shared" si="960"/>
        <v>Non_select</v>
      </c>
      <c r="CD1456" s="200" t="str">
        <f t="shared" si="961"/>
        <v>xx</v>
      </c>
      <c r="CE1456" s="200" t="str">
        <f t="shared" si="962"/>
        <v/>
      </c>
      <c r="CF1456" s="243"/>
      <c r="CG1456" s="200" t="str">
        <f t="shared" si="963"/>
        <v>KC911984</v>
      </c>
      <c r="CH1456" s="208" t="s">
        <v>360</v>
      </c>
      <c r="CI1456" s="208" t="s">
        <v>361</v>
      </c>
      <c r="CJ1456" s="208" t="s">
        <v>362</v>
      </c>
      <c r="CK1456" s="243"/>
      <c r="CL1456" s="243"/>
      <c r="CM1456" s="243"/>
      <c r="CN1456" s="243"/>
      <c r="CO1456" s="208"/>
      <c r="CP1456" s="243"/>
      <c r="CQ1456" s="243"/>
      <c r="CR1456" s="243"/>
      <c r="CS1456" s="243"/>
      <c r="CT1456" s="243"/>
      <c r="CU1456" s="243"/>
      <c r="CV1456" s="268">
        <f t="shared" si="928"/>
        <v>3</v>
      </c>
      <c r="CW1456" s="266" t="str">
        <f t="shared" si="965"/>
        <v>3</v>
      </c>
      <c r="CX1456" s="200" t="str">
        <f t="shared" si="964"/>
        <v>Hepatitis E virus strain  , partial cds</v>
      </c>
    </row>
    <row r="1457" spans="1:102" s="180" customFormat="1" ht="11.85" hidden="1" customHeight="1" x14ac:dyDescent="0.25">
      <c r="A1457" s="182" t="s">
        <v>3787</v>
      </c>
      <c r="B1457" s="174" t="s">
        <v>502</v>
      </c>
      <c r="C1457" s="175">
        <v>3</v>
      </c>
      <c r="D1457" s="176" t="s">
        <v>2561</v>
      </c>
      <c r="E1457" s="177" t="s">
        <v>2561</v>
      </c>
      <c r="F1457" s="182"/>
      <c r="G1457" s="243"/>
      <c r="H1457" s="180" t="s">
        <v>1329</v>
      </c>
      <c r="I1457" s="181" t="s">
        <v>1330</v>
      </c>
      <c r="J1457" s="182" t="s">
        <v>788</v>
      </c>
      <c r="K1457" s="183" t="s">
        <v>2990</v>
      </c>
      <c r="L1457" s="186" t="s">
        <v>2990</v>
      </c>
      <c r="M1457" s="253" t="s">
        <v>368</v>
      </c>
      <c r="N1457" s="257"/>
      <c r="O1457" s="243"/>
      <c r="P1457" s="243"/>
      <c r="Q1457" s="243"/>
      <c r="R1457" s="243"/>
      <c r="S1457" s="243" t="e">
        <f t="shared" si="929"/>
        <v>#N/A</v>
      </c>
      <c r="T1457" s="243"/>
      <c r="U1457" s="274"/>
      <c r="V1457" s="274"/>
      <c r="W1457" s="272"/>
      <c r="X1457" s="275"/>
      <c r="Y1457" s="272"/>
      <c r="Z1457" s="272"/>
      <c r="AA1457" s="272"/>
      <c r="AB1457" s="290"/>
      <c r="AC1457" s="275"/>
      <c r="AD1457" s="275"/>
      <c r="AE1457" s="272"/>
      <c r="AF1457" s="272"/>
      <c r="AG1457" s="272"/>
      <c r="AH1457" s="282"/>
      <c r="AI1457" s="243"/>
      <c r="AJ1457" s="243"/>
      <c r="AK1457" s="255">
        <f t="shared" si="930"/>
        <v>1</v>
      </c>
      <c r="AL1457" s="256" t="b">
        <f t="shared" si="931"/>
        <v>0</v>
      </c>
      <c r="AM1457" s="243"/>
      <c r="AN1457" s="243"/>
      <c r="AO1457" s="276"/>
      <c r="AP1457" s="258" t="e">
        <f>MATCH($F1457,$F$2:$F1457,0)=ROW($F1457)-1</f>
        <v>#N/A</v>
      </c>
      <c r="AQ1457" s="174" t="s">
        <v>111</v>
      </c>
      <c r="AR1457" s="174" t="s">
        <v>111</v>
      </c>
      <c r="AS1457" s="174" t="s">
        <v>111</v>
      </c>
      <c r="AT1457" s="174" t="s">
        <v>111</v>
      </c>
      <c r="AU1457" s="174" t="s">
        <v>111</v>
      </c>
      <c r="AV1457" s="174" t="s">
        <v>111</v>
      </c>
      <c r="AX1457" s="243"/>
      <c r="AY1457" s="259" t="str">
        <f t="shared" si="932"/>
        <v>KC911985</v>
      </c>
      <c r="AZ1457" s="260" t="str">
        <f t="shared" si="933"/>
        <v>3.FRA.Toulouse.hum</v>
      </c>
      <c r="BA1457" s="260" t="str">
        <f t="shared" si="934"/>
        <v>3.FRA.Toulouse.hum</v>
      </c>
      <c r="BB1457" s="200" t="str">
        <f t="shared" si="935"/>
        <v>KC911985.</v>
      </c>
      <c r="BC1457" s="201" t="str">
        <f t="shared" si="936"/>
        <v>KC911985</v>
      </c>
      <c r="BD1457" s="201" t="str">
        <f t="shared" si="937"/>
        <v>KC911985</v>
      </c>
      <c r="BE1457" s="200" t="str">
        <f t="shared" si="938"/>
        <v>KC911985=</v>
      </c>
      <c r="BF1457" s="200" t="str">
        <f t="shared" si="939"/>
        <v>KC911985=out</v>
      </c>
      <c r="BG1457" s="200" t="str">
        <f t="shared" si="940"/>
        <v>KC911985=out</v>
      </c>
      <c r="BH1457" s="200" t="str">
        <f t="shared" si="941"/>
        <v>KC911985=</v>
      </c>
      <c r="BI1457" s="200" t="str">
        <f t="shared" si="942"/>
        <v>KC911985=. 3.FRA.Toulouse.hum</v>
      </c>
      <c r="BJ1457" s="200" t="str">
        <f t="shared" si="943"/>
        <v>KC911985=. 3.FRA.Toulouse.hum</v>
      </c>
      <c r="BK1457" s="200" t="str">
        <f t="shared" si="944"/>
        <v>KC911985=. 3.FRA.Toulouse.hum</v>
      </c>
      <c r="BL1457" s="200" t="str">
        <f t="shared" si="945"/>
        <v>KC911985=3.FRA.Toulouse.hum</v>
      </c>
      <c r="BM1457" s="200" t="str">
        <f t="shared" si="946"/>
        <v>KC911985=3</v>
      </c>
      <c r="BN1457" s="200" t="str">
        <f t="shared" si="947"/>
        <v>KC911985=3</v>
      </c>
      <c r="BO1457" s="200" t="str">
        <f t="shared" si="948"/>
        <v>KC911985=3</v>
      </c>
      <c r="BP1457" s="200" t="str">
        <f t="shared" si="949"/>
        <v>3=</v>
      </c>
      <c r="BQ1457" s="261" t="str">
        <f t="shared" si="950"/>
        <v>KC911985</v>
      </c>
      <c r="BR1457" s="262" t="str">
        <f t="shared" si="951"/>
        <v/>
      </c>
      <c r="BS1457" s="263" t="str">
        <f t="shared" si="952"/>
        <v>3.FRA.Toulouse.hum</v>
      </c>
      <c r="BT1457" s="264" t="str">
        <f t="shared" si="953"/>
        <v/>
      </c>
      <c r="BU1457" s="264" t="str">
        <f t="shared" si="954"/>
        <v/>
      </c>
      <c r="BV1457" s="264" t="str">
        <f t="shared" si="955"/>
        <v/>
      </c>
      <c r="BW1457" s="264" t="str">
        <f t="shared" si="956"/>
        <v/>
      </c>
      <c r="BX1457" s="264" t="str">
        <f t="shared" si="957"/>
        <v/>
      </c>
      <c r="BY1457" s="265" t="str">
        <f t="shared" si="958"/>
        <v/>
      </c>
      <c r="BZ1457" s="243"/>
      <c r="CA1457" s="207" t="s">
        <v>506</v>
      </c>
      <c r="CB1457" s="200" t="str">
        <f t="shared" si="959"/>
        <v>xx</v>
      </c>
      <c r="CC1457" s="200" t="str">
        <f t="shared" si="960"/>
        <v>Non_select</v>
      </c>
      <c r="CD1457" s="200" t="str">
        <f t="shared" si="961"/>
        <v>xx</v>
      </c>
      <c r="CE1457" s="200" t="str">
        <f t="shared" si="962"/>
        <v/>
      </c>
      <c r="CF1457" s="243"/>
      <c r="CG1457" s="200" t="str">
        <f t="shared" si="963"/>
        <v>KC911985</v>
      </c>
      <c r="CH1457" s="208" t="s">
        <v>360</v>
      </c>
      <c r="CI1457" s="208" t="s">
        <v>361</v>
      </c>
      <c r="CJ1457" s="208" t="s">
        <v>362</v>
      </c>
      <c r="CK1457" s="243"/>
      <c r="CL1457" s="243"/>
      <c r="CM1457" s="243"/>
      <c r="CN1457" s="243"/>
      <c r="CO1457" s="208"/>
      <c r="CP1457" s="243"/>
      <c r="CQ1457" s="243"/>
      <c r="CR1457" s="243"/>
      <c r="CS1457" s="243"/>
      <c r="CT1457" s="243"/>
      <c r="CU1457" s="243"/>
      <c r="CV1457" s="268">
        <f t="shared" si="928"/>
        <v>3</v>
      </c>
      <c r="CW1457" s="266" t="str">
        <f t="shared" si="965"/>
        <v>3</v>
      </c>
      <c r="CX1457" s="200" t="str">
        <f t="shared" si="964"/>
        <v>Hepatitis E virus strain  , partial cds</v>
      </c>
    </row>
    <row r="1458" spans="1:102" s="180" customFormat="1" ht="11.85" hidden="1" customHeight="1" x14ac:dyDescent="0.25">
      <c r="A1458" s="182" t="s">
        <v>3788</v>
      </c>
      <c r="B1458" s="174" t="s">
        <v>502</v>
      </c>
      <c r="C1458" s="175">
        <v>3</v>
      </c>
      <c r="D1458" s="176" t="s">
        <v>2561</v>
      </c>
      <c r="E1458" s="177" t="s">
        <v>2561</v>
      </c>
      <c r="F1458" s="182"/>
      <c r="G1458" s="243"/>
      <c r="H1458" s="180" t="s">
        <v>1329</v>
      </c>
      <c r="I1458" s="181" t="s">
        <v>1330</v>
      </c>
      <c r="J1458" s="182" t="s">
        <v>788</v>
      </c>
      <c r="K1458" s="183" t="s">
        <v>2990</v>
      </c>
      <c r="L1458" s="186" t="s">
        <v>2990</v>
      </c>
      <c r="M1458" s="253" t="s">
        <v>368</v>
      </c>
      <c r="N1458" s="257"/>
      <c r="O1458" s="243"/>
      <c r="P1458" s="243"/>
      <c r="Q1458" s="243"/>
      <c r="R1458" s="243"/>
      <c r="S1458" s="243" t="e">
        <f t="shared" si="929"/>
        <v>#N/A</v>
      </c>
      <c r="T1458" s="243"/>
      <c r="U1458" s="274"/>
      <c r="V1458" s="274"/>
      <c r="W1458" s="272"/>
      <c r="X1458" s="275"/>
      <c r="Y1458" s="272"/>
      <c r="Z1458" s="272"/>
      <c r="AA1458" s="272"/>
      <c r="AB1458" s="290"/>
      <c r="AC1458" s="275"/>
      <c r="AD1458" s="275"/>
      <c r="AE1458" s="272"/>
      <c r="AF1458" s="272"/>
      <c r="AG1458" s="272"/>
      <c r="AH1458" s="282"/>
      <c r="AI1458" s="243"/>
      <c r="AJ1458" s="243"/>
      <c r="AK1458" s="255">
        <f t="shared" si="930"/>
        <v>1</v>
      </c>
      <c r="AL1458" s="256" t="b">
        <f t="shared" si="931"/>
        <v>0</v>
      </c>
      <c r="AM1458" s="243"/>
      <c r="AN1458" s="243"/>
      <c r="AO1458" s="276"/>
      <c r="AP1458" s="258" t="e">
        <f>MATCH($F1458,$F$2:$F1458,0)=ROW($F1458)-1</f>
        <v>#N/A</v>
      </c>
      <c r="AQ1458" s="174" t="s">
        <v>111</v>
      </c>
      <c r="AR1458" s="174" t="s">
        <v>111</v>
      </c>
      <c r="AS1458" s="174" t="s">
        <v>111</v>
      </c>
      <c r="AT1458" s="174" t="s">
        <v>111</v>
      </c>
      <c r="AU1458" s="174" t="s">
        <v>111</v>
      </c>
      <c r="AV1458" s="174" t="s">
        <v>111</v>
      </c>
      <c r="AX1458" s="243"/>
      <c r="AY1458" s="259" t="str">
        <f t="shared" si="932"/>
        <v>KC911986</v>
      </c>
      <c r="AZ1458" s="260" t="str">
        <f t="shared" si="933"/>
        <v>3.FRA.Toulouse.hum</v>
      </c>
      <c r="BA1458" s="260" t="str">
        <f t="shared" si="934"/>
        <v>3.FRA.Toulouse.hum</v>
      </c>
      <c r="BB1458" s="200" t="str">
        <f t="shared" si="935"/>
        <v>KC911986.</v>
      </c>
      <c r="BC1458" s="201" t="str">
        <f t="shared" si="936"/>
        <v>KC911986</v>
      </c>
      <c r="BD1458" s="201" t="str">
        <f t="shared" si="937"/>
        <v>KC911986</v>
      </c>
      <c r="BE1458" s="200" t="str">
        <f t="shared" si="938"/>
        <v>KC911986=</v>
      </c>
      <c r="BF1458" s="200" t="str">
        <f t="shared" si="939"/>
        <v>KC911986=out</v>
      </c>
      <c r="BG1458" s="200" t="str">
        <f t="shared" si="940"/>
        <v>KC911986=out</v>
      </c>
      <c r="BH1458" s="200" t="str">
        <f t="shared" si="941"/>
        <v>KC911986=</v>
      </c>
      <c r="BI1458" s="200" t="str">
        <f t="shared" si="942"/>
        <v>KC911986=. 3.FRA.Toulouse.hum</v>
      </c>
      <c r="BJ1458" s="200" t="str">
        <f t="shared" si="943"/>
        <v>KC911986=. 3.FRA.Toulouse.hum</v>
      </c>
      <c r="BK1458" s="200" t="str">
        <f t="shared" si="944"/>
        <v>KC911986=. 3.FRA.Toulouse.hum</v>
      </c>
      <c r="BL1458" s="200" t="str">
        <f t="shared" si="945"/>
        <v>KC911986=3.FRA.Toulouse.hum</v>
      </c>
      <c r="BM1458" s="200" t="str">
        <f t="shared" si="946"/>
        <v>KC911986=3</v>
      </c>
      <c r="BN1458" s="200" t="str">
        <f t="shared" si="947"/>
        <v>KC911986=3</v>
      </c>
      <c r="BO1458" s="200" t="str">
        <f t="shared" si="948"/>
        <v>KC911986=3</v>
      </c>
      <c r="BP1458" s="200" t="str">
        <f t="shared" si="949"/>
        <v>3=</v>
      </c>
      <c r="BQ1458" s="261" t="str">
        <f t="shared" si="950"/>
        <v>KC911986</v>
      </c>
      <c r="BR1458" s="262" t="str">
        <f t="shared" si="951"/>
        <v/>
      </c>
      <c r="BS1458" s="263" t="str">
        <f t="shared" si="952"/>
        <v>3.FRA.Toulouse.hum</v>
      </c>
      <c r="BT1458" s="264" t="str">
        <f t="shared" si="953"/>
        <v/>
      </c>
      <c r="BU1458" s="264" t="str">
        <f t="shared" si="954"/>
        <v/>
      </c>
      <c r="BV1458" s="264" t="str">
        <f t="shared" si="955"/>
        <v/>
      </c>
      <c r="BW1458" s="264" t="str">
        <f t="shared" si="956"/>
        <v/>
      </c>
      <c r="BX1458" s="264" t="str">
        <f t="shared" si="957"/>
        <v/>
      </c>
      <c r="BY1458" s="265" t="str">
        <f t="shared" si="958"/>
        <v/>
      </c>
      <c r="BZ1458" s="243"/>
      <c r="CA1458" s="207" t="s">
        <v>506</v>
      </c>
      <c r="CB1458" s="200" t="str">
        <f t="shared" si="959"/>
        <v>xx</v>
      </c>
      <c r="CC1458" s="200" t="str">
        <f t="shared" si="960"/>
        <v>Non_select</v>
      </c>
      <c r="CD1458" s="200" t="str">
        <f t="shared" si="961"/>
        <v>xx</v>
      </c>
      <c r="CE1458" s="200" t="str">
        <f t="shared" si="962"/>
        <v/>
      </c>
      <c r="CF1458" s="243"/>
      <c r="CG1458" s="200" t="str">
        <f t="shared" si="963"/>
        <v>KC911986</v>
      </c>
      <c r="CH1458" s="208" t="s">
        <v>360</v>
      </c>
      <c r="CI1458" s="208" t="s">
        <v>361</v>
      </c>
      <c r="CJ1458" s="208" t="s">
        <v>362</v>
      </c>
      <c r="CK1458" s="243"/>
      <c r="CL1458" s="243"/>
      <c r="CM1458" s="243"/>
      <c r="CN1458" s="243"/>
      <c r="CO1458" s="208"/>
      <c r="CP1458" s="243"/>
      <c r="CQ1458" s="243"/>
      <c r="CR1458" s="243"/>
      <c r="CS1458" s="243"/>
      <c r="CT1458" s="243"/>
      <c r="CU1458" s="243"/>
      <c r="CV1458" s="268">
        <f t="shared" si="928"/>
        <v>3</v>
      </c>
      <c r="CW1458" s="266" t="str">
        <f t="shared" si="965"/>
        <v>3</v>
      </c>
      <c r="CX1458" s="200" t="str">
        <f t="shared" si="964"/>
        <v>Hepatitis E virus strain  , partial cds</v>
      </c>
    </row>
    <row r="1459" spans="1:102" s="180" customFormat="1" ht="11.85" hidden="1" customHeight="1" x14ac:dyDescent="0.25">
      <c r="A1459" s="182" t="s">
        <v>3789</v>
      </c>
      <c r="B1459" s="174" t="s">
        <v>502</v>
      </c>
      <c r="C1459" s="175">
        <v>3</v>
      </c>
      <c r="D1459" s="176" t="s">
        <v>2561</v>
      </c>
      <c r="E1459" s="177" t="s">
        <v>2561</v>
      </c>
      <c r="F1459" s="182"/>
      <c r="G1459" s="243"/>
      <c r="H1459" s="180" t="s">
        <v>1329</v>
      </c>
      <c r="I1459" s="181" t="s">
        <v>1330</v>
      </c>
      <c r="J1459" s="182" t="s">
        <v>788</v>
      </c>
      <c r="K1459" s="183" t="s">
        <v>2990</v>
      </c>
      <c r="L1459" s="186" t="s">
        <v>2990</v>
      </c>
      <c r="M1459" s="253" t="s">
        <v>368</v>
      </c>
      <c r="N1459" s="257"/>
      <c r="O1459" s="243"/>
      <c r="P1459" s="243"/>
      <c r="Q1459" s="243"/>
      <c r="R1459" s="243"/>
      <c r="S1459" s="243" t="e">
        <f t="shared" si="929"/>
        <v>#N/A</v>
      </c>
      <c r="T1459" s="243"/>
      <c r="U1459" s="274"/>
      <c r="V1459" s="274"/>
      <c r="W1459" s="272"/>
      <c r="X1459" s="275"/>
      <c r="Y1459" s="272"/>
      <c r="Z1459" s="272"/>
      <c r="AA1459" s="272"/>
      <c r="AB1459" s="290"/>
      <c r="AC1459" s="275"/>
      <c r="AD1459" s="275"/>
      <c r="AE1459" s="272"/>
      <c r="AF1459" s="272"/>
      <c r="AG1459" s="272"/>
      <c r="AH1459" s="282"/>
      <c r="AI1459" s="243"/>
      <c r="AJ1459" s="243"/>
      <c r="AK1459" s="255">
        <f t="shared" si="930"/>
        <v>1</v>
      </c>
      <c r="AL1459" s="256" t="b">
        <f t="shared" si="931"/>
        <v>0</v>
      </c>
      <c r="AM1459" s="243"/>
      <c r="AN1459" s="243"/>
      <c r="AO1459" s="276"/>
      <c r="AP1459" s="258" t="e">
        <f>MATCH($F1459,$F$2:$F1459,0)=ROW($F1459)-1</f>
        <v>#N/A</v>
      </c>
      <c r="AQ1459" s="174" t="s">
        <v>111</v>
      </c>
      <c r="AR1459" s="174" t="s">
        <v>111</v>
      </c>
      <c r="AS1459" s="174" t="s">
        <v>111</v>
      </c>
      <c r="AT1459" s="174" t="s">
        <v>111</v>
      </c>
      <c r="AU1459" s="174" t="s">
        <v>111</v>
      </c>
      <c r="AV1459" s="174" t="s">
        <v>111</v>
      </c>
      <c r="AX1459" s="243"/>
      <c r="AY1459" s="259" t="str">
        <f t="shared" si="932"/>
        <v>KC911987</v>
      </c>
      <c r="AZ1459" s="260" t="str">
        <f t="shared" si="933"/>
        <v>3.FRA.Toulouse.hum</v>
      </c>
      <c r="BA1459" s="260" t="str">
        <f t="shared" si="934"/>
        <v>3.FRA.Toulouse.hum</v>
      </c>
      <c r="BB1459" s="200" t="str">
        <f t="shared" si="935"/>
        <v>KC911987.</v>
      </c>
      <c r="BC1459" s="201" t="str">
        <f t="shared" si="936"/>
        <v>KC911987</v>
      </c>
      <c r="BD1459" s="201" t="str">
        <f t="shared" si="937"/>
        <v>KC911987</v>
      </c>
      <c r="BE1459" s="200" t="str">
        <f t="shared" si="938"/>
        <v>KC911987=</v>
      </c>
      <c r="BF1459" s="200" t="str">
        <f t="shared" si="939"/>
        <v>KC911987=out</v>
      </c>
      <c r="BG1459" s="200" t="str">
        <f t="shared" si="940"/>
        <v>KC911987=out</v>
      </c>
      <c r="BH1459" s="200" t="str">
        <f t="shared" si="941"/>
        <v>KC911987=</v>
      </c>
      <c r="BI1459" s="200" t="str">
        <f t="shared" si="942"/>
        <v>KC911987=. 3.FRA.Toulouse.hum</v>
      </c>
      <c r="BJ1459" s="200" t="str">
        <f t="shared" si="943"/>
        <v>KC911987=. 3.FRA.Toulouse.hum</v>
      </c>
      <c r="BK1459" s="200" t="str">
        <f t="shared" si="944"/>
        <v>KC911987=. 3.FRA.Toulouse.hum</v>
      </c>
      <c r="BL1459" s="200" t="str">
        <f t="shared" si="945"/>
        <v>KC911987=3.FRA.Toulouse.hum</v>
      </c>
      <c r="BM1459" s="200" t="str">
        <f t="shared" si="946"/>
        <v>KC911987=3</v>
      </c>
      <c r="BN1459" s="200" t="str">
        <f t="shared" si="947"/>
        <v>KC911987=3</v>
      </c>
      <c r="BO1459" s="200" t="str">
        <f t="shared" si="948"/>
        <v>KC911987=3</v>
      </c>
      <c r="BP1459" s="200" t="str">
        <f t="shared" si="949"/>
        <v>3=</v>
      </c>
      <c r="BQ1459" s="261" t="str">
        <f t="shared" si="950"/>
        <v>KC911987</v>
      </c>
      <c r="BR1459" s="262" t="str">
        <f t="shared" si="951"/>
        <v/>
      </c>
      <c r="BS1459" s="263" t="str">
        <f t="shared" si="952"/>
        <v>3.FRA.Toulouse.hum</v>
      </c>
      <c r="BT1459" s="264" t="str">
        <f t="shared" si="953"/>
        <v/>
      </c>
      <c r="BU1459" s="264" t="str">
        <f t="shared" si="954"/>
        <v/>
      </c>
      <c r="BV1459" s="264" t="str">
        <f t="shared" si="955"/>
        <v/>
      </c>
      <c r="BW1459" s="264" t="str">
        <f t="shared" si="956"/>
        <v/>
      </c>
      <c r="BX1459" s="264" t="str">
        <f t="shared" si="957"/>
        <v/>
      </c>
      <c r="BY1459" s="265" t="str">
        <f t="shared" si="958"/>
        <v/>
      </c>
      <c r="BZ1459" s="243"/>
      <c r="CA1459" s="207" t="s">
        <v>506</v>
      </c>
      <c r="CB1459" s="200" t="str">
        <f t="shared" si="959"/>
        <v>xx</v>
      </c>
      <c r="CC1459" s="200" t="str">
        <f t="shared" si="960"/>
        <v>Non_select</v>
      </c>
      <c r="CD1459" s="200" t="str">
        <f t="shared" si="961"/>
        <v>xx</v>
      </c>
      <c r="CE1459" s="200" t="str">
        <f t="shared" si="962"/>
        <v/>
      </c>
      <c r="CF1459" s="243"/>
      <c r="CG1459" s="200" t="str">
        <f t="shared" si="963"/>
        <v>KC911987</v>
      </c>
      <c r="CH1459" s="208" t="s">
        <v>360</v>
      </c>
      <c r="CI1459" s="208" t="s">
        <v>361</v>
      </c>
      <c r="CJ1459" s="208" t="s">
        <v>362</v>
      </c>
      <c r="CK1459" s="243"/>
      <c r="CL1459" s="243"/>
      <c r="CM1459" s="243"/>
      <c r="CN1459" s="243"/>
      <c r="CO1459" s="208"/>
      <c r="CP1459" s="243"/>
      <c r="CQ1459" s="243"/>
      <c r="CR1459" s="243"/>
      <c r="CS1459" s="243"/>
      <c r="CT1459" s="243"/>
      <c r="CU1459" s="243"/>
      <c r="CV1459" s="268">
        <f t="shared" si="928"/>
        <v>3</v>
      </c>
      <c r="CW1459" s="266" t="str">
        <f t="shared" si="965"/>
        <v>3</v>
      </c>
      <c r="CX1459" s="200" t="str">
        <f t="shared" si="964"/>
        <v>Hepatitis E virus strain  , partial cds</v>
      </c>
    </row>
    <row r="1460" spans="1:102" s="180" customFormat="1" ht="11.85" hidden="1" customHeight="1" x14ac:dyDescent="0.25">
      <c r="A1460" s="182" t="s">
        <v>3790</v>
      </c>
      <c r="B1460" s="174" t="s">
        <v>502</v>
      </c>
      <c r="C1460" s="175">
        <v>3</v>
      </c>
      <c r="D1460" s="176" t="s">
        <v>2561</v>
      </c>
      <c r="E1460" s="177" t="s">
        <v>2561</v>
      </c>
      <c r="F1460" s="182"/>
      <c r="G1460" s="243"/>
      <c r="H1460" s="180" t="s">
        <v>1329</v>
      </c>
      <c r="I1460" s="181" t="s">
        <v>1330</v>
      </c>
      <c r="J1460" s="182" t="s">
        <v>788</v>
      </c>
      <c r="K1460" s="183" t="s">
        <v>2990</v>
      </c>
      <c r="L1460" s="186" t="s">
        <v>2990</v>
      </c>
      <c r="M1460" s="253" t="s">
        <v>368</v>
      </c>
      <c r="N1460" s="257"/>
      <c r="O1460" s="243"/>
      <c r="P1460" s="243"/>
      <c r="Q1460" s="243"/>
      <c r="R1460" s="243"/>
      <c r="S1460" s="243" t="e">
        <f t="shared" si="929"/>
        <v>#N/A</v>
      </c>
      <c r="T1460" s="243"/>
      <c r="U1460" s="274"/>
      <c r="V1460" s="274"/>
      <c r="W1460" s="272"/>
      <c r="X1460" s="275"/>
      <c r="Y1460" s="272"/>
      <c r="Z1460" s="272"/>
      <c r="AA1460" s="272"/>
      <c r="AB1460" s="290"/>
      <c r="AC1460" s="275"/>
      <c r="AD1460" s="275"/>
      <c r="AE1460" s="272"/>
      <c r="AF1460" s="272"/>
      <c r="AG1460" s="272"/>
      <c r="AH1460" s="282"/>
      <c r="AI1460" s="243"/>
      <c r="AJ1460" s="243"/>
      <c r="AK1460" s="255">
        <f t="shared" si="930"/>
        <v>1</v>
      </c>
      <c r="AL1460" s="256" t="b">
        <f t="shared" si="931"/>
        <v>0</v>
      </c>
      <c r="AM1460" s="243"/>
      <c r="AN1460" s="243"/>
      <c r="AO1460" s="276"/>
      <c r="AP1460" s="258" t="e">
        <f>MATCH($F1460,$F$2:$F1460,0)=ROW($F1460)-1</f>
        <v>#N/A</v>
      </c>
      <c r="AQ1460" s="174" t="s">
        <v>111</v>
      </c>
      <c r="AR1460" s="174" t="s">
        <v>111</v>
      </c>
      <c r="AS1460" s="174" t="s">
        <v>111</v>
      </c>
      <c r="AT1460" s="174" t="s">
        <v>111</v>
      </c>
      <c r="AU1460" s="174" t="s">
        <v>111</v>
      </c>
      <c r="AV1460" s="174" t="s">
        <v>111</v>
      </c>
      <c r="AX1460" s="243"/>
      <c r="AY1460" s="259" t="str">
        <f t="shared" si="932"/>
        <v>KC911988</v>
      </c>
      <c r="AZ1460" s="260" t="str">
        <f t="shared" si="933"/>
        <v>3.FRA.Toulouse.hum</v>
      </c>
      <c r="BA1460" s="260" t="str">
        <f t="shared" si="934"/>
        <v>3.FRA.Toulouse.hum</v>
      </c>
      <c r="BB1460" s="200" t="str">
        <f t="shared" si="935"/>
        <v>KC911988.</v>
      </c>
      <c r="BC1460" s="201" t="str">
        <f t="shared" si="936"/>
        <v>KC911988</v>
      </c>
      <c r="BD1460" s="201" t="str">
        <f t="shared" si="937"/>
        <v>KC911988</v>
      </c>
      <c r="BE1460" s="200" t="str">
        <f t="shared" si="938"/>
        <v>KC911988=</v>
      </c>
      <c r="BF1460" s="200" t="str">
        <f t="shared" si="939"/>
        <v>KC911988=out</v>
      </c>
      <c r="BG1460" s="200" t="str">
        <f t="shared" si="940"/>
        <v>KC911988=out</v>
      </c>
      <c r="BH1460" s="200" t="str">
        <f t="shared" si="941"/>
        <v>KC911988=</v>
      </c>
      <c r="BI1460" s="200" t="str">
        <f t="shared" si="942"/>
        <v>KC911988=. 3.FRA.Toulouse.hum</v>
      </c>
      <c r="BJ1460" s="200" t="str">
        <f t="shared" si="943"/>
        <v>KC911988=. 3.FRA.Toulouse.hum</v>
      </c>
      <c r="BK1460" s="200" t="str">
        <f t="shared" si="944"/>
        <v>KC911988=. 3.FRA.Toulouse.hum</v>
      </c>
      <c r="BL1460" s="200" t="str">
        <f t="shared" si="945"/>
        <v>KC911988=3.FRA.Toulouse.hum</v>
      </c>
      <c r="BM1460" s="200" t="str">
        <f t="shared" si="946"/>
        <v>KC911988=3</v>
      </c>
      <c r="BN1460" s="200" t="str">
        <f t="shared" si="947"/>
        <v>KC911988=3</v>
      </c>
      <c r="BO1460" s="200" t="str">
        <f t="shared" si="948"/>
        <v>KC911988=3</v>
      </c>
      <c r="BP1460" s="200" t="str">
        <f t="shared" si="949"/>
        <v>3=</v>
      </c>
      <c r="BQ1460" s="261" t="str">
        <f t="shared" si="950"/>
        <v>KC911988</v>
      </c>
      <c r="BR1460" s="262" t="str">
        <f t="shared" si="951"/>
        <v/>
      </c>
      <c r="BS1460" s="263" t="str">
        <f t="shared" si="952"/>
        <v>3.FRA.Toulouse.hum</v>
      </c>
      <c r="BT1460" s="264" t="str">
        <f t="shared" si="953"/>
        <v/>
      </c>
      <c r="BU1460" s="264" t="str">
        <f t="shared" si="954"/>
        <v/>
      </c>
      <c r="BV1460" s="264" t="str">
        <f t="shared" si="955"/>
        <v/>
      </c>
      <c r="BW1460" s="264" t="str">
        <f t="shared" si="956"/>
        <v/>
      </c>
      <c r="BX1460" s="264" t="str">
        <f t="shared" si="957"/>
        <v/>
      </c>
      <c r="BY1460" s="265" t="str">
        <f t="shared" si="958"/>
        <v/>
      </c>
      <c r="BZ1460" s="243"/>
      <c r="CA1460" s="207" t="s">
        <v>506</v>
      </c>
      <c r="CB1460" s="200" t="str">
        <f t="shared" si="959"/>
        <v>xx</v>
      </c>
      <c r="CC1460" s="200" t="str">
        <f t="shared" si="960"/>
        <v>Non_select</v>
      </c>
      <c r="CD1460" s="200" t="str">
        <f t="shared" si="961"/>
        <v>xx</v>
      </c>
      <c r="CE1460" s="200" t="str">
        <f t="shared" si="962"/>
        <v/>
      </c>
      <c r="CF1460" s="243"/>
      <c r="CG1460" s="200" t="str">
        <f t="shared" si="963"/>
        <v>KC911988</v>
      </c>
      <c r="CH1460" s="208" t="s">
        <v>360</v>
      </c>
      <c r="CI1460" s="208" t="s">
        <v>361</v>
      </c>
      <c r="CJ1460" s="208" t="s">
        <v>362</v>
      </c>
      <c r="CK1460" s="243"/>
      <c r="CL1460" s="243"/>
      <c r="CM1460" s="243"/>
      <c r="CN1460" s="243"/>
      <c r="CO1460" s="208"/>
      <c r="CP1460" s="243"/>
      <c r="CQ1460" s="243"/>
      <c r="CR1460" s="243"/>
      <c r="CS1460" s="243"/>
      <c r="CT1460" s="243"/>
      <c r="CU1460" s="243"/>
      <c r="CV1460" s="268">
        <f t="shared" si="928"/>
        <v>3</v>
      </c>
      <c r="CW1460" s="266" t="str">
        <f t="shared" si="965"/>
        <v>3</v>
      </c>
      <c r="CX1460" s="200" t="str">
        <f t="shared" si="964"/>
        <v>Hepatitis E virus strain  , partial cds</v>
      </c>
    </row>
    <row r="1461" spans="1:102" s="180" customFormat="1" ht="11.85" hidden="1" customHeight="1" x14ac:dyDescent="0.25">
      <c r="A1461" s="182" t="s">
        <v>3791</v>
      </c>
      <c r="B1461" s="174" t="s">
        <v>502</v>
      </c>
      <c r="C1461" s="175">
        <v>3</v>
      </c>
      <c r="D1461" s="176" t="s">
        <v>2561</v>
      </c>
      <c r="E1461" s="177" t="s">
        <v>2561</v>
      </c>
      <c r="F1461" s="182"/>
      <c r="G1461" s="243"/>
      <c r="H1461" s="180" t="s">
        <v>1329</v>
      </c>
      <c r="I1461" s="181" t="s">
        <v>1330</v>
      </c>
      <c r="J1461" s="182" t="s">
        <v>788</v>
      </c>
      <c r="K1461" s="183" t="s">
        <v>2990</v>
      </c>
      <c r="L1461" s="186" t="s">
        <v>2990</v>
      </c>
      <c r="M1461" s="253" t="s">
        <v>368</v>
      </c>
      <c r="N1461" s="257"/>
      <c r="O1461" s="243"/>
      <c r="P1461" s="243"/>
      <c r="Q1461" s="243"/>
      <c r="R1461" s="243"/>
      <c r="S1461" s="243" t="e">
        <f t="shared" si="929"/>
        <v>#N/A</v>
      </c>
      <c r="T1461" s="243"/>
      <c r="U1461" s="274"/>
      <c r="V1461" s="274"/>
      <c r="W1461" s="272"/>
      <c r="X1461" s="275"/>
      <c r="Y1461" s="272"/>
      <c r="Z1461" s="272"/>
      <c r="AA1461" s="272"/>
      <c r="AB1461" s="290"/>
      <c r="AC1461" s="275"/>
      <c r="AD1461" s="275"/>
      <c r="AE1461" s="272"/>
      <c r="AF1461" s="272"/>
      <c r="AG1461" s="272"/>
      <c r="AH1461" s="282"/>
      <c r="AI1461" s="243"/>
      <c r="AJ1461" s="243"/>
      <c r="AK1461" s="255">
        <f t="shared" si="930"/>
        <v>1</v>
      </c>
      <c r="AL1461" s="256" t="b">
        <f t="shared" si="931"/>
        <v>0</v>
      </c>
      <c r="AM1461" s="243"/>
      <c r="AN1461" s="243"/>
      <c r="AO1461" s="276"/>
      <c r="AP1461" s="258" t="e">
        <f>MATCH($F1461,$F$2:$F1461,0)=ROW($F1461)-1</f>
        <v>#N/A</v>
      </c>
      <c r="AQ1461" s="174" t="s">
        <v>111</v>
      </c>
      <c r="AR1461" s="174" t="s">
        <v>111</v>
      </c>
      <c r="AS1461" s="174" t="s">
        <v>111</v>
      </c>
      <c r="AT1461" s="174" t="s">
        <v>111</v>
      </c>
      <c r="AU1461" s="174" t="s">
        <v>111</v>
      </c>
      <c r="AV1461" s="174" t="s">
        <v>111</v>
      </c>
      <c r="AX1461" s="243"/>
      <c r="AY1461" s="259" t="str">
        <f t="shared" si="932"/>
        <v>KC911989</v>
      </c>
      <c r="AZ1461" s="260" t="str">
        <f t="shared" si="933"/>
        <v>3.FRA.Toulouse.hum</v>
      </c>
      <c r="BA1461" s="260" t="str">
        <f t="shared" si="934"/>
        <v>3.FRA.Toulouse.hum</v>
      </c>
      <c r="BB1461" s="200" t="str">
        <f t="shared" si="935"/>
        <v>KC911989.</v>
      </c>
      <c r="BC1461" s="201" t="str">
        <f t="shared" si="936"/>
        <v>KC911989</v>
      </c>
      <c r="BD1461" s="201" t="str">
        <f t="shared" si="937"/>
        <v>KC911989</v>
      </c>
      <c r="BE1461" s="200" t="str">
        <f t="shared" si="938"/>
        <v>KC911989=</v>
      </c>
      <c r="BF1461" s="200" t="str">
        <f t="shared" si="939"/>
        <v>KC911989=out</v>
      </c>
      <c r="BG1461" s="200" t="str">
        <f t="shared" si="940"/>
        <v>KC911989=out</v>
      </c>
      <c r="BH1461" s="200" t="str">
        <f t="shared" si="941"/>
        <v>KC911989=</v>
      </c>
      <c r="BI1461" s="200" t="str">
        <f t="shared" si="942"/>
        <v>KC911989=. 3.FRA.Toulouse.hum</v>
      </c>
      <c r="BJ1461" s="200" t="str">
        <f t="shared" si="943"/>
        <v>KC911989=. 3.FRA.Toulouse.hum</v>
      </c>
      <c r="BK1461" s="200" t="str">
        <f t="shared" si="944"/>
        <v>KC911989=. 3.FRA.Toulouse.hum</v>
      </c>
      <c r="BL1461" s="200" t="str">
        <f t="shared" si="945"/>
        <v>KC911989=3.FRA.Toulouse.hum</v>
      </c>
      <c r="BM1461" s="200" t="str">
        <f t="shared" si="946"/>
        <v>KC911989=3</v>
      </c>
      <c r="BN1461" s="200" t="str">
        <f t="shared" si="947"/>
        <v>KC911989=3</v>
      </c>
      <c r="BO1461" s="200" t="str">
        <f t="shared" si="948"/>
        <v>KC911989=3</v>
      </c>
      <c r="BP1461" s="200" t="str">
        <f t="shared" si="949"/>
        <v>3=</v>
      </c>
      <c r="BQ1461" s="261" t="str">
        <f t="shared" si="950"/>
        <v>KC911989</v>
      </c>
      <c r="BR1461" s="262" t="str">
        <f t="shared" si="951"/>
        <v/>
      </c>
      <c r="BS1461" s="263" t="str">
        <f t="shared" si="952"/>
        <v>3.FRA.Toulouse.hum</v>
      </c>
      <c r="BT1461" s="264" t="str">
        <f t="shared" si="953"/>
        <v/>
      </c>
      <c r="BU1461" s="264" t="str">
        <f t="shared" si="954"/>
        <v/>
      </c>
      <c r="BV1461" s="264" t="str">
        <f t="shared" si="955"/>
        <v/>
      </c>
      <c r="BW1461" s="264" t="str">
        <f t="shared" si="956"/>
        <v/>
      </c>
      <c r="BX1461" s="264" t="str">
        <f t="shared" si="957"/>
        <v/>
      </c>
      <c r="BY1461" s="265" t="str">
        <f t="shared" si="958"/>
        <v/>
      </c>
      <c r="BZ1461" s="243"/>
      <c r="CA1461" s="207" t="s">
        <v>506</v>
      </c>
      <c r="CB1461" s="200" t="str">
        <f t="shared" si="959"/>
        <v>xx</v>
      </c>
      <c r="CC1461" s="200" t="str">
        <f t="shared" si="960"/>
        <v>Non_select</v>
      </c>
      <c r="CD1461" s="200" t="str">
        <f t="shared" si="961"/>
        <v>xx</v>
      </c>
      <c r="CE1461" s="200" t="str">
        <f t="shared" si="962"/>
        <v/>
      </c>
      <c r="CF1461" s="243"/>
      <c r="CG1461" s="200" t="str">
        <f t="shared" si="963"/>
        <v>KC911989</v>
      </c>
      <c r="CH1461" s="208" t="s">
        <v>360</v>
      </c>
      <c r="CI1461" s="208" t="s">
        <v>361</v>
      </c>
      <c r="CJ1461" s="208" t="s">
        <v>362</v>
      </c>
      <c r="CK1461" s="243"/>
      <c r="CL1461" s="243"/>
      <c r="CM1461" s="243"/>
      <c r="CN1461" s="243"/>
      <c r="CO1461" s="208"/>
      <c r="CP1461" s="243"/>
      <c r="CQ1461" s="243"/>
      <c r="CR1461" s="243"/>
      <c r="CS1461" s="243"/>
      <c r="CT1461" s="243"/>
      <c r="CU1461" s="243"/>
      <c r="CV1461" s="268">
        <f t="shared" si="928"/>
        <v>3</v>
      </c>
      <c r="CW1461" s="266" t="str">
        <f t="shared" si="965"/>
        <v>3</v>
      </c>
      <c r="CX1461" s="200" t="str">
        <f t="shared" si="964"/>
        <v>Hepatitis E virus strain  , partial cds</v>
      </c>
    </row>
    <row r="1462" spans="1:102" s="180" customFormat="1" ht="11.85" hidden="1" customHeight="1" x14ac:dyDescent="0.25">
      <c r="A1462" s="182" t="s">
        <v>3792</v>
      </c>
      <c r="B1462" s="174" t="s">
        <v>502</v>
      </c>
      <c r="C1462" s="175">
        <v>3</v>
      </c>
      <c r="D1462" s="176" t="s">
        <v>2561</v>
      </c>
      <c r="E1462" s="177" t="s">
        <v>2561</v>
      </c>
      <c r="F1462" s="182"/>
      <c r="G1462" s="243"/>
      <c r="H1462" s="180" t="s">
        <v>1329</v>
      </c>
      <c r="I1462" s="181" t="s">
        <v>1330</v>
      </c>
      <c r="J1462" s="182" t="s">
        <v>788</v>
      </c>
      <c r="K1462" s="183" t="s">
        <v>2990</v>
      </c>
      <c r="L1462" s="186" t="s">
        <v>2990</v>
      </c>
      <c r="M1462" s="253" t="s">
        <v>368</v>
      </c>
      <c r="N1462" s="257"/>
      <c r="O1462" s="243"/>
      <c r="P1462" s="243"/>
      <c r="Q1462" s="243"/>
      <c r="R1462" s="243"/>
      <c r="S1462" s="243" t="e">
        <f t="shared" si="929"/>
        <v>#N/A</v>
      </c>
      <c r="T1462" s="243"/>
      <c r="U1462" s="274"/>
      <c r="V1462" s="274"/>
      <c r="W1462" s="272"/>
      <c r="X1462" s="275"/>
      <c r="Y1462" s="272"/>
      <c r="Z1462" s="272"/>
      <c r="AA1462" s="272"/>
      <c r="AB1462" s="290"/>
      <c r="AC1462" s="275"/>
      <c r="AD1462" s="275"/>
      <c r="AE1462" s="272"/>
      <c r="AF1462" s="272"/>
      <c r="AG1462" s="272"/>
      <c r="AH1462" s="282"/>
      <c r="AI1462" s="243"/>
      <c r="AJ1462" s="243"/>
      <c r="AK1462" s="255">
        <f t="shared" si="930"/>
        <v>1</v>
      </c>
      <c r="AL1462" s="256" t="b">
        <f t="shared" si="931"/>
        <v>0</v>
      </c>
      <c r="AM1462" s="243"/>
      <c r="AN1462" s="243"/>
      <c r="AO1462" s="276"/>
      <c r="AP1462" s="258" t="e">
        <f>MATCH($F1462,$F$2:$F1462,0)=ROW($F1462)-1</f>
        <v>#N/A</v>
      </c>
      <c r="AQ1462" s="174" t="s">
        <v>111</v>
      </c>
      <c r="AR1462" s="174" t="s">
        <v>111</v>
      </c>
      <c r="AS1462" s="174" t="s">
        <v>111</v>
      </c>
      <c r="AT1462" s="174" t="s">
        <v>111</v>
      </c>
      <c r="AU1462" s="174" t="s">
        <v>111</v>
      </c>
      <c r="AV1462" s="174" t="s">
        <v>111</v>
      </c>
      <c r="AX1462" s="243"/>
      <c r="AY1462" s="259" t="str">
        <f t="shared" si="932"/>
        <v>KC911990</v>
      </c>
      <c r="AZ1462" s="260" t="str">
        <f t="shared" si="933"/>
        <v>3.FRA.Toulouse.hum</v>
      </c>
      <c r="BA1462" s="260" t="str">
        <f t="shared" si="934"/>
        <v>3.FRA.Toulouse.hum</v>
      </c>
      <c r="BB1462" s="200" t="str">
        <f t="shared" si="935"/>
        <v>KC911990.</v>
      </c>
      <c r="BC1462" s="201" t="str">
        <f t="shared" si="936"/>
        <v>KC911990</v>
      </c>
      <c r="BD1462" s="201" t="str">
        <f t="shared" si="937"/>
        <v>KC911990</v>
      </c>
      <c r="BE1462" s="200" t="str">
        <f t="shared" si="938"/>
        <v>KC911990=</v>
      </c>
      <c r="BF1462" s="200" t="str">
        <f t="shared" si="939"/>
        <v>KC911990=out</v>
      </c>
      <c r="BG1462" s="200" t="str">
        <f t="shared" si="940"/>
        <v>KC911990=out</v>
      </c>
      <c r="BH1462" s="200" t="str">
        <f t="shared" si="941"/>
        <v>KC911990=</v>
      </c>
      <c r="BI1462" s="200" t="str">
        <f t="shared" si="942"/>
        <v>KC911990=. 3.FRA.Toulouse.hum</v>
      </c>
      <c r="BJ1462" s="200" t="str">
        <f t="shared" si="943"/>
        <v>KC911990=. 3.FRA.Toulouse.hum</v>
      </c>
      <c r="BK1462" s="200" t="str">
        <f t="shared" si="944"/>
        <v>KC911990=. 3.FRA.Toulouse.hum</v>
      </c>
      <c r="BL1462" s="200" t="str">
        <f t="shared" si="945"/>
        <v>KC911990=3.FRA.Toulouse.hum</v>
      </c>
      <c r="BM1462" s="200" t="str">
        <f t="shared" si="946"/>
        <v>KC911990=3</v>
      </c>
      <c r="BN1462" s="200" t="str">
        <f t="shared" si="947"/>
        <v>KC911990=3</v>
      </c>
      <c r="BO1462" s="200" t="str">
        <f t="shared" si="948"/>
        <v>KC911990=3</v>
      </c>
      <c r="BP1462" s="200" t="str">
        <f t="shared" si="949"/>
        <v>3=</v>
      </c>
      <c r="BQ1462" s="261" t="str">
        <f t="shared" si="950"/>
        <v>KC911990</v>
      </c>
      <c r="BR1462" s="262" t="str">
        <f t="shared" si="951"/>
        <v/>
      </c>
      <c r="BS1462" s="263" t="str">
        <f t="shared" si="952"/>
        <v>3.FRA.Toulouse.hum</v>
      </c>
      <c r="BT1462" s="264" t="str">
        <f t="shared" si="953"/>
        <v/>
      </c>
      <c r="BU1462" s="264" t="str">
        <f t="shared" si="954"/>
        <v/>
      </c>
      <c r="BV1462" s="264" t="str">
        <f t="shared" si="955"/>
        <v/>
      </c>
      <c r="BW1462" s="264" t="str">
        <f t="shared" si="956"/>
        <v/>
      </c>
      <c r="BX1462" s="264" t="str">
        <f t="shared" si="957"/>
        <v/>
      </c>
      <c r="BY1462" s="265" t="str">
        <f t="shared" si="958"/>
        <v/>
      </c>
      <c r="BZ1462" s="243"/>
      <c r="CA1462" s="207" t="s">
        <v>506</v>
      </c>
      <c r="CB1462" s="200" t="str">
        <f t="shared" si="959"/>
        <v>xx</v>
      </c>
      <c r="CC1462" s="200" t="str">
        <f t="shared" si="960"/>
        <v>Non_select</v>
      </c>
      <c r="CD1462" s="200" t="str">
        <f t="shared" si="961"/>
        <v>xx</v>
      </c>
      <c r="CE1462" s="200" t="str">
        <f t="shared" si="962"/>
        <v/>
      </c>
      <c r="CF1462" s="243"/>
      <c r="CG1462" s="200" t="str">
        <f t="shared" si="963"/>
        <v>KC911990</v>
      </c>
      <c r="CH1462" s="208" t="s">
        <v>360</v>
      </c>
      <c r="CI1462" s="208" t="s">
        <v>361</v>
      </c>
      <c r="CJ1462" s="208" t="s">
        <v>362</v>
      </c>
      <c r="CK1462" s="243"/>
      <c r="CL1462" s="243"/>
      <c r="CM1462" s="243"/>
      <c r="CN1462" s="243"/>
      <c r="CO1462" s="208"/>
      <c r="CP1462" s="243"/>
      <c r="CQ1462" s="243"/>
      <c r="CR1462" s="243"/>
      <c r="CS1462" s="243"/>
      <c r="CT1462" s="243"/>
      <c r="CU1462" s="243"/>
      <c r="CV1462" s="268">
        <f t="shared" si="928"/>
        <v>3</v>
      </c>
      <c r="CW1462" s="266" t="str">
        <f t="shared" si="965"/>
        <v>3</v>
      </c>
      <c r="CX1462" s="200" t="str">
        <f t="shared" si="964"/>
        <v>Hepatitis E virus strain  , partial cds</v>
      </c>
    </row>
    <row r="1463" spans="1:102" s="180" customFormat="1" ht="11.85" hidden="1" customHeight="1" x14ac:dyDescent="0.25">
      <c r="A1463" s="182" t="s">
        <v>3793</v>
      </c>
      <c r="B1463" s="174" t="s">
        <v>502</v>
      </c>
      <c r="C1463" s="175">
        <v>3</v>
      </c>
      <c r="D1463" s="176" t="s">
        <v>2561</v>
      </c>
      <c r="E1463" s="177" t="s">
        <v>2561</v>
      </c>
      <c r="F1463" s="182"/>
      <c r="G1463" s="243"/>
      <c r="H1463" s="180" t="s">
        <v>1329</v>
      </c>
      <c r="I1463" s="181" t="s">
        <v>1330</v>
      </c>
      <c r="J1463" s="182" t="s">
        <v>788</v>
      </c>
      <c r="K1463" s="183" t="s">
        <v>2990</v>
      </c>
      <c r="L1463" s="186" t="s">
        <v>2990</v>
      </c>
      <c r="M1463" s="253" t="s">
        <v>368</v>
      </c>
      <c r="N1463" s="257"/>
      <c r="O1463" s="243"/>
      <c r="P1463" s="243"/>
      <c r="Q1463" s="243"/>
      <c r="R1463" s="243"/>
      <c r="S1463" s="243" t="e">
        <f t="shared" si="929"/>
        <v>#N/A</v>
      </c>
      <c r="T1463" s="243"/>
      <c r="U1463" s="274"/>
      <c r="V1463" s="274"/>
      <c r="W1463" s="272"/>
      <c r="X1463" s="275"/>
      <c r="Y1463" s="272"/>
      <c r="Z1463" s="272"/>
      <c r="AA1463" s="272"/>
      <c r="AB1463" s="290"/>
      <c r="AC1463" s="275"/>
      <c r="AD1463" s="275"/>
      <c r="AE1463" s="272"/>
      <c r="AF1463" s="272"/>
      <c r="AG1463" s="272"/>
      <c r="AH1463" s="282"/>
      <c r="AI1463" s="243"/>
      <c r="AJ1463" s="243"/>
      <c r="AK1463" s="255">
        <f t="shared" si="930"/>
        <v>1</v>
      </c>
      <c r="AL1463" s="256" t="b">
        <f t="shared" si="931"/>
        <v>0</v>
      </c>
      <c r="AM1463" s="243"/>
      <c r="AN1463" s="243"/>
      <c r="AO1463" s="276"/>
      <c r="AP1463" s="258" t="e">
        <f>MATCH($F1463,$F$2:$F1463,0)=ROW($F1463)-1</f>
        <v>#N/A</v>
      </c>
      <c r="AQ1463" s="174" t="s">
        <v>111</v>
      </c>
      <c r="AR1463" s="174" t="s">
        <v>111</v>
      </c>
      <c r="AS1463" s="174" t="s">
        <v>111</v>
      </c>
      <c r="AT1463" s="174" t="s">
        <v>111</v>
      </c>
      <c r="AU1463" s="174" t="s">
        <v>111</v>
      </c>
      <c r="AV1463" s="174" t="s">
        <v>111</v>
      </c>
      <c r="AX1463" s="243"/>
      <c r="AY1463" s="259" t="str">
        <f t="shared" si="932"/>
        <v>KC911991</v>
      </c>
      <c r="AZ1463" s="260" t="str">
        <f t="shared" si="933"/>
        <v>3.FRA.Toulouse.hum</v>
      </c>
      <c r="BA1463" s="260" t="str">
        <f t="shared" si="934"/>
        <v>3.FRA.Toulouse.hum</v>
      </c>
      <c r="BB1463" s="200" t="str">
        <f t="shared" si="935"/>
        <v>KC911991.</v>
      </c>
      <c r="BC1463" s="201" t="str">
        <f t="shared" si="936"/>
        <v>KC911991</v>
      </c>
      <c r="BD1463" s="201" t="str">
        <f t="shared" si="937"/>
        <v>KC911991</v>
      </c>
      <c r="BE1463" s="200" t="str">
        <f t="shared" si="938"/>
        <v>KC911991=</v>
      </c>
      <c r="BF1463" s="200" t="str">
        <f t="shared" si="939"/>
        <v>KC911991=out</v>
      </c>
      <c r="BG1463" s="200" t="str">
        <f t="shared" si="940"/>
        <v>KC911991=out</v>
      </c>
      <c r="BH1463" s="200" t="str">
        <f t="shared" si="941"/>
        <v>KC911991=</v>
      </c>
      <c r="BI1463" s="200" t="str">
        <f t="shared" si="942"/>
        <v>KC911991=. 3.FRA.Toulouse.hum</v>
      </c>
      <c r="BJ1463" s="200" t="str">
        <f t="shared" si="943"/>
        <v>KC911991=. 3.FRA.Toulouse.hum</v>
      </c>
      <c r="BK1463" s="200" t="str">
        <f t="shared" si="944"/>
        <v>KC911991=. 3.FRA.Toulouse.hum</v>
      </c>
      <c r="BL1463" s="200" t="str">
        <f t="shared" si="945"/>
        <v>KC911991=3.FRA.Toulouse.hum</v>
      </c>
      <c r="BM1463" s="200" t="str">
        <f t="shared" si="946"/>
        <v>KC911991=3</v>
      </c>
      <c r="BN1463" s="200" t="str">
        <f t="shared" si="947"/>
        <v>KC911991=3</v>
      </c>
      <c r="BO1463" s="200" t="str">
        <f t="shared" si="948"/>
        <v>KC911991=3</v>
      </c>
      <c r="BP1463" s="200" t="str">
        <f t="shared" si="949"/>
        <v>3=</v>
      </c>
      <c r="BQ1463" s="261" t="str">
        <f t="shared" si="950"/>
        <v>KC911991</v>
      </c>
      <c r="BR1463" s="262" t="str">
        <f t="shared" si="951"/>
        <v/>
      </c>
      <c r="BS1463" s="263" t="str">
        <f t="shared" si="952"/>
        <v>3.FRA.Toulouse.hum</v>
      </c>
      <c r="BT1463" s="264" t="str">
        <f t="shared" si="953"/>
        <v/>
      </c>
      <c r="BU1463" s="264" t="str">
        <f t="shared" si="954"/>
        <v/>
      </c>
      <c r="BV1463" s="264" t="str">
        <f t="shared" si="955"/>
        <v/>
      </c>
      <c r="BW1463" s="264" t="str">
        <f t="shared" si="956"/>
        <v/>
      </c>
      <c r="BX1463" s="264" t="str">
        <f t="shared" si="957"/>
        <v/>
      </c>
      <c r="BY1463" s="265" t="str">
        <f t="shared" si="958"/>
        <v/>
      </c>
      <c r="BZ1463" s="243"/>
      <c r="CA1463" s="207" t="s">
        <v>506</v>
      </c>
      <c r="CB1463" s="200" t="str">
        <f t="shared" si="959"/>
        <v>xx</v>
      </c>
      <c r="CC1463" s="200" t="str">
        <f t="shared" si="960"/>
        <v>Non_select</v>
      </c>
      <c r="CD1463" s="200" t="str">
        <f t="shared" si="961"/>
        <v>xx</v>
      </c>
      <c r="CE1463" s="200" t="str">
        <f t="shared" si="962"/>
        <v/>
      </c>
      <c r="CF1463" s="243"/>
      <c r="CG1463" s="200" t="str">
        <f t="shared" si="963"/>
        <v>KC911991</v>
      </c>
      <c r="CH1463" s="208" t="s">
        <v>360</v>
      </c>
      <c r="CI1463" s="208" t="s">
        <v>361</v>
      </c>
      <c r="CJ1463" s="208" t="s">
        <v>362</v>
      </c>
      <c r="CK1463" s="243"/>
      <c r="CL1463" s="243"/>
      <c r="CM1463" s="243"/>
      <c r="CN1463" s="243"/>
      <c r="CO1463" s="208"/>
      <c r="CP1463" s="243"/>
      <c r="CQ1463" s="243"/>
      <c r="CR1463" s="243"/>
      <c r="CS1463" s="243"/>
      <c r="CT1463" s="243"/>
      <c r="CU1463" s="243"/>
      <c r="CV1463" s="268">
        <f t="shared" si="928"/>
        <v>3</v>
      </c>
      <c r="CW1463" s="266" t="str">
        <f t="shared" si="965"/>
        <v>3</v>
      </c>
      <c r="CX1463" s="200" t="str">
        <f t="shared" si="964"/>
        <v>Hepatitis E virus strain  , partial cds</v>
      </c>
    </row>
    <row r="1464" spans="1:102" s="180" customFormat="1" ht="11.85" hidden="1" customHeight="1" x14ac:dyDescent="0.25">
      <c r="A1464" s="182" t="s">
        <v>3794</v>
      </c>
      <c r="B1464" s="174" t="s">
        <v>502</v>
      </c>
      <c r="C1464" s="175">
        <v>3</v>
      </c>
      <c r="D1464" s="176" t="s">
        <v>2561</v>
      </c>
      <c r="E1464" s="177" t="s">
        <v>2561</v>
      </c>
      <c r="F1464" s="182"/>
      <c r="G1464" s="243"/>
      <c r="H1464" s="180" t="s">
        <v>1329</v>
      </c>
      <c r="I1464" s="181" t="s">
        <v>1330</v>
      </c>
      <c r="J1464" s="182" t="s">
        <v>788</v>
      </c>
      <c r="K1464" s="183" t="s">
        <v>2990</v>
      </c>
      <c r="L1464" s="186" t="s">
        <v>2990</v>
      </c>
      <c r="M1464" s="253" t="s">
        <v>368</v>
      </c>
      <c r="N1464" s="257"/>
      <c r="O1464" s="243"/>
      <c r="P1464" s="243"/>
      <c r="Q1464" s="243"/>
      <c r="R1464" s="243"/>
      <c r="S1464" s="243" t="e">
        <f t="shared" si="929"/>
        <v>#N/A</v>
      </c>
      <c r="T1464" s="243"/>
      <c r="U1464" s="274"/>
      <c r="V1464" s="274"/>
      <c r="W1464" s="272"/>
      <c r="X1464" s="275"/>
      <c r="Y1464" s="272"/>
      <c r="Z1464" s="272"/>
      <c r="AA1464" s="272"/>
      <c r="AB1464" s="290"/>
      <c r="AC1464" s="275"/>
      <c r="AD1464" s="275"/>
      <c r="AE1464" s="272"/>
      <c r="AF1464" s="272"/>
      <c r="AG1464" s="272"/>
      <c r="AH1464" s="282"/>
      <c r="AI1464" s="243"/>
      <c r="AJ1464" s="243"/>
      <c r="AK1464" s="255">
        <f t="shared" si="930"/>
        <v>1</v>
      </c>
      <c r="AL1464" s="256" t="b">
        <f t="shared" si="931"/>
        <v>0</v>
      </c>
      <c r="AM1464" s="243"/>
      <c r="AN1464" s="243"/>
      <c r="AO1464" s="276"/>
      <c r="AP1464" s="258" t="e">
        <f>MATCH($F1464,$F$2:$F1464,0)=ROW($F1464)-1</f>
        <v>#N/A</v>
      </c>
      <c r="AQ1464" s="174" t="s">
        <v>111</v>
      </c>
      <c r="AR1464" s="174" t="s">
        <v>111</v>
      </c>
      <c r="AS1464" s="174" t="s">
        <v>111</v>
      </c>
      <c r="AT1464" s="174" t="s">
        <v>111</v>
      </c>
      <c r="AU1464" s="174" t="s">
        <v>111</v>
      </c>
      <c r="AV1464" s="174" t="s">
        <v>111</v>
      </c>
      <c r="AX1464" s="243"/>
      <c r="AY1464" s="259" t="str">
        <f t="shared" si="932"/>
        <v>KC911992</v>
      </c>
      <c r="AZ1464" s="260" t="str">
        <f t="shared" si="933"/>
        <v>3.FRA.Toulouse.hum</v>
      </c>
      <c r="BA1464" s="260" t="str">
        <f t="shared" si="934"/>
        <v>3.FRA.Toulouse.hum</v>
      </c>
      <c r="BB1464" s="200" t="str">
        <f t="shared" si="935"/>
        <v>KC911992.</v>
      </c>
      <c r="BC1464" s="201" t="str">
        <f t="shared" si="936"/>
        <v>KC911992</v>
      </c>
      <c r="BD1464" s="201" t="str">
        <f t="shared" si="937"/>
        <v>KC911992</v>
      </c>
      <c r="BE1464" s="200" t="str">
        <f t="shared" si="938"/>
        <v>KC911992=</v>
      </c>
      <c r="BF1464" s="200" t="str">
        <f t="shared" si="939"/>
        <v>KC911992=out</v>
      </c>
      <c r="BG1464" s="200" t="str">
        <f t="shared" si="940"/>
        <v>KC911992=out</v>
      </c>
      <c r="BH1464" s="200" t="str">
        <f t="shared" si="941"/>
        <v>KC911992=</v>
      </c>
      <c r="BI1464" s="200" t="str">
        <f t="shared" si="942"/>
        <v>KC911992=. 3.FRA.Toulouse.hum</v>
      </c>
      <c r="BJ1464" s="200" t="str">
        <f t="shared" si="943"/>
        <v>KC911992=. 3.FRA.Toulouse.hum</v>
      </c>
      <c r="BK1464" s="200" t="str">
        <f t="shared" si="944"/>
        <v>KC911992=. 3.FRA.Toulouse.hum</v>
      </c>
      <c r="BL1464" s="200" t="str">
        <f t="shared" si="945"/>
        <v>KC911992=3.FRA.Toulouse.hum</v>
      </c>
      <c r="BM1464" s="200" t="str">
        <f t="shared" si="946"/>
        <v>KC911992=3</v>
      </c>
      <c r="BN1464" s="200" t="str">
        <f t="shared" si="947"/>
        <v>KC911992=3</v>
      </c>
      <c r="BO1464" s="200" t="str">
        <f t="shared" si="948"/>
        <v>KC911992=3</v>
      </c>
      <c r="BP1464" s="200" t="str">
        <f t="shared" si="949"/>
        <v>3=</v>
      </c>
      <c r="BQ1464" s="261" t="str">
        <f t="shared" si="950"/>
        <v>KC911992</v>
      </c>
      <c r="BR1464" s="262" t="str">
        <f t="shared" si="951"/>
        <v/>
      </c>
      <c r="BS1464" s="263" t="str">
        <f t="shared" si="952"/>
        <v>3.FRA.Toulouse.hum</v>
      </c>
      <c r="BT1464" s="264" t="str">
        <f t="shared" si="953"/>
        <v/>
      </c>
      <c r="BU1464" s="264" t="str">
        <f t="shared" si="954"/>
        <v/>
      </c>
      <c r="BV1464" s="264" t="str">
        <f t="shared" si="955"/>
        <v/>
      </c>
      <c r="BW1464" s="264" t="str">
        <f t="shared" si="956"/>
        <v/>
      </c>
      <c r="BX1464" s="264" t="str">
        <f t="shared" si="957"/>
        <v/>
      </c>
      <c r="BY1464" s="265" t="str">
        <f t="shared" si="958"/>
        <v/>
      </c>
      <c r="BZ1464" s="243"/>
      <c r="CA1464" s="207" t="s">
        <v>506</v>
      </c>
      <c r="CB1464" s="200" t="str">
        <f t="shared" si="959"/>
        <v>xx</v>
      </c>
      <c r="CC1464" s="200" t="str">
        <f t="shared" si="960"/>
        <v>Non_select</v>
      </c>
      <c r="CD1464" s="200" t="str">
        <f t="shared" si="961"/>
        <v>xx</v>
      </c>
      <c r="CE1464" s="200" t="str">
        <f t="shared" si="962"/>
        <v/>
      </c>
      <c r="CF1464" s="243"/>
      <c r="CG1464" s="200" t="str">
        <f t="shared" si="963"/>
        <v>KC911992</v>
      </c>
      <c r="CH1464" s="208" t="s">
        <v>360</v>
      </c>
      <c r="CI1464" s="208" t="s">
        <v>361</v>
      </c>
      <c r="CJ1464" s="208" t="s">
        <v>362</v>
      </c>
      <c r="CK1464" s="243"/>
      <c r="CL1464" s="243"/>
      <c r="CM1464" s="243"/>
      <c r="CN1464" s="243"/>
      <c r="CO1464" s="208"/>
      <c r="CP1464" s="243"/>
      <c r="CQ1464" s="243"/>
      <c r="CR1464" s="243"/>
      <c r="CS1464" s="243"/>
      <c r="CT1464" s="243"/>
      <c r="CU1464" s="243"/>
      <c r="CV1464" s="268">
        <f t="shared" si="928"/>
        <v>3</v>
      </c>
      <c r="CW1464" s="266" t="str">
        <f t="shared" si="965"/>
        <v>3</v>
      </c>
      <c r="CX1464" s="200" t="str">
        <f t="shared" si="964"/>
        <v>Hepatitis E virus strain  , partial cds</v>
      </c>
    </row>
    <row r="1465" spans="1:102" s="180" customFormat="1" ht="11.85" hidden="1" customHeight="1" x14ac:dyDescent="0.25">
      <c r="A1465" s="182" t="s">
        <v>3795</v>
      </c>
      <c r="B1465" s="174" t="s">
        <v>502</v>
      </c>
      <c r="C1465" s="175">
        <v>3</v>
      </c>
      <c r="D1465" s="176" t="s">
        <v>2561</v>
      </c>
      <c r="E1465" s="177" t="s">
        <v>2561</v>
      </c>
      <c r="F1465" s="182"/>
      <c r="G1465" s="243"/>
      <c r="H1465" s="180" t="s">
        <v>1329</v>
      </c>
      <c r="I1465" s="181" t="s">
        <v>1330</v>
      </c>
      <c r="J1465" s="182" t="s">
        <v>788</v>
      </c>
      <c r="K1465" s="183" t="s">
        <v>2990</v>
      </c>
      <c r="L1465" s="186" t="s">
        <v>2990</v>
      </c>
      <c r="M1465" s="253" t="s">
        <v>368</v>
      </c>
      <c r="N1465" s="257"/>
      <c r="O1465" s="243"/>
      <c r="P1465" s="243"/>
      <c r="Q1465" s="243"/>
      <c r="R1465" s="243"/>
      <c r="S1465" s="243" t="e">
        <f t="shared" si="929"/>
        <v>#N/A</v>
      </c>
      <c r="T1465" s="243"/>
      <c r="U1465" s="274"/>
      <c r="V1465" s="274"/>
      <c r="W1465" s="272"/>
      <c r="X1465" s="275"/>
      <c r="Y1465" s="272"/>
      <c r="Z1465" s="272"/>
      <c r="AA1465" s="272"/>
      <c r="AB1465" s="290"/>
      <c r="AC1465" s="275"/>
      <c r="AD1465" s="275"/>
      <c r="AE1465" s="272"/>
      <c r="AF1465" s="272"/>
      <c r="AG1465" s="272"/>
      <c r="AH1465" s="282"/>
      <c r="AI1465" s="243"/>
      <c r="AJ1465" s="243"/>
      <c r="AK1465" s="255">
        <f t="shared" si="930"/>
        <v>1</v>
      </c>
      <c r="AL1465" s="256" t="b">
        <f t="shared" si="931"/>
        <v>0</v>
      </c>
      <c r="AM1465" s="243"/>
      <c r="AN1465" s="243"/>
      <c r="AO1465" s="276"/>
      <c r="AP1465" s="258" t="e">
        <f>MATCH($F1465,$F$2:$F1465,0)=ROW($F1465)-1</f>
        <v>#N/A</v>
      </c>
      <c r="AQ1465" s="174" t="s">
        <v>111</v>
      </c>
      <c r="AR1465" s="174" t="s">
        <v>111</v>
      </c>
      <c r="AS1465" s="174" t="s">
        <v>111</v>
      </c>
      <c r="AT1465" s="174" t="s">
        <v>111</v>
      </c>
      <c r="AU1465" s="174" t="s">
        <v>111</v>
      </c>
      <c r="AV1465" s="174" t="s">
        <v>111</v>
      </c>
      <c r="AX1465" s="243"/>
      <c r="AY1465" s="259" t="str">
        <f t="shared" si="932"/>
        <v>KC911993</v>
      </c>
      <c r="AZ1465" s="260" t="str">
        <f t="shared" si="933"/>
        <v>3.FRA.Toulouse.hum</v>
      </c>
      <c r="BA1465" s="260" t="str">
        <f t="shared" si="934"/>
        <v>3.FRA.Toulouse.hum</v>
      </c>
      <c r="BB1465" s="200" t="str">
        <f t="shared" si="935"/>
        <v>KC911993.</v>
      </c>
      <c r="BC1465" s="201" t="str">
        <f t="shared" si="936"/>
        <v>KC911993</v>
      </c>
      <c r="BD1465" s="201" t="str">
        <f t="shared" si="937"/>
        <v>KC911993</v>
      </c>
      <c r="BE1465" s="200" t="str">
        <f t="shared" si="938"/>
        <v>KC911993=</v>
      </c>
      <c r="BF1465" s="200" t="str">
        <f t="shared" si="939"/>
        <v>KC911993=out</v>
      </c>
      <c r="BG1465" s="200" t="str">
        <f t="shared" si="940"/>
        <v>KC911993=out</v>
      </c>
      <c r="BH1465" s="200" t="str">
        <f t="shared" si="941"/>
        <v>KC911993=</v>
      </c>
      <c r="BI1465" s="200" t="str">
        <f t="shared" si="942"/>
        <v>KC911993=. 3.FRA.Toulouse.hum</v>
      </c>
      <c r="BJ1465" s="200" t="str">
        <f t="shared" si="943"/>
        <v>KC911993=. 3.FRA.Toulouse.hum</v>
      </c>
      <c r="BK1465" s="200" t="str">
        <f t="shared" si="944"/>
        <v>KC911993=. 3.FRA.Toulouse.hum</v>
      </c>
      <c r="BL1465" s="200" t="str">
        <f t="shared" si="945"/>
        <v>KC911993=3.FRA.Toulouse.hum</v>
      </c>
      <c r="BM1465" s="200" t="str">
        <f t="shared" si="946"/>
        <v>KC911993=3</v>
      </c>
      <c r="BN1465" s="200" t="str">
        <f t="shared" si="947"/>
        <v>KC911993=3</v>
      </c>
      <c r="BO1465" s="200" t="str">
        <f t="shared" si="948"/>
        <v>KC911993=3</v>
      </c>
      <c r="BP1465" s="200" t="str">
        <f t="shared" si="949"/>
        <v>3=</v>
      </c>
      <c r="BQ1465" s="261" t="str">
        <f t="shared" si="950"/>
        <v>KC911993</v>
      </c>
      <c r="BR1465" s="262" t="str">
        <f t="shared" si="951"/>
        <v/>
      </c>
      <c r="BS1465" s="263" t="str">
        <f t="shared" si="952"/>
        <v>3.FRA.Toulouse.hum</v>
      </c>
      <c r="BT1465" s="264" t="str">
        <f t="shared" si="953"/>
        <v/>
      </c>
      <c r="BU1465" s="264" t="str">
        <f t="shared" si="954"/>
        <v/>
      </c>
      <c r="BV1465" s="264" t="str">
        <f t="shared" si="955"/>
        <v/>
      </c>
      <c r="BW1465" s="264" t="str">
        <f t="shared" si="956"/>
        <v/>
      </c>
      <c r="BX1465" s="264" t="str">
        <f t="shared" si="957"/>
        <v/>
      </c>
      <c r="BY1465" s="265" t="str">
        <f t="shared" si="958"/>
        <v/>
      </c>
      <c r="BZ1465" s="243"/>
      <c r="CA1465" s="207" t="s">
        <v>506</v>
      </c>
      <c r="CB1465" s="200" t="str">
        <f t="shared" si="959"/>
        <v>xx</v>
      </c>
      <c r="CC1465" s="200" t="str">
        <f t="shared" si="960"/>
        <v>Non_select</v>
      </c>
      <c r="CD1465" s="200" t="str">
        <f t="shared" si="961"/>
        <v>xx</v>
      </c>
      <c r="CE1465" s="200" t="str">
        <f t="shared" si="962"/>
        <v/>
      </c>
      <c r="CF1465" s="243"/>
      <c r="CG1465" s="200" t="str">
        <f t="shared" si="963"/>
        <v>KC911993</v>
      </c>
      <c r="CH1465" s="208" t="s">
        <v>360</v>
      </c>
      <c r="CI1465" s="208" t="s">
        <v>361</v>
      </c>
      <c r="CJ1465" s="208" t="s">
        <v>362</v>
      </c>
      <c r="CK1465" s="243"/>
      <c r="CL1465" s="243"/>
      <c r="CM1465" s="243"/>
      <c r="CN1465" s="243"/>
      <c r="CO1465" s="208"/>
      <c r="CP1465" s="243"/>
      <c r="CQ1465" s="243"/>
      <c r="CR1465" s="243"/>
      <c r="CS1465" s="243"/>
      <c r="CT1465" s="243"/>
      <c r="CU1465" s="243"/>
      <c r="CV1465" s="268">
        <f t="shared" si="928"/>
        <v>3</v>
      </c>
      <c r="CW1465" s="266" t="str">
        <f t="shared" si="965"/>
        <v>3</v>
      </c>
      <c r="CX1465" s="200" t="str">
        <f t="shared" si="964"/>
        <v>Hepatitis E virus strain  , partial cds</v>
      </c>
    </row>
    <row r="1466" spans="1:102" s="180" customFormat="1" ht="11.85" hidden="1" customHeight="1" x14ac:dyDescent="0.25">
      <c r="A1466" s="182" t="s">
        <v>3796</v>
      </c>
      <c r="B1466" s="174" t="s">
        <v>502</v>
      </c>
      <c r="C1466" s="175">
        <v>3</v>
      </c>
      <c r="D1466" s="176" t="s">
        <v>2561</v>
      </c>
      <c r="E1466" s="177" t="s">
        <v>2561</v>
      </c>
      <c r="F1466" s="182"/>
      <c r="G1466" s="243"/>
      <c r="H1466" s="180" t="s">
        <v>1329</v>
      </c>
      <c r="I1466" s="181" t="s">
        <v>1330</v>
      </c>
      <c r="J1466" s="182" t="s">
        <v>788</v>
      </c>
      <c r="K1466" s="183" t="s">
        <v>2990</v>
      </c>
      <c r="L1466" s="186" t="s">
        <v>2990</v>
      </c>
      <c r="M1466" s="253" t="s">
        <v>368</v>
      </c>
      <c r="N1466" s="257"/>
      <c r="O1466" s="243"/>
      <c r="P1466" s="243"/>
      <c r="Q1466" s="243"/>
      <c r="R1466" s="243"/>
      <c r="S1466" s="243" t="e">
        <f t="shared" si="929"/>
        <v>#N/A</v>
      </c>
      <c r="T1466" s="243"/>
      <c r="U1466" s="274"/>
      <c r="V1466" s="274"/>
      <c r="W1466" s="272"/>
      <c r="X1466" s="275"/>
      <c r="Y1466" s="272"/>
      <c r="Z1466" s="272"/>
      <c r="AA1466" s="272"/>
      <c r="AB1466" s="290"/>
      <c r="AC1466" s="275"/>
      <c r="AD1466" s="275"/>
      <c r="AE1466" s="272"/>
      <c r="AF1466" s="272"/>
      <c r="AG1466" s="272"/>
      <c r="AH1466" s="282"/>
      <c r="AI1466" s="243"/>
      <c r="AJ1466" s="243"/>
      <c r="AK1466" s="255">
        <f t="shared" si="930"/>
        <v>1</v>
      </c>
      <c r="AL1466" s="256" t="b">
        <f t="shared" si="931"/>
        <v>0</v>
      </c>
      <c r="AM1466" s="243"/>
      <c r="AN1466" s="243"/>
      <c r="AO1466" s="276"/>
      <c r="AP1466" s="258" t="e">
        <f>MATCH($F1466,$F$2:$F1466,0)=ROW($F1466)-1</f>
        <v>#N/A</v>
      </c>
      <c r="AQ1466" s="174" t="s">
        <v>111</v>
      </c>
      <c r="AR1466" s="174" t="s">
        <v>111</v>
      </c>
      <c r="AS1466" s="174" t="s">
        <v>111</v>
      </c>
      <c r="AT1466" s="174" t="s">
        <v>111</v>
      </c>
      <c r="AU1466" s="174" t="s">
        <v>111</v>
      </c>
      <c r="AV1466" s="174" t="s">
        <v>111</v>
      </c>
      <c r="AX1466" s="243"/>
      <c r="AY1466" s="259" t="str">
        <f t="shared" si="932"/>
        <v>KC911994</v>
      </c>
      <c r="AZ1466" s="260" t="str">
        <f t="shared" si="933"/>
        <v>3.FRA.Toulouse.hum</v>
      </c>
      <c r="BA1466" s="260" t="str">
        <f t="shared" si="934"/>
        <v>3.FRA.Toulouse.hum</v>
      </c>
      <c r="BB1466" s="200" t="str">
        <f t="shared" si="935"/>
        <v>KC911994.</v>
      </c>
      <c r="BC1466" s="201" t="str">
        <f t="shared" si="936"/>
        <v>KC911994</v>
      </c>
      <c r="BD1466" s="201" t="str">
        <f t="shared" si="937"/>
        <v>KC911994</v>
      </c>
      <c r="BE1466" s="200" t="str">
        <f t="shared" si="938"/>
        <v>KC911994=</v>
      </c>
      <c r="BF1466" s="200" t="str">
        <f t="shared" si="939"/>
        <v>KC911994=out</v>
      </c>
      <c r="BG1466" s="200" t="str">
        <f t="shared" si="940"/>
        <v>KC911994=out</v>
      </c>
      <c r="BH1466" s="200" t="str">
        <f t="shared" si="941"/>
        <v>KC911994=</v>
      </c>
      <c r="BI1466" s="200" t="str">
        <f t="shared" si="942"/>
        <v>KC911994=. 3.FRA.Toulouse.hum</v>
      </c>
      <c r="BJ1466" s="200" t="str">
        <f t="shared" si="943"/>
        <v>KC911994=. 3.FRA.Toulouse.hum</v>
      </c>
      <c r="BK1466" s="200" t="str">
        <f t="shared" si="944"/>
        <v>KC911994=. 3.FRA.Toulouse.hum</v>
      </c>
      <c r="BL1466" s="200" t="str">
        <f t="shared" si="945"/>
        <v>KC911994=3.FRA.Toulouse.hum</v>
      </c>
      <c r="BM1466" s="200" t="str">
        <f t="shared" si="946"/>
        <v>KC911994=3</v>
      </c>
      <c r="BN1466" s="200" t="str">
        <f t="shared" si="947"/>
        <v>KC911994=3</v>
      </c>
      <c r="BO1466" s="200" t="str">
        <f t="shared" si="948"/>
        <v>KC911994=3</v>
      </c>
      <c r="BP1466" s="200" t="str">
        <f t="shared" si="949"/>
        <v>3=</v>
      </c>
      <c r="BQ1466" s="261" t="str">
        <f t="shared" si="950"/>
        <v>KC911994</v>
      </c>
      <c r="BR1466" s="262" t="str">
        <f t="shared" si="951"/>
        <v/>
      </c>
      <c r="BS1466" s="263" t="str">
        <f t="shared" si="952"/>
        <v>3.FRA.Toulouse.hum</v>
      </c>
      <c r="BT1466" s="264" t="str">
        <f t="shared" si="953"/>
        <v/>
      </c>
      <c r="BU1466" s="264" t="str">
        <f t="shared" si="954"/>
        <v/>
      </c>
      <c r="BV1466" s="264" t="str">
        <f t="shared" si="955"/>
        <v/>
      </c>
      <c r="BW1466" s="264" t="str">
        <f t="shared" si="956"/>
        <v/>
      </c>
      <c r="BX1466" s="264" t="str">
        <f t="shared" si="957"/>
        <v/>
      </c>
      <c r="BY1466" s="265" t="str">
        <f t="shared" si="958"/>
        <v/>
      </c>
      <c r="BZ1466" s="243"/>
      <c r="CA1466" s="207" t="s">
        <v>506</v>
      </c>
      <c r="CB1466" s="200" t="str">
        <f t="shared" si="959"/>
        <v>xx</v>
      </c>
      <c r="CC1466" s="200" t="str">
        <f t="shared" si="960"/>
        <v>Non_select</v>
      </c>
      <c r="CD1466" s="200" t="str">
        <f t="shared" si="961"/>
        <v>xx</v>
      </c>
      <c r="CE1466" s="200" t="str">
        <f t="shared" si="962"/>
        <v/>
      </c>
      <c r="CF1466" s="243"/>
      <c r="CG1466" s="200" t="str">
        <f t="shared" si="963"/>
        <v>KC911994</v>
      </c>
      <c r="CH1466" s="208" t="s">
        <v>360</v>
      </c>
      <c r="CI1466" s="208" t="s">
        <v>361</v>
      </c>
      <c r="CJ1466" s="208" t="s">
        <v>362</v>
      </c>
      <c r="CK1466" s="243"/>
      <c r="CL1466" s="243"/>
      <c r="CM1466" s="243"/>
      <c r="CN1466" s="243"/>
      <c r="CO1466" s="208"/>
      <c r="CP1466" s="243"/>
      <c r="CQ1466" s="243"/>
      <c r="CR1466" s="243"/>
      <c r="CS1466" s="243"/>
      <c r="CT1466" s="243"/>
      <c r="CU1466" s="243"/>
      <c r="CV1466" s="268">
        <f t="shared" si="928"/>
        <v>3</v>
      </c>
      <c r="CW1466" s="266" t="str">
        <f t="shared" si="965"/>
        <v>3</v>
      </c>
      <c r="CX1466" s="200" t="str">
        <f t="shared" si="964"/>
        <v>Hepatitis E virus strain  , partial cds</v>
      </c>
    </row>
    <row r="1467" spans="1:102" ht="11.85" hidden="1" customHeight="1" x14ac:dyDescent="0.25">
      <c r="A1467" s="277" t="s">
        <v>3797</v>
      </c>
      <c r="B1467" s="174" t="s">
        <v>502</v>
      </c>
      <c r="C1467" s="278">
        <v>3</v>
      </c>
      <c r="D1467" s="279" t="s">
        <v>2561</v>
      </c>
      <c r="E1467" s="177" t="s">
        <v>2561</v>
      </c>
      <c r="F1467" s="277"/>
      <c r="G1467" s="243"/>
      <c r="H1467" s="277" t="s">
        <v>1329</v>
      </c>
      <c r="I1467" s="280" t="s">
        <v>1330</v>
      </c>
      <c r="J1467" s="277" t="s">
        <v>788</v>
      </c>
      <c r="K1467" s="183" t="s">
        <v>2990</v>
      </c>
      <c r="L1467" s="186" t="s">
        <v>2990</v>
      </c>
      <c r="M1467" s="253" t="s">
        <v>368</v>
      </c>
      <c r="N1467" s="257"/>
      <c r="O1467" s="243"/>
      <c r="P1467" s="187"/>
      <c r="Q1467" s="187"/>
      <c r="R1467" s="281"/>
      <c r="S1467" s="281" t="e">
        <f t="shared" si="929"/>
        <v>#N/A</v>
      </c>
      <c r="T1467" s="281"/>
      <c r="U1467" s="274"/>
      <c r="V1467" s="274"/>
      <c r="W1467" s="272"/>
      <c r="X1467" s="275"/>
      <c r="Y1467" s="272"/>
      <c r="Z1467" s="272"/>
      <c r="AA1467" s="272"/>
      <c r="AB1467" s="290"/>
      <c r="AC1467" s="275"/>
      <c r="AD1467" s="275"/>
      <c r="AE1467" s="272"/>
      <c r="AF1467" s="272"/>
      <c r="AG1467" s="272"/>
      <c r="AH1467" s="282"/>
      <c r="AI1467" s="243"/>
      <c r="AJ1467" s="243"/>
      <c r="AK1467" s="255">
        <f t="shared" si="930"/>
        <v>1</v>
      </c>
      <c r="AL1467" s="256" t="b">
        <f t="shared" si="931"/>
        <v>0</v>
      </c>
      <c r="AM1467" s="281"/>
      <c r="AN1467" s="281"/>
      <c r="AO1467" s="276"/>
      <c r="AP1467" s="258" t="e">
        <f>MATCH($F1467,$F$2:$F1467,0)=ROW($F1467)-1</f>
        <v>#N/A</v>
      </c>
      <c r="AQ1467" s="192" t="s">
        <v>111</v>
      </c>
      <c r="AR1467" s="192" t="s">
        <v>111</v>
      </c>
      <c r="AS1467" s="192" t="s">
        <v>111</v>
      </c>
      <c r="AT1467" s="192" t="s">
        <v>111</v>
      </c>
      <c r="AU1467" s="192" t="s">
        <v>111</v>
      </c>
      <c r="AV1467" s="192" t="s">
        <v>111</v>
      </c>
      <c r="AW1467" s="281"/>
      <c r="AX1467" s="281"/>
      <c r="AY1467" s="259" t="str">
        <f t="shared" si="932"/>
        <v>KC911995</v>
      </c>
      <c r="AZ1467" s="260" t="str">
        <f t="shared" si="933"/>
        <v>3.FRA.Toulouse.hum</v>
      </c>
      <c r="BA1467" s="260" t="str">
        <f t="shared" si="934"/>
        <v>3.FRA.Toulouse.hum</v>
      </c>
      <c r="BB1467" s="200" t="str">
        <f t="shared" si="935"/>
        <v>KC911995.</v>
      </c>
      <c r="BC1467" s="201" t="str">
        <f t="shared" si="936"/>
        <v>KC911995</v>
      </c>
      <c r="BD1467" s="201" t="str">
        <f t="shared" si="937"/>
        <v>KC911995</v>
      </c>
      <c r="BE1467" s="200" t="str">
        <f t="shared" si="938"/>
        <v>KC911995=</v>
      </c>
      <c r="BF1467" s="200" t="str">
        <f t="shared" si="939"/>
        <v>KC911995=out</v>
      </c>
      <c r="BG1467" s="200" t="str">
        <f t="shared" si="940"/>
        <v>KC911995=out</v>
      </c>
      <c r="BH1467" s="200" t="str">
        <f t="shared" si="941"/>
        <v>KC911995=</v>
      </c>
      <c r="BI1467" s="200" t="str">
        <f t="shared" si="942"/>
        <v>KC911995=. 3.FRA.Toulouse.hum</v>
      </c>
      <c r="BJ1467" s="200" t="str">
        <f t="shared" si="943"/>
        <v>KC911995=. 3.FRA.Toulouse.hum</v>
      </c>
      <c r="BK1467" s="200" t="str">
        <f t="shared" si="944"/>
        <v>KC911995=. 3.FRA.Toulouse.hum</v>
      </c>
      <c r="BL1467" s="200" t="str">
        <f t="shared" si="945"/>
        <v>KC911995=3.FRA.Toulouse.hum</v>
      </c>
      <c r="BM1467" s="200" t="str">
        <f t="shared" si="946"/>
        <v>KC911995=3</v>
      </c>
      <c r="BN1467" s="200" t="str">
        <f t="shared" si="947"/>
        <v>KC911995=3</v>
      </c>
      <c r="BO1467" s="200" t="str">
        <f t="shared" si="948"/>
        <v>KC911995=3</v>
      </c>
      <c r="BP1467" s="200" t="str">
        <f t="shared" si="949"/>
        <v>3=</v>
      </c>
      <c r="BQ1467" s="261" t="str">
        <f t="shared" si="950"/>
        <v>KC911995</v>
      </c>
      <c r="BR1467" s="262" t="str">
        <f t="shared" si="951"/>
        <v/>
      </c>
      <c r="BS1467" s="263" t="str">
        <f t="shared" si="952"/>
        <v>3.FRA.Toulouse.hum</v>
      </c>
      <c r="BT1467" s="264" t="str">
        <f t="shared" si="953"/>
        <v/>
      </c>
      <c r="BU1467" s="264" t="str">
        <f t="shared" si="954"/>
        <v/>
      </c>
      <c r="BV1467" s="264" t="str">
        <f t="shared" si="955"/>
        <v/>
      </c>
      <c r="BW1467" s="264" t="str">
        <f t="shared" si="956"/>
        <v/>
      </c>
      <c r="BX1467" s="264" t="str">
        <f t="shared" si="957"/>
        <v/>
      </c>
      <c r="BY1467" s="265" t="str">
        <f t="shared" si="958"/>
        <v/>
      </c>
      <c r="BZ1467" s="283"/>
      <c r="CA1467" s="283" t="s">
        <v>506</v>
      </c>
      <c r="CB1467" s="284" t="str">
        <f t="shared" si="959"/>
        <v>xx</v>
      </c>
      <c r="CC1467" s="284" t="str">
        <f t="shared" si="960"/>
        <v>Non_select</v>
      </c>
      <c r="CD1467" s="284" t="str">
        <f t="shared" si="961"/>
        <v>xx</v>
      </c>
      <c r="CE1467" s="284" t="str">
        <f t="shared" si="962"/>
        <v/>
      </c>
      <c r="CF1467" s="283"/>
      <c r="CG1467" s="284" t="str">
        <f t="shared" si="963"/>
        <v>KC911995</v>
      </c>
      <c r="CH1467" s="285" t="s">
        <v>360</v>
      </c>
      <c r="CI1467" s="285" t="s">
        <v>361</v>
      </c>
      <c r="CJ1467" s="285" t="s">
        <v>362</v>
      </c>
      <c r="CK1467" s="285"/>
      <c r="CL1467" s="285"/>
      <c r="CM1467" s="285"/>
      <c r="CN1467" s="285"/>
      <c r="CO1467" s="285"/>
      <c r="CP1467" s="285"/>
      <c r="CQ1467" s="284"/>
      <c r="CR1467" s="284"/>
      <c r="CS1467" s="284"/>
      <c r="CT1467" s="284"/>
      <c r="CU1467" s="284"/>
      <c r="CV1467" s="284">
        <f t="shared" si="928"/>
        <v>3</v>
      </c>
      <c r="CW1467" s="287" t="str">
        <f t="shared" si="965"/>
        <v>3</v>
      </c>
      <c r="CX1467" s="200" t="str">
        <f t="shared" si="964"/>
        <v>Hepatitis E virus strain  , partial cds</v>
      </c>
    </row>
    <row r="1468" spans="1:102" s="180" customFormat="1" ht="11.85" hidden="1" customHeight="1" x14ac:dyDescent="0.25">
      <c r="A1468" s="182" t="s">
        <v>3798</v>
      </c>
      <c r="B1468" s="174" t="s">
        <v>502</v>
      </c>
      <c r="C1468" s="175">
        <v>3</v>
      </c>
      <c r="D1468" s="176" t="s">
        <v>2561</v>
      </c>
      <c r="E1468" s="177" t="s">
        <v>2561</v>
      </c>
      <c r="F1468" s="182"/>
      <c r="G1468" s="243"/>
      <c r="H1468" s="180" t="s">
        <v>1329</v>
      </c>
      <c r="I1468" s="280" t="s">
        <v>1330</v>
      </c>
      <c r="J1468" s="277" t="s">
        <v>788</v>
      </c>
      <c r="K1468" s="183" t="s">
        <v>2990</v>
      </c>
      <c r="L1468" s="186" t="s">
        <v>2990</v>
      </c>
      <c r="M1468" s="253" t="s">
        <v>368</v>
      </c>
      <c r="N1468" s="257"/>
      <c r="O1468" s="243"/>
      <c r="P1468" s="243"/>
      <c r="Q1468" s="243"/>
      <c r="R1468" s="243"/>
      <c r="S1468" s="243" t="e">
        <f t="shared" si="929"/>
        <v>#N/A</v>
      </c>
      <c r="T1468" s="243"/>
      <c r="U1468" s="274"/>
      <c r="V1468" s="274"/>
      <c r="W1468" s="272"/>
      <c r="X1468" s="275"/>
      <c r="Y1468" s="272"/>
      <c r="Z1468" s="272"/>
      <c r="AA1468" s="272"/>
      <c r="AB1468" s="290"/>
      <c r="AC1468" s="275"/>
      <c r="AD1468" s="275"/>
      <c r="AE1468" s="272"/>
      <c r="AF1468" s="272"/>
      <c r="AG1468" s="272"/>
      <c r="AH1468" s="282"/>
      <c r="AI1468" s="243"/>
      <c r="AJ1468" s="243"/>
      <c r="AK1468" s="255">
        <f t="shared" si="930"/>
        <v>1</v>
      </c>
      <c r="AL1468" s="256" t="b">
        <f t="shared" si="931"/>
        <v>0</v>
      </c>
      <c r="AM1468" s="243"/>
      <c r="AN1468" s="243"/>
      <c r="AO1468" s="276"/>
      <c r="AP1468" s="258" t="e">
        <f>MATCH($F1468,$F$2:$F1468,0)=ROW($F1468)-1</f>
        <v>#N/A</v>
      </c>
      <c r="AQ1468" s="174" t="s">
        <v>111</v>
      </c>
      <c r="AR1468" s="174" t="s">
        <v>111</v>
      </c>
      <c r="AS1468" s="174" t="s">
        <v>111</v>
      </c>
      <c r="AT1468" s="174" t="s">
        <v>111</v>
      </c>
      <c r="AU1468" s="174" t="s">
        <v>111</v>
      </c>
      <c r="AV1468" s="174" t="s">
        <v>111</v>
      </c>
      <c r="AX1468" s="243"/>
      <c r="AY1468" s="259" t="str">
        <f t="shared" si="932"/>
        <v>KC911996</v>
      </c>
      <c r="AZ1468" s="260" t="str">
        <f t="shared" si="933"/>
        <v>3.FRA.Toulouse.hum</v>
      </c>
      <c r="BA1468" s="260" t="str">
        <f t="shared" si="934"/>
        <v>3.FRA.Toulouse.hum</v>
      </c>
      <c r="BB1468" s="200" t="str">
        <f t="shared" si="935"/>
        <v>KC911996.</v>
      </c>
      <c r="BC1468" s="201" t="str">
        <f t="shared" si="936"/>
        <v>KC911996</v>
      </c>
      <c r="BD1468" s="201" t="str">
        <f t="shared" si="937"/>
        <v>KC911996</v>
      </c>
      <c r="BE1468" s="200" t="str">
        <f t="shared" si="938"/>
        <v>KC911996=</v>
      </c>
      <c r="BF1468" s="200" t="str">
        <f t="shared" si="939"/>
        <v>KC911996=out</v>
      </c>
      <c r="BG1468" s="200" t="str">
        <f t="shared" si="940"/>
        <v>KC911996=out</v>
      </c>
      <c r="BH1468" s="200" t="str">
        <f t="shared" si="941"/>
        <v>KC911996=</v>
      </c>
      <c r="BI1468" s="200" t="str">
        <f t="shared" si="942"/>
        <v>KC911996=. 3.FRA.Toulouse.hum</v>
      </c>
      <c r="BJ1468" s="200" t="str">
        <f t="shared" si="943"/>
        <v>KC911996=. 3.FRA.Toulouse.hum</v>
      </c>
      <c r="BK1468" s="200" t="str">
        <f t="shared" si="944"/>
        <v>KC911996=. 3.FRA.Toulouse.hum</v>
      </c>
      <c r="BL1468" s="200" t="str">
        <f t="shared" si="945"/>
        <v>KC911996=3.FRA.Toulouse.hum</v>
      </c>
      <c r="BM1468" s="200" t="str">
        <f t="shared" si="946"/>
        <v>KC911996=3</v>
      </c>
      <c r="BN1468" s="200" t="str">
        <f t="shared" si="947"/>
        <v>KC911996=3</v>
      </c>
      <c r="BO1468" s="200" t="str">
        <f t="shared" si="948"/>
        <v>KC911996=3</v>
      </c>
      <c r="BP1468" s="200" t="str">
        <f t="shared" si="949"/>
        <v>3=</v>
      </c>
      <c r="BQ1468" s="261" t="str">
        <f t="shared" si="950"/>
        <v>KC911996</v>
      </c>
      <c r="BR1468" s="262" t="str">
        <f t="shared" si="951"/>
        <v/>
      </c>
      <c r="BS1468" s="263" t="str">
        <f t="shared" si="952"/>
        <v>3.FRA.Toulouse.hum</v>
      </c>
      <c r="BT1468" s="264" t="str">
        <f t="shared" si="953"/>
        <v/>
      </c>
      <c r="BU1468" s="264" t="str">
        <f t="shared" si="954"/>
        <v/>
      </c>
      <c r="BV1468" s="264" t="str">
        <f t="shared" si="955"/>
        <v/>
      </c>
      <c r="BW1468" s="264" t="str">
        <f t="shared" si="956"/>
        <v/>
      </c>
      <c r="BX1468" s="264" t="str">
        <f t="shared" si="957"/>
        <v/>
      </c>
      <c r="BY1468" s="265" t="str">
        <f t="shared" si="958"/>
        <v/>
      </c>
      <c r="BZ1468" s="243"/>
      <c r="CA1468" s="207" t="s">
        <v>506</v>
      </c>
      <c r="CB1468" s="200" t="str">
        <f t="shared" si="959"/>
        <v>xx</v>
      </c>
      <c r="CC1468" s="200" t="str">
        <f t="shared" si="960"/>
        <v>Non_select</v>
      </c>
      <c r="CD1468" s="200" t="str">
        <f t="shared" si="961"/>
        <v>xx</v>
      </c>
      <c r="CE1468" s="200" t="str">
        <f t="shared" si="962"/>
        <v/>
      </c>
      <c r="CF1468" s="243"/>
      <c r="CG1468" s="200" t="str">
        <f t="shared" si="963"/>
        <v>KC911996</v>
      </c>
      <c r="CH1468" s="208" t="s">
        <v>360</v>
      </c>
      <c r="CI1468" s="208" t="s">
        <v>361</v>
      </c>
      <c r="CJ1468" s="208" t="s">
        <v>362</v>
      </c>
      <c r="CK1468" s="243"/>
      <c r="CL1468" s="243"/>
      <c r="CM1468" s="243"/>
      <c r="CN1468" s="243"/>
      <c r="CO1468" s="208"/>
      <c r="CP1468" s="243"/>
      <c r="CQ1468" s="243"/>
      <c r="CR1468" s="243"/>
      <c r="CS1468" s="243"/>
      <c r="CT1468" s="243"/>
      <c r="CU1468" s="243"/>
      <c r="CV1468" s="268">
        <f t="shared" si="928"/>
        <v>3</v>
      </c>
      <c r="CW1468" s="266" t="str">
        <f t="shared" si="965"/>
        <v>3</v>
      </c>
      <c r="CX1468" s="200" t="str">
        <f t="shared" si="964"/>
        <v>Hepatitis E virus strain  , partial cds</v>
      </c>
    </row>
    <row r="1469" spans="1:102" ht="11.85" hidden="1" customHeight="1" x14ac:dyDescent="0.25">
      <c r="A1469" s="277" t="s">
        <v>3799</v>
      </c>
      <c r="B1469" s="174" t="s">
        <v>502</v>
      </c>
      <c r="C1469" s="278">
        <v>3</v>
      </c>
      <c r="D1469" s="279" t="s">
        <v>2561</v>
      </c>
      <c r="E1469" s="177" t="s">
        <v>2561</v>
      </c>
      <c r="F1469" s="277"/>
      <c r="G1469" s="243"/>
      <c r="H1469" s="277" t="s">
        <v>1329</v>
      </c>
      <c r="I1469" s="280" t="s">
        <v>1330</v>
      </c>
      <c r="J1469" s="277" t="s">
        <v>788</v>
      </c>
      <c r="K1469" s="183" t="s">
        <v>2990</v>
      </c>
      <c r="L1469" s="186" t="s">
        <v>2990</v>
      </c>
      <c r="M1469" s="253" t="s">
        <v>368</v>
      </c>
      <c r="N1469" s="257"/>
      <c r="O1469" s="243"/>
      <c r="P1469" s="187"/>
      <c r="Q1469" s="187"/>
      <c r="R1469" s="281"/>
      <c r="S1469" s="281" t="e">
        <f t="shared" si="929"/>
        <v>#N/A</v>
      </c>
      <c r="T1469" s="281"/>
      <c r="U1469" s="274"/>
      <c r="V1469" s="274"/>
      <c r="W1469" s="272"/>
      <c r="X1469" s="275"/>
      <c r="Y1469" s="272"/>
      <c r="Z1469" s="272"/>
      <c r="AA1469" s="272"/>
      <c r="AB1469" s="290"/>
      <c r="AC1469" s="275"/>
      <c r="AD1469" s="275"/>
      <c r="AE1469" s="272"/>
      <c r="AF1469" s="272"/>
      <c r="AG1469" s="272"/>
      <c r="AH1469" s="282"/>
      <c r="AI1469" s="243"/>
      <c r="AJ1469" s="243"/>
      <c r="AK1469" s="255">
        <f t="shared" si="930"/>
        <v>1</v>
      </c>
      <c r="AL1469" s="256" t="b">
        <f t="shared" si="931"/>
        <v>0</v>
      </c>
      <c r="AM1469" s="281"/>
      <c r="AN1469" s="281"/>
      <c r="AO1469" s="276"/>
      <c r="AP1469" s="258" t="e">
        <f>MATCH($F1469,$F$2:$F1469,0)=ROW($F1469)-1</f>
        <v>#N/A</v>
      </c>
      <c r="AQ1469" s="192" t="s">
        <v>111</v>
      </c>
      <c r="AR1469" s="192" t="s">
        <v>111</v>
      </c>
      <c r="AS1469" s="192" t="s">
        <v>111</v>
      </c>
      <c r="AT1469" s="192" t="s">
        <v>111</v>
      </c>
      <c r="AU1469" s="192" t="s">
        <v>111</v>
      </c>
      <c r="AV1469" s="192" t="s">
        <v>111</v>
      </c>
      <c r="AW1469" s="281"/>
      <c r="AX1469" s="281"/>
      <c r="AY1469" s="259" t="str">
        <f t="shared" si="932"/>
        <v>KC911997</v>
      </c>
      <c r="AZ1469" s="260" t="str">
        <f t="shared" si="933"/>
        <v>3.FRA.Toulouse.hum</v>
      </c>
      <c r="BA1469" s="260" t="str">
        <f t="shared" si="934"/>
        <v>3.FRA.Toulouse.hum</v>
      </c>
      <c r="BB1469" s="200" t="str">
        <f t="shared" si="935"/>
        <v>KC911997.</v>
      </c>
      <c r="BC1469" s="201" t="str">
        <f t="shared" si="936"/>
        <v>KC911997</v>
      </c>
      <c r="BD1469" s="201" t="str">
        <f t="shared" si="937"/>
        <v>KC911997</v>
      </c>
      <c r="BE1469" s="200" t="str">
        <f t="shared" si="938"/>
        <v>KC911997=</v>
      </c>
      <c r="BF1469" s="200" t="str">
        <f t="shared" si="939"/>
        <v>KC911997=out</v>
      </c>
      <c r="BG1469" s="200" t="str">
        <f t="shared" si="940"/>
        <v>KC911997=out</v>
      </c>
      <c r="BH1469" s="200" t="str">
        <f t="shared" si="941"/>
        <v>KC911997=</v>
      </c>
      <c r="BI1469" s="200" t="str">
        <f t="shared" si="942"/>
        <v>KC911997=. 3.FRA.Toulouse.hum</v>
      </c>
      <c r="BJ1469" s="200" t="str">
        <f t="shared" si="943"/>
        <v>KC911997=. 3.FRA.Toulouse.hum</v>
      </c>
      <c r="BK1469" s="200" t="str">
        <f t="shared" si="944"/>
        <v>KC911997=. 3.FRA.Toulouse.hum</v>
      </c>
      <c r="BL1469" s="200" t="str">
        <f t="shared" si="945"/>
        <v>KC911997=3.FRA.Toulouse.hum</v>
      </c>
      <c r="BM1469" s="200" t="str">
        <f t="shared" si="946"/>
        <v>KC911997=3</v>
      </c>
      <c r="BN1469" s="200" t="str">
        <f t="shared" si="947"/>
        <v>KC911997=3</v>
      </c>
      <c r="BO1469" s="200" t="str">
        <f t="shared" si="948"/>
        <v>KC911997=3</v>
      </c>
      <c r="BP1469" s="200" t="str">
        <f t="shared" si="949"/>
        <v>3=</v>
      </c>
      <c r="BQ1469" s="261" t="str">
        <f t="shared" si="950"/>
        <v>KC911997</v>
      </c>
      <c r="BR1469" s="262" t="str">
        <f t="shared" si="951"/>
        <v/>
      </c>
      <c r="BS1469" s="263" t="str">
        <f t="shared" si="952"/>
        <v>3.FRA.Toulouse.hum</v>
      </c>
      <c r="BT1469" s="264" t="str">
        <f t="shared" si="953"/>
        <v/>
      </c>
      <c r="BU1469" s="264" t="str">
        <f t="shared" si="954"/>
        <v/>
      </c>
      <c r="BV1469" s="264" t="str">
        <f t="shared" si="955"/>
        <v/>
      </c>
      <c r="BW1469" s="264" t="str">
        <f t="shared" si="956"/>
        <v/>
      </c>
      <c r="BX1469" s="264" t="str">
        <f t="shared" si="957"/>
        <v/>
      </c>
      <c r="BY1469" s="265" t="str">
        <f t="shared" si="958"/>
        <v/>
      </c>
      <c r="BZ1469" s="283"/>
      <c r="CA1469" s="283" t="s">
        <v>506</v>
      </c>
      <c r="CB1469" s="284" t="str">
        <f t="shared" si="959"/>
        <v>xx</v>
      </c>
      <c r="CC1469" s="284" t="str">
        <f t="shared" si="960"/>
        <v>Non_select</v>
      </c>
      <c r="CD1469" s="284" t="str">
        <f t="shared" si="961"/>
        <v>xx</v>
      </c>
      <c r="CE1469" s="284" t="str">
        <f t="shared" si="962"/>
        <v/>
      </c>
      <c r="CF1469" s="283"/>
      <c r="CG1469" s="284" t="str">
        <f t="shared" si="963"/>
        <v>KC911997</v>
      </c>
      <c r="CH1469" s="285" t="s">
        <v>360</v>
      </c>
      <c r="CI1469" s="285" t="s">
        <v>361</v>
      </c>
      <c r="CJ1469" s="285" t="s">
        <v>362</v>
      </c>
      <c r="CK1469" s="285"/>
      <c r="CL1469" s="285"/>
      <c r="CM1469" s="285"/>
      <c r="CN1469" s="285"/>
      <c r="CO1469" s="285"/>
      <c r="CP1469" s="285"/>
      <c r="CQ1469" s="284"/>
      <c r="CR1469" s="284"/>
      <c r="CS1469" s="284"/>
      <c r="CT1469" s="284"/>
      <c r="CU1469" s="284"/>
      <c r="CV1469" s="284">
        <f t="shared" si="928"/>
        <v>3</v>
      </c>
      <c r="CW1469" s="287" t="str">
        <f t="shared" si="965"/>
        <v>3</v>
      </c>
      <c r="CX1469" s="200" t="str">
        <f t="shared" si="964"/>
        <v>Hepatitis E virus strain  , partial cds</v>
      </c>
    </row>
    <row r="1470" spans="1:102" ht="11.85" customHeight="1" x14ac:dyDescent="0.25">
      <c r="A1470" s="239" t="s">
        <v>1341</v>
      </c>
      <c r="B1470" s="174">
        <v>3</v>
      </c>
      <c r="C1470" s="272">
        <v>3</v>
      </c>
      <c r="D1470" s="176" t="s">
        <v>708</v>
      </c>
      <c r="E1470" s="177" t="s">
        <v>646</v>
      </c>
      <c r="F1470" s="375" t="s">
        <v>1342</v>
      </c>
      <c r="G1470" s="276"/>
      <c r="H1470" s="180" t="s">
        <v>1080</v>
      </c>
      <c r="I1470" s="181" t="s">
        <v>1081</v>
      </c>
      <c r="J1470" s="243" t="s">
        <v>788</v>
      </c>
      <c r="K1470" s="243"/>
      <c r="L1470" s="276"/>
      <c r="M1470" s="253" t="s">
        <v>1083</v>
      </c>
      <c r="N1470" s="270"/>
      <c r="O1470" s="188"/>
      <c r="P1470" s="243"/>
      <c r="Q1470" s="243"/>
      <c r="R1470" s="243"/>
      <c r="S1470" s="243">
        <f t="shared" si="929"/>
        <v>6347</v>
      </c>
      <c r="T1470" s="243"/>
      <c r="V1470" s="189" t="s">
        <v>708</v>
      </c>
      <c r="W1470" s="288"/>
      <c r="X1470" s="275"/>
      <c r="Y1470" s="288"/>
      <c r="Z1470" s="288"/>
      <c r="AA1470" s="288"/>
      <c r="AB1470" s="252" t="s">
        <v>708</v>
      </c>
      <c r="AC1470" s="275"/>
      <c r="AD1470" s="275"/>
      <c r="AE1470" s="288"/>
      <c r="AF1470" s="288"/>
      <c r="AG1470" s="288"/>
      <c r="AH1470" s="432" t="s">
        <v>1284</v>
      </c>
      <c r="AI1470" s="192">
        <v>6592</v>
      </c>
      <c r="AJ1470" s="192">
        <v>6739</v>
      </c>
      <c r="AK1470" s="255">
        <f t="shared" si="930"/>
        <v>148</v>
      </c>
      <c r="AL1470" s="256" t="b">
        <f t="shared" si="931"/>
        <v>0</v>
      </c>
      <c r="AM1470" s="243"/>
      <c r="AN1470" s="243"/>
      <c r="AO1470" s="276"/>
      <c r="AP1470" s="258" t="b">
        <f>MATCH($F1470,$F$2:$F1470,0)=ROW($F1470)-1</f>
        <v>1</v>
      </c>
      <c r="AV1470" s="272" t="s">
        <v>111</v>
      </c>
      <c r="AW1470" s="180"/>
      <c r="AX1470" s="243"/>
      <c r="AY1470" s="259" t="str">
        <f t="shared" si="932"/>
        <v>AF491003</v>
      </c>
      <c r="AZ1470" s="260" t="str">
        <f t="shared" si="933"/>
        <v>3f.ESP.sewage(*)</v>
      </c>
      <c r="BA1470" s="260" t="str">
        <f t="shared" si="934"/>
        <v>3f.ESP.sewage(*)</v>
      </c>
      <c r="BB1470" s="200" t="str">
        <f t="shared" si="935"/>
        <v>AF491003.BCN4</v>
      </c>
      <c r="BC1470" s="201" t="str">
        <f t="shared" si="936"/>
        <v>AF491003</v>
      </c>
      <c r="BD1470" s="201" t="str">
        <f t="shared" si="937"/>
        <v>AF491003</v>
      </c>
      <c r="BE1470" s="200" t="str">
        <f t="shared" si="938"/>
        <v>AF491003=</v>
      </c>
      <c r="BF1470" s="200" t="str">
        <f t="shared" si="939"/>
        <v>AF491003=out</v>
      </c>
      <c r="BG1470" s="200" t="str">
        <f t="shared" si="940"/>
        <v>AF491003=out</v>
      </c>
      <c r="BH1470" s="200" t="str">
        <f t="shared" si="941"/>
        <v>AF491003=BCN4</v>
      </c>
      <c r="BI1470" s="200" t="str">
        <f t="shared" si="942"/>
        <v>AF491003=BCN4. 3f.ESP.sewage(*)</v>
      </c>
      <c r="BJ1470" s="200" t="str">
        <f t="shared" si="943"/>
        <v>AF491003=BCN4. 3f.ESP.sewage(*)</v>
      </c>
      <c r="BK1470" s="200" t="str">
        <f t="shared" si="944"/>
        <v>AF491003=BCN4. 3f.ESP.sewage(*)</v>
      </c>
      <c r="BL1470" s="200" t="str">
        <f t="shared" si="945"/>
        <v>AF491003=3f.ESP.sewage(*)</v>
      </c>
      <c r="BM1470" s="200" t="str">
        <f t="shared" si="946"/>
        <v>AF491003=3f</v>
      </c>
      <c r="BN1470" s="200" t="str">
        <f t="shared" si="947"/>
        <v>AF491003=3feg</v>
      </c>
      <c r="BO1470" s="200" t="str">
        <f t="shared" si="948"/>
        <v>AF491003=3</v>
      </c>
      <c r="BP1470" s="200" t="str">
        <f t="shared" si="949"/>
        <v>3f=</v>
      </c>
      <c r="BQ1470" s="261" t="str">
        <f t="shared" si="950"/>
        <v>AF491003</v>
      </c>
      <c r="BR1470" s="262" t="str">
        <f t="shared" si="951"/>
        <v>BCN4</v>
      </c>
      <c r="BS1470" s="263" t="str">
        <f t="shared" si="952"/>
        <v>3f.ESP.sewage(*)</v>
      </c>
      <c r="BT1470" s="264" t="str">
        <f t="shared" si="953"/>
        <v/>
      </c>
      <c r="BU1470" s="264" t="str">
        <f t="shared" si="954"/>
        <v/>
      </c>
      <c r="BV1470" s="264" t="str">
        <f t="shared" si="955"/>
        <v/>
      </c>
      <c r="BW1470" s="264" t="str">
        <f t="shared" si="956"/>
        <v/>
      </c>
      <c r="BX1470" s="264" t="str">
        <f t="shared" si="957"/>
        <v/>
      </c>
      <c r="BY1470" s="265" t="str">
        <f t="shared" si="958"/>
        <v>3f</v>
      </c>
      <c r="BZ1470" s="243"/>
      <c r="CA1470" s="207" t="s">
        <v>1343</v>
      </c>
      <c r="CB1470" s="200" t="str">
        <f t="shared" si="959"/>
        <v>AF491003</v>
      </c>
      <c r="CC1470" s="200" t="str">
        <f t="shared" si="960"/>
        <v>3f</v>
      </c>
      <c r="CD1470" s="200" t="str">
        <f t="shared" si="961"/>
        <v>AF491003</v>
      </c>
      <c r="CE1470" s="200" t="str">
        <f t="shared" si="962"/>
        <v/>
      </c>
      <c r="CF1470" s="243"/>
      <c r="CG1470" s="200" t="str">
        <f t="shared" si="963"/>
        <v>AF491003</v>
      </c>
      <c r="CH1470" s="208" t="s">
        <v>360</v>
      </c>
      <c r="CI1470" s="208" t="s">
        <v>361</v>
      </c>
      <c r="CJ1470" s="208" t="s">
        <v>362</v>
      </c>
      <c r="CK1470" s="243"/>
      <c r="CL1470" s="243"/>
      <c r="CM1470" s="243"/>
      <c r="CN1470" s="243"/>
      <c r="CO1470" s="208"/>
      <c r="CP1470" s="243"/>
      <c r="CQ1470" s="243"/>
      <c r="CR1470" s="243"/>
      <c r="CS1470" s="243"/>
      <c r="CT1470" s="243"/>
      <c r="CU1470" s="243"/>
      <c r="CV1470" s="200">
        <f t="shared" si="928"/>
        <v>3</v>
      </c>
      <c r="CW1470" s="266" t="str">
        <f t="shared" si="965"/>
        <v>3f</v>
      </c>
      <c r="CX1470" s="200" t="str">
        <f t="shared" si="964"/>
        <v>Hepatitis E virus strain  , partial cds</v>
      </c>
    </row>
    <row r="1471" spans="1:102" s="180" customFormat="1" ht="11.85" hidden="1" customHeight="1" x14ac:dyDescent="0.25">
      <c r="A1471" s="182" t="s">
        <v>3802</v>
      </c>
      <c r="B1471" s="174" t="s">
        <v>502</v>
      </c>
      <c r="C1471" s="175">
        <v>3</v>
      </c>
      <c r="D1471" s="176" t="s">
        <v>2561</v>
      </c>
      <c r="E1471" s="177" t="s">
        <v>2561</v>
      </c>
      <c r="F1471" s="182"/>
      <c r="G1471" s="243"/>
      <c r="H1471" s="180" t="s">
        <v>1329</v>
      </c>
      <c r="I1471" s="181" t="s">
        <v>1330</v>
      </c>
      <c r="J1471" s="182" t="s">
        <v>788</v>
      </c>
      <c r="K1471" s="183" t="s">
        <v>2990</v>
      </c>
      <c r="L1471" s="186" t="s">
        <v>2990</v>
      </c>
      <c r="M1471" s="253" t="s">
        <v>368</v>
      </c>
      <c r="N1471" s="257"/>
      <c r="O1471" s="243"/>
      <c r="P1471" s="243"/>
      <c r="Q1471" s="243"/>
      <c r="R1471" s="243"/>
      <c r="S1471" s="243" t="e">
        <f t="shared" si="929"/>
        <v>#N/A</v>
      </c>
      <c r="T1471" s="243"/>
      <c r="U1471" s="274"/>
      <c r="V1471" s="274"/>
      <c r="W1471" s="272"/>
      <c r="X1471" s="275"/>
      <c r="Y1471" s="272"/>
      <c r="Z1471" s="272"/>
      <c r="AA1471" s="272"/>
      <c r="AB1471" s="290"/>
      <c r="AC1471" s="275"/>
      <c r="AD1471" s="275"/>
      <c r="AE1471" s="272"/>
      <c r="AF1471" s="272"/>
      <c r="AG1471" s="272"/>
      <c r="AH1471" s="282"/>
      <c r="AI1471" s="243"/>
      <c r="AJ1471" s="243"/>
      <c r="AK1471" s="255">
        <f t="shared" si="930"/>
        <v>1</v>
      </c>
      <c r="AL1471" s="256" t="b">
        <f t="shared" si="931"/>
        <v>0</v>
      </c>
      <c r="AM1471" s="243"/>
      <c r="AN1471" s="243"/>
      <c r="AO1471" s="276"/>
      <c r="AP1471" s="258" t="e">
        <f>MATCH($F1471,$F$2:$F1471,0)=ROW($F1471)-1</f>
        <v>#N/A</v>
      </c>
      <c r="AQ1471" s="174" t="s">
        <v>111</v>
      </c>
      <c r="AR1471" s="174" t="s">
        <v>111</v>
      </c>
      <c r="AS1471" s="174" t="s">
        <v>111</v>
      </c>
      <c r="AT1471" s="174" t="s">
        <v>111</v>
      </c>
      <c r="AU1471" s="174" t="s">
        <v>111</v>
      </c>
      <c r="AV1471" s="174" t="s">
        <v>111</v>
      </c>
      <c r="AX1471" s="243"/>
      <c r="AY1471" s="259" t="str">
        <f t="shared" si="932"/>
        <v>KC911999</v>
      </c>
      <c r="AZ1471" s="260" t="str">
        <f t="shared" si="933"/>
        <v>3.FRA.Toulouse.hum</v>
      </c>
      <c r="BA1471" s="260" t="str">
        <f t="shared" si="934"/>
        <v>3.FRA.Toulouse.hum</v>
      </c>
      <c r="BB1471" s="200" t="str">
        <f t="shared" si="935"/>
        <v>KC911999.</v>
      </c>
      <c r="BC1471" s="201" t="str">
        <f t="shared" si="936"/>
        <v>KC911999</v>
      </c>
      <c r="BD1471" s="201" t="str">
        <f t="shared" si="937"/>
        <v>KC911999</v>
      </c>
      <c r="BE1471" s="200" t="str">
        <f t="shared" si="938"/>
        <v>KC911999=</v>
      </c>
      <c r="BF1471" s="200" t="str">
        <f t="shared" si="939"/>
        <v>KC911999=out</v>
      </c>
      <c r="BG1471" s="200" t="str">
        <f t="shared" si="940"/>
        <v>KC911999=out</v>
      </c>
      <c r="BH1471" s="200" t="str">
        <f t="shared" si="941"/>
        <v>KC911999=</v>
      </c>
      <c r="BI1471" s="200" t="str">
        <f t="shared" si="942"/>
        <v>KC911999=. 3.FRA.Toulouse.hum</v>
      </c>
      <c r="BJ1471" s="200" t="str">
        <f t="shared" si="943"/>
        <v>KC911999=. 3.FRA.Toulouse.hum</v>
      </c>
      <c r="BK1471" s="200" t="str">
        <f t="shared" si="944"/>
        <v>KC911999=. 3.FRA.Toulouse.hum</v>
      </c>
      <c r="BL1471" s="200" t="str">
        <f t="shared" si="945"/>
        <v>KC911999=3.FRA.Toulouse.hum</v>
      </c>
      <c r="BM1471" s="200" t="str">
        <f t="shared" si="946"/>
        <v>KC911999=3</v>
      </c>
      <c r="BN1471" s="200" t="str">
        <f t="shared" si="947"/>
        <v>KC911999=3</v>
      </c>
      <c r="BO1471" s="200" t="str">
        <f t="shared" si="948"/>
        <v>KC911999=3</v>
      </c>
      <c r="BP1471" s="200" t="str">
        <f t="shared" si="949"/>
        <v>3=</v>
      </c>
      <c r="BQ1471" s="261" t="str">
        <f t="shared" si="950"/>
        <v>KC911999</v>
      </c>
      <c r="BR1471" s="262" t="str">
        <f t="shared" si="951"/>
        <v/>
      </c>
      <c r="BS1471" s="263" t="str">
        <f t="shared" si="952"/>
        <v>3.FRA.Toulouse.hum</v>
      </c>
      <c r="BT1471" s="264" t="str">
        <f t="shared" si="953"/>
        <v/>
      </c>
      <c r="BU1471" s="264" t="str">
        <f t="shared" si="954"/>
        <v/>
      </c>
      <c r="BV1471" s="264" t="str">
        <f t="shared" si="955"/>
        <v/>
      </c>
      <c r="BW1471" s="264" t="str">
        <f t="shared" si="956"/>
        <v/>
      </c>
      <c r="BX1471" s="264" t="str">
        <f t="shared" si="957"/>
        <v/>
      </c>
      <c r="BY1471" s="265" t="str">
        <f t="shared" si="958"/>
        <v/>
      </c>
      <c r="BZ1471" s="243"/>
      <c r="CA1471" s="207" t="s">
        <v>506</v>
      </c>
      <c r="CB1471" s="200" t="str">
        <f t="shared" si="959"/>
        <v>xx</v>
      </c>
      <c r="CC1471" s="200" t="str">
        <f t="shared" si="960"/>
        <v>Non_select</v>
      </c>
      <c r="CD1471" s="200" t="str">
        <f t="shared" si="961"/>
        <v>xx</v>
      </c>
      <c r="CE1471" s="200" t="str">
        <f t="shared" si="962"/>
        <v/>
      </c>
      <c r="CF1471" s="243"/>
      <c r="CG1471" s="200" t="str">
        <f t="shared" si="963"/>
        <v>KC911999</v>
      </c>
      <c r="CH1471" s="208" t="s">
        <v>360</v>
      </c>
      <c r="CI1471" s="208" t="s">
        <v>361</v>
      </c>
      <c r="CJ1471" s="208" t="s">
        <v>362</v>
      </c>
      <c r="CK1471" s="243"/>
      <c r="CL1471" s="243"/>
      <c r="CM1471" s="243"/>
      <c r="CN1471" s="243"/>
      <c r="CO1471" s="208"/>
      <c r="CP1471" s="243"/>
      <c r="CQ1471" s="243"/>
      <c r="CR1471" s="243"/>
      <c r="CS1471" s="243"/>
      <c r="CT1471" s="243"/>
      <c r="CU1471" s="243"/>
      <c r="CV1471" s="268">
        <f t="shared" si="928"/>
        <v>3</v>
      </c>
      <c r="CW1471" s="266" t="str">
        <f t="shared" si="965"/>
        <v>3</v>
      </c>
      <c r="CX1471" s="200" t="str">
        <f t="shared" si="964"/>
        <v>Hepatitis E virus strain  , partial cds</v>
      </c>
    </row>
    <row r="1472" spans="1:102" s="180" customFormat="1" ht="11.85" hidden="1" customHeight="1" x14ac:dyDescent="0.25">
      <c r="A1472" s="182" t="s">
        <v>3803</v>
      </c>
      <c r="B1472" s="174" t="s">
        <v>502</v>
      </c>
      <c r="C1472" s="175">
        <v>3</v>
      </c>
      <c r="D1472" s="176" t="s">
        <v>2561</v>
      </c>
      <c r="E1472" s="177" t="s">
        <v>2561</v>
      </c>
      <c r="F1472" s="182"/>
      <c r="G1472" s="243"/>
      <c r="H1472" s="180" t="s">
        <v>1329</v>
      </c>
      <c r="I1472" s="181" t="s">
        <v>1330</v>
      </c>
      <c r="J1472" s="182" t="s">
        <v>788</v>
      </c>
      <c r="K1472" s="183" t="s">
        <v>2990</v>
      </c>
      <c r="L1472" s="186" t="s">
        <v>2990</v>
      </c>
      <c r="M1472" s="253" t="s">
        <v>368</v>
      </c>
      <c r="N1472" s="257"/>
      <c r="O1472" s="243"/>
      <c r="P1472" s="243"/>
      <c r="Q1472" s="243"/>
      <c r="R1472" s="243"/>
      <c r="S1472" s="243" t="e">
        <f t="shared" si="929"/>
        <v>#N/A</v>
      </c>
      <c r="T1472" s="243"/>
      <c r="U1472" s="274"/>
      <c r="V1472" s="274"/>
      <c r="W1472" s="272"/>
      <c r="X1472" s="275"/>
      <c r="Y1472" s="272"/>
      <c r="Z1472" s="272"/>
      <c r="AA1472" s="272"/>
      <c r="AB1472" s="290"/>
      <c r="AC1472" s="275"/>
      <c r="AD1472" s="275"/>
      <c r="AE1472" s="272"/>
      <c r="AF1472" s="272"/>
      <c r="AG1472" s="272"/>
      <c r="AH1472" s="282"/>
      <c r="AI1472" s="243"/>
      <c r="AJ1472" s="243"/>
      <c r="AK1472" s="255">
        <f t="shared" si="930"/>
        <v>1</v>
      </c>
      <c r="AL1472" s="256" t="b">
        <f t="shared" si="931"/>
        <v>0</v>
      </c>
      <c r="AM1472" s="243"/>
      <c r="AN1472" s="243"/>
      <c r="AO1472" s="276"/>
      <c r="AP1472" s="258" t="e">
        <f>MATCH($F1472,$F$2:$F1472,0)=ROW($F1472)-1</f>
        <v>#N/A</v>
      </c>
      <c r="AQ1472" s="174" t="s">
        <v>111</v>
      </c>
      <c r="AR1472" s="174" t="s">
        <v>111</v>
      </c>
      <c r="AS1472" s="174" t="s">
        <v>111</v>
      </c>
      <c r="AT1472" s="174" t="s">
        <v>111</v>
      </c>
      <c r="AU1472" s="174" t="s">
        <v>111</v>
      </c>
      <c r="AV1472" s="174" t="s">
        <v>111</v>
      </c>
      <c r="AX1472" s="243"/>
      <c r="AY1472" s="259" t="str">
        <f t="shared" si="932"/>
        <v>KC912000</v>
      </c>
      <c r="AZ1472" s="260" t="str">
        <f t="shared" si="933"/>
        <v>3.FRA.Toulouse.hum</v>
      </c>
      <c r="BA1472" s="260" t="str">
        <f t="shared" si="934"/>
        <v>3.FRA.Toulouse.hum</v>
      </c>
      <c r="BB1472" s="200" t="str">
        <f t="shared" si="935"/>
        <v>KC912000.</v>
      </c>
      <c r="BC1472" s="201" t="str">
        <f t="shared" si="936"/>
        <v>KC912000</v>
      </c>
      <c r="BD1472" s="201" t="str">
        <f t="shared" si="937"/>
        <v>KC912000</v>
      </c>
      <c r="BE1472" s="200" t="str">
        <f t="shared" si="938"/>
        <v>KC912000=</v>
      </c>
      <c r="BF1472" s="200" t="str">
        <f t="shared" si="939"/>
        <v>KC912000=out</v>
      </c>
      <c r="BG1472" s="200" t="str">
        <f t="shared" si="940"/>
        <v>KC912000=out</v>
      </c>
      <c r="BH1472" s="200" t="str">
        <f t="shared" si="941"/>
        <v>KC912000=</v>
      </c>
      <c r="BI1472" s="200" t="str">
        <f t="shared" si="942"/>
        <v>KC912000=. 3.FRA.Toulouse.hum</v>
      </c>
      <c r="BJ1472" s="200" t="str">
        <f t="shared" si="943"/>
        <v>KC912000=. 3.FRA.Toulouse.hum</v>
      </c>
      <c r="BK1472" s="200" t="str">
        <f t="shared" si="944"/>
        <v>KC912000=. 3.FRA.Toulouse.hum</v>
      </c>
      <c r="BL1472" s="200" t="str">
        <f t="shared" si="945"/>
        <v>KC912000=3.FRA.Toulouse.hum</v>
      </c>
      <c r="BM1472" s="200" t="str">
        <f t="shared" si="946"/>
        <v>KC912000=3</v>
      </c>
      <c r="BN1472" s="200" t="str">
        <f t="shared" si="947"/>
        <v>KC912000=3</v>
      </c>
      <c r="BO1472" s="200" t="str">
        <f t="shared" si="948"/>
        <v>KC912000=3</v>
      </c>
      <c r="BP1472" s="200" t="str">
        <f t="shared" si="949"/>
        <v>3=</v>
      </c>
      <c r="BQ1472" s="261" t="str">
        <f t="shared" si="950"/>
        <v>KC912000</v>
      </c>
      <c r="BR1472" s="262" t="str">
        <f t="shared" si="951"/>
        <v/>
      </c>
      <c r="BS1472" s="263" t="str">
        <f t="shared" si="952"/>
        <v>3.FRA.Toulouse.hum</v>
      </c>
      <c r="BT1472" s="264" t="str">
        <f t="shared" si="953"/>
        <v/>
      </c>
      <c r="BU1472" s="264" t="str">
        <f t="shared" si="954"/>
        <v/>
      </c>
      <c r="BV1472" s="264" t="str">
        <f t="shared" si="955"/>
        <v/>
      </c>
      <c r="BW1472" s="264" t="str">
        <f t="shared" si="956"/>
        <v/>
      </c>
      <c r="BX1472" s="264" t="str">
        <f t="shared" si="957"/>
        <v/>
      </c>
      <c r="BY1472" s="265" t="str">
        <f t="shared" si="958"/>
        <v/>
      </c>
      <c r="BZ1472" s="243"/>
      <c r="CA1472" s="207" t="s">
        <v>506</v>
      </c>
      <c r="CB1472" s="200" t="str">
        <f t="shared" si="959"/>
        <v>xx</v>
      </c>
      <c r="CC1472" s="200" t="str">
        <f t="shared" si="960"/>
        <v>Non_select</v>
      </c>
      <c r="CD1472" s="200" t="str">
        <f t="shared" si="961"/>
        <v>xx</v>
      </c>
      <c r="CE1472" s="200" t="str">
        <f t="shared" si="962"/>
        <v/>
      </c>
      <c r="CF1472" s="243"/>
      <c r="CG1472" s="200" t="str">
        <f t="shared" si="963"/>
        <v>KC912000</v>
      </c>
      <c r="CH1472" s="208" t="s">
        <v>360</v>
      </c>
      <c r="CI1472" s="208" t="s">
        <v>361</v>
      </c>
      <c r="CJ1472" s="208" t="s">
        <v>362</v>
      </c>
      <c r="CK1472" s="243"/>
      <c r="CL1472" s="243"/>
      <c r="CM1472" s="243"/>
      <c r="CN1472" s="243"/>
      <c r="CO1472" s="208"/>
      <c r="CP1472" s="243"/>
      <c r="CQ1472" s="243"/>
      <c r="CR1472" s="243"/>
      <c r="CS1472" s="243"/>
      <c r="CT1472" s="243"/>
      <c r="CU1472" s="243"/>
      <c r="CV1472" s="268">
        <f t="shared" si="928"/>
        <v>3</v>
      </c>
      <c r="CW1472" s="266" t="str">
        <f t="shared" si="965"/>
        <v>3</v>
      </c>
      <c r="CX1472" s="200" t="str">
        <f t="shared" si="964"/>
        <v>Hepatitis E virus strain  , partial cds</v>
      </c>
    </row>
    <row r="1473" spans="1:102" s="180" customFormat="1" ht="11.85" hidden="1" customHeight="1" x14ac:dyDescent="0.25">
      <c r="A1473" s="182" t="s">
        <v>3804</v>
      </c>
      <c r="B1473" s="174" t="s">
        <v>502</v>
      </c>
      <c r="C1473" s="175">
        <v>3</v>
      </c>
      <c r="D1473" s="176" t="s">
        <v>2561</v>
      </c>
      <c r="E1473" s="177" t="s">
        <v>2561</v>
      </c>
      <c r="F1473" s="182"/>
      <c r="G1473" s="243"/>
      <c r="H1473" s="180" t="s">
        <v>1329</v>
      </c>
      <c r="I1473" s="181" t="s">
        <v>1330</v>
      </c>
      <c r="J1473" s="182" t="s">
        <v>788</v>
      </c>
      <c r="K1473" s="183" t="s">
        <v>2990</v>
      </c>
      <c r="L1473" s="186" t="s">
        <v>2990</v>
      </c>
      <c r="M1473" s="253" t="s">
        <v>368</v>
      </c>
      <c r="N1473" s="257"/>
      <c r="O1473" s="243"/>
      <c r="P1473" s="243"/>
      <c r="Q1473" s="243"/>
      <c r="R1473" s="243"/>
      <c r="S1473" s="243" t="e">
        <f t="shared" si="929"/>
        <v>#N/A</v>
      </c>
      <c r="T1473" s="243"/>
      <c r="U1473" s="274"/>
      <c r="V1473" s="274"/>
      <c r="W1473" s="272"/>
      <c r="X1473" s="275"/>
      <c r="Y1473" s="272"/>
      <c r="Z1473" s="272"/>
      <c r="AA1473" s="272"/>
      <c r="AB1473" s="290"/>
      <c r="AC1473" s="275"/>
      <c r="AD1473" s="275"/>
      <c r="AE1473" s="272"/>
      <c r="AF1473" s="272"/>
      <c r="AG1473" s="272"/>
      <c r="AH1473" s="282"/>
      <c r="AI1473" s="243"/>
      <c r="AJ1473" s="243"/>
      <c r="AK1473" s="255">
        <f t="shared" si="930"/>
        <v>1</v>
      </c>
      <c r="AL1473" s="256" t="b">
        <f t="shared" si="931"/>
        <v>0</v>
      </c>
      <c r="AM1473" s="243"/>
      <c r="AN1473" s="243"/>
      <c r="AO1473" s="276"/>
      <c r="AP1473" s="258" t="e">
        <f>MATCH($F1473,$F$2:$F1473,0)=ROW($F1473)-1</f>
        <v>#N/A</v>
      </c>
      <c r="AQ1473" s="174" t="s">
        <v>111</v>
      </c>
      <c r="AR1473" s="174" t="s">
        <v>111</v>
      </c>
      <c r="AS1473" s="174" t="s">
        <v>111</v>
      </c>
      <c r="AT1473" s="174" t="s">
        <v>111</v>
      </c>
      <c r="AU1473" s="174" t="s">
        <v>111</v>
      </c>
      <c r="AV1473" s="174" t="s">
        <v>111</v>
      </c>
      <c r="AX1473" s="243"/>
      <c r="AY1473" s="259" t="str">
        <f t="shared" si="932"/>
        <v>KC912001</v>
      </c>
      <c r="AZ1473" s="260" t="str">
        <f t="shared" si="933"/>
        <v>3.FRA.Toulouse.hum</v>
      </c>
      <c r="BA1473" s="260" t="str">
        <f t="shared" si="934"/>
        <v>3.FRA.Toulouse.hum</v>
      </c>
      <c r="BB1473" s="200" t="str">
        <f t="shared" si="935"/>
        <v>KC912001.</v>
      </c>
      <c r="BC1473" s="201" t="str">
        <f t="shared" si="936"/>
        <v>KC912001</v>
      </c>
      <c r="BD1473" s="201" t="str">
        <f t="shared" si="937"/>
        <v>KC912001</v>
      </c>
      <c r="BE1473" s="200" t="str">
        <f t="shared" si="938"/>
        <v>KC912001=</v>
      </c>
      <c r="BF1473" s="200" t="str">
        <f t="shared" si="939"/>
        <v>KC912001=out</v>
      </c>
      <c r="BG1473" s="200" t="str">
        <f t="shared" si="940"/>
        <v>KC912001=out</v>
      </c>
      <c r="BH1473" s="200" t="str">
        <f t="shared" si="941"/>
        <v>KC912001=</v>
      </c>
      <c r="BI1473" s="200" t="str">
        <f t="shared" si="942"/>
        <v>KC912001=. 3.FRA.Toulouse.hum</v>
      </c>
      <c r="BJ1473" s="200" t="str">
        <f t="shared" si="943"/>
        <v>KC912001=. 3.FRA.Toulouse.hum</v>
      </c>
      <c r="BK1473" s="200" t="str">
        <f t="shared" si="944"/>
        <v>KC912001=. 3.FRA.Toulouse.hum</v>
      </c>
      <c r="BL1473" s="200" t="str">
        <f t="shared" si="945"/>
        <v>KC912001=3.FRA.Toulouse.hum</v>
      </c>
      <c r="BM1473" s="200" t="str">
        <f t="shared" si="946"/>
        <v>KC912001=3</v>
      </c>
      <c r="BN1473" s="200" t="str">
        <f t="shared" si="947"/>
        <v>KC912001=3</v>
      </c>
      <c r="BO1473" s="200" t="str">
        <f t="shared" si="948"/>
        <v>KC912001=3</v>
      </c>
      <c r="BP1473" s="200" t="str">
        <f t="shared" si="949"/>
        <v>3=</v>
      </c>
      <c r="BQ1473" s="261" t="str">
        <f t="shared" si="950"/>
        <v>KC912001</v>
      </c>
      <c r="BR1473" s="262" t="str">
        <f t="shared" si="951"/>
        <v/>
      </c>
      <c r="BS1473" s="263" t="str">
        <f t="shared" si="952"/>
        <v>3.FRA.Toulouse.hum</v>
      </c>
      <c r="BT1473" s="264" t="str">
        <f t="shared" si="953"/>
        <v/>
      </c>
      <c r="BU1473" s="264" t="str">
        <f t="shared" si="954"/>
        <v/>
      </c>
      <c r="BV1473" s="264" t="str">
        <f t="shared" si="955"/>
        <v/>
      </c>
      <c r="BW1473" s="264" t="str">
        <f t="shared" si="956"/>
        <v/>
      </c>
      <c r="BX1473" s="264" t="str">
        <f t="shared" si="957"/>
        <v/>
      </c>
      <c r="BY1473" s="265" t="str">
        <f t="shared" si="958"/>
        <v/>
      </c>
      <c r="BZ1473" s="243"/>
      <c r="CA1473" s="207" t="s">
        <v>506</v>
      </c>
      <c r="CB1473" s="200" t="str">
        <f t="shared" si="959"/>
        <v>xx</v>
      </c>
      <c r="CC1473" s="200" t="str">
        <f t="shared" si="960"/>
        <v>Non_select</v>
      </c>
      <c r="CD1473" s="200" t="str">
        <f t="shared" si="961"/>
        <v>xx</v>
      </c>
      <c r="CE1473" s="200" t="str">
        <f t="shared" si="962"/>
        <v/>
      </c>
      <c r="CF1473" s="243"/>
      <c r="CG1473" s="200" t="str">
        <f t="shared" si="963"/>
        <v>KC912001</v>
      </c>
      <c r="CH1473" s="208" t="s">
        <v>360</v>
      </c>
      <c r="CI1473" s="208" t="s">
        <v>361</v>
      </c>
      <c r="CJ1473" s="208" t="s">
        <v>362</v>
      </c>
      <c r="CK1473" s="243"/>
      <c r="CL1473" s="243"/>
      <c r="CM1473" s="243"/>
      <c r="CN1473" s="243"/>
      <c r="CO1473" s="208"/>
      <c r="CP1473" s="243"/>
      <c r="CQ1473" s="243"/>
      <c r="CR1473" s="243"/>
      <c r="CS1473" s="243"/>
      <c r="CT1473" s="243"/>
      <c r="CU1473" s="243"/>
      <c r="CV1473" s="268">
        <f t="shared" ref="CV1473:CV1536" si="966">C1473</f>
        <v>3</v>
      </c>
      <c r="CW1473" s="266" t="str">
        <f t="shared" si="965"/>
        <v>3</v>
      </c>
      <c r="CX1473" s="200" t="str">
        <f t="shared" si="964"/>
        <v>Hepatitis E virus strain  , partial cds</v>
      </c>
    </row>
    <row r="1474" spans="1:102" ht="11.85" hidden="1" customHeight="1" x14ac:dyDescent="0.25">
      <c r="A1474" s="277" t="s">
        <v>3805</v>
      </c>
      <c r="B1474" s="174" t="s">
        <v>502</v>
      </c>
      <c r="C1474" s="278">
        <v>3</v>
      </c>
      <c r="D1474" s="279" t="s">
        <v>2561</v>
      </c>
      <c r="E1474" s="177" t="s">
        <v>2561</v>
      </c>
      <c r="F1474" s="277"/>
      <c r="G1474" s="243"/>
      <c r="H1474" s="277" t="s">
        <v>1329</v>
      </c>
      <c r="I1474" s="280" t="s">
        <v>1330</v>
      </c>
      <c r="J1474" s="277" t="s">
        <v>788</v>
      </c>
      <c r="K1474" s="183" t="s">
        <v>2990</v>
      </c>
      <c r="L1474" s="186" t="s">
        <v>2990</v>
      </c>
      <c r="M1474" s="253" t="s">
        <v>368</v>
      </c>
      <c r="N1474" s="257"/>
      <c r="O1474" s="243"/>
      <c r="P1474" s="187"/>
      <c r="Q1474" s="187"/>
      <c r="R1474" s="281"/>
      <c r="S1474" s="281" t="e">
        <f t="shared" ref="S1474:S1537" si="967">INDEX(Burma,MATCH(SeqBeg,MEGAlign))</f>
        <v>#N/A</v>
      </c>
      <c r="T1474" s="281"/>
      <c r="U1474" s="274"/>
      <c r="V1474" s="274"/>
      <c r="W1474" s="272"/>
      <c r="X1474" s="275"/>
      <c r="Y1474" s="272"/>
      <c r="Z1474" s="272"/>
      <c r="AA1474" s="272"/>
      <c r="AB1474" s="290"/>
      <c r="AC1474" s="275"/>
      <c r="AD1474" s="275"/>
      <c r="AE1474" s="272"/>
      <c r="AF1474" s="272"/>
      <c r="AG1474" s="272"/>
      <c r="AH1474" s="282"/>
      <c r="AI1474" s="243"/>
      <c r="AJ1474" s="243"/>
      <c r="AK1474" s="255">
        <f t="shared" ref="AK1474:AK1537" si="968">SeqEnd-SeqBeg+1</f>
        <v>1</v>
      </c>
      <c r="AL1474" s="256" t="b">
        <f t="shared" ref="AL1474:AL1537" si="969">AND( SeqBeg&lt;=Beg, End &lt;=SeqEnd )</f>
        <v>0</v>
      </c>
      <c r="AM1474" s="281"/>
      <c r="AN1474" s="281"/>
      <c r="AO1474" s="276"/>
      <c r="AP1474" s="258" t="e">
        <f>MATCH($F1474,$F$2:$F1474,0)=ROW($F1474)-1</f>
        <v>#N/A</v>
      </c>
      <c r="AQ1474" s="192" t="s">
        <v>111</v>
      </c>
      <c r="AR1474" s="192" t="s">
        <v>111</v>
      </c>
      <c r="AS1474" s="192" t="s">
        <v>111</v>
      </c>
      <c r="AT1474" s="192" t="s">
        <v>111</v>
      </c>
      <c r="AU1474" s="192" t="s">
        <v>111</v>
      </c>
      <c r="AV1474" s="192" t="s">
        <v>111</v>
      </c>
      <c r="AW1474" s="281"/>
      <c r="AX1474" s="281"/>
      <c r="AY1474" s="259" t="str">
        <f t="shared" ref="AY1474:AY1537" si="970">HYPERLINK("http://www.ncbi.nlm.nih.gov/nuccore/" &amp; BQ1474, BQ1474)</f>
        <v>KC912002</v>
      </c>
      <c r="AZ1474" s="260" t="str">
        <f t="shared" ref="AZ1474:AZ1537" si="971">Subtype  &amp; IF(CountryCod="","", "." &amp; CountryCod) &amp; IF(region="","", "." &amp; region) &amp; IF(Host="","","."&amp;Host) &amp; IF(Inst="","",  "." &amp; Inst ) &amp; IF(Lu="","","(*)")</f>
        <v>3.FRA.Toulouse.hum</v>
      </c>
      <c r="BA1474" s="260" t="str">
        <f t="shared" ref="BA1474:BA1537" si="972">Etiq  &amp; IF(year="","", "." &amp; year)</f>
        <v>3.FRA.Toulouse.hum</v>
      </c>
      <c r="BB1474" s="200" t="str">
        <f t="shared" ref="BB1474:BB1537" si="973">T_acc &amp; "." &amp; T_str_isol</f>
        <v>KC912002.</v>
      </c>
      <c r="BC1474" s="201" t="str">
        <f t="shared" ref="BC1474:BC1537" si="974">IF(AX1474="",IF(ISNUMBER(FIND(".",A1474)),LEFT(A1474,FIND(".",A1474)-1),A1474),AX1474)</f>
        <v>KC912002</v>
      </c>
      <c r="BD1474" s="201" t="str">
        <f t="shared" ref="BD1474:BD1537" si="975">IF(ISNUMBER(FIND("-",BC1474)),LEFT(BC1474,FIND("-",BC1474)-1),BC1474)</f>
        <v>KC912002</v>
      </c>
      <c r="BE1474" s="200" t="str">
        <f t="shared" ref="BE1474:BE1537" si="976">MEGAname &amp; "="</f>
        <v>KC912002=</v>
      </c>
      <c r="BF1474" s="200" t="str">
        <f t="shared" ref="BF1474:BF1537" si="977">Clear &amp; IF(span,"Span","out")</f>
        <v>KC912002=out</v>
      </c>
      <c r="BG1474" s="200" t="str">
        <f t="shared" ref="BG1474:BG1537" si="978">Clear &amp; IF(span, IF(B1474=".","Selected",B1474),"out")</f>
        <v>KC912002=out</v>
      </c>
      <c r="BH1474" s="200" t="str">
        <f t="shared" ref="BH1474:BH1537" si="979">Clear &amp; Strain</f>
        <v>KC912002=</v>
      </c>
      <c r="BI1474" s="200" t="str">
        <f t="shared" ref="BI1474:BI1537" si="980">Gr_str_et  &amp; IF(CGen="", "", "." &amp; CGen)</f>
        <v>KC912002=. 3.FRA.Toulouse.hum</v>
      </c>
      <c r="BJ1474" s="200" t="str">
        <f t="shared" ref="BJ1474:BJ1537" si="981">Gr_str_et_CG  &amp; IF(year="", "", "." &amp; year)</f>
        <v>KC912002=. 3.FRA.Toulouse.hum</v>
      </c>
      <c r="BK1474" s="200" t="str">
        <f t="shared" ref="BK1474:BK1537" si="982">Clear &amp; Strain &amp; ". " &amp; Etiq</f>
        <v>KC912002=. 3.FRA.Toulouse.hum</v>
      </c>
      <c r="BL1474" s="200" t="str">
        <f t="shared" ref="BL1474:BL1537" si="983">Clear &amp; Etiq</f>
        <v>KC912002=3.FRA.Toulouse.hum</v>
      </c>
      <c r="BM1474" s="200" t="str">
        <f t="shared" ref="BM1474:BM1537" si="984">Clear &amp; Subtype</f>
        <v>KC912002=3</v>
      </c>
      <c r="BN1474" s="200" t="str">
        <f t="shared" ref="BN1474:BN1537" si="985">Clear &amp; Grupe</f>
        <v>KC912002=3</v>
      </c>
      <c r="BO1474" s="200" t="str">
        <f t="shared" ref="BO1474:BO1537" si="986">Clear &amp; Genotype</f>
        <v>KC912002=3</v>
      </c>
      <c r="BP1474" s="200" t="str">
        <f t="shared" ref="BP1474:BP1537" si="987">Subtype &amp; "="</f>
        <v>3=</v>
      </c>
      <c r="BQ1474" s="261" t="str">
        <f t="shared" ref="BQ1474:BQ1537" si="988">IF(BD1474="XX","",BD1474)</f>
        <v>KC912002</v>
      </c>
      <c r="BR1474" s="262" t="str">
        <f t="shared" ref="BR1474:BR1537" si="989">Strain &amp; IF(G1474="","", " / " &amp; G1474)</f>
        <v/>
      </c>
      <c r="BS1474" s="263" t="str">
        <f t="shared" ref="BS1474:BS1537" si="990">Etiq_y</f>
        <v>3.FRA.Toulouse.hum</v>
      </c>
      <c r="BT1474" s="264" t="str">
        <f t="shared" ref="BT1474:BT1537" si="991">IF(W1474="","",W1474)</f>
        <v/>
      </c>
      <c r="BU1474" s="264" t="str">
        <f t="shared" ref="BU1474:BU1537" si="992">IF(X1474="","", X1474 &amp; IF(LEFT(AQ1474,1)="s","+","") )</f>
        <v/>
      </c>
      <c r="BV1474" s="264" t="str">
        <f t="shared" ref="BV1474:BV1537" si="993">IF(Y1474="","", Y1474 &amp; IF(LEFT(AS1474,1)="s","+","") )</f>
        <v/>
      </c>
      <c r="BW1474" s="264" t="str">
        <f t="shared" ref="BW1474:BW1537" si="994">IF(Z1474="","", Z1474 &amp; IF(LEFT(AT1474,1)="s","+","") )</f>
        <v/>
      </c>
      <c r="BX1474" s="264" t="str">
        <f t="shared" ref="BX1474:BX1537" si="995">IF(AA1474="","", AA1474 &amp; IF(LEFT(AU1474,1)="s","+","") )</f>
        <v/>
      </c>
      <c r="BY1474" s="265" t="str">
        <f t="shared" ref="BY1474:BY1537" si="996">IF(AB1474="","", AB1474 &amp; IF(LEFT(AV1474,1)="s","+","") )</f>
        <v/>
      </c>
      <c r="BZ1474" s="283"/>
      <c r="CA1474" s="283" t="s">
        <v>506</v>
      </c>
      <c r="CB1474" s="284" t="str">
        <f t="shared" ref="CB1474:CB1537" si="997">IF(CA1474&lt;&gt;"",IF(ISNUMBER(FIND("=",CA1474)),LEFT(CA1474,FIND("=",CA1474)-1),CA1474),CA1474)</f>
        <v>xx</v>
      </c>
      <c r="CC1474" s="284" t="str">
        <f t="shared" ref="CC1474:CC1537" si="998">IF(CA1474&lt;&gt;"",IF(ISNUMBER(FIND("=",CA1474)),RIGHT(CA1474,LEN(CA1474)-FIND("=",CA1474)),""),"")</f>
        <v>Non_select</v>
      </c>
      <c r="CD1474" s="284" t="str">
        <f t="shared" ref="CD1474:CD1537" si="999">IF(CB1474&lt;&gt;"",IF(ISNUMBER(FIND(".",CB1474)),LEFT(CB1474,FIND(".",CB1474)-1),CB1474),CB1474)</f>
        <v>xx</v>
      </c>
      <c r="CE1474" s="284" t="str">
        <f t="shared" ref="CE1474:CE1537" si="1000">IF(CB1474&lt;&gt;"",IF(ISNUMBER(FIND(".",CB1474)),RIGHT(CB1474,LEN(CB1474)-FIND(".",CB1474)),""),"")</f>
        <v/>
      </c>
      <c r="CF1474" s="283"/>
      <c r="CG1474" s="284" t="str">
        <f t="shared" ref="CG1474:CG1537" si="1001">A1474</f>
        <v>KC912002</v>
      </c>
      <c r="CH1474" s="285" t="s">
        <v>360</v>
      </c>
      <c r="CI1474" s="285" t="s">
        <v>361</v>
      </c>
      <c r="CJ1474" s="285" t="s">
        <v>362</v>
      </c>
      <c r="CK1474" s="285"/>
      <c r="CL1474" s="285"/>
      <c r="CM1474" s="285"/>
      <c r="CN1474" s="285"/>
      <c r="CO1474" s="285"/>
      <c r="CP1474" s="285"/>
      <c r="CQ1474" s="284"/>
      <c r="CR1474" s="284"/>
      <c r="CS1474" s="284"/>
      <c r="CT1474" s="284"/>
      <c r="CU1474" s="284"/>
      <c r="CV1474" s="284">
        <f t="shared" si="966"/>
        <v>3</v>
      </c>
      <c r="CW1474" s="287" t="str">
        <f t="shared" si="965"/>
        <v>3</v>
      </c>
      <c r="CX1474" s="200" t="str">
        <f t="shared" ref="CX1474:CX1537" si="1002">CONCATENATE(CH1474," strain ",CQ1474," ",CP1474,", partial cds")</f>
        <v>Hepatitis E virus strain  , partial cds</v>
      </c>
    </row>
    <row r="1475" spans="1:102" ht="11.85" hidden="1" customHeight="1" x14ac:dyDescent="0.25">
      <c r="A1475" s="277" t="s">
        <v>3806</v>
      </c>
      <c r="B1475" s="174" t="s">
        <v>502</v>
      </c>
      <c r="C1475" s="278">
        <v>3</v>
      </c>
      <c r="D1475" s="279" t="s">
        <v>2561</v>
      </c>
      <c r="E1475" s="177" t="s">
        <v>2561</v>
      </c>
      <c r="F1475" s="277"/>
      <c r="G1475" s="243"/>
      <c r="H1475" s="277" t="s">
        <v>1329</v>
      </c>
      <c r="I1475" s="280" t="s">
        <v>1330</v>
      </c>
      <c r="J1475" s="277" t="s">
        <v>788</v>
      </c>
      <c r="K1475" s="183" t="s">
        <v>2990</v>
      </c>
      <c r="L1475" s="186" t="s">
        <v>2990</v>
      </c>
      <c r="M1475" s="253" t="s">
        <v>368</v>
      </c>
      <c r="N1475" s="257"/>
      <c r="O1475" s="243"/>
      <c r="P1475" s="187"/>
      <c r="Q1475" s="187"/>
      <c r="R1475" s="281"/>
      <c r="S1475" s="281" t="e">
        <f t="shared" si="967"/>
        <v>#N/A</v>
      </c>
      <c r="T1475" s="281"/>
      <c r="U1475" s="274"/>
      <c r="V1475" s="274"/>
      <c r="W1475" s="272"/>
      <c r="X1475" s="275"/>
      <c r="Y1475" s="272"/>
      <c r="Z1475" s="272"/>
      <c r="AA1475" s="272"/>
      <c r="AB1475" s="290"/>
      <c r="AC1475" s="275"/>
      <c r="AD1475" s="275"/>
      <c r="AE1475" s="272"/>
      <c r="AF1475" s="272"/>
      <c r="AG1475" s="272"/>
      <c r="AH1475" s="282"/>
      <c r="AI1475" s="243"/>
      <c r="AJ1475" s="243"/>
      <c r="AK1475" s="255">
        <f t="shared" si="968"/>
        <v>1</v>
      </c>
      <c r="AL1475" s="256" t="b">
        <f t="shared" si="969"/>
        <v>0</v>
      </c>
      <c r="AM1475" s="281"/>
      <c r="AN1475" s="281"/>
      <c r="AO1475" s="276"/>
      <c r="AP1475" s="258" t="e">
        <f>MATCH($F1475,$F$2:$F1475,0)=ROW($F1475)-1</f>
        <v>#N/A</v>
      </c>
      <c r="AQ1475" s="192" t="s">
        <v>111</v>
      </c>
      <c r="AR1475" s="192" t="s">
        <v>111</v>
      </c>
      <c r="AS1475" s="192" t="s">
        <v>111</v>
      </c>
      <c r="AT1475" s="192" t="s">
        <v>111</v>
      </c>
      <c r="AU1475" s="192" t="s">
        <v>111</v>
      </c>
      <c r="AV1475" s="192" t="s">
        <v>111</v>
      </c>
      <c r="AW1475" s="281"/>
      <c r="AX1475" s="281"/>
      <c r="AY1475" s="259" t="str">
        <f t="shared" si="970"/>
        <v>KC912003</v>
      </c>
      <c r="AZ1475" s="260" t="str">
        <f t="shared" si="971"/>
        <v>3.FRA.Toulouse.hum</v>
      </c>
      <c r="BA1475" s="260" t="str">
        <f t="shared" si="972"/>
        <v>3.FRA.Toulouse.hum</v>
      </c>
      <c r="BB1475" s="200" t="str">
        <f t="shared" si="973"/>
        <v>KC912003.</v>
      </c>
      <c r="BC1475" s="201" t="str">
        <f t="shared" si="974"/>
        <v>KC912003</v>
      </c>
      <c r="BD1475" s="201" t="str">
        <f t="shared" si="975"/>
        <v>KC912003</v>
      </c>
      <c r="BE1475" s="200" t="str">
        <f t="shared" si="976"/>
        <v>KC912003=</v>
      </c>
      <c r="BF1475" s="200" t="str">
        <f t="shared" si="977"/>
        <v>KC912003=out</v>
      </c>
      <c r="BG1475" s="200" t="str">
        <f t="shared" si="978"/>
        <v>KC912003=out</v>
      </c>
      <c r="BH1475" s="200" t="str">
        <f t="shared" si="979"/>
        <v>KC912003=</v>
      </c>
      <c r="BI1475" s="200" t="str">
        <f t="shared" si="980"/>
        <v>KC912003=. 3.FRA.Toulouse.hum</v>
      </c>
      <c r="BJ1475" s="200" t="str">
        <f t="shared" si="981"/>
        <v>KC912003=. 3.FRA.Toulouse.hum</v>
      </c>
      <c r="BK1475" s="200" t="str">
        <f t="shared" si="982"/>
        <v>KC912003=. 3.FRA.Toulouse.hum</v>
      </c>
      <c r="BL1475" s="200" t="str">
        <f t="shared" si="983"/>
        <v>KC912003=3.FRA.Toulouse.hum</v>
      </c>
      <c r="BM1475" s="200" t="str">
        <f t="shared" si="984"/>
        <v>KC912003=3</v>
      </c>
      <c r="BN1475" s="200" t="str">
        <f t="shared" si="985"/>
        <v>KC912003=3</v>
      </c>
      <c r="BO1475" s="200" t="str">
        <f t="shared" si="986"/>
        <v>KC912003=3</v>
      </c>
      <c r="BP1475" s="200" t="str">
        <f t="shared" si="987"/>
        <v>3=</v>
      </c>
      <c r="BQ1475" s="261" t="str">
        <f t="shared" si="988"/>
        <v>KC912003</v>
      </c>
      <c r="BR1475" s="262" t="str">
        <f t="shared" si="989"/>
        <v/>
      </c>
      <c r="BS1475" s="263" t="str">
        <f t="shared" si="990"/>
        <v>3.FRA.Toulouse.hum</v>
      </c>
      <c r="BT1475" s="264" t="str">
        <f t="shared" si="991"/>
        <v/>
      </c>
      <c r="BU1475" s="264" t="str">
        <f t="shared" si="992"/>
        <v/>
      </c>
      <c r="BV1475" s="264" t="str">
        <f t="shared" si="993"/>
        <v/>
      </c>
      <c r="BW1475" s="264" t="str">
        <f t="shared" si="994"/>
        <v/>
      </c>
      <c r="BX1475" s="264" t="str">
        <f t="shared" si="995"/>
        <v/>
      </c>
      <c r="BY1475" s="265" t="str">
        <f t="shared" si="996"/>
        <v/>
      </c>
      <c r="BZ1475" s="283"/>
      <c r="CA1475" s="283" t="s">
        <v>506</v>
      </c>
      <c r="CB1475" s="284" t="str">
        <f t="shared" si="997"/>
        <v>xx</v>
      </c>
      <c r="CC1475" s="284" t="str">
        <f t="shared" si="998"/>
        <v>Non_select</v>
      </c>
      <c r="CD1475" s="284" t="str">
        <f t="shared" si="999"/>
        <v>xx</v>
      </c>
      <c r="CE1475" s="284" t="str">
        <f t="shared" si="1000"/>
        <v/>
      </c>
      <c r="CF1475" s="283"/>
      <c r="CG1475" s="284" t="str">
        <f t="shared" si="1001"/>
        <v>KC912003</v>
      </c>
      <c r="CH1475" s="285" t="s">
        <v>360</v>
      </c>
      <c r="CI1475" s="285" t="s">
        <v>361</v>
      </c>
      <c r="CJ1475" s="285" t="s">
        <v>362</v>
      </c>
      <c r="CK1475" s="285"/>
      <c r="CL1475" s="285"/>
      <c r="CM1475" s="285"/>
      <c r="CN1475" s="285"/>
      <c r="CO1475" s="285"/>
      <c r="CP1475" s="285"/>
      <c r="CQ1475" s="284"/>
      <c r="CR1475" s="284"/>
      <c r="CS1475" s="284"/>
      <c r="CT1475" s="284"/>
      <c r="CU1475" s="284"/>
      <c r="CV1475" s="284">
        <f t="shared" si="966"/>
        <v>3</v>
      </c>
      <c r="CW1475" s="287" t="str">
        <f t="shared" si="965"/>
        <v>3</v>
      </c>
      <c r="CX1475" s="200" t="str">
        <f t="shared" si="1002"/>
        <v>Hepatitis E virus strain  , partial cds</v>
      </c>
    </row>
    <row r="1476" spans="1:102" s="180" customFormat="1" ht="11.85" hidden="1" customHeight="1" x14ac:dyDescent="0.25">
      <c r="A1476" s="182" t="s">
        <v>3807</v>
      </c>
      <c r="B1476" s="174" t="s">
        <v>502</v>
      </c>
      <c r="C1476" s="175">
        <v>3</v>
      </c>
      <c r="D1476" s="176" t="s">
        <v>2561</v>
      </c>
      <c r="E1476" s="177" t="s">
        <v>2561</v>
      </c>
      <c r="F1476" s="182"/>
      <c r="G1476" s="243"/>
      <c r="H1476" s="180" t="s">
        <v>1329</v>
      </c>
      <c r="I1476" s="280" t="s">
        <v>1330</v>
      </c>
      <c r="J1476" s="277" t="s">
        <v>788</v>
      </c>
      <c r="K1476" s="183" t="s">
        <v>2990</v>
      </c>
      <c r="L1476" s="186" t="s">
        <v>2990</v>
      </c>
      <c r="M1476" s="253" t="s">
        <v>368</v>
      </c>
      <c r="N1476" s="257"/>
      <c r="O1476" s="243"/>
      <c r="P1476" s="243"/>
      <c r="Q1476" s="243"/>
      <c r="R1476" s="243"/>
      <c r="S1476" s="243" t="e">
        <f t="shared" si="967"/>
        <v>#N/A</v>
      </c>
      <c r="T1476" s="243"/>
      <c r="U1476" s="274"/>
      <c r="V1476" s="274"/>
      <c r="W1476" s="272"/>
      <c r="X1476" s="275"/>
      <c r="Y1476" s="272"/>
      <c r="Z1476" s="272"/>
      <c r="AA1476" s="272"/>
      <c r="AB1476" s="290"/>
      <c r="AC1476" s="275"/>
      <c r="AD1476" s="275"/>
      <c r="AE1476" s="272"/>
      <c r="AF1476" s="272"/>
      <c r="AG1476" s="272"/>
      <c r="AH1476" s="282"/>
      <c r="AI1476" s="243"/>
      <c r="AJ1476" s="243"/>
      <c r="AK1476" s="255">
        <f t="shared" si="968"/>
        <v>1</v>
      </c>
      <c r="AL1476" s="256" t="b">
        <f t="shared" si="969"/>
        <v>0</v>
      </c>
      <c r="AM1476" s="243"/>
      <c r="AN1476" s="243"/>
      <c r="AO1476" s="276"/>
      <c r="AP1476" s="258" t="e">
        <f>MATCH($F1476,$F$2:$F1476,0)=ROW($F1476)-1</f>
        <v>#N/A</v>
      </c>
      <c r="AQ1476" s="174" t="s">
        <v>111</v>
      </c>
      <c r="AR1476" s="174" t="s">
        <v>111</v>
      </c>
      <c r="AS1476" s="174" t="s">
        <v>111</v>
      </c>
      <c r="AT1476" s="174" t="s">
        <v>111</v>
      </c>
      <c r="AU1476" s="174" t="s">
        <v>111</v>
      </c>
      <c r="AV1476" s="174" t="s">
        <v>111</v>
      </c>
      <c r="AX1476" s="243"/>
      <c r="AY1476" s="259" t="str">
        <f t="shared" si="970"/>
        <v>KC912004</v>
      </c>
      <c r="AZ1476" s="260" t="str">
        <f t="shared" si="971"/>
        <v>3.FRA.Toulouse.hum</v>
      </c>
      <c r="BA1476" s="260" t="str">
        <f t="shared" si="972"/>
        <v>3.FRA.Toulouse.hum</v>
      </c>
      <c r="BB1476" s="200" t="str">
        <f t="shared" si="973"/>
        <v>KC912004.</v>
      </c>
      <c r="BC1476" s="201" t="str">
        <f t="shared" si="974"/>
        <v>KC912004</v>
      </c>
      <c r="BD1476" s="201" t="str">
        <f t="shared" si="975"/>
        <v>KC912004</v>
      </c>
      <c r="BE1476" s="200" t="str">
        <f t="shared" si="976"/>
        <v>KC912004=</v>
      </c>
      <c r="BF1476" s="200" t="str">
        <f t="shared" si="977"/>
        <v>KC912004=out</v>
      </c>
      <c r="BG1476" s="200" t="str">
        <f t="shared" si="978"/>
        <v>KC912004=out</v>
      </c>
      <c r="BH1476" s="200" t="str">
        <f t="shared" si="979"/>
        <v>KC912004=</v>
      </c>
      <c r="BI1476" s="200" t="str">
        <f t="shared" si="980"/>
        <v>KC912004=. 3.FRA.Toulouse.hum</v>
      </c>
      <c r="BJ1476" s="200" t="str">
        <f t="shared" si="981"/>
        <v>KC912004=. 3.FRA.Toulouse.hum</v>
      </c>
      <c r="BK1476" s="200" t="str">
        <f t="shared" si="982"/>
        <v>KC912004=. 3.FRA.Toulouse.hum</v>
      </c>
      <c r="BL1476" s="200" t="str">
        <f t="shared" si="983"/>
        <v>KC912004=3.FRA.Toulouse.hum</v>
      </c>
      <c r="BM1476" s="200" t="str">
        <f t="shared" si="984"/>
        <v>KC912004=3</v>
      </c>
      <c r="BN1476" s="200" t="str">
        <f t="shared" si="985"/>
        <v>KC912004=3</v>
      </c>
      <c r="BO1476" s="200" t="str">
        <f t="shared" si="986"/>
        <v>KC912004=3</v>
      </c>
      <c r="BP1476" s="200" t="str">
        <f t="shared" si="987"/>
        <v>3=</v>
      </c>
      <c r="BQ1476" s="261" t="str">
        <f t="shared" si="988"/>
        <v>KC912004</v>
      </c>
      <c r="BR1476" s="262" t="str">
        <f t="shared" si="989"/>
        <v/>
      </c>
      <c r="BS1476" s="263" t="str">
        <f t="shared" si="990"/>
        <v>3.FRA.Toulouse.hum</v>
      </c>
      <c r="BT1476" s="264" t="str">
        <f t="shared" si="991"/>
        <v/>
      </c>
      <c r="BU1476" s="264" t="str">
        <f t="shared" si="992"/>
        <v/>
      </c>
      <c r="BV1476" s="264" t="str">
        <f t="shared" si="993"/>
        <v/>
      </c>
      <c r="BW1476" s="264" t="str">
        <f t="shared" si="994"/>
        <v/>
      </c>
      <c r="BX1476" s="264" t="str">
        <f t="shared" si="995"/>
        <v/>
      </c>
      <c r="BY1476" s="265" t="str">
        <f t="shared" si="996"/>
        <v/>
      </c>
      <c r="BZ1476" s="243"/>
      <c r="CA1476" s="207" t="s">
        <v>506</v>
      </c>
      <c r="CB1476" s="200" t="str">
        <f t="shared" si="997"/>
        <v>xx</v>
      </c>
      <c r="CC1476" s="200" t="str">
        <f t="shared" si="998"/>
        <v>Non_select</v>
      </c>
      <c r="CD1476" s="200" t="str">
        <f t="shared" si="999"/>
        <v>xx</v>
      </c>
      <c r="CE1476" s="200" t="str">
        <f t="shared" si="1000"/>
        <v/>
      </c>
      <c r="CF1476" s="243"/>
      <c r="CG1476" s="200" t="str">
        <f t="shared" si="1001"/>
        <v>KC912004</v>
      </c>
      <c r="CH1476" s="208" t="s">
        <v>360</v>
      </c>
      <c r="CI1476" s="208" t="s">
        <v>361</v>
      </c>
      <c r="CJ1476" s="208" t="s">
        <v>362</v>
      </c>
      <c r="CK1476" s="243"/>
      <c r="CL1476" s="243"/>
      <c r="CM1476" s="243"/>
      <c r="CN1476" s="243"/>
      <c r="CO1476" s="208"/>
      <c r="CP1476" s="243"/>
      <c r="CQ1476" s="243"/>
      <c r="CR1476" s="243"/>
      <c r="CS1476" s="243"/>
      <c r="CT1476" s="243"/>
      <c r="CU1476" s="243"/>
      <c r="CV1476" s="268">
        <f t="shared" si="966"/>
        <v>3</v>
      </c>
      <c r="CW1476" s="266" t="str">
        <f t="shared" si="965"/>
        <v>3</v>
      </c>
      <c r="CX1476" s="200" t="str">
        <f t="shared" si="1002"/>
        <v>Hepatitis E virus strain  , partial cds</v>
      </c>
    </row>
    <row r="1477" spans="1:102" s="180" customFormat="1" ht="11.85" hidden="1" customHeight="1" x14ac:dyDescent="0.25">
      <c r="A1477" s="182" t="s">
        <v>3808</v>
      </c>
      <c r="B1477" s="174" t="s">
        <v>502</v>
      </c>
      <c r="C1477" s="175">
        <v>3</v>
      </c>
      <c r="D1477" s="176" t="s">
        <v>2561</v>
      </c>
      <c r="E1477" s="177" t="s">
        <v>2561</v>
      </c>
      <c r="F1477" s="182"/>
      <c r="G1477" s="243"/>
      <c r="H1477" s="180" t="s">
        <v>1329</v>
      </c>
      <c r="I1477" s="280" t="s">
        <v>1330</v>
      </c>
      <c r="J1477" s="277" t="s">
        <v>788</v>
      </c>
      <c r="K1477" s="183" t="s">
        <v>2990</v>
      </c>
      <c r="L1477" s="186" t="s">
        <v>2990</v>
      </c>
      <c r="M1477" s="253" t="s">
        <v>368</v>
      </c>
      <c r="N1477" s="257"/>
      <c r="O1477" s="243"/>
      <c r="P1477" s="243"/>
      <c r="Q1477" s="243"/>
      <c r="R1477" s="243"/>
      <c r="S1477" s="243" t="e">
        <f t="shared" si="967"/>
        <v>#N/A</v>
      </c>
      <c r="T1477" s="243"/>
      <c r="U1477" s="274"/>
      <c r="V1477" s="274"/>
      <c r="W1477" s="272"/>
      <c r="X1477" s="275"/>
      <c r="Y1477" s="272"/>
      <c r="Z1477" s="272"/>
      <c r="AA1477" s="272"/>
      <c r="AB1477" s="290"/>
      <c r="AC1477" s="275"/>
      <c r="AD1477" s="275"/>
      <c r="AE1477" s="272"/>
      <c r="AF1477" s="272"/>
      <c r="AG1477" s="272"/>
      <c r="AH1477" s="282"/>
      <c r="AI1477" s="243"/>
      <c r="AJ1477" s="243"/>
      <c r="AK1477" s="255">
        <f t="shared" si="968"/>
        <v>1</v>
      </c>
      <c r="AL1477" s="256" t="b">
        <f t="shared" si="969"/>
        <v>0</v>
      </c>
      <c r="AM1477" s="243"/>
      <c r="AN1477" s="243"/>
      <c r="AO1477" s="276"/>
      <c r="AP1477" s="258" t="e">
        <f>MATCH($F1477,$F$2:$F1477,0)=ROW($F1477)-1</f>
        <v>#N/A</v>
      </c>
      <c r="AQ1477" s="174" t="s">
        <v>111</v>
      </c>
      <c r="AR1477" s="174" t="s">
        <v>111</v>
      </c>
      <c r="AS1477" s="174" t="s">
        <v>111</v>
      </c>
      <c r="AT1477" s="174" t="s">
        <v>111</v>
      </c>
      <c r="AU1477" s="174" t="s">
        <v>111</v>
      </c>
      <c r="AV1477" s="174" t="s">
        <v>111</v>
      </c>
      <c r="AX1477" s="243"/>
      <c r="AY1477" s="259" t="str">
        <f t="shared" si="970"/>
        <v>KC912005</v>
      </c>
      <c r="AZ1477" s="260" t="str">
        <f t="shared" si="971"/>
        <v>3.FRA.Toulouse.hum</v>
      </c>
      <c r="BA1477" s="260" t="str">
        <f t="shared" si="972"/>
        <v>3.FRA.Toulouse.hum</v>
      </c>
      <c r="BB1477" s="200" t="str">
        <f t="shared" si="973"/>
        <v>KC912005.</v>
      </c>
      <c r="BC1477" s="201" t="str">
        <f t="shared" si="974"/>
        <v>KC912005</v>
      </c>
      <c r="BD1477" s="201" t="str">
        <f t="shared" si="975"/>
        <v>KC912005</v>
      </c>
      <c r="BE1477" s="200" t="str">
        <f t="shared" si="976"/>
        <v>KC912005=</v>
      </c>
      <c r="BF1477" s="200" t="str">
        <f t="shared" si="977"/>
        <v>KC912005=out</v>
      </c>
      <c r="BG1477" s="200" t="str">
        <f t="shared" si="978"/>
        <v>KC912005=out</v>
      </c>
      <c r="BH1477" s="200" t="str">
        <f t="shared" si="979"/>
        <v>KC912005=</v>
      </c>
      <c r="BI1477" s="200" t="str">
        <f t="shared" si="980"/>
        <v>KC912005=. 3.FRA.Toulouse.hum</v>
      </c>
      <c r="BJ1477" s="200" t="str">
        <f t="shared" si="981"/>
        <v>KC912005=. 3.FRA.Toulouse.hum</v>
      </c>
      <c r="BK1477" s="200" t="str">
        <f t="shared" si="982"/>
        <v>KC912005=. 3.FRA.Toulouse.hum</v>
      </c>
      <c r="BL1477" s="200" t="str">
        <f t="shared" si="983"/>
        <v>KC912005=3.FRA.Toulouse.hum</v>
      </c>
      <c r="BM1477" s="200" t="str">
        <f t="shared" si="984"/>
        <v>KC912005=3</v>
      </c>
      <c r="BN1477" s="200" t="str">
        <f t="shared" si="985"/>
        <v>KC912005=3</v>
      </c>
      <c r="BO1477" s="200" t="str">
        <f t="shared" si="986"/>
        <v>KC912005=3</v>
      </c>
      <c r="BP1477" s="200" t="str">
        <f t="shared" si="987"/>
        <v>3=</v>
      </c>
      <c r="BQ1477" s="261" t="str">
        <f t="shared" si="988"/>
        <v>KC912005</v>
      </c>
      <c r="BR1477" s="262" t="str">
        <f t="shared" si="989"/>
        <v/>
      </c>
      <c r="BS1477" s="263" t="str">
        <f t="shared" si="990"/>
        <v>3.FRA.Toulouse.hum</v>
      </c>
      <c r="BT1477" s="264" t="str">
        <f t="shared" si="991"/>
        <v/>
      </c>
      <c r="BU1477" s="264" t="str">
        <f t="shared" si="992"/>
        <v/>
      </c>
      <c r="BV1477" s="264" t="str">
        <f t="shared" si="993"/>
        <v/>
      </c>
      <c r="BW1477" s="264" t="str">
        <f t="shared" si="994"/>
        <v/>
      </c>
      <c r="BX1477" s="264" t="str">
        <f t="shared" si="995"/>
        <v/>
      </c>
      <c r="BY1477" s="265" t="str">
        <f t="shared" si="996"/>
        <v/>
      </c>
      <c r="BZ1477" s="243"/>
      <c r="CA1477" s="207" t="s">
        <v>506</v>
      </c>
      <c r="CB1477" s="200" t="str">
        <f t="shared" si="997"/>
        <v>xx</v>
      </c>
      <c r="CC1477" s="200" t="str">
        <f t="shared" si="998"/>
        <v>Non_select</v>
      </c>
      <c r="CD1477" s="200" t="str">
        <f t="shared" si="999"/>
        <v>xx</v>
      </c>
      <c r="CE1477" s="200" t="str">
        <f t="shared" si="1000"/>
        <v/>
      </c>
      <c r="CF1477" s="243"/>
      <c r="CG1477" s="200" t="str">
        <f t="shared" si="1001"/>
        <v>KC912005</v>
      </c>
      <c r="CH1477" s="208" t="s">
        <v>360</v>
      </c>
      <c r="CI1477" s="208" t="s">
        <v>361</v>
      </c>
      <c r="CJ1477" s="208" t="s">
        <v>362</v>
      </c>
      <c r="CK1477" s="243"/>
      <c r="CL1477" s="243"/>
      <c r="CM1477" s="243"/>
      <c r="CN1477" s="243"/>
      <c r="CO1477" s="208"/>
      <c r="CP1477" s="243"/>
      <c r="CQ1477" s="243"/>
      <c r="CR1477" s="243"/>
      <c r="CS1477" s="243"/>
      <c r="CT1477" s="243"/>
      <c r="CU1477" s="243"/>
      <c r="CV1477" s="268">
        <f t="shared" si="966"/>
        <v>3</v>
      </c>
      <c r="CW1477" s="266" t="str">
        <f t="shared" si="965"/>
        <v>3</v>
      </c>
      <c r="CX1477" s="200" t="str">
        <f t="shared" si="1002"/>
        <v>Hepatitis E virus strain  , partial cds</v>
      </c>
    </row>
    <row r="1478" spans="1:102" s="180" customFormat="1" ht="11.85" hidden="1" customHeight="1" x14ac:dyDescent="0.25">
      <c r="A1478" s="182" t="s">
        <v>3809</v>
      </c>
      <c r="B1478" s="174" t="s">
        <v>502</v>
      </c>
      <c r="C1478" s="175">
        <v>3</v>
      </c>
      <c r="D1478" s="176" t="s">
        <v>2561</v>
      </c>
      <c r="E1478" s="177" t="s">
        <v>2561</v>
      </c>
      <c r="F1478" s="182"/>
      <c r="G1478" s="243"/>
      <c r="H1478" s="180" t="s">
        <v>1329</v>
      </c>
      <c r="I1478" s="181" t="s">
        <v>1330</v>
      </c>
      <c r="J1478" s="182" t="s">
        <v>788</v>
      </c>
      <c r="K1478" s="183" t="s">
        <v>2990</v>
      </c>
      <c r="L1478" s="186" t="s">
        <v>2990</v>
      </c>
      <c r="M1478" s="253" t="s">
        <v>368</v>
      </c>
      <c r="N1478" s="257"/>
      <c r="O1478" s="243"/>
      <c r="P1478" s="243"/>
      <c r="Q1478" s="243"/>
      <c r="R1478" s="243"/>
      <c r="S1478" s="243" t="e">
        <f t="shared" si="967"/>
        <v>#N/A</v>
      </c>
      <c r="T1478" s="243"/>
      <c r="U1478" s="274"/>
      <c r="V1478" s="274"/>
      <c r="W1478" s="272"/>
      <c r="X1478" s="275"/>
      <c r="Y1478" s="272"/>
      <c r="Z1478" s="272"/>
      <c r="AA1478" s="272"/>
      <c r="AB1478" s="290"/>
      <c r="AC1478" s="275"/>
      <c r="AD1478" s="275"/>
      <c r="AE1478" s="272"/>
      <c r="AF1478" s="272"/>
      <c r="AG1478" s="272"/>
      <c r="AH1478" s="282"/>
      <c r="AI1478" s="243"/>
      <c r="AJ1478" s="243"/>
      <c r="AK1478" s="255">
        <f t="shared" si="968"/>
        <v>1</v>
      </c>
      <c r="AL1478" s="256" t="b">
        <f t="shared" si="969"/>
        <v>0</v>
      </c>
      <c r="AM1478" s="243"/>
      <c r="AN1478" s="243"/>
      <c r="AO1478" s="276"/>
      <c r="AP1478" s="258" t="e">
        <f>MATCH($F1478,$F$2:$F1478,0)=ROW($F1478)-1</f>
        <v>#N/A</v>
      </c>
      <c r="AQ1478" s="174" t="s">
        <v>111</v>
      </c>
      <c r="AR1478" s="174" t="s">
        <v>111</v>
      </c>
      <c r="AS1478" s="174" t="s">
        <v>111</v>
      </c>
      <c r="AT1478" s="174" t="s">
        <v>111</v>
      </c>
      <c r="AU1478" s="174" t="s">
        <v>111</v>
      </c>
      <c r="AV1478" s="174" t="s">
        <v>111</v>
      </c>
      <c r="AX1478" s="243"/>
      <c r="AY1478" s="259" t="str">
        <f t="shared" si="970"/>
        <v>KC912006</v>
      </c>
      <c r="AZ1478" s="260" t="str">
        <f t="shared" si="971"/>
        <v>3.FRA.Toulouse.hum</v>
      </c>
      <c r="BA1478" s="260" t="str">
        <f t="shared" si="972"/>
        <v>3.FRA.Toulouse.hum</v>
      </c>
      <c r="BB1478" s="200" t="str">
        <f t="shared" si="973"/>
        <v>KC912006.</v>
      </c>
      <c r="BC1478" s="201" t="str">
        <f t="shared" si="974"/>
        <v>KC912006</v>
      </c>
      <c r="BD1478" s="201" t="str">
        <f t="shared" si="975"/>
        <v>KC912006</v>
      </c>
      <c r="BE1478" s="200" t="str">
        <f t="shared" si="976"/>
        <v>KC912006=</v>
      </c>
      <c r="BF1478" s="200" t="str">
        <f t="shared" si="977"/>
        <v>KC912006=out</v>
      </c>
      <c r="BG1478" s="200" t="str">
        <f t="shared" si="978"/>
        <v>KC912006=out</v>
      </c>
      <c r="BH1478" s="200" t="str">
        <f t="shared" si="979"/>
        <v>KC912006=</v>
      </c>
      <c r="BI1478" s="200" t="str">
        <f t="shared" si="980"/>
        <v>KC912006=. 3.FRA.Toulouse.hum</v>
      </c>
      <c r="BJ1478" s="200" t="str">
        <f t="shared" si="981"/>
        <v>KC912006=. 3.FRA.Toulouse.hum</v>
      </c>
      <c r="BK1478" s="200" t="str">
        <f t="shared" si="982"/>
        <v>KC912006=. 3.FRA.Toulouse.hum</v>
      </c>
      <c r="BL1478" s="200" t="str">
        <f t="shared" si="983"/>
        <v>KC912006=3.FRA.Toulouse.hum</v>
      </c>
      <c r="BM1478" s="200" t="str">
        <f t="shared" si="984"/>
        <v>KC912006=3</v>
      </c>
      <c r="BN1478" s="200" t="str">
        <f t="shared" si="985"/>
        <v>KC912006=3</v>
      </c>
      <c r="BO1478" s="200" t="str">
        <f t="shared" si="986"/>
        <v>KC912006=3</v>
      </c>
      <c r="BP1478" s="200" t="str">
        <f t="shared" si="987"/>
        <v>3=</v>
      </c>
      <c r="BQ1478" s="261" t="str">
        <f t="shared" si="988"/>
        <v>KC912006</v>
      </c>
      <c r="BR1478" s="262" t="str">
        <f t="shared" si="989"/>
        <v/>
      </c>
      <c r="BS1478" s="263" t="str">
        <f t="shared" si="990"/>
        <v>3.FRA.Toulouse.hum</v>
      </c>
      <c r="BT1478" s="264" t="str">
        <f t="shared" si="991"/>
        <v/>
      </c>
      <c r="BU1478" s="264" t="str">
        <f t="shared" si="992"/>
        <v/>
      </c>
      <c r="BV1478" s="264" t="str">
        <f t="shared" si="993"/>
        <v/>
      </c>
      <c r="BW1478" s="264" t="str">
        <f t="shared" si="994"/>
        <v/>
      </c>
      <c r="BX1478" s="264" t="str">
        <f t="shared" si="995"/>
        <v/>
      </c>
      <c r="BY1478" s="265" t="str">
        <f t="shared" si="996"/>
        <v/>
      </c>
      <c r="BZ1478" s="243"/>
      <c r="CA1478" s="207" t="s">
        <v>506</v>
      </c>
      <c r="CB1478" s="200" t="str">
        <f t="shared" si="997"/>
        <v>xx</v>
      </c>
      <c r="CC1478" s="200" t="str">
        <f t="shared" si="998"/>
        <v>Non_select</v>
      </c>
      <c r="CD1478" s="200" t="str">
        <f t="shared" si="999"/>
        <v>xx</v>
      </c>
      <c r="CE1478" s="200" t="str">
        <f t="shared" si="1000"/>
        <v/>
      </c>
      <c r="CF1478" s="243"/>
      <c r="CG1478" s="200" t="str">
        <f t="shared" si="1001"/>
        <v>KC912006</v>
      </c>
      <c r="CH1478" s="208" t="s">
        <v>360</v>
      </c>
      <c r="CI1478" s="208" t="s">
        <v>361</v>
      </c>
      <c r="CJ1478" s="208" t="s">
        <v>362</v>
      </c>
      <c r="CK1478" s="243"/>
      <c r="CL1478" s="243"/>
      <c r="CM1478" s="243"/>
      <c r="CN1478" s="243"/>
      <c r="CO1478" s="208"/>
      <c r="CP1478" s="243"/>
      <c r="CQ1478" s="243"/>
      <c r="CR1478" s="243"/>
      <c r="CS1478" s="243"/>
      <c r="CT1478" s="243"/>
      <c r="CU1478" s="243"/>
      <c r="CV1478" s="268">
        <f t="shared" si="966"/>
        <v>3</v>
      </c>
      <c r="CW1478" s="266" t="str">
        <f t="shared" si="965"/>
        <v>3</v>
      </c>
      <c r="CX1478" s="200" t="str">
        <f t="shared" si="1002"/>
        <v>Hepatitis E virus strain  , partial cds</v>
      </c>
    </row>
    <row r="1479" spans="1:102" s="180" customFormat="1" ht="11.85" hidden="1" customHeight="1" x14ac:dyDescent="0.25">
      <c r="A1479" s="182" t="s">
        <v>3810</v>
      </c>
      <c r="B1479" s="174" t="s">
        <v>502</v>
      </c>
      <c r="C1479" s="175">
        <v>3</v>
      </c>
      <c r="D1479" s="176" t="s">
        <v>2561</v>
      </c>
      <c r="E1479" s="177" t="s">
        <v>2561</v>
      </c>
      <c r="F1479" s="182"/>
      <c r="G1479" s="243"/>
      <c r="H1479" s="180" t="s">
        <v>1329</v>
      </c>
      <c r="I1479" s="181" t="s">
        <v>1330</v>
      </c>
      <c r="J1479" s="182" t="s">
        <v>788</v>
      </c>
      <c r="K1479" s="183" t="s">
        <v>2990</v>
      </c>
      <c r="L1479" s="186" t="s">
        <v>2990</v>
      </c>
      <c r="M1479" s="253" t="s">
        <v>368</v>
      </c>
      <c r="N1479" s="257"/>
      <c r="O1479" s="243"/>
      <c r="P1479" s="243"/>
      <c r="Q1479" s="243"/>
      <c r="R1479" s="243"/>
      <c r="S1479" s="243" t="e">
        <f t="shared" si="967"/>
        <v>#N/A</v>
      </c>
      <c r="T1479" s="243"/>
      <c r="U1479" s="274"/>
      <c r="V1479" s="274"/>
      <c r="W1479" s="272"/>
      <c r="X1479" s="275"/>
      <c r="Y1479" s="272"/>
      <c r="Z1479" s="272"/>
      <c r="AA1479" s="272"/>
      <c r="AB1479" s="290"/>
      <c r="AC1479" s="275"/>
      <c r="AD1479" s="275"/>
      <c r="AE1479" s="272"/>
      <c r="AF1479" s="272"/>
      <c r="AG1479" s="272"/>
      <c r="AH1479" s="282"/>
      <c r="AI1479" s="243"/>
      <c r="AJ1479" s="243"/>
      <c r="AK1479" s="255">
        <f t="shared" si="968"/>
        <v>1</v>
      </c>
      <c r="AL1479" s="256" t="b">
        <f t="shared" si="969"/>
        <v>0</v>
      </c>
      <c r="AM1479" s="243"/>
      <c r="AN1479" s="243"/>
      <c r="AO1479" s="276"/>
      <c r="AP1479" s="258" t="e">
        <f>MATCH($F1479,$F$2:$F1479,0)=ROW($F1479)-1</f>
        <v>#N/A</v>
      </c>
      <c r="AQ1479" s="174" t="s">
        <v>111</v>
      </c>
      <c r="AR1479" s="174" t="s">
        <v>111</v>
      </c>
      <c r="AS1479" s="174" t="s">
        <v>111</v>
      </c>
      <c r="AT1479" s="174" t="s">
        <v>111</v>
      </c>
      <c r="AU1479" s="174" t="s">
        <v>111</v>
      </c>
      <c r="AV1479" s="174" t="s">
        <v>111</v>
      </c>
      <c r="AX1479" s="243"/>
      <c r="AY1479" s="259" t="str">
        <f t="shared" si="970"/>
        <v>KC912007</v>
      </c>
      <c r="AZ1479" s="260" t="str">
        <f t="shared" si="971"/>
        <v>3.FRA.Toulouse.hum</v>
      </c>
      <c r="BA1479" s="260" t="str">
        <f t="shared" si="972"/>
        <v>3.FRA.Toulouse.hum</v>
      </c>
      <c r="BB1479" s="200" t="str">
        <f t="shared" si="973"/>
        <v>KC912007.</v>
      </c>
      <c r="BC1479" s="201" t="str">
        <f t="shared" si="974"/>
        <v>KC912007</v>
      </c>
      <c r="BD1479" s="201" t="str">
        <f t="shared" si="975"/>
        <v>KC912007</v>
      </c>
      <c r="BE1479" s="200" t="str">
        <f t="shared" si="976"/>
        <v>KC912007=</v>
      </c>
      <c r="BF1479" s="200" t="str">
        <f t="shared" si="977"/>
        <v>KC912007=out</v>
      </c>
      <c r="BG1479" s="200" t="str">
        <f t="shared" si="978"/>
        <v>KC912007=out</v>
      </c>
      <c r="BH1479" s="200" t="str">
        <f t="shared" si="979"/>
        <v>KC912007=</v>
      </c>
      <c r="BI1479" s="200" t="str">
        <f t="shared" si="980"/>
        <v>KC912007=. 3.FRA.Toulouse.hum</v>
      </c>
      <c r="BJ1479" s="200" t="str">
        <f t="shared" si="981"/>
        <v>KC912007=. 3.FRA.Toulouse.hum</v>
      </c>
      <c r="BK1479" s="200" t="str">
        <f t="shared" si="982"/>
        <v>KC912007=. 3.FRA.Toulouse.hum</v>
      </c>
      <c r="BL1479" s="200" t="str">
        <f t="shared" si="983"/>
        <v>KC912007=3.FRA.Toulouse.hum</v>
      </c>
      <c r="BM1479" s="200" t="str">
        <f t="shared" si="984"/>
        <v>KC912007=3</v>
      </c>
      <c r="BN1479" s="200" t="str">
        <f t="shared" si="985"/>
        <v>KC912007=3</v>
      </c>
      <c r="BO1479" s="200" t="str">
        <f t="shared" si="986"/>
        <v>KC912007=3</v>
      </c>
      <c r="BP1479" s="200" t="str">
        <f t="shared" si="987"/>
        <v>3=</v>
      </c>
      <c r="BQ1479" s="261" t="str">
        <f t="shared" si="988"/>
        <v>KC912007</v>
      </c>
      <c r="BR1479" s="262" t="str">
        <f t="shared" si="989"/>
        <v/>
      </c>
      <c r="BS1479" s="263" t="str">
        <f t="shared" si="990"/>
        <v>3.FRA.Toulouse.hum</v>
      </c>
      <c r="BT1479" s="264" t="str">
        <f t="shared" si="991"/>
        <v/>
      </c>
      <c r="BU1479" s="264" t="str">
        <f t="shared" si="992"/>
        <v/>
      </c>
      <c r="BV1479" s="264" t="str">
        <f t="shared" si="993"/>
        <v/>
      </c>
      <c r="BW1479" s="264" t="str">
        <f t="shared" si="994"/>
        <v/>
      </c>
      <c r="BX1479" s="264" t="str">
        <f t="shared" si="995"/>
        <v/>
      </c>
      <c r="BY1479" s="265" t="str">
        <f t="shared" si="996"/>
        <v/>
      </c>
      <c r="BZ1479" s="243"/>
      <c r="CA1479" s="207" t="s">
        <v>506</v>
      </c>
      <c r="CB1479" s="200" t="str">
        <f t="shared" si="997"/>
        <v>xx</v>
      </c>
      <c r="CC1479" s="200" t="str">
        <f t="shared" si="998"/>
        <v>Non_select</v>
      </c>
      <c r="CD1479" s="200" t="str">
        <f t="shared" si="999"/>
        <v>xx</v>
      </c>
      <c r="CE1479" s="200" t="str">
        <f t="shared" si="1000"/>
        <v/>
      </c>
      <c r="CF1479" s="243"/>
      <c r="CG1479" s="200" t="str">
        <f t="shared" si="1001"/>
        <v>KC912007</v>
      </c>
      <c r="CH1479" s="208" t="s">
        <v>360</v>
      </c>
      <c r="CI1479" s="208" t="s">
        <v>361</v>
      </c>
      <c r="CJ1479" s="208" t="s">
        <v>362</v>
      </c>
      <c r="CK1479" s="243"/>
      <c r="CL1479" s="243"/>
      <c r="CM1479" s="243"/>
      <c r="CN1479" s="243"/>
      <c r="CO1479" s="208"/>
      <c r="CP1479" s="243"/>
      <c r="CQ1479" s="243"/>
      <c r="CR1479" s="243"/>
      <c r="CS1479" s="243"/>
      <c r="CT1479" s="243"/>
      <c r="CU1479" s="243"/>
      <c r="CV1479" s="268">
        <f t="shared" si="966"/>
        <v>3</v>
      </c>
      <c r="CW1479" s="266" t="str">
        <f t="shared" si="965"/>
        <v>3</v>
      </c>
      <c r="CX1479" s="200" t="str">
        <f t="shared" si="1002"/>
        <v>Hepatitis E virus strain  , partial cds</v>
      </c>
    </row>
    <row r="1480" spans="1:102" s="180" customFormat="1" ht="11.85" hidden="1" customHeight="1" x14ac:dyDescent="0.25">
      <c r="A1480" s="182" t="s">
        <v>3811</v>
      </c>
      <c r="B1480" s="174" t="s">
        <v>502</v>
      </c>
      <c r="C1480" s="175">
        <v>3</v>
      </c>
      <c r="D1480" s="176" t="s">
        <v>2561</v>
      </c>
      <c r="E1480" s="177" t="s">
        <v>2561</v>
      </c>
      <c r="F1480" s="182"/>
      <c r="G1480" s="243"/>
      <c r="H1480" s="180" t="s">
        <v>1329</v>
      </c>
      <c r="I1480" s="181" t="s">
        <v>1330</v>
      </c>
      <c r="J1480" s="182" t="s">
        <v>788</v>
      </c>
      <c r="K1480" s="183" t="s">
        <v>2990</v>
      </c>
      <c r="L1480" s="186" t="s">
        <v>2990</v>
      </c>
      <c r="M1480" s="253" t="s">
        <v>368</v>
      </c>
      <c r="N1480" s="257"/>
      <c r="O1480" s="243"/>
      <c r="P1480" s="243"/>
      <c r="Q1480" s="243"/>
      <c r="R1480" s="243"/>
      <c r="S1480" s="243" t="e">
        <f t="shared" si="967"/>
        <v>#N/A</v>
      </c>
      <c r="T1480" s="243"/>
      <c r="U1480" s="274"/>
      <c r="V1480" s="274"/>
      <c r="W1480" s="272"/>
      <c r="X1480" s="275"/>
      <c r="Y1480" s="272"/>
      <c r="Z1480" s="272"/>
      <c r="AA1480" s="272"/>
      <c r="AB1480" s="290"/>
      <c r="AC1480" s="275"/>
      <c r="AD1480" s="275"/>
      <c r="AE1480" s="272"/>
      <c r="AF1480" s="272"/>
      <c r="AG1480" s="272"/>
      <c r="AH1480" s="282"/>
      <c r="AI1480" s="243"/>
      <c r="AJ1480" s="243"/>
      <c r="AK1480" s="255">
        <f t="shared" si="968"/>
        <v>1</v>
      </c>
      <c r="AL1480" s="256" t="b">
        <f t="shared" si="969"/>
        <v>0</v>
      </c>
      <c r="AM1480" s="243"/>
      <c r="AN1480" s="243"/>
      <c r="AO1480" s="276"/>
      <c r="AP1480" s="258" t="e">
        <f>MATCH($F1480,$F$2:$F1480,0)=ROW($F1480)-1</f>
        <v>#N/A</v>
      </c>
      <c r="AQ1480" s="174" t="s">
        <v>111</v>
      </c>
      <c r="AR1480" s="174" t="s">
        <v>111</v>
      </c>
      <c r="AS1480" s="174" t="s">
        <v>111</v>
      </c>
      <c r="AT1480" s="174" t="s">
        <v>111</v>
      </c>
      <c r="AU1480" s="174" t="s">
        <v>111</v>
      </c>
      <c r="AV1480" s="174" t="s">
        <v>111</v>
      </c>
      <c r="AX1480" s="243"/>
      <c r="AY1480" s="259" t="str">
        <f t="shared" si="970"/>
        <v>KC912008</v>
      </c>
      <c r="AZ1480" s="260" t="str">
        <f t="shared" si="971"/>
        <v>3.FRA.Toulouse.hum</v>
      </c>
      <c r="BA1480" s="260" t="str">
        <f t="shared" si="972"/>
        <v>3.FRA.Toulouse.hum</v>
      </c>
      <c r="BB1480" s="200" t="str">
        <f t="shared" si="973"/>
        <v>KC912008.</v>
      </c>
      <c r="BC1480" s="201" t="str">
        <f t="shared" si="974"/>
        <v>KC912008</v>
      </c>
      <c r="BD1480" s="201" t="str">
        <f t="shared" si="975"/>
        <v>KC912008</v>
      </c>
      <c r="BE1480" s="200" t="str">
        <f t="shared" si="976"/>
        <v>KC912008=</v>
      </c>
      <c r="BF1480" s="200" t="str">
        <f t="shared" si="977"/>
        <v>KC912008=out</v>
      </c>
      <c r="BG1480" s="200" t="str">
        <f t="shared" si="978"/>
        <v>KC912008=out</v>
      </c>
      <c r="BH1480" s="200" t="str">
        <f t="shared" si="979"/>
        <v>KC912008=</v>
      </c>
      <c r="BI1480" s="200" t="str">
        <f t="shared" si="980"/>
        <v>KC912008=. 3.FRA.Toulouse.hum</v>
      </c>
      <c r="BJ1480" s="200" t="str">
        <f t="shared" si="981"/>
        <v>KC912008=. 3.FRA.Toulouse.hum</v>
      </c>
      <c r="BK1480" s="200" t="str">
        <f t="shared" si="982"/>
        <v>KC912008=. 3.FRA.Toulouse.hum</v>
      </c>
      <c r="BL1480" s="200" t="str">
        <f t="shared" si="983"/>
        <v>KC912008=3.FRA.Toulouse.hum</v>
      </c>
      <c r="BM1480" s="200" t="str">
        <f t="shared" si="984"/>
        <v>KC912008=3</v>
      </c>
      <c r="BN1480" s="200" t="str">
        <f t="shared" si="985"/>
        <v>KC912008=3</v>
      </c>
      <c r="BO1480" s="200" t="str">
        <f t="shared" si="986"/>
        <v>KC912008=3</v>
      </c>
      <c r="BP1480" s="200" t="str">
        <f t="shared" si="987"/>
        <v>3=</v>
      </c>
      <c r="BQ1480" s="261" t="str">
        <f t="shared" si="988"/>
        <v>KC912008</v>
      </c>
      <c r="BR1480" s="262" t="str">
        <f t="shared" si="989"/>
        <v/>
      </c>
      <c r="BS1480" s="263" t="str">
        <f t="shared" si="990"/>
        <v>3.FRA.Toulouse.hum</v>
      </c>
      <c r="BT1480" s="264" t="str">
        <f t="shared" si="991"/>
        <v/>
      </c>
      <c r="BU1480" s="264" t="str">
        <f t="shared" si="992"/>
        <v/>
      </c>
      <c r="BV1480" s="264" t="str">
        <f t="shared" si="993"/>
        <v/>
      </c>
      <c r="BW1480" s="264" t="str">
        <f t="shared" si="994"/>
        <v/>
      </c>
      <c r="BX1480" s="264" t="str">
        <f t="shared" si="995"/>
        <v/>
      </c>
      <c r="BY1480" s="265" t="str">
        <f t="shared" si="996"/>
        <v/>
      </c>
      <c r="BZ1480" s="243"/>
      <c r="CA1480" s="207" t="s">
        <v>506</v>
      </c>
      <c r="CB1480" s="200" t="str">
        <f t="shared" si="997"/>
        <v>xx</v>
      </c>
      <c r="CC1480" s="200" t="str">
        <f t="shared" si="998"/>
        <v>Non_select</v>
      </c>
      <c r="CD1480" s="200" t="str">
        <f t="shared" si="999"/>
        <v>xx</v>
      </c>
      <c r="CE1480" s="200" t="str">
        <f t="shared" si="1000"/>
        <v/>
      </c>
      <c r="CF1480" s="243"/>
      <c r="CG1480" s="200" t="str">
        <f t="shared" si="1001"/>
        <v>KC912008</v>
      </c>
      <c r="CH1480" s="208" t="s">
        <v>360</v>
      </c>
      <c r="CI1480" s="208" t="s">
        <v>361</v>
      </c>
      <c r="CJ1480" s="208" t="s">
        <v>362</v>
      </c>
      <c r="CK1480" s="243"/>
      <c r="CL1480" s="243"/>
      <c r="CM1480" s="243"/>
      <c r="CN1480" s="243"/>
      <c r="CO1480" s="208"/>
      <c r="CP1480" s="243"/>
      <c r="CQ1480" s="243"/>
      <c r="CR1480" s="243"/>
      <c r="CS1480" s="243"/>
      <c r="CT1480" s="243"/>
      <c r="CU1480" s="243"/>
      <c r="CV1480" s="268">
        <f t="shared" si="966"/>
        <v>3</v>
      </c>
      <c r="CW1480" s="266" t="str">
        <f t="shared" si="965"/>
        <v>3</v>
      </c>
      <c r="CX1480" s="200" t="str">
        <f t="shared" si="1002"/>
        <v>Hepatitis E virus strain  , partial cds</v>
      </c>
    </row>
    <row r="1481" spans="1:102" s="180" customFormat="1" ht="11.85" hidden="1" customHeight="1" x14ac:dyDescent="0.25">
      <c r="A1481" s="182" t="s">
        <v>3812</v>
      </c>
      <c r="B1481" s="174" t="s">
        <v>502</v>
      </c>
      <c r="C1481" s="175">
        <v>3</v>
      </c>
      <c r="D1481" s="176" t="s">
        <v>2561</v>
      </c>
      <c r="E1481" s="177" t="s">
        <v>2561</v>
      </c>
      <c r="F1481" s="182"/>
      <c r="G1481" s="243"/>
      <c r="H1481" s="180" t="s">
        <v>1329</v>
      </c>
      <c r="I1481" s="181" t="s">
        <v>1330</v>
      </c>
      <c r="J1481" s="182" t="s">
        <v>788</v>
      </c>
      <c r="K1481" s="183" t="s">
        <v>2990</v>
      </c>
      <c r="L1481" s="186" t="s">
        <v>2990</v>
      </c>
      <c r="M1481" s="253" t="s">
        <v>368</v>
      </c>
      <c r="N1481" s="257"/>
      <c r="O1481" s="243"/>
      <c r="P1481" s="243"/>
      <c r="Q1481" s="243"/>
      <c r="R1481" s="243"/>
      <c r="S1481" s="243" t="e">
        <f t="shared" si="967"/>
        <v>#N/A</v>
      </c>
      <c r="T1481" s="243"/>
      <c r="U1481" s="274"/>
      <c r="V1481" s="274"/>
      <c r="W1481" s="272"/>
      <c r="X1481" s="275"/>
      <c r="Y1481" s="272"/>
      <c r="Z1481" s="272"/>
      <c r="AA1481" s="272"/>
      <c r="AB1481" s="290"/>
      <c r="AC1481" s="275"/>
      <c r="AD1481" s="275"/>
      <c r="AE1481" s="272"/>
      <c r="AF1481" s="272"/>
      <c r="AG1481" s="272"/>
      <c r="AH1481" s="282"/>
      <c r="AI1481" s="243"/>
      <c r="AJ1481" s="243"/>
      <c r="AK1481" s="255">
        <f t="shared" si="968"/>
        <v>1</v>
      </c>
      <c r="AL1481" s="256" t="b">
        <f t="shared" si="969"/>
        <v>0</v>
      </c>
      <c r="AM1481" s="243"/>
      <c r="AN1481" s="243"/>
      <c r="AO1481" s="276"/>
      <c r="AP1481" s="258" t="e">
        <f>MATCH($F1481,$F$2:$F1481,0)=ROW($F1481)-1</f>
        <v>#N/A</v>
      </c>
      <c r="AQ1481" s="174" t="s">
        <v>111</v>
      </c>
      <c r="AR1481" s="174" t="s">
        <v>111</v>
      </c>
      <c r="AS1481" s="174" t="s">
        <v>111</v>
      </c>
      <c r="AT1481" s="174" t="s">
        <v>111</v>
      </c>
      <c r="AU1481" s="174" t="s">
        <v>111</v>
      </c>
      <c r="AV1481" s="174" t="s">
        <v>111</v>
      </c>
      <c r="AX1481" s="243"/>
      <c r="AY1481" s="259" t="str">
        <f t="shared" si="970"/>
        <v>KC912009</v>
      </c>
      <c r="AZ1481" s="260" t="str">
        <f t="shared" si="971"/>
        <v>3.FRA.Toulouse.hum</v>
      </c>
      <c r="BA1481" s="260" t="str">
        <f t="shared" si="972"/>
        <v>3.FRA.Toulouse.hum</v>
      </c>
      <c r="BB1481" s="200" t="str">
        <f t="shared" si="973"/>
        <v>KC912009.</v>
      </c>
      <c r="BC1481" s="201" t="str">
        <f t="shared" si="974"/>
        <v>KC912009</v>
      </c>
      <c r="BD1481" s="201" t="str">
        <f t="shared" si="975"/>
        <v>KC912009</v>
      </c>
      <c r="BE1481" s="200" t="str">
        <f t="shared" si="976"/>
        <v>KC912009=</v>
      </c>
      <c r="BF1481" s="200" t="str">
        <f t="shared" si="977"/>
        <v>KC912009=out</v>
      </c>
      <c r="BG1481" s="200" t="str">
        <f t="shared" si="978"/>
        <v>KC912009=out</v>
      </c>
      <c r="BH1481" s="200" t="str">
        <f t="shared" si="979"/>
        <v>KC912009=</v>
      </c>
      <c r="BI1481" s="200" t="str">
        <f t="shared" si="980"/>
        <v>KC912009=. 3.FRA.Toulouse.hum</v>
      </c>
      <c r="BJ1481" s="200" t="str">
        <f t="shared" si="981"/>
        <v>KC912009=. 3.FRA.Toulouse.hum</v>
      </c>
      <c r="BK1481" s="200" t="str">
        <f t="shared" si="982"/>
        <v>KC912009=. 3.FRA.Toulouse.hum</v>
      </c>
      <c r="BL1481" s="200" t="str">
        <f t="shared" si="983"/>
        <v>KC912009=3.FRA.Toulouse.hum</v>
      </c>
      <c r="BM1481" s="200" t="str">
        <f t="shared" si="984"/>
        <v>KC912009=3</v>
      </c>
      <c r="BN1481" s="200" t="str">
        <f t="shared" si="985"/>
        <v>KC912009=3</v>
      </c>
      <c r="BO1481" s="200" t="str">
        <f t="shared" si="986"/>
        <v>KC912009=3</v>
      </c>
      <c r="BP1481" s="200" t="str">
        <f t="shared" si="987"/>
        <v>3=</v>
      </c>
      <c r="BQ1481" s="261" t="str">
        <f t="shared" si="988"/>
        <v>KC912009</v>
      </c>
      <c r="BR1481" s="262" t="str">
        <f t="shared" si="989"/>
        <v/>
      </c>
      <c r="BS1481" s="263" t="str">
        <f t="shared" si="990"/>
        <v>3.FRA.Toulouse.hum</v>
      </c>
      <c r="BT1481" s="264" t="str">
        <f t="shared" si="991"/>
        <v/>
      </c>
      <c r="BU1481" s="264" t="str">
        <f t="shared" si="992"/>
        <v/>
      </c>
      <c r="BV1481" s="264" t="str">
        <f t="shared" si="993"/>
        <v/>
      </c>
      <c r="BW1481" s="264" t="str">
        <f t="shared" si="994"/>
        <v/>
      </c>
      <c r="BX1481" s="264" t="str">
        <f t="shared" si="995"/>
        <v/>
      </c>
      <c r="BY1481" s="265" t="str">
        <f t="shared" si="996"/>
        <v/>
      </c>
      <c r="BZ1481" s="243"/>
      <c r="CA1481" s="207" t="s">
        <v>506</v>
      </c>
      <c r="CB1481" s="200" t="str">
        <f t="shared" si="997"/>
        <v>xx</v>
      </c>
      <c r="CC1481" s="200" t="str">
        <f t="shared" si="998"/>
        <v>Non_select</v>
      </c>
      <c r="CD1481" s="200" t="str">
        <f t="shared" si="999"/>
        <v>xx</v>
      </c>
      <c r="CE1481" s="200" t="str">
        <f t="shared" si="1000"/>
        <v/>
      </c>
      <c r="CF1481" s="243"/>
      <c r="CG1481" s="200" t="str">
        <f t="shared" si="1001"/>
        <v>KC912009</v>
      </c>
      <c r="CH1481" s="208" t="s">
        <v>360</v>
      </c>
      <c r="CI1481" s="208" t="s">
        <v>361</v>
      </c>
      <c r="CJ1481" s="208" t="s">
        <v>362</v>
      </c>
      <c r="CK1481" s="243"/>
      <c r="CL1481" s="243"/>
      <c r="CM1481" s="243"/>
      <c r="CN1481" s="243"/>
      <c r="CO1481" s="208"/>
      <c r="CP1481" s="243"/>
      <c r="CQ1481" s="243"/>
      <c r="CR1481" s="243"/>
      <c r="CS1481" s="243"/>
      <c r="CT1481" s="243"/>
      <c r="CU1481" s="243"/>
      <c r="CV1481" s="268">
        <f t="shared" si="966"/>
        <v>3</v>
      </c>
      <c r="CW1481" s="266" t="str">
        <f t="shared" si="965"/>
        <v>3</v>
      </c>
      <c r="CX1481" s="200" t="str">
        <f t="shared" si="1002"/>
        <v>Hepatitis E virus strain  , partial cds</v>
      </c>
    </row>
    <row r="1482" spans="1:102" s="180" customFormat="1" ht="11.85" hidden="1" customHeight="1" x14ac:dyDescent="0.25">
      <c r="A1482" s="182" t="s">
        <v>3813</v>
      </c>
      <c r="B1482" s="174" t="s">
        <v>502</v>
      </c>
      <c r="C1482" s="175">
        <v>3</v>
      </c>
      <c r="D1482" s="176" t="s">
        <v>2561</v>
      </c>
      <c r="E1482" s="177" t="s">
        <v>2561</v>
      </c>
      <c r="F1482" s="182"/>
      <c r="G1482" s="243"/>
      <c r="H1482" s="180" t="s">
        <v>1329</v>
      </c>
      <c r="I1482" s="181" t="s">
        <v>1330</v>
      </c>
      <c r="J1482" s="182" t="s">
        <v>788</v>
      </c>
      <c r="K1482" s="183" t="s">
        <v>2990</v>
      </c>
      <c r="L1482" s="186" t="s">
        <v>2990</v>
      </c>
      <c r="M1482" s="253" t="s">
        <v>368</v>
      </c>
      <c r="N1482" s="257"/>
      <c r="O1482" s="243"/>
      <c r="P1482" s="243"/>
      <c r="Q1482" s="243"/>
      <c r="R1482" s="243"/>
      <c r="S1482" s="243" t="e">
        <f t="shared" si="967"/>
        <v>#N/A</v>
      </c>
      <c r="T1482" s="243"/>
      <c r="U1482" s="274"/>
      <c r="V1482" s="274"/>
      <c r="W1482" s="272"/>
      <c r="X1482" s="275"/>
      <c r="Y1482" s="272"/>
      <c r="Z1482" s="272"/>
      <c r="AA1482" s="272"/>
      <c r="AB1482" s="290"/>
      <c r="AC1482" s="275"/>
      <c r="AD1482" s="275"/>
      <c r="AE1482" s="272"/>
      <c r="AF1482" s="272"/>
      <c r="AG1482" s="272"/>
      <c r="AH1482" s="282"/>
      <c r="AI1482" s="243"/>
      <c r="AJ1482" s="243"/>
      <c r="AK1482" s="255">
        <f t="shared" si="968"/>
        <v>1</v>
      </c>
      <c r="AL1482" s="256" t="b">
        <f t="shared" si="969"/>
        <v>0</v>
      </c>
      <c r="AM1482" s="243"/>
      <c r="AN1482" s="243"/>
      <c r="AO1482" s="276"/>
      <c r="AP1482" s="258" t="e">
        <f>MATCH($F1482,$F$2:$F1482,0)=ROW($F1482)-1</f>
        <v>#N/A</v>
      </c>
      <c r="AQ1482" s="174" t="s">
        <v>111</v>
      </c>
      <c r="AR1482" s="174" t="s">
        <v>111</v>
      </c>
      <c r="AS1482" s="174" t="s">
        <v>111</v>
      </c>
      <c r="AT1482" s="174" t="s">
        <v>111</v>
      </c>
      <c r="AU1482" s="174" t="s">
        <v>111</v>
      </c>
      <c r="AV1482" s="174" t="s">
        <v>111</v>
      </c>
      <c r="AX1482" s="243"/>
      <c r="AY1482" s="259" t="str">
        <f t="shared" si="970"/>
        <v>KC912010</v>
      </c>
      <c r="AZ1482" s="260" t="str">
        <f t="shared" si="971"/>
        <v>3.FRA.Toulouse.hum</v>
      </c>
      <c r="BA1482" s="260" t="str">
        <f t="shared" si="972"/>
        <v>3.FRA.Toulouse.hum</v>
      </c>
      <c r="BB1482" s="200" t="str">
        <f t="shared" si="973"/>
        <v>KC912010.</v>
      </c>
      <c r="BC1482" s="201" t="str">
        <f t="shared" si="974"/>
        <v>KC912010</v>
      </c>
      <c r="BD1482" s="201" t="str">
        <f t="shared" si="975"/>
        <v>KC912010</v>
      </c>
      <c r="BE1482" s="200" t="str">
        <f t="shared" si="976"/>
        <v>KC912010=</v>
      </c>
      <c r="BF1482" s="200" t="str">
        <f t="shared" si="977"/>
        <v>KC912010=out</v>
      </c>
      <c r="BG1482" s="200" t="str">
        <f t="shared" si="978"/>
        <v>KC912010=out</v>
      </c>
      <c r="BH1482" s="200" t="str">
        <f t="shared" si="979"/>
        <v>KC912010=</v>
      </c>
      <c r="BI1482" s="200" t="str">
        <f t="shared" si="980"/>
        <v>KC912010=. 3.FRA.Toulouse.hum</v>
      </c>
      <c r="BJ1482" s="200" t="str">
        <f t="shared" si="981"/>
        <v>KC912010=. 3.FRA.Toulouse.hum</v>
      </c>
      <c r="BK1482" s="200" t="str">
        <f t="shared" si="982"/>
        <v>KC912010=. 3.FRA.Toulouse.hum</v>
      </c>
      <c r="BL1482" s="200" t="str">
        <f t="shared" si="983"/>
        <v>KC912010=3.FRA.Toulouse.hum</v>
      </c>
      <c r="BM1482" s="200" t="str">
        <f t="shared" si="984"/>
        <v>KC912010=3</v>
      </c>
      <c r="BN1482" s="200" t="str">
        <f t="shared" si="985"/>
        <v>KC912010=3</v>
      </c>
      <c r="BO1482" s="200" t="str">
        <f t="shared" si="986"/>
        <v>KC912010=3</v>
      </c>
      <c r="BP1482" s="200" t="str">
        <f t="shared" si="987"/>
        <v>3=</v>
      </c>
      <c r="BQ1482" s="261" t="str">
        <f t="shared" si="988"/>
        <v>KC912010</v>
      </c>
      <c r="BR1482" s="262" t="str">
        <f t="shared" si="989"/>
        <v/>
      </c>
      <c r="BS1482" s="263" t="str">
        <f t="shared" si="990"/>
        <v>3.FRA.Toulouse.hum</v>
      </c>
      <c r="BT1482" s="264" t="str">
        <f t="shared" si="991"/>
        <v/>
      </c>
      <c r="BU1482" s="264" t="str">
        <f t="shared" si="992"/>
        <v/>
      </c>
      <c r="BV1482" s="264" t="str">
        <f t="shared" si="993"/>
        <v/>
      </c>
      <c r="BW1482" s="264" t="str">
        <f t="shared" si="994"/>
        <v/>
      </c>
      <c r="BX1482" s="264" t="str">
        <f t="shared" si="995"/>
        <v/>
      </c>
      <c r="BY1482" s="265" t="str">
        <f t="shared" si="996"/>
        <v/>
      </c>
      <c r="BZ1482" s="243"/>
      <c r="CA1482" s="207" t="s">
        <v>506</v>
      </c>
      <c r="CB1482" s="200" t="str">
        <f t="shared" si="997"/>
        <v>xx</v>
      </c>
      <c r="CC1482" s="200" t="str">
        <f t="shared" si="998"/>
        <v>Non_select</v>
      </c>
      <c r="CD1482" s="200" t="str">
        <f t="shared" si="999"/>
        <v>xx</v>
      </c>
      <c r="CE1482" s="200" t="str">
        <f t="shared" si="1000"/>
        <v/>
      </c>
      <c r="CF1482" s="243"/>
      <c r="CG1482" s="200" t="str">
        <f t="shared" si="1001"/>
        <v>KC912010</v>
      </c>
      <c r="CH1482" s="208" t="s">
        <v>360</v>
      </c>
      <c r="CI1482" s="208" t="s">
        <v>361</v>
      </c>
      <c r="CJ1482" s="208" t="s">
        <v>362</v>
      </c>
      <c r="CK1482" s="243"/>
      <c r="CL1482" s="243"/>
      <c r="CM1482" s="243"/>
      <c r="CN1482" s="243"/>
      <c r="CO1482" s="208"/>
      <c r="CP1482" s="243"/>
      <c r="CQ1482" s="243"/>
      <c r="CR1482" s="243"/>
      <c r="CS1482" s="243"/>
      <c r="CT1482" s="243"/>
      <c r="CU1482" s="243"/>
      <c r="CV1482" s="268">
        <f t="shared" si="966"/>
        <v>3</v>
      </c>
      <c r="CW1482" s="266" t="str">
        <f t="shared" si="965"/>
        <v>3</v>
      </c>
      <c r="CX1482" s="200" t="str">
        <f t="shared" si="1002"/>
        <v>Hepatitis E virus strain  , partial cds</v>
      </c>
    </row>
    <row r="1483" spans="1:102" s="180" customFormat="1" ht="11.85" hidden="1" customHeight="1" x14ac:dyDescent="0.25">
      <c r="A1483" s="182" t="s">
        <v>3814</v>
      </c>
      <c r="B1483" s="174" t="s">
        <v>502</v>
      </c>
      <c r="C1483" s="175">
        <v>3</v>
      </c>
      <c r="D1483" s="176" t="s">
        <v>2561</v>
      </c>
      <c r="E1483" s="177" t="s">
        <v>2561</v>
      </c>
      <c r="F1483" s="182"/>
      <c r="G1483" s="243"/>
      <c r="H1483" s="180" t="s">
        <v>1329</v>
      </c>
      <c r="I1483" s="181" t="s">
        <v>1330</v>
      </c>
      <c r="J1483" s="182" t="s">
        <v>788</v>
      </c>
      <c r="K1483" s="183" t="s">
        <v>2990</v>
      </c>
      <c r="L1483" s="186" t="s">
        <v>2990</v>
      </c>
      <c r="M1483" s="253" t="s">
        <v>368</v>
      </c>
      <c r="N1483" s="257"/>
      <c r="O1483" s="243"/>
      <c r="P1483" s="243"/>
      <c r="Q1483" s="243"/>
      <c r="R1483" s="243"/>
      <c r="S1483" s="243" t="e">
        <f t="shared" si="967"/>
        <v>#N/A</v>
      </c>
      <c r="T1483" s="243"/>
      <c r="U1483" s="274"/>
      <c r="V1483" s="274"/>
      <c r="W1483" s="272"/>
      <c r="X1483" s="275"/>
      <c r="Y1483" s="272"/>
      <c r="Z1483" s="272"/>
      <c r="AA1483" s="272"/>
      <c r="AB1483" s="290"/>
      <c r="AC1483" s="275"/>
      <c r="AD1483" s="275"/>
      <c r="AE1483" s="272"/>
      <c r="AF1483" s="272"/>
      <c r="AG1483" s="272"/>
      <c r="AH1483" s="282"/>
      <c r="AI1483" s="243"/>
      <c r="AJ1483" s="243"/>
      <c r="AK1483" s="255">
        <f t="shared" si="968"/>
        <v>1</v>
      </c>
      <c r="AL1483" s="256" t="b">
        <f t="shared" si="969"/>
        <v>0</v>
      </c>
      <c r="AM1483" s="243"/>
      <c r="AN1483" s="243"/>
      <c r="AO1483" s="276"/>
      <c r="AP1483" s="258" t="e">
        <f>MATCH($F1483,$F$2:$F1483,0)=ROW($F1483)-1</f>
        <v>#N/A</v>
      </c>
      <c r="AQ1483" s="174" t="s">
        <v>111</v>
      </c>
      <c r="AR1483" s="174" t="s">
        <v>111</v>
      </c>
      <c r="AS1483" s="174" t="s">
        <v>111</v>
      </c>
      <c r="AT1483" s="174" t="s">
        <v>111</v>
      </c>
      <c r="AU1483" s="174" t="s">
        <v>111</v>
      </c>
      <c r="AV1483" s="174" t="s">
        <v>111</v>
      </c>
      <c r="AX1483" s="243"/>
      <c r="AY1483" s="259" t="str">
        <f t="shared" si="970"/>
        <v>KC912011</v>
      </c>
      <c r="AZ1483" s="260" t="str">
        <f t="shared" si="971"/>
        <v>3.FRA.Toulouse.hum</v>
      </c>
      <c r="BA1483" s="260" t="str">
        <f t="shared" si="972"/>
        <v>3.FRA.Toulouse.hum</v>
      </c>
      <c r="BB1483" s="200" t="str">
        <f t="shared" si="973"/>
        <v>KC912011.</v>
      </c>
      <c r="BC1483" s="201" t="str">
        <f t="shared" si="974"/>
        <v>KC912011</v>
      </c>
      <c r="BD1483" s="201" t="str">
        <f t="shared" si="975"/>
        <v>KC912011</v>
      </c>
      <c r="BE1483" s="200" t="str">
        <f t="shared" si="976"/>
        <v>KC912011=</v>
      </c>
      <c r="BF1483" s="200" t="str">
        <f t="shared" si="977"/>
        <v>KC912011=out</v>
      </c>
      <c r="BG1483" s="200" t="str">
        <f t="shared" si="978"/>
        <v>KC912011=out</v>
      </c>
      <c r="BH1483" s="200" t="str">
        <f t="shared" si="979"/>
        <v>KC912011=</v>
      </c>
      <c r="BI1483" s="200" t="str">
        <f t="shared" si="980"/>
        <v>KC912011=. 3.FRA.Toulouse.hum</v>
      </c>
      <c r="BJ1483" s="200" t="str">
        <f t="shared" si="981"/>
        <v>KC912011=. 3.FRA.Toulouse.hum</v>
      </c>
      <c r="BK1483" s="200" t="str">
        <f t="shared" si="982"/>
        <v>KC912011=. 3.FRA.Toulouse.hum</v>
      </c>
      <c r="BL1483" s="200" t="str">
        <f t="shared" si="983"/>
        <v>KC912011=3.FRA.Toulouse.hum</v>
      </c>
      <c r="BM1483" s="200" t="str">
        <f t="shared" si="984"/>
        <v>KC912011=3</v>
      </c>
      <c r="BN1483" s="200" t="str">
        <f t="shared" si="985"/>
        <v>KC912011=3</v>
      </c>
      <c r="BO1483" s="200" t="str">
        <f t="shared" si="986"/>
        <v>KC912011=3</v>
      </c>
      <c r="BP1483" s="200" t="str">
        <f t="shared" si="987"/>
        <v>3=</v>
      </c>
      <c r="BQ1483" s="261" t="str">
        <f t="shared" si="988"/>
        <v>KC912011</v>
      </c>
      <c r="BR1483" s="262" t="str">
        <f t="shared" si="989"/>
        <v/>
      </c>
      <c r="BS1483" s="263" t="str">
        <f t="shared" si="990"/>
        <v>3.FRA.Toulouse.hum</v>
      </c>
      <c r="BT1483" s="264" t="str">
        <f t="shared" si="991"/>
        <v/>
      </c>
      <c r="BU1483" s="264" t="str">
        <f t="shared" si="992"/>
        <v/>
      </c>
      <c r="BV1483" s="264" t="str">
        <f t="shared" si="993"/>
        <v/>
      </c>
      <c r="BW1483" s="264" t="str">
        <f t="shared" si="994"/>
        <v/>
      </c>
      <c r="BX1483" s="264" t="str">
        <f t="shared" si="995"/>
        <v/>
      </c>
      <c r="BY1483" s="265" t="str">
        <f t="shared" si="996"/>
        <v/>
      </c>
      <c r="BZ1483" s="243"/>
      <c r="CA1483" s="207" t="s">
        <v>506</v>
      </c>
      <c r="CB1483" s="200" t="str">
        <f t="shared" si="997"/>
        <v>xx</v>
      </c>
      <c r="CC1483" s="200" t="str">
        <f t="shared" si="998"/>
        <v>Non_select</v>
      </c>
      <c r="CD1483" s="200" t="str">
        <f t="shared" si="999"/>
        <v>xx</v>
      </c>
      <c r="CE1483" s="200" t="str">
        <f t="shared" si="1000"/>
        <v/>
      </c>
      <c r="CF1483" s="243"/>
      <c r="CG1483" s="200" t="str">
        <f t="shared" si="1001"/>
        <v>KC912011</v>
      </c>
      <c r="CH1483" s="208" t="s">
        <v>360</v>
      </c>
      <c r="CI1483" s="208" t="s">
        <v>361</v>
      </c>
      <c r="CJ1483" s="208" t="s">
        <v>362</v>
      </c>
      <c r="CK1483" s="243"/>
      <c r="CL1483" s="243"/>
      <c r="CM1483" s="243"/>
      <c r="CN1483" s="243"/>
      <c r="CO1483" s="208"/>
      <c r="CP1483" s="243"/>
      <c r="CQ1483" s="243"/>
      <c r="CR1483" s="243"/>
      <c r="CS1483" s="243"/>
      <c r="CT1483" s="243"/>
      <c r="CU1483" s="243"/>
      <c r="CV1483" s="268">
        <f t="shared" si="966"/>
        <v>3</v>
      </c>
      <c r="CW1483" s="266" t="str">
        <f t="shared" si="965"/>
        <v>3</v>
      </c>
      <c r="CX1483" s="200" t="str">
        <f t="shared" si="1002"/>
        <v>Hepatitis E virus strain  , partial cds</v>
      </c>
    </row>
    <row r="1484" spans="1:102" s="180" customFormat="1" ht="11.85" hidden="1" customHeight="1" x14ac:dyDescent="0.25">
      <c r="A1484" s="182" t="s">
        <v>3815</v>
      </c>
      <c r="B1484" s="174" t="s">
        <v>502</v>
      </c>
      <c r="C1484" s="175">
        <v>3</v>
      </c>
      <c r="D1484" s="176" t="s">
        <v>2561</v>
      </c>
      <c r="E1484" s="177" t="s">
        <v>2561</v>
      </c>
      <c r="F1484" s="182"/>
      <c r="G1484" s="243"/>
      <c r="H1484" s="180" t="s">
        <v>1329</v>
      </c>
      <c r="I1484" s="181" t="s">
        <v>1330</v>
      </c>
      <c r="J1484" s="182" t="s">
        <v>788</v>
      </c>
      <c r="K1484" s="183" t="s">
        <v>2990</v>
      </c>
      <c r="L1484" s="186" t="s">
        <v>2990</v>
      </c>
      <c r="M1484" s="253" t="s">
        <v>368</v>
      </c>
      <c r="N1484" s="257"/>
      <c r="O1484" s="243"/>
      <c r="P1484" s="243"/>
      <c r="Q1484" s="243"/>
      <c r="R1484" s="243"/>
      <c r="S1484" s="243" t="e">
        <f t="shared" si="967"/>
        <v>#N/A</v>
      </c>
      <c r="T1484" s="243"/>
      <c r="U1484" s="274"/>
      <c r="V1484" s="274"/>
      <c r="W1484" s="272"/>
      <c r="X1484" s="275"/>
      <c r="Y1484" s="272"/>
      <c r="Z1484" s="272"/>
      <c r="AA1484" s="272"/>
      <c r="AB1484" s="290"/>
      <c r="AC1484" s="275"/>
      <c r="AD1484" s="275"/>
      <c r="AE1484" s="272"/>
      <c r="AF1484" s="272"/>
      <c r="AG1484" s="272"/>
      <c r="AH1484" s="282"/>
      <c r="AI1484" s="243"/>
      <c r="AJ1484" s="243"/>
      <c r="AK1484" s="255">
        <f t="shared" si="968"/>
        <v>1</v>
      </c>
      <c r="AL1484" s="256" t="b">
        <f t="shared" si="969"/>
        <v>0</v>
      </c>
      <c r="AM1484" s="243"/>
      <c r="AN1484" s="243"/>
      <c r="AO1484" s="276"/>
      <c r="AP1484" s="258" t="e">
        <f>MATCH($F1484,$F$2:$F1484,0)=ROW($F1484)-1</f>
        <v>#N/A</v>
      </c>
      <c r="AQ1484" s="174" t="s">
        <v>111</v>
      </c>
      <c r="AR1484" s="174" t="s">
        <v>111</v>
      </c>
      <c r="AS1484" s="174" t="s">
        <v>111</v>
      </c>
      <c r="AT1484" s="174" t="s">
        <v>111</v>
      </c>
      <c r="AU1484" s="174" t="s">
        <v>111</v>
      </c>
      <c r="AV1484" s="174" t="s">
        <v>111</v>
      </c>
      <c r="AX1484" s="243"/>
      <c r="AY1484" s="259" t="str">
        <f t="shared" si="970"/>
        <v>KC912012</v>
      </c>
      <c r="AZ1484" s="260" t="str">
        <f t="shared" si="971"/>
        <v>3.FRA.Toulouse.hum</v>
      </c>
      <c r="BA1484" s="260" t="str">
        <f t="shared" si="972"/>
        <v>3.FRA.Toulouse.hum</v>
      </c>
      <c r="BB1484" s="200" t="str">
        <f t="shared" si="973"/>
        <v>KC912012.</v>
      </c>
      <c r="BC1484" s="201" t="str">
        <f t="shared" si="974"/>
        <v>KC912012</v>
      </c>
      <c r="BD1484" s="201" t="str">
        <f t="shared" si="975"/>
        <v>KC912012</v>
      </c>
      <c r="BE1484" s="200" t="str">
        <f t="shared" si="976"/>
        <v>KC912012=</v>
      </c>
      <c r="BF1484" s="200" t="str">
        <f t="shared" si="977"/>
        <v>KC912012=out</v>
      </c>
      <c r="BG1484" s="200" t="str">
        <f t="shared" si="978"/>
        <v>KC912012=out</v>
      </c>
      <c r="BH1484" s="200" t="str">
        <f t="shared" si="979"/>
        <v>KC912012=</v>
      </c>
      <c r="BI1484" s="200" t="str">
        <f t="shared" si="980"/>
        <v>KC912012=. 3.FRA.Toulouse.hum</v>
      </c>
      <c r="BJ1484" s="200" t="str">
        <f t="shared" si="981"/>
        <v>KC912012=. 3.FRA.Toulouse.hum</v>
      </c>
      <c r="BK1484" s="200" t="str">
        <f t="shared" si="982"/>
        <v>KC912012=. 3.FRA.Toulouse.hum</v>
      </c>
      <c r="BL1484" s="200" t="str">
        <f t="shared" si="983"/>
        <v>KC912012=3.FRA.Toulouse.hum</v>
      </c>
      <c r="BM1484" s="200" t="str">
        <f t="shared" si="984"/>
        <v>KC912012=3</v>
      </c>
      <c r="BN1484" s="200" t="str">
        <f t="shared" si="985"/>
        <v>KC912012=3</v>
      </c>
      <c r="BO1484" s="200" t="str">
        <f t="shared" si="986"/>
        <v>KC912012=3</v>
      </c>
      <c r="BP1484" s="200" t="str">
        <f t="shared" si="987"/>
        <v>3=</v>
      </c>
      <c r="BQ1484" s="261" t="str">
        <f t="shared" si="988"/>
        <v>KC912012</v>
      </c>
      <c r="BR1484" s="262" t="str">
        <f t="shared" si="989"/>
        <v/>
      </c>
      <c r="BS1484" s="263" t="str">
        <f t="shared" si="990"/>
        <v>3.FRA.Toulouse.hum</v>
      </c>
      <c r="BT1484" s="264" t="str">
        <f t="shared" si="991"/>
        <v/>
      </c>
      <c r="BU1484" s="264" t="str">
        <f t="shared" si="992"/>
        <v/>
      </c>
      <c r="BV1484" s="264" t="str">
        <f t="shared" si="993"/>
        <v/>
      </c>
      <c r="BW1484" s="264" t="str">
        <f t="shared" si="994"/>
        <v/>
      </c>
      <c r="BX1484" s="264" t="str">
        <f t="shared" si="995"/>
        <v/>
      </c>
      <c r="BY1484" s="265" t="str">
        <f t="shared" si="996"/>
        <v/>
      </c>
      <c r="BZ1484" s="243"/>
      <c r="CA1484" s="207" t="s">
        <v>506</v>
      </c>
      <c r="CB1484" s="200" t="str">
        <f t="shared" si="997"/>
        <v>xx</v>
      </c>
      <c r="CC1484" s="200" t="str">
        <f t="shared" si="998"/>
        <v>Non_select</v>
      </c>
      <c r="CD1484" s="200" t="str">
        <f t="shared" si="999"/>
        <v>xx</v>
      </c>
      <c r="CE1484" s="200" t="str">
        <f t="shared" si="1000"/>
        <v/>
      </c>
      <c r="CF1484" s="243"/>
      <c r="CG1484" s="200" t="str">
        <f t="shared" si="1001"/>
        <v>KC912012</v>
      </c>
      <c r="CH1484" s="208" t="s">
        <v>360</v>
      </c>
      <c r="CI1484" s="208" t="s">
        <v>361</v>
      </c>
      <c r="CJ1484" s="208" t="s">
        <v>362</v>
      </c>
      <c r="CK1484" s="243"/>
      <c r="CL1484" s="243"/>
      <c r="CM1484" s="243"/>
      <c r="CN1484" s="243"/>
      <c r="CO1484" s="208"/>
      <c r="CP1484" s="243"/>
      <c r="CQ1484" s="243"/>
      <c r="CR1484" s="243"/>
      <c r="CS1484" s="243"/>
      <c r="CT1484" s="243"/>
      <c r="CU1484" s="243"/>
      <c r="CV1484" s="268">
        <f t="shared" si="966"/>
        <v>3</v>
      </c>
      <c r="CW1484" s="266" t="str">
        <f t="shared" si="965"/>
        <v>3</v>
      </c>
      <c r="CX1484" s="200" t="str">
        <f t="shared" si="1002"/>
        <v>Hepatitis E virus strain  , partial cds</v>
      </c>
    </row>
    <row r="1485" spans="1:102" s="180" customFormat="1" ht="11.85" hidden="1" customHeight="1" x14ac:dyDescent="0.25">
      <c r="A1485" s="182" t="s">
        <v>3816</v>
      </c>
      <c r="B1485" s="174" t="s">
        <v>502</v>
      </c>
      <c r="C1485" s="175">
        <v>3</v>
      </c>
      <c r="D1485" s="176" t="s">
        <v>2561</v>
      </c>
      <c r="E1485" s="177" t="s">
        <v>2561</v>
      </c>
      <c r="F1485" s="182"/>
      <c r="G1485" s="243"/>
      <c r="H1485" s="180" t="s">
        <v>1329</v>
      </c>
      <c r="I1485" s="181" t="s">
        <v>1330</v>
      </c>
      <c r="J1485" s="182" t="s">
        <v>788</v>
      </c>
      <c r="K1485" s="183" t="s">
        <v>2990</v>
      </c>
      <c r="L1485" s="186" t="s">
        <v>2990</v>
      </c>
      <c r="M1485" s="253" t="s">
        <v>368</v>
      </c>
      <c r="N1485" s="257"/>
      <c r="O1485" s="243"/>
      <c r="P1485" s="243"/>
      <c r="Q1485" s="243"/>
      <c r="R1485" s="243"/>
      <c r="S1485" s="243" t="e">
        <f t="shared" si="967"/>
        <v>#N/A</v>
      </c>
      <c r="T1485" s="243"/>
      <c r="U1485" s="274"/>
      <c r="V1485" s="274"/>
      <c r="W1485" s="272"/>
      <c r="X1485" s="275"/>
      <c r="Y1485" s="272"/>
      <c r="Z1485" s="272"/>
      <c r="AA1485" s="272"/>
      <c r="AB1485" s="290"/>
      <c r="AC1485" s="275"/>
      <c r="AD1485" s="275"/>
      <c r="AE1485" s="272"/>
      <c r="AF1485" s="272"/>
      <c r="AG1485" s="272"/>
      <c r="AH1485" s="282"/>
      <c r="AI1485" s="243"/>
      <c r="AJ1485" s="243"/>
      <c r="AK1485" s="255">
        <f t="shared" si="968"/>
        <v>1</v>
      </c>
      <c r="AL1485" s="256" t="b">
        <f t="shared" si="969"/>
        <v>0</v>
      </c>
      <c r="AM1485" s="243"/>
      <c r="AN1485" s="243"/>
      <c r="AO1485" s="276"/>
      <c r="AP1485" s="258" t="e">
        <f>MATCH($F1485,$F$2:$F1485,0)=ROW($F1485)-1</f>
        <v>#N/A</v>
      </c>
      <c r="AQ1485" s="174" t="s">
        <v>111</v>
      </c>
      <c r="AR1485" s="174" t="s">
        <v>111</v>
      </c>
      <c r="AS1485" s="174" t="s">
        <v>111</v>
      </c>
      <c r="AT1485" s="174" t="s">
        <v>111</v>
      </c>
      <c r="AU1485" s="174" t="s">
        <v>111</v>
      </c>
      <c r="AV1485" s="174" t="s">
        <v>111</v>
      </c>
      <c r="AX1485" s="243"/>
      <c r="AY1485" s="259" t="str">
        <f t="shared" si="970"/>
        <v>KC912013</v>
      </c>
      <c r="AZ1485" s="260" t="str">
        <f t="shared" si="971"/>
        <v>3.FRA.Toulouse.hum</v>
      </c>
      <c r="BA1485" s="260" t="str">
        <f t="shared" si="972"/>
        <v>3.FRA.Toulouse.hum</v>
      </c>
      <c r="BB1485" s="200" t="str">
        <f t="shared" si="973"/>
        <v>KC912013.</v>
      </c>
      <c r="BC1485" s="201" t="str">
        <f t="shared" si="974"/>
        <v>KC912013</v>
      </c>
      <c r="BD1485" s="201" t="str">
        <f t="shared" si="975"/>
        <v>KC912013</v>
      </c>
      <c r="BE1485" s="200" t="str">
        <f t="shared" si="976"/>
        <v>KC912013=</v>
      </c>
      <c r="BF1485" s="200" t="str">
        <f t="shared" si="977"/>
        <v>KC912013=out</v>
      </c>
      <c r="BG1485" s="200" t="str">
        <f t="shared" si="978"/>
        <v>KC912013=out</v>
      </c>
      <c r="BH1485" s="200" t="str">
        <f t="shared" si="979"/>
        <v>KC912013=</v>
      </c>
      <c r="BI1485" s="200" t="str">
        <f t="shared" si="980"/>
        <v>KC912013=. 3.FRA.Toulouse.hum</v>
      </c>
      <c r="BJ1485" s="200" t="str">
        <f t="shared" si="981"/>
        <v>KC912013=. 3.FRA.Toulouse.hum</v>
      </c>
      <c r="BK1485" s="200" t="str">
        <f t="shared" si="982"/>
        <v>KC912013=. 3.FRA.Toulouse.hum</v>
      </c>
      <c r="BL1485" s="200" t="str">
        <f t="shared" si="983"/>
        <v>KC912013=3.FRA.Toulouse.hum</v>
      </c>
      <c r="BM1485" s="200" t="str">
        <f t="shared" si="984"/>
        <v>KC912013=3</v>
      </c>
      <c r="BN1485" s="200" t="str">
        <f t="shared" si="985"/>
        <v>KC912013=3</v>
      </c>
      <c r="BO1485" s="200" t="str">
        <f t="shared" si="986"/>
        <v>KC912013=3</v>
      </c>
      <c r="BP1485" s="200" t="str">
        <f t="shared" si="987"/>
        <v>3=</v>
      </c>
      <c r="BQ1485" s="261" t="str">
        <f t="shared" si="988"/>
        <v>KC912013</v>
      </c>
      <c r="BR1485" s="262" t="str">
        <f t="shared" si="989"/>
        <v/>
      </c>
      <c r="BS1485" s="263" t="str">
        <f t="shared" si="990"/>
        <v>3.FRA.Toulouse.hum</v>
      </c>
      <c r="BT1485" s="264" t="str">
        <f t="shared" si="991"/>
        <v/>
      </c>
      <c r="BU1485" s="264" t="str">
        <f t="shared" si="992"/>
        <v/>
      </c>
      <c r="BV1485" s="264" t="str">
        <f t="shared" si="993"/>
        <v/>
      </c>
      <c r="BW1485" s="264" t="str">
        <f t="shared" si="994"/>
        <v/>
      </c>
      <c r="BX1485" s="264" t="str">
        <f t="shared" si="995"/>
        <v/>
      </c>
      <c r="BY1485" s="265" t="str">
        <f t="shared" si="996"/>
        <v/>
      </c>
      <c r="BZ1485" s="243"/>
      <c r="CA1485" s="207" t="s">
        <v>506</v>
      </c>
      <c r="CB1485" s="200" t="str">
        <f t="shared" si="997"/>
        <v>xx</v>
      </c>
      <c r="CC1485" s="200" t="str">
        <f t="shared" si="998"/>
        <v>Non_select</v>
      </c>
      <c r="CD1485" s="200" t="str">
        <f t="shared" si="999"/>
        <v>xx</v>
      </c>
      <c r="CE1485" s="200" t="str">
        <f t="shared" si="1000"/>
        <v/>
      </c>
      <c r="CF1485" s="243"/>
      <c r="CG1485" s="200" t="str">
        <f t="shared" si="1001"/>
        <v>KC912013</v>
      </c>
      <c r="CH1485" s="208" t="s">
        <v>360</v>
      </c>
      <c r="CI1485" s="208" t="s">
        <v>361</v>
      </c>
      <c r="CJ1485" s="208" t="s">
        <v>362</v>
      </c>
      <c r="CK1485" s="243"/>
      <c r="CL1485" s="243"/>
      <c r="CM1485" s="243"/>
      <c r="CN1485" s="243"/>
      <c r="CO1485" s="208"/>
      <c r="CP1485" s="243"/>
      <c r="CQ1485" s="243"/>
      <c r="CR1485" s="243"/>
      <c r="CS1485" s="243"/>
      <c r="CT1485" s="243"/>
      <c r="CU1485" s="243"/>
      <c r="CV1485" s="268">
        <f t="shared" si="966"/>
        <v>3</v>
      </c>
      <c r="CW1485" s="266" t="str">
        <f t="shared" si="965"/>
        <v>3</v>
      </c>
      <c r="CX1485" s="200" t="str">
        <f t="shared" si="1002"/>
        <v>Hepatitis E virus strain  , partial cds</v>
      </c>
    </row>
    <row r="1486" spans="1:102" s="180" customFormat="1" ht="11.85" hidden="1" customHeight="1" x14ac:dyDescent="0.25">
      <c r="A1486" s="182" t="s">
        <v>3817</v>
      </c>
      <c r="B1486" s="174" t="s">
        <v>502</v>
      </c>
      <c r="C1486" s="175">
        <v>3</v>
      </c>
      <c r="D1486" s="176" t="s">
        <v>2561</v>
      </c>
      <c r="E1486" s="177" t="s">
        <v>2561</v>
      </c>
      <c r="F1486" s="182"/>
      <c r="G1486" s="243"/>
      <c r="H1486" s="180" t="s">
        <v>1329</v>
      </c>
      <c r="I1486" s="181" t="s">
        <v>1330</v>
      </c>
      <c r="J1486" s="182" t="s">
        <v>788</v>
      </c>
      <c r="K1486" s="183" t="s">
        <v>2990</v>
      </c>
      <c r="L1486" s="186" t="s">
        <v>2990</v>
      </c>
      <c r="M1486" s="253" t="s">
        <v>368</v>
      </c>
      <c r="N1486" s="257"/>
      <c r="O1486" s="243"/>
      <c r="P1486" s="243"/>
      <c r="Q1486" s="243"/>
      <c r="R1486" s="243"/>
      <c r="S1486" s="243" t="e">
        <f t="shared" si="967"/>
        <v>#N/A</v>
      </c>
      <c r="T1486" s="243"/>
      <c r="U1486" s="274"/>
      <c r="V1486" s="274"/>
      <c r="W1486" s="272"/>
      <c r="X1486" s="275"/>
      <c r="Y1486" s="272"/>
      <c r="Z1486" s="272"/>
      <c r="AA1486" s="272"/>
      <c r="AB1486" s="290"/>
      <c r="AC1486" s="275"/>
      <c r="AD1486" s="275"/>
      <c r="AE1486" s="272"/>
      <c r="AF1486" s="272"/>
      <c r="AG1486" s="272"/>
      <c r="AH1486" s="282"/>
      <c r="AI1486" s="243"/>
      <c r="AJ1486" s="243"/>
      <c r="AK1486" s="255">
        <f t="shared" si="968"/>
        <v>1</v>
      </c>
      <c r="AL1486" s="256" t="b">
        <f t="shared" si="969"/>
        <v>0</v>
      </c>
      <c r="AM1486" s="243"/>
      <c r="AN1486" s="243"/>
      <c r="AO1486" s="276"/>
      <c r="AP1486" s="258" t="e">
        <f>MATCH($F1486,$F$2:$F1486,0)=ROW($F1486)-1</f>
        <v>#N/A</v>
      </c>
      <c r="AQ1486" s="174" t="s">
        <v>111</v>
      </c>
      <c r="AR1486" s="174" t="s">
        <v>111</v>
      </c>
      <c r="AS1486" s="174" t="s">
        <v>111</v>
      </c>
      <c r="AT1486" s="174" t="s">
        <v>111</v>
      </c>
      <c r="AU1486" s="174" t="s">
        <v>111</v>
      </c>
      <c r="AV1486" s="174" t="s">
        <v>111</v>
      </c>
      <c r="AX1486" s="243"/>
      <c r="AY1486" s="259" t="str">
        <f t="shared" si="970"/>
        <v>KC912014</v>
      </c>
      <c r="AZ1486" s="260" t="str">
        <f t="shared" si="971"/>
        <v>3.FRA.Toulouse.hum</v>
      </c>
      <c r="BA1486" s="260" t="str">
        <f t="shared" si="972"/>
        <v>3.FRA.Toulouse.hum</v>
      </c>
      <c r="BB1486" s="200" t="str">
        <f t="shared" si="973"/>
        <v>KC912014.</v>
      </c>
      <c r="BC1486" s="201" t="str">
        <f t="shared" si="974"/>
        <v>KC912014</v>
      </c>
      <c r="BD1486" s="201" t="str">
        <f t="shared" si="975"/>
        <v>KC912014</v>
      </c>
      <c r="BE1486" s="200" t="str">
        <f t="shared" si="976"/>
        <v>KC912014=</v>
      </c>
      <c r="BF1486" s="200" t="str">
        <f t="shared" si="977"/>
        <v>KC912014=out</v>
      </c>
      <c r="BG1486" s="200" t="str">
        <f t="shared" si="978"/>
        <v>KC912014=out</v>
      </c>
      <c r="BH1486" s="200" t="str">
        <f t="shared" si="979"/>
        <v>KC912014=</v>
      </c>
      <c r="BI1486" s="200" t="str">
        <f t="shared" si="980"/>
        <v>KC912014=. 3.FRA.Toulouse.hum</v>
      </c>
      <c r="BJ1486" s="200" t="str">
        <f t="shared" si="981"/>
        <v>KC912014=. 3.FRA.Toulouse.hum</v>
      </c>
      <c r="BK1486" s="200" t="str">
        <f t="shared" si="982"/>
        <v>KC912014=. 3.FRA.Toulouse.hum</v>
      </c>
      <c r="BL1486" s="200" t="str">
        <f t="shared" si="983"/>
        <v>KC912014=3.FRA.Toulouse.hum</v>
      </c>
      <c r="BM1486" s="200" t="str">
        <f t="shared" si="984"/>
        <v>KC912014=3</v>
      </c>
      <c r="BN1486" s="200" t="str">
        <f t="shared" si="985"/>
        <v>KC912014=3</v>
      </c>
      <c r="BO1486" s="200" t="str">
        <f t="shared" si="986"/>
        <v>KC912014=3</v>
      </c>
      <c r="BP1486" s="200" t="str">
        <f t="shared" si="987"/>
        <v>3=</v>
      </c>
      <c r="BQ1486" s="261" t="str">
        <f t="shared" si="988"/>
        <v>KC912014</v>
      </c>
      <c r="BR1486" s="262" t="str">
        <f t="shared" si="989"/>
        <v/>
      </c>
      <c r="BS1486" s="263" t="str">
        <f t="shared" si="990"/>
        <v>3.FRA.Toulouse.hum</v>
      </c>
      <c r="BT1486" s="264" t="str">
        <f t="shared" si="991"/>
        <v/>
      </c>
      <c r="BU1486" s="264" t="str">
        <f t="shared" si="992"/>
        <v/>
      </c>
      <c r="BV1486" s="264" t="str">
        <f t="shared" si="993"/>
        <v/>
      </c>
      <c r="BW1486" s="264" t="str">
        <f t="shared" si="994"/>
        <v/>
      </c>
      <c r="BX1486" s="264" t="str">
        <f t="shared" si="995"/>
        <v/>
      </c>
      <c r="BY1486" s="265" t="str">
        <f t="shared" si="996"/>
        <v/>
      </c>
      <c r="BZ1486" s="243"/>
      <c r="CA1486" s="207" t="s">
        <v>506</v>
      </c>
      <c r="CB1486" s="200" t="str">
        <f t="shared" si="997"/>
        <v>xx</v>
      </c>
      <c r="CC1486" s="200" t="str">
        <f t="shared" si="998"/>
        <v>Non_select</v>
      </c>
      <c r="CD1486" s="200" t="str">
        <f t="shared" si="999"/>
        <v>xx</v>
      </c>
      <c r="CE1486" s="200" t="str">
        <f t="shared" si="1000"/>
        <v/>
      </c>
      <c r="CF1486" s="243"/>
      <c r="CG1486" s="200" t="str">
        <f t="shared" si="1001"/>
        <v>KC912014</v>
      </c>
      <c r="CH1486" s="208" t="s">
        <v>360</v>
      </c>
      <c r="CI1486" s="208" t="s">
        <v>361</v>
      </c>
      <c r="CJ1486" s="208" t="s">
        <v>362</v>
      </c>
      <c r="CK1486" s="243"/>
      <c r="CL1486" s="243"/>
      <c r="CM1486" s="243"/>
      <c r="CN1486" s="243"/>
      <c r="CO1486" s="208"/>
      <c r="CP1486" s="243"/>
      <c r="CQ1486" s="243"/>
      <c r="CR1486" s="243"/>
      <c r="CS1486" s="243"/>
      <c r="CT1486" s="243"/>
      <c r="CU1486" s="243"/>
      <c r="CV1486" s="268">
        <f t="shared" si="966"/>
        <v>3</v>
      </c>
      <c r="CW1486" s="266" t="str">
        <f t="shared" si="965"/>
        <v>3</v>
      </c>
      <c r="CX1486" s="200" t="str">
        <f t="shared" si="1002"/>
        <v>Hepatitis E virus strain  , partial cds</v>
      </c>
    </row>
    <row r="1487" spans="1:102" s="180" customFormat="1" ht="11.85" hidden="1" customHeight="1" x14ac:dyDescent="0.25">
      <c r="A1487" s="182" t="s">
        <v>3818</v>
      </c>
      <c r="B1487" s="174" t="s">
        <v>502</v>
      </c>
      <c r="C1487" s="175">
        <v>3</v>
      </c>
      <c r="D1487" s="176" t="s">
        <v>2561</v>
      </c>
      <c r="E1487" s="177" t="s">
        <v>2561</v>
      </c>
      <c r="F1487" s="182"/>
      <c r="G1487" s="243"/>
      <c r="H1487" s="180" t="s">
        <v>1329</v>
      </c>
      <c r="I1487" s="181" t="s">
        <v>1330</v>
      </c>
      <c r="J1487" s="182" t="s">
        <v>788</v>
      </c>
      <c r="K1487" s="183" t="s">
        <v>2990</v>
      </c>
      <c r="L1487" s="186" t="s">
        <v>2990</v>
      </c>
      <c r="M1487" s="253" t="s">
        <v>368</v>
      </c>
      <c r="N1487" s="257"/>
      <c r="O1487" s="243"/>
      <c r="P1487" s="243"/>
      <c r="Q1487" s="243"/>
      <c r="R1487" s="243"/>
      <c r="S1487" s="243" t="e">
        <f t="shared" si="967"/>
        <v>#N/A</v>
      </c>
      <c r="T1487" s="243"/>
      <c r="U1487" s="274"/>
      <c r="V1487" s="274"/>
      <c r="W1487" s="272"/>
      <c r="X1487" s="275"/>
      <c r="Y1487" s="272"/>
      <c r="Z1487" s="272"/>
      <c r="AA1487" s="272"/>
      <c r="AB1487" s="290"/>
      <c r="AC1487" s="275"/>
      <c r="AD1487" s="275"/>
      <c r="AE1487" s="272"/>
      <c r="AF1487" s="272"/>
      <c r="AG1487" s="272"/>
      <c r="AH1487" s="282"/>
      <c r="AI1487" s="243"/>
      <c r="AJ1487" s="243"/>
      <c r="AK1487" s="255">
        <f t="shared" si="968"/>
        <v>1</v>
      </c>
      <c r="AL1487" s="256" t="b">
        <f t="shared" si="969"/>
        <v>0</v>
      </c>
      <c r="AM1487" s="243"/>
      <c r="AN1487" s="243"/>
      <c r="AO1487" s="276"/>
      <c r="AP1487" s="258" t="e">
        <f>MATCH($F1487,$F$2:$F1487,0)=ROW($F1487)-1</f>
        <v>#N/A</v>
      </c>
      <c r="AQ1487" s="174" t="s">
        <v>111</v>
      </c>
      <c r="AR1487" s="174" t="s">
        <v>111</v>
      </c>
      <c r="AS1487" s="174" t="s">
        <v>111</v>
      </c>
      <c r="AT1487" s="174" t="s">
        <v>111</v>
      </c>
      <c r="AU1487" s="174" t="s">
        <v>111</v>
      </c>
      <c r="AV1487" s="174" t="s">
        <v>111</v>
      </c>
      <c r="AX1487" s="243"/>
      <c r="AY1487" s="259" t="str">
        <f t="shared" si="970"/>
        <v>KC912015</v>
      </c>
      <c r="AZ1487" s="260" t="str">
        <f t="shared" si="971"/>
        <v>3.FRA.Toulouse.hum</v>
      </c>
      <c r="BA1487" s="260" t="str">
        <f t="shared" si="972"/>
        <v>3.FRA.Toulouse.hum</v>
      </c>
      <c r="BB1487" s="200" t="str">
        <f t="shared" si="973"/>
        <v>KC912015.</v>
      </c>
      <c r="BC1487" s="201" t="str">
        <f t="shared" si="974"/>
        <v>KC912015</v>
      </c>
      <c r="BD1487" s="201" t="str">
        <f t="shared" si="975"/>
        <v>KC912015</v>
      </c>
      <c r="BE1487" s="200" t="str">
        <f t="shared" si="976"/>
        <v>KC912015=</v>
      </c>
      <c r="BF1487" s="200" t="str">
        <f t="shared" si="977"/>
        <v>KC912015=out</v>
      </c>
      <c r="BG1487" s="200" t="str">
        <f t="shared" si="978"/>
        <v>KC912015=out</v>
      </c>
      <c r="BH1487" s="200" t="str">
        <f t="shared" si="979"/>
        <v>KC912015=</v>
      </c>
      <c r="BI1487" s="200" t="str">
        <f t="shared" si="980"/>
        <v>KC912015=. 3.FRA.Toulouse.hum</v>
      </c>
      <c r="BJ1487" s="200" t="str">
        <f t="shared" si="981"/>
        <v>KC912015=. 3.FRA.Toulouse.hum</v>
      </c>
      <c r="BK1487" s="200" t="str">
        <f t="shared" si="982"/>
        <v>KC912015=. 3.FRA.Toulouse.hum</v>
      </c>
      <c r="BL1487" s="200" t="str">
        <f t="shared" si="983"/>
        <v>KC912015=3.FRA.Toulouse.hum</v>
      </c>
      <c r="BM1487" s="200" t="str">
        <f t="shared" si="984"/>
        <v>KC912015=3</v>
      </c>
      <c r="BN1487" s="200" t="str">
        <f t="shared" si="985"/>
        <v>KC912015=3</v>
      </c>
      <c r="BO1487" s="200" t="str">
        <f t="shared" si="986"/>
        <v>KC912015=3</v>
      </c>
      <c r="BP1487" s="200" t="str">
        <f t="shared" si="987"/>
        <v>3=</v>
      </c>
      <c r="BQ1487" s="261" t="str">
        <f t="shared" si="988"/>
        <v>KC912015</v>
      </c>
      <c r="BR1487" s="262" t="str">
        <f t="shared" si="989"/>
        <v/>
      </c>
      <c r="BS1487" s="263" t="str">
        <f t="shared" si="990"/>
        <v>3.FRA.Toulouse.hum</v>
      </c>
      <c r="BT1487" s="264" t="str">
        <f t="shared" si="991"/>
        <v/>
      </c>
      <c r="BU1487" s="264" t="str">
        <f t="shared" si="992"/>
        <v/>
      </c>
      <c r="BV1487" s="264" t="str">
        <f t="shared" si="993"/>
        <v/>
      </c>
      <c r="BW1487" s="264" t="str">
        <f t="shared" si="994"/>
        <v/>
      </c>
      <c r="BX1487" s="264" t="str">
        <f t="shared" si="995"/>
        <v/>
      </c>
      <c r="BY1487" s="265" t="str">
        <f t="shared" si="996"/>
        <v/>
      </c>
      <c r="BZ1487" s="243"/>
      <c r="CA1487" s="207" t="s">
        <v>506</v>
      </c>
      <c r="CB1487" s="200" t="str">
        <f t="shared" si="997"/>
        <v>xx</v>
      </c>
      <c r="CC1487" s="200" t="str">
        <f t="shared" si="998"/>
        <v>Non_select</v>
      </c>
      <c r="CD1487" s="200" t="str">
        <f t="shared" si="999"/>
        <v>xx</v>
      </c>
      <c r="CE1487" s="200" t="str">
        <f t="shared" si="1000"/>
        <v/>
      </c>
      <c r="CF1487" s="243"/>
      <c r="CG1487" s="200" t="str">
        <f t="shared" si="1001"/>
        <v>KC912015</v>
      </c>
      <c r="CH1487" s="208" t="s">
        <v>360</v>
      </c>
      <c r="CI1487" s="208" t="s">
        <v>361</v>
      </c>
      <c r="CJ1487" s="208" t="s">
        <v>362</v>
      </c>
      <c r="CK1487" s="243"/>
      <c r="CL1487" s="243"/>
      <c r="CM1487" s="243"/>
      <c r="CN1487" s="243"/>
      <c r="CO1487" s="208"/>
      <c r="CP1487" s="243"/>
      <c r="CQ1487" s="243"/>
      <c r="CR1487" s="243"/>
      <c r="CS1487" s="243"/>
      <c r="CT1487" s="243"/>
      <c r="CU1487" s="243"/>
      <c r="CV1487" s="268">
        <f t="shared" si="966"/>
        <v>3</v>
      </c>
      <c r="CW1487" s="266" t="str">
        <f t="shared" si="965"/>
        <v>3</v>
      </c>
      <c r="CX1487" s="200" t="str">
        <f t="shared" si="1002"/>
        <v>Hepatitis E virus strain  , partial cds</v>
      </c>
    </row>
    <row r="1488" spans="1:102" s="180" customFormat="1" ht="11.85" hidden="1" customHeight="1" x14ac:dyDescent="0.25">
      <c r="A1488" s="182" t="s">
        <v>3819</v>
      </c>
      <c r="B1488" s="174" t="s">
        <v>502</v>
      </c>
      <c r="C1488" s="175">
        <v>3</v>
      </c>
      <c r="D1488" s="176" t="s">
        <v>2561</v>
      </c>
      <c r="E1488" s="177" t="s">
        <v>2561</v>
      </c>
      <c r="F1488" s="182"/>
      <c r="G1488" s="243"/>
      <c r="H1488" s="180" t="s">
        <v>1329</v>
      </c>
      <c r="I1488" s="181" t="s">
        <v>1330</v>
      </c>
      <c r="J1488" s="182" t="s">
        <v>788</v>
      </c>
      <c r="K1488" s="183" t="s">
        <v>2990</v>
      </c>
      <c r="L1488" s="186" t="s">
        <v>2990</v>
      </c>
      <c r="M1488" s="253" t="s">
        <v>368</v>
      </c>
      <c r="N1488" s="257"/>
      <c r="O1488" s="243"/>
      <c r="P1488" s="243"/>
      <c r="Q1488" s="243"/>
      <c r="R1488" s="243"/>
      <c r="S1488" s="243" t="e">
        <f t="shared" si="967"/>
        <v>#N/A</v>
      </c>
      <c r="T1488" s="243"/>
      <c r="U1488" s="274"/>
      <c r="V1488" s="274"/>
      <c r="W1488" s="272"/>
      <c r="X1488" s="275"/>
      <c r="Y1488" s="272"/>
      <c r="Z1488" s="272"/>
      <c r="AA1488" s="272"/>
      <c r="AB1488" s="290"/>
      <c r="AC1488" s="275"/>
      <c r="AD1488" s="275"/>
      <c r="AE1488" s="272"/>
      <c r="AF1488" s="272"/>
      <c r="AG1488" s="272"/>
      <c r="AH1488" s="282"/>
      <c r="AI1488" s="243"/>
      <c r="AJ1488" s="243"/>
      <c r="AK1488" s="255">
        <f t="shared" si="968"/>
        <v>1</v>
      </c>
      <c r="AL1488" s="256" t="b">
        <f t="shared" si="969"/>
        <v>0</v>
      </c>
      <c r="AM1488" s="243"/>
      <c r="AN1488" s="243"/>
      <c r="AO1488" s="276"/>
      <c r="AP1488" s="258" t="e">
        <f>MATCH($F1488,$F$2:$F1488,0)=ROW($F1488)-1</f>
        <v>#N/A</v>
      </c>
      <c r="AQ1488" s="174" t="s">
        <v>111</v>
      </c>
      <c r="AR1488" s="174" t="s">
        <v>111</v>
      </c>
      <c r="AS1488" s="174" t="s">
        <v>111</v>
      </c>
      <c r="AT1488" s="174" t="s">
        <v>111</v>
      </c>
      <c r="AU1488" s="174" t="s">
        <v>111</v>
      </c>
      <c r="AV1488" s="174" t="s">
        <v>111</v>
      </c>
      <c r="AX1488" s="243"/>
      <c r="AY1488" s="259" t="str">
        <f t="shared" si="970"/>
        <v>KC912016</v>
      </c>
      <c r="AZ1488" s="260" t="str">
        <f t="shared" si="971"/>
        <v>3.FRA.Toulouse.hum</v>
      </c>
      <c r="BA1488" s="260" t="str">
        <f t="shared" si="972"/>
        <v>3.FRA.Toulouse.hum</v>
      </c>
      <c r="BB1488" s="200" t="str">
        <f t="shared" si="973"/>
        <v>KC912016.</v>
      </c>
      <c r="BC1488" s="201" t="str">
        <f t="shared" si="974"/>
        <v>KC912016</v>
      </c>
      <c r="BD1488" s="201" t="str">
        <f t="shared" si="975"/>
        <v>KC912016</v>
      </c>
      <c r="BE1488" s="200" t="str">
        <f t="shared" si="976"/>
        <v>KC912016=</v>
      </c>
      <c r="BF1488" s="200" t="str">
        <f t="shared" si="977"/>
        <v>KC912016=out</v>
      </c>
      <c r="BG1488" s="200" t="str">
        <f t="shared" si="978"/>
        <v>KC912016=out</v>
      </c>
      <c r="BH1488" s="200" t="str">
        <f t="shared" si="979"/>
        <v>KC912016=</v>
      </c>
      <c r="BI1488" s="200" t="str">
        <f t="shared" si="980"/>
        <v>KC912016=. 3.FRA.Toulouse.hum</v>
      </c>
      <c r="BJ1488" s="200" t="str">
        <f t="shared" si="981"/>
        <v>KC912016=. 3.FRA.Toulouse.hum</v>
      </c>
      <c r="BK1488" s="200" t="str">
        <f t="shared" si="982"/>
        <v>KC912016=. 3.FRA.Toulouse.hum</v>
      </c>
      <c r="BL1488" s="200" t="str">
        <f t="shared" si="983"/>
        <v>KC912016=3.FRA.Toulouse.hum</v>
      </c>
      <c r="BM1488" s="200" t="str">
        <f t="shared" si="984"/>
        <v>KC912016=3</v>
      </c>
      <c r="BN1488" s="200" t="str">
        <f t="shared" si="985"/>
        <v>KC912016=3</v>
      </c>
      <c r="BO1488" s="200" t="str">
        <f t="shared" si="986"/>
        <v>KC912016=3</v>
      </c>
      <c r="BP1488" s="200" t="str">
        <f t="shared" si="987"/>
        <v>3=</v>
      </c>
      <c r="BQ1488" s="261" t="str">
        <f t="shared" si="988"/>
        <v>KC912016</v>
      </c>
      <c r="BR1488" s="262" t="str">
        <f t="shared" si="989"/>
        <v/>
      </c>
      <c r="BS1488" s="263" t="str">
        <f t="shared" si="990"/>
        <v>3.FRA.Toulouse.hum</v>
      </c>
      <c r="BT1488" s="264" t="str">
        <f t="shared" si="991"/>
        <v/>
      </c>
      <c r="BU1488" s="264" t="str">
        <f t="shared" si="992"/>
        <v/>
      </c>
      <c r="BV1488" s="264" t="str">
        <f t="shared" si="993"/>
        <v/>
      </c>
      <c r="BW1488" s="264" t="str">
        <f t="shared" si="994"/>
        <v/>
      </c>
      <c r="BX1488" s="264" t="str">
        <f t="shared" si="995"/>
        <v/>
      </c>
      <c r="BY1488" s="265" t="str">
        <f t="shared" si="996"/>
        <v/>
      </c>
      <c r="BZ1488" s="243"/>
      <c r="CA1488" s="207" t="s">
        <v>506</v>
      </c>
      <c r="CB1488" s="200" t="str">
        <f t="shared" si="997"/>
        <v>xx</v>
      </c>
      <c r="CC1488" s="200" t="str">
        <f t="shared" si="998"/>
        <v>Non_select</v>
      </c>
      <c r="CD1488" s="200" t="str">
        <f t="shared" si="999"/>
        <v>xx</v>
      </c>
      <c r="CE1488" s="200" t="str">
        <f t="shared" si="1000"/>
        <v/>
      </c>
      <c r="CF1488" s="243"/>
      <c r="CG1488" s="200" t="str">
        <f t="shared" si="1001"/>
        <v>KC912016</v>
      </c>
      <c r="CH1488" s="208" t="s">
        <v>360</v>
      </c>
      <c r="CI1488" s="208" t="s">
        <v>361</v>
      </c>
      <c r="CJ1488" s="208" t="s">
        <v>362</v>
      </c>
      <c r="CK1488" s="243"/>
      <c r="CL1488" s="243"/>
      <c r="CM1488" s="243"/>
      <c r="CN1488" s="243"/>
      <c r="CO1488" s="208"/>
      <c r="CP1488" s="243"/>
      <c r="CQ1488" s="243"/>
      <c r="CR1488" s="243"/>
      <c r="CS1488" s="243"/>
      <c r="CT1488" s="243"/>
      <c r="CU1488" s="243"/>
      <c r="CV1488" s="268">
        <f t="shared" si="966"/>
        <v>3</v>
      </c>
      <c r="CW1488" s="266" t="str">
        <f t="shared" si="965"/>
        <v>3</v>
      </c>
      <c r="CX1488" s="200" t="str">
        <f t="shared" si="1002"/>
        <v>Hepatitis E virus strain  , partial cds</v>
      </c>
    </row>
    <row r="1489" spans="1:102" s="180" customFormat="1" ht="11.85" hidden="1" customHeight="1" x14ac:dyDescent="0.25">
      <c r="A1489" s="182" t="s">
        <v>3820</v>
      </c>
      <c r="B1489" s="174" t="s">
        <v>502</v>
      </c>
      <c r="C1489" s="175">
        <v>3</v>
      </c>
      <c r="D1489" s="176" t="s">
        <v>2561</v>
      </c>
      <c r="E1489" s="177" t="s">
        <v>2561</v>
      </c>
      <c r="F1489" s="182"/>
      <c r="G1489" s="243"/>
      <c r="H1489" s="180" t="s">
        <v>1329</v>
      </c>
      <c r="I1489" s="181" t="s">
        <v>1330</v>
      </c>
      <c r="J1489" s="182" t="s">
        <v>788</v>
      </c>
      <c r="K1489" s="183" t="s">
        <v>2990</v>
      </c>
      <c r="L1489" s="186" t="s">
        <v>2990</v>
      </c>
      <c r="M1489" s="253" t="s">
        <v>368</v>
      </c>
      <c r="N1489" s="257"/>
      <c r="O1489" s="243"/>
      <c r="P1489" s="243"/>
      <c r="Q1489" s="243"/>
      <c r="R1489" s="243"/>
      <c r="S1489" s="243" t="e">
        <f t="shared" si="967"/>
        <v>#N/A</v>
      </c>
      <c r="T1489" s="243"/>
      <c r="U1489" s="274"/>
      <c r="V1489" s="274"/>
      <c r="W1489" s="272"/>
      <c r="X1489" s="275"/>
      <c r="Y1489" s="272"/>
      <c r="Z1489" s="272"/>
      <c r="AA1489" s="272"/>
      <c r="AB1489" s="290"/>
      <c r="AC1489" s="275"/>
      <c r="AD1489" s="275"/>
      <c r="AE1489" s="272"/>
      <c r="AF1489" s="272"/>
      <c r="AG1489" s="272"/>
      <c r="AH1489" s="282"/>
      <c r="AI1489" s="243"/>
      <c r="AJ1489" s="243"/>
      <c r="AK1489" s="255">
        <f t="shared" si="968"/>
        <v>1</v>
      </c>
      <c r="AL1489" s="256" t="b">
        <f t="shared" si="969"/>
        <v>0</v>
      </c>
      <c r="AM1489" s="243"/>
      <c r="AN1489" s="243"/>
      <c r="AO1489" s="276"/>
      <c r="AP1489" s="258" t="e">
        <f>MATCH($F1489,$F$2:$F1489,0)=ROW($F1489)-1</f>
        <v>#N/A</v>
      </c>
      <c r="AQ1489" s="174" t="s">
        <v>111</v>
      </c>
      <c r="AR1489" s="174" t="s">
        <v>111</v>
      </c>
      <c r="AS1489" s="174" t="s">
        <v>111</v>
      </c>
      <c r="AT1489" s="174" t="s">
        <v>111</v>
      </c>
      <c r="AU1489" s="174" t="s">
        <v>111</v>
      </c>
      <c r="AV1489" s="174" t="s">
        <v>111</v>
      </c>
      <c r="AX1489" s="243"/>
      <c r="AY1489" s="259" t="str">
        <f t="shared" si="970"/>
        <v>KC912017</v>
      </c>
      <c r="AZ1489" s="260" t="str">
        <f t="shared" si="971"/>
        <v>3.FRA.Toulouse.hum</v>
      </c>
      <c r="BA1489" s="260" t="str">
        <f t="shared" si="972"/>
        <v>3.FRA.Toulouse.hum</v>
      </c>
      <c r="BB1489" s="200" t="str">
        <f t="shared" si="973"/>
        <v>KC912017.</v>
      </c>
      <c r="BC1489" s="201" t="str">
        <f t="shared" si="974"/>
        <v>KC912017</v>
      </c>
      <c r="BD1489" s="201" t="str">
        <f t="shared" si="975"/>
        <v>KC912017</v>
      </c>
      <c r="BE1489" s="200" t="str">
        <f t="shared" si="976"/>
        <v>KC912017=</v>
      </c>
      <c r="BF1489" s="200" t="str">
        <f t="shared" si="977"/>
        <v>KC912017=out</v>
      </c>
      <c r="BG1489" s="200" t="str">
        <f t="shared" si="978"/>
        <v>KC912017=out</v>
      </c>
      <c r="BH1489" s="200" t="str">
        <f t="shared" si="979"/>
        <v>KC912017=</v>
      </c>
      <c r="BI1489" s="200" t="str">
        <f t="shared" si="980"/>
        <v>KC912017=. 3.FRA.Toulouse.hum</v>
      </c>
      <c r="BJ1489" s="200" t="str">
        <f t="shared" si="981"/>
        <v>KC912017=. 3.FRA.Toulouse.hum</v>
      </c>
      <c r="BK1489" s="200" t="str">
        <f t="shared" si="982"/>
        <v>KC912017=. 3.FRA.Toulouse.hum</v>
      </c>
      <c r="BL1489" s="200" t="str">
        <f t="shared" si="983"/>
        <v>KC912017=3.FRA.Toulouse.hum</v>
      </c>
      <c r="BM1489" s="200" t="str">
        <f t="shared" si="984"/>
        <v>KC912017=3</v>
      </c>
      <c r="BN1489" s="200" t="str">
        <f t="shared" si="985"/>
        <v>KC912017=3</v>
      </c>
      <c r="BO1489" s="200" t="str">
        <f t="shared" si="986"/>
        <v>KC912017=3</v>
      </c>
      <c r="BP1489" s="200" t="str">
        <f t="shared" si="987"/>
        <v>3=</v>
      </c>
      <c r="BQ1489" s="261" t="str">
        <f t="shared" si="988"/>
        <v>KC912017</v>
      </c>
      <c r="BR1489" s="262" t="str">
        <f t="shared" si="989"/>
        <v/>
      </c>
      <c r="BS1489" s="263" t="str">
        <f t="shared" si="990"/>
        <v>3.FRA.Toulouse.hum</v>
      </c>
      <c r="BT1489" s="264" t="str">
        <f t="shared" si="991"/>
        <v/>
      </c>
      <c r="BU1489" s="264" t="str">
        <f t="shared" si="992"/>
        <v/>
      </c>
      <c r="BV1489" s="264" t="str">
        <f t="shared" si="993"/>
        <v/>
      </c>
      <c r="BW1489" s="264" t="str">
        <f t="shared" si="994"/>
        <v/>
      </c>
      <c r="BX1489" s="264" t="str">
        <f t="shared" si="995"/>
        <v/>
      </c>
      <c r="BY1489" s="265" t="str">
        <f t="shared" si="996"/>
        <v/>
      </c>
      <c r="BZ1489" s="243"/>
      <c r="CA1489" s="207" t="s">
        <v>506</v>
      </c>
      <c r="CB1489" s="200" t="str">
        <f t="shared" si="997"/>
        <v>xx</v>
      </c>
      <c r="CC1489" s="200" t="str">
        <f t="shared" si="998"/>
        <v>Non_select</v>
      </c>
      <c r="CD1489" s="200" t="str">
        <f t="shared" si="999"/>
        <v>xx</v>
      </c>
      <c r="CE1489" s="200" t="str">
        <f t="shared" si="1000"/>
        <v/>
      </c>
      <c r="CF1489" s="243"/>
      <c r="CG1489" s="200" t="str">
        <f t="shared" si="1001"/>
        <v>KC912017</v>
      </c>
      <c r="CH1489" s="208" t="s">
        <v>360</v>
      </c>
      <c r="CI1489" s="208" t="s">
        <v>361</v>
      </c>
      <c r="CJ1489" s="208" t="s">
        <v>362</v>
      </c>
      <c r="CK1489" s="243"/>
      <c r="CL1489" s="243"/>
      <c r="CM1489" s="243"/>
      <c r="CN1489" s="243"/>
      <c r="CO1489" s="208"/>
      <c r="CP1489" s="243"/>
      <c r="CQ1489" s="243"/>
      <c r="CR1489" s="243"/>
      <c r="CS1489" s="243"/>
      <c r="CT1489" s="243"/>
      <c r="CU1489" s="243"/>
      <c r="CV1489" s="268">
        <f t="shared" si="966"/>
        <v>3</v>
      </c>
      <c r="CW1489" s="266" t="str">
        <f t="shared" si="965"/>
        <v>3</v>
      </c>
      <c r="CX1489" s="200" t="str">
        <f t="shared" si="1002"/>
        <v>Hepatitis E virus strain  , partial cds</v>
      </c>
    </row>
    <row r="1490" spans="1:102" ht="11.85" customHeight="1" x14ac:dyDescent="0.25">
      <c r="A1490" s="239" t="s">
        <v>1286</v>
      </c>
      <c r="B1490" s="174">
        <v>3</v>
      </c>
      <c r="C1490" s="272">
        <v>3</v>
      </c>
      <c r="D1490" s="176" t="s">
        <v>708</v>
      </c>
      <c r="E1490" s="177" t="s">
        <v>646</v>
      </c>
      <c r="F1490" s="375" t="s">
        <v>1287</v>
      </c>
      <c r="G1490" s="276"/>
      <c r="H1490" s="180" t="s">
        <v>1080</v>
      </c>
      <c r="I1490" s="181" t="s">
        <v>1081</v>
      </c>
      <c r="J1490" s="243" t="s">
        <v>788</v>
      </c>
      <c r="K1490" s="243"/>
      <c r="L1490" s="270" t="s">
        <v>1082</v>
      </c>
      <c r="M1490" s="253" t="s">
        <v>1083</v>
      </c>
      <c r="N1490" s="270"/>
      <c r="O1490" s="188"/>
      <c r="P1490" s="243"/>
      <c r="Q1490" s="243"/>
      <c r="R1490" s="243"/>
      <c r="S1490" s="243">
        <f t="shared" si="967"/>
        <v>6347</v>
      </c>
      <c r="T1490" s="281"/>
      <c r="V1490" s="189" t="s">
        <v>708</v>
      </c>
      <c r="W1490" s="288"/>
      <c r="X1490" s="275"/>
      <c r="Y1490" s="288"/>
      <c r="Z1490" s="288"/>
      <c r="AA1490" s="288"/>
      <c r="AB1490" s="252" t="s">
        <v>708</v>
      </c>
      <c r="AC1490" s="275"/>
      <c r="AD1490" s="275"/>
      <c r="AE1490" s="288"/>
      <c r="AF1490" s="288"/>
      <c r="AG1490" s="288"/>
      <c r="AH1490" s="432" t="s">
        <v>1284</v>
      </c>
      <c r="AI1490" s="192">
        <v>6592</v>
      </c>
      <c r="AJ1490" s="192">
        <v>6739</v>
      </c>
      <c r="AK1490" s="255">
        <f t="shared" si="968"/>
        <v>148</v>
      </c>
      <c r="AL1490" s="256" t="b">
        <f t="shared" si="969"/>
        <v>0</v>
      </c>
      <c r="AM1490" s="243"/>
      <c r="AN1490" s="243"/>
      <c r="AO1490" s="276"/>
      <c r="AP1490" s="258" t="b">
        <f>MATCH($F1490,$F$2:$F1490,0)=ROW($F1490)-1</f>
        <v>1</v>
      </c>
      <c r="AQ1490" s="272"/>
      <c r="AR1490" s="272"/>
      <c r="AT1490" s="272"/>
      <c r="AU1490" s="272"/>
      <c r="AV1490" s="272" t="s">
        <v>111</v>
      </c>
      <c r="AW1490" s="243"/>
      <c r="AX1490" s="243"/>
      <c r="AY1490" s="259" t="str">
        <f t="shared" si="970"/>
        <v>AF490986</v>
      </c>
      <c r="AZ1490" s="260" t="str">
        <f t="shared" si="971"/>
        <v>3f.ESP.sewage(*)</v>
      </c>
      <c r="BA1490" s="260" t="str">
        <f t="shared" si="972"/>
        <v>3f.ESP.sewage(*)</v>
      </c>
      <c r="BB1490" s="200" t="str">
        <f t="shared" si="973"/>
        <v>AF490986.BCN5</v>
      </c>
      <c r="BC1490" s="201" t="str">
        <f t="shared" si="974"/>
        <v>AF490986</v>
      </c>
      <c r="BD1490" s="201" t="str">
        <f t="shared" si="975"/>
        <v>AF490986</v>
      </c>
      <c r="BE1490" s="200" t="str">
        <f t="shared" si="976"/>
        <v>AF490986=</v>
      </c>
      <c r="BF1490" s="200" t="str">
        <f t="shared" si="977"/>
        <v>AF490986=out</v>
      </c>
      <c r="BG1490" s="200" t="str">
        <f t="shared" si="978"/>
        <v>AF490986=out</v>
      </c>
      <c r="BH1490" s="200" t="str">
        <f t="shared" si="979"/>
        <v>AF490986=BCN5</v>
      </c>
      <c r="BI1490" s="200" t="str">
        <f t="shared" si="980"/>
        <v>AF490986=BCN5. 3f.ESP.sewage(*)</v>
      </c>
      <c r="BJ1490" s="200" t="str">
        <f t="shared" si="981"/>
        <v>AF490986=BCN5. 3f.ESP.sewage(*)</v>
      </c>
      <c r="BK1490" s="200" t="str">
        <f t="shared" si="982"/>
        <v>AF490986=BCN5. 3f.ESP.sewage(*)</v>
      </c>
      <c r="BL1490" s="200" t="str">
        <f t="shared" si="983"/>
        <v>AF490986=3f.ESP.sewage(*)</v>
      </c>
      <c r="BM1490" s="200" t="str">
        <f t="shared" si="984"/>
        <v>AF490986=3f</v>
      </c>
      <c r="BN1490" s="200" t="str">
        <f t="shared" si="985"/>
        <v>AF490986=3feg</v>
      </c>
      <c r="BO1490" s="200" t="str">
        <f t="shared" si="986"/>
        <v>AF490986=3</v>
      </c>
      <c r="BP1490" s="200" t="str">
        <f t="shared" si="987"/>
        <v>3f=</v>
      </c>
      <c r="BQ1490" s="261" t="str">
        <f t="shared" si="988"/>
        <v>AF490986</v>
      </c>
      <c r="BR1490" s="262" t="str">
        <f t="shared" si="989"/>
        <v>BCN5</v>
      </c>
      <c r="BS1490" s="263" t="str">
        <f t="shared" si="990"/>
        <v>3f.ESP.sewage(*)</v>
      </c>
      <c r="BT1490" s="264" t="str">
        <f t="shared" si="991"/>
        <v/>
      </c>
      <c r="BU1490" s="264" t="str">
        <f t="shared" si="992"/>
        <v/>
      </c>
      <c r="BV1490" s="264" t="str">
        <f t="shared" si="993"/>
        <v/>
      </c>
      <c r="BW1490" s="264" t="str">
        <f t="shared" si="994"/>
        <v/>
      </c>
      <c r="BX1490" s="264" t="str">
        <f t="shared" si="995"/>
        <v/>
      </c>
      <c r="BY1490" s="265" t="str">
        <f t="shared" si="996"/>
        <v>3f</v>
      </c>
      <c r="BZ1490" s="243"/>
      <c r="CA1490" s="207" t="s">
        <v>1288</v>
      </c>
      <c r="CB1490" s="200" t="str">
        <f t="shared" si="997"/>
        <v>AF490986</v>
      </c>
      <c r="CC1490" s="200" t="str">
        <f t="shared" si="998"/>
        <v>3f</v>
      </c>
      <c r="CD1490" s="200" t="str">
        <f t="shared" si="999"/>
        <v>AF490986</v>
      </c>
      <c r="CE1490" s="200" t="str">
        <f t="shared" si="1000"/>
        <v/>
      </c>
      <c r="CF1490" s="243"/>
      <c r="CG1490" s="200" t="str">
        <f t="shared" si="1001"/>
        <v>AF490986</v>
      </c>
      <c r="CH1490" s="208" t="s">
        <v>360</v>
      </c>
      <c r="CI1490" s="208" t="s">
        <v>361</v>
      </c>
      <c r="CJ1490" s="208" t="s">
        <v>362</v>
      </c>
      <c r="CK1490" s="243"/>
      <c r="CL1490" s="243"/>
      <c r="CM1490" s="243"/>
      <c r="CN1490" s="243"/>
      <c r="CO1490" s="208"/>
      <c r="CP1490" s="243"/>
      <c r="CQ1490" s="243"/>
      <c r="CR1490" s="243"/>
      <c r="CS1490" s="243"/>
      <c r="CT1490" s="243"/>
      <c r="CU1490" s="243"/>
      <c r="CV1490" s="200">
        <f t="shared" si="966"/>
        <v>3</v>
      </c>
      <c r="CW1490" s="266" t="str">
        <f t="shared" si="965"/>
        <v>3f</v>
      </c>
      <c r="CX1490" s="200" t="str">
        <f t="shared" si="1002"/>
        <v>Hepatitis E virus strain  , partial cds</v>
      </c>
    </row>
    <row r="1491" spans="1:102" s="180" customFormat="1" ht="11.85" hidden="1" customHeight="1" x14ac:dyDescent="0.25">
      <c r="A1491" s="182" t="s">
        <v>3823</v>
      </c>
      <c r="B1491" s="174" t="s">
        <v>502</v>
      </c>
      <c r="C1491" s="175">
        <v>3</v>
      </c>
      <c r="D1491" s="176" t="s">
        <v>2561</v>
      </c>
      <c r="E1491" s="177" t="s">
        <v>2561</v>
      </c>
      <c r="F1491" s="182"/>
      <c r="G1491" s="243"/>
      <c r="H1491" s="180" t="s">
        <v>1329</v>
      </c>
      <c r="I1491" s="181" t="s">
        <v>1330</v>
      </c>
      <c r="J1491" s="182" t="s">
        <v>788</v>
      </c>
      <c r="K1491" s="183" t="s">
        <v>2990</v>
      </c>
      <c r="L1491" s="186" t="s">
        <v>2990</v>
      </c>
      <c r="M1491" s="253" t="s">
        <v>368</v>
      </c>
      <c r="N1491" s="257"/>
      <c r="O1491" s="243"/>
      <c r="P1491" s="243"/>
      <c r="Q1491" s="243"/>
      <c r="R1491" s="243"/>
      <c r="S1491" s="243" t="e">
        <f t="shared" si="967"/>
        <v>#N/A</v>
      </c>
      <c r="T1491" s="243"/>
      <c r="U1491" s="274"/>
      <c r="V1491" s="274"/>
      <c r="W1491" s="272"/>
      <c r="X1491" s="275"/>
      <c r="Y1491" s="272"/>
      <c r="Z1491" s="272"/>
      <c r="AA1491" s="272"/>
      <c r="AB1491" s="290"/>
      <c r="AC1491" s="275"/>
      <c r="AD1491" s="275"/>
      <c r="AE1491" s="272"/>
      <c r="AF1491" s="272"/>
      <c r="AG1491" s="272"/>
      <c r="AH1491" s="282"/>
      <c r="AI1491" s="243"/>
      <c r="AJ1491" s="243"/>
      <c r="AK1491" s="255">
        <f t="shared" si="968"/>
        <v>1</v>
      </c>
      <c r="AL1491" s="256" t="b">
        <f t="shared" si="969"/>
        <v>0</v>
      </c>
      <c r="AM1491" s="243"/>
      <c r="AN1491" s="243"/>
      <c r="AO1491" s="276"/>
      <c r="AP1491" s="258" t="e">
        <f>MATCH($F1491,$F$2:$F1491,0)=ROW($F1491)-1</f>
        <v>#N/A</v>
      </c>
      <c r="AQ1491" s="174" t="s">
        <v>111</v>
      </c>
      <c r="AR1491" s="174" t="s">
        <v>111</v>
      </c>
      <c r="AS1491" s="174" t="s">
        <v>111</v>
      </c>
      <c r="AT1491" s="174" t="s">
        <v>111</v>
      </c>
      <c r="AU1491" s="174" t="s">
        <v>111</v>
      </c>
      <c r="AV1491" s="174" t="s">
        <v>111</v>
      </c>
      <c r="AX1491" s="243"/>
      <c r="AY1491" s="259" t="str">
        <f t="shared" si="970"/>
        <v>KC912019</v>
      </c>
      <c r="AZ1491" s="260" t="str">
        <f t="shared" si="971"/>
        <v>3.FRA.Toulouse.hum</v>
      </c>
      <c r="BA1491" s="260" t="str">
        <f t="shared" si="972"/>
        <v>3.FRA.Toulouse.hum</v>
      </c>
      <c r="BB1491" s="200" t="str">
        <f t="shared" si="973"/>
        <v>KC912019.</v>
      </c>
      <c r="BC1491" s="201" t="str">
        <f t="shared" si="974"/>
        <v>KC912019</v>
      </c>
      <c r="BD1491" s="201" t="str">
        <f t="shared" si="975"/>
        <v>KC912019</v>
      </c>
      <c r="BE1491" s="200" t="str">
        <f t="shared" si="976"/>
        <v>KC912019=</v>
      </c>
      <c r="BF1491" s="200" t="str">
        <f t="shared" si="977"/>
        <v>KC912019=out</v>
      </c>
      <c r="BG1491" s="200" t="str">
        <f t="shared" si="978"/>
        <v>KC912019=out</v>
      </c>
      <c r="BH1491" s="200" t="str">
        <f t="shared" si="979"/>
        <v>KC912019=</v>
      </c>
      <c r="BI1491" s="200" t="str">
        <f t="shared" si="980"/>
        <v>KC912019=. 3.FRA.Toulouse.hum</v>
      </c>
      <c r="BJ1491" s="200" t="str">
        <f t="shared" si="981"/>
        <v>KC912019=. 3.FRA.Toulouse.hum</v>
      </c>
      <c r="BK1491" s="200" t="str">
        <f t="shared" si="982"/>
        <v>KC912019=. 3.FRA.Toulouse.hum</v>
      </c>
      <c r="BL1491" s="200" t="str">
        <f t="shared" si="983"/>
        <v>KC912019=3.FRA.Toulouse.hum</v>
      </c>
      <c r="BM1491" s="200" t="str">
        <f t="shared" si="984"/>
        <v>KC912019=3</v>
      </c>
      <c r="BN1491" s="200" t="str">
        <f t="shared" si="985"/>
        <v>KC912019=3</v>
      </c>
      <c r="BO1491" s="200" t="str">
        <f t="shared" si="986"/>
        <v>KC912019=3</v>
      </c>
      <c r="BP1491" s="200" t="str">
        <f t="shared" si="987"/>
        <v>3=</v>
      </c>
      <c r="BQ1491" s="261" t="str">
        <f t="shared" si="988"/>
        <v>KC912019</v>
      </c>
      <c r="BR1491" s="262" t="str">
        <f t="shared" si="989"/>
        <v/>
      </c>
      <c r="BS1491" s="263" t="str">
        <f t="shared" si="990"/>
        <v>3.FRA.Toulouse.hum</v>
      </c>
      <c r="BT1491" s="264" t="str">
        <f t="shared" si="991"/>
        <v/>
      </c>
      <c r="BU1491" s="264" t="str">
        <f t="shared" si="992"/>
        <v/>
      </c>
      <c r="BV1491" s="264" t="str">
        <f t="shared" si="993"/>
        <v/>
      </c>
      <c r="BW1491" s="264" t="str">
        <f t="shared" si="994"/>
        <v/>
      </c>
      <c r="BX1491" s="264" t="str">
        <f t="shared" si="995"/>
        <v/>
      </c>
      <c r="BY1491" s="265" t="str">
        <f t="shared" si="996"/>
        <v/>
      </c>
      <c r="BZ1491" s="243"/>
      <c r="CA1491" s="207" t="s">
        <v>506</v>
      </c>
      <c r="CB1491" s="200" t="str">
        <f t="shared" si="997"/>
        <v>xx</v>
      </c>
      <c r="CC1491" s="200" t="str">
        <f t="shared" si="998"/>
        <v>Non_select</v>
      </c>
      <c r="CD1491" s="200" t="str">
        <f t="shared" si="999"/>
        <v>xx</v>
      </c>
      <c r="CE1491" s="200" t="str">
        <f t="shared" si="1000"/>
        <v/>
      </c>
      <c r="CF1491" s="243"/>
      <c r="CG1491" s="200" t="str">
        <f t="shared" si="1001"/>
        <v>KC912019</v>
      </c>
      <c r="CH1491" s="208" t="s">
        <v>360</v>
      </c>
      <c r="CI1491" s="208" t="s">
        <v>361</v>
      </c>
      <c r="CJ1491" s="208" t="s">
        <v>362</v>
      </c>
      <c r="CK1491" s="243"/>
      <c r="CL1491" s="243"/>
      <c r="CM1491" s="243"/>
      <c r="CN1491" s="243"/>
      <c r="CO1491" s="208"/>
      <c r="CP1491" s="243"/>
      <c r="CQ1491" s="243"/>
      <c r="CR1491" s="243"/>
      <c r="CS1491" s="243"/>
      <c r="CT1491" s="243"/>
      <c r="CU1491" s="243"/>
      <c r="CV1491" s="268">
        <f t="shared" si="966"/>
        <v>3</v>
      </c>
      <c r="CW1491" s="266" t="str">
        <f t="shared" si="965"/>
        <v>3</v>
      </c>
      <c r="CX1491" s="200" t="str">
        <f t="shared" si="1002"/>
        <v>Hepatitis E virus strain  , partial cds</v>
      </c>
    </row>
    <row r="1492" spans="1:102" s="180" customFormat="1" ht="11.85" hidden="1" customHeight="1" x14ac:dyDescent="0.25">
      <c r="A1492" s="182" t="s">
        <v>3824</v>
      </c>
      <c r="B1492" s="174" t="s">
        <v>502</v>
      </c>
      <c r="C1492" s="175">
        <v>3</v>
      </c>
      <c r="D1492" s="176" t="s">
        <v>2561</v>
      </c>
      <c r="E1492" s="177" t="s">
        <v>2561</v>
      </c>
      <c r="F1492" s="182"/>
      <c r="G1492" s="243"/>
      <c r="H1492" s="180" t="s">
        <v>1329</v>
      </c>
      <c r="I1492" s="181" t="s">
        <v>1330</v>
      </c>
      <c r="J1492" s="182" t="s">
        <v>788</v>
      </c>
      <c r="K1492" s="183" t="s">
        <v>2990</v>
      </c>
      <c r="L1492" s="186" t="s">
        <v>2990</v>
      </c>
      <c r="M1492" s="253" t="s">
        <v>368</v>
      </c>
      <c r="N1492" s="257"/>
      <c r="O1492" s="243"/>
      <c r="P1492" s="243"/>
      <c r="Q1492" s="243"/>
      <c r="R1492" s="243"/>
      <c r="S1492" s="243" t="e">
        <f t="shared" si="967"/>
        <v>#N/A</v>
      </c>
      <c r="T1492" s="243"/>
      <c r="U1492" s="274"/>
      <c r="V1492" s="274"/>
      <c r="W1492" s="272"/>
      <c r="X1492" s="275"/>
      <c r="Y1492" s="272"/>
      <c r="Z1492" s="272"/>
      <c r="AA1492" s="272"/>
      <c r="AB1492" s="290"/>
      <c r="AC1492" s="275"/>
      <c r="AD1492" s="275"/>
      <c r="AE1492" s="272"/>
      <c r="AF1492" s="272"/>
      <c r="AG1492" s="272"/>
      <c r="AH1492" s="282"/>
      <c r="AI1492" s="243"/>
      <c r="AJ1492" s="243"/>
      <c r="AK1492" s="255">
        <f t="shared" si="968"/>
        <v>1</v>
      </c>
      <c r="AL1492" s="256" t="b">
        <f t="shared" si="969"/>
        <v>0</v>
      </c>
      <c r="AM1492" s="243"/>
      <c r="AN1492" s="243"/>
      <c r="AO1492" s="276"/>
      <c r="AP1492" s="258" t="e">
        <f>MATCH($F1492,$F$2:$F1492,0)=ROW($F1492)-1</f>
        <v>#N/A</v>
      </c>
      <c r="AQ1492" s="174" t="s">
        <v>111</v>
      </c>
      <c r="AR1492" s="174" t="s">
        <v>111</v>
      </c>
      <c r="AS1492" s="174" t="s">
        <v>111</v>
      </c>
      <c r="AT1492" s="174" t="s">
        <v>111</v>
      </c>
      <c r="AU1492" s="174" t="s">
        <v>111</v>
      </c>
      <c r="AV1492" s="174" t="s">
        <v>111</v>
      </c>
      <c r="AX1492" s="243"/>
      <c r="AY1492" s="259" t="str">
        <f t="shared" si="970"/>
        <v>KC912020</v>
      </c>
      <c r="AZ1492" s="260" t="str">
        <f t="shared" si="971"/>
        <v>3.FRA.Toulouse.hum</v>
      </c>
      <c r="BA1492" s="260" t="str">
        <f t="shared" si="972"/>
        <v>3.FRA.Toulouse.hum</v>
      </c>
      <c r="BB1492" s="200" t="str">
        <f t="shared" si="973"/>
        <v>KC912020.</v>
      </c>
      <c r="BC1492" s="201" t="str">
        <f t="shared" si="974"/>
        <v>KC912020</v>
      </c>
      <c r="BD1492" s="201" t="str">
        <f t="shared" si="975"/>
        <v>KC912020</v>
      </c>
      <c r="BE1492" s="200" t="str">
        <f t="shared" si="976"/>
        <v>KC912020=</v>
      </c>
      <c r="BF1492" s="200" t="str">
        <f t="shared" si="977"/>
        <v>KC912020=out</v>
      </c>
      <c r="BG1492" s="200" t="str">
        <f t="shared" si="978"/>
        <v>KC912020=out</v>
      </c>
      <c r="BH1492" s="200" t="str">
        <f t="shared" si="979"/>
        <v>KC912020=</v>
      </c>
      <c r="BI1492" s="200" t="str">
        <f t="shared" si="980"/>
        <v>KC912020=. 3.FRA.Toulouse.hum</v>
      </c>
      <c r="BJ1492" s="200" t="str">
        <f t="shared" si="981"/>
        <v>KC912020=. 3.FRA.Toulouse.hum</v>
      </c>
      <c r="BK1492" s="200" t="str">
        <f t="shared" si="982"/>
        <v>KC912020=. 3.FRA.Toulouse.hum</v>
      </c>
      <c r="BL1492" s="200" t="str">
        <f t="shared" si="983"/>
        <v>KC912020=3.FRA.Toulouse.hum</v>
      </c>
      <c r="BM1492" s="200" t="str">
        <f t="shared" si="984"/>
        <v>KC912020=3</v>
      </c>
      <c r="BN1492" s="200" t="str">
        <f t="shared" si="985"/>
        <v>KC912020=3</v>
      </c>
      <c r="BO1492" s="200" t="str">
        <f t="shared" si="986"/>
        <v>KC912020=3</v>
      </c>
      <c r="BP1492" s="200" t="str">
        <f t="shared" si="987"/>
        <v>3=</v>
      </c>
      <c r="BQ1492" s="261" t="str">
        <f t="shared" si="988"/>
        <v>KC912020</v>
      </c>
      <c r="BR1492" s="262" t="str">
        <f t="shared" si="989"/>
        <v/>
      </c>
      <c r="BS1492" s="263" t="str">
        <f t="shared" si="990"/>
        <v>3.FRA.Toulouse.hum</v>
      </c>
      <c r="BT1492" s="264" t="str">
        <f t="shared" si="991"/>
        <v/>
      </c>
      <c r="BU1492" s="264" t="str">
        <f t="shared" si="992"/>
        <v/>
      </c>
      <c r="BV1492" s="264" t="str">
        <f t="shared" si="993"/>
        <v/>
      </c>
      <c r="BW1492" s="264" t="str">
        <f t="shared" si="994"/>
        <v/>
      </c>
      <c r="BX1492" s="264" t="str">
        <f t="shared" si="995"/>
        <v/>
      </c>
      <c r="BY1492" s="265" t="str">
        <f t="shared" si="996"/>
        <v/>
      </c>
      <c r="BZ1492" s="243"/>
      <c r="CA1492" s="207" t="s">
        <v>506</v>
      </c>
      <c r="CB1492" s="200" t="str">
        <f t="shared" si="997"/>
        <v>xx</v>
      </c>
      <c r="CC1492" s="200" t="str">
        <f t="shared" si="998"/>
        <v>Non_select</v>
      </c>
      <c r="CD1492" s="200" t="str">
        <f t="shared" si="999"/>
        <v>xx</v>
      </c>
      <c r="CE1492" s="200" t="str">
        <f t="shared" si="1000"/>
        <v/>
      </c>
      <c r="CF1492" s="243"/>
      <c r="CG1492" s="200" t="str">
        <f t="shared" si="1001"/>
        <v>KC912020</v>
      </c>
      <c r="CH1492" s="208" t="s">
        <v>360</v>
      </c>
      <c r="CI1492" s="208" t="s">
        <v>361</v>
      </c>
      <c r="CJ1492" s="208" t="s">
        <v>362</v>
      </c>
      <c r="CK1492" s="243"/>
      <c r="CL1492" s="243"/>
      <c r="CM1492" s="243"/>
      <c r="CN1492" s="243"/>
      <c r="CO1492" s="208"/>
      <c r="CP1492" s="243"/>
      <c r="CQ1492" s="243"/>
      <c r="CR1492" s="243"/>
      <c r="CS1492" s="243"/>
      <c r="CT1492" s="243"/>
      <c r="CU1492" s="243"/>
      <c r="CV1492" s="268">
        <f t="shared" si="966"/>
        <v>3</v>
      </c>
      <c r="CW1492" s="266" t="str">
        <f t="shared" si="965"/>
        <v>3</v>
      </c>
      <c r="CX1492" s="200" t="str">
        <f t="shared" si="1002"/>
        <v>Hepatitis E virus strain  , partial cds</v>
      </c>
    </row>
    <row r="1493" spans="1:102" s="180" customFormat="1" ht="11.85" hidden="1" customHeight="1" x14ac:dyDescent="0.25">
      <c r="A1493" s="182" t="s">
        <v>3825</v>
      </c>
      <c r="B1493" s="174" t="s">
        <v>502</v>
      </c>
      <c r="C1493" s="175">
        <v>3</v>
      </c>
      <c r="D1493" s="176" t="s">
        <v>2561</v>
      </c>
      <c r="E1493" s="177" t="s">
        <v>2561</v>
      </c>
      <c r="F1493" s="182"/>
      <c r="G1493" s="243"/>
      <c r="H1493" s="180" t="s">
        <v>1329</v>
      </c>
      <c r="I1493" s="181" t="s">
        <v>1330</v>
      </c>
      <c r="J1493" s="182" t="s">
        <v>788</v>
      </c>
      <c r="K1493" s="183" t="s">
        <v>2990</v>
      </c>
      <c r="L1493" s="186" t="s">
        <v>2990</v>
      </c>
      <c r="M1493" s="253" t="s">
        <v>368</v>
      </c>
      <c r="N1493" s="257"/>
      <c r="O1493" s="243"/>
      <c r="P1493" s="243"/>
      <c r="Q1493" s="243"/>
      <c r="R1493" s="243"/>
      <c r="S1493" s="243" t="e">
        <f t="shared" si="967"/>
        <v>#N/A</v>
      </c>
      <c r="T1493" s="243"/>
      <c r="U1493" s="274"/>
      <c r="V1493" s="274"/>
      <c r="W1493" s="272"/>
      <c r="X1493" s="275"/>
      <c r="Y1493" s="272"/>
      <c r="Z1493" s="272"/>
      <c r="AA1493" s="272"/>
      <c r="AB1493" s="290"/>
      <c r="AC1493" s="275"/>
      <c r="AD1493" s="275"/>
      <c r="AE1493" s="272"/>
      <c r="AF1493" s="272"/>
      <c r="AG1493" s="272"/>
      <c r="AH1493" s="282"/>
      <c r="AI1493" s="243"/>
      <c r="AJ1493" s="243"/>
      <c r="AK1493" s="255">
        <f t="shared" si="968"/>
        <v>1</v>
      </c>
      <c r="AL1493" s="256" t="b">
        <f t="shared" si="969"/>
        <v>0</v>
      </c>
      <c r="AM1493" s="243"/>
      <c r="AN1493" s="243"/>
      <c r="AO1493" s="276"/>
      <c r="AP1493" s="258" t="e">
        <f>MATCH($F1493,$F$2:$F1493,0)=ROW($F1493)-1</f>
        <v>#N/A</v>
      </c>
      <c r="AQ1493" s="174" t="s">
        <v>111</v>
      </c>
      <c r="AR1493" s="174" t="s">
        <v>111</v>
      </c>
      <c r="AS1493" s="174" t="s">
        <v>111</v>
      </c>
      <c r="AT1493" s="174" t="s">
        <v>111</v>
      </c>
      <c r="AU1493" s="174" t="s">
        <v>111</v>
      </c>
      <c r="AV1493" s="174" t="s">
        <v>111</v>
      </c>
      <c r="AX1493" s="243"/>
      <c r="AY1493" s="259" t="str">
        <f t="shared" si="970"/>
        <v>KC912021</v>
      </c>
      <c r="AZ1493" s="260" t="str">
        <f t="shared" si="971"/>
        <v>3.FRA.Toulouse.hum</v>
      </c>
      <c r="BA1493" s="260" t="str">
        <f t="shared" si="972"/>
        <v>3.FRA.Toulouse.hum</v>
      </c>
      <c r="BB1493" s="200" t="str">
        <f t="shared" si="973"/>
        <v>KC912021.</v>
      </c>
      <c r="BC1493" s="201" t="str">
        <f t="shared" si="974"/>
        <v>KC912021</v>
      </c>
      <c r="BD1493" s="201" t="str">
        <f t="shared" si="975"/>
        <v>KC912021</v>
      </c>
      <c r="BE1493" s="200" t="str">
        <f t="shared" si="976"/>
        <v>KC912021=</v>
      </c>
      <c r="BF1493" s="200" t="str">
        <f t="shared" si="977"/>
        <v>KC912021=out</v>
      </c>
      <c r="BG1493" s="200" t="str">
        <f t="shared" si="978"/>
        <v>KC912021=out</v>
      </c>
      <c r="BH1493" s="200" t="str">
        <f t="shared" si="979"/>
        <v>KC912021=</v>
      </c>
      <c r="BI1493" s="200" t="str">
        <f t="shared" si="980"/>
        <v>KC912021=. 3.FRA.Toulouse.hum</v>
      </c>
      <c r="BJ1493" s="200" t="str">
        <f t="shared" si="981"/>
        <v>KC912021=. 3.FRA.Toulouse.hum</v>
      </c>
      <c r="BK1493" s="200" t="str">
        <f t="shared" si="982"/>
        <v>KC912021=. 3.FRA.Toulouse.hum</v>
      </c>
      <c r="BL1493" s="200" t="str">
        <f t="shared" si="983"/>
        <v>KC912021=3.FRA.Toulouse.hum</v>
      </c>
      <c r="BM1493" s="200" t="str">
        <f t="shared" si="984"/>
        <v>KC912021=3</v>
      </c>
      <c r="BN1493" s="200" t="str">
        <f t="shared" si="985"/>
        <v>KC912021=3</v>
      </c>
      <c r="BO1493" s="200" t="str">
        <f t="shared" si="986"/>
        <v>KC912021=3</v>
      </c>
      <c r="BP1493" s="200" t="str">
        <f t="shared" si="987"/>
        <v>3=</v>
      </c>
      <c r="BQ1493" s="261" t="str">
        <f t="shared" si="988"/>
        <v>KC912021</v>
      </c>
      <c r="BR1493" s="262" t="str">
        <f t="shared" si="989"/>
        <v/>
      </c>
      <c r="BS1493" s="263" t="str">
        <f t="shared" si="990"/>
        <v>3.FRA.Toulouse.hum</v>
      </c>
      <c r="BT1493" s="264" t="str">
        <f t="shared" si="991"/>
        <v/>
      </c>
      <c r="BU1493" s="264" t="str">
        <f t="shared" si="992"/>
        <v/>
      </c>
      <c r="BV1493" s="264" t="str">
        <f t="shared" si="993"/>
        <v/>
      </c>
      <c r="BW1493" s="264" t="str">
        <f t="shared" si="994"/>
        <v/>
      </c>
      <c r="BX1493" s="264" t="str">
        <f t="shared" si="995"/>
        <v/>
      </c>
      <c r="BY1493" s="265" t="str">
        <f t="shared" si="996"/>
        <v/>
      </c>
      <c r="BZ1493" s="243"/>
      <c r="CA1493" s="207" t="s">
        <v>506</v>
      </c>
      <c r="CB1493" s="200" t="str">
        <f t="shared" si="997"/>
        <v>xx</v>
      </c>
      <c r="CC1493" s="200" t="str">
        <f t="shared" si="998"/>
        <v>Non_select</v>
      </c>
      <c r="CD1493" s="200" t="str">
        <f t="shared" si="999"/>
        <v>xx</v>
      </c>
      <c r="CE1493" s="200" t="str">
        <f t="shared" si="1000"/>
        <v/>
      </c>
      <c r="CF1493" s="243"/>
      <c r="CG1493" s="200" t="str">
        <f t="shared" si="1001"/>
        <v>KC912021</v>
      </c>
      <c r="CH1493" s="208" t="s">
        <v>360</v>
      </c>
      <c r="CI1493" s="208" t="s">
        <v>361</v>
      </c>
      <c r="CJ1493" s="208" t="s">
        <v>362</v>
      </c>
      <c r="CK1493" s="243"/>
      <c r="CL1493" s="243"/>
      <c r="CM1493" s="243"/>
      <c r="CN1493" s="243"/>
      <c r="CO1493" s="208"/>
      <c r="CP1493" s="243"/>
      <c r="CQ1493" s="243"/>
      <c r="CR1493" s="243"/>
      <c r="CS1493" s="243"/>
      <c r="CT1493" s="243"/>
      <c r="CU1493" s="243"/>
      <c r="CV1493" s="268">
        <f t="shared" si="966"/>
        <v>3</v>
      </c>
      <c r="CW1493" s="266" t="str">
        <f t="shared" si="965"/>
        <v>3</v>
      </c>
      <c r="CX1493" s="200" t="str">
        <f t="shared" si="1002"/>
        <v>Hepatitis E virus strain  , partial cds</v>
      </c>
    </row>
    <row r="1494" spans="1:102" s="180" customFormat="1" ht="11.85" hidden="1" customHeight="1" x14ac:dyDescent="0.25">
      <c r="A1494" s="182" t="s">
        <v>3826</v>
      </c>
      <c r="B1494" s="174" t="s">
        <v>502</v>
      </c>
      <c r="C1494" s="175">
        <v>3</v>
      </c>
      <c r="D1494" s="176" t="s">
        <v>2561</v>
      </c>
      <c r="E1494" s="177" t="s">
        <v>2561</v>
      </c>
      <c r="F1494" s="182"/>
      <c r="G1494" s="243"/>
      <c r="H1494" s="180" t="s">
        <v>1329</v>
      </c>
      <c r="I1494" s="181" t="s">
        <v>1330</v>
      </c>
      <c r="J1494" s="182" t="s">
        <v>788</v>
      </c>
      <c r="K1494" s="183" t="s">
        <v>2990</v>
      </c>
      <c r="L1494" s="186" t="s">
        <v>2990</v>
      </c>
      <c r="M1494" s="253" t="s">
        <v>368</v>
      </c>
      <c r="N1494" s="257"/>
      <c r="O1494" s="243"/>
      <c r="P1494" s="243"/>
      <c r="Q1494" s="243"/>
      <c r="R1494" s="243"/>
      <c r="S1494" s="243" t="e">
        <f t="shared" si="967"/>
        <v>#N/A</v>
      </c>
      <c r="T1494" s="243"/>
      <c r="U1494" s="274"/>
      <c r="V1494" s="274"/>
      <c r="W1494" s="272"/>
      <c r="X1494" s="275"/>
      <c r="Y1494" s="272"/>
      <c r="Z1494" s="272"/>
      <c r="AA1494" s="272"/>
      <c r="AB1494" s="290"/>
      <c r="AC1494" s="275"/>
      <c r="AD1494" s="275"/>
      <c r="AE1494" s="272"/>
      <c r="AF1494" s="272"/>
      <c r="AG1494" s="272"/>
      <c r="AH1494" s="282"/>
      <c r="AI1494" s="243"/>
      <c r="AJ1494" s="243"/>
      <c r="AK1494" s="255">
        <f t="shared" si="968"/>
        <v>1</v>
      </c>
      <c r="AL1494" s="256" t="b">
        <f t="shared" si="969"/>
        <v>0</v>
      </c>
      <c r="AM1494" s="243"/>
      <c r="AN1494" s="243"/>
      <c r="AO1494" s="276"/>
      <c r="AP1494" s="258" t="e">
        <f>MATCH($F1494,$F$2:$F1494,0)=ROW($F1494)-1</f>
        <v>#N/A</v>
      </c>
      <c r="AQ1494" s="174" t="s">
        <v>111</v>
      </c>
      <c r="AR1494" s="174" t="s">
        <v>111</v>
      </c>
      <c r="AS1494" s="174" t="s">
        <v>111</v>
      </c>
      <c r="AT1494" s="174" t="s">
        <v>111</v>
      </c>
      <c r="AU1494" s="174" t="s">
        <v>111</v>
      </c>
      <c r="AV1494" s="174" t="s">
        <v>111</v>
      </c>
      <c r="AX1494" s="243"/>
      <c r="AY1494" s="259" t="str">
        <f t="shared" si="970"/>
        <v>KC912022</v>
      </c>
      <c r="AZ1494" s="260" t="str">
        <f t="shared" si="971"/>
        <v>3.FRA.Toulouse.hum</v>
      </c>
      <c r="BA1494" s="260" t="str">
        <f t="shared" si="972"/>
        <v>3.FRA.Toulouse.hum</v>
      </c>
      <c r="BB1494" s="200" t="str">
        <f t="shared" si="973"/>
        <v>KC912022.</v>
      </c>
      <c r="BC1494" s="201" t="str">
        <f t="shared" si="974"/>
        <v>KC912022</v>
      </c>
      <c r="BD1494" s="201" t="str">
        <f t="shared" si="975"/>
        <v>KC912022</v>
      </c>
      <c r="BE1494" s="200" t="str">
        <f t="shared" si="976"/>
        <v>KC912022=</v>
      </c>
      <c r="BF1494" s="200" t="str">
        <f t="shared" si="977"/>
        <v>KC912022=out</v>
      </c>
      <c r="BG1494" s="200" t="str">
        <f t="shared" si="978"/>
        <v>KC912022=out</v>
      </c>
      <c r="BH1494" s="200" t="str">
        <f t="shared" si="979"/>
        <v>KC912022=</v>
      </c>
      <c r="BI1494" s="200" t="str">
        <f t="shared" si="980"/>
        <v>KC912022=. 3.FRA.Toulouse.hum</v>
      </c>
      <c r="BJ1494" s="200" t="str">
        <f t="shared" si="981"/>
        <v>KC912022=. 3.FRA.Toulouse.hum</v>
      </c>
      <c r="BK1494" s="200" t="str">
        <f t="shared" si="982"/>
        <v>KC912022=. 3.FRA.Toulouse.hum</v>
      </c>
      <c r="BL1494" s="200" t="str">
        <f t="shared" si="983"/>
        <v>KC912022=3.FRA.Toulouse.hum</v>
      </c>
      <c r="BM1494" s="200" t="str">
        <f t="shared" si="984"/>
        <v>KC912022=3</v>
      </c>
      <c r="BN1494" s="200" t="str">
        <f t="shared" si="985"/>
        <v>KC912022=3</v>
      </c>
      <c r="BO1494" s="200" t="str">
        <f t="shared" si="986"/>
        <v>KC912022=3</v>
      </c>
      <c r="BP1494" s="200" t="str">
        <f t="shared" si="987"/>
        <v>3=</v>
      </c>
      <c r="BQ1494" s="261" t="str">
        <f t="shared" si="988"/>
        <v>KC912022</v>
      </c>
      <c r="BR1494" s="262" t="str">
        <f t="shared" si="989"/>
        <v/>
      </c>
      <c r="BS1494" s="263" t="str">
        <f t="shared" si="990"/>
        <v>3.FRA.Toulouse.hum</v>
      </c>
      <c r="BT1494" s="264" t="str">
        <f t="shared" si="991"/>
        <v/>
      </c>
      <c r="BU1494" s="264" t="str">
        <f t="shared" si="992"/>
        <v/>
      </c>
      <c r="BV1494" s="264" t="str">
        <f t="shared" si="993"/>
        <v/>
      </c>
      <c r="BW1494" s="264" t="str">
        <f t="shared" si="994"/>
        <v/>
      </c>
      <c r="BX1494" s="264" t="str">
        <f t="shared" si="995"/>
        <v/>
      </c>
      <c r="BY1494" s="265" t="str">
        <f t="shared" si="996"/>
        <v/>
      </c>
      <c r="BZ1494" s="243"/>
      <c r="CA1494" s="207" t="s">
        <v>506</v>
      </c>
      <c r="CB1494" s="200" t="str">
        <f t="shared" si="997"/>
        <v>xx</v>
      </c>
      <c r="CC1494" s="200" t="str">
        <f t="shared" si="998"/>
        <v>Non_select</v>
      </c>
      <c r="CD1494" s="200" t="str">
        <f t="shared" si="999"/>
        <v>xx</v>
      </c>
      <c r="CE1494" s="200" t="str">
        <f t="shared" si="1000"/>
        <v/>
      </c>
      <c r="CF1494" s="243"/>
      <c r="CG1494" s="200" t="str">
        <f t="shared" si="1001"/>
        <v>KC912022</v>
      </c>
      <c r="CH1494" s="208" t="s">
        <v>360</v>
      </c>
      <c r="CI1494" s="208" t="s">
        <v>361</v>
      </c>
      <c r="CJ1494" s="208" t="s">
        <v>362</v>
      </c>
      <c r="CK1494" s="243"/>
      <c r="CL1494" s="243"/>
      <c r="CM1494" s="243"/>
      <c r="CN1494" s="243"/>
      <c r="CO1494" s="208"/>
      <c r="CP1494" s="243"/>
      <c r="CQ1494" s="243"/>
      <c r="CR1494" s="243"/>
      <c r="CS1494" s="243"/>
      <c r="CT1494" s="243"/>
      <c r="CU1494" s="243"/>
      <c r="CV1494" s="268">
        <f t="shared" si="966"/>
        <v>3</v>
      </c>
      <c r="CW1494" s="266" t="str">
        <f t="shared" si="965"/>
        <v>3</v>
      </c>
      <c r="CX1494" s="200" t="str">
        <f t="shared" si="1002"/>
        <v>Hepatitis E virus strain  , partial cds</v>
      </c>
    </row>
    <row r="1495" spans="1:102" s="180" customFormat="1" ht="11.85" hidden="1" customHeight="1" x14ac:dyDescent="0.25">
      <c r="A1495" s="182" t="s">
        <v>3827</v>
      </c>
      <c r="B1495" s="174" t="s">
        <v>502</v>
      </c>
      <c r="C1495" s="175">
        <v>3</v>
      </c>
      <c r="D1495" s="176" t="s">
        <v>2561</v>
      </c>
      <c r="E1495" s="177" t="s">
        <v>2561</v>
      </c>
      <c r="F1495" s="182"/>
      <c r="G1495" s="243"/>
      <c r="H1495" s="180" t="s">
        <v>1329</v>
      </c>
      <c r="I1495" s="181" t="s">
        <v>1330</v>
      </c>
      <c r="J1495" s="182" t="s">
        <v>788</v>
      </c>
      <c r="K1495" s="183" t="s">
        <v>2990</v>
      </c>
      <c r="L1495" s="186" t="s">
        <v>2990</v>
      </c>
      <c r="M1495" s="253" t="s">
        <v>368</v>
      </c>
      <c r="N1495" s="257"/>
      <c r="O1495" s="243"/>
      <c r="P1495" s="243"/>
      <c r="Q1495" s="243"/>
      <c r="R1495" s="243"/>
      <c r="S1495" s="243" t="e">
        <f t="shared" si="967"/>
        <v>#N/A</v>
      </c>
      <c r="T1495" s="243"/>
      <c r="U1495" s="274"/>
      <c r="V1495" s="274"/>
      <c r="W1495" s="272"/>
      <c r="X1495" s="275"/>
      <c r="Y1495" s="272"/>
      <c r="Z1495" s="272"/>
      <c r="AA1495" s="272"/>
      <c r="AB1495" s="290"/>
      <c r="AC1495" s="275"/>
      <c r="AD1495" s="275"/>
      <c r="AE1495" s="272"/>
      <c r="AF1495" s="272"/>
      <c r="AG1495" s="272"/>
      <c r="AH1495" s="282"/>
      <c r="AI1495" s="243"/>
      <c r="AJ1495" s="243"/>
      <c r="AK1495" s="255">
        <f t="shared" si="968"/>
        <v>1</v>
      </c>
      <c r="AL1495" s="256" t="b">
        <f t="shared" si="969"/>
        <v>0</v>
      </c>
      <c r="AM1495" s="243"/>
      <c r="AN1495" s="243"/>
      <c r="AO1495" s="276"/>
      <c r="AP1495" s="258" t="e">
        <f>MATCH($F1495,$F$2:$F1495,0)=ROW($F1495)-1</f>
        <v>#N/A</v>
      </c>
      <c r="AQ1495" s="174" t="s">
        <v>111</v>
      </c>
      <c r="AR1495" s="174" t="s">
        <v>111</v>
      </c>
      <c r="AS1495" s="174" t="s">
        <v>111</v>
      </c>
      <c r="AT1495" s="174" t="s">
        <v>111</v>
      </c>
      <c r="AU1495" s="174" t="s">
        <v>111</v>
      </c>
      <c r="AV1495" s="174" t="s">
        <v>111</v>
      </c>
      <c r="AX1495" s="243"/>
      <c r="AY1495" s="259" t="str">
        <f t="shared" si="970"/>
        <v>KC912023</v>
      </c>
      <c r="AZ1495" s="260" t="str">
        <f t="shared" si="971"/>
        <v>3.FRA.Toulouse.hum</v>
      </c>
      <c r="BA1495" s="260" t="str">
        <f t="shared" si="972"/>
        <v>3.FRA.Toulouse.hum</v>
      </c>
      <c r="BB1495" s="200" t="str">
        <f t="shared" si="973"/>
        <v>KC912023.</v>
      </c>
      <c r="BC1495" s="201" t="str">
        <f t="shared" si="974"/>
        <v>KC912023</v>
      </c>
      <c r="BD1495" s="201" t="str">
        <f t="shared" si="975"/>
        <v>KC912023</v>
      </c>
      <c r="BE1495" s="200" t="str">
        <f t="shared" si="976"/>
        <v>KC912023=</v>
      </c>
      <c r="BF1495" s="200" t="str">
        <f t="shared" si="977"/>
        <v>KC912023=out</v>
      </c>
      <c r="BG1495" s="200" t="str">
        <f t="shared" si="978"/>
        <v>KC912023=out</v>
      </c>
      <c r="BH1495" s="200" t="str">
        <f t="shared" si="979"/>
        <v>KC912023=</v>
      </c>
      <c r="BI1495" s="200" t="str">
        <f t="shared" si="980"/>
        <v>KC912023=. 3.FRA.Toulouse.hum</v>
      </c>
      <c r="BJ1495" s="200" t="str">
        <f t="shared" si="981"/>
        <v>KC912023=. 3.FRA.Toulouse.hum</v>
      </c>
      <c r="BK1495" s="200" t="str">
        <f t="shared" si="982"/>
        <v>KC912023=. 3.FRA.Toulouse.hum</v>
      </c>
      <c r="BL1495" s="200" t="str">
        <f t="shared" si="983"/>
        <v>KC912023=3.FRA.Toulouse.hum</v>
      </c>
      <c r="BM1495" s="200" t="str">
        <f t="shared" si="984"/>
        <v>KC912023=3</v>
      </c>
      <c r="BN1495" s="200" t="str">
        <f t="shared" si="985"/>
        <v>KC912023=3</v>
      </c>
      <c r="BO1495" s="200" t="str">
        <f t="shared" si="986"/>
        <v>KC912023=3</v>
      </c>
      <c r="BP1495" s="200" t="str">
        <f t="shared" si="987"/>
        <v>3=</v>
      </c>
      <c r="BQ1495" s="261" t="str">
        <f t="shared" si="988"/>
        <v>KC912023</v>
      </c>
      <c r="BR1495" s="262" t="str">
        <f t="shared" si="989"/>
        <v/>
      </c>
      <c r="BS1495" s="263" t="str">
        <f t="shared" si="990"/>
        <v>3.FRA.Toulouse.hum</v>
      </c>
      <c r="BT1495" s="264" t="str">
        <f t="shared" si="991"/>
        <v/>
      </c>
      <c r="BU1495" s="264" t="str">
        <f t="shared" si="992"/>
        <v/>
      </c>
      <c r="BV1495" s="264" t="str">
        <f t="shared" si="993"/>
        <v/>
      </c>
      <c r="BW1495" s="264" t="str">
        <f t="shared" si="994"/>
        <v/>
      </c>
      <c r="BX1495" s="264" t="str">
        <f t="shared" si="995"/>
        <v/>
      </c>
      <c r="BY1495" s="265" t="str">
        <f t="shared" si="996"/>
        <v/>
      </c>
      <c r="BZ1495" s="243"/>
      <c r="CA1495" s="207" t="s">
        <v>506</v>
      </c>
      <c r="CB1495" s="200" t="str">
        <f t="shared" si="997"/>
        <v>xx</v>
      </c>
      <c r="CC1495" s="200" t="str">
        <f t="shared" si="998"/>
        <v>Non_select</v>
      </c>
      <c r="CD1495" s="200" t="str">
        <f t="shared" si="999"/>
        <v>xx</v>
      </c>
      <c r="CE1495" s="200" t="str">
        <f t="shared" si="1000"/>
        <v/>
      </c>
      <c r="CF1495" s="243"/>
      <c r="CG1495" s="200" t="str">
        <f t="shared" si="1001"/>
        <v>KC912023</v>
      </c>
      <c r="CH1495" s="208" t="s">
        <v>360</v>
      </c>
      <c r="CI1495" s="208" t="s">
        <v>361</v>
      </c>
      <c r="CJ1495" s="208" t="s">
        <v>362</v>
      </c>
      <c r="CK1495" s="243"/>
      <c r="CL1495" s="243"/>
      <c r="CM1495" s="243"/>
      <c r="CN1495" s="243"/>
      <c r="CO1495" s="208"/>
      <c r="CP1495" s="243"/>
      <c r="CQ1495" s="243"/>
      <c r="CR1495" s="243"/>
      <c r="CS1495" s="243"/>
      <c r="CT1495" s="243"/>
      <c r="CU1495" s="243"/>
      <c r="CV1495" s="268">
        <f t="shared" si="966"/>
        <v>3</v>
      </c>
      <c r="CW1495" s="266" t="str">
        <f t="shared" si="965"/>
        <v>3</v>
      </c>
      <c r="CX1495" s="200" t="str">
        <f t="shared" si="1002"/>
        <v>Hepatitis E virus strain  , partial cds</v>
      </c>
    </row>
    <row r="1496" spans="1:102" s="180" customFormat="1" ht="11.85" hidden="1" customHeight="1" x14ac:dyDescent="0.25">
      <c r="A1496" s="182" t="s">
        <v>3828</v>
      </c>
      <c r="B1496" s="174" t="s">
        <v>502</v>
      </c>
      <c r="C1496" s="175">
        <v>3</v>
      </c>
      <c r="D1496" s="176" t="s">
        <v>2561</v>
      </c>
      <c r="E1496" s="177" t="s">
        <v>2561</v>
      </c>
      <c r="F1496" s="182"/>
      <c r="G1496" s="243"/>
      <c r="H1496" s="180" t="s">
        <v>1329</v>
      </c>
      <c r="I1496" s="181" t="s">
        <v>1330</v>
      </c>
      <c r="J1496" s="182" t="s">
        <v>788</v>
      </c>
      <c r="K1496" s="183" t="s">
        <v>2990</v>
      </c>
      <c r="L1496" s="186" t="s">
        <v>2990</v>
      </c>
      <c r="M1496" s="253" t="s">
        <v>368</v>
      </c>
      <c r="N1496" s="257"/>
      <c r="O1496" s="243"/>
      <c r="P1496" s="243"/>
      <c r="Q1496" s="243"/>
      <c r="R1496" s="243"/>
      <c r="S1496" s="243" t="e">
        <f t="shared" si="967"/>
        <v>#N/A</v>
      </c>
      <c r="T1496" s="243"/>
      <c r="U1496" s="274"/>
      <c r="V1496" s="274"/>
      <c r="W1496" s="272"/>
      <c r="X1496" s="275"/>
      <c r="Y1496" s="272"/>
      <c r="Z1496" s="272"/>
      <c r="AA1496" s="272"/>
      <c r="AB1496" s="290"/>
      <c r="AC1496" s="275"/>
      <c r="AD1496" s="275"/>
      <c r="AE1496" s="272"/>
      <c r="AF1496" s="272"/>
      <c r="AG1496" s="272"/>
      <c r="AH1496" s="282"/>
      <c r="AI1496" s="243"/>
      <c r="AJ1496" s="243"/>
      <c r="AK1496" s="255">
        <f t="shared" si="968"/>
        <v>1</v>
      </c>
      <c r="AL1496" s="256" t="b">
        <f t="shared" si="969"/>
        <v>0</v>
      </c>
      <c r="AM1496" s="243"/>
      <c r="AN1496" s="243"/>
      <c r="AO1496" s="276"/>
      <c r="AP1496" s="258" t="e">
        <f>MATCH($F1496,$F$2:$F1496,0)=ROW($F1496)-1</f>
        <v>#N/A</v>
      </c>
      <c r="AQ1496" s="174" t="s">
        <v>111</v>
      </c>
      <c r="AR1496" s="174" t="s">
        <v>111</v>
      </c>
      <c r="AS1496" s="174" t="s">
        <v>111</v>
      </c>
      <c r="AT1496" s="174" t="s">
        <v>111</v>
      </c>
      <c r="AU1496" s="174" t="s">
        <v>111</v>
      </c>
      <c r="AV1496" s="174" t="s">
        <v>111</v>
      </c>
      <c r="AX1496" s="243"/>
      <c r="AY1496" s="259" t="str">
        <f t="shared" si="970"/>
        <v>KC912024</v>
      </c>
      <c r="AZ1496" s="260" t="str">
        <f t="shared" si="971"/>
        <v>3.FRA.Toulouse.hum</v>
      </c>
      <c r="BA1496" s="260" t="str">
        <f t="shared" si="972"/>
        <v>3.FRA.Toulouse.hum</v>
      </c>
      <c r="BB1496" s="200" t="str">
        <f t="shared" si="973"/>
        <v>KC912024.</v>
      </c>
      <c r="BC1496" s="201" t="str">
        <f t="shared" si="974"/>
        <v>KC912024</v>
      </c>
      <c r="BD1496" s="201" t="str">
        <f t="shared" si="975"/>
        <v>KC912024</v>
      </c>
      <c r="BE1496" s="200" t="str">
        <f t="shared" si="976"/>
        <v>KC912024=</v>
      </c>
      <c r="BF1496" s="200" t="str">
        <f t="shared" si="977"/>
        <v>KC912024=out</v>
      </c>
      <c r="BG1496" s="200" t="str">
        <f t="shared" si="978"/>
        <v>KC912024=out</v>
      </c>
      <c r="BH1496" s="200" t="str">
        <f t="shared" si="979"/>
        <v>KC912024=</v>
      </c>
      <c r="BI1496" s="200" t="str">
        <f t="shared" si="980"/>
        <v>KC912024=. 3.FRA.Toulouse.hum</v>
      </c>
      <c r="BJ1496" s="200" t="str">
        <f t="shared" si="981"/>
        <v>KC912024=. 3.FRA.Toulouse.hum</v>
      </c>
      <c r="BK1496" s="200" t="str">
        <f t="shared" si="982"/>
        <v>KC912024=. 3.FRA.Toulouse.hum</v>
      </c>
      <c r="BL1496" s="200" t="str">
        <f t="shared" si="983"/>
        <v>KC912024=3.FRA.Toulouse.hum</v>
      </c>
      <c r="BM1496" s="200" t="str">
        <f t="shared" si="984"/>
        <v>KC912024=3</v>
      </c>
      <c r="BN1496" s="200" t="str">
        <f t="shared" si="985"/>
        <v>KC912024=3</v>
      </c>
      <c r="BO1496" s="200" t="str">
        <f t="shared" si="986"/>
        <v>KC912024=3</v>
      </c>
      <c r="BP1496" s="200" t="str">
        <f t="shared" si="987"/>
        <v>3=</v>
      </c>
      <c r="BQ1496" s="261" t="str">
        <f t="shared" si="988"/>
        <v>KC912024</v>
      </c>
      <c r="BR1496" s="262" t="str">
        <f t="shared" si="989"/>
        <v/>
      </c>
      <c r="BS1496" s="263" t="str">
        <f t="shared" si="990"/>
        <v>3.FRA.Toulouse.hum</v>
      </c>
      <c r="BT1496" s="264" t="str">
        <f t="shared" si="991"/>
        <v/>
      </c>
      <c r="BU1496" s="264" t="str">
        <f t="shared" si="992"/>
        <v/>
      </c>
      <c r="BV1496" s="264" t="str">
        <f t="shared" si="993"/>
        <v/>
      </c>
      <c r="BW1496" s="264" t="str">
        <f t="shared" si="994"/>
        <v/>
      </c>
      <c r="BX1496" s="264" t="str">
        <f t="shared" si="995"/>
        <v/>
      </c>
      <c r="BY1496" s="265" t="str">
        <f t="shared" si="996"/>
        <v/>
      </c>
      <c r="BZ1496" s="243"/>
      <c r="CA1496" s="207" t="s">
        <v>506</v>
      </c>
      <c r="CB1496" s="200" t="str">
        <f t="shared" si="997"/>
        <v>xx</v>
      </c>
      <c r="CC1496" s="200" t="str">
        <f t="shared" si="998"/>
        <v>Non_select</v>
      </c>
      <c r="CD1496" s="200" t="str">
        <f t="shared" si="999"/>
        <v>xx</v>
      </c>
      <c r="CE1496" s="200" t="str">
        <f t="shared" si="1000"/>
        <v/>
      </c>
      <c r="CF1496" s="243"/>
      <c r="CG1496" s="200" t="str">
        <f t="shared" si="1001"/>
        <v>KC912024</v>
      </c>
      <c r="CH1496" s="208" t="s">
        <v>360</v>
      </c>
      <c r="CI1496" s="208" t="s">
        <v>361</v>
      </c>
      <c r="CJ1496" s="208" t="s">
        <v>362</v>
      </c>
      <c r="CK1496" s="243"/>
      <c r="CL1496" s="243"/>
      <c r="CM1496" s="243"/>
      <c r="CN1496" s="243"/>
      <c r="CO1496" s="208"/>
      <c r="CP1496" s="243"/>
      <c r="CQ1496" s="243"/>
      <c r="CR1496" s="243"/>
      <c r="CS1496" s="243"/>
      <c r="CT1496" s="243"/>
      <c r="CU1496" s="243"/>
      <c r="CV1496" s="268">
        <f t="shared" si="966"/>
        <v>3</v>
      </c>
      <c r="CW1496" s="266" t="str">
        <f t="shared" si="965"/>
        <v>3</v>
      </c>
      <c r="CX1496" s="200" t="str">
        <f t="shared" si="1002"/>
        <v>Hepatitis E virus strain  , partial cds</v>
      </c>
    </row>
    <row r="1497" spans="1:102" ht="11.85" hidden="1" customHeight="1" x14ac:dyDescent="0.25">
      <c r="A1497" s="277" t="s">
        <v>3829</v>
      </c>
      <c r="B1497" s="174" t="s">
        <v>502</v>
      </c>
      <c r="C1497" s="175">
        <v>3</v>
      </c>
      <c r="D1497" s="176" t="s">
        <v>2561</v>
      </c>
      <c r="E1497" s="177" t="s">
        <v>2561</v>
      </c>
      <c r="F1497" s="182"/>
      <c r="G1497" s="243"/>
      <c r="H1497" s="180" t="s">
        <v>1329</v>
      </c>
      <c r="I1497" s="181" t="s">
        <v>1330</v>
      </c>
      <c r="J1497" s="182" t="s">
        <v>788</v>
      </c>
      <c r="K1497" s="183" t="s">
        <v>2990</v>
      </c>
      <c r="L1497" s="186" t="s">
        <v>2990</v>
      </c>
      <c r="M1497" s="253" t="s">
        <v>368</v>
      </c>
      <c r="N1497" s="257"/>
      <c r="O1497" s="243"/>
      <c r="P1497" s="187"/>
      <c r="Q1497" s="187"/>
      <c r="R1497" s="281"/>
      <c r="S1497" s="281" t="e">
        <f t="shared" si="967"/>
        <v>#N/A</v>
      </c>
      <c r="T1497" s="281"/>
      <c r="U1497" s="274"/>
      <c r="V1497" s="274"/>
      <c r="W1497" s="272"/>
      <c r="X1497" s="275"/>
      <c r="Y1497" s="272"/>
      <c r="Z1497" s="272"/>
      <c r="AA1497" s="272"/>
      <c r="AB1497" s="290"/>
      <c r="AC1497" s="275"/>
      <c r="AD1497" s="275"/>
      <c r="AE1497" s="272"/>
      <c r="AF1497" s="272"/>
      <c r="AG1497" s="272"/>
      <c r="AH1497" s="282"/>
      <c r="AI1497" s="243"/>
      <c r="AJ1497" s="243"/>
      <c r="AK1497" s="255">
        <f t="shared" si="968"/>
        <v>1</v>
      </c>
      <c r="AL1497" s="256" t="b">
        <f t="shared" si="969"/>
        <v>0</v>
      </c>
      <c r="AM1497" s="281"/>
      <c r="AN1497" s="281"/>
      <c r="AO1497" s="276"/>
      <c r="AP1497" s="258" t="e">
        <f>MATCH($F1497,$F$2:$F1497,0)=ROW($F1497)-1</f>
        <v>#N/A</v>
      </c>
      <c r="AQ1497" s="192" t="s">
        <v>111</v>
      </c>
      <c r="AR1497" s="192" t="s">
        <v>111</v>
      </c>
      <c r="AS1497" s="192" t="s">
        <v>111</v>
      </c>
      <c r="AT1497" s="192" t="s">
        <v>111</v>
      </c>
      <c r="AU1497" s="192" t="s">
        <v>111</v>
      </c>
      <c r="AV1497" s="192" t="s">
        <v>111</v>
      </c>
      <c r="AW1497" s="281"/>
      <c r="AX1497" s="281"/>
      <c r="AY1497" s="259" t="str">
        <f t="shared" si="970"/>
        <v>KC912025</v>
      </c>
      <c r="AZ1497" s="260" t="str">
        <f t="shared" si="971"/>
        <v>3.FRA.Toulouse.hum</v>
      </c>
      <c r="BA1497" s="260" t="str">
        <f t="shared" si="972"/>
        <v>3.FRA.Toulouse.hum</v>
      </c>
      <c r="BB1497" s="200" t="str">
        <f t="shared" si="973"/>
        <v>KC912025.</v>
      </c>
      <c r="BC1497" s="201" t="str">
        <f t="shared" si="974"/>
        <v>KC912025</v>
      </c>
      <c r="BD1497" s="201" t="str">
        <f t="shared" si="975"/>
        <v>KC912025</v>
      </c>
      <c r="BE1497" s="200" t="str">
        <f t="shared" si="976"/>
        <v>KC912025=</v>
      </c>
      <c r="BF1497" s="200" t="str">
        <f t="shared" si="977"/>
        <v>KC912025=out</v>
      </c>
      <c r="BG1497" s="200" t="str">
        <f t="shared" si="978"/>
        <v>KC912025=out</v>
      </c>
      <c r="BH1497" s="200" t="str">
        <f t="shared" si="979"/>
        <v>KC912025=</v>
      </c>
      <c r="BI1497" s="200" t="str">
        <f t="shared" si="980"/>
        <v>KC912025=. 3.FRA.Toulouse.hum</v>
      </c>
      <c r="BJ1497" s="200" t="str">
        <f t="shared" si="981"/>
        <v>KC912025=. 3.FRA.Toulouse.hum</v>
      </c>
      <c r="BK1497" s="200" t="str">
        <f t="shared" si="982"/>
        <v>KC912025=. 3.FRA.Toulouse.hum</v>
      </c>
      <c r="BL1497" s="200" t="str">
        <f t="shared" si="983"/>
        <v>KC912025=3.FRA.Toulouse.hum</v>
      </c>
      <c r="BM1497" s="200" t="str">
        <f t="shared" si="984"/>
        <v>KC912025=3</v>
      </c>
      <c r="BN1497" s="200" t="str">
        <f t="shared" si="985"/>
        <v>KC912025=3</v>
      </c>
      <c r="BO1497" s="200" t="str">
        <f t="shared" si="986"/>
        <v>KC912025=3</v>
      </c>
      <c r="BP1497" s="200" t="str">
        <f t="shared" si="987"/>
        <v>3=</v>
      </c>
      <c r="BQ1497" s="261" t="str">
        <f t="shared" si="988"/>
        <v>KC912025</v>
      </c>
      <c r="BR1497" s="262" t="str">
        <f t="shared" si="989"/>
        <v/>
      </c>
      <c r="BS1497" s="263" t="str">
        <f t="shared" si="990"/>
        <v>3.FRA.Toulouse.hum</v>
      </c>
      <c r="BT1497" s="264" t="str">
        <f t="shared" si="991"/>
        <v/>
      </c>
      <c r="BU1497" s="264" t="str">
        <f t="shared" si="992"/>
        <v/>
      </c>
      <c r="BV1497" s="264" t="str">
        <f t="shared" si="993"/>
        <v/>
      </c>
      <c r="BW1497" s="264" t="str">
        <f t="shared" si="994"/>
        <v/>
      </c>
      <c r="BX1497" s="264" t="str">
        <f t="shared" si="995"/>
        <v/>
      </c>
      <c r="BY1497" s="265" t="str">
        <f t="shared" si="996"/>
        <v/>
      </c>
      <c r="BZ1497" s="283"/>
      <c r="CA1497" s="283" t="s">
        <v>506</v>
      </c>
      <c r="CB1497" s="284" t="str">
        <f t="shared" si="997"/>
        <v>xx</v>
      </c>
      <c r="CC1497" s="284" t="str">
        <f t="shared" si="998"/>
        <v>Non_select</v>
      </c>
      <c r="CD1497" s="284" t="str">
        <f t="shared" si="999"/>
        <v>xx</v>
      </c>
      <c r="CE1497" s="284" t="str">
        <f t="shared" si="1000"/>
        <v/>
      </c>
      <c r="CF1497" s="283"/>
      <c r="CG1497" s="284" t="str">
        <f t="shared" si="1001"/>
        <v>KC912025</v>
      </c>
      <c r="CH1497" s="285" t="s">
        <v>360</v>
      </c>
      <c r="CI1497" s="285" t="s">
        <v>361</v>
      </c>
      <c r="CJ1497" s="285" t="s">
        <v>362</v>
      </c>
      <c r="CK1497" s="285"/>
      <c r="CL1497" s="285"/>
      <c r="CM1497" s="285"/>
      <c r="CN1497" s="285"/>
      <c r="CO1497" s="285"/>
      <c r="CP1497" s="285"/>
      <c r="CQ1497" s="284"/>
      <c r="CR1497" s="284"/>
      <c r="CS1497" s="284"/>
      <c r="CT1497" s="284"/>
      <c r="CU1497" s="284"/>
      <c r="CV1497" s="284">
        <f t="shared" si="966"/>
        <v>3</v>
      </c>
      <c r="CW1497" s="287" t="str">
        <f t="shared" si="965"/>
        <v>3</v>
      </c>
      <c r="CX1497" s="200" t="str">
        <f t="shared" si="1002"/>
        <v>Hepatitis E virus strain  , partial cds</v>
      </c>
    </row>
    <row r="1498" spans="1:102" ht="11.85" hidden="1" customHeight="1" x14ac:dyDescent="0.25">
      <c r="A1498" s="277" t="s">
        <v>3830</v>
      </c>
      <c r="B1498" s="174" t="s">
        <v>502</v>
      </c>
      <c r="C1498" s="175">
        <v>3</v>
      </c>
      <c r="D1498" s="176" t="s">
        <v>2561</v>
      </c>
      <c r="E1498" s="177" t="s">
        <v>2561</v>
      </c>
      <c r="F1498" s="182"/>
      <c r="G1498" s="243"/>
      <c r="H1498" s="180" t="s">
        <v>1329</v>
      </c>
      <c r="I1498" s="181" t="s">
        <v>1330</v>
      </c>
      <c r="J1498" s="182" t="s">
        <v>788</v>
      </c>
      <c r="K1498" s="183" t="s">
        <v>2990</v>
      </c>
      <c r="L1498" s="186" t="s">
        <v>2990</v>
      </c>
      <c r="M1498" s="253" t="s">
        <v>368</v>
      </c>
      <c r="N1498" s="257"/>
      <c r="O1498" s="243"/>
      <c r="P1498" s="187"/>
      <c r="Q1498" s="187"/>
      <c r="R1498" s="281"/>
      <c r="S1498" s="281" t="e">
        <f t="shared" si="967"/>
        <v>#N/A</v>
      </c>
      <c r="T1498" s="281"/>
      <c r="U1498" s="274"/>
      <c r="V1498" s="274"/>
      <c r="W1498" s="272"/>
      <c r="X1498" s="275"/>
      <c r="Y1498" s="272"/>
      <c r="Z1498" s="272"/>
      <c r="AA1498" s="272"/>
      <c r="AB1498" s="290"/>
      <c r="AC1498" s="275"/>
      <c r="AD1498" s="275"/>
      <c r="AE1498" s="272"/>
      <c r="AF1498" s="272"/>
      <c r="AG1498" s="272"/>
      <c r="AH1498" s="282"/>
      <c r="AI1498" s="243"/>
      <c r="AJ1498" s="243"/>
      <c r="AK1498" s="255">
        <f t="shared" si="968"/>
        <v>1</v>
      </c>
      <c r="AL1498" s="256" t="b">
        <f t="shared" si="969"/>
        <v>0</v>
      </c>
      <c r="AM1498" s="281"/>
      <c r="AN1498" s="281"/>
      <c r="AO1498" s="276"/>
      <c r="AP1498" s="258" t="e">
        <f>MATCH($F1498,$F$2:$F1498,0)=ROW($F1498)-1</f>
        <v>#N/A</v>
      </c>
      <c r="AQ1498" s="192" t="s">
        <v>111</v>
      </c>
      <c r="AR1498" s="192" t="s">
        <v>111</v>
      </c>
      <c r="AS1498" s="192" t="s">
        <v>111</v>
      </c>
      <c r="AT1498" s="192" t="s">
        <v>111</v>
      </c>
      <c r="AU1498" s="192" t="s">
        <v>111</v>
      </c>
      <c r="AV1498" s="192" t="s">
        <v>111</v>
      </c>
      <c r="AW1498" s="281"/>
      <c r="AX1498" s="281"/>
      <c r="AY1498" s="259" t="str">
        <f t="shared" si="970"/>
        <v>KC912026</v>
      </c>
      <c r="AZ1498" s="260" t="str">
        <f t="shared" si="971"/>
        <v>3.FRA.Toulouse.hum</v>
      </c>
      <c r="BA1498" s="260" t="str">
        <f t="shared" si="972"/>
        <v>3.FRA.Toulouse.hum</v>
      </c>
      <c r="BB1498" s="200" t="str">
        <f t="shared" si="973"/>
        <v>KC912026.</v>
      </c>
      <c r="BC1498" s="201" t="str">
        <f t="shared" si="974"/>
        <v>KC912026</v>
      </c>
      <c r="BD1498" s="201" t="str">
        <f t="shared" si="975"/>
        <v>KC912026</v>
      </c>
      <c r="BE1498" s="200" t="str">
        <f t="shared" si="976"/>
        <v>KC912026=</v>
      </c>
      <c r="BF1498" s="200" t="str">
        <f t="shared" si="977"/>
        <v>KC912026=out</v>
      </c>
      <c r="BG1498" s="200" t="str">
        <f t="shared" si="978"/>
        <v>KC912026=out</v>
      </c>
      <c r="BH1498" s="200" t="str">
        <f t="shared" si="979"/>
        <v>KC912026=</v>
      </c>
      <c r="BI1498" s="200" t="str">
        <f t="shared" si="980"/>
        <v>KC912026=. 3.FRA.Toulouse.hum</v>
      </c>
      <c r="BJ1498" s="200" t="str">
        <f t="shared" si="981"/>
        <v>KC912026=. 3.FRA.Toulouse.hum</v>
      </c>
      <c r="BK1498" s="200" t="str">
        <f t="shared" si="982"/>
        <v>KC912026=. 3.FRA.Toulouse.hum</v>
      </c>
      <c r="BL1498" s="200" t="str">
        <f t="shared" si="983"/>
        <v>KC912026=3.FRA.Toulouse.hum</v>
      </c>
      <c r="BM1498" s="200" t="str">
        <f t="shared" si="984"/>
        <v>KC912026=3</v>
      </c>
      <c r="BN1498" s="200" t="str">
        <f t="shared" si="985"/>
        <v>KC912026=3</v>
      </c>
      <c r="BO1498" s="200" t="str">
        <f t="shared" si="986"/>
        <v>KC912026=3</v>
      </c>
      <c r="BP1498" s="200" t="str">
        <f t="shared" si="987"/>
        <v>3=</v>
      </c>
      <c r="BQ1498" s="261" t="str">
        <f t="shared" si="988"/>
        <v>KC912026</v>
      </c>
      <c r="BR1498" s="262" t="str">
        <f t="shared" si="989"/>
        <v/>
      </c>
      <c r="BS1498" s="263" t="str">
        <f t="shared" si="990"/>
        <v>3.FRA.Toulouse.hum</v>
      </c>
      <c r="BT1498" s="264" t="str">
        <f t="shared" si="991"/>
        <v/>
      </c>
      <c r="BU1498" s="264" t="str">
        <f t="shared" si="992"/>
        <v/>
      </c>
      <c r="BV1498" s="264" t="str">
        <f t="shared" si="993"/>
        <v/>
      </c>
      <c r="BW1498" s="264" t="str">
        <f t="shared" si="994"/>
        <v/>
      </c>
      <c r="BX1498" s="264" t="str">
        <f t="shared" si="995"/>
        <v/>
      </c>
      <c r="BY1498" s="265" t="str">
        <f t="shared" si="996"/>
        <v/>
      </c>
      <c r="BZ1498" s="283"/>
      <c r="CA1498" s="283" t="s">
        <v>506</v>
      </c>
      <c r="CB1498" s="284" t="str">
        <f t="shared" si="997"/>
        <v>xx</v>
      </c>
      <c r="CC1498" s="284" t="str">
        <f t="shared" si="998"/>
        <v>Non_select</v>
      </c>
      <c r="CD1498" s="284" t="str">
        <f t="shared" si="999"/>
        <v>xx</v>
      </c>
      <c r="CE1498" s="284" t="str">
        <f t="shared" si="1000"/>
        <v/>
      </c>
      <c r="CF1498" s="283"/>
      <c r="CG1498" s="284" t="str">
        <f t="shared" si="1001"/>
        <v>KC912026</v>
      </c>
      <c r="CH1498" s="285" t="s">
        <v>360</v>
      </c>
      <c r="CI1498" s="285" t="s">
        <v>361</v>
      </c>
      <c r="CJ1498" s="285" t="s">
        <v>362</v>
      </c>
      <c r="CK1498" s="285"/>
      <c r="CL1498" s="285"/>
      <c r="CM1498" s="285"/>
      <c r="CN1498" s="285"/>
      <c r="CO1498" s="285"/>
      <c r="CP1498" s="285"/>
      <c r="CQ1498" s="284"/>
      <c r="CR1498" s="284"/>
      <c r="CS1498" s="284"/>
      <c r="CT1498" s="284"/>
      <c r="CU1498" s="284"/>
      <c r="CV1498" s="284">
        <f t="shared" si="966"/>
        <v>3</v>
      </c>
      <c r="CW1498" s="287" t="str">
        <f t="shared" si="965"/>
        <v>3</v>
      </c>
      <c r="CX1498" s="200" t="str">
        <f t="shared" si="1002"/>
        <v>Hepatitis E virus strain  , partial cds</v>
      </c>
    </row>
    <row r="1499" spans="1:102" s="180" customFormat="1" ht="11.85" hidden="1" customHeight="1" x14ac:dyDescent="0.25">
      <c r="A1499" s="182" t="s">
        <v>3831</v>
      </c>
      <c r="B1499" s="174" t="s">
        <v>502</v>
      </c>
      <c r="C1499" s="175">
        <v>3</v>
      </c>
      <c r="D1499" s="176" t="s">
        <v>2561</v>
      </c>
      <c r="E1499" s="177" t="s">
        <v>2561</v>
      </c>
      <c r="F1499" s="182"/>
      <c r="G1499" s="243"/>
      <c r="H1499" s="180" t="s">
        <v>1329</v>
      </c>
      <c r="I1499" s="181" t="s">
        <v>1330</v>
      </c>
      <c r="J1499" s="182" t="s">
        <v>788</v>
      </c>
      <c r="K1499" s="183" t="s">
        <v>2990</v>
      </c>
      <c r="L1499" s="186" t="s">
        <v>2990</v>
      </c>
      <c r="M1499" s="253" t="s">
        <v>368</v>
      </c>
      <c r="N1499" s="257"/>
      <c r="O1499" s="243"/>
      <c r="P1499" s="243"/>
      <c r="Q1499" s="243"/>
      <c r="R1499" s="243"/>
      <c r="S1499" s="243" t="e">
        <f t="shared" si="967"/>
        <v>#N/A</v>
      </c>
      <c r="T1499" s="243"/>
      <c r="U1499" s="274"/>
      <c r="V1499" s="274"/>
      <c r="W1499" s="272"/>
      <c r="X1499" s="275"/>
      <c r="Y1499" s="272"/>
      <c r="Z1499" s="272"/>
      <c r="AA1499" s="272"/>
      <c r="AB1499" s="290"/>
      <c r="AC1499" s="275"/>
      <c r="AD1499" s="275"/>
      <c r="AE1499" s="272"/>
      <c r="AF1499" s="272"/>
      <c r="AG1499" s="272"/>
      <c r="AH1499" s="282"/>
      <c r="AI1499" s="243"/>
      <c r="AJ1499" s="243"/>
      <c r="AK1499" s="255">
        <f t="shared" si="968"/>
        <v>1</v>
      </c>
      <c r="AL1499" s="256" t="b">
        <f t="shared" si="969"/>
        <v>0</v>
      </c>
      <c r="AM1499" s="243"/>
      <c r="AN1499" s="243"/>
      <c r="AO1499" s="276"/>
      <c r="AP1499" s="258" t="e">
        <f>MATCH($F1499,$F$2:$F1499,0)=ROW($F1499)-1</f>
        <v>#N/A</v>
      </c>
      <c r="AQ1499" s="174" t="s">
        <v>111</v>
      </c>
      <c r="AR1499" s="174" t="s">
        <v>111</v>
      </c>
      <c r="AS1499" s="174" t="s">
        <v>111</v>
      </c>
      <c r="AT1499" s="174" t="s">
        <v>111</v>
      </c>
      <c r="AU1499" s="174" t="s">
        <v>111</v>
      </c>
      <c r="AV1499" s="174" t="s">
        <v>111</v>
      </c>
      <c r="AX1499" s="243"/>
      <c r="AY1499" s="259" t="str">
        <f t="shared" si="970"/>
        <v>KC912027</v>
      </c>
      <c r="AZ1499" s="260" t="str">
        <f t="shared" si="971"/>
        <v>3.FRA.Toulouse.hum</v>
      </c>
      <c r="BA1499" s="260" t="str">
        <f t="shared" si="972"/>
        <v>3.FRA.Toulouse.hum</v>
      </c>
      <c r="BB1499" s="200" t="str">
        <f t="shared" si="973"/>
        <v>KC912027.</v>
      </c>
      <c r="BC1499" s="201" t="str">
        <f t="shared" si="974"/>
        <v>KC912027</v>
      </c>
      <c r="BD1499" s="201" t="str">
        <f t="shared" si="975"/>
        <v>KC912027</v>
      </c>
      <c r="BE1499" s="200" t="str">
        <f t="shared" si="976"/>
        <v>KC912027=</v>
      </c>
      <c r="BF1499" s="200" t="str">
        <f t="shared" si="977"/>
        <v>KC912027=out</v>
      </c>
      <c r="BG1499" s="200" t="str">
        <f t="shared" si="978"/>
        <v>KC912027=out</v>
      </c>
      <c r="BH1499" s="200" t="str">
        <f t="shared" si="979"/>
        <v>KC912027=</v>
      </c>
      <c r="BI1499" s="200" t="str">
        <f t="shared" si="980"/>
        <v>KC912027=. 3.FRA.Toulouse.hum</v>
      </c>
      <c r="BJ1499" s="200" t="str">
        <f t="shared" si="981"/>
        <v>KC912027=. 3.FRA.Toulouse.hum</v>
      </c>
      <c r="BK1499" s="200" t="str">
        <f t="shared" si="982"/>
        <v>KC912027=. 3.FRA.Toulouse.hum</v>
      </c>
      <c r="BL1499" s="200" t="str">
        <f t="shared" si="983"/>
        <v>KC912027=3.FRA.Toulouse.hum</v>
      </c>
      <c r="BM1499" s="200" t="str">
        <f t="shared" si="984"/>
        <v>KC912027=3</v>
      </c>
      <c r="BN1499" s="200" t="str">
        <f t="shared" si="985"/>
        <v>KC912027=3</v>
      </c>
      <c r="BO1499" s="200" t="str">
        <f t="shared" si="986"/>
        <v>KC912027=3</v>
      </c>
      <c r="BP1499" s="200" t="str">
        <f t="shared" si="987"/>
        <v>3=</v>
      </c>
      <c r="BQ1499" s="261" t="str">
        <f t="shared" si="988"/>
        <v>KC912027</v>
      </c>
      <c r="BR1499" s="262" t="str">
        <f t="shared" si="989"/>
        <v/>
      </c>
      <c r="BS1499" s="263" t="str">
        <f t="shared" si="990"/>
        <v>3.FRA.Toulouse.hum</v>
      </c>
      <c r="BT1499" s="264" t="str">
        <f t="shared" si="991"/>
        <v/>
      </c>
      <c r="BU1499" s="264" t="str">
        <f t="shared" si="992"/>
        <v/>
      </c>
      <c r="BV1499" s="264" t="str">
        <f t="shared" si="993"/>
        <v/>
      </c>
      <c r="BW1499" s="264" t="str">
        <f t="shared" si="994"/>
        <v/>
      </c>
      <c r="BX1499" s="264" t="str">
        <f t="shared" si="995"/>
        <v/>
      </c>
      <c r="BY1499" s="265" t="str">
        <f t="shared" si="996"/>
        <v/>
      </c>
      <c r="BZ1499" s="243"/>
      <c r="CA1499" s="207" t="s">
        <v>506</v>
      </c>
      <c r="CB1499" s="200" t="str">
        <f t="shared" si="997"/>
        <v>xx</v>
      </c>
      <c r="CC1499" s="200" t="str">
        <f t="shared" si="998"/>
        <v>Non_select</v>
      </c>
      <c r="CD1499" s="200" t="str">
        <f t="shared" si="999"/>
        <v>xx</v>
      </c>
      <c r="CE1499" s="200" t="str">
        <f t="shared" si="1000"/>
        <v/>
      </c>
      <c r="CF1499" s="243"/>
      <c r="CG1499" s="200" t="str">
        <f t="shared" si="1001"/>
        <v>KC912027</v>
      </c>
      <c r="CH1499" s="208" t="s">
        <v>360</v>
      </c>
      <c r="CI1499" s="208" t="s">
        <v>361</v>
      </c>
      <c r="CJ1499" s="208" t="s">
        <v>362</v>
      </c>
      <c r="CK1499" s="243"/>
      <c r="CL1499" s="243"/>
      <c r="CM1499" s="243"/>
      <c r="CN1499" s="243"/>
      <c r="CO1499" s="208"/>
      <c r="CP1499" s="243"/>
      <c r="CQ1499" s="243"/>
      <c r="CR1499" s="243"/>
      <c r="CS1499" s="243"/>
      <c r="CT1499" s="243"/>
      <c r="CU1499" s="243"/>
      <c r="CV1499" s="268">
        <f t="shared" si="966"/>
        <v>3</v>
      </c>
      <c r="CW1499" s="266" t="str">
        <f t="shared" si="965"/>
        <v>3</v>
      </c>
      <c r="CX1499" s="200" t="str">
        <f t="shared" si="1002"/>
        <v>Hepatitis E virus strain  , partial cds</v>
      </c>
    </row>
    <row r="1500" spans="1:102" s="180" customFormat="1" ht="11.85" hidden="1" customHeight="1" x14ac:dyDescent="0.25">
      <c r="A1500" s="182" t="s">
        <v>3832</v>
      </c>
      <c r="B1500" s="174" t="s">
        <v>502</v>
      </c>
      <c r="C1500" s="175">
        <v>3</v>
      </c>
      <c r="D1500" s="176" t="s">
        <v>2561</v>
      </c>
      <c r="E1500" s="177" t="s">
        <v>2561</v>
      </c>
      <c r="F1500" s="182"/>
      <c r="G1500" s="243"/>
      <c r="H1500" s="180" t="s">
        <v>1329</v>
      </c>
      <c r="I1500" s="181" t="s">
        <v>1330</v>
      </c>
      <c r="J1500" s="182" t="s">
        <v>788</v>
      </c>
      <c r="K1500" s="183" t="s">
        <v>2990</v>
      </c>
      <c r="L1500" s="186" t="s">
        <v>2990</v>
      </c>
      <c r="M1500" s="253" t="s">
        <v>368</v>
      </c>
      <c r="N1500" s="257"/>
      <c r="O1500" s="243"/>
      <c r="P1500" s="243"/>
      <c r="Q1500" s="243"/>
      <c r="R1500" s="243"/>
      <c r="S1500" s="243" t="e">
        <f t="shared" si="967"/>
        <v>#N/A</v>
      </c>
      <c r="T1500" s="243"/>
      <c r="U1500" s="274"/>
      <c r="V1500" s="274"/>
      <c r="W1500" s="272"/>
      <c r="X1500" s="275"/>
      <c r="Y1500" s="272"/>
      <c r="Z1500" s="272"/>
      <c r="AA1500" s="272"/>
      <c r="AB1500" s="290"/>
      <c r="AC1500" s="275"/>
      <c r="AD1500" s="275"/>
      <c r="AE1500" s="272"/>
      <c r="AF1500" s="272"/>
      <c r="AG1500" s="272"/>
      <c r="AH1500" s="282"/>
      <c r="AI1500" s="243"/>
      <c r="AJ1500" s="243"/>
      <c r="AK1500" s="255">
        <f t="shared" si="968"/>
        <v>1</v>
      </c>
      <c r="AL1500" s="256" t="b">
        <f t="shared" si="969"/>
        <v>0</v>
      </c>
      <c r="AM1500" s="243"/>
      <c r="AN1500" s="243"/>
      <c r="AO1500" s="276"/>
      <c r="AP1500" s="258" t="e">
        <f>MATCH($F1500,$F$2:$F1500,0)=ROW($F1500)-1</f>
        <v>#N/A</v>
      </c>
      <c r="AQ1500" s="174" t="s">
        <v>111</v>
      </c>
      <c r="AR1500" s="174" t="s">
        <v>111</v>
      </c>
      <c r="AS1500" s="174" t="s">
        <v>111</v>
      </c>
      <c r="AT1500" s="174" t="s">
        <v>111</v>
      </c>
      <c r="AU1500" s="174" t="s">
        <v>111</v>
      </c>
      <c r="AV1500" s="174" t="s">
        <v>111</v>
      </c>
      <c r="AX1500" s="243"/>
      <c r="AY1500" s="259" t="str">
        <f t="shared" si="970"/>
        <v>KC912028</v>
      </c>
      <c r="AZ1500" s="260" t="str">
        <f t="shared" si="971"/>
        <v>3.FRA.Toulouse.hum</v>
      </c>
      <c r="BA1500" s="260" t="str">
        <f t="shared" si="972"/>
        <v>3.FRA.Toulouse.hum</v>
      </c>
      <c r="BB1500" s="200" t="str">
        <f t="shared" si="973"/>
        <v>KC912028.</v>
      </c>
      <c r="BC1500" s="201" t="str">
        <f t="shared" si="974"/>
        <v>KC912028</v>
      </c>
      <c r="BD1500" s="201" t="str">
        <f t="shared" si="975"/>
        <v>KC912028</v>
      </c>
      <c r="BE1500" s="200" t="str">
        <f t="shared" si="976"/>
        <v>KC912028=</v>
      </c>
      <c r="BF1500" s="200" t="str">
        <f t="shared" si="977"/>
        <v>KC912028=out</v>
      </c>
      <c r="BG1500" s="200" t="str">
        <f t="shared" si="978"/>
        <v>KC912028=out</v>
      </c>
      <c r="BH1500" s="200" t="str">
        <f t="shared" si="979"/>
        <v>KC912028=</v>
      </c>
      <c r="BI1500" s="200" t="str">
        <f t="shared" si="980"/>
        <v>KC912028=. 3.FRA.Toulouse.hum</v>
      </c>
      <c r="BJ1500" s="200" t="str">
        <f t="shared" si="981"/>
        <v>KC912028=. 3.FRA.Toulouse.hum</v>
      </c>
      <c r="BK1500" s="200" t="str">
        <f t="shared" si="982"/>
        <v>KC912028=. 3.FRA.Toulouse.hum</v>
      </c>
      <c r="BL1500" s="200" t="str">
        <f t="shared" si="983"/>
        <v>KC912028=3.FRA.Toulouse.hum</v>
      </c>
      <c r="BM1500" s="200" t="str">
        <f t="shared" si="984"/>
        <v>KC912028=3</v>
      </c>
      <c r="BN1500" s="200" t="str">
        <f t="shared" si="985"/>
        <v>KC912028=3</v>
      </c>
      <c r="BO1500" s="200" t="str">
        <f t="shared" si="986"/>
        <v>KC912028=3</v>
      </c>
      <c r="BP1500" s="200" t="str">
        <f t="shared" si="987"/>
        <v>3=</v>
      </c>
      <c r="BQ1500" s="261" t="str">
        <f t="shared" si="988"/>
        <v>KC912028</v>
      </c>
      <c r="BR1500" s="262" t="str">
        <f t="shared" si="989"/>
        <v/>
      </c>
      <c r="BS1500" s="263" t="str">
        <f t="shared" si="990"/>
        <v>3.FRA.Toulouse.hum</v>
      </c>
      <c r="BT1500" s="264" t="str">
        <f t="shared" si="991"/>
        <v/>
      </c>
      <c r="BU1500" s="264" t="str">
        <f t="shared" si="992"/>
        <v/>
      </c>
      <c r="BV1500" s="264" t="str">
        <f t="shared" si="993"/>
        <v/>
      </c>
      <c r="BW1500" s="264" t="str">
        <f t="shared" si="994"/>
        <v/>
      </c>
      <c r="BX1500" s="264" t="str">
        <f t="shared" si="995"/>
        <v/>
      </c>
      <c r="BY1500" s="265" t="str">
        <f t="shared" si="996"/>
        <v/>
      </c>
      <c r="BZ1500" s="243"/>
      <c r="CA1500" s="207" t="s">
        <v>506</v>
      </c>
      <c r="CB1500" s="200" t="str">
        <f t="shared" si="997"/>
        <v>xx</v>
      </c>
      <c r="CC1500" s="200" t="str">
        <f t="shared" si="998"/>
        <v>Non_select</v>
      </c>
      <c r="CD1500" s="200" t="str">
        <f t="shared" si="999"/>
        <v>xx</v>
      </c>
      <c r="CE1500" s="200" t="str">
        <f t="shared" si="1000"/>
        <v/>
      </c>
      <c r="CF1500" s="243"/>
      <c r="CG1500" s="200" t="str">
        <f t="shared" si="1001"/>
        <v>KC912028</v>
      </c>
      <c r="CH1500" s="208" t="s">
        <v>360</v>
      </c>
      <c r="CI1500" s="208" t="s">
        <v>361</v>
      </c>
      <c r="CJ1500" s="208" t="s">
        <v>362</v>
      </c>
      <c r="CK1500" s="243"/>
      <c r="CL1500" s="243"/>
      <c r="CM1500" s="243"/>
      <c r="CN1500" s="243"/>
      <c r="CO1500" s="208"/>
      <c r="CP1500" s="243"/>
      <c r="CQ1500" s="243"/>
      <c r="CR1500" s="243"/>
      <c r="CS1500" s="243"/>
      <c r="CT1500" s="243"/>
      <c r="CU1500" s="243"/>
      <c r="CV1500" s="268">
        <f t="shared" si="966"/>
        <v>3</v>
      </c>
      <c r="CW1500" s="266" t="str">
        <f t="shared" si="965"/>
        <v>3</v>
      </c>
      <c r="CX1500" s="200" t="str">
        <f t="shared" si="1002"/>
        <v>Hepatitis E virus strain  , partial cds</v>
      </c>
    </row>
    <row r="1501" spans="1:102" s="180" customFormat="1" ht="11.85" hidden="1" customHeight="1" x14ac:dyDescent="0.25">
      <c r="A1501" s="182" t="s">
        <v>3833</v>
      </c>
      <c r="B1501" s="174" t="s">
        <v>502</v>
      </c>
      <c r="C1501" s="175">
        <v>3</v>
      </c>
      <c r="D1501" s="176" t="s">
        <v>2561</v>
      </c>
      <c r="E1501" s="177" t="s">
        <v>2561</v>
      </c>
      <c r="F1501" s="182"/>
      <c r="G1501" s="243"/>
      <c r="H1501" s="180" t="s">
        <v>1329</v>
      </c>
      <c r="I1501" s="181" t="s">
        <v>1330</v>
      </c>
      <c r="J1501" s="182" t="s">
        <v>788</v>
      </c>
      <c r="K1501" s="183" t="s">
        <v>2990</v>
      </c>
      <c r="L1501" s="186" t="s">
        <v>2990</v>
      </c>
      <c r="M1501" s="253" t="s">
        <v>368</v>
      </c>
      <c r="N1501" s="257"/>
      <c r="O1501" s="243"/>
      <c r="P1501" s="243"/>
      <c r="Q1501" s="243"/>
      <c r="R1501" s="243"/>
      <c r="S1501" s="243" t="e">
        <f t="shared" si="967"/>
        <v>#N/A</v>
      </c>
      <c r="T1501" s="243"/>
      <c r="U1501" s="274"/>
      <c r="V1501" s="274"/>
      <c r="W1501" s="272"/>
      <c r="X1501" s="275"/>
      <c r="Y1501" s="272"/>
      <c r="Z1501" s="272"/>
      <c r="AA1501" s="272"/>
      <c r="AB1501" s="290"/>
      <c r="AC1501" s="275"/>
      <c r="AD1501" s="275"/>
      <c r="AE1501" s="272"/>
      <c r="AF1501" s="272"/>
      <c r="AG1501" s="272"/>
      <c r="AH1501" s="282"/>
      <c r="AI1501" s="243"/>
      <c r="AJ1501" s="243"/>
      <c r="AK1501" s="255">
        <f t="shared" si="968"/>
        <v>1</v>
      </c>
      <c r="AL1501" s="256" t="b">
        <f t="shared" si="969"/>
        <v>0</v>
      </c>
      <c r="AM1501" s="243"/>
      <c r="AN1501" s="243"/>
      <c r="AO1501" s="276"/>
      <c r="AP1501" s="258" t="e">
        <f>MATCH($F1501,$F$2:$F1501,0)=ROW($F1501)-1</f>
        <v>#N/A</v>
      </c>
      <c r="AQ1501" s="174" t="s">
        <v>111</v>
      </c>
      <c r="AR1501" s="174" t="s">
        <v>111</v>
      </c>
      <c r="AS1501" s="174" t="s">
        <v>111</v>
      </c>
      <c r="AT1501" s="174" t="s">
        <v>111</v>
      </c>
      <c r="AU1501" s="174" t="s">
        <v>111</v>
      </c>
      <c r="AV1501" s="174" t="s">
        <v>111</v>
      </c>
      <c r="AX1501" s="243"/>
      <c r="AY1501" s="259" t="str">
        <f t="shared" si="970"/>
        <v>KC912029</v>
      </c>
      <c r="AZ1501" s="260" t="str">
        <f t="shared" si="971"/>
        <v>3.FRA.Toulouse.hum</v>
      </c>
      <c r="BA1501" s="260" t="str">
        <f t="shared" si="972"/>
        <v>3.FRA.Toulouse.hum</v>
      </c>
      <c r="BB1501" s="200" t="str">
        <f t="shared" si="973"/>
        <v>KC912029.</v>
      </c>
      <c r="BC1501" s="201" t="str">
        <f t="shared" si="974"/>
        <v>KC912029</v>
      </c>
      <c r="BD1501" s="201" t="str">
        <f t="shared" si="975"/>
        <v>KC912029</v>
      </c>
      <c r="BE1501" s="200" t="str">
        <f t="shared" si="976"/>
        <v>KC912029=</v>
      </c>
      <c r="BF1501" s="200" t="str">
        <f t="shared" si="977"/>
        <v>KC912029=out</v>
      </c>
      <c r="BG1501" s="200" t="str">
        <f t="shared" si="978"/>
        <v>KC912029=out</v>
      </c>
      <c r="BH1501" s="200" t="str">
        <f t="shared" si="979"/>
        <v>KC912029=</v>
      </c>
      <c r="BI1501" s="200" t="str">
        <f t="shared" si="980"/>
        <v>KC912029=. 3.FRA.Toulouse.hum</v>
      </c>
      <c r="BJ1501" s="200" t="str">
        <f t="shared" si="981"/>
        <v>KC912029=. 3.FRA.Toulouse.hum</v>
      </c>
      <c r="BK1501" s="200" t="str">
        <f t="shared" si="982"/>
        <v>KC912029=. 3.FRA.Toulouse.hum</v>
      </c>
      <c r="BL1501" s="200" t="str">
        <f t="shared" si="983"/>
        <v>KC912029=3.FRA.Toulouse.hum</v>
      </c>
      <c r="BM1501" s="200" t="str">
        <f t="shared" si="984"/>
        <v>KC912029=3</v>
      </c>
      <c r="BN1501" s="200" t="str">
        <f t="shared" si="985"/>
        <v>KC912029=3</v>
      </c>
      <c r="BO1501" s="200" t="str">
        <f t="shared" si="986"/>
        <v>KC912029=3</v>
      </c>
      <c r="BP1501" s="200" t="str">
        <f t="shared" si="987"/>
        <v>3=</v>
      </c>
      <c r="BQ1501" s="261" t="str">
        <f t="shared" si="988"/>
        <v>KC912029</v>
      </c>
      <c r="BR1501" s="262" t="str">
        <f t="shared" si="989"/>
        <v/>
      </c>
      <c r="BS1501" s="263" t="str">
        <f t="shared" si="990"/>
        <v>3.FRA.Toulouse.hum</v>
      </c>
      <c r="BT1501" s="264" t="str">
        <f t="shared" si="991"/>
        <v/>
      </c>
      <c r="BU1501" s="264" t="str">
        <f t="shared" si="992"/>
        <v/>
      </c>
      <c r="BV1501" s="264" t="str">
        <f t="shared" si="993"/>
        <v/>
      </c>
      <c r="BW1501" s="264" t="str">
        <f t="shared" si="994"/>
        <v/>
      </c>
      <c r="BX1501" s="264" t="str">
        <f t="shared" si="995"/>
        <v/>
      </c>
      <c r="BY1501" s="265" t="str">
        <f t="shared" si="996"/>
        <v/>
      </c>
      <c r="BZ1501" s="243"/>
      <c r="CA1501" s="207" t="s">
        <v>506</v>
      </c>
      <c r="CB1501" s="200" t="str">
        <f t="shared" si="997"/>
        <v>xx</v>
      </c>
      <c r="CC1501" s="200" t="str">
        <f t="shared" si="998"/>
        <v>Non_select</v>
      </c>
      <c r="CD1501" s="200" t="str">
        <f t="shared" si="999"/>
        <v>xx</v>
      </c>
      <c r="CE1501" s="200" t="str">
        <f t="shared" si="1000"/>
        <v/>
      </c>
      <c r="CF1501" s="243"/>
      <c r="CG1501" s="200" t="str">
        <f t="shared" si="1001"/>
        <v>KC912029</v>
      </c>
      <c r="CH1501" s="208" t="s">
        <v>360</v>
      </c>
      <c r="CI1501" s="208" t="s">
        <v>361</v>
      </c>
      <c r="CJ1501" s="208" t="s">
        <v>362</v>
      </c>
      <c r="CK1501" s="243"/>
      <c r="CL1501" s="243"/>
      <c r="CM1501" s="243"/>
      <c r="CN1501" s="243"/>
      <c r="CO1501" s="208"/>
      <c r="CP1501" s="243"/>
      <c r="CQ1501" s="243"/>
      <c r="CR1501" s="243"/>
      <c r="CS1501" s="243"/>
      <c r="CT1501" s="243"/>
      <c r="CU1501" s="243"/>
      <c r="CV1501" s="268">
        <f t="shared" si="966"/>
        <v>3</v>
      </c>
      <c r="CW1501" s="266" t="str">
        <f t="shared" si="965"/>
        <v>3</v>
      </c>
      <c r="CX1501" s="200" t="str">
        <f t="shared" si="1002"/>
        <v>Hepatitis E virus strain  , partial cds</v>
      </c>
    </row>
    <row r="1502" spans="1:102" s="180" customFormat="1" ht="11.85" hidden="1" customHeight="1" x14ac:dyDescent="0.25">
      <c r="A1502" s="182" t="s">
        <v>3834</v>
      </c>
      <c r="B1502" s="174" t="s">
        <v>502</v>
      </c>
      <c r="C1502" s="175">
        <v>3</v>
      </c>
      <c r="D1502" s="176" t="s">
        <v>2561</v>
      </c>
      <c r="E1502" s="177" t="s">
        <v>2561</v>
      </c>
      <c r="F1502" s="182"/>
      <c r="G1502" s="243"/>
      <c r="H1502" s="180" t="s">
        <v>1329</v>
      </c>
      <c r="I1502" s="181" t="s">
        <v>1330</v>
      </c>
      <c r="J1502" s="182" t="s">
        <v>788</v>
      </c>
      <c r="K1502" s="183" t="s">
        <v>2990</v>
      </c>
      <c r="L1502" s="186" t="s">
        <v>2990</v>
      </c>
      <c r="M1502" s="253" t="s">
        <v>368</v>
      </c>
      <c r="N1502" s="257"/>
      <c r="O1502" s="243"/>
      <c r="P1502" s="243"/>
      <c r="Q1502" s="243"/>
      <c r="R1502" s="243"/>
      <c r="S1502" s="243" t="e">
        <f t="shared" si="967"/>
        <v>#N/A</v>
      </c>
      <c r="T1502" s="243"/>
      <c r="U1502" s="274"/>
      <c r="V1502" s="274"/>
      <c r="W1502" s="272"/>
      <c r="X1502" s="275"/>
      <c r="Y1502" s="272"/>
      <c r="Z1502" s="272"/>
      <c r="AA1502" s="272"/>
      <c r="AB1502" s="290"/>
      <c r="AC1502" s="275"/>
      <c r="AD1502" s="275"/>
      <c r="AE1502" s="272"/>
      <c r="AF1502" s="272"/>
      <c r="AG1502" s="272"/>
      <c r="AH1502" s="282"/>
      <c r="AI1502" s="243"/>
      <c r="AJ1502" s="243"/>
      <c r="AK1502" s="255">
        <f t="shared" si="968"/>
        <v>1</v>
      </c>
      <c r="AL1502" s="256" t="b">
        <f t="shared" si="969"/>
        <v>0</v>
      </c>
      <c r="AM1502" s="243"/>
      <c r="AN1502" s="243"/>
      <c r="AO1502" s="276"/>
      <c r="AP1502" s="258" t="e">
        <f>MATCH($F1502,$F$2:$F1502,0)=ROW($F1502)-1</f>
        <v>#N/A</v>
      </c>
      <c r="AQ1502" s="174" t="s">
        <v>111</v>
      </c>
      <c r="AR1502" s="174" t="s">
        <v>111</v>
      </c>
      <c r="AS1502" s="174" t="s">
        <v>111</v>
      </c>
      <c r="AT1502" s="174" t="s">
        <v>111</v>
      </c>
      <c r="AU1502" s="174" t="s">
        <v>111</v>
      </c>
      <c r="AV1502" s="174" t="s">
        <v>111</v>
      </c>
      <c r="AX1502" s="243"/>
      <c r="AY1502" s="259" t="str">
        <f t="shared" si="970"/>
        <v>KC912030</v>
      </c>
      <c r="AZ1502" s="260" t="str">
        <f t="shared" si="971"/>
        <v>3.FRA.Toulouse.hum</v>
      </c>
      <c r="BA1502" s="260" t="str">
        <f t="shared" si="972"/>
        <v>3.FRA.Toulouse.hum</v>
      </c>
      <c r="BB1502" s="200" t="str">
        <f t="shared" si="973"/>
        <v>KC912030.</v>
      </c>
      <c r="BC1502" s="201" t="str">
        <f t="shared" si="974"/>
        <v>KC912030</v>
      </c>
      <c r="BD1502" s="201" t="str">
        <f t="shared" si="975"/>
        <v>KC912030</v>
      </c>
      <c r="BE1502" s="200" t="str">
        <f t="shared" si="976"/>
        <v>KC912030=</v>
      </c>
      <c r="BF1502" s="200" t="str">
        <f t="shared" si="977"/>
        <v>KC912030=out</v>
      </c>
      <c r="BG1502" s="200" t="str">
        <f t="shared" si="978"/>
        <v>KC912030=out</v>
      </c>
      <c r="BH1502" s="200" t="str">
        <f t="shared" si="979"/>
        <v>KC912030=</v>
      </c>
      <c r="BI1502" s="200" t="str">
        <f t="shared" si="980"/>
        <v>KC912030=. 3.FRA.Toulouse.hum</v>
      </c>
      <c r="BJ1502" s="200" t="str">
        <f t="shared" si="981"/>
        <v>KC912030=. 3.FRA.Toulouse.hum</v>
      </c>
      <c r="BK1502" s="200" t="str">
        <f t="shared" si="982"/>
        <v>KC912030=. 3.FRA.Toulouse.hum</v>
      </c>
      <c r="BL1502" s="200" t="str">
        <f t="shared" si="983"/>
        <v>KC912030=3.FRA.Toulouse.hum</v>
      </c>
      <c r="BM1502" s="200" t="str">
        <f t="shared" si="984"/>
        <v>KC912030=3</v>
      </c>
      <c r="BN1502" s="200" t="str">
        <f t="shared" si="985"/>
        <v>KC912030=3</v>
      </c>
      <c r="BO1502" s="200" t="str">
        <f t="shared" si="986"/>
        <v>KC912030=3</v>
      </c>
      <c r="BP1502" s="200" t="str">
        <f t="shared" si="987"/>
        <v>3=</v>
      </c>
      <c r="BQ1502" s="261" t="str">
        <f t="shared" si="988"/>
        <v>KC912030</v>
      </c>
      <c r="BR1502" s="262" t="str">
        <f t="shared" si="989"/>
        <v/>
      </c>
      <c r="BS1502" s="263" t="str">
        <f t="shared" si="990"/>
        <v>3.FRA.Toulouse.hum</v>
      </c>
      <c r="BT1502" s="264" t="str">
        <f t="shared" si="991"/>
        <v/>
      </c>
      <c r="BU1502" s="264" t="str">
        <f t="shared" si="992"/>
        <v/>
      </c>
      <c r="BV1502" s="264" t="str">
        <f t="shared" si="993"/>
        <v/>
      </c>
      <c r="BW1502" s="264" t="str">
        <f t="shared" si="994"/>
        <v/>
      </c>
      <c r="BX1502" s="264" t="str">
        <f t="shared" si="995"/>
        <v/>
      </c>
      <c r="BY1502" s="265" t="str">
        <f t="shared" si="996"/>
        <v/>
      </c>
      <c r="BZ1502" s="243"/>
      <c r="CA1502" s="207" t="s">
        <v>506</v>
      </c>
      <c r="CB1502" s="200" t="str">
        <f t="shared" si="997"/>
        <v>xx</v>
      </c>
      <c r="CC1502" s="200" t="str">
        <f t="shared" si="998"/>
        <v>Non_select</v>
      </c>
      <c r="CD1502" s="200" t="str">
        <f t="shared" si="999"/>
        <v>xx</v>
      </c>
      <c r="CE1502" s="200" t="str">
        <f t="shared" si="1000"/>
        <v/>
      </c>
      <c r="CF1502" s="243"/>
      <c r="CG1502" s="200" t="str">
        <f t="shared" si="1001"/>
        <v>KC912030</v>
      </c>
      <c r="CH1502" s="208" t="s">
        <v>360</v>
      </c>
      <c r="CI1502" s="208" t="s">
        <v>361</v>
      </c>
      <c r="CJ1502" s="208" t="s">
        <v>362</v>
      </c>
      <c r="CK1502" s="243"/>
      <c r="CL1502" s="243"/>
      <c r="CM1502" s="243"/>
      <c r="CN1502" s="243"/>
      <c r="CO1502" s="208"/>
      <c r="CP1502" s="243"/>
      <c r="CQ1502" s="243"/>
      <c r="CR1502" s="243"/>
      <c r="CS1502" s="243"/>
      <c r="CT1502" s="243"/>
      <c r="CU1502" s="243"/>
      <c r="CV1502" s="268">
        <f t="shared" si="966"/>
        <v>3</v>
      </c>
      <c r="CW1502" s="266" t="str">
        <f t="shared" si="965"/>
        <v>3</v>
      </c>
      <c r="CX1502" s="200" t="str">
        <f t="shared" si="1002"/>
        <v>Hepatitis E virus strain  , partial cds</v>
      </c>
    </row>
    <row r="1503" spans="1:102" s="180" customFormat="1" ht="11.85" hidden="1" customHeight="1" x14ac:dyDescent="0.25">
      <c r="A1503" s="182" t="s">
        <v>3835</v>
      </c>
      <c r="B1503" s="174" t="s">
        <v>502</v>
      </c>
      <c r="C1503" s="175">
        <v>3</v>
      </c>
      <c r="D1503" s="176" t="s">
        <v>2561</v>
      </c>
      <c r="E1503" s="177" t="s">
        <v>2561</v>
      </c>
      <c r="F1503" s="182"/>
      <c r="G1503" s="243"/>
      <c r="H1503" s="180" t="s">
        <v>1329</v>
      </c>
      <c r="I1503" s="181" t="s">
        <v>1330</v>
      </c>
      <c r="J1503" s="182" t="s">
        <v>788</v>
      </c>
      <c r="K1503" s="183" t="s">
        <v>2990</v>
      </c>
      <c r="L1503" s="186" t="s">
        <v>2990</v>
      </c>
      <c r="M1503" s="253" t="s">
        <v>368</v>
      </c>
      <c r="N1503" s="257"/>
      <c r="O1503" s="243"/>
      <c r="P1503" s="243"/>
      <c r="Q1503" s="243"/>
      <c r="R1503" s="243"/>
      <c r="S1503" s="243" t="e">
        <f t="shared" si="967"/>
        <v>#N/A</v>
      </c>
      <c r="T1503" s="243"/>
      <c r="U1503" s="274"/>
      <c r="V1503" s="274"/>
      <c r="W1503" s="272"/>
      <c r="X1503" s="275"/>
      <c r="Y1503" s="272"/>
      <c r="Z1503" s="272"/>
      <c r="AA1503" s="272"/>
      <c r="AB1503" s="290"/>
      <c r="AC1503" s="275"/>
      <c r="AD1503" s="275"/>
      <c r="AE1503" s="272"/>
      <c r="AF1503" s="272"/>
      <c r="AG1503" s="272"/>
      <c r="AH1503" s="282"/>
      <c r="AI1503" s="243"/>
      <c r="AJ1503" s="243"/>
      <c r="AK1503" s="255">
        <f t="shared" si="968"/>
        <v>1</v>
      </c>
      <c r="AL1503" s="256" t="b">
        <f t="shared" si="969"/>
        <v>0</v>
      </c>
      <c r="AM1503" s="243"/>
      <c r="AN1503" s="243"/>
      <c r="AO1503" s="276"/>
      <c r="AP1503" s="258" t="e">
        <f>MATCH($F1503,$F$2:$F1503,0)=ROW($F1503)-1</f>
        <v>#N/A</v>
      </c>
      <c r="AQ1503" s="174" t="s">
        <v>111</v>
      </c>
      <c r="AR1503" s="174" t="s">
        <v>111</v>
      </c>
      <c r="AS1503" s="174" t="s">
        <v>111</v>
      </c>
      <c r="AT1503" s="174" t="s">
        <v>111</v>
      </c>
      <c r="AU1503" s="174" t="s">
        <v>111</v>
      </c>
      <c r="AV1503" s="174" t="s">
        <v>111</v>
      </c>
      <c r="AX1503" s="243"/>
      <c r="AY1503" s="259" t="str">
        <f t="shared" si="970"/>
        <v>KC912031</v>
      </c>
      <c r="AZ1503" s="260" t="str">
        <f t="shared" si="971"/>
        <v>3.FRA.Toulouse.hum</v>
      </c>
      <c r="BA1503" s="260" t="str">
        <f t="shared" si="972"/>
        <v>3.FRA.Toulouse.hum</v>
      </c>
      <c r="BB1503" s="200" t="str">
        <f t="shared" si="973"/>
        <v>KC912031.</v>
      </c>
      <c r="BC1503" s="201" t="str">
        <f t="shared" si="974"/>
        <v>KC912031</v>
      </c>
      <c r="BD1503" s="201" t="str">
        <f t="shared" si="975"/>
        <v>KC912031</v>
      </c>
      <c r="BE1503" s="200" t="str">
        <f t="shared" si="976"/>
        <v>KC912031=</v>
      </c>
      <c r="BF1503" s="200" t="str">
        <f t="shared" si="977"/>
        <v>KC912031=out</v>
      </c>
      <c r="BG1503" s="200" t="str">
        <f t="shared" si="978"/>
        <v>KC912031=out</v>
      </c>
      <c r="BH1503" s="200" t="str">
        <f t="shared" si="979"/>
        <v>KC912031=</v>
      </c>
      <c r="BI1503" s="200" t="str">
        <f t="shared" si="980"/>
        <v>KC912031=. 3.FRA.Toulouse.hum</v>
      </c>
      <c r="BJ1503" s="200" t="str">
        <f t="shared" si="981"/>
        <v>KC912031=. 3.FRA.Toulouse.hum</v>
      </c>
      <c r="BK1503" s="200" t="str">
        <f t="shared" si="982"/>
        <v>KC912031=. 3.FRA.Toulouse.hum</v>
      </c>
      <c r="BL1503" s="200" t="str">
        <f t="shared" si="983"/>
        <v>KC912031=3.FRA.Toulouse.hum</v>
      </c>
      <c r="BM1503" s="200" t="str">
        <f t="shared" si="984"/>
        <v>KC912031=3</v>
      </c>
      <c r="BN1503" s="200" t="str">
        <f t="shared" si="985"/>
        <v>KC912031=3</v>
      </c>
      <c r="BO1503" s="200" t="str">
        <f t="shared" si="986"/>
        <v>KC912031=3</v>
      </c>
      <c r="BP1503" s="200" t="str">
        <f t="shared" si="987"/>
        <v>3=</v>
      </c>
      <c r="BQ1503" s="261" t="str">
        <f t="shared" si="988"/>
        <v>KC912031</v>
      </c>
      <c r="BR1503" s="262" t="str">
        <f t="shared" si="989"/>
        <v/>
      </c>
      <c r="BS1503" s="263" t="str">
        <f t="shared" si="990"/>
        <v>3.FRA.Toulouse.hum</v>
      </c>
      <c r="BT1503" s="264" t="str">
        <f t="shared" si="991"/>
        <v/>
      </c>
      <c r="BU1503" s="264" t="str">
        <f t="shared" si="992"/>
        <v/>
      </c>
      <c r="BV1503" s="264" t="str">
        <f t="shared" si="993"/>
        <v/>
      </c>
      <c r="BW1503" s="264" t="str">
        <f t="shared" si="994"/>
        <v/>
      </c>
      <c r="BX1503" s="264" t="str">
        <f t="shared" si="995"/>
        <v/>
      </c>
      <c r="BY1503" s="265" t="str">
        <f t="shared" si="996"/>
        <v/>
      </c>
      <c r="BZ1503" s="243"/>
      <c r="CA1503" s="207" t="s">
        <v>506</v>
      </c>
      <c r="CB1503" s="200" t="str">
        <f t="shared" si="997"/>
        <v>xx</v>
      </c>
      <c r="CC1503" s="200" t="str">
        <f t="shared" si="998"/>
        <v>Non_select</v>
      </c>
      <c r="CD1503" s="200" t="str">
        <f t="shared" si="999"/>
        <v>xx</v>
      </c>
      <c r="CE1503" s="200" t="str">
        <f t="shared" si="1000"/>
        <v/>
      </c>
      <c r="CF1503" s="243"/>
      <c r="CG1503" s="200" t="str">
        <f t="shared" si="1001"/>
        <v>KC912031</v>
      </c>
      <c r="CH1503" s="208" t="s">
        <v>360</v>
      </c>
      <c r="CI1503" s="208" t="s">
        <v>361</v>
      </c>
      <c r="CJ1503" s="208" t="s">
        <v>362</v>
      </c>
      <c r="CK1503" s="243"/>
      <c r="CL1503" s="243"/>
      <c r="CM1503" s="243"/>
      <c r="CN1503" s="243"/>
      <c r="CO1503" s="208"/>
      <c r="CP1503" s="243"/>
      <c r="CQ1503" s="243"/>
      <c r="CR1503" s="243"/>
      <c r="CS1503" s="243"/>
      <c r="CT1503" s="243"/>
      <c r="CU1503" s="243"/>
      <c r="CV1503" s="268">
        <f t="shared" si="966"/>
        <v>3</v>
      </c>
      <c r="CW1503" s="266" t="str">
        <f t="shared" si="965"/>
        <v>3</v>
      </c>
      <c r="CX1503" s="200" t="str">
        <f t="shared" si="1002"/>
        <v>Hepatitis E virus strain  , partial cds</v>
      </c>
    </row>
    <row r="1504" spans="1:102" s="180" customFormat="1" ht="11.85" hidden="1" customHeight="1" x14ac:dyDescent="0.25">
      <c r="A1504" s="182" t="s">
        <v>3836</v>
      </c>
      <c r="B1504" s="174" t="s">
        <v>502</v>
      </c>
      <c r="C1504" s="175">
        <v>3</v>
      </c>
      <c r="D1504" s="176" t="s">
        <v>2561</v>
      </c>
      <c r="E1504" s="177" t="s">
        <v>2561</v>
      </c>
      <c r="F1504" s="182"/>
      <c r="G1504" s="243"/>
      <c r="H1504" s="180" t="s">
        <v>1329</v>
      </c>
      <c r="I1504" s="181" t="s">
        <v>1330</v>
      </c>
      <c r="J1504" s="182" t="s">
        <v>788</v>
      </c>
      <c r="K1504" s="183" t="s">
        <v>2990</v>
      </c>
      <c r="L1504" s="186" t="s">
        <v>2990</v>
      </c>
      <c r="M1504" s="253" t="s">
        <v>368</v>
      </c>
      <c r="N1504" s="257"/>
      <c r="O1504" s="243"/>
      <c r="P1504" s="243"/>
      <c r="Q1504" s="243"/>
      <c r="R1504" s="243"/>
      <c r="S1504" s="243" t="e">
        <f t="shared" si="967"/>
        <v>#N/A</v>
      </c>
      <c r="T1504" s="243"/>
      <c r="U1504" s="274"/>
      <c r="V1504" s="274"/>
      <c r="W1504" s="272"/>
      <c r="X1504" s="275"/>
      <c r="Y1504" s="272"/>
      <c r="Z1504" s="272"/>
      <c r="AA1504" s="272"/>
      <c r="AB1504" s="290"/>
      <c r="AC1504" s="275"/>
      <c r="AD1504" s="275"/>
      <c r="AE1504" s="272"/>
      <c r="AF1504" s="272"/>
      <c r="AG1504" s="272"/>
      <c r="AH1504" s="282"/>
      <c r="AI1504" s="243"/>
      <c r="AJ1504" s="243"/>
      <c r="AK1504" s="255">
        <f t="shared" si="968"/>
        <v>1</v>
      </c>
      <c r="AL1504" s="256" t="b">
        <f t="shared" si="969"/>
        <v>0</v>
      </c>
      <c r="AM1504" s="243"/>
      <c r="AN1504" s="243"/>
      <c r="AO1504" s="276"/>
      <c r="AP1504" s="258" t="e">
        <f>MATCH($F1504,$F$2:$F1504,0)=ROW($F1504)-1</f>
        <v>#N/A</v>
      </c>
      <c r="AQ1504" s="174" t="s">
        <v>111</v>
      </c>
      <c r="AR1504" s="174" t="s">
        <v>111</v>
      </c>
      <c r="AS1504" s="174" t="s">
        <v>111</v>
      </c>
      <c r="AT1504" s="174" t="s">
        <v>111</v>
      </c>
      <c r="AU1504" s="174" t="s">
        <v>111</v>
      </c>
      <c r="AV1504" s="174" t="s">
        <v>111</v>
      </c>
      <c r="AX1504" s="243"/>
      <c r="AY1504" s="259" t="str">
        <f t="shared" si="970"/>
        <v>KC912032</v>
      </c>
      <c r="AZ1504" s="260" t="str">
        <f t="shared" si="971"/>
        <v>3.FRA.Toulouse.hum</v>
      </c>
      <c r="BA1504" s="260" t="str">
        <f t="shared" si="972"/>
        <v>3.FRA.Toulouse.hum</v>
      </c>
      <c r="BB1504" s="200" t="str">
        <f t="shared" si="973"/>
        <v>KC912032.</v>
      </c>
      <c r="BC1504" s="201" t="str">
        <f t="shared" si="974"/>
        <v>KC912032</v>
      </c>
      <c r="BD1504" s="201" t="str">
        <f t="shared" si="975"/>
        <v>KC912032</v>
      </c>
      <c r="BE1504" s="200" t="str">
        <f t="shared" si="976"/>
        <v>KC912032=</v>
      </c>
      <c r="BF1504" s="200" t="str">
        <f t="shared" si="977"/>
        <v>KC912032=out</v>
      </c>
      <c r="BG1504" s="200" t="str">
        <f t="shared" si="978"/>
        <v>KC912032=out</v>
      </c>
      <c r="BH1504" s="200" t="str">
        <f t="shared" si="979"/>
        <v>KC912032=</v>
      </c>
      <c r="BI1504" s="200" t="str">
        <f t="shared" si="980"/>
        <v>KC912032=. 3.FRA.Toulouse.hum</v>
      </c>
      <c r="BJ1504" s="200" t="str">
        <f t="shared" si="981"/>
        <v>KC912032=. 3.FRA.Toulouse.hum</v>
      </c>
      <c r="BK1504" s="200" t="str">
        <f t="shared" si="982"/>
        <v>KC912032=. 3.FRA.Toulouse.hum</v>
      </c>
      <c r="BL1504" s="200" t="str">
        <f t="shared" si="983"/>
        <v>KC912032=3.FRA.Toulouse.hum</v>
      </c>
      <c r="BM1504" s="200" t="str">
        <f t="shared" si="984"/>
        <v>KC912032=3</v>
      </c>
      <c r="BN1504" s="200" t="str">
        <f t="shared" si="985"/>
        <v>KC912032=3</v>
      </c>
      <c r="BO1504" s="200" t="str">
        <f t="shared" si="986"/>
        <v>KC912032=3</v>
      </c>
      <c r="BP1504" s="200" t="str">
        <f t="shared" si="987"/>
        <v>3=</v>
      </c>
      <c r="BQ1504" s="261" t="str">
        <f t="shared" si="988"/>
        <v>KC912032</v>
      </c>
      <c r="BR1504" s="262" t="str">
        <f t="shared" si="989"/>
        <v/>
      </c>
      <c r="BS1504" s="263" t="str">
        <f t="shared" si="990"/>
        <v>3.FRA.Toulouse.hum</v>
      </c>
      <c r="BT1504" s="264" t="str">
        <f t="shared" si="991"/>
        <v/>
      </c>
      <c r="BU1504" s="264" t="str">
        <f t="shared" si="992"/>
        <v/>
      </c>
      <c r="BV1504" s="264" t="str">
        <f t="shared" si="993"/>
        <v/>
      </c>
      <c r="BW1504" s="264" t="str">
        <f t="shared" si="994"/>
        <v/>
      </c>
      <c r="BX1504" s="264" t="str">
        <f t="shared" si="995"/>
        <v/>
      </c>
      <c r="BY1504" s="265" t="str">
        <f t="shared" si="996"/>
        <v/>
      </c>
      <c r="BZ1504" s="243"/>
      <c r="CA1504" s="207" t="s">
        <v>506</v>
      </c>
      <c r="CB1504" s="200" t="str">
        <f t="shared" si="997"/>
        <v>xx</v>
      </c>
      <c r="CC1504" s="200" t="str">
        <f t="shared" si="998"/>
        <v>Non_select</v>
      </c>
      <c r="CD1504" s="200" t="str">
        <f t="shared" si="999"/>
        <v>xx</v>
      </c>
      <c r="CE1504" s="200" t="str">
        <f t="shared" si="1000"/>
        <v/>
      </c>
      <c r="CF1504" s="243"/>
      <c r="CG1504" s="200" t="str">
        <f t="shared" si="1001"/>
        <v>KC912032</v>
      </c>
      <c r="CH1504" s="208" t="s">
        <v>360</v>
      </c>
      <c r="CI1504" s="208" t="s">
        <v>361</v>
      </c>
      <c r="CJ1504" s="208" t="s">
        <v>362</v>
      </c>
      <c r="CK1504" s="243"/>
      <c r="CL1504" s="243"/>
      <c r="CM1504" s="243"/>
      <c r="CN1504" s="243"/>
      <c r="CO1504" s="208"/>
      <c r="CP1504" s="243"/>
      <c r="CQ1504" s="243"/>
      <c r="CR1504" s="243"/>
      <c r="CS1504" s="243"/>
      <c r="CT1504" s="243"/>
      <c r="CU1504" s="243"/>
      <c r="CV1504" s="268">
        <f t="shared" si="966"/>
        <v>3</v>
      </c>
      <c r="CW1504" s="266" t="str">
        <f t="shared" si="965"/>
        <v>3</v>
      </c>
      <c r="CX1504" s="200" t="str">
        <f t="shared" si="1002"/>
        <v>Hepatitis E virus strain  , partial cds</v>
      </c>
    </row>
    <row r="1505" spans="1:102" s="180" customFormat="1" ht="11.85" hidden="1" customHeight="1" x14ac:dyDescent="0.25">
      <c r="A1505" s="182" t="s">
        <v>3837</v>
      </c>
      <c r="B1505" s="174" t="s">
        <v>502</v>
      </c>
      <c r="C1505" s="175">
        <v>3</v>
      </c>
      <c r="D1505" s="176" t="s">
        <v>2561</v>
      </c>
      <c r="E1505" s="177" t="s">
        <v>2561</v>
      </c>
      <c r="F1505" s="182"/>
      <c r="G1505" s="243"/>
      <c r="H1505" s="180" t="s">
        <v>1329</v>
      </c>
      <c r="I1505" s="181" t="s">
        <v>1330</v>
      </c>
      <c r="J1505" s="182" t="s">
        <v>788</v>
      </c>
      <c r="K1505" s="183" t="s">
        <v>2990</v>
      </c>
      <c r="L1505" s="186" t="s">
        <v>2990</v>
      </c>
      <c r="M1505" s="253" t="s">
        <v>368</v>
      </c>
      <c r="N1505" s="257"/>
      <c r="O1505" s="243"/>
      <c r="P1505" s="243"/>
      <c r="Q1505" s="243"/>
      <c r="R1505" s="243"/>
      <c r="S1505" s="243" t="e">
        <f t="shared" si="967"/>
        <v>#N/A</v>
      </c>
      <c r="T1505" s="243"/>
      <c r="U1505" s="274"/>
      <c r="V1505" s="274"/>
      <c r="W1505" s="272"/>
      <c r="X1505" s="275"/>
      <c r="Y1505" s="272"/>
      <c r="Z1505" s="272"/>
      <c r="AA1505" s="272"/>
      <c r="AB1505" s="290"/>
      <c r="AC1505" s="275"/>
      <c r="AD1505" s="275"/>
      <c r="AE1505" s="272"/>
      <c r="AF1505" s="272"/>
      <c r="AG1505" s="272"/>
      <c r="AH1505" s="282"/>
      <c r="AI1505" s="243"/>
      <c r="AJ1505" s="243"/>
      <c r="AK1505" s="255">
        <f t="shared" si="968"/>
        <v>1</v>
      </c>
      <c r="AL1505" s="256" t="b">
        <f t="shared" si="969"/>
        <v>0</v>
      </c>
      <c r="AM1505" s="243"/>
      <c r="AN1505" s="243"/>
      <c r="AO1505" s="276"/>
      <c r="AP1505" s="258" t="e">
        <f>MATCH($F1505,$F$2:$F1505,0)=ROW($F1505)-1</f>
        <v>#N/A</v>
      </c>
      <c r="AQ1505" s="174" t="s">
        <v>111</v>
      </c>
      <c r="AR1505" s="174" t="s">
        <v>111</v>
      </c>
      <c r="AS1505" s="174" t="s">
        <v>111</v>
      </c>
      <c r="AT1505" s="174" t="s">
        <v>111</v>
      </c>
      <c r="AU1505" s="174" t="s">
        <v>111</v>
      </c>
      <c r="AV1505" s="174" t="s">
        <v>111</v>
      </c>
      <c r="AX1505" s="243"/>
      <c r="AY1505" s="259" t="str">
        <f t="shared" si="970"/>
        <v>KC912033</v>
      </c>
      <c r="AZ1505" s="260" t="str">
        <f t="shared" si="971"/>
        <v>3.FRA.Toulouse.hum</v>
      </c>
      <c r="BA1505" s="260" t="str">
        <f t="shared" si="972"/>
        <v>3.FRA.Toulouse.hum</v>
      </c>
      <c r="BB1505" s="200" t="str">
        <f t="shared" si="973"/>
        <v>KC912033.</v>
      </c>
      <c r="BC1505" s="201" t="str">
        <f t="shared" si="974"/>
        <v>KC912033</v>
      </c>
      <c r="BD1505" s="201" t="str">
        <f t="shared" si="975"/>
        <v>KC912033</v>
      </c>
      <c r="BE1505" s="200" t="str">
        <f t="shared" si="976"/>
        <v>KC912033=</v>
      </c>
      <c r="BF1505" s="200" t="str">
        <f t="shared" si="977"/>
        <v>KC912033=out</v>
      </c>
      <c r="BG1505" s="200" t="str">
        <f t="shared" si="978"/>
        <v>KC912033=out</v>
      </c>
      <c r="BH1505" s="200" t="str">
        <f t="shared" si="979"/>
        <v>KC912033=</v>
      </c>
      <c r="BI1505" s="200" t="str">
        <f t="shared" si="980"/>
        <v>KC912033=. 3.FRA.Toulouse.hum</v>
      </c>
      <c r="BJ1505" s="200" t="str">
        <f t="shared" si="981"/>
        <v>KC912033=. 3.FRA.Toulouse.hum</v>
      </c>
      <c r="BK1505" s="200" t="str">
        <f t="shared" si="982"/>
        <v>KC912033=. 3.FRA.Toulouse.hum</v>
      </c>
      <c r="BL1505" s="200" t="str">
        <f t="shared" si="983"/>
        <v>KC912033=3.FRA.Toulouse.hum</v>
      </c>
      <c r="BM1505" s="200" t="str">
        <f t="shared" si="984"/>
        <v>KC912033=3</v>
      </c>
      <c r="BN1505" s="200" t="str">
        <f t="shared" si="985"/>
        <v>KC912033=3</v>
      </c>
      <c r="BO1505" s="200" t="str">
        <f t="shared" si="986"/>
        <v>KC912033=3</v>
      </c>
      <c r="BP1505" s="200" t="str">
        <f t="shared" si="987"/>
        <v>3=</v>
      </c>
      <c r="BQ1505" s="261" t="str">
        <f t="shared" si="988"/>
        <v>KC912033</v>
      </c>
      <c r="BR1505" s="262" t="str">
        <f t="shared" si="989"/>
        <v/>
      </c>
      <c r="BS1505" s="263" t="str">
        <f t="shared" si="990"/>
        <v>3.FRA.Toulouse.hum</v>
      </c>
      <c r="BT1505" s="264" t="str">
        <f t="shared" si="991"/>
        <v/>
      </c>
      <c r="BU1505" s="264" t="str">
        <f t="shared" si="992"/>
        <v/>
      </c>
      <c r="BV1505" s="264" t="str">
        <f t="shared" si="993"/>
        <v/>
      </c>
      <c r="BW1505" s="264" t="str">
        <f t="shared" si="994"/>
        <v/>
      </c>
      <c r="BX1505" s="264" t="str">
        <f t="shared" si="995"/>
        <v/>
      </c>
      <c r="BY1505" s="265" t="str">
        <f t="shared" si="996"/>
        <v/>
      </c>
      <c r="BZ1505" s="243"/>
      <c r="CA1505" s="207" t="s">
        <v>506</v>
      </c>
      <c r="CB1505" s="200" t="str">
        <f t="shared" si="997"/>
        <v>xx</v>
      </c>
      <c r="CC1505" s="200" t="str">
        <f t="shared" si="998"/>
        <v>Non_select</v>
      </c>
      <c r="CD1505" s="200" t="str">
        <f t="shared" si="999"/>
        <v>xx</v>
      </c>
      <c r="CE1505" s="200" t="str">
        <f t="shared" si="1000"/>
        <v/>
      </c>
      <c r="CF1505" s="243"/>
      <c r="CG1505" s="200" t="str">
        <f t="shared" si="1001"/>
        <v>KC912033</v>
      </c>
      <c r="CH1505" s="208" t="s">
        <v>360</v>
      </c>
      <c r="CI1505" s="208" t="s">
        <v>361</v>
      </c>
      <c r="CJ1505" s="208" t="s">
        <v>362</v>
      </c>
      <c r="CK1505" s="243"/>
      <c r="CL1505" s="243"/>
      <c r="CM1505" s="243"/>
      <c r="CN1505" s="243"/>
      <c r="CO1505" s="208"/>
      <c r="CP1505" s="243"/>
      <c r="CQ1505" s="243"/>
      <c r="CR1505" s="243"/>
      <c r="CS1505" s="243"/>
      <c r="CT1505" s="243"/>
      <c r="CU1505" s="243"/>
      <c r="CV1505" s="268">
        <f t="shared" si="966"/>
        <v>3</v>
      </c>
      <c r="CW1505" s="266" t="str">
        <f t="shared" ref="CW1505:CW1568" si="1003">D1505</f>
        <v>3</v>
      </c>
      <c r="CX1505" s="200" t="str">
        <f t="shared" si="1002"/>
        <v>Hepatitis E virus strain  , partial cds</v>
      </c>
    </row>
    <row r="1506" spans="1:102" s="180" customFormat="1" ht="11.85" hidden="1" customHeight="1" x14ac:dyDescent="0.25">
      <c r="A1506" s="182" t="s">
        <v>3838</v>
      </c>
      <c r="B1506" s="174" t="s">
        <v>502</v>
      </c>
      <c r="C1506" s="175">
        <v>3</v>
      </c>
      <c r="D1506" s="176" t="s">
        <v>2561</v>
      </c>
      <c r="E1506" s="177" t="s">
        <v>2561</v>
      </c>
      <c r="F1506" s="182"/>
      <c r="G1506" s="243"/>
      <c r="H1506" s="180" t="s">
        <v>1329</v>
      </c>
      <c r="I1506" s="181" t="s">
        <v>1330</v>
      </c>
      <c r="J1506" s="182" t="s">
        <v>788</v>
      </c>
      <c r="K1506" s="183" t="s">
        <v>2990</v>
      </c>
      <c r="L1506" s="186" t="s">
        <v>2990</v>
      </c>
      <c r="M1506" s="253" t="s">
        <v>368</v>
      </c>
      <c r="N1506" s="257"/>
      <c r="O1506" s="243"/>
      <c r="P1506" s="243"/>
      <c r="Q1506" s="243"/>
      <c r="R1506" s="243"/>
      <c r="S1506" s="243" t="e">
        <f t="shared" si="967"/>
        <v>#N/A</v>
      </c>
      <c r="T1506" s="243"/>
      <c r="U1506" s="274"/>
      <c r="V1506" s="274"/>
      <c r="W1506" s="272"/>
      <c r="X1506" s="275"/>
      <c r="Y1506" s="272"/>
      <c r="Z1506" s="272"/>
      <c r="AA1506" s="272"/>
      <c r="AB1506" s="290"/>
      <c r="AC1506" s="275"/>
      <c r="AD1506" s="275"/>
      <c r="AE1506" s="272"/>
      <c r="AF1506" s="272"/>
      <c r="AG1506" s="272"/>
      <c r="AH1506" s="282"/>
      <c r="AI1506" s="243"/>
      <c r="AJ1506" s="243"/>
      <c r="AK1506" s="255">
        <f t="shared" si="968"/>
        <v>1</v>
      </c>
      <c r="AL1506" s="256" t="b">
        <f t="shared" si="969"/>
        <v>0</v>
      </c>
      <c r="AM1506" s="243"/>
      <c r="AN1506" s="243"/>
      <c r="AO1506" s="276"/>
      <c r="AP1506" s="258" t="e">
        <f>MATCH($F1506,$F$2:$F1506,0)=ROW($F1506)-1</f>
        <v>#N/A</v>
      </c>
      <c r="AQ1506" s="174" t="s">
        <v>111</v>
      </c>
      <c r="AR1506" s="174" t="s">
        <v>111</v>
      </c>
      <c r="AS1506" s="174" t="s">
        <v>111</v>
      </c>
      <c r="AT1506" s="174" t="s">
        <v>111</v>
      </c>
      <c r="AU1506" s="174" t="s">
        <v>111</v>
      </c>
      <c r="AV1506" s="174" t="s">
        <v>111</v>
      </c>
      <c r="AX1506" s="243"/>
      <c r="AY1506" s="259" t="str">
        <f t="shared" si="970"/>
        <v>KC912034</v>
      </c>
      <c r="AZ1506" s="260" t="str">
        <f t="shared" si="971"/>
        <v>3.FRA.Toulouse.hum</v>
      </c>
      <c r="BA1506" s="260" t="str">
        <f t="shared" si="972"/>
        <v>3.FRA.Toulouse.hum</v>
      </c>
      <c r="BB1506" s="200" t="str">
        <f t="shared" si="973"/>
        <v>KC912034.</v>
      </c>
      <c r="BC1506" s="201" t="str">
        <f t="shared" si="974"/>
        <v>KC912034</v>
      </c>
      <c r="BD1506" s="201" t="str">
        <f t="shared" si="975"/>
        <v>KC912034</v>
      </c>
      <c r="BE1506" s="200" t="str">
        <f t="shared" si="976"/>
        <v>KC912034=</v>
      </c>
      <c r="BF1506" s="200" t="str">
        <f t="shared" si="977"/>
        <v>KC912034=out</v>
      </c>
      <c r="BG1506" s="200" t="str">
        <f t="shared" si="978"/>
        <v>KC912034=out</v>
      </c>
      <c r="BH1506" s="200" t="str">
        <f t="shared" si="979"/>
        <v>KC912034=</v>
      </c>
      <c r="BI1506" s="200" t="str">
        <f t="shared" si="980"/>
        <v>KC912034=. 3.FRA.Toulouse.hum</v>
      </c>
      <c r="BJ1506" s="200" t="str">
        <f t="shared" si="981"/>
        <v>KC912034=. 3.FRA.Toulouse.hum</v>
      </c>
      <c r="BK1506" s="200" t="str">
        <f t="shared" si="982"/>
        <v>KC912034=. 3.FRA.Toulouse.hum</v>
      </c>
      <c r="BL1506" s="200" t="str">
        <f t="shared" si="983"/>
        <v>KC912034=3.FRA.Toulouse.hum</v>
      </c>
      <c r="BM1506" s="200" t="str">
        <f t="shared" si="984"/>
        <v>KC912034=3</v>
      </c>
      <c r="BN1506" s="200" t="str">
        <f t="shared" si="985"/>
        <v>KC912034=3</v>
      </c>
      <c r="BO1506" s="200" t="str">
        <f t="shared" si="986"/>
        <v>KC912034=3</v>
      </c>
      <c r="BP1506" s="200" t="str">
        <f t="shared" si="987"/>
        <v>3=</v>
      </c>
      <c r="BQ1506" s="261" t="str">
        <f t="shared" si="988"/>
        <v>KC912034</v>
      </c>
      <c r="BR1506" s="262" t="str">
        <f t="shared" si="989"/>
        <v/>
      </c>
      <c r="BS1506" s="263" t="str">
        <f t="shared" si="990"/>
        <v>3.FRA.Toulouse.hum</v>
      </c>
      <c r="BT1506" s="264" t="str">
        <f t="shared" si="991"/>
        <v/>
      </c>
      <c r="BU1506" s="264" t="str">
        <f t="shared" si="992"/>
        <v/>
      </c>
      <c r="BV1506" s="264" t="str">
        <f t="shared" si="993"/>
        <v/>
      </c>
      <c r="BW1506" s="264" t="str">
        <f t="shared" si="994"/>
        <v/>
      </c>
      <c r="BX1506" s="264" t="str">
        <f t="shared" si="995"/>
        <v/>
      </c>
      <c r="BY1506" s="265" t="str">
        <f t="shared" si="996"/>
        <v/>
      </c>
      <c r="BZ1506" s="243"/>
      <c r="CA1506" s="207" t="s">
        <v>506</v>
      </c>
      <c r="CB1506" s="200" t="str">
        <f t="shared" si="997"/>
        <v>xx</v>
      </c>
      <c r="CC1506" s="200" t="str">
        <f t="shared" si="998"/>
        <v>Non_select</v>
      </c>
      <c r="CD1506" s="200" t="str">
        <f t="shared" si="999"/>
        <v>xx</v>
      </c>
      <c r="CE1506" s="200" t="str">
        <f t="shared" si="1000"/>
        <v/>
      </c>
      <c r="CF1506" s="243"/>
      <c r="CG1506" s="200" t="str">
        <f t="shared" si="1001"/>
        <v>KC912034</v>
      </c>
      <c r="CH1506" s="208" t="s">
        <v>360</v>
      </c>
      <c r="CI1506" s="208" t="s">
        <v>361</v>
      </c>
      <c r="CJ1506" s="208" t="s">
        <v>362</v>
      </c>
      <c r="CK1506" s="243"/>
      <c r="CL1506" s="243"/>
      <c r="CM1506" s="243"/>
      <c r="CN1506" s="243"/>
      <c r="CO1506" s="208"/>
      <c r="CP1506" s="243"/>
      <c r="CQ1506" s="243"/>
      <c r="CR1506" s="243"/>
      <c r="CS1506" s="243"/>
      <c r="CT1506" s="243"/>
      <c r="CU1506" s="243"/>
      <c r="CV1506" s="268">
        <f t="shared" si="966"/>
        <v>3</v>
      </c>
      <c r="CW1506" s="266" t="str">
        <f t="shared" si="1003"/>
        <v>3</v>
      </c>
      <c r="CX1506" s="200" t="str">
        <f t="shared" si="1002"/>
        <v>Hepatitis E virus strain  , partial cds</v>
      </c>
    </row>
    <row r="1507" spans="1:102" s="180" customFormat="1" ht="11.85" hidden="1" customHeight="1" x14ac:dyDescent="0.25">
      <c r="A1507" s="182" t="s">
        <v>3839</v>
      </c>
      <c r="B1507" s="174" t="s">
        <v>502</v>
      </c>
      <c r="C1507" s="175">
        <v>3</v>
      </c>
      <c r="D1507" s="176" t="s">
        <v>2561</v>
      </c>
      <c r="E1507" s="177" t="s">
        <v>2561</v>
      </c>
      <c r="F1507" s="182"/>
      <c r="G1507" s="243"/>
      <c r="H1507" s="180" t="s">
        <v>1329</v>
      </c>
      <c r="I1507" s="181" t="s">
        <v>1330</v>
      </c>
      <c r="J1507" s="182" t="s">
        <v>788</v>
      </c>
      <c r="K1507" s="183" t="s">
        <v>2990</v>
      </c>
      <c r="L1507" s="186" t="s">
        <v>2990</v>
      </c>
      <c r="M1507" s="253" t="s">
        <v>368</v>
      </c>
      <c r="N1507" s="257"/>
      <c r="O1507" s="243"/>
      <c r="P1507" s="243"/>
      <c r="Q1507" s="243"/>
      <c r="R1507" s="243"/>
      <c r="S1507" s="243" t="e">
        <f t="shared" si="967"/>
        <v>#N/A</v>
      </c>
      <c r="T1507" s="243"/>
      <c r="U1507" s="274"/>
      <c r="V1507" s="274"/>
      <c r="W1507" s="272"/>
      <c r="X1507" s="275"/>
      <c r="Y1507" s="272"/>
      <c r="Z1507" s="272"/>
      <c r="AA1507" s="272"/>
      <c r="AB1507" s="290"/>
      <c r="AC1507" s="275"/>
      <c r="AD1507" s="275"/>
      <c r="AE1507" s="272"/>
      <c r="AF1507" s="272"/>
      <c r="AG1507" s="272"/>
      <c r="AH1507" s="282"/>
      <c r="AI1507" s="243"/>
      <c r="AJ1507" s="243"/>
      <c r="AK1507" s="255">
        <f t="shared" si="968"/>
        <v>1</v>
      </c>
      <c r="AL1507" s="256" t="b">
        <f t="shared" si="969"/>
        <v>0</v>
      </c>
      <c r="AM1507" s="243"/>
      <c r="AN1507" s="243"/>
      <c r="AO1507" s="276"/>
      <c r="AP1507" s="258" t="e">
        <f>MATCH($F1507,$F$2:$F1507,0)=ROW($F1507)-1</f>
        <v>#N/A</v>
      </c>
      <c r="AQ1507" s="174" t="s">
        <v>111</v>
      </c>
      <c r="AR1507" s="174" t="s">
        <v>111</v>
      </c>
      <c r="AS1507" s="174" t="s">
        <v>111</v>
      </c>
      <c r="AT1507" s="174" t="s">
        <v>111</v>
      </c>
      <c r="AU1507" s="174" t="s">
        <v>111</v>
      </c>
      <c r="AV1507" s="174" t="s">
        <v>111</v>
      </c>
      <c r="AX1507" s="243"/>
      <c r="AY1507" s="259" t="str">
        <f t="shared" si="970"/>
        <v>KC912035</v>
      </c>
      <c r="AZ1507" s="260" t="str">
        <f t="shared" si="971"/>
        <v>3.FRA.Toulouse.hum</v>
      </c>
      <c r="BA1507" s="260" t="str">
        <f t="shared" si="972"/>
        <v>3.FRA.Toulouse.hum</v>
      </c>
      <c r="BB1507" s="200" t="str">
        <f t="shared" si="973"/>
        <v>KC912035.</v>
      </c>
      <c r="BC1507" s="201" t="str">
        <f t="shared" si="974"/>
        <v>KC912035</v>
      </c>
      <c r="BD1507" s="201" t="str">
        <f t="shared" si="975"/>
        <v>KC912035</v>
      </c>
      <c r="BE1507" s="200" t="str">
        <f t="shared" si="976"/>
        <v>KC912035=</v>
      </c>
      <c r="BF1507" s="200" t="str">
        <f t="shared" si="977"/>
        <v>KC912035=out</v>
      </c>
      <c r="BG1507" s="200" t="str">
        <f t="shared" si="978"/>
        <v>KC912035=out</v>
      </c>
      <c r="BH1507" s="200" t="str">
        <f t="shared" si="979"/>
        <v>KC912035=</v>
      </c>
      <c r="BI1507" s="200" t="str">
        <f t="shared" si="980"/>
        <v>KC912035=. 3.FRA.Toulouse.hum</v>
      </c>
      <c r="BJ1507" s="200" t="str">
        <f t="shared" si="981"/>
        <v>KC912035=. 3.FRA.Toulouse.hum</v>
      </c>
      <c r="BK1507" s="200" t="str">
        <f t="shared" si="982"/>
        <v>KC912035=. 3.FRA.Toulouse.hum</v>
      </c>
      <c r="BL1507" s="200" t="str">
        <f t="shared" si="983"/>
        <v>KC912035=3.FRA.Toulouse.hum</v>
      </c>
      <c r="BM1507" s="200" t="str">
        <f t="shared" si="984"/>
        <v>KC912035=3</v>
      </c>
      <c r="BN1507" s="200" t="str">
        <f t="shared" si="985"/>
        <v>KC912035=3</v>
      </c>
      <c r="BO1507" s="200" t="str">
        <f t="shared" si="986"/>
        <v>KC912035=3</v>
      </c>
      <c r="BP1507" s="200" t="str">
        <f t="shared" si="987"/>
        <v>3=</v>
      </c>
      <c r="BQ1507" s="261" t="str">
        <f t="shared" si="988"/>
        <v>KC912035</v>
      </c>
      <c r="BR1507" s="262" t="str">
        <f t="shared" si="989"/>
        <v/>
      </c>
      <c r="BS1507" s="263" t="str">
        <f t="shared" si="990"/>
        <v>3.FRA.Toulouse.hum</v>
      </c>
      <c r="BT1507" s="264" t="str">
        <f t="shared" si="991"/>
        <v/>
      </c>
      <c r="BU1507" s="264" t="str">
        <f t="shared" si="992"/>
        <v/>
      </c>
      <c r="BV1507" s="264" t="str">
        <f t="shared" si="993"/>
        <v/>
      </c>
      <c r="BW1507" s="264" t="str">
        <f t="shared" si="994"/>
        <v/>
      </c>
      <c r="BX1507" s="264" t="str">
        <f t="shared" si="995"/>
        <v/>
      </c>
      <c r="BY1507" s="265" t="str">
        <f t="shared" si="996"/>
        <v/>
      </c>
      <c r="BZ1507" s="243"/>
      <c r="CA1507" s="207" t="s">
        <v>506</v>
      </c>
      <c r="CB1507" s="200" t="str">
        <f t="shared" si="997"/>
        <v>xx</v>
      </c>
      <c r="CC1507" s="200" t="str">
        <f t="shared" si="998"/>
        <v>Non_select</v>
      </c>
      <c r="CD1507" s="200" t="str">
        <f t="shared" si="999"/>
        <v>xx</v>
      </c>
      <c r="CE1507" s="200" t="str">
        <f t="shared" si="1000"/>
        <v/>
      </c>
      <c r="CF1507" s="243"/>
      <c r="CG1507" s="200" t="str">
        <f t="shared" si="1001"/>
        <v>KC912035</v>
      </c>
      <c r="CH1507" s="208" t="s">
        <v>360</v>
      </c>
      <c r="CI1507" s="208" t="s">
        <v>361</v>
      </c>
      <c r="CJ1507" s="208" t="s">
        <v>362</v>
      </c>
      <c r="CK1507" s="243"/>
      <c r="CL1507" s="243"/>
      <c r="CM1507" s="243"/>
      <c r="CN1507" s="243"/>
      <c r="CO1507" s="208"/>
      <c r="CP1507" s="243"/>
      <c r="CQ1507" s="243"/>
      <c r="CR1507" s="243"/>
      <c r="CS1507" s="243"/>
      <c r="CT1507" s="243"/>
      <c r="CU1507" s="243"/>
      <c r="CV1507" s="268">
        <f t="shared" si="966"/>
        <v>3</v>
      </c>
      <c r="CW1507" s="266" t="str">
        <f t="shared" si="1003"/>
        <v>3</v>
      </c>
      <c r="CX1507" s="200" t="str">
        <f t="shared" si="1002"/>
        <v>Hepatitis E virus strain  , partial cds</v>
      </c>
    </row>
    <row r="1508" spans="1:102" s="180" customFormat="1" ht="11.85" hidden="1" customHeight="1" x14ac:dyDescent="0.25">
      <c r="A1508" s="182" t="s">
        <v>3840</v>
      </c>
      <c r="B1508" s="174" t="s">
        <v>502</v>
      </c>
      <c r="C1508" s="175">
        <v>3</v>
      </c>
      <c r="D1508" s="176" t="s">
        <v>2561</v>
      </c>
      <c r="E1508" s="177" t="s">
        <v>2561</v>
      </c>
      <c r="F1508" s="182"/>
      <c r="G1508" s="243"/>
      <c r="H1508" s="180" t="s">
        <v>1329</v>
      </c>
      <c r="I1508" s="181" t="s">
        <v>1330</v>
      </c>
      <c r="J1508" s="182" t="s">
        <v>788</v>
      </c>
      <c r="K1508" s="183" t="s">
        <v>2990</v>
      </c>
      <c r="L1508" s="186" t="s">
        <v>2990</v>
      </c>
      <c r="M1508" s="253" t="s">
        <v>368</v>
      </c>
      <c r="N1508" s="257"/>
      <c r="O1508" s="243"/>
      <c r="P1508" s="243"/>
      <c r="Q1508" s="243"/>
      <c r="R1508" s="243"/>
      <c r="S1508" s="243" t="e">
        <f t="shared" si="967"/>
        <v>#N/A</v>
      </c>
      <c r="T1508" s="243"/>
      <c r="U1508" s="274"/>
      <c r="V1508" s="274"/>
      <c r="W1508" s="272"/>
      <c r="X1508" s="275"/>
      <c r="Y1508" s="272"/>
      <c r="Z1508" s="272"/>
      <c r="AA1508" s="272"/>
      <c r="AB1508" s="290"/>
      <c r="AC1508" s="275"/>
      <c r="AD1508" s="275"/>
      <c r="AE1508" s="272"/>
      <c r="AF1508" s="272"/>
      <c r="AG1508" s="272"/>
      <c r="AH1508" s="282"/>
      <c r="AI1508" s="243"/>
      <c r="AJ1508" s="243"/>
      <c r="AK1508" s="255">
        <f t="shared" si="968"/>
        <v>1</v>
      </c>
      <c r="AL1508" s="256" t="b">
        <f t="shared" si="969"/>
        <v>0</v>
      </c>
      <c r="AM1508" s="243"/>
      <c r="AN1508" s="243"/>
      <c r="AO1508" s="276"/>
      <c r="AP1508" s="258" t="e">
        <f>MATCH($F1508,$F$2:$F1508,0)=ROW($F1508)-1</f>
        <v>#N/A</v>
      </c>
      <c r="AQ1508" s="174" t="s">
        <v>111</v>
      </c>
      <c r="AR1508" s="174" t="s">
        <v>111</v>
      </c>
      <c r="AS1508" s="174" t="s">
        <v>111</v>
      </c>
      <c r="AT1508" s="174" t="s">
        <v>111</v>
      </c>
      <c r="AU1508" s="174" t="s">
        <v>111</v>
      </c>
      <c r="AV1508" s="174" t="s">
        <v>111</v>
      </c>
      <c r="AX1508" s="243"/>
      <c r="AY1508" s="259" t="str">
        <f t="shared" si="970"/>
        <v>KC912036</v>
      </c>
      <c r="AZ1508" s="260" t="str">
        <f t="shared" si="971"/>
        <v>3.FRA.Toulouse.hum</v>
      </c>
      <c r="BA1508" s="260" t="str">
        <f t="shared" si="972"/>
        <v>3.FRA.Toulouse.hum</v>
      </c>
      <c r="BB1508" s="200" t="str">
        <f t="shared" si="973"/>
        <v>KC912036.</v>
      </c>
      <c r="BC1508" s="201" t="str">
        <f t="shared" si="974"/>
        <v>KC912036</v>
      </c>
      <c r="BD1508" s="201" t="str">
        <f t="shared" si="975"/>
        <v>KC912036</v>
      </c>
      <c r="BE1508" s="200" t="str">
        <f t="shared" si="976"/>
        <v>KC912036=</v>
      </c>
      <c r="BF1508" s="200" t="str">
        <f t="shared" si="977"/>
        <v>KC912036=out</v>
      </c>
      <c r="BG1508" s="200" t="str">
        <f t="shared" si="978"/>
        <v>KC912036=out</v>
      </c>
      <c r="BH1508" s="200" t="str">
        <f t="shared" si="979"/>
        <v>KC912036=</v>
      </c>
      <c r="BI1508" s="200" t="str">
        <f t="shared" si="980"/>
        <v>KC912036=. 3.FRA.Toulouse.hum</v>
      </c>
      <c r="BJ1508" s="200" t="str">
        <f t="shared" si="981"/>
        <v>KC912036=. 3.FRA.Toulouse.hum</v>
      </c>
      <c r="BK1508" s="200" t="str">
        <f t="shared" si="982"/>
        <v>KC912036=. 3.FRA.Toulouse.hum</v>
      </c>
      <c r="BL1508" s="200" t="str">
        <f t="shared" si="983"/>
        <v>KC912036=3.FRA.Toulouse.hum</v>
      </c>
      <c r="BM1508" s="200" t="str">
        <f t="shared" si="984"/>
        <v>KC912036=3</v>
      </c>
      <c r="BN1508" s="200" t="str">
        <f t="shared" si="985"/>
        <v>KC912036=3</v>
      </c>
      <c r="BO1508" s="200" t="str">
        <f t="shared" si="986"/>
        <v>KC912036=3</v>
      </c>
      <c r="BP1508" s="200" t="str">
        <f t="shared" si="987"/>
        <v>3=</v>
      </c>
      <c r="BQ1508" s="261" t="str">
        <f t="shared" si="988"/>
        <v>KC912036</v>
      </c>
      <c r="BR1508" s="262" t="str">
        <f t="shared" si="989"/>
        <v/>
      </c>
      <c r="BS1508" s="263" t="str">
        <f t="shared" si="990"/>
        <v>3.FRA.Toulouse.hum</v>
      </c>
      <c r="BT1508" s="264" t="str">
        <f t="shared" si="991"/>
        <v/>
      </c>
      <c r="BU1508" s="264" t="str">
        <f t="shared" si="992"/>
        <v/>
      </c>
      <c r="BV1508" s="264" t="str">
        <f t="shared" si="993"/>
        <v/>
      </c>
      <c r="BW1508" s="264" t="str">
        <f t="shared" si="994"/>
        <v/>
      </c>
      <c r="BX1508" s="264" t="str">
        <f t="shared" si="995"/>
        <v/>
      </c>
      <c r="BY1508" s="265" t="str">
        <f t="shared" si="996"/>
        <v/>
      </c>
      <c r="BZ1508" s="243"/>
      <c r="CA1508" s="207" t="s">
        <v>506</v>
      </c>
      <c r="CB1508" s="200" t="str">
        <f t="shared" si="997"/>
        <v>xx</v>
      </c>
      <c r="CC1508" s="200" t="str">
        <f t="shared" si="998"/>
        <v>Non_select</v>
      </c>
      <c r="CD1508" s="200" t="str">
        <f t="shared" si="999"/>
        <v>xx</v>
      </c>
      <c r="CE1508" s="200" t="str">
        <f t="shared" si="1000"/>
        <v/>
      </c>
      <c r="CF1508" s="243"/>
      <c r="CG1508" s="200" t="str">
        <f t="shared" si="1001"/>
        <v>KC912036</v>
      </c>
      <c r="CH1508" s="208" t="s">
        <v>360</v>
      </c>
      <c r="CI1508" s="208" t="s">
        <v>361</v>
      </c>
      <c r="CJ1508" s="208" t="s">
        <v>362</v>
      </c>
      <c r="CK1508" s="243"/>
      <c r="CL1508" s="243"/>
      <c r="CM1508" s="243"/>
      <c r="CN1508" s="243"/>
      <c r="CO1508" s="208"/>
      <c r="CP1508" s="243"/>
      <c r="CQ1508" s="243"/>
      <c r="CR1508" s="243"/>
      <c r="CS1508" s="243"/>
      <c r="CT1508" s="243"/>
      <c r="CU1508" s="243"/>
      <c r="CV1508" s="268">
        <f t="shared" si="966"/>
        <v>3</v>
      </c>
      <c r="CW1508" s="266" t="str">
        <f t="shared" si="1003"/>
        <v>3</v>
      </c>
      <c r="CX1508" s="200" t="str">
        <f t="shared" si="1002"/>
        <v>Hepatitis E virus strain  , partial cds</v>
      </c>
    </row>
    <row r="1509" spans="1:102" s="180" customFormat="1" ht="11.85" hidden="1" customHeight="1" x14ac:dyDescent="0.25">
      <c r="A1509" s="182" t="s">
        <v>3841</v>
      </c>
      <c r="B1509" s="174" t="s">
        <v>502</v>
      </c>
      <c r="C1509" s="175">
        <v>3</v>
      </c>
      <c r="D1509" s="176" t="s">
        <v>2561</v>
      </c>
      <c r="E1509" s="177" t="s">
        <v>2561</v>
      </c>
      <c r="F1509" s="182"/>
      <c r="G1509" s="243"/>
      <c r="H1509" s="180" t="s">
        <v>1329</v>
      </c>
      <c r="I1509" s="181" t="s">
        <v>1330</v>
      </c>
      <c r="J1509" s="182" t="s">
        <v>788</v>
      </c>
      <c r="K1509" s="183" t="s">
        <v>2990</v>
      </c>
      <c r="L1509" s="186" t="s">
        <v>2990</v>
      </c>
      <c r="M1509" s="253" t="s">
        <v>368</v>
      </c>
      <c r="N1509" s="257"/>
      <c r="O1509" s="243"/>
      <c r="P1509" s="243"/>
      <c r="Q1509" s="243"/>
      <c r="R1509" s="243"/>
      <c r="S1509" s="243" t="e">
        <f t="shared" si="967"/>
        <v>#N/A</v>
      </c>
      <c r="T1509" s="243"/>
      <c r="U1509" s="274"/>
      <c r="V1509" s="274"/>
      <c r="W1509" s="272"/>
      <c r="X1509" s="275"/>
      <c r="Y1509" s="272"/>
      <c r="Z1509" s="272"/>
      <c r="AA1509" s="272"/>
      <c r="AB1509" s="290"/>
      <c r="AC1509" s="275"/>
      <c r="AD1509" s="275"/>
      <c r="AE1509" s="272"/>
      <c r="AF1509" s="272"/>
      <c r="AG1509" s="272"/>
      <c r="AH1509" s="282"/>
      <c r="AI1509" s="243"/>
      <c r="AJ1509" s="243"/>
      <c r="AK1509" s="255">
        <f t="shared" si="968"/>
        <v>1</v>
      </c>
      <c r="AL1509" s="256" t="b">
        <f t="shared" si="969"/>
        <v>0</v>
      </c>
      <c r="AM1509" s="243"/>
      <c r="AN1509" s="243"/>
      <c r="AO1509" s="276"/>
      <c r="AP1509" s="258" t="e">
        <f>MATCH($F1509,$F$2:$F1509,0)=ROW($F1509)-1</f>
        <v>#N/A</v>
      </c>
      <c r="AQ1509" s="174" t="s">
        <v>111</v>
      </c>
      <c r="AR1509" s="174" t="s">
        <v>111</v>
      </c>
      <c r="AS1509" s="174" t="s">
        <v>111</v>
      </c>
      <c r="AT1509" s="174" t="s">
        <v>111</v>
      </c>
      <c r="AU1509" s="174" t="s">
        <v>111</v>
      </c>
      <c r="AV1509" s="174" t="s">
        <v>111</v>
      </c>
      <c r="AX1509" s="243"/>
      <c r="AY1509" s="259" t="str">
        <f t="shared" si="970"/>
        <v>KC912037</v>
      </c>
      <c r="AZ1509" s="260" t="str">
        <f t="shared" si="971"/>
        <v>3.FRA.Toulouse.hum</v>
      </c>
      <c r="BA1509" s="260" t="str">
        <f t="shared" si="972"/>
        <v>3.FRA.Toulouse.hum</v>
      </c>
      <c r="BB1509" s="200" t="str">
        <f t="shared" si="973"/>
        <v>KC912037.</v>
      </c>
      <c r="BC1509" s="201" t="str">
        <f t="shared" si="974"/>
        <v>KC912037</v>
      </c>
      <c r="BD1509" s="201" t="str">
        <f t="shared" si="975"/>
        <v>KC912037</v>
      </c>
      <c r="BE1509" s="200" t="str">
        <f t="shared" si="976"/>
        <v>KC912037=</v>
      </c>
      <c r="BF1509" s="200" t="str">
        <f t="shared" si="977"/>
        <v>KC912037=out</v>
      </c>
      <c r="BG1509" s="200" t="str">
        <f t="shared" si="978"/>
        <v>KC912037=out</v>
      </c>
      <c r="BH1509" s="200" t="str">
        <f t="shared" si="979"/>
        <v>KC912037=</v>
      </c>
      <c r="BI1509" s="200" t="str">
        <f t="shared" si="980"/>
        <v>KC912037=. 3.FRA.Toulouse.hum</v>
      </c>
      <c r="BJ1509" s="200" t="str">
        <f t="shared" si="981"/>
        <v>KC912037=. 3.FRA.Toulouse.hum</v>
      </c>
      <c r="BK1509" s="200" t="str">
        <f t="shared" si="982"/>
        <v>KC912037=. 3.FRA.Toulouse.hum</v>
      </c>
      <c r="BL1509" s="200" t="str">
        <f t="shared" si="983"/>
        <v>KC912037=3.FRA.Toulouse.hum</v>
      </c>
      <c r="BM1509" s="200" t="str">
        <f t="shared" si="984"/>
        <v>KC912037=3</v>
      </c>
      <c r="BN1509" s="200" t="str">
        <f t="shared" si="985"/>
        <v>KC912037=3</v>
      </c>
      <c r="BO1509" s="200" t="str">
        <f t="shared" si="986"/>
        <v>KC912037=3</v>
      </c>
      <c r="BP1509" s="200" t="str">
        <f t="shared" si="987"/>
        <v>3=</v>
      </c>
      <c r="BQ1509" s="261" t="str">
        <f t="shared" si="988"/>
        <v>KC912037</v>
      </c>
      <c r="BR1509" s="262" t="str">
        <f t="shared" si="989"/>
        <v/>
      </c>
      <c r="BS1509" s="263" t="str">
        <f t="shared" si="990"/>
        <v>3.FRA.Toulouse.hum</v>
      </c>
      <c r="BT1509" s="264" t="str">
        <f t="shared" si="991"/>
        <v/>
      </c>
      <c r="BU1509" s="264" t="str">
        <f t="shared" si="992"/>
        <v/>
      </c>
      <c r="BV1509" s="264" t="str">
        <f t="shared" si="993"/>
        <v/>
      </c>
      <c r="BW1509" s="264" t="str">
        <f t="shared" si="994"/>
        <v/>
      </c>
      <c r="BX1509" s="264" t="str">
        <f t="shared" si="995"/>
        <v/>
      </c>
      <c r="BY1509" s="265" t="str">
        <f t="shared" si="996"/>
        <v/>
      </c>
      <c r="BZ1509" s="243"/>
      <c r="CA1509" s="207" t="s">
        <v>506</v>
      </c>
      <c r="CB1509" s="200" t="str">
        <f t="shared" si="997"/>
        <v>xx</v>
      </c>
      <c r="CC1509" s="200" t="str">
        <f t="shared" si="998"/>
        <v>Non_select</v>
      </c>
      <c r="CD1509" s="200" t="str">
        <f t="shared" si="999"/>
        <v>xx</v>
      </c>
      <c r="CE1509" s="200" t="str">
        <f t="shared" si="1000"/>
        <v/>
      </c>
      <c r="CF1509" s="243"/>
      <c r="CG1509" s="200" t="str">
        <f t="shared" si="1001"/>
        <v>KC912037</v>
      </c>
      <c r="CH1509" s="208" t="s">
        <v>360</v>
      </c>
      <c r="CI1509" s="208" t="s">
        <v>361</v>
      </c>
      <c r="CJ1509" s="208" t="s">
        <v>362</v>
      </c>
      <c r="CK1509" s="243"/>
      <c r="CL1509" s="243"/>
      <c r="CM1509" s="243"/>
      <c r="CN1509" s="243"/>
      <c r="CO1509" s="208"/>
      <c r="CP1509" s="243"/>
      <c r="CQ1509" s="243"/>
      <c r="CR1509" s="243"/>
      <c r="CS1509" s="243"/>
      <c r="CT1509" s="243"/>
      <c r="CU1509" s="243"/>
      <c r="CV1509" s="268">
        <f t="shared" si="966"/>
        <v>3</v>
      </c>
      <c r="CW1509" s="266" t="str">
        <f t="shared" si="1003"/>
        <v>3</v>
      </c>
      <c r="CX1509" s="200" t="str">
        <f t="shared" si="1002"/>
        <v>Hepatitis E virus strain  , partial cds</v>
      </c>
    </row>
    <row r="1510" spans="1:102" ht="11.85" customHeight="1" x14ac:dyDescent="0.25">
      <c r="A1510" s="239" t="s">
        <v>1289</v>
      </c>
      <c r="B1510" s="174">
        <v>3</v>
      </c>
      <c r="C1510" s="272">
        <v>3</v>
      </c>
      <c r="D1510" s="176" t="s">
        <v>708</v>
      </c>
      <c r="E1510" s="177" t="s">
        <v>646</v>
      </c>
      <c r="F1510" s="375" t="s">
        <v>1290</v>
      </c>
      <c r="G1510" s="276"/>
      <c r="H1510" s="243" t="s">
        <v>1080</v>
      </c>
      <c r="I1510" s="181" t="s">
        <v>1081</v>
      </c>
      <c r="J1510" s="243" t="s">
        <v>788</v>
      </c>
      <c r="K1510" s="243"/>
      <c r="L1510" s="270" t="s">
        <v>1082</v>
      </c>
      <c r="M1510" s="253" t="s">
        <v>1083</v>
      </c>
      <c r="N1510" s="270"/>
      <c r="O1510" s="188"/>
      <c r="P1510" s="243"/>
      <c r="Q1510" s="243"/>
      <c r="R1510" s="243"/>
      <c r="S1510" s="243">
        <f t="shared" si="967"/>
        <v>6347</v>
      </c>
      <c r="T1510" s="243"/>
      <c r="V1510" s="189" t="s">
        <v>708</v>
      </c>
      <c r="W1510" s="288"/>
      <c r="X1510" s="275"/>
      <c r="Y1510" s="288"/>
      <c r="Z1510" s="288"/>
      <c r="AA1510" s="288"/>
      <c r="AB1510" s="252" t="s">
        <v>708</v>
      </c>
      <c r="AC1510" s="275"/>
      <c r="AD1510" s="275"/>
      <c r="AE1510" s="288"/>
      <c r="AF1510" s="288"/>
      <c r="AG1510" s="288"/>
      <c r="AH1510" s="432" t="s">
        <v>1284</v>
      </c>
      <c r="AI1510" s="192">
        <v>6592</v>
      </c>
      <c r="AJ1510" s="192">
        <v>6739</v>
      </c>
      <c r="AK1510" s="255">
        <f t="shared" si="968"/>
        <v>148</v>
      </c>
      <c r="AL1510" s="256" t="b">
        <f t="shared" si="969"/>
        <v>0</v>
      </c>
      <c r="AM1510" s="243"/>
      <c r="AN1510" s="243"/>
      <c r="AO1510" s="276"/>
      <c r="AP1510" s="258" t="b">
        <f>MATCH($F1510,$F$2:$F1510,0)=ROW($F1510)-1</f>
        <v>1</v>
      </c>
      <c r="AR1510" s="272"/>
      <c r="AS1510" s="272"/>
      <c r="AT1510" s="272"/>
      <c r="AU1510" s="272"/>
      <c r="AV1510" s="272" t="s">
        <v>111</v>
      </c>
      <c r="AW1510" s="243"/>
      <c r="AX1510" s="243"/>
      <c r="AY1510" s="259" t="str">
        <f t="shared" si="970"/>
        <v>AF490987</v>
      </c>
      <c r="AZ1510" s="260" t="str">
        <f t="shared" si="971"/>
        <v>3f.ESP.sewage(*)</v>
      </c>
      <c r="BA1510" s="260" t="str">
        <f t="shared" si="972"/>
        <v>3f.ESP.sewage(*)</v>
      </c>
      <c r="BB1510" s="200" t="str">
        <f t="shared" si="973"/>
        <v>AF490987.BCN6</v>
      </c>
      <c r="BC1510" s="201" t="str">
        <f t="shared" si="974"/>
        <v>AF490987</v>
      </c>
      <c r="BD1510" s="201" t="str">
        <f t="shared" si="975"/>
        <v>AF490987</v>
      </c>
      <c r="BE1510" s="200" t="str">
        <f t="shared" si="976"/>
        <v>AF490987=</v>
      </c>
      <c r="BF1510" s="200" t="str">
        <f t="shared" si="977"/>
        <v>AF490987=out</v>
      </c>
      <c r="BG1510" s="200" t="str">
        <f t="shared" si="978"/>
        <v>AF490987=out</v>
      </c>
      <c r="BH1510" s="200" t="str">
        <f t="shared" si="979"/>
        <v>AF490987=BCN6</v>
      </c>
      <c r="BI1510" s="200" t="str">
        <f t="shared" si="980"/>
        <v>AF490987=BCN6. 3f.ESP.sewage(*)</v>
      </c>
      <c r="BJ1510" s="200" t="str">
        <f t="shared" si="981"/>
        <v>AF490987=BCN6. 3f.ESP.sewage(*)</v>
      </c>
      <c r="BK1510" s="200" t="str">
        <f t="shared" si="982"/>
        <v>AF490987=BCN6. 3f.ESP.sewage(*)</v>
      </c>
      <c r="BL1510" s="200" t="str">
        <f t="shared" si="983"/>
        <v>AF490987=3f.ESP.sewage(*)</v>
      </c>
      <c r="BM1510" s="200" t="str">
        <f t="shared" si="984"/>
        <v>AF490987=3f</v>
      </c>
      <c r="BN1510" s="200" t="str">
        <f t="shared" si="985"/>
        <v>AF490987=3feg</v>
      </c>
      <c r="BO1510" s="200" t="str">
        <f t="shared" si="986"/>
        <v>AF490987=3</v>
      </c>
      <c r="BP1510" s="200" t="str">
        <f t="shared" si="987"/>
        <v>3f=</v>
      </c>
      <c r="BQ1510" s="261" t="str">
        <f t="shared" si="988"/>
        <v>AF490987</v>
      </c>
      <c r="BR1510" s="262" t="str">
        <f t="shared" si="989"/>
        <v>BCN6</v>
      </c>
      <c r="BS1510" s="263" t="str">
        <f t="shared" si="990"/>
        <v>3f.ESP.sewage(*)</v>
      </c>
      <c r="BT1510" s="264" t="str">
        <f t="shared" si="991"/>
        <v/>
      </c>
      <c r="BU1510" s="264" t="str">
        <f t="shared" si="992"/>
        <v/>
      </c>
      <c r="BV1510" s="264" t="str">
        <f t="shared" si="993"/>
        <v/>
      </c>
      <c r="BW1510" s="264" t="str">
        <f t="shared" si="994"/>
        <v/>
      </c>
      <c r="BX1510" s="264" t="str">
        <f t="shared" si="995"/>
        <v/>
      </c>
      <c r="BY1510" s="265" t="str">
        <f t="shared" si="996"/>
        <v>3f</v>
      </c>
      <c r="BZ1510" s="243"/>
      <c r="CA1510" s="207" t="s">
        <v>1291</v>
      </c>
      <c r="CB1510" s="200" t="str">
        <f t="shared" si="997"/>
        <v>AF490987</v>
      </c>
      <c r="CC1510" s="200" t="str">
        <f t="shared" si="998"/>
        <v>3f</v>
      </c>
      <c r="CD1510" s="200" t="str">
        <f t="shared" si="999"/>
        <v>AF490987</v>
      </c>
      <c r="CE1510" s="200" t="str">
        <f t="shared" si="1000"/>
        <v/>
      </c>
      <c r="CF1510" s="243"/>
      <c r="CG1510" s="200" t="str">
        <f t="shared" si="1001"/>
        <v>AF490987</v>
      </c>
      <c r="CH1510" s="208" t="s">
        <v>360</v>
      </c>
      <c r="CI1510" s="208" t="s">
        <v>361</v>
      </c>
      <c r="CJ1510" s="208" t="s">
        <v>362</v>
      </c>
      <c r="CK1510" s="243"/>
      <c r="CL1510" s="243"/>
      <c r="CM1510" s="243"/>
      <c r="CN1510" s="243"/>
      <c r="CO1510" s="208"/>
      <c r="CP1510" s="243"/>
      <c r="CQ1510" s="243"/>
      <c r="CR1510" s="243"/>
      <c r="CS1510" s="243"/>
      <c r="CT1510" s="243"/>
      <c r="CU1510" s="243"/>
      <c r="CV1510" s="200">
        <f t="shared" si="966"/>
        <v>3</v>
      </c>
      <c r="CW1510" s="266" t="str">
        <f t="shared" si="1003"/>
        <v>3f</v>
      </c>
      <c r="CX1510" s="200" t="str">
        <f t="shared" si="1002"/>
        <v>Hepatitis E virus strain  , partial cds</v>
      </c>
    </row>
    <row r="1511" spans="1:102" s="180" customFormat="1" ht="11.85" hidden="1" customHeight="1" x14ac:dyDescent="0.25">
      <c r="A1511" s="182" t="s">
        <v>3844</v>
      </c>
      <c r="B1511" s="174" t="s">
        <v>502</v>
      </c>
      <c r="C1511" s="175">
        <v>3</v>
      </c>
      <c r="D1511" s="176" t="s">
        <v>2561</v>
      </c>
      <c r="E1511" s="177" t="s">
        <v>2561</v>
      </c>
      <c r="F1511" s="182"/>
      <c r="G1511" s="243"/>
      <c r="H1511" s="180" t="s">
        <v>1329</v>
      </c>
      <c r="I1511" s="181" t="s">
        <v>1330</v>
      </c>
      <c r="J1511" s="182" t="s">
        <v>788</v>
      </c>
      <c r="K1511" s="183" t="s">
        <v>2990</v>
      </c>
      <c r="L1511" s="186" t="s">
        <v>2990</v>
      </c>
      <c r="M1511" s="253" t="s">
        <v>368</v>
      </c>
      <c r="N1511" s="257"/>
      <c r="O1511" s="243"/>
      <c r="P1511" s="243"/>
      <c r="Q1511" s="243"/>
      <c r="R1511" s="243"/>
      <c r="S1511" s="243" t="e">
        <f t="shared" si="967"/>
        <v>#N/A</v>
      </c>
      <c r="T1511" s="243"/>
      <c r="U1511" s="274"/>
      <c r="V1511" s="274"/>
      <c r="W1511" s="272"/>
      <c r="X1511" s="275"/>
      <c r="Y1511" s="272"/>
      <c r="Z1511" s="272"/>
      <c r="AA1511" s="272"/>
      <c r="AB1511" s="290"/>
      <c r="AC1511" s="275"/>
      <c r="AD1511" s="275"/>
      <c r="AE1511" s="272"/>
      <c r="AF1511" s="272"/>
      <c r="AG1511" s="272"/>
      <c r="AH1511" s="282"/>
      <c r="AI1511" s="243"/>
      <c r="AJ1511" s="243"/>
      <c r="AK1511" s="255">
        <f t="shared" si="968"/>
        <v>1</v>
      </c>
      <c r="AL1511" s="256" t="b">
        <f t="shared" si="969"/>
        <v>0</v>
      </c>
      <c r="AM1511" s="243"/>
      <c r="AN1511" s="243"/>
      <c r="AO1511" s="276"/>
      <c r="AP1511" s="258" t="e">
        <f>MATCH($F1511,$F$2:$F1511,0)=ROW($F1511)-1</f>
        <v>#N/A</v>
      </c>
      <c r="AQ1511" s="174" t="s">
        <v>111</v>
      </c>
      <c r="AR1511" s="174" t="s">
        <v>111</v>
      </c>
      <c r="AS1511" s="174" t="s">
        <v>111</v>
      </c>
      <c r="AT1511" s="174" t="s">
        <v>111</v>
      </c>
      <c r="AU1511" s="174" t="s">
        <v>111</v>
      </c>
      <c r="AV1511" s="174" t="s">
        <v>111</v>
      </c>
      <c r="AX1511" s="243"/>
      <c r="AY1511" s="259" t="str">
        <f t="shared" si="970"/>
        <v>KC912039</v>
      </c>
      <c r="AZ1511" s="260" t="str">
        <f t="shared" si="971"/>
        <v>3.FRA.Toulouse.hum</v>
      </c>
      <c r="BA1511" s="260" t="str">
        <f t="shared" si="972"/>
        <v>3.FRA.Toulouse.hum</v>
      </c>
      <c r="BB1511" s="200" t="str">
        <f t="shared" si="973"/>
        <v>KC912039.</v>
      </c>
      <c r="BC1511" s="201" t="str">
        <f t="shared" si="974"/>
        <v>KC912039</v>
      </c>
      <c r="BD1511" s="201" t="str">
        <f t="shared" si="975"/>
        <v>KC912039</v>
      </c>
      <c r="BE1511" s="200" t="str">
        <f t="shared" si="976"/>
        <v>KC912039=</v>
      </c>
      <c r="BF1511" s="200" t="str">
        <f t="shared" si="977"/>
        <v>KC912039=out</v>
      </c>
      <c r="BG1511" s="200" t="str">
        <f t="shared" si="978"/>
        <v>KC912039=out</v>
      </c>
      <c r="BH1511" s="200" t="str">
        <f t="shared" si="979"/>
        <v>KC912039=</v>
      </c>
      <c r="BI1511" s="200" t="str">
        <f t="shared" si="980"/>
        <v>KC912039=. 3.FRA.Toulouse.hum</v>
      </c>
      <c r="BJ1511" s="200" t="str">
        <f t="shared" si="981"/>
        <v>KC912039=. 3.FRA.Toulouse.hum</v>
      </c>
      <c r="BK1511" s="200" t="str">
        <f t="shared" si="982"/>
        <v>KC912039=. 3.FRA.Toulouse.hum</v>
      </c>
      <c r="BL1511" s="200" t="str">
        <f t="shared" si="983"/>
        <v>KC912039=3.FRA.Toulouse.hum</v>
      </c>
      <c r="BM1511" s="200" t="str">
        <f t="shared" si="984"/>
        <v>KC912039=3</v>
      </c>
      <c r="BN1511" s="200" t="str">
        <f t="shared" si="985"/>
        <v>KC912039=3</v>
      </c>
      <c r="BO1511" s="200" t="str">
        <f t="shared" si="986"/>
        <v>KC912039=3</v>
      </c>
      <c r="BP1511" s="200" t="str">
        <f t="shared" si="987"/>
        <v>3=</v>
      </c>
      <c r="BQ1511" s="261" t="str">
        <f t="shared" si="988"/>
        <v>KC912039</v>
      </c>
      <c r="BR1511" s="262" t="str">
        <f t="shared" si="989"/>
        <v/>
      </c>
      <c r="BS1511" s="263" t="str">
        <f t="shared" si="990"/>
        <v>3.FRA.Toulouse.hum</v>
      </c>
      <c r="BT1511" s="264" t="str">
        <f t="shared" si="991"/>
        <v/>
      </c>
      <c r="BU1511" s="264" t="str">
        <f t="shared" si="992"/>
        <v/>
      </c>
      <c r="BV1511" s="264" t="str">
        <f t="shared" si="993"/>
        <v/>
      </c>
      <c r="BW1511" s="264" t="str">
        <f t="shared" si="994"/>
        <v/>
      </c>
      <c r="BX1511" s="264" t="str">
        <f t="shared" si="995"/>
        <v/>
      </c>
      <c r="BY1511" s="265" t="str">
        <f t="shared" si="996"/>
        <v/>
      </c>
      <c r="BZ1511" s="243"/>
      <c r="CA1511" s="207" t="s">
        <v>506</v>
      </c>
      <c r="CB1511" s="200" t="str">
        <f t="shared" si="997"/>
        <v>xx</v>
      </c>
      <c r="CC1511" s="200" t="str">
        <f t="shared" si="998"/>
        <v>Non_select</v>
      </c>
      <c r="CD1511" s="200" t="str">
        <f t="shared" si="999"/>
        <v>xx</v>
      </c>
      <c r="CE1511" s="200" t="str">
        <f t="shared" si="1000"/>
        <v/>
      </c>
      <c r="CF1511" s="243"/>
      <c r="CG1511" s="200" t="str">
        <f t="shared" si="1001"/>
        <v>KC912039</v>
      </c>
      <c r="CH1511" s="208" t="s">
        <v>360</v>
      </c>
      <c r="CI1511" s="208" t="s">
        <v>361</v>
      </c>
      <c r="CJ1511" s="208" t="s">
        <v>362</v>
      </c>
      <c r="CK1511" s="243"/>
      <c r="CL1511" s="243"/>
      <c r="CM1511" s="243"/>
      <c r="CN1511" s="243"/>
      <c r="CO1511" s="208"/>
      <c r="CP1511" s="243"/>
      <c r="CQ1511" s="243"/>
      <c r="CR1511" s="243"/>
      <c r="CS1511" s="243"/>
      <c r="CT1511" s="243"/>
      <c r="CU1511" s="243"/>
      <c r="CV1511" s="268">
        <f t="shared" si="966"/>
        <v>3</v>
      </c>
      <c r="CW1511" s="266" t="str">
        <f t="shared" si="1003"/>
        <v>3</v>
      </c>
      <c r="CX1511" s="200" t="str">
        <f t="shared" si="1002"/>
        <v>Hepatitis E virus strain  , partial cds</v>
      </c>
    </row>
    <row r="1512" spans="1:102" s="180" customFormat="1" ht="11.85" hidden="1" customHeight="1" x14ac:dyDescent="0.25">
      <c r="A1512" s="182" t="s">
        <v>3845</v>
      </c>
      <c r="B1512" s="174" t="s">
        <v>502</v>
      </c>
      <c r="C1512" s="175">
        <v>3</v>
      </c>
      <c r="D1512" s="176" t="s">
        <v>2561</v>
      </c>
      <c r="E1512" s="177" t="s">
        <v>2561</v>
      </c>
      <c r="F1512" s="182"/>
      <c r="G1512" s="243"/>
      <c r="H1512" s="180" t="s">
        <v>1329</v>
      </c>
      <c r="I1512" s="181" t="s">
        <v>1330</v>
      </c>
      <c r="J1512" s="182" t="s">
        <v>788</v>
      </c>
      <c r="K1512" s="183" t="s">
        <v>2990</v>
      </c>
      <c r="L1512" s="186" t="s">
        <v>2990</v>
      </c>
      <c r="M1512" s="253" t="s">
        <v>368</v>
      </c>
      <c r="N1512" s="257"/>
      <c r="O1512" s="243"/>
      <c r="P1512" s="243"/>
      <c r="Q1512" s="243"/>
      <c r="R1512" s="243"/>
      <c r="S1512" s="243" t="e">
        <f t="shared" si="967"/>
        <v>#N/A</v>
      </c>
      <c r="T1512" s="243"/>
      <c r="U1512" s="274"/>
      <c r="V1512" s="274"/>
      <c r="W1512" s="272"/>
      <c r="X1512" s="275"/>
      <c r="Y1512" s="272"/>
      <c r="Z1512" s="272"/>
      <c r="AA1512" s="272"/>
      <c r="AB1512" s="290"/>
      <c r="AC1512" s="275"/>
      <c r="AD1512" s="275"/>
      <c r="AE1512" s="272"/>
      <c r="AF1512" s="272"/>
      <c r="AG1512" s="272"/>
      <c r="AH1512" s="282"/>
      <c r="AI1512" s="243"/>
      <c r="AJ1512" s="243"/>
      <c r="AK1512" s="255">
        <f t="shared" si="968"/>
        <v>1</v>
      </c>
      <c r="AL1512" s="256" t="b">
        <f t="shared" si="969"/>
        <v>0</v>
      </c>
      <c r="AM1512" s="243"/>
      <c r="AN1512" s="243"/>
      <c r="AO1512" s="276"/>
      <c r="AP1512" s="258" t="e">
        <f>MATCH($F1512,$F$2:$F1512,0)=ROW($F1512)-1</f>
        <v>#N/A</v>
      </c>
      <c r="AQ1512" s="174" t="s">
        <v>111</v>
      </c>
      <c r="AR1512" s="174" t="s">
        <v>111</v>
      </c>
      <c r="AS1512" s="174" t="s">
        <v>111</v>
      </c>
      <c r="AT1512" s="174" t="s">
        <v>111</v>
      </c>
      <c r="AU1512" s="174" t="s">
        <v>111</v>
      </c>
      <c r="AV1512" s="174" t="s">
        <v>111</v>
      </c>
      <c r="AX1512" s="243"/>
      <c r="AY1512" s="259" t="str">
        <f t="shared" si="970"/>
        <v>KC912040</v>
      </c>
      <c r="AZ1512" s="260" t="str">
        <f t="shared" si="971"/>
        <v>3.FRA.Toulouse.hum</v>
      </c>
      <c r="BA1512" s="260" t="str">
        <f t="shared" si="972"/>
        <v>3.FRA.Toulouse.hum</v>
      </c>
      <c r="BB1512" s="200" t="str">
        <f t="shared" si="973"/>
        <v>KC912040.</v>
      </c>
      <c r="BC1512" s="201" t="str">
        <f t="shared" si="974"/>
        <v>KC912040</v>
      </c>
      <c r="BD1512" s="201" t="str">
        <f t="shared" si="975"/>
        <v>KC912040</v>
      </c>
      <c r="BE1512" s="200" t="str">
        <f t="shared" si="976"/>
        <v>KC912040=</v>
      </c>
      <c r="BF1512" s="200" t="str">
        <f t="shared" si="977"/>
        <v>KC912040=out</v>
      </c>
      <c r="BG1512" s="200" t="str">
        <f t="shared" si="978"/>
        <v>KC912040=out</v>
      </c>
      <c r="BH1512" s="200" t="str">
        <f t="shared" si="979"/>
        <v>KC912040=</v>
      </c>
      <c r="BI1512" s="200" t="str">
        <f t="shared" si="980"/>
        <v>KC912040=. 3.FRA.Toulouse.hum</v>
      </c>
      <c r="BJ1512" s="200" t="str">
        <f t="shared" si="981"/>
        <v>KC912040=. 3.FRA.Toulouse.hum</v>
      </c>
      <c r="BK1512" s="200" t="str">
        <f t="shared" si="982"/>
        <v>KC912040=. 3.FRA.Toulouse.hum</v>
      </c>
      <c r="BL1512" s="200" t="str">
        <f t="shared" si="983"/>
        <v>KC912040=3.FRA.Toulouse.hum</v>
      </c>
      <c r="BM1512" s="200" t="str">
        <f t="shared" si="984"/>
        <v>KC912040=3</v>
      </c>
      <c r="BN1512" s="200" t="str">
        <f t="shared" si="985"/>
        <v>KC912040=3</v>
      </c>
      <c r="BO1512" s="200" t="str">
        <f t="shared" si="986"/>
        <v>KC912040=3</v>
      </c>
      <c r="BP1512" s="200" t="str">
        <f t="shared" si="987"/>
        <v>3=</v>
      </c>
      <c r="BQ1512" s="261" t="str">
        <f t="shared" si="988"/>
        <v>KC912040</v>
      </c>
      <c r="BR1512" s="262" t="str">
        <f t="shared" si="989"/>
        <v/>
      </c>
      <c r="BS1512" s="263" t="str">
        <f t="shared" si="990"/>
        <v>3.FRA.Toulouse.hum</v>
      </c>
      <c r="BT1512" s="264" t="str">
        <f t="shared" si="991"/>
        <v/>
      </c>
      <c r="BU1512" s="264" t="str">
        <f t="shared" si="992"/>
        <v/>
      </c>
      <c r="BV1512" s="264" t="str">
        <f t="shared" si="993"/>
        <v/>
      </c>
      <c r="BW1512" s="264" t="str">
        <f t="shared" si="994"/>
        <v/>
      </c>
      <c r="BX1512" s="264" t="str">
        <f t="shared" si="995"/>
        <v/>
      </c>
      <c r="BY1512" s="265" t="str">
        <f t="shared" si="996"/>
        <v/>
      </c>
      <c r="BZ1512" s="243"/>
      <c r="CA1512" s="207" t="s">
        <v>506</v>
      </c>
      <c r="CB1512" s="200" t="str">
        <f t="shared" si="997"/>
        <v>xx</v>
      </c>
      <c r="CC1512" s="200" t="str">
        <f t="shared" si="998"/>
        <v>Non_select</v>
      </c>
      <c r="CD1512" s="200" t="str">
        <f t="shared" si="999"/>
        <v>xx</v>
      </c>
      <c r="CE1512" s="200" t="str">
        <f t="shared" si="1000"/>
        <v/>
      </c>
      <c r="CF1512" s="243"/>
      <c r="CG1512" s="200" t="str">
        <f t="shared" si="1001"/>
        <v>KC912040</v>
      </c>
      <c r="CH1512" s="208" t="s">
        <v>360</v>
      </c>
      <c r="CI1512" s="208" t="s">
        <v>361</v>
      </c>
      <c r="CJ1512" s="208" t="s">
        <v>362</v>
      </c>
      <c r="CK1512" s="243"/>
      <c r="CL1512" s="243"/>
      <c r="CM1512" s="243"/>
      <c r="CN1512" s="243"/>
      <c r="CO1512" s="208"/>
      <c r="CP1512" s="243"/>
      <c r="CQ1512" s="243"/>
      <c r="CR1512" s="243"/>
      <c r="CS1512" s="243"/>
      <c r="CT1512" s="243"/>
      <c r="CU1512" s="243"/>
      <c r="CV1512" s="268">
        <f t="shared" si="966"/>
        <v>3</v>
      </c>
      <c r="CW1512" s="266" t="str">
        <f t="shared" si="1003"/>
        <v>3</v>
      </c>
      <c r="CX1512" s="200" t="str">
        <f t="shared" si="1002"/>
        <v>Hepatitis E virus strain  , partial cds</v>
      </c>
    </row>
    <row r="1513" spans="1:102" s="180" customFormat="1" ht="11.85" hidden="1" customHeight="1" x14ac:dyDescent="0.25">
      <c r="A1513" s="182" t="s">
        <v>3846</v>
      </c>
      <c r="B1513" s="174" t="s">
        <v>502</v>
      </c>
      <c r="C1513" s="175">
        <v>3</v>
      </c>
      <c r="D1513" s="176" t="s">
        <v>2561</v>
      </c>
      <c r="E1513" s="177" t="s">
        <v>2561</v>
      </c>
      <c r="F1513" s="182"/>
      <c r="G1513" s="243"/>
      <c r="H1513" s="180" t="s">
        <v>1329</v>
      </c>
      <c r="I1513" s="181" t="s">
        <v>1330</v>
      </c>
      <c r="J1513" s="182" t="s">
        <v>788</v>
      </c>
      <c r="K1513" s="183" t="s">
        <v>2990</v>
      </c>
      <c r="L1513" s="186" t="s">
        <v>2990</v>
      </c>
      <c r="M1513" s="253" t="s">
        <v>368</v>
      </c>
      <c r="N1513" s="257"/>
      <c r="O1513" s="243"/>
      <c r="P1513" s="243"/>
      <c r="Q1513" s="243"/>
      <c r="R1513" s="243"/>
      <c r="S1513" s="243" t="e">
        <f t="shared" si="967"/>
        <v>#N/A</v>
      </c>
      <c r="T1513" s="243"/>
      <c r="U1513" s="274"/>
      <c r="V1513" s="274"/>
      <c r="W1513" s="272"/>
      <c r="X1513" s="275"/>
      <c r="Y1513" s="272"/>
      <c r="Z1513" s="272"/>
      <c r="AA1513" s="272"/>
      <c r="AB1513" s="290"/>
      <c r="AC1513" s="275"/>
      <c r="AD1513" s="275"/>
      <c r="AE1513" s="272"/>
      <c r="AF1513" s="272"/>
      <c r="AG1513" s="272"/>
      <c r="AH1513" s="282"/>
      <c r="AI1513" s="243"/>
      <c r="AJ1513" s="243"/>
      <c r="AK1513" s="255">
        <f t="shared" si="968"/>
        <v>1</v>
      </c>
      <c r="AL1513" s="256" t="b">
        <f t="shared" si="969"/>
        <v>0</v>
      </c>
      <c r="AM1513" s="243"/>
      <c r="AN1513" s="243"/>
      <c r="AO1513" s="276"/>
      <c r="AP1513" s="258" t="e">
        <f>MATCH($F1513,$F$2:$F1513,0)=ROW($F1513)-1</f>
        <v>#N/A</v>
      </c>
      <c r="AQ1513" s="174" t="s">
        <v>111</v>
      </c>
      <c r="AR1513" s="174" t="s">
        <v>111</v>
      </c>
      <c r="AS1513" s="174" t="s">
        <v>111</v>
      </c>
      <c r="AT1513" s="174" t="s">
        <v>111</v>
      </c>
      <c r="AU1513" s="174" t="s">
        <v>111</v>
      </c>
      <c r="AV1513" s="174" t="s">
        <v>111</v>
      </c>
      <c r="AX1513" s="243"/>
      <c r="AY1513" s="259" t="str">
        <f t="shared" si="970"/>
        <v>KC912041</v>
      </c>
      <c r="AZ1513" s="260" t="str">
        <f t="shared" si="971"/>
        <v>3.FRA.Toulouse.hum</v>
      </c>
      <c r="BA1513" s="260" t="str">
        <f t="shared" si="972"/>
        <v>3.FRA.Toulouse.hum</v>
      </c>
      <c r="BB1513" s="200" t="str">
        <f t="shared" si="973"/>
        <v>KC912041.</v>
      </c>
      <c r="BC1513" s="201" t="str">
        <f t="shared" si="974"/>
        <v>KC912041</v>
      </c>
      <c r="BD1513" s="201" t="str">
        <f t="shared" si="975"/>
        <v>KC912041</v>
      </c>
      <c r="BE1513" s="200" t="str">
        <f t="shared" si="976"/>
        <v>KC912041=</v>
      </c>
      <c r="BF1513" s="200" t="str">
        <f t="shared" si="977"/>
        <v>KC912041=out</v>
      </c>
      <c r="BG1513" s="200" t="str">
        <f t="shared" si="978"/>
        <v>KC912041=out</v>
      </c>
      <c r="BH1513" s="200" t="str">
        <f t="shared" si="979"/>
        <v>KC912041=</v>
      </c>
      <c r="BI1513" s="200" t="str">
        <f t="shared" si="980"/>
        <v>KC912041=. 3.FRA.Toulouse.hum</v>
      </c>
      <c r="BJ1513" s="200" t="str">
        <f t="shared" si="981"/>
        <v>KC912041=. 3.FRA.Toulouse.hum</v>
      </c>
      <c r="BK1513" s="200" t="str">
        <f t="shared" si="982"/>
        <v>KC912041=. 3.FRA.Toulouse.hum</v>
      </c>
      <c r="BL1513" s="200" t="str">
        <f t="shared" si="983"/>
        <v>KC912041=3.FRA.Toulouse.hum</v>
      </c>
      <c r="BM1513" s="200" t="str">
        <f t="shared" si="984"/>
        <v>KC912041=3</v>
      </c>
      <c r="BN1513" s="200" t="str">
        <f t="shared" si="985"/>
        <v>KC912041=3</v>
      </c>
      <c r="BO1513" s="200" t="str">
        <f t="shared" si="986"/>
        <v>KC912041=3</v>
      </c>
      <c r="BP1513" s="200" t="str">
        <f t="shared" si="987"/>
        <v>3=</v>
      </c>
      <c r="BQ1513" s="261" t="str">
        <f t="shared" si="988"/>
        <v>KC912041</v>
      </c>
      <c r="BR1513" s="262" t="str">
        <f t="shared" si="989"/>
        <v/>
      </c>
      <c r="BS1513" s="263" t="str">
        <f t="shared" si="990"/>
        <v>3.FRA.Toulouse.hum</v>
      </c>
      <c r="BT1513" s="264" t="str">
        <f t="shared" si="991"/>
        <v/>
      </c>
      <c r="BU1513" s="264" t="str">
        <f t="shared" si="992"/>
        <v/>
      </c>
      <c r="BV1513" s="264" t="str">
        <f t="shared" si="993"/>
        <v/>
      </c>
      <c r="BW1513" s="264" t="str">
        <f t="shared" si="994"/>
        <v/>
      </c>
      <c r="BX1513" s="264" t="str">
        <f t="shared" si="995"/>
        <v/>
      </c>
      <c r="BY1513" s="265" t="str">
        <f t="shared" si="996"/>
        <v/>
      </c>
      <c r="BZ1513" s="243"/>
      <c r="CA1513" s="207" t="s">
        <v>506</v>
      </c>
      <c r="CB1513" s="200" t="str">
        <f t="shared" si="997"/>
        <v>xx</v>
      </c>
      <c r="CC1513" s="200" t="str">
        <f t="shared" si="998"/>
        <v>Non_select</v>
      </c>
      <c r="CD1513" s="200" t="str">
        <f t="shared" si="999"/>
        <v>xx</v>
      </c>
      <c r="CE1513" s="200" t="str">
        <f t="shared" si="1000"/>
        <v/>
      </c>
      <c r="CF1513" s="243"/>
      <c r="CG1513" s="200" t="str">
        <f t="shared" si="1001"/>
        <v>KC912041</v>
      </c>
      <c r="CH1513" s="208" t="s">
        <v>360</v>
      </c>
      <c r="CI1513" s="208" t="s">
        <v>361</v>
      </c>
      <c r="CJ1513" s="208" t="s">
        <v>362</v>
      </c>
      <c r="CK1513" s="243"/>
      <c r="CL1513" s="243"/>
      <c r="CM1513" s="243"/>
      <c r="CN1513" s="243"/>
      <c r="CO1513" s="208"/>
      <c r="CP1513" s="243"/>
      <c r="CQ1513" s="243"/>
      <c r="CR1513" s="243"/>
      <c r="CS1513" s="243"/>
      <c r="CT1513" s="243"/>
      <c r="CU1513" s="243"/>
      <c r="CV1513" s="268">
        <f t="shared" si="966"/>
        <v>3</v>
      </c>
      <c r="CW1513" s="266" t="str">
        <f t="shared" si="1003"/>
        <v>3</v>
      </c>
      <c r="CX1513" s="200" t="str">
        <f t="shared" si="1002"/>
        <v>Hepatitis E virus strain  , partial cds</v>
      </c>
    </row>
    <row r="1514" spans="1:102" s="180" customFormat="1" ht="11.85" hidden="1" customHeight="1" x14ac:dyDescent="0.25">
      <c r="A1514" s="182" t="s">
        <v>3847</v>
      </c>
      <c r="B1514" s="174" t="s">
        <v>502</v>
      </c>
      <c r="C1514" s="175">
        <v>3</v>
      </c>
      <c r="D1514" s="176" t="s">
        <v>2561</v>
      </c>
      <c r="E1514" s="177" t="s">
        <v>2561</v>
      </c>
      <c r="F1514" s="182"/>
      <c r="G1514" s="243"/>
      <c r="H1514" s="180" t="s">
        <v>1329</v>
      </c>
      <c r="I1514" s="181" t="s">
        <v>1330</v>
      </c>
      <c r="J1514" s="182" t="s">
        <v>788</v>
      </c>
      <c r="K1514" s="183" t="s">
        <v>2990</v>
      </c>
      <c r="L1514" s="186" t="s">
        <v>2990</v>
      </c>
      <c r="M1514" s="253" t="s">
        <v>368</v>
      </c>
      <c r="N1514" s="257"/>
      <c r="O1514" s="243"/>
      <c r="P1514" s="243"/>
      <c r="Q1514" s="243"/>
      <c r="R1514" s="243"/>
      <c r="S1514" s="243" t="e">
        <f t="shared" si="967"/>
        <v>#N/A</v>
      </c>
      <c r="T1514" s="243"/>
      <c r="U1514" s="274"/>
      <c r="V1514" s="274"/>
      <c r="W1514" s="272"/>
      <c r="X1514" s="275"/>
      <c r="Y1514" s="272"/>
      <c r="Z1514" s="272"/>
      <c r="AA1514" s="272"/>
      <c r="AB1514" s="290"/>
      <c r="AC1514" s="275"/>
      <c r="AD1514" s="275"/>
      <c r="AE1514" s="272"/>
      <c r="AF1514" s="272"/>
      <c r="AG1514" s="272"/>
      <c r="AH1514" s="282"/>
      <c r="AI1514" s="243"/>
      <c r="AJ1514" s="243"/>
      <c r="AK1514" s="255">
        <f t="shared" si="968"/>
        <v>1</v>
      </c>
      <c r="AL1514" s="256" t="b">
        <f t="shared" si="969"/>
        <v>0</v>
      </c>
      <c r="AM1514" s="243"/>
      <c r="AN1514" s="243"/>
      <c r="AO1514" s="276"/>
      <c r="AP1514" s="258" t="e">
        <f>MATCH($F1514,$F$2:$F1514,0)=ROW($F1514)-1</f>
        <v>#N/A</v>
      </c>
      <c r="AQ1514" s="174" t="s">
        <v>111</v>
      </c>
      <c r="AR1514" s="174" t="s">
        <v>111</v>
      </c>
      <c r="AS1514" s="174" t="s">
        <v>111</v>
      </c>
      <c r="AT1514" s="174" t="s">
        <v>111</v>
      </c>
      <c r="AU1514" s="174" t="s">
        <v>111</v>
      </c>
      <c r="AV1514" s="174" t="s">
        <v>111</v>
      </c>
      <c r="AX1514" s="243"/>
      <c r="AY1514" s="259" t="str">
        <f t="shared" si="970"/>
        <v>KC912042</v>
      </c>
      <c r="AZ1514" s="260" t="str">
        <f t="shared" si="971"/>
        <v>3.FRA.Toulouse.hum</v>
      </c>
      <c r="BA1514" s="260" t="str">
        <f t="shared" si="972"/>
        <v>3.FRA.Toulouse.hum</v>
      </c>
      <c r="BB1514" s="200" t="str">
        <f t="shared" si="973"/>
        <v>KC912042.</v>
      </c>
      <c r="BC1514" s="201" t="str">
        <f t="shared" si="974"/>
        <v>KC912042</v>
      </c>
      <c r="BD1514" s="201" t="str">
        <f t="shared" si="975"/>
        <v>KC912042</v>
      </c>
      <c r="BE1514" s="200" t="str">
        <f t="shared" si="976"/>
        <v>KC912042=</v>
      </c>
      <c r="BF1514" s="200" t="str">
        <f t="shared" si="977"/>
        <v>KC912042=out</v>
      </c>
      <c r="BG1514" s="200" t="str">
        <f t="shared" si="978"/>
        <v>KC912042=out</v>
      </c>
      <c r="BH1514" s="200" t="str">
        <f t="shared" si="979"/>
        <v>KC912042=</v>
      </c>
      <c r="BI1514" s="200" t="str">
        <f t="shared" si="980"/>
        <v>KC912042=. 3.FRA.Toulouse.hum</v>
      </c>
      <c r="BJ1514" s="200" t="str">
        <f t="shared" si="981"/>
        <v>KC912042=. 3.FRA.Toulouse.hum</v>
      </c>
      <c r="BK1514" s="200" t="str">
        <f t="shared" si="982"/>
        <v>KC912042=. 3.FRA.Toulouse.hum</v>
      </c>
      <c r="BL1514" s="200" t="str">
        <f t="shared" si="983"/>
        <v>KC912042=3.FRA.Toulouse.hum</v>
      </c>
      <c r="BM1514" s="200" t="str">
        <f t="shared" si="984"/>
        <v>KC912042=3</v>
      </c>
      <c r="BN1514" s="200" t="str">
        <f t="shared" si="985"/>
        <v>KC912042=3</v>
      </c>
      <c r="BO1514" s="200" t="str">
        <f t="shared" si="986"/>
        <v>KC912042=3</v>
      </c>
      <c r="BP1514" s="200" t="str">
        <f t="shared" si="987"/>
        <v>3=</v>
      </c>
      <c r="BQ1514" s="261" t="str">
        <f t="shared" si="988"/>
        <v>KC912042</v>
      </c>
      <c r="BR1514" s="262" t="str">
        <f t="shared" si="989"/>
        <v/>
      </c>
      <c r="BS1514" s="263" t="str">
        <f t="shared" si="990"/>
        <v>3.FRA.Toulouse.hum</v>
      </c>
      <c r="BT1514" s="264" t="str">
        <f t="shared" si="991"/>
        <v/>
      </c>
      <c r="BU1514" s="264" t="str">
        <f t="shared" si="992"/>
        <v/>
      </c>
      <c r="BV1514" s="264" t="str">
        <f t="shared" si="993"/>
        <v/>
      </c>
      <c r="BW1514" s="264" t="str">
        <f t="shared" si="994"/>
        <v/>
      </c>
      <c r="BX1514" s="264" t="str">
        <f t="shared" si="995"/>
        <v/>
      </c>
      <c r="BY1514" s="265" t="str">
        <f t="shared" si="996"/>
        <v/>
      </c>
      <c r="BZ1514" s="243"/>
      <c r="CA1514" s="207" t="s">
        <v>506</v>
      </c>
      <c r="CB1514" s="200" t="str">
        <f t="shared" si="997"/>
        <v>xx</v>
      </c>
      <c r="CC1514" s="200" t="str">
        <f t="shared" si="998"/>
        <v>Non_select</v>
      </c>
      <c r="CD1514" s="200" t="str">
        <f t="shared" si="999"/>
        <v>xx</v>
      </c>
      <c r="CE1514" s="200" t="str">
        <f t="shared" si="1000"/>
        <v/>
      </c>
      <c r="CF1514" s="243"/>
      <c r="CG1514" s="200" t="str">
        <f t="shared" si="1001"/>
        <v>KC912042</v>
      </c>
      <c r="CH1514" s="208" t="s">
        <v>360</v>
      </c>
      <c r="CI1514" s="208" t="s">
        <v>361</v>
      </c>
      <c r="CJ1514" s="208" t="s">
        <v>362</v>
      </c>
      <c r="CK1514" s="243"/>
      <c r="CL1514" s="243"/>
      <c r="CM1514" s="243"/>
      <c r="CN1514" s="243"/>
      <c r="CO1514" s="208"/>
      <c r="CP1514" s="243"/>
      <c r="CQ1514" s="243"/>
      <c r="CR1514" s="243"/>
      <c r="CS1514" s="243"/>
      <c r="CT1514" s="243"/>
      <c r="CU1514" s="243"/>
      <c r="CV1514" s="268">
        <f t="shared" si="966"/>
        <v>3</v>
      </c>
      <c r="CW1514" s="266" t="str">
        <f t="shared" si="1003"/>
        <v>3</v>
      </c>
      <c r="CX1514" s="200" t="str">
        <f t="shared" si="1002"/>
        <v>Hepatitis E virus strain  , partial cds</v>
      </c>
    </row>
    <row r="1515" spans="1:102" s="180" customFormat="1" ht="11.85" hidden="1" customHeight="1" x14ac:dyDescent="0.25">
      <c r="A1515" s="182" t="s">
        <v>3848</v>
      </c>
      <c r="B1515" s="174" t="s">
        <v>502</v>
      </c>
      <c r="C1515" s="175">
        <v>3</v>
      </c>
      <c r="D1515" s="176" t="s">
        <v>2561</v>
      </c>
      <c r="E1515" s="177" t="s">
        <v>2561</v>
      </c>
      <c r="F1515" s="182"/>
      <c r="G1515" s="243"/>
      <c r="H1515" s="180" t="s">
        <v>1329</v>
      </c>
      <c r="I1515" s="181" t="s">
        <v>1330</v>
      </c>
      <c r="J1515" s="182" t="s">
        <v>788</v>
      </c>
      <c r="K1515" s="183" t="s">
        <v>2990</v>
      </c>
      <c r="L1515" s="186" t="s">
        <v>2990</v>
      </c>
      <c r="M1515" s="253" t="s">
        <v>368</v>
      </c>
      <c r="N1515" s="257"/>
      <c r="O1515" s="243"/>
      <c r="P1515" s="243"/>
      <c r="Q1515" s="243"/>
      <c r="R1515" s="243"/>
      <c r="S1515" s="243" t="e">
        <f t="shared" si="967"/>
        <v>#N/A</v>
      </c>
      <c r="T1515" s="243"/>
      <c r="U1515" s="274"/>
      <c r="V1515" s="274"/>
      <c r="W1515" s="272"/>
      <c r="X1515" s="275"/>
      <c r="Y1515" s="272"/>
      <c r="Z1515" s="272"/>
      <c r="AA1515" s="272"/>
      <c r="AB1515" s="290"/>
      <c r="AC1515" s="275"/>
      <c r="AD1515" s="275"/>
      <c r="AE1515" s="272"/>
      <c r="AF1515" s="272"/>
      <c r="AG1515" s="272"/>
      <c r="AH1515" s="282"/>
      <c r="AI1515" s="243"/>
      <c r="AJ1515" s="243"/>
      <c r="AK1515" s="255">
        <f t="shared" si="968"/>
        <v>1</v>
      </c>
      <c r="AL1515" s="256" t="b">
        <f t="shared" si="969"/>
        <v>0</v>
      </c>
      <c r="AM1515" s="243"/>
      <c r="AN1515" s="243"/>
      <c r="AO1515" s="276"/>
      <c r="AP1515" s="258" t="e">
        <f>MATCH($F1515,$F$2:$F1515,0)=ROW($F1515)-1</f>
        <v>#N/A</v>
      </c>
      <c r="AQ1515" s="174" t="s">
        <v>111</v>
      </c>
      <c r="AR1515" s="174" t="s">
        <v>111</v>
      </c>
      <c r="AS1515" s="174" t="s">
        <v>111</v>
      </c>
      <c r="AT1515" s="174" t="s">
        <v>111</v>
      </c>
      <c r="AU1515" s="174" t="s">
        <v>111</v>
      </c>
      <c r="AV1515" s="174" t="s">
        <v>111</v>
      </c>
      <c r="AX1515" s="243"/>
      <c r="AY1515" s="259" t="str">
        <f t="shared" si="970"/>
        <v>KC912043</v>
      </c>
      <c r="AZ1515" s="260" t="str">
        <f t="shared" si="971"/>
        <v>3.FRA.Toulouse.hum</v>
      </c>
      <c r="BA1515" s="260" t="str">
        <f t="shared" si="972"/>
        <v>3.FRA.Toulouse.hum</v>
      </c>
      <c r="BB1515" s="200" t="str">
        <f t="shared" si="973"/>
        <v>KC912043.</v>
      </c>
      <c r="BC1515" s="201" t="str">
        <f t="shared" si="974"/>
        <v>KC912043</v>
      </c>
      <c r="BD1515" s="201" t="str">
        <f t="shared" si="975"/>
        <v>KC912043</v>
      </c>
      <c r="BE1515" s="200" t="str">
        <f t="shared" si="976"/>
        <v>KC912043=</v>
      </c>
      <c r="BF1515" s="200" t="str">
        <f t="shared" si="977"/>
        <v>KC912043=out</v>
      </c>
      <c r="BG1515" s="200" t="str">
        <f t="shared" si="978"/>
        <v>KC912043=out</v>
      </c>
      <c r="BH1515" s="200" t="str">
        <f t="shared" si="979"/>
        <v>KC912043=</v>
      </c>
      <c r="BI1515" s="200" t="str">
        <f t="shared" si="980"/>
        <v>KC912043=. 3.FRA.Toulouse.hum</v>
      </c>
      <c r="BJ1515" s="200" t="str">
        <f t="shared" si="981"/>
        <v>KC912043=. 3.FRA.Toulouse.hum</v>
      </c>
      <c r="BK1515" s="200" t="str">
        <f t="shared" si="982"/>
        <v>KC912043=. 3.FRA.Toulouse.hum</v>
      </c>
      <c r="BL1515" s="200" t="str">
        <f t="shared" si="983"/>
        <v>KC912043=3.FRA.Toulouse.hum</v>
      </c>
      <c r="BM1515" s="200" t="str">
        <f t="shared" si="984"/>
        <v>KC912043=3</v>
      </c>
      <c r="BN1515" s="200" t="str">
        <f t="shared" si="985"/>
        <v>KC912043=3</v>
      </c>
      <c r="BO1515" s="200" t="str">
        <f t="shared" si="986"/>
        <v>KC912043=3</v>
      </c>
      <c r="BP1515" s="200" t="str">
        <f t="shared" si="987"/>
        <v>3=</v>
      </c>
      <c r="BQ1515" s="261" t="str">
        <f t="shared" si="988"/>
        <v>KC912043</v>
      </c>
      <c r="BR1515" s="262" t="str">
        <f t="shared" si="989"/>
        <v/>
      </c>
      <c r="BS1515" s="263" t="str">
        <f t="shared" si="990"/>
        <v>3.FRA.Toulouse.hum</v>
      </c>
      <c r="BT1515" s="264" t="str">
        <f t="shared" si="991"/>
        <v/>
      </c>
      <c r="BU1515" s="264" t="str">
        <f t="shared" si="992"/>
        <v/>
      </c>
      <c r="BV1515" s="264" t="str">
        <f t="shared" si="993"/>
        <v/>
      </c>
      <c r="BW1515" s="264" t="str">
        <f t="shared" si="994"/>
        <v/>
      </c>
      <c r="BX1515" s="264" t="str">
        <f t="shared" si="995"/>
        <v/>
      </c>
      <c r="BY1515" s="265" t="str">
        <f t="shared" si="996"/>
        <v/>
      </c>
      <c r="BZ1515" s="243"/>
      <c r="CA1515" s="207" t="s">
        <v>506</v>
      </c>
      <c r="CB1515" s="200" t="str">
        <f t="shared" si="997"/>
        <v>xx</v>
      </c>
      <c r="CC1515" s="200" t="str">
        <f t="shared" si="998"/>
        <v>Non_select</v>
      </c>
      <c r="CD1515" s="200" t="str">
        <f t="shared" si="999"/>
        <v>xx</v>
      </c>
      <c r="CE1515" s="200" t="str">
        <f t="shared" si="1000"/>
        <v/>
      </c>
      <c r="CF1515" s="243"/>
      <c r="CG1515" s="200" t="str">
        <f t="shared" si="1001"/>
        <v>KC912043</v>
      </c>
      <c r="CH1515" s="208" t="s">
        <v>360</v>
      </c>
      <c r="CI1515" s="208" t="s">
        <v>361</v>
      </c>
      <c r="CJ1515" s="208" t="s">
        <v>362</v>
      </c>
      <c r="CK1515" s="243"/>
      <c r="CL1515" s="243"/>
      <c r="CM1515" s="243"/>
      <c r="CN1515" s="243"/>
      <c r="CO1515" s="208"/>
      <c r="CP1515" s="243"/>
      <c r="CQ1515" s="243"/>
      <c r="CR1515" s="243"/>
      <c r="CS1515" s="243"/>
      <c r="CT1515" s="243"/>
      <c r="CU1515" s="243"/>
      <c r="CV1515" s="268">
        <f t="shared" si="966"/>
        <v>3</v>
      </c>
      <c r="CW1515" s="266" t="str">
        <f t="shared" si="1003"/>
        <v>3</v>
      </c>
      <c r="CX1515" s="200" t="str">
        <f t="shared" si="1002"/>
        <v>Hepatitis E virus strain  , partial cds</v>
      </c>
    </row>
    <row r="1516" spans="1:102" s="180" customFormat="1" ht="11.85" hidden="1" customHeight="1" x14ac:dyDescent="0.25">
      <c r="A1516" s="182" t="s">
        <v>3849</v>
      </c>
      <c r="B1516" s="174" t="s">
        <v>502</v>
      </c>
      <c r="C1516" s="175">
        <v>3</v>
      </c>
      <c r="D1516" s="176" t="s">
        <v>2561</v>
      </c>
      <c r="E1516" s="177" t="s">
        <v>2561</v>
      </c>
      <c r="F1516" s="182"/>
      <c r="G1516" s="243"/>
      <c r="H1516" s="180" t="s">
        <v>1329</v>
      </c>
      <c r="I1516" s="181" t="s">
        <v>1330</v>
      </c>
      <c r="J1516" s="182" t="s">
        <v>788</v>
      </c>
      <c r="K1516" s="183" t="s">
        <v>2990</v>
      </c>
      <c r="L1516" s="186" t="s">
        <v>2990</v>
      </c>
      <c r="M1516" s="253" t="s">
        <v>368</v>
      </c>
      <c r="N1516" s="257"/>
      <c r="O1516" s="243"/>
      <c r="P1516" s="243"/>
      <c r="Q1516" s="243"/>
      <c r="R1516" s="243"/>
      <c r="S1516" s="243" t="e">
        <f t="shared" si="967"/>
        <v>#N/A</v>
      </c>
      <c r="T1516" s="243"/>
      <c r="U1516" s="274"/>
      <c r="V1516" s="274"/>
      <c r="W1516" s="272"/>
      <c r="X1516" s="275"/>
      <c r="Y1516" s="272"/>
      <c r="Z1516" s="272"/>
      <c r="AA1516" s="272"/>
      <c r="AB1516" s="290"/>
      <c r="AC1516" s="275"/>
      <c r="AD1516" s="275"/>
      <c r="AE1516" s="272"/>
      <c r="AF1516" s="272"/>
      <c r="AG1516" s="272"/>
      <c r="AH1516" s="282"/>
      <c r="AI1516" s="243"/>
      <c r="AJ1516" s="243"/>
      <c r="AK1516" s="255">
        <f t="shared" si="968"/>
        <v>1</v>
      </c>
      <c r="AL1516" s="256" t="b">
        <f t="shared" si="969"/>
        <v>0</v>
      </c>
      <c r="AM1516" s="243"/>
      <c r="AN1516" s="243"/>
      <c r="AO1516" s="276"/>
      <c r="AP1516" s="258" t="e">
        <f>MATCH($F1516,$F$2:$F1516,0)=ROW($F1516)-1</f>
        <v>#N/A</v>
      </c>
      <c r="AQ1516" s="174" t="s">
        <v>111</v>
      </c>
      <c r="AR1516" s="174" t="s">
        <v>111</v>
      </c>
      <c r="AS1516" s="174" t="s">
        <v>111</v>
      </c>
      <c r="AT1516" s="174" t="s">
        <v>111</v>
      </c>
      <c r="AU1516" s="174" t="s">
        <v>111</v>
      </c>
      <c r="AV1516" s="174" t="s">
        <v>111</v>
      </c>
      <c r="AX1516" s="243"/>
      <c r="AY1516" s="259" t="str">
        <f t="shared" si="970"/>
        <v>KC912044</v>
      </c>
      <c r="AZ1516" s="260" t="str">
        <f t="shared" si="971"/>
        <v>3.FRA.Toulouse.hum</v>
      </c>
      <c r="BA1516" s="260" t="str">
        <f t="shared" si="972"/>
        <v>3.FRA.Toulouse.hum</v>
      </c>
      <c r="BB1516" s="200" t="str">
        <f t="shared" si="973"/>
        <v>KC912044.</v>
      </c>
      <c r="BC1516" s="201" t="str">
        <f t="shared" si="974"/>
        <v>KC912044</v>
      </c>
      <c r="BD1516" s="201" t="str">
        <f t="shared" si="975"/>
        <v>KC912044</v>
      </c>
      <c r="BE1516" s="200" t="str">
        <f t="shared" si="976"/>
        <v>KC912044=</v>
      </c>
      <c r="BF1516" s="200" t="str">
        <f t="shared" si="977"/>
        <v>KC912044=out</v>
      </c>
      <c r="BG1516" s="200" t="str">
        <f t="shared" si="978"/>
        <v>KC912044=out</v>
      </c>
      <c r="BH1516" s="200" t="str">
        <f t="shared" si="979"/>
        <v>KC912044=</v>
      </c>
      <c r="BI1516" s="200" t="str">
        <f t="shared" si="980"/>
        <v>KC912044=. 3.FRA.Toulouse.hum</v>
      </c>
      <c r="BJ1516" s="200" t="str">
        <f t="shared" si="981"/>
        <v>KC912044=. 3.FRA.Toulouse.hum</v>
      </c>
      <c r="BK1516" s="200" t="str">
        <f t="shared" si="982"/>
        <v>KC912044=. 3.FRA.Toulouse.hum</v>
      </c>
      <c r="BL1516" s="200" t="str">
        <f t="shared" si="983"/>
        <v>KC912044=3.FRA.Toulouse.hum</v>
      </c>
      <c r="BM1516" s="200" t="str">
        <f t="shared" si="984"/>
        <v>KC912044=3</v>
      </c>
      <c r="BN1516" s="200" t="str">
        <f t="shared" si="985"/>
        <v>KC912044=3</v>
      </c>
      <c r="BO1516" s="200" t="str">
        <f t="shared" si="986"/>
        <v>KC912044=3</v>
      </c>
      <c r="BP1516" s="200" t="str">
        <f t="shared" si="987"/>
        <v>3=</v>
      </c>
      <c r="BQ1516" s="261" t="str">
        <f t="shared" si="988"/>
        <v>KC912044</v>
      </c>
      <c r="BR1516" s="262" t="str">
        <f t="shared" si="989"/>
        <v/>
      </c>
      <c r="BS1516" s="263" t="str">
        <f t="shared" si="990"/>
        <v>3.FRA.Toulouse.hum</v>
      </c>
      <c r="BT1516" s="264" t="str">
        <f t="shared" si="991"/>
        <v/>
      </c>
      <c r="BU1516" s="264" t="str">
        <f t="shared" si="992"/>
        <v/>
      </c>
      <c r="BV1516" s="264" t="str">
        <f t="shared" si="993"/>
        <v/>
      </c>
      <c r="BW1516" s="264" t="str">
        <f t="shared" si="994"/>
        <v/>
      </c>
      <c r="BX1516" s="264" t="str">
        <f t="shared" si="995"/>
        <v/>
      </c>
      <c r="BY1516" s="265" t="str">
        <f t="shared" si="996"/>
        <v/>
      </c>
      <c r="BZ1516" s="243"/>
      <c r="CA1516" s="207" t="s">
        <v>506</v>
      </c>
      <c r="CB1516" s="200" t="str">
        <f t="shared" si="997"/>
        <v>xx</v>
      </c>
      <c r="CC1516" s="200" t="str">
        <f t="shared" si="998"/>
        <v>Non_select</v>
      </c>
      <c r="CD1516" s="200" t="str">
        <f t="shared" si="999"/>
        <v>xx</v>
      </c>
      <c r="CE1516" s="200" t="str">
        <f t="shared" si="1000"/>
        <v/>
      </c>
      <c r="CF1516" s="243"/>
      <c r="CG1516" s="200" t="str">
        <f t="shared" si="1001"/>
        <v>KC912044</v>
      </c>
      <c r="CH1516" s="208" t="s">
        <v>360</v>
      </c>
      <c r="CI1516" s="208" t="s">
        <v>361</v>
      </c>
      <c r="CJ1516" s="208" t="s">
        <v>362</v>
      </c>
      <c r="CK1516" s="243"/>
      <c r="CL1516" s="243"/>
      <c r="CM1516" s="243"/>
      <c r="CN1516" s="243"/>
      <c r="CO1516" s="208"/>
      <c r="CP1516" s="243"/>
      <c r="CQ1516" s="243"/>
      <c r="CR1516" s="243"/>
      <c r="CS1516" s="243"/>
      <c r="CT1516" s="243"/>
      <c r="CU1516" s="243"/>
      <c r="CV1516" s="268">
        <f t="shared" si="966"/>
        <v>3</v>
      </c>
      <c r="CW1516" s="266" t="str">
        <f t="shared" si="1003"/>
        <v>3</v>
      </c>
      <c r="CX1516" s="200" t="str">
        <f t="shared" si="1002"/>
        <v>Hepatitis E virus strain  , partial cds</v>
      </c>
    </row>
    <row r="1517" spans="1:102" s="180" customFormat="1" ht="11.85" hidden="1" customHeight="1" x14ac:dyDescent="0.25">
      <c r="A1517" s="182" t="s">
        <v>3850</v>
      </c>
      <c r="B1517" s="174" t="s">
        <v>502</v>
      </c>
      <c r="C1517" s="175">
        <v>3</v>
      </c>
      <c r="D1517" s="176" t="s">
        <v>2561</v>
      </c>
      <c r="E1517" s="177" t="s">
        <v>2561</v>
      </c>
      <c r="F1517" s="182"/>
      <c r="G1517" s="243"/>
      <c r="H1517" s="180" t="s">
        <v>1329</v>
      </c>
      <c r="I1517" s="181" t="s">
        <v>1330</v>
      </c>
      <c r="J1517" s="182" t="s">
        <v>788</v>
      </c>
      <c r="K1517" s="183" t="s">
        <v>2990</v>
      </c>
      <c r="L1517" s="186" t="s">
        <v>2990</v>
      </c>
      <c r="M1517" s="253" t="s">
        <v>368</v>
      </c>
      <c r="N1517" s="257"/>
      <c r="O1517" s="243"/>
      <c r="P1517" s="243"/>
      <c r="Q1517" s="243"/>
      <c r="R1517" s="243"/>
      <c r="S1517" s="243" t="e">
        <f t="shared" si="967"/>
        <v>#N/A</v>
      </c>
      <c r="T1517" s="243"/>
      <c r="U1517" s="274"/>
      <c r="V1517" s="274"/>
      <c r="W1517" s="272"/>
      <c r="X1517" s="275"/>
      <c r="Y1517" s="272"/>
      <c r="Z1517" s="272"/>
      <c r="AA1517" s="272"/>
      <c r="AB1517" s="290"/>
      <c r="AC1517" s="275"/>
      <c r="AD1517" s="275"/>
      <c r="AE1517" s="272"/>
      <c r="AF1517" s="272"/>
      <c r="AG1517" s="272"/>
      <c r="AH1517" s="282"/>
      <c r="AI1517" s="243"/>
      <c r="AJ1517" s="243"/>
      <c r="AK1517" s="255">
        <f t="shared" si="968"/>
        <v>1</v>
      </c>
      <c r="AL1517" s="256" t="b">
        <f t="shared" si="969"/>
        <v>0</v>
      </c>
      <c r="AM1517" s="243"/>
      <c r="AN1517" s="243"/>
      <c r="AO1517" s="276"/>
      <c r="AP1517" s="258" t="e">
        <f>MATCH($F1517,$F$2:$F1517,0)=ROW($F1517)-1</f>
        <v>#N/A</v>
      </c>
      <c r="AQ1517" s="174" t="s">
        <v>111</v>
      </c>
      <c r="AR1517" s="174" t="s">
        <v>111</v>
      </c>
      <c r="AS1517" s="174" t="s">
        <v>111</v>
      </c>
      <c r="AT1517" s="174" t="s">
        <v>111</v>
      </c>
      <c r="AU1517" s="174" t="s">
        <v>111</v>
      </c>
      <c r="AV1517" s="174" t="s">
        <v>111</v>
      </c>
      <c r="AX1517" s="243"/>
      <c r="AY1517" s="259" t="str">
        <f t="shared" si="970"/>
        <v>KC912045</v>
      </c>
      <c r="AZ1517" s="260" t="str">
        <f t="shared" si="971"/>
        <v>3.FRA.Toulouse.hum</v>
      </c>
      <c r="BA1517" s="260" t="str">
        <f t="shared" si="972"/>
        <v>3.FRA.Toulouse.hum</v>
      </c>
      <c r="BB1517" s="200" t="str">
        <f t="shared" si="973"/>
        <v>KC912045.</v>
      </c>
      <c r="BC1517" s="201" t="str">
        <f t="shared" si="974"/>
        <v>KC912045</v>
      </c>
      <c r="BD1517" s="201" t="str">
        <f t="shared" si="975"/>
        <v>KC912045</v>
      </c>
      <c r="BE1517" s="200" t="str">
        <f t="shared" si="976"/>
        <v>KC912045=</v>
      </c>
      <c r="BF1517" s="200" t="str">
        <f t="shared" si="977"/>
        <v>KC912045=out</v>
      </c>
      <c r="BG1517" s="200" t="str">
        <f t="shared" si="978"/>
        <v>KC912045=out</v>
      </c>
      <c r="BH1517" s="200" t="str">
        <f t="shared" si="979"/>
        <v>KC912045=</v>
      </c>
      <c r="BI1517" s="200" t="str">
        <f t="shared" si="980"/>
        <v>KC912045=. 3.FRA.Toulouse.hum</v>
      </c>
      <c r="BJ1517" s="200" t="str">
        <f t="shared" si="981"/>
        <v>KC912045=. 3.FRA.Toulouse.hum</v>
      </c>
      <c r="BK1517" s="200" t="str">
        <f t="shared" si="982"/>
        <v>KC912045=. 3.FRA.Toulouse.hum</v>
      </c>
      <c r="BL1517" s="200" t="str">
        <f t="shared" si="983"/>
        <v>KC912045=3.FRA.Toulouse.hum</v>
      </c>
      <c r="BM1517" s="200" t="str">
        <f t="shared" si="984"/>
        <v>KC912045=3</v>
      </c>
      <c r="BN1517" s="200" t="str">
        <f t="shared" si="985"/>
        <v>KC912045=3</v>
      </c>
      <c r="BO1517" s="200" t="str">
        <f t="shared" si="986"/>
        <v>KC912045=3</v>
      </c>
      <c r="BP1517" s="200" t="str">
        <f t="shared" si="987"/>
        <v>3=</v>
      </c>
      <c r="BQ1517" s="261" t="str">
        <f t="shared" si="988"/>
        <v>KC912045</v>
      </c>
      <c r="BR1517" s="262" t="str">
        <f t="shared" si="989"/>
        <v/>
      </c>
      <c r="BS1517" s="263" t="str">
        <f t="shared" si="990"/>
        <v>3.FRA.Toulouse.hum</v>
      </c>
      <c r="BT1517" s="264" t="str">
        <f t="shared" si="991"/>
        <v/>
      </c>
      <c r="BU1517" s="264" t="str">
        <f t="shared" si="992"/>
        <v/>
      </c>
      <c r="BV1517" s="264" t="str">
        <f t="shared" si="993"/>
        <v/>
      </c>
      <c r="BW1517" s="264" t="str">
        <f t="shared" si="994"/>
        <v/>
      </c>
      <c r="BX1517" s="264" t="str">
        <f t="shared" si="995"/>
        <v/>
      </c>
      <c r="BY1517" s="265" t="str">
        <f t="shared" si="996"/>
        <v/>
      </c>
      <c r="BZ1517" s="243"/>
      <c r="CA1517" s="207" t="s">
        <v>506</v>
      </c>
      <c r="CB1517" s="200" t="str">
        <f t="shared" si="997"/>
        <v>xx</v>
      </c>
      <c r="CC1517" s="200" t="str">
        <f t="shared" si="998"/>
        <v>Non_select</v>
      </c>
      <c r="CD1517" s="200" t="str">
        <f t="shared" si="999"/>
        <v>xx</v>
      </c>
      <c r="CE1517" s="200" t="str">
        <f t="shared" si="1000"/>
        <v/>
      </c>
      <c r="CF1517" s="243"/>
      <c r="CG1517" s="200" t="str">
        <f t="shared" si="1001"/>
        <v>KC912045</v>
      </c>
      <c r="CH1517" s="208" t="s">
        <v>360</v>
      </c>
      <c r="CI1517" s="208" t="s">
        <v>361</v>
      </c>
      <c r="CJ1517" s="208" t="s">
        <v>362</v>
      </c>
      <c r="CK1517" s="243"/>
      <c r="CL1517" s="243"/>
      <c r="CM1517" s="243"/>
      <c r="CN1517" s="243"/>
      <c r="CO1517" s="208"/>
      <c r="CP1517" s="243"/>
      <c r="CQ1517" s="243"/>
      <c r="CR1517" s="243"/>
      <c r="CS1517" s="243"/>
      <c r="CT1517" s="243"/>
      <c r="CU1517" s="243"/>
      <c r="CV1517" s="268">
        <f t="shared" si="966"/>
        <v>3</v>
      </c>
      <c r="CW1517" s="266" t="str">
        <f t="shared" si="1003"/>
        <v>3</v>
      </c>
      <c r="CX1517" s="200" t="str">
        <f t="shared" si="1002"/>
        <v>Hepatitis E virus strain  , partial cds</v>
      </c>
    </row>
    <row r="1518" spans="1:102" s="180" customFormat="1" ht="11.85" hidden="1" customHeight="1" x14ac:dyDescent="0.25">
      <c r="A1518" s="182" t="s">
        <v>3851</v>
      </c>
      <c r="B1518" s="174" t="s">
        <v>502</v>
      </c>
      <c r="C1518" s="175">
        <v>3</v>
      </c>
      <c r="D1518" s="176" t="s">
        <v>2561</v>
      </c>
      <c r="E1518" s="177" t="s">
        <v>2561</v>
      </c>
      <c r="F1518" s="182"/>
      <c r="G1518" s="243"/>
      <c r="H1518" s="180" t="s">
        <v>1329</v>
      </c>
      <c r="I1518" s="181" t="s">
        <v>1330</v>
      </c>
      <c r="J1518" s="182" t="s">
        <v>788</v>
      </c>
      <c r="K1518" s="183" t="s">
        <v>2990</v>
      </c>
      <c r="L1518" s="186" t="s">
        <v>2990</v>
      </c>
      <c r="M1518" s="253" t="s">
        <v>368</v>
      </c>
      <c r="N1518" s="257"/>
      <c r="O1518" s="243"/>
      <c r="P1518" s="243"/>
      <c r="Q1518" s="243"/>
      <c r="R1518" s="243"/>
      <c r="S1518" s="243" t="e">
        <f t="shared" si="967"/>
        <v>#N/A</v>
      </c>
      <c r="T1518" s="243"/>
      <c r="U1518" s="274"/>
      <c r="V1518" s="274"/>
      <c r="W1518" s="272"/>
      <c r="X1518" s="275"/>
      <c r="Y1518" s="272"/>
      <c r="Z1518" s="272"/>
      <c r="AA1518" s="272"/>
      <c r="AB1518" s="290"/>
      <c r="AC1518" s="275"/>
      <c r="AD1518" s="275"/>
      <c r="AE1518" s="272"/>
      <c r="AF1518" s="272"/>
      <c r="AG1518" s="272"/>
      <c r="AH1518" s="282"/>
      <c r="AI1518" s="243"/>
      <c r="AJ1518" s="243"/>
      <c r="AK1518" s="255">
        <f t="shared" si="968"/>
        <v>1</v>
      </c>
      <c r="AL1518" s="256" t="b">
        <f t="shared" si="969"/>
        <v>0</v>
      </c>
      <c r="AM1518" s="243"/>
      <c r="AN1518" s="243"/>
      <c r="AO1518" s="276"/>
      <c r="AP1518" s="258" t="e">
        <f>MATCH($F1518,$F$2:$F1518,0)=ROW($F1518)-1</f>
        <v>#N/A</v>
      </c>
      <c r="AQ1518" s="174" t="s">
        <v>111</v>
      </c>
      <c r="AR1518" s="174" t="s">
        <v>111</v>
      </c>
      <c r="AS1518" s="174" t="s">
        <v>111</v>
      </c>
      <c r="AT1518" s="174" t="s">
        <v>111</v>
      </c>
      <c r="AU1518" s="174" t="s">
        <v>111</v>
      </c>
      <c r="AV1518" s="174" t="s">
        <v>111</v>
      </c>
      <c r="AX1518" s="243"/>
      <c r="AY1518" s="259" t="str">
        <f t="shared" si="970"/>
        <v>KC912046</v>
      </c>
      <c r="AZ1518" s="260" t="str">
        <f t="shared" si="971"/>
        <v>3.FRA.Toulouse.hum</v>
      </c>
      <c r="BA1518" s="260" t="str">
        <f t="shared" si="972"/>
        <v>3.FRA.Toulouse.hum</v>
      </c>
      <c r="BB1518" s="200" t="str">
        <f t="shared" si="973"/>
        <v>KC912046.</v>
      </c>
      <c r="BC1518" s="201" t="str">
        <f t="shared" si="974"/>
        <v>KC912046</v>
      </c>
      <c r="BD1518" s="201" t="str">
        <f t="shared" si="975"/>
        <v>KC912046</v>
      </c>
      <c r="BE1518" s="200" t="str">
        <f t="shared" si="976"/>
        <v>KC912046=</v>
      </c>
      <c r="BF1518" s="200" t="str">
        <f t="shared" si="977"/>
        <v>KC912046=out</v>
      </c>
      <c r="BG1518" s="200" t="str">
        <f t="shared" si="978"/>
        <v>KC912046=out</v>
      </c>
      <c r="BH1518" s="200" t="str">
        <f t="shared" si="979"/>
        <v>KC912046=</v>
      </c>
      <c r="BI1518" s="200" t="str">
        <f t="shared" si="980"/>
        <v>KC912046=. 3.FRA.Toulouse.hum</v>
      </c>
      <c r="BJ1518" s="200" t="str">
        <f t="shared" si="981"/>
        <v>KC912046=. 3.FRA.Toulouse.hum</v>
      </c>
      <c r="BK1518" s="200" t="str">
        <f t="shared" si="982"/>
        <v>KC912046=. 3.FRA.Toulouse.hum</v>
      </c>
      <c r="BL1518" s="200" t="str">
        <f t="shared" si="983"/>
        <v>KC912046=3.FRA.Toulouse.hum</v>
      </c>
      <c r="BM1518" s="200" t="str">
        <f t="shared" si="984"/>
        <v>KC912046=3</v>
      </c>
      <c r="BN1518" s="200" t="str">
        <f t="shared" si="985"/>
        <v>KC912046=3</v>
      </c>
      <c r="BO1518" s="200" t="str">
        <f t="shared" si="986"/>
        <v>KC912046=3</v>
      </c>
      <c r="BP1518" s="200" t="str">
        <f t="shared" si="987"/>
        <v>3=</v>
      </c>
      <c r="BQ1518" s="261" t="str">
        <f t="shared" si="988"/>
        <v>KC912046</v>
      </c>
      <c r="BR1518" s="262" t="str">
        <f t="shared" si="989"/>
        <v/>
      </c>
      <c r="BS1518" s="263" t="str">
        <f t="shared" si="990"/>
        <v>3.FRA.Toulouse.hum</v>
      </c>
      <c r="BT1518" s="264" t="str">
        <f t="shared" si="991"/>
        <v/>
      </c>
      <c r="BU1518" s="264" t="str">
        <f t="shared" si="992"/>
        <v/>
      </c>
      <c r="BV1518" s="264" t="str">
        <f t="shared" si="993"/>
        <v/>
      </c>
      <c r="BW1518" s="264" t="str">
        <f t="shared" si="994"/>
        <v/>
      </c>
      <c r="BX1518" s="264" t="str">
        <f t="shared" si="995"/>
        <v/>
      </c>
      <c r="BY1518" s="265" t="str">
        <f t="shared" si="996"/>
        <v/>
      </c>
      <c r="BZ1518" s="243"/>
      <c r="CA1518" s="207" t="s">
        <v>506</v>
      </c>
      <c r="CB1518" s="200" t="str">
        <f t="shared" si="997"/>
        <v>xx</v>
      </c>
      <c r="CC1518" s="200" t="str">
        <f t="shared" si="998"/>
        <v>Non_select</v>
      </c>
      <c r="CD1518" s="200" t="str">
        <f t="shared" si="999"/>
        <v>xx</v>
      </c>
      <c r="CE1518" s="200" t="str">
        <f t="shared" si="1000"/>
        <v/>
      </c>
      <c r="CF1518" s="243"/>
      <c r="CG1518" s="200" t="str">
        <f t="shared" si="1001"/>
        <v>KC912046</v>
      </c>
      <c r="CH1518" s="208" t="s">
        <v>360</v>
      </c>
      <c r="CI1518" s="208" t="s">
        <v>361</v>
      </c>
      <c r="CJ1518" s="208" t="s">
        <v>362</v>
      </c>
      <c r="CK1518" s="243"/>
      <c r="CL1518" s="243"/>
      <c r="CM1518" s="243"/>
      <c r="CN1518" s="243"/>
      <c r="CO1518" s="208"/>
      <c r="CP1518" s="243"/>
      <c r="CQ1518" s="243"/>
      <c r="CR1518" s="243"/>
      <c r="CS1518" s="243"/>
      <c r="CT1518" s="243"/>
      <c r="CU1518" s="243"/>
      <c r="CV1518" s="268">
        <f t="shared" si="966"/>
        <v>3</v>
      </c>
      <c r="CW1518" s="266" t="str">
        <f t="shared" si="1003"/>
        <v>3</v>
      </c>
      <c r="CX1518" s="200" t="str">
        <f t="shared" si="1002"/>
        <v>Hepatitis E virus strain  , partial cds</v>
      </c>
    </row>
    <row r="1519" spans="1:102" s="180" customFormat="1" ht="11.85" hidden="1" customHeight="1" x14ac:dyDescent="0.25">
      <c r="A1519" s="182" t="s">
        <v>3852</v>
      </c>
      <c r="B1519" s="174" t="s">
        <v>502</v>
      </c>
      <c r="C1519" s="175">
        <v>3</v>
      </c>
      <c r="D1519" s="176" t="s">
        <v>2561</v>
      </c>
      <c r="E1519" s="177" t="s">
        <v>2561</v>
      </c>
      <c r="F1519" s="182"/>
      <c r="G1519" s="243"/>
      <c r="H1519" s="180" t="s">
        <v>1329</v>
      </c>
      <c r="I1519" s="181" t="s">
        <v>1330</v>
      </c>
      <c r="J1519" s="182" t="s">
        <v>788</v>
      </c>
      <c r="K1519" s="183" t="s">
        <v>2990</v>
      </c>
      <c r="L1519" s="186" t="s">
        <v>2990</v>
      </c>
      <c r="M1519" s="253" t="s">
        <v>368</v>
      </c>
      <c r="N1519" s="257"/>
      <c r="O1519" s="243"/>
      <c r="P1519" s="243"/>
      <c r="Q1519" s="243"/>
      <c r="R1519" s="243"/>
      <c r="S1519" s="243" t="e">
        <f t="shared" si="967"/>
        <v>#N/A</v>
      </c>
      <c r="T1519" s="243"/>
      <c r="U1519" s="274"/>
      <c r="V1519" s="274"/>
      <c r="W1519" s="272"/>
      <c r="X1519" s="275"/>
      <c r="Y1519" s="272"/>
      <c r="Z1519" s="272"/>
      <c r="AA1519" s="272"/>
      <c r="AB1519" s="290"/>
      <c r="AC1519" s="275"/>
      <c r="AD1519" s="275"/>
      <c r="AE1519" s="272"/>
      <c r="AF1519" s="272"/>
      <c r="AG1519" s="272"/>
      <c r="AH1519" s="282"/>
      <c r="AI1519" s="243"/>
      <c r="AJ1519" s="243"/>
      <c r="AK1519" s="255">
        <f t="shared" si="968"/>
        <v>1</v>
      </c>
      <c r="AL1519" s="256" t="b">
        <f t="shared" si="969"/>
        <v>0</v>
      </c>
      <c r="AM1519" s="243"/>
      <c r="AN1519" s="243"/>
      <c r="AO1519" s="276"/>
      <c r="AP1519" s="258" t="e">
        <f>MATCH($F1519,$F$2:$F1519,0)=ROW($F1519)-1</f>
        <v>#N/A</v>
      </c>
      <c r="AQ1519" s="174" t="s">
        <v>111</v>
      </c>
      <c r="AR1519" s="174" t="s">
        <v>111</v>
      </c>
      <c r="AS1519" s="174" t="s">
        <v>111</v>
      </c>
      <c r="AT1519" s="174" t="s">
        <v>111</v>
      </c>
      <c r="AU1519" s="174" t="s">
        <v>111</v>
      </c>
      <c r="AV1519" s="174" t="s">
        <v>111</v>
      </c>
      <c r="AX1519" s="243"/>
      <c r="AY1519" s="259" t="str">
        <f t="shared" si="970"/>
        <v>KC912047</v>
      </c>
      <c r="AZ1519" s="260" t="str">
        <f t="shared" si="971"/>
        <v>3.FRA.Toulouse.hum</v>
      </c>
      <c r="BA1519" s="260" t="str">
        <f t="shared" si="972"/>
        <v>3.FRA.Toulouse.hum</v>
      </c>
      <c r="BB1519" s="200" t="str">
        <f t="shared" si="973"/>
        <v>KC912047.</v>
      </c>
      <c r="BC1519" s="201" t="str">
        <f t="shared" si="974"/>
        <v>KC912047</v>
      </c>
      <c r="BD1519" s="201" t="str">
        <f t="shared" si="975"/>
        <v>KC912047</v>
      </c>
      <c r="BE1519" s="200" t="str">
        <f t="shared" si="976"/>
        <v>KC912047=</v>
      </c>
      <c r="BF1519" s="200" t="str">
        <f t="shared" si="977"/>
        <v>KC912047=out</v>
      </c>
      <c r="BG1519" s="200" t="str">
        <f t="shared" si="978"/>
        <v>KC912047=out</v>
      </c>
      <c r="BH1519" s="200" t="str">
        <f t="shared" si="979"/>
        <v>KC912047=</v>
      </c>
      <c r="BI1519" s="200" t="str">
        <f t="shared" si="980"/>
        <v>KC912047=. 3.FRA.Toulouse.hum</v>
      </c>
      <c r="BJ1519" s="200" t="str">
        <f t="shared" si="981"/>
        <v>KC912047=. 3.FRA.Toulouse.hum</v>
      </c>
      <c r="BK1519" s="200" t="str">
        <f t="shared" si="982"/>
        <v>KC912047=. 3.FRA.Toulouse.hum</v>
      </c>
      <c r="BL1519" s="200" t="str">
        <f t="shared" si="983"/>
        <v>KC912047=3.FRA.Toulouse.hum</v>
      </c>
      <c r="BM1519" s="200" t="str">
        <f t="shared" si="984"/>
        <v>KC912047=3</v>
      </c>
      <c r="BN1519" s="200" t="str">
        <f t="shared" si="985"/>
        <v>KC912047=3</v>
      </c>
      <c r="BO1519" s="200" t="str">
        <f t="shared" si="986"/>
        <v>KC912047=3</v>
      </c>
      <c r="BP1519" s="200" t="str">
        <f t="shared" si="987"/>
        <v>3=</v>
      </c>
      <c r="BQ1519" s="261" t="str">
        <f t="shared" si="988"/>
        <v>KC912047</v>
      </c>
      <c r="BR1519" s="262" t="str">
        <f t="shared" si="989"/>
        <v/>
      </c>
      <c r="BS1519" s="263" t="str">
        <f t="shared" si="990"/>
        <v>3.FRA.Toulouse.hum</v>
      </c>
      <c r="BT1519" s="264" t="str">
        <f t="shared" si="991"/>
        <v/>
      </c>
      <c r="BU1519" s="264" t="str">
        <f t="shared" si="992"/>
        <v/>
      </c>
      <c r="BV1519" s="264" t="str">
        <f t="shared" si="993"/>
        <v/>
      </c>
      <c r="BW1519" s="264" t="str">
        <f t="shared" si="994"/>
        <v/>
      </c>
      <c r="BX1519" s="264" t="str">
        <f t="shared" si="995"/>
        <v/>
      </c>
      <c r="BY1519" s="265" t="str">
        <f t="shared" si="996"/>
        <v/>
      </c>
      <c r="BZ1519" s="243"/>
      <c r="CA1519" s="207" t="s">
        <v>506</v>
      </c>
      <c r="CB1519" s="200" t="str">
        <f t="shared" si="997"/>
        <v>xx</v>
      </c>
      <c r="CC1519" s="200" t="str">
        <f t="shared" si="998"/>
        <v>Non_select</v>
      </c>
      <c r="CD1519" s="200" t="str">
        <f t="shared" si="999"/>
        <v>xx</v>
      </c>
      <c r="CE1519" s="200" t="str">
        <f t="shared" si="1000"/>
        <v/>
      </c>
      <c r="CF1519" s="243"/>
      <c r="CG1519" s="200" t="str">
        <f t="shared" si="1001"/>
        <v>KC912047</v>
      </c>
      <c r="CH1519" s="208" t="s">
        <v>360</v>
      </c>
      <c r="CI1519" s="208" t="s">
        <v>361</v>
      </c>
      <c r="CJ1519" s="208" t="s">
        <v>362</v>
      </c>
      <c r="CK1519" s="243"/>
      <c r="CL1519" s="243"/>
      <c r="CM1519" s="243"/>
      <c r="CN1519" s="243"/>
      <c r="CO1519" s="208"/>
      <c r="CP1519" s="243"/>
      <c r="CQ1519" s="243"/>
      <c r="CR1519" s="243"/>
      <c r="CS1519" s="243"/>
      <c r="CT1519" s="243"/>
      <c r="CU1519" s="243"/>
      <c r="CV1519" s="268">
        <f t="shared" si="966"/>
        <v>3</v>
      </c>
      <c r="CW1519" s="266" t="str">
        <f t="shared" si="1003"/>
        <v>3</v>
      </c>
      <c r="CX1519" s="200" t="str">
        <f t="shared" si="1002"/>
        <v>Hepatitis E virus strain  , partial cds</v>
      </c>
    </row>
    <row r="1520" spans="1:102" s="180" customFormat="1" ht="11.85" hidden="1" customHeight="1" x14ac:dyDescent="0.25">
      <c r="A1520" s="182" t="s">
        <v>3853</v>
      </c>
      <c r="B1520" s="174" t="s">
        <v>502</v>
      </c>
      <c r="C1520" s="175">
        <v>3</v>
      </c>
      <c r="D1520" s="176" t="s">
        <v>2561</v>
      </c>
      <c r="E1520" s="177" t="s">
        <v>2561</v>
      </c>
      <c r="F1520" s="182"/>
      <c r="G1520" s="243"/>
      <c r="H1520" s="180" t="s">
        <v>1329</v>
      </c>
      <c r="I1520" s="181" t="s">
        <v>1330</v>
      </c>
      <c r="J1520" s="182" t="s">
        <v>788</v>
      </c>
      <c r="K1520" s="183" t="s">
        <v>2990</v>
      </c>
      <c r="L1520" s="186" t="s">
        <v>2990</v>
      </c>
      <c r="M1520" s="253" t="s">
        <v>368</v>
      </c>
      <c r="N1520" s="257"/>
      <c r="O1520" s="243"/>
      <c r="P1520" s="243"/>
      <c r="Q1520" s="243"/>
      <c r="R1520" s="243"/>
      <c r="S1520" s="243" t="e">
        <f t="shared" si="967"/>
        <v>#N/A</v>
      </c>
      <c r="T1520" s="243"/>
      <c r="U1520" s="274"/>
      <c r="V1520" s="274"/>
      <c r="W1520" s="272"/>
      <c r="X1520" s="275"/>
      <c r="Y1520" s="272"/>
      <c r="Z1520" s="272"/>
      <c r="AA1520" s="272"/>
      <c r="AB1520" s="290"/>
      <c r="AC1520" s="275"/>
      <c r="AD1520" s="275"/>
      <c r="AE1520" s="272"/>
      <c r="AF1520" s="272"/>
      <c r="AG1520" s="272"/>
      <c r="AH1520" s="282"/>
      <c r="AI1520" s="243"/>
      <c r="AJ1520" s="243"/>
      <c r="AK1520" s="255">
        <f t="shared" si="968"/>
        <v>1</v>
      </c>
      <c r="AL1520" s="256" t="b">
        <f t="shared" si="969"/>
        <v>0</v>
      </c>
      <c r="AM1520" s="243"/>
      <c r="AN1520" s="243"/>
      <c r="AO1520" s="276"/>
      <c r="AP1520" s="258" t="e">
        <f>MATCH($F1520,$F$2:$F1520,0)=ROW($F1520)-1</f>
        <v>#N/A</v>
      </c>
      <c r="AQ1520" s="174" t="s">
        <v>111</v>
      </c>
      <c r="AR1520" s="174" t="s">
        <v>111</v>
      </c>
      <c r="AS1520" s="174" t="s">
        <v>111</v>
      </c>
      <c r="AT1520" s="174" t="s">
        <v>111</v>
      </c>
      <c r="AU1520" s="174" t="s">
        <v>111</v>
      </c>
      <c r="AV1520" s="174" t="s">
        <v>111</v>
      </c>
      <c r="AX1520" s="243"/>
      <c r="AY1520" s="259" t="str">
        <f t="shared" si="970"/>
        <v>KC912048</v>
      </c>
      <c r="AZ1520" s="260" t="str">
        <f t="shared" si="971"/>
        <v>3.FRA.Toulouse.hum</v>
      </c>
      <c r="BA1520" s="260" t="str">
        <f t="shared" si="972"/>
        <v>3.FRA.Toulouse.hum</v>
      </c>
      <c r="BB1520" s="200" t="str">
        <f t="shared" si="973"/>
        <v>KC912048.</v>
      </c>
      <c r="BC1520" s="201" t="str">
        <f t="shared" si="974"/>
        <v>KC912048</v>
      </c>
      <c r="BD1520" s="201" t="str">
        <f t="shared" si="975"/>
        <v>KC912048</v>
      </c>
      <c r="BE1520" s="200" t="str">
        <f t="shared" si="976"/>
        <v>KC912048=</v>
      </c>
      <c r="BF1520" s="200" t="str">
        <f t="shared" si="977"/>
        <v>KC912048=out</v>
      </c>
      <c r="BG1520" s="200" t="str">
        <f t="shared" si="978"/>
        <v>KC912048=out</v>
      </c>
      <c r="BH1520" s="200" t="str">
        <f t="shared" si="979"/>
        <v>KC912048=</v>
      </c>
      <c r="BI1520" s="200" t="str">
        <f t="shared" si="980"/>
        <v>KC912048=. 3.FRA.Toulouse.hum</v>
      </c>
      <c r="BJ1520" s="200" t="str">
        <f t="shared" si="981"/>
        <v>KC912048=. 3.FRA.Toulouse.hum</v>
      </c>
      <c r="BK1520" s="200" t="str">
        <f t="shared" si="982"/>
        <v>KC912048=. 3.FRA.Toulouse.hum</v>
      </c>
      <c r="BL1520" s="200" t="str">
        <f t="shared" si="983"/>
        <v>KC912048=3.FRA.Toulouse.hum</v>
      </c>
      <c r="BM1520" s="200" t="str">
        <f t="shared" si="984"/>
        <v>KC912048=3</v>
      </c>
      <c r="BN1520" s="200" t="str">
        <f t="shared" si="985"/>
        <v>KC912048=3</v>
      </c>
      <c r="BO1520" s="200" t="str">
        <f t="shared" si="986"/>
        <v>KC912048=3</v>
      </c>
      <c r="BP1520" s="200" t="str">
        <f t="shared" si="987"/>
        <v>3=</v>
      </c>
      <c r="BQ1520" s="261" t="str">
        <f t="shared" si="988"/>
        <v>KC912048</v>
      </c>
      <c r="BR1520" s="262" t="str">
        <f t="shared" si="989"/>
        <v/>
      </c>
      <c r="BS1520" s="263" t="str">
        <f t="shared" si="990"/>
        <v>3.FRA.Toulouse.hum</v>
      </c>
      <c r="BT1520" s="264" t="str">
        <f t="shared" si="991"/>
        <v/>
      </c>
      <c r="BU1520" s="264" t="str">
        <f t="shared" si="992"/>
        <v/>
      </c>
      <c r="BV1520" s="264" t="str">
        <f t="shared" si="993"/>
        <v/>
      </c>
      <c r="BW1520" s="264" t="str">
        <f t="shared" si="994"/>
        <v/>
      </c>
      <c r="BX1520" s="264" t="str">
        <f t="shared" si="995"/>
        <v/>
      </c>
      <c r="BY1520" s="265" t="str">
        <f t="shared" si="996"/>
        <v/>
      </c>
      <c r="BZ1520" s="243"/>
      <c r="CA1520" s="207" t="s">
        <v>506</v>
      </c>
      <c r="CB1520" s="200" t="str">
        <f t="shared" si="997"/>
        <v>xx</v>
      </c>
      <c r="CC1520" s="200" t="str">
        <f t="shared" si="998"/>
        <v>Non_select</v>
      </c>
      <c r="CD1520" s="200" t="str">
        <f t="shared" si="999"/>
        <v>xx</v>
      </c>
      <c r="CE1520" s="200" t="str">
        <f t="shared" si="1000"/>
        <v/>
      </c>
      <c r="CF1520" s="243"/>
      <c r="CG1520" s="200" t="str">
        <f t="shared" si="1001"/>
        <v>KC912048</v>
      </c>
      <c r="CH1520" s="208" t="s">
        <v>360</v>
      </c>
      <c r="CI1520" s="208" t="s">
        <v>361</v>
      </c>
      <c r="CJ1520" s="208" t="s">
        <v>362</v>
      </c>
      <c r="CK1520" s="243"/>
      <c r="CL1520" s="243"/>
      <c r="CM1520" s="243"/>
      <c r="CN1520" s="243"/>
      <c r="CO1520" s="208"/>
      <c r="CP1520" s="243"/>
      <c r="CQ1520" s="243"/>
      <c r="CR1520" s="243"/>
      <c r="CS1520" s="243"/>
      <c r="CT1520" s="243"/>
      <c r="CU1520" s="243"/>
      <c r="CV1520" s="268">
        <f t="shared" si="966"/>
        <v>3</v>
      </c>
      <c r="CW1520" s="266" t="str">
        <f t="shared" si="1003"/>
        <v>3</v>
      </c>
      <c r="CX1520" s="200" t="str">
        <f t="shared" si="1002"/>
        <v>Hepatitis E virus strain  , partial cds</v>
      </c>
    </row>
    <row r="1521" spans="1:102" s="180" customFormat="1" ht="11.85" hidden="1" customHeight="1" x14ac:dyDescent="0.25">
      <c r="A1521" s="182" t="s">
        <v>3854</v>
      </c>
      <c r="B1521" s="174" t="s">
        <v>502</v>
      </c>
      <c r="C1521" s="175">
        <v>3</v>
      </c>
      <c r="D1521" s="176" t="s">
        <v>2561</v>
      </c>
      <c r="E1521" s="177" t="s">
        <v>2561</v>
      </c>
      <c r="F1521" s="182"/>
      <c r="G1521" s="243"/>
      <c r="H1521" s="180" t="s">
        <v>1329</v>
      </c>
      <c r="I1521" s="181" t="s">
        <v>1330</v>
      </c>
      <c r="J1521" s="182" t="s">
        <v>788</v>
      </c>
      <c r="K1521" s="183" t="s">
        <v>2990</v>
      </c>
      <c r="L1521" s="186" t="s">
        <v>2990</v>
      </c>
      <c r="M1521" s="253" t="s">
        <v>368</v>
      </c>
      <c r="N1521" s="257"/>
      <c r="O1521" s="243"/>
      <c r="P1521" s="243"/>
      <c r="Q1521" s="243"/>
      <c r="R1521" s="243"/>
      <c r="S1521" s="243" t="e">
        <f t="shared" si="967"/>
        <v>#N/A</v>
      </c>
      <c r="T1521" s="243"/>
      <c r="U1521" s="274"/>
      <c r="V1521" s="274"/>
      <c r="W1521" s="272"/>
      <c r="X1521" s="275"/>
      <c r="Y1521" s="272"/>
      <c r="Z1521" s="272"/>
      <c r="AA1521" s="272"/>
      <c r="AB1521" s="290"/>
      <c r="AC1521" s="275"/>
      <c r="AD1521" s="275"/>
      <c r="AE1521" s="272"/>
      <c r="AF1521" s="272"/>
      <c r="AG1521" s="272"/>
      <c r="AH1521" s="282"/>
      <c r="AI1521" s="243"/>
      <c r="AJ1521" s="243"/>
      <c r="AK1521" s="255">
        <f t="shared" si="968"/>
        <v>1</v>
      </c>
      <c r="AL1521" s="256" t="b">
        <f t="shared" si="969"/>
        <v>0</v>
      </c>
      <c r="AM1521" s="243"/>
      <c r="AN1521" s="243"/>
      <c r="AO1521" s="276"/>
      <c r="AP1521" s="258" t="e">
        <f>MATCH($F1521,$F$2:$F1521,0)=ROW($F1521)-1</f>
        <v>#N/A</v>
      </c>
      <c r="AQ1521" s="174" t="s">
        <v>111</v>
      </c>
      <c r="AR1521" s="174" t="s">
        <v>111</v>
      </c>
      <c r="AS1521" s="174" t="s">
        <v>111</v>
      </c>
      <c r="AT1521" s="174" t="s">
        <v>111</v>
      </c>
      <c r="AU1521" s="174" t="s">
        <v>111</v>
      </c>
      <c r="AV1521" s="174" t="s">
        <v>111</v>
      </c>
      <c r="AX1521" s="243"/>
      <c r="AY1521" s="259" t="str">
        <f t="shared" si="970"/>
        <v>KC912049</v>
      </c>
      <c r="AZ1521" s="260" t="str">
        <f t="shared" si="971"/>
        <v>3.FRA.Toulouse.hum</v>
      </c>
      <c r="BA1521" s="260" t="str">
        <f t="shared" si="972"/>
        <v>3.FRA.Toulouse.hum</v>
      </c>
      <c r="BB1521" s="200" t="str">
        <f t="shared" si="973"/>
        <v>KC912049.</v>
      </c>
      <c r="BC1521" s="201" t="str">
        <f t="shared" si="974"/>
        <v>KC912049</v>
      </c>
      <c r="BD1521" s="201" t="str">
        <f t="shared" si="975"/>
        <v>KC912049</v>
      </c>
      <c r="BE1521" s="200" t="str">
        <f t="shared" si="976"/>
        <v>KC912049=</v>
      </c>
      <c r="BF1521" s="200" t="str">
        <f t="shared" si="977"/>
        <v>KC912049=out</v>
      </c>
      <c r="BG1521" s="200" t="str">
        <f t="shared" si="978"/>
        <v>KC912049=out</v>
      </c>
      <c r="BH1521" s="200" t="str">
        <f t="shared" si="979"/>
        <v>KC912049=</v>
      </c>
      <c r="BI1521" s="200" t="str">
        <f t="shared" si="980"/>
        <v>KC912049=. 3.FRA.Toulouse.hum</v>
      </c>
      <c r="BJ1521" s="200" t="str">
        <f t="shared" si="981"/>
        <v>KC912049=. 3.FRA.Toulouse.hum</v>
      </c>
      <c r="BK1521" s="200" t="str">
        <f t="shared" si="982"/>
        <v>KC912049=. 3.FRA.Toulouse.hum</v>
      </c>
      <c r="BL1521" s="200" t="str">
        <f t="shared" si="983"/>
        <v>KC912049=3.FRA.Toulouse.hum</v>
      </c>
      <c r="BM1521" s="200" t="str">
        <f t="shared" si="984"/>
        <v>KC912049=3</v>
      </c>
      <c r="BN1521" s="200" t="str">
        <f t="shared" si="985"/>
        <v>KC912049=3</v>
      </c>
      <c r="BO1521" s="200" t="str">
        <f t="shared" si="986"/>
        <v>KC912049=3</v>
      </c>
      <c r="BP1521" s="200" t="str">
        <f t="shared" si="987"/>
        <v>3=</v>
      </c>
      <c r="BQ1521" s="261" t="str">
        <f t="shared" si="988"/>
        <v>KC912049</v>
      </c>
      <c r="BR1521" s="262" t="str">
        <f t="shared" si="989"/>
        <v/>
      </c>
      <c r="BS1521" s="263" t="str">
        <f t="shared" si="990"/>
        <v>3.FRA.Toulouse.hum</v>
      </c>
      <c r="BT1521" s="264" t="str">
        <f t="shared" si="991"/>
        <v/>
      </c>
      <c r="BU1521" s="264" t="str">
        <f t="shared" si="992"/>
        <v/>
      </c>
      <c r="BV1521" s="264" t="str">
        <f t="shared" si="993"/>
        <v/>
      </c>
      <c r="BW1521" s="264" t="str">
        <f t="shared" si="994"/>
        <v/>
      </c>
      <c r="BX1521" s="264" t="str">
        <f t="shared" si="995"/>
        <v/>
      </c>
      <c r="BY1521" s="265" t="str">
        <f t="shared" si="996"/>
        <v/>
      </c>
      <c r="BZ1521" s="243"/>
      <c r="CA1521" s="207" t="s">
        <v>506</v>
      </c>
      <c r="CB1521" s="200" t="str">
        <f t="shared" si="997"/>
        <v>xx</v>
      </c>
      <c r="CC1521" s="200" t="str">
        <f t="shared" si="998"/>
        <v>Non_select</v>
      </c>
      <c r="CD1521" s="200" t="str">
        <f t="shared" si="999"/>
        <v>xx</v>
      </c>
      <c r="CE1521" s="200" t="str">
        <f t="shared" si="1000"/>
        <v/>
      </c>
      <c r="CF1521" s="243"/>
      <c r="CG1521" s="200" t="str">
        <f t="shared" si="1001"/>
        <v>KC912049</v>
      </c>
      <c r="CH1521" s="208" t="s">
        <v>360</v>
      </c>
      <c r="CI1521" s="208" t="s">
        <v>361</v>
      </c>
      <c r="CJ1521" s="208" t="s">
        <v>362</v>
      </c>
      <c r="CK1521" s="243"/>
      <c r="CL1521" s="243"/>
      <c r="CM1521" s="243"/>
      <c r="CN1521" s="243"/>
      <c r="CO1521" s="208"/>
      <c r="CP1521" s="243"/>
      <c r="CQ1521" s="243"/>
      <c r="CR1521" s="243"/>
      <c r="CS1521" s="243"/>
      <c r="CT1521" s="243"/>
      <c r="CU1521" s="243"/>
      <c r="CV1521" s="268">
        <f t="shared" si="966"/>
        <v>3</v>
      </c>
      <c r="CW1521" s="266" t="str">
        <f t="shared" si="1003"/>
        <v>3</v>
      </c>
      <c r="CX1521" s="200" t="str">
        <f t="shared" si="1002"/>
        <v>Hepatitis E virus strain  , partial cds</v>
      </c>
    </row>
    <row r="1522" spans="1:102" s="180" customFormat="1" ht="11.85" hidden="1" customHeight="1" x14ac:dyDescent="0.25">
      <c r="A1522" s="182" t="s">
        <v>3855</v>
      </c>
      <c r="B1522" s="174" t="s">
        <v>502</v>
      </c>
      <c r="C1522" s="175">
        <v>3</v>
      </c>
      <c r="D1522" s="176" t="s">
        <v>2561</v>
      </c>
      <c r="E1522" s="177" t="s">
        <v>2561</v>
      </c>
      <c r="F1522" s="182"/>
      <c r="G1522" s="243"/>
      <c r="H1522" s="180" t="s">
        <v>1329</v>
      </c>
      <c r="I1522" s="181" t="s">
        <v>1330</v>
      </c>
      <c r="J1522" s="182" t="s">
        <v>788</v>
      </c>
      <c r="K1522" s="183" t="s">
        <v>2990</v>
      </c>
      <c r="L1522" s="186" t="s">
        <v>2990</v>
      </c>
      <c r="M1522" s="253" t="s">
        <v>368</v>
      </c>
      <c r="N1522" s="257"/>
      <c r="O1522" s="243"/>
      <c r="P1522" s="243"/>
      <c r="Q1522" s="243"/>
      <c r="R1522" s="243"/>
      <c r="S1522" s="243" t="e">
        <f t="shared" si="967"/>
        <v>#N/A</v>
      </c>
      <c r="T1522" s="243"/>
      <c r="U1522" s="274"/>
      <c r="V1522" s="274"/>
      <c r="W1522" s="272"/>
      <c r="X1522" s="275"/>
      <c r="Y1522" s="272"/>
      <c r="Z1522" s="272"/>
      <c r="AA1522" s="272"/>
      <c r="AB1522" s="290"/>
      <c r="AC1522" s="275"/>
      <c r="AD1522" s="275"/>
      <c r="AE1522" s="272"/>
      <c r="AF1522" s="272"/>
      <c r="AG1522" s="272"/>
      <c r="AH1522" s="282"/>
      <c r="AI1522" s="243"/>
      <c r="AJ1522" s="243"/>
      <c r="AK1522" s="255">
        <f t="shared" si="968"/>
        <v>1</v>
      </c>
      <c r="AL1522" s="256" t="b">
        <f t="shared" si="969"/>
        <v>0</v>
      </c>
      <c r="AM1522" s="243"/>
      <c r="AN1522" s="243"/>
      <c r="AO1522" s="276"/>
      <c r="AP1522" s="258" t="e">
        <f>MATCH($F1522,$F$2:$F1522,0)=ROW($F1522)-1</f>
        <v>#N/A</v>
      </c>
      <c r="AQ1522" s="174" t="s">
        <v>111</v>
      </c>
      <c r="AR1522" s="174" t="s">
        <v>111</v>
      </c>
      <c r="AS1522" s="174" t="s">
        <v>111</v>
      </c>
      <c r="AT1522" s="174" t="s">
        <v>111</v>
      </c>
      <c r="AU1522" s="174" t="s">
        <v>111</v>
      </c>
      <c r="AV1522" s="174" t="s">
        <v>111</v>
      </c>
      <c r="AX1522" s="243"/>
      <c r="AY1522" s="259" t="str">
        <f t="shared" si="970"/>
        <v>KC912050</v>
      </c>
      <c r="AZ1522" s="260" t="str">
        <f t="shared" si="971"/>
        <v>3.FRA.Toulouse.hum</v>
      </c>
      <c r="BA1522" s="260" t="str">
        <f t="shared" si="972"/>
        <v>3.FRA.Toulouse.hum</v>
      </c>
      <c r="BB1522" s="200" t="str">
        <f t="shared" si="973"/>
        <v>KC912050.</v>
      </c>
      <c r="BC1522" s="201" t="str">
        <f t="shared" si="974"/>
        <v>KC912050</v>
      </c>
      <c r="BD1522" s="201" t="str">
        <f t="shared" si="975"/>
        <v>KC912050</v>
      </c>
      <c r="BE1522" s="200" t="str">
        <f t="shared" si="976"/>
        <v>KC912050=</v>
      </c>
      <c r="BF1522" s="200" t="str">
        <f t="shared" si="977"/>
        <v>KC912050=out</v>
      </c>
      <c r="BG1522" s="200" t="str">
        <f t="shared" si="978"/>
        <v>KC912050=out</v>
      </c>
      <c r="BH1522" s="200" t="str">
        <f t="shared" si="979"/>
        <v>KC912050=</v>
      </c>
      <c r="BI1522" s="200" t="str">
        <f t="shared" si="980"/>
        <v>KC912050=. 3.FRA.Toulouse.hum</v>
      </c>
      <c r="BJ1522" s="200" t="str">
        <f t="shared" si="981"/>
        <v>KC912050=. 3.FRA.Toulouse.hum</v>
      </c>
      <c r="BK1522" s="200" t="str">
        <f t="shared" si="982"/>
        <v>KC912050=. 3.FRA.Toulouse.hum</v>
      </c>
      <c r="BL1522" s="200" t="str">
        <f t="shared" si="983"/>
        <v>KC912050=3.FRA.Toulouse.hum</v>
      </c>
      <c r="BM1522" s="200" t="str">
        <f t="shared" si="984"/>
        <v>KC912050=3</v>
      </c>
      <c r="BN1522" s="200" t="str">
        <f t="shared" si="985"/>
        <v>KC912050=3</v>
      </c>
      <c r="BO1522" s="200" t="str">
        <f t="shared" si="986"/>
        <v>KC912050=3</v>
      </c>
      <c r="BP1522" s="200" t="str">
        <f t="shared" si="987"/>
        <v>3=</v>
      </c>
      <c r="BQ1522" s="261" t="str">
        <f t="shared" si="988"/>
        <v>KC912050</v>
      </c>
      <c r="BR1522" s="262" t="str">
        <f t="shared" si="989"/>
        <v/>
      </c>
      <c r="BS1522" s="263" t="str">
        <f t="shared" si="990"/>
        <v>3.FRA.Toulouse.hum</v>
      </c>
      <c r="BT1522" s="264" t="str">
        <f t="shared" si="991"/>
        <v/>
      </c>
      <c r="BU1522" s="264" t="str">
        <f t="shared" si="992"/>
        <v/>
      </c>
      <c r="BV1522" s="264" t="str">
        <f t="shared" si="993"/>
        <v/>
      </c>
      <c r="BW1522" s="264" t="str">
        <f t="shared" si="994"/>
        <v/>
      </c>
      <c r="BX1522" s="264" t="str">
        <f t="shared" si="995"/>
        <v/>
      </c>
      <c r="BY1522" s="265" t="str">
        <f t="shared" si="996"/>
        <v/>
      </c>
      <c r="BZ1522" s="243"/>
      <c r="CA1522" s="207" t="s">
        <v>506</v>
      </c>
      <c r="CB1522" s="200" t="str">
        <f t="shared" si="997"/>
        <v>xx</v>
      </c>
      <c r="CC1522" s="200" t="str">
        <f t="shared" si="998"/>
        <v>Non_select</v>
      </c>
      <c r="CD1522" s="200" t="str">
        <f t="shared" si="999"/>
        <v>xx</v>
      </c>
      <c r="CE1522" s="200" t="str">
        <f t="shared" si="1000"/>
        <v/>
      </c>
      <c r="CF1522" s="243"/>
      <c r="CG1522" s="200" t="str">
        <f t="shared" si="1001"/>
        <v>KC912050</v>
      </c>
      <c r="CH1522" s="208" t="s">
        <v>360</v>
      </c>
      <c r="CI1522" s="208" t="s">
        <v>361</v>
      </c>
      <c r="CJ1522" s="208" t="s">
        <v>362</v>
      </c>
      <c r="CK1522" s="243"/>
      <c r="CL1522" s="243"/>
      <c r="CM1522" s="243"/>
      <c r="CN1522" s="243"/>
      <c r="CO1522" s="208"/>
      <c r="CP1522" s="243"/>
      <c r="CQ1522" s="243"/>
      <c r="CR1522" s="243"/>
      <c r="CS1522" s="243"/>
      <c r="CT1522" s="243"/>
      <c r="CU1522" s="243"/>
      <c r="CV1522" s="268">
        <f t="shared" si="966"/>
        <v>3</v>
      </c>
      <c r="CW1522" s="266" t="str">
        <f t="shared" si="1003"/>
        <v>3</v>
      </c>
      <c r="CX1522" s="200" t="str">
        <f t="shared" si="1002"/>
        <v>Hepatitis E virus strain  , partial cds</v>
      </c>
    </row>
    <row r="1523" spans="1:102" s="180" customFormat="1" ht="11.85" hidden="1" customHeight="1" x14ac:dyDescent="0.25">
      <c r="A1523" s="182" t="s">
        <v>3856</v>
      </c>
      <c r="B1523" s="174" t="s">
        <v>502</v>
      </c>
      <c r="C1523" s="175">
        <v>3</v>
      </c>
      <c r="D1523" s="176" t="s">
        <v>2561</v>
      </c>
      <c r="E1523" s="177" t="s">
        <v>2561</v>
      </c>
      <c r="F1523" s="182"/>
      <c r="G1523" s="243"/>
      <c r="H1523" s="180" t="s">
        <v>1329</v>
      </c>
      <c r="I1523" s="181" t="s">
        <v>1330</v>
      </c>
      <c r="J1523" s="182" t="s">
        <v>788</v>
      </c>
      <c r="K1523" s="183" t="s">
        <v>2990</v>
      </c>
      <c r="L1523" s="186" t="s">
        <v>2990</v>
      </c>
      <c r="M1523" s="253" t="s">
        <v>368</v>
      </c>
      <c r="N1523" s="257"/>
      <c r="O1523" s="243"/>
      <c r="P1523" s="243"/>
      <c r="Q1523" s="243"/>
      <c r="R1523" s="243"/>
      <c r="S1523" s="243" t="e">
        <f t="shared" si="967"/>
        <v>#N/A</v>
      </c>
      <c r="T1523" s="243"/>
      <c r="U1523" s="274"/>
      <c r="V1523" s="274"/>
      <c r="W1523" s="272"/>
      <c r="X1523" s="275"/>
      <c r="Y1523" s="272"/>
      <c r="Z1523" s="272"/>
      <c r="AA1523" s="272"/>
      <c r="AB1523" s="290"/>
      <c r="AC1523" s="275"/>
      <c r="AD1523" s="275"/>
      <c r="AE1523" s="272"/>
      <c r="AF1523" s="272"/>
      <c r="AG1523" s="272"/>
      <c r="AH1523" s="282"/>
      <c r="AI1523" s="243"/>
      <c r="AJ1523" s="243"/>
      <c r="AK1523" s="255">
        <f t="shared" si="968"/>
        <v>1</v>
      </c>
      <c r="AL1523" s="256" t="b">
        <f t="shared" si="969"/>
        <v>0</v>
      </c>
      <c r="AM1523" s="243"/>
      <c r="AN1523" s="243"/>
      <c r="AO1523" s="276"/>
      <c r="AP1523" s="258" t="e">
        <f>MATCH($F1523,$F$2:$F1523,0)=ROW($F1523)-1</f>
        <v>#N/A</v>
      </c>
      <c r="AQ1523" s="174" t="s">
        <v>111</v>
      </c>
      <c r="AR1523" s="174" t="s">
        <v>111</v>
      </c>
      <c r="AS1523" s="174" t="s">
        <v>111</v>
      </c>
      <c r="AT1523" s="174" t="s">
        <v>111</v>
      </c>
      <c r="AU1523" s="174" t="s">
        <v>111</v>
      </c>
      <c r="AV1523" s="174" t="s">
        <v>111</v>
      </c>
      <c r="AX1523" s="243"/>
      <c r="AY1523" s="259" t="str">
        <f t="shared" si="970"/>
        <v>KC912051</v>
      </c>
      <c r="AZ1523" s="260" t="str">
        <f t="shared" si="971"/>
        <v>3.FRA.Toulouse.hum</v>
      </c>
      <c r="BA1523" s="260" t="str">
        <f t="shared" si="972"/>
        <v>3.FRA.Toulouse.hum</v>
      </c>
      <c r="BB1523" s="200" t="str">
        <f t="shared" si="973"/>
        <v>KC912051.</v>
      </c>
      <c r="BC1523" s="201" t="str">
        <f t="shared" si="974"/>
        <v>KC912051</v>
      </c>
      <c r="BD1523" s="201" t="str">
        <f t="shared" si="975"/>
        <v>KC912051</v>
      </c>
      <c r="BE1523" s="200" t="str">
        <f t="shared" si="976"/>
        <v>KC912051=</v>
      </c>
      <c r="BF1523" s="200" t="str">
        <f t="shared" si="977"/>
        <v>KC912051=out</v>
      </c>
      <c r="BG1523" s="200" t="str">
        <f t="shared" si="978"/>
        <v>KC912051=out</v>
      </c>
      <c r="BH1523" s="200" t="str">
        <f t="shared" si="979"/>
        <v>KC912051=</v>
      </c>
      <c r="BI1523" s="200" t="str">
        <f t="shared" si="980"/>
        <v>KC912051=. 3.FRA.Toulouse.hum</v>
      </c>
      <c r="BJ1523" s="200" t="str">
        <f t="shared" si="981"/>
        <v>KC912051=. 3.FRA.Toulouse.hum</v>
      </c>
      <c r="BK1523" s="200" t="str">
        <f t="shared" si="982"/>
        <v>KC912051=. 3.FRA.Toulouse.hum</v>
      </c>
      <c r="BL1523" s="200" t="str">
        <f t="shared" si="983"/>
        <v>KC912051=3.FRA.Toulouse.hum</v>
      </c>
      <c r="BM1523" s="200" t="str">
        <f t="shared" si="984"/>
        <v>KC912051=3</v>
      </c>
      <c r="BN1523" s="200" t="str">
        <f t="shared" si="985"/>
        <v>KC912051=3</v>
      </c>
      <c r="BO1523" s="200" t="str">
        <f t="shared" si="986"/>
        <v>KC912051=3</v>
      </c>
      <c r="BP1523" s="200" t="str">
        <f t="shared" si="987"/>
        <v>3=</v>
      </c>
      <c r="BQ1523" s="261" t="str">
        <f t="shared" si="988"/>
        <v>KC912051</v>
      </c>
      <c r="BR1523" s="262" t="str">
        <f t="shared" si="989"/>
        <v/>
      </c>
      <c r="BS1523" s="263" t="str">
        <f t="shared" si="990"/>
        <v>3.FRA.Toulouse.hum</v>
      </c>
      <c r="BT1523" s="264" t="str">
        <f t="shared" si="991"/>
        <v/>
      </c>
      <c r="BU1523" s="264" t="str">
        <f t="shared" si="992"/>
        <v/>
      </c>
      <c r="BV1523" s="264" t="str">
        <f t="shared" si="993"/>
        <v/>
      </c>
      <c r="BW1523" s="264" t="str">
        <f t="shared" si="994"/>
        <v/>
      </c>
      <c r="BX1523" s="264" t="str">
        <f t="shared" si="995"/>
        <v/>
      </c>
      <c r="BY1523" s="265" t="str">
        <f t="shared" si="996"/>
        <v/>
      </c>
      <c r="BZ1523" s="243"/>
      <c r="CA1523" s="207" t="s">
        <v>506</v>
      </c>
      <c r="CB1523" s="200" t="str">
        <f t="shared" si="997"/>
        <v>xx</v>
      </c>
      <c r="CC1523" s="200" t="str">
        <f t="shared" si="998"/>
        <v>Non_select</v>
      </c>
      <c r="CD1523" s="200" t="str">
        <f t="shared" si="999"/>
        <v>xx</v>
      </c>
      <c r="CE1523" s="200" t="str">
        <f t="shared" si="1000"/>
        <v/>
      </c>
      <c r="CF1523" s="243"/>
      <c r="CG1523" s="200" t="str">
        <f t="shared" si="1001"/>
        <v>KC912051</v>
      </c>
      <c r="CH1523" s="208" t="s">
        <v>360</v>
      </c>
      <c r="CI1523" s="208" t="s">
        <v>361</v>
      </c>
      <c r="CJ1523" s="208" t="s">
        <v>362</v>
      </c>
      <c r="CK1523" s="243"/>
      <c r="CL1523" s="243"/>
      <c r="CM1523" s="243"/>
      <c r="CN1523" s="243"/>
      <c r="CO1523" s="208"/>
      <c r="CP1523" s="243"/>
      <c r="CQ1523" s="243"/>
      <c r="CR1523" s="243"/>
      <c r="CS1523" s="243"/>
      <c r="CT1523" s="243"/>
      <c r="CU1523" s="243"/>
      <c r="CV1523" s="268">
        <f t="shared" si="966"/>
        <v>3</v>
      </c>
      <c r="CW1523" s="266" t="str">
        <f t="shared" si="1003"/>
        <v>3</v>
      </c>
      <c r="CX1523" s="200" t="str">
        <f t="shared" si="1002"/>
        <v>Hepatitis E virus strain  , partial cds</v>
      </c>
    </row>
    <row r="1524" spans="1:102" s="180" customFormat="1" ht="11.85" hidden="1" customHeight="1" x14ac:dyDescent="0.25">
      <c r="A1524" s="182" t="s">
        <v>3857</v>
      </c>
      <c r="B1524" s="174" t="s">
        <v>502</v>
      </c>
      <c r="C1524" s="175">
        <v>3</v>
      </c>
      <c r="D1524" s="176" t="s">
        <v>2561</v>
      </c>
      <c r="E1524" s="177" t="s">
        <v>2561</v>
      </c>
      <c r="F1524" s="182"/>
      <c r="G1524" s="243"/>
      <c r="H1524" s="180" t="s">
        <v>1329</v>
      </c>
      <c r="I1524" s="181" t="s">
        <v>1330</v>
      </c>
      <c r="J1524" s="182" t="s">
        <v>788</v>
      </c>
      <c r="K1524" s="183" t="s">
        <v>2990</v>
      </c>
      <c r="L1524" s="186" t="s">
        <v>2990</v>
      </c>
      <c r="M1524" s="253" t="s">
        <v>368</v>
      </c>
      <c r="N1524" s="257"/>
      <c r="O1524" s="243"/>
      <c r="P1524" s="243"/>
      <c r="Q1524" s="243"/>
      <c r="R1524" s="243"/>
      <c r="S1524" s="243" t="e">
        <f t="shared" si="967"/>
        <v>#N/A</v>
      </c>
      <c r="T1524" s="243"/>
      <c r="U1524" s="274"/>
      <c r="V1524" s="274"/>
      <c r="W1524" s="272"/>
      <c r="X1524" s="275"/>
      <c r="Y1524" s="272"/>
      <c r="Z1524" s="272"/>
      <c r="AA1524" s="272"/>
      <c r="AB1524" s="290"/>
      <c r="AC1524" s="275"/>
      <c r="AD1524" s="275"/>
      <c r="AE1524" s="272"/>
      <c r="AF1524" s="272"/>
      <c r="AG1524" s="272"/>
      <c r="AH1524" s="282"/>
      <c r="AI1524" s="243"/>
      <c r="AJ1524" s="243"/>
      <c r="AK1524" s="255">
        <f t="shared" si="968"/>
        <v>1</v>
      </c>
      <c r="AL1524" s="256" t="b">
        <f t="shared" si="969"/>
        <v>0</v>
      </c>
      <c r="AM1524" s="243"/>
      <c r="AN1524" s="243"/>
      <c r="AO1524" s="276"/>
      <c r="AP1524" s="258" t="e">
        <f>MATCH($F1524,$F$2:$F1524,0)=ROW($F1524)-1</f>
        <v>#N/A</v>
      </c>
      <c r="AQ1524" s="174" t="s">
        <v>111</v>
      </c>
      <c r="AR1524" s="174" t="s">
        <v>111</v>
      </c>
      <c r="AS1524" s="174" t="s">
        <v>111</v>
      </c>
      <c r="AT1524" s="174" t="s">
        <v>111</v>
      </c>
      <c r="AU1524" s="174" t="s">
        <v>111</v>
      </c>
      <c r="AV1524" s="174" t="s">
        <v>111</v>
      </c>
      <c r="AX1524" s="243"/>
      <c r="AY1524" s="259" t="str">
        <f t="shared" si="970"/>
        <v>KC912052</v>
      </c>
      <c r="AZ1524" s="260" t="str">
        <f t="shared" si="971"/>
        <v>3.FRA.Toulouse.hum</v>
      </c>
      <c r="BA1524" s="260" t="str">
        <f t="shared" si="972"/>
        <v>3.FRA.Toulouse.hum</v>
      </c>
      <c r="BB1524" s="200" t="str">
        <f t="shared" si="973"/>
        <v>KC912052.</v>
      </c>
      <c r="BC1524" s="201" t="str">
        <f t="shared" si="974"/>
        <v>KC912052</v>
      </c>
      <c r="BD1524" s="201" t="str">
        <f t="shared" si="975"/>
        <v>KC912052</v>
      </c>
      <c r="BE1524" s="200" t="str">
        <f t="shared" si="976"/>
        <v>KC912052=</v>
      </c>
      <c r="BF1524" s="200" t="str">
        <f t="shared" si="977"/>
        <v>KC912052=out</v>
      </c>
      <c r="BG1524" s="200" t="str">
        <f t="shared" si="978"/>
        <v>KC912052=out</v>
      </c>
      <c r="BH1524" s="200" t="str">
        <f t="shared" si="979"/>
        <v>KC912052=</v>
      </c>
      <c r="BI1524" s="200" t="str">
        <f t="shared" si="980"/>
        <v>KC912052=. 3.FRA.Toulouse.hum</v>
      </c>
      <c r="BJ1524" s="200" t="str">
        <f t="shared" si="981"/>
        <v>KC912052=. 3.FRA.Toulouse.hum</v>
      </c>
      <c r="BK1524" s="200" t="str">
        <f t="shared" si="982"/>
        <v>KC912052=. 3.FRA.Toulouse.hum</v>
      </c>
      <c r="BL1524" s="200" t="str">
        <f t="shared" si="983"/>
        <v>KC912052=3.FRA.Toulouse.hum</v>
      </c>
      <c r="BM1524" s="200" t="str">
        <f t="shared" si="984"/>
        <v>KC912052=3</v>
      </c>
      <c r="BN1524" s="200" t="str">
        <f t="shared" si="985"/>
        <v>KC912052=3</v>
      </c>
      <c r="BO1524" s="200" t="str">
        <f t="shared" si="986"/>
        <v>KC912052=3</v>
      </c>
      <c r="BP1524" s="200" t="str">
        <f t="shared" si="987"/>
        <v>3=</v>
      </c>
      <c r="BQ1524" s="261" t="str">
        <f t="shared" si="988"/>
        <v>KC912052</v>
      </c>
      <c r="BR1524" s="262" t="str">
        <f t="shared" si="989"/>
        <v/>
      </c>
      <c r="BS1524" s="263" t="str">
        <f t="shared" si="990"/>
        <v>3.FRA.Toulouse.hum</v>
      </c>
      <c r="BT1524" s="264" t="str">
        <f t="shared" si="991"/>
        <v/>
      </c>
      <c r="BU1524" s="264" t="str">
        <f t="shared" si="992"/>
        <v/>
      </c>
      <c r="BV1524" s="264" t="str">
        <f t="shared" si="993"/>
        <v/>
      </c>
      <c r="BW1524" s="264" t="str">
        <f t="shared" si="994"/>
        <v/>
      </c>
      <c r="BX1524" s="264" t="str">
        <f t="shared" si="995"/>
        <v/>
      </c>
      <c r="BY1524" s="265" t="str">
        <f t="shared" si="996"/>
        <v/>
      </c>
      <c r="BZ1524" s="243"/>
      <c r="CA1524" s="207" t="s">
        <v>506</v>
      </c>
      <c r="CB1524" s="200" t="str">
        <f t="shared" si="997"/>
        <v>xx</v>
      </c>
      <c r="CC1524" s="200" t="str">
        <f t="shared" si="998"/>
        <v>Non_select</v>
      </c>
      <c r="CD1524" s="200" t="str">
        <f t="shared" si="999"/>
        <v>xx</v>
      </c>
      <c r="CE1524" s="200" t="str">
        <f t="shared" si="1000"/>
        <v/>
      </c>
      <c r="CF1524" s="243"/>
      <c r="CG1524" s="200" t="str">
        <f t="shared" si="1001"/>
        <v>KC912052</v>
      </c>
      <c r="CH1524" s="208" t="s">
        <v>360</v>
      </c>
      <c r="CI1524" s="208" t="s">
        <v>361</v>
      </c>
      <c r="CJ1524" s="208" t="s">
        <v>362</v>
      </c>
      <c r="CK1524" s="243"/>
      <c r="CL1524" s="243"/>
      <c r="CM1524" s="243"/>
      <c r="CN1524" s="243"/>
      <c r="CO1524" s="208"/>
      <c r="CP1524" s="243"/>
      <c r="CQ1524" s="243"/>
      <c r="CR1524" s="243"/>
      <c r="CS1524" s="243"/>
      <c r="CT1524" s="243"/>
      <c r="CU1524" s="243"/>
      <c r="CV1524" s="268">
        <f t="shared" si="966"/>
        <v>3</v>
      </c>
      <c r="CW1524" s="266" t="str">
        <f t="shared" si="1003"/>
        <v>3</v>
      </c>
      <c r="CX1524" s="200" t="str">
        <f t="shared" si="1002"/>
        <v>Hepatitis E virus strain  , partial cds</v>
      </c>
    </row>
    <row r="1525" spans="1:102" s="180" customFormat="1" ht="11.85" hidden="1" customHeight="1" x14ac:dyDescent="0.25">
      <c r="A1525" s="182" t="s">
        <v>3858</v>
      </c>
      <c r="B1525" s="174" t="s">
        <v>502</v>
      </c>
      <c r="C1525" s="175">
        <v>3</v>
      </c>
      <c r="D1525" s="176" t="s">
        <v>2561</v>
      </c>
      <c r="E1525" s="177" t="s">
        <v>2561</v>
      </c>
      <c r="F1525" s="182"/>
      <c r="G1525" s="243"/>
      <c r="H1525" s="180" t="s">
        <v>1329</v>
      </c>
      <c r="I1525" s="181" t="s">
        <v>1330</v>
      </c>
      <c r="J1525" s="182" t="s">
        <v>788</v>
      </c>
      <c r="K1525" s="183" t="s">
        <v>2990</v>
      </c>
      <c r="L1525" s="186" t="s">
        <v>2990</v>
      </c>
      <c r="M1525" s="253" t="s">
        <v>368</v>
      </c>
      <c r="N1525" s="257"/>
      <c r="O1525" s="243"/>
      <c r="P1525" s="243"/>
      <c r="Q1525" s="243"/>
      <c r="R1525" s="243"/>
      <c r="S1525" s="243" t="e">
        <f t="shared" si="967"/>
        <v>#N/A</v>
      </c>
      <c r="T1525" s="243"/>
      <c r="U1525" s="274"/>
      <c r="V1525" s="274"/>
      <c r="W1525" s="272"/>
      <c r="X1525" s="275"/>
      <c r="Y1525" s="272"/>
      <c r="Z1525" s="272"/>
      <c r="AA1525" s="272"/>
      <c r="AB1525" s="290"/>
      <c r="AC1525" s="275"/>
      <c r="AD1525" s="275"/>
      <c r="AE1525" s="272"/>
      <c r="AF1525" s="272"/>
      <c r="AG1525" s="272"/>
      <c r="AH1525" s="282"/>
      <c r="AI1525" s="243"/>
      <c r="AJ1525" s="243"/>
      <c r="AK1525" s="255">
        <f t="shared" si="968"/>
        <v>1</v>
      </c>
      <c r="AL1525" s="256" t="b">
        <f t="shared" si="969"/>
        <v>0</v>
      </c>
      <c r="AM1525" s="243"/>
      <c r="AN1525" s="243"/>
      <c r="AO1525" s="276"/>
      <c r="AP1525" s="258" t="e">
        <f>MATCH($F1525,$F$2:$F1525,0)=ROW($F1525)-1</f>
        <v>#N/A</v>
      </c>
      <c r="AQ1525" s="174" t="s">
        <v>111</v>
      </c>
      <c r="AR1525" s="174" t="s">
        <v>111</v>
      </c>
      <c r="AS1525" s="174" t="s">
        <v>111</v>
      </c>
      <c r="AT1525" s="174" t="s">
        <v>111</v>
      </c>
      <c r="AU1525" s="174" t="s">
        <v>111</v>
      </c>
      <c r="AV1525" s="174" t="s">
        <v>111</v>
      </c>
      <c r="AX1525" s="243"/>
      <c r="AY1525" s="259" t="str">
        <f t="shared" si="970"/>
        <v>KC912053</v>
      </c>
      <c r="AZ1525" s="260" t="str">
        <f t="shared" si="971"/>
        <v>3.FRA.Toulouse.hum</v>
      </c>
      <c r="BA1525" s="260" t="str">
        <f t="shared" si="972"/>
        <v>3.FRA.Toulouse.hum</v>
      </c>
      <c r="BB1525" s="200" t="str">
        <f t="shared" si="973"/>
        <v>KC912053.</v>
      </c>
      <c r="BC1525" s="201" t="str">
        <f t="shared" si="974"/>
        <v>KC912053</v>
      </c>
      <c r="BD1525" s="201" t="str">
        <f t="shared" si="975"/>
        <v>KC912053</v>
      </c>
      <c r="BE1525" s="200" t="str">
        <f t="shared" si="976"/>
        <v>KC912053=</v>
      </c>
      <c r="BF1525" s="200" t="str">
        <f t="shared" si="977"/>
        <v>KC912053=out</v>
      </c>
      <c r="BG1525" s="200" t="str">
        <f t="shared" si="978"/>
        <v>KC912053=out</v>
      </c>
      <c r="BH1525" s="200" t="str">
        <f t="shared" si="979"/>
        <v>KC912053=</v>
      </c>
      <c r="BI1525" s="200" t="str">
        <f t="shared" si="980"/>
        <v>KC912053=. 3.FRA.Toulouse.hum</v>
      </c>
      <c r="BJ1525" s="200" t="str">
        <f t="shared" si="981"/>
        <v>KC912053=. 3.FRA.Toulouse.hum</v>
      </c>
      <c r="BK1525" s="200" t="str">
        <f t="shared" si="982"/>
        <v>KC912053=. 3.FRA.Toulouse.hum</v>
      </c>
      <c r="BL1525" s="200" t="str">
        <f t="shared" si="983"/>
        <v>KC912053=3.FRA.Toulouse.hum</v>
      </c>
      <c r="BM1525" s="200" t="str">
        <f t="shared" si="984"/>
        <v>KC912053=3</v>
      </c>
      <c r="BN1525" s="200" t="str">
        <f t="shared" si="985"/>
        <v>KC912053=3</v>
      </c>
      <c r="BO1525" s="200" t="str">
        <f t="shared" si="986"/>
        <v>KC912053=3</v>
      </c>
      <c r="BP1525" s="200" t="str">
        <f t="shared" si="987"/>
        <v>3=</v>
      </c>
      <c r="BQ1525" s="261" t="str">
        <f t="shared" si="988"/>
        <v>KC912053</v>
      </c>
      <c r="BR1525" s="262" t="str">
        <f t="shared" si="989"/>
        <v/>
      </c>
      <c r="BS1525" s="263" t="str">
        <f t="shared" si="990"/>
        <v>3.FRA.Toulouse.hum</v>
      </c>
      <c r="BT1525" s="264" t="str">
        <f t="shared" si="991"/>
        <v/>
      </c>
      <c r="BU1525" s="264" t="str">
        <f t="shared" si="992"/>
        <v/>
      </c>
      <c r="BV1525" s="264" t="str">
        <f t="shared" si="993"/>
        <v/>
      </c>
      <c r="BW1525" s="264" t="str">
        <f t="shared" si="994"/>
        <v/>
      </c>
      <c r="BX1525" s="264" t="str">
        <f t="shared" si="995"/>
        <v/>
      </c>
      <c r="BY1525" s="265" t="str">
        <f t="shared" si="996"/>
        <v/>
      </c>
      <c r="BZ1525" s="243"/>
      <c r="CA1525" s="207" t="s">
        <v>506</v>
      </c>
      <c r="CB1525" s="200" t="str">
        <f t="shared" si="997"/>
        <v>xx</v>
      </c>
      <c r="CC1525" s="200" t="str">
        <f t="shared" si="998"/>
        <v>Non_select</v>
      </c>
      <c r="CD1525" s="200" t="str">
        <f t="shared" si="999"/>
        <v>xx</v>
      </c>
      <c r="CE1525" s="200" t="str">
        <f t="shared" si="1000"/>
        <v/>
      </c>
      <c r="CF1525" s="243"/>
      <c r="CG1525" s="200" t="str">
        <f t="shared" si="1001"/>
        <v>KC912053</v>
      </c>
      <c r="CH1525" s="208" t="s">
        <v>360</v>
      </c>
      <c r="CI1525" s="208" t="s">
        <v>361</v>
      </c>
      <c r="CJ1525" s="208" t="s">
        <v>362</v>
      </c>
      <c r="CK1525" s="243"/>
      <c r="CL1525" s="243"/>
      <c r="CM1525" s="243"/>
      <c r="CN1525" s="243"/>
      <c r="CO1525" s="208"/>
      <c r="CP1525" s="243"/>
      <c r="CQ1525" s="243"/>
      <c r="CR1525" s="243"/>
      <c r="CS1525" s="243"/>
      <c r="CT1525" s="243"/>
      <c r="CU1525" s="243"/>
      <c r="CV1525" s="268">
        <f t="shared" si="966"/>
        <v>3</v>
      </c>
      <c r="CW1525" s="266" t="str">
        <f t="shared" si="1003"/>
        <v>3</v>
      </c>
      <c r="CX1525" s="200" t="str">
        <f t="shared" si="1002"/>
        <v>Hepatitis E virus strain  , partial cds</v>
      </c>
    </row>
    <row r="1526" spans="1:102" s="180" customFormat="1" ht="11.85" hidden="1" customHeight="1" x14ac:dyDescent="0.25">
      <c r="A1526" s="182" t="s">
        <v>3859</v>
      </c>
      <c r="B1526" s="174" t="s">
        <v>502</v>
      </c>
      <c r="C1526" s="175">
        <v>3</v>
      </c>
      <c r="D1526" s="176" t="s">
        <v>2561</v>
      </c>
      <c r="E1526" s="177" t="s">
        <v>2561</v>
      </c>
      <c r="F1526" s="182"/>
      <c r="G1526" s="243"/>
      <c r="H1526" s="180" t="s">
        <v>1329</v>
      </c>
      <c r="I1526" s="181" t="s">
        <v>1330</v>
      </c>
      <c r="J1526" s="182" t="s">
        <v>788</v>
      </c>
      <c r="K1526" s="183" t="s">
        <v>2990</v>
      </c>
      <c r="L1526" s="186" t="s">
        <v>2990</v>
      </c>
      <c r="M1526" s="253" t="s">
        <v>368</v>
      </c>
      <c r="N1526" s="257"/>
      <c r="O1526" s="243"/>
      <c r="P1526" s="243"/>
      <c r="Q1526" s="243"/>
      <c r="R1526" s="243"/>
      <c r="S1526" s="243" t="e">
        <f t="shared" si="967"/>
        <v>#N/A</v>
      </c>
      <c r="T1526" s="243"/>
      <c r="U1526" s="274"/>
      <c r="V1526" s="274"/>
      <c r="W1526" s="272"/>
      <c r="X1526" s="275"/>
      <c r="Y1526" s="272"/>
      <c r="Z1526" s="272"/>
      <c r="AA1526" s="272"/>
      <c r="AB1526" s="290"/>
      <c r="AC1526" s="275"/>
      <c r="AD1526" s="275"/>
      <c r="AE1526" s="272"/>
      <c r="AF1526" s="272"/>
      <c r="AG1526" s="272"/>
      <c r="AH1526" s="282"/>
      <c r="AI1526" s="243"/>
      <c r="AJ1526" s="243"/>
      <c r="AK1526" s="255">
        <f t="shared" si="968"/>
        <v>1</v>
      </c>
      <c r="AL1526" s="256" t="b">
        <f t="shared" si="969"/>
        <v>0</v>
      </c>
      <c r="AM1526" s="243"/>
      <c r="AN1526" s="243"/>
      <c r="AO1526" s="276"/>
      <c r="AP1526" s="258" t="e">
        <f>MATCH($F1526,$F$2:$F1526,0)=ROW($F1526)-1</f>
        <v>#N/A</v>
      </c>
      <c r="AQ1526" s="174" t="s">
        <v>111</v>
      </c>
      <c r="AR1526" s="174" t="s">
        <v>111</v>
      </c>
      <c r="AS1526" s="174" t="s">
        <v>111</v>
      </c>
      <c r="AT1526" s="174" t="s">
        <v>111</v>
      </c>
      <c r="AU1526" s="174" t="s">
        <v>111</v>
      </c>
      <c r="AV1526" s="174" t="s">
        <v>111</v>
      </c>
      <c r="AX1526" s="243"/>
      <c r="AY1526" s="259" t="str">
        <f t="shared" si="970"/>
        <v>KC912054</v>
      </c>
      <c r="AZ1526" s="260" t="str">
        <f t="shared" si="971"/>
        <v>3.FRA.Toulouse.hum</v>
      </c>
      <c r="BA1526" s="260" t="str">
        <f t="shared" si="972"/>
        <v>3.FRA.Toulouse.hum</v>
      </c>
      <c r="BB1526" s="200" t="str">
        <f t="shared" si="973"/>
        <v>KC912054.</v>
      </c>
      <c r="BC1526" s="201" t="str">
        <f t="shared" si="974"/>
        <v>KC912054</v>
      </c>
      <c r="BD1526" s="201" t="str">
        <f t="shared" si="975"/>
        <v>KC912054</v>
      </c>
      <c r="BE1526" s="200" t="str">
        <f t="shared" si="976"/>
        <v>KC912054=</v>
      </c>
      <c r="BF1526" s="200" t="str">
        <f t="shared" si="977"/>
        <v>KC912054=out</v>
      </c>
      <c r="BG1526" s="200" t="str">
        <f t="shared" si="978"/>
        <v>KC912054=out</v>
      </c>
      <c r="BH1526" s="200" t="str">
        <f t="shared" si="979"/>
        <v>KC912054=</v>
      </c>
      <c r="BI1526" s="200" t="str">
        <f t="shared" si="980"/>
        <v>KC912054=. 3.FRA.Toulouse.hum</v>
      </c>
      <c r="BJ1526" s="200" t="str">
        <f t="shared" si="981"/>
        <v>KC912054=. 3.FRA.Toulouse.hum</v>
      </c>
      <c r="BK1526" s="200" t="str">
        <f t="shared" si="982"/>
        <v>KC912054=. 3.FRA.Toulouse.hum</v>
      </c>
      <c r="BL1526" s="200" t="str">
        <f t="shared" si="983"/>
        <v>KC912054=3.FRA.Toulouse.hum</v>
      </c>
      <c r="BM1526" s="200" t="str">
        <f t="shared" si="984"/>
        <v>KC912054=3</v>
      </c>
      <c r="BN1526" s="200" t="str">
        <f t="shared" si="985"/>
        <v>KC912054=3</v>
      </c>
      <c r="BO1526" s="200" t="str">
        <f t="shared" si="986"/>
        <v>KC912054=3</v>
      </c>
      <c r="BP1526" s="200" t="str">
        <f t="shared" si="987"/>
        <v>3=</v>
      </c>
      <c r="BQ1526" s="261" t="str">
        <f t="shared" si="988"/>
        <v>KC912054</v>
      </c>
      <c r="BR1526" s="262" t="str">
        <f t="shared" si="989"/>
        <v/>
      </c>
      <c r="BS1526" s="263" t="str">
        <f t="shared" si="990"/>
        <v>3.FRA.Toulouse.hum</v>
      </c>
      <c r="BT1526" s="264" t="str">
        <f t="shared" si="991"/>
        <v/>
      </c>
      <c r="BU1526" s="264" t="str">
        <f t="shared" si="992"/>
        <v/>
      </c>
      <c r="BV1526" s="264" t="str">
        <f t="shared" si="993"/>
        <v/>
      </c>
      <c r="BW1526" s="264" t="str">
        <f t="shared" si="994"/>
        <v/>
      </c>
      <c r="BX1526" s="264" t="str">
        <f t="shared" si="995"/>
        <v/>
      </c>
      <c r="BY1526" s="265" t="str">
        <f t="shared" si="996"/>
        <v/>
      </c>
      <c r="BZ1526" s="243"/>
      <c r="CA1526" s="207" t="s">
        <v>506</v>
      </c>
      <c r="CB1526" s="200" t="str">
        <f t="shared" si="997"/>
        <v>xx</v>
      </c>
      <c r="CC1526" s="200" t="str">
        <f t="shared" si="998"/>
        <v>Non_select</v>
      </c>
      <c r="CD1526" s="200" t="str">
        <f t="shared" si="999"/>
        <v>xx</v>
      </c>
      <c r="CE1526" s="200" t="str">
        <f t="shared" si="1000"/>
        <v/>
      </c>
      <c r="CF1526" s="243"/>
      <c r="CG1526" s="200" t="str">
        <f t="shared" si="1001"/>
        <v>KC912054</v>
      </c>
      <c r="CH1526" s="208" t="s">
        <v>360</v>
      </c>
      <c r="CI1526" s="208" t="s">
        <v>361</v>
      </c>
      <c r="CJ1526" s="208" t="s">
        <v>362</v>
      </c>
      <c r="CK1526" s="243"/>
      <c r="CL1526" s="243"/>
      <c r="CM1526" s="243"/>
      <c r="CN1526" s="243"/>
      <c r="CO1526" s="208"/>
      <c r="CP1526" s="243"/>
      <c r="CQ1526" s="243"/>
      <c r="CR1526" s="243"/>
      <c r="CS1526" s="243"/>
      <c r="CT1526" s="243"/>
      <c r="CU1526" s="243"/>
      <c r="CV1526" s="268">
        <f t="shared" si="966"/>
        <v>3</v>
      </c>
      <c r="CW1526" s="266" t="str">
        <f t="shared" si="1003"/>
        <v>3</v>
      </c>
      <c r="CX1526" s="200" t="str">
        <f t="shared" si="1002"/>
        <v>Hepatitis E virus strain  , partial cds</v>
      </c>
    </row>
    <row r="1527" spans="1:102" s="180" customFormat="1" ht="11.85" hidden="1" customHeight="1" x14ac:dyDescent="0.25">
      <c r="A1527" s="182" t="s">
        <v>3860</v>
      </c>
      <c r="B1527" s="174" t="s">
        <v>502</v>
      </c>
      <c r="C1527" s="175">
        <v>3</v>
      </c>
      <c r="D1527" s="176" t="s">
        <v>2561</v>
      </c>
      <c r="E1527" s="177" t="s">
        <v>2561</v>
      </c>
      <c r="F1527" s="182"/>
      <c r="G1527" s="243"/>
      <c r="H1527" s="180" t="s">
        <v>1329</v>
      </c>
      <c r="I1527" s="181" t="s">
        <v>1330</v>
      </c>
      <c r="J1527" s="182" t="s">
        <v>788</v>
      </c>
      <c r="K1527" s="183" t="s">
        <v>2990</v>
      </c>
      <c r="L1527" s="186" t="s">
        <v>2990</v>
      </c>
      <c r="M1527" s="253" t="s">
        <v>368</v>
      </c>
      <c r="N1527" s="257"/>
      <c r="O1527" s="243"/>
      <c r="P1527" s="243"/>
      <c r="Q1527" s="243"/>
      <c r="R1527" s="243"/>
      <c r="S1527" s="243" t="e">
        <f t="shared" si="967"/>
        <v>#N/A</v>
      </c>
      <c r="T1527" s="243"/>
      <c r="U1527" s="274"/>
      <c r="V1527" s="274"/>
      <c r="W1527" s="272"/>
      <c r="X1527" s="275"/>
      <c r="Y1527" s="272"/>
      <c r="Z1527" s="272"/>
      <c r="AA1527" s="272"/>
      <c r="AB1527" s="290"/>
      <c r="AC1527" s="275"/>
      <c r="AD1527" s="275"/>
      <c r="AE1527" s="272"/>
      <c r="AF1527" s="272"/>
      <c r="AG1527" s="272"/>
      <c r="AH1527" s="282"/>
      <c r="AI1527" s="243"/>
      <c r="AJ1527" s="243"/>
      <c r="AK1527" s="255">
        <f t="shared" si="968"/>
        <v>1</v>
      </c>
      <c r="AL1527" s="256" t="b">
        <f t="shared" si="969"/>
        <v>0</v>
      </c>
      <c r="AM1527" s="243"/>
      <c r="AN1527" s="243"/>
      <c r="AO1527" s="276"/>
      <c r="AP1527" s="258" t="e">
        <f>MATCH($F1527,$F$2:$F1527,0)=ROW($F1527)-1</f>
        <v>#N/A</v>
      </c>
      <c r="AQ1527" s="174" t="s">
        <v>111</v>
      </c>
      <c r="AR1527" s="174" t="s">
        <v>111</v>
      </c>
      <c r="AS1527" s="174" t="s">
        <v>111</v>
      </c>
      <c r="AT1527" s="174" t="s">
        <v>111</v>
      </c>
      <c r="AU1527" s="174" t="s">
        <v>111</v>
      </c>
      <c r="AV1527" s="174" t="s">
        <v>111</v>
      </c>
      <c r="AX1527" s="243"/>
      <c r="AY1527" s="259" t="str">
        <f t="shared" si="970"/>
        <v>KC912055</v>
      </c>
      <c r="AZ1527" s="260" t="str">
        <f t="shared" si="971"/>
        <v>3.FRA.Toulouse.hum</v>
      </c>
      <c r="BA1527" s="260" t="str">
        <f t="shared" si="972"/>
        <v>3.FRA.Toulouse.hum</v>
      </c>
      <c r="BB1527" s="200" t="str">
        <f t="shared" si="973"/>
        <v>KC912055.</v>
      </c>
      <c r="BC1527" s="201" t="str">
        <f t="shared" si="974"/>
        <v>KC912055</v>
      </c>
      <c r="BD1527" s="201" t="str">
        <f t="shared" si="975"/>
        <v>KC912055</v>
      </c>
      <c r="BE1527" s="200" t="str">
        <f t="shared" si="976"/>
        <v>KC912055=</v>
      </c>
      <c r="BF1527" s="200" t="str">
        <f t="shared" si="977"/>
        <v>KC912055=out</v>
      </c>
      <c r="BG1527" s="200" t="str">
        <f t="shared" si="978"/>
        <v>KC912055=out</v>
      </c>
      <c r="BH1527" s="200" t="str">
        <f t="shared" si="979"/>
        <v>KC912055=</v>
      </c>
      <c r="BI1527" s="200" t="str">
        <f t="shared" si="980"/>
        <v>KC912055=. 3.FRA.Toulouse.hum</v>
      </c>
      <c r="BJ1527" s="200" t="str">
        <f t="shared" si="981"/>
        <v>KC912055=. 3.FRA.Toulouse.hum</v>
      </c>
      <c r="BK1527" s="200" t="str">
        <f t="shared" si="982"/>
        <v>KC912055=. 3.FRA.Toulouse.hum</v>
      </c>
      <c r="BL1527" s="200" t="str">
        <f t="shared" si="983"/>
        <v>KC912055=3.FRA.Toulouse.hum</v>
      </c>
      <c r="BM1527" s="200" t="str">
        <f t="shared" si="984"/>
        <v>KC912055=3</v>
      </c>
      <c r="BN1527" s="200" t="str">
        <f t="shared" si="985"/>
        <v>KC912055=3</v>
      </c>
      <c r="BO1527" s="200" t="str">
        <f t="shared" si="986"/>
        <v>KC912055=3</v>
      </c>
      <c r="BP1527" s="200" t="str">
        <f t="shared" si="987"/>
        <v>3=</v>
      </c>
      <c r="BQ1527" s="261" t="str">
        <f t="shared" si="988"/>
        <v>KC912055</v>
      </c>
      <c r="BR1527" s="262" t="str">
        <f t="shared" si="989"/>
        <v/>
      </c>
      <c r="BS1527" s="263" t="str">
        <f t="shared" si="990"/>
        <v>3.FRA.Toulouse.hum</v>
      </c>
      <c r="BT1527" s="264" t="str">
        <f t="shared" si="991"/>
        <v/>
      </c>
      <c r="BU1527" s="264" t="str">
        <f t="shared" si="992"/>
        <v/>
      </c>
      <c r="BV1527" s="264" t="str">
        <f t="shared" si="993"/>
        <v/>
      </c>
      <c r="BW1527" s="264" t="str">
        <f t="shared" si="994"/>
        <v/>
      </c>
      <c r="BX1527" s="264" t="str">
        <f t="shared" si="995"/>
        <v/>
      </c>
      <c r="BY1527" s="265" t="str">
        <f t="shared" si="996"/>
        <v/>
      </c>
      <c r="BZ1527" s="243"/>
      <c r="CA1527" s="207" t="s">
        <v>506</v>
      </c>
      <c r="CB1527" s="200" t="str">
        <f t="shared" si="997"/>
        <v>xx</v>
      </c>
      <c r="CC1527" s="200" t="str">
        <f t="shared" si="998"/>
        <v>Non_select</v>
      </c>
      <c r="CD1527" s="200" t="str">
        <f t="shared" si="999"/>
        <v>xx</v>
      </c>
      <c r="CE1527" s="200" t="str">
        <f t="shared" si="1000"/>
        <v/>
      </c>
      <c r="CF1527" s="243"/>
      <c r="CG1527" s="200" t="str">
        <f t="shared" si="1001"/>
        <v>KC912055</v>
      </c>
      <c r="CH1527" s="208" t="s">
        <v>360</v>
      </c>
      <c r="CI1527" s="208" t="s">
        <v>361</v>
      </c>
      <c r="CJ1527" s="208" t="s">
        <v>362</v>
      </c>
      <c r="CK1527" s="243"/>
      <c r="CL1527" s="243"/>
      <c r="CM1527" s="243"/>
      <c r="CN1527" s="243"/>
      <c r="CO1527" s="208"/>
      <c r="CP1527" s="243"/>
      <c r="CQ1527" s="243"/>
      <c r="CR1527" s="243"/>
      <c r="CS1527" s="243"/>
      <c r="CT1527" s="243"/>
      <c r="CU1527" s="243"/>
      <c r="CV1527" s="268">
        <f t="shared" si="966"/>
        <v>3</v>
      </c>
      <c r="CW1527" s="266" t="str">
        <f t="shared" si="1003"/>
        <v>3</v>
      </c>
      <c r="CX1527" s="200" t="str">
        <f t="shared" si="1002"/>
        <v>Hepatitis E virus strain  , partial cds</v>
      </c>
    </row>
    <row r="1528" spans="1:102" s="180" customFormat="1" ht="11.85" hidden="1" customHeight="1" x14ac:dyDescent="0.25">
      <c r="A1528" s="182" t="s">
        <v>3861</v>
      </c>
      <c r="B1528" s="174" t="s">
        <v>502</v>
      </c>
      <c r="C1528" s="175">
        <v>3</v>
      </c>
      <c r="D1528" s="176" t="s">
        <v>2561</v>
      </c>
      <c r="E1528" s="177" t="s">
        <v>2561</v>
      </c>
      <c r="F1528" s="182"/>
      <c r="G1528" s="243"/>
      <c r="H1528" s="180" t="s">
        <v>1329</v>
      </c>
      <c r="I1528" s="181" t="s">
        <v>1330</v>
      </c>
      <c r="J1528" s="182" t="s">
        <v>788</v>
      </c>
      <c r="K1528" s="183" t="s">
        <v>2990</v>
      </c>
      <c r="L1528" s="186" t="s">
        <v>2990</v>
      </c>
      <c r="M1528" s="253" t="s">
        <v>368</v>
      </c>
      <c r="N1528" s="257"/>
      <c r="O1528" s="243"/>
      <c r="P1528" s="243"/>
      <c r="Q1528" s="243"/>
      <c r="R1528" s="243"/>
      <c r="S1528" s="243" t="e">
        <f t="shared" si="967"/>
        <v>#N/A</v>
      </c>
      <c r="T1528" s="243"/>
      <c r="U1528" s="274"/>
      <c r="V1528" s="274"/>
      <c r="W1528" s="272"/>
      <c r="X1528" s="275"/>
      <c r="Y1528" s="272"/>
      <c r="Z1528" s="272"/>
      <c r="AA1528" s="272"/>
      <c r="AB1528" s="290"/>
      <c r="AC1528" s="275"/>
      <c r="AD1528" s="275"/>
      <c r="AE1528" s="272"/>
      <c r="AF1528" s="272"/>
      <c r="AG1528" s="272"/>
      <c r="AH1528" s="282"/>
      <c r="AI1528" s="243"/>
      <c r="AJ1528" s="243"/>
      <c r="AK1528" s="255">
        <f t="shared" si="968"/>
        <v>1</v>
      </c>
      <c r="AL1528" s="256" t="b">
        <f t="shared" si="969"/>
        <v>0</v>
      </c>
      <c r="AM1528" s="243"/>
      <c r="AN1528" s="243"/>
      <c r="AO1528" s="276"/>
      <c r="AP1528" s="258" t="e">
        <f>MATCH($F1528,$F$2:$F1528,0)=ROW($F1528)-1</f>
        <v>#N/A</v>
      </c>
      <c r="AQ1528" s="174" t="s">
        <v>111</v>
      </c>
      <c r="AR1528" s="174" t="s">
        <v>111</v>
      </c>
      <c r="AS1528" s="174" t="s">
        <v>111</v>
      </c>
      <c r="AT1528" s="174" t="s">
        <v>111</v>
      </c>
      <c r="AU1528" s="174" t="s">
        <v>111</v>
      </c>
      <c r="AV1528" s="174" t="s">
        <v>111</v>
      </c>
      <c r="AX1528" s="243"/>
      <c r="AY1528" s="259" t="str">
        <f t="shared" si="970"/>
        <v>KC912056</v>
      </c>
      <c r="AZ1528" s="260" t="str">
        <f t="shared" si="971"/>
        <v>3.FRA.Toulouse.hum</v>
      </c>
      <c r="BA1528" s="260" t="str">
        <f t="shared" si="972"/>
        <v>3.FRA.Toulouse.hum</v>
      </c>
      <c r="BB1528" s="200" t="str">
        <f t="shared" si="973"/>
        <v>KC912056.</v>
      </c>
      <c r="BC1528" s="201" t="str">
        <f t="shared" si="974"/>
        <v>KC912056</v>
      </c>
      <c r="BD1528" s="201" t="str">
        <f t="shared" si="975"/>
        <v>KC912056</v>
      </c>
      <c r="BE1528" s="200" t="str">
        <f t="shared" si="976"/>
        <v>KC912056=</v>
      </c>
      <c r="BF1528" s="200" t="str">
        <f t="shared" si="977"/>
        <v>KC912056=out</v>
      </c>
      <c r="BG1528" s="200" t="str">
        <f t="shared" si="978"/>
        <v>KC912056=out</v>
      </c>
      <c r="BH1528" s="200" t="str">
        <f t="shared" si="979"/>
        <v>KC912056=</v>
      </c>
      <c r="BI1528" s="200" t="str">
        <f t="shared" si="980"/>
        <v>KC912056=. 3.FRA.Toulouse.hum</v>
      </c>
      <c r="BJ1528" s="200" t="str">
        <f t="shared" si="981"/>
        <v>KC912056=. 3.FRA.Toulouse.hum</v>
      </c>
      <c r="BK1528" s="200" t="str">
        <f t="shared" si="982"/>
        <v>KC912056=. 3.FRA.Toulouse.hum</v>
      </c>
      <c r="BL1528" s="200" t="str">
        <f t="shared" si="983"/>
        <v>KC912056=3.FRA.Toulouse.hum</v>
      </c>
      <c r="BM1528" s="200" t="str">
        <f t="shared" si="984"/>
        <v>KC912056=3</v>
      </c>
      <c r="BN1528" s="200" t="str">
        <f t="shared" si="985"/>
        <v>KC912056=3</v>
      </c>
      <c r="BO1528" s="200" t="str">
        <f t="shared" si="986"/>
        <v>KC912056=3</v>
      </c>
      <c r="BP1528" s="200" t="str">
        <f t="shared" si="987"/>
        <v>3=</v>
      </c>
      <c r="BQ1528" s="261" t="str">
        <f t="shared" si="988"/>
        <v>KC912056</v>
      </c>
      <c r="BR1528" s="262" t="str">
        <f t="shared" si="989"/>
        <v/>
      </c>
      <c r="BS1528" s="263" t="str">
        <f t="shared" si="990"/>
        <v>3.FRA.Toulouse.hum</v>
      </c>
      <c r="BT1528" s="264" t="str">
        <f t="shared" si="991"/>
        <v/>
      </c>
      <c r="BU1528" s="264" t="str">
        <f t="shared" si="992"/>
        <v/>
      </c>
      <c r="BV1528" s="264" t="str">
        <f t="shared" si="993"/>
        <v/>
      </c>
      <c r="BW1528" s="264" t="str">
        <f t="shared" si="994"/>
        <v/>
      </c>
      <c r="BX1528" s="264" t="str">
        <f t="shared" si="995"/>
        <v/>
      </c>
      <c r="BY1528" s="265" t="str">
        <f t="shared" si="996"/>
        <v/>
      </c>
      <c r="BZ1528" s="243"/>
      <c r="CA1528" s="207" t="s">
        <v>506</v>
      </c>
      <c r="CB1528" s="200" t="str">
        <f t="shared" si="997"/>
        <v>xx</v>
      </c>
      <c r="CC1528" s="200" t="str">
        <f t="shared" si="998"/>
        <v>Non_select</v>
      </c>
      <c r="CD1528" s="200" t="str">
        <f t="shared" si="999"/>
        <v>xx</v>
      </c>
      <c r="CE1528" s="200" t="str">
        <f t="shared" si="1000"/>
        <v/>
      </c>
      <c r="CF1528" s="243"/>
      <c r="CG1528" s="200" t="str">
        <f t="shared" si="1001"/>
        <v>KC912056</v>
      </c>
      <c r="CH1528" s="208" t="s">
        <v>360</v>
      </c>
      <c r="CI1528" s="208" t="s">
        <v>361</v>
      </c>
      <c r="CJ1528" s="208" t="s">
        <v>362</v>
      </c>
      <c r="CK1528" s="243"/>
      <c r="CL1528" s="243"/>
      <c r="CM1528" s="243"/>
      <c r="CN1528" s="243"/>
      <c r="CO1528" s="208"/>
      <c r="CP1528" s="243"/>
      <c r="CQ1528" s="243"/>
      <c r="CR1528" s="243"/>
      <c r="CS1528" s="243"/>
      <c r="CT1528" s="243"/>
      <c r="CU1528" s="243"/>
      <c r="CV1528" s="268">
        <f t="shared" si="966"/>
        <v>3</v>
      </c>
      <c r="CW1528" s="266" t="str">
        <f t="shared" si="1003"/>
        <v>3</v>
      </c>
      <c r="CX1528" s="200" t="str">
        <f t="shared" si="1002"/>
        <v>Hepatitis E virus strain  , partial cds</v>
      </c>
    </row>
    <row r="1529" spans="1:102" s="180" customFormat="1" ht="11.85" hidden="1" customHeight="1" x14ac:dyDescent="0.25">
      <c r="A1529" s="182" t="s">
        <v>3862</v>
      </c>
      <c r="B1529" s="174" t="s">
        <v>502</v>
      </c>
      <c r="C1529" s="175">
        <v>3</v>
      </c>
      <c r="D1529" s="176" t="s">
        <v>2561</v>
      </c>
      <c r="E1529" s="177" t="s">
        <v>2561</v>
      </c>
      <c r="F1529" s="182" t="s">
        <v>3843</v>
      </c>
      <c r="G1529" s="276">
        <v>29</v>
      </c>
      <c r="H1529" s="180" t="s">
        <v>1329</v>
      </c>
      <c r="I1529" s="181" t="s">
        <v>1330</v>
      </c>
      <c r="J1529" s="182" t="s">
        <v>788</v>
      </c>
      <c r="K1529" s="183" t="s">
        <v>2990</v>
      </c>
      <c r="L1529" s="186" t="s">
        <v>2990</v>
      </c>
      <c r="M1529" s="253" t="s">
        <v>368</v>
      </c>
      <c r="N1529" s="257"/>
      <c r="O1529" s="243"/>
      <c r="P1529" s="243"/>
      <c r="Q1529" s="243"/>
      <c r="R1529" s="243"/>
      <c r="S1529" s="243" t="e">
        <f t="shared" si="967"/>
        <v>#N/A</v>
      </c>
      <c r="T1529" s="243"/>
      <c r="U1529" s="274"/>
      <c r="V1529" s="274"/>
      <c r="W1529" s="272"/>
      <c r="X1529" s="275"/>
      <c r="Y1529" s="272"/>
      <c r="Z1529" s="272"/>
      <c r="AA1529" s="272"/>
      <c r="AB1529" s="290"/>
      <c r="AC1529" s="275"/>
      <c r="AD1529" s="275"/>
      <c r="AE1529" s="272"/>
      <c r="AF1529" s="272"/>
      <c r="AG1529" s="272"/>
      <c r="AH1529" s="282"/>
      <c r="AI1529" s="243"/>
      <c r="AJ1529" s="243"/>
      <c r="AK1529" s="255">
        <f t="shared" si="968"/>
        <v>1</v>
      </c>
      <c r="AL1529" s="256" t="b">
        <f t="shared" si="969"/>
        <v>0</v>
      </c>
      <c r="AM1529" s="243"/>
      <c r="AN1529" s="243"/>
      <c r="AO1529" s="276"/>
      <c r="AP1529" s="258" t="b">
        <f>MATCH($F1529,$F$2:$F1529,0)=ROW($F1529)-1</f>
        <v>0</v>
      </c>
      <c r="AQ1529" s="174" t="s">
        <v>111</v>
      </c>
      <c r="AR1529" s="174" t="s">
        <v>111</v>
      </c>
      <c r="AS1529" s="174" t="s">
        <v>111</v>
      </c>
      <c r="AT1529" s="174" t="s">
        <v>111</v>
      </c>
      <c r="AU1529" s="174" t="s">
        <v>111</v>
      </c>
      <c r="AV1529" s="174" t="s">
        <v>111</v>
      </c>
      <c r="AX1529" s="243"/>
      <c r="AY1529" s="259" t="str">
        <f t="shared" si="970"/>
        <v>KC912057</v>
      </c>
      <c r="AZ1529" s="260" t="str">
        <f t="shared" si="971"/>
        <v>3.FRA.Toulouse.hum</v>
      </c>
      <c r="BA1529" s="260" t="str">
        <f t="shared" si="972"/>
        <v>3.FRA.Toulouse.hum</v>
      </c>
      <c r="BB1529" s="200" t="str">
        <f t="shared" si="973"/>
        <v>KC912057.TR23 / 29</v>
      </c>
      <c r="BC1529" s="201" t="str">
        <f t="shared" si="974"/>
        <v>KC912057</v>
      </c>
      <c r="BD1529" s="201" t="str">
        <f t="shared" si="975"/>
        <v>KC912057</v>
      </c>
      <c r="BE1529" s="200" t="str">
        <f t="shared" si="976"/>
        <v>KC912057=</v>
      </c>
      <c r="BF1529" s="200" t="str">
        <f t="shared" si="977"/>
        <v>KC912057=out</v>
      </c>
      <c r="BG1529" s="200" t="str">
        <f t="shared" si="978"/>
        <v>KC912057=out</v>
      </c>
      <c r="BH1529" s="200" t="str">
        <f t="shared" si="979"/>
        <v>KC912057=TR23</v>
      </c>
      <c r="BI1529" s="200" t="str">
        <f t="shared" si="980"/>
        <v>KC912057=TR23. 3.FRA.Toulouse.hum</v>
      </c>
      <c r="BJ1529" s="200" t="str">
        <f t="shared" si="981"/>
        <v>KC912057=TR23. 3.FRA.Toulouse.hum</v>
      </c>
      <c r="BK1529" s="200" t="str">
        <f t="shared" si="982"/>
        <v>KC912057=TR23. 3.FRA.Toulouse.hum</v>
      </c>
      <c r="BL1529" s="200" t="str">
        <f t="shared" si="983"/>
        <v>KC912057=3.FRA.Toulouse.hum</v>
      </c>
      <c r="BM1529" s="200" t="str">
        <f t="shared" si="984"/>
        <v>KC912057=3</v>
      </c>
      <c r="BN1529" s="200" t="str">
        <f t="shared" si="985"/>
        <v>KC912057=3</v>
      </c>
      <c r="BO1529" s="200" t="str">
        <f t="shared" si="986"/>
        <v>KC912057=3</v>
      </c>
      <c r="BP1529" s="200" t="str">
        <f t="shared" si="987"/>
        <v>3=</v>
      </c>
      <c r="BQ1529" s="261" t="str">
        <f t="shared" si="988"/>
        <v>KC912057</v>
      </c>
      <c r="BR1529" s="262" t="str">
        <f t="shared" si="989"/>
        <v>TR23 / 29</v>
      </c>
      <c r="BS1529" s="263" t="str">
        <f t="shared" si="990"/>
        <v>3.FRA.Toulouse.hum</v>
      </c>
      <c r="BT1529" s="264" t="str">
        <f t="shared" si="991"/>
        <v/>
      </c>
      <c r="BU1529" s="264" t="str">
        <f t="shared" si="992"/>
        <v/>
      </c>
      <c r="BV1529" s="264" t="str">
        <f t="shared" si="993"/>
        <v/>
      </c>
      <c r="BW1529" s="264" t="str">
        <f t="shared" si="994"/>
        <v/>
      </c>
      <c r="BX1529" s="264" t="str">
        <f t="shared" si="995"/>
        <v/>
      </c>
      <c r="BY1529" s="265" t="str">
        <f t="shared" si="996"/>
        <v/>
      </c>
      <c r="BZ1529" s="243"/>
      <c r="CA1529" s="207" t="s">
        <v>506</v>
      </c>
      <c r="CB1529" s="200" t="str">
        <f t="shared" si="997"/>
        <v>xx</v>
      </c>
      <c r="CC1529" s="200" t="str">
        <f t="shared" si="998"/>
        <v>Non_select</v>
      </c>
      <c r="CD1529" s="200" t="str">
        <f t="shared" si="999"/>
        <v>xx</v>
      </c>
      <c r="CE1529" s="200" t="str">
        <f t="shared" si="1000"/>
        <v/>
      </c>
      <c r="CF1529" s="243"/>
      <c r="CG1529" s="200" t="str">
        <f t="shared" si="1001"/>
        <v>KC912057</v>
      </c>
      <c r="CH1529" s="208" t="s">
        <v>360</v>
      </c>
      <c r="CI1529" s="208" t="s">
        <v>361</v>
      </c>
      <c r="CJ1529" s="208" t="s">
        <v>362</v>
      </c>
      <c r="CK1529" s="243"/>
      <c r="CL1529" s="243"/>
      <c r="CM1529" s="243"/>
      <c r="CN1529" s="243"/>
      <c r="CO1529" s="208"/>
      <c r="CP1529" s="243"/>
      <c r="CQ1529" s="243"/>
      <c r="CR1529" s="243"/>
      <c r="CS1529" s="243"/>
      <c r="CT1529" s="243"/>
      <c r="CU1529" s="243"/>
      <c r="CV1529" s="268">
        <f t="shared" si="966"/>
        <v>3</v>
      </c>
      <c r="CW1529" s="266" t="str">
        <f t="shared" si="1003"/>
        <v>3</v>
      </c>
      <c r="CX1529" s="200" t="str">
        <f t="shared" si="1002"/>
        <v>Hepatitis E virus strain  , partial cds</v>
      </c>
    </row>
    <row r="1530" spans="1:102" ht="11.85" customHeight="1" x14ac:dyDescent="0.25">
      <c r="A1530" s="239" t="s">
        <v>1292</v>
      </c>
      <c r="B1530" s="174">
        <v>3</v>
      </c>
      <c r="C1530" s="272">
        <v>3</v>
      </c>
      <c r="D1530" s="176" t="s">
        <v>708</v>
      </c>
      <c r="E1530" s="177" t="s">
        <v>646</v>
      </c>
      <c r="F1530" s="375" t="s">
        <v>1293</v>
      </c>
      <c r="G1530" s="276"/>
      <c r="H1530" s="180" t="s">
        <v>1080</v>
      </c>
      <c r="I1530" s="181" t="s">
        <v>1081</v>
      </c>
      <c r="J1530" s="243" t="s">
        <v>788</v>
      </c>
      <c r="K1530" s="243"/>
      <c r="L1530" s="270" t="s">
        <v>1082</v>
      </c>
      <c r="M1530" s="253" t="s">
        <v>1083</v>
      </c>
      <c r="N1530" s="270"/>
      <c r="O1530" s="188"/>
      <c r="P1530" s="243"/>
      <c r="Q1530" s="243"/>
      <c r="R1530" s="243"/>
      <c r="S1530" s="243">
        <f t="shared" si="967"/>
        <v>6347</v>
      </c>
      <c r="T1530" s="243"/>
      <c r="U1530" s="250"/>
      <c r="V1530" s="274"/>
      <c r="W1530" s="288"/>
      <c r="X1530" s="275"/>
      <c r="Y1530" s="288"/>
      <c r="Z1530" s="288"/>
      <c r="AA1530" s="288"/>
      <c r="AB1530" s="252" t="s">
        <v>708</v>
      </c>
      <c r="AC1530" s="275"/>
      <c r="AD1530" s="275"/>
      <c r="AE1530" s="288"/>
      <c r="AF1530" s="288"/>
      <c r="AG1530" s="288"/>
      <c r="AH1530" s="432" t="s">
        <v>1284</v>
      </c>
      <c r="AI1530" s="192">
        <v>6592</v>
      </c>
      <c r="AJ1530" s="192">
        <v>6739</v>
      </c>
      <c r="AK1530" s="255">
        <f t="shared" si="968"/>
        <v>148</v>
      </c>
      <c r="AL1530" s="256" t="b">
        <f t="shared" si="969"/>
        <v>0</v>
      </c>
      <c r="AM1530" s="243"/>
      <c r="AN1530" s="243"/>
      <c r="AO1530" s="276"/>
      <c r="AP1530" s="258" t="b">
        <f>MATCH($F1530,$F$2:$F1530,0)=ROW($F1530)-1</f>
        <v>1</v>
      </c>
      <c r="AV1530" s="272" t="s">
        <v>111</v>
      </c>
      <c r="AW1530" s="180"/>
      <c r="AX1530" s="243"/>
      <c r="AY1530" s="259" t="str">
        <f t="shared" si="970"/>
        <v>AF490988</v>
      </c>
      <c r="AZ1530" s="260" t="str">
        <f t="shared" si="971"/>
        <v>3f.ESP.sewage</v>
      </c>
      <c r="BA1530" s="260" t="str">
        <f t="shared" si="972"/>
        <v>3f.ESP.sewage</v>
      </c>
      <c r="BB1530" s="200" t="str">
        <f t="shared" si="973"/>
        <v>AF490988.BCN7</v>
      </c>
      <c r="BC1530" s="201" t="str">
        <f t="shared" si="974"/>
        <v>AF490988</v>
      </c>
      <c r="BD1530" s="201" t="str">
        <f t="shared" si="975"/>
        <v>AF490988</v>
      </c>
      <c r="BE1530" s="200" t="str">
        <f t="shared" si="976"/>
        <v>AF490988=</v>
      </c>
      <c r="BF1530" s="200" t="str">
        <f t="shared" si="977"/>
        <v>AF490988=out</v>
      </c>
      <c r="BG1530" s="200" t="str">
        <f t="shared" si="978"/>
        <v>AF490988=out</v>
      </c>
      <c r="BH1530" s="200" t="str">
        <f t="shared" si="979"/>
        <v>AF490988=BCN7</v>
      </c>
      <c r="BI1530" s="200" t="str">
        <f t="shared" si="980"/>
        <v>AF490988=BCN7. 3f.ESP.sewage</v>
      </c>
      <c r="BJ1530" s="200" t="str">
        <f t="shared" si="981"/>
        <v>AF490988=BCN7. 3f.ESP.sewage</v>
      </c>
      <c r="BK1530" s="200" t="str">
        <f t="shared" si="982"/>
        <v>AF490988=BCN7. 3f.ESP.sewage</v>
      </c>
      <c r="BL1530" s="200" t="str">
        <f t="shared" si="983"/>
        <v>AF490988=3f.ESP.sewage</v>
      </c>
      <c r="BM1530" s="200" t="str">
        <f t="shared" si="984"/>
        <v>AF490988=3f</v>
      </c>
      <c r="BN1530" s="200" t="str">
        <f t="shared" si="985"/>
        <v>AF490988=3feg</v>
      </c>
      <c r="BO1530" s="200" t="str">
        <f t="shared" si="986"/>
        <v>AF490988=3</v>
      </c>
      <c r="BP1530" s="200" t="str">
        <f t="shared" si="987"/>
        <v>3f=</v>
      </c>
      <c r="BQ1530" s="261" t="str">
        <f t="shared" si="988"/>
        <v>AF490988</v>
      </c>
      <c r="BR1530" s="262" t="str">
        <f t="shared" si="989"/>
        <v>BCN7</v>
      </c>
      <c r="BS1530" s="263" t="str">
        <f t="shared" si="990"/>
        <v>3f.ESP.sewage</v>
      </c>
      <c r="BT1530" s="264" t="str">
        <f t="shared" si="991"/>
        <v/>
      </c>
      <c r="BU1530" s="264" t="str">
        <f t="shared" si="992"/>
        <v/>
      </c>
      <c r="BV1530" s="264" t="str">
        <f t="shared" si="993"/>
        <v/>
      </c>
      <c r="BW1530" s="264" t="str">
        <f t="shared" si="994"/>
        <v/>
      </c>
      <c r="BX1530" s="264" t="str">
        <f t="shared" si="995"/>
        <v/>
      </c>
      <c r="BY1530" s="265" t="str">
        <f t="shared" si="996"/>
        <v>3f</v>
      </c>
      <c r="BZ1530" s="243"/>
      <c r="CA1530" s="207" t="s">
        <v>1294</v>
      </c>
      <c r="CB1530" s="200" t="str">
        <f t="shared" si="997"/>
        <v>AF490988</v>
      </c>
      <c r="CC1530" s="200" t="str">
        <f t="shared" si="998"/>
        <v>3f</v>
      </c>
      <c r="CD1530" s="200" t="str">
        <f t="shared" si="999"/>
        <v>AF490988</v>
      </c>
      <c r="CE1530" s="200" t="str">
        <f t="shared" si="1000"/>
        <v/>
      </c>
      <c r="CF1530" s="243"/>
      <c r="CG1530" s="200" t="str">
        <f t="shared" si="1001"/>
        <v>AF490988</v>
      </c>
      <c r="CH1530" s="208" t="s">
        <v>360</v>
      </c>
      <c r="CI1530" s="208" t="s">
        <v>361</v>
      </c>
      <c r="CJ1530" s="208" t="s">
        <v>362</v>
      </c>
      <c r="CK1530" s="243"/>
      <c r="CL1530" s="243"/>
      <c r="CM1530" s="243"/>
      <c r="CN1530" s="243"/>
      <c r="CO1530" s="208"/>
      <c r="CP1530" s="243"/>
      <c r="CQ1530" s="243"/>
      <c r="CR1530" s="243"/>
      <c r="CS1530" s="243"/>
      <c r="CT1530" s="243"/>
      <c r="CU1530" s="243"/>
      <c r="CV1530" s="200">
        <f t="shared" si="966"/>
        <v>3</v>
      </c>
      <c r="CW1530" s="266" t="str">
        <f t="shared" si="1003"/>
        <v>3f</v>
      </c>
      <c r="CX1530" s="200" t="str">
        <f t="shared" si="1002"/>
        <v>Hepatitis E virus strain  , partial cds</v>
      </c>
    </row>
    <row r="1531" spans="1:102" s="180" customFormat="1" ht="11.85" hidden="1" customHeight="1" x14ac:dyDescent="0.25">
      <c r="A1531" s="182" t="s">
        <v>3865</v>
      </c>
      <c r="B1531" s="174" t="s">
        <v>502</v>
      </c>
      <c r="C1531" s="175">
        <v>3</v>
      </c>
      <c r="D1531" s="176" t="s">
        <v>2561</v>
      </c>
      <c r="E1531" s="177" t="s">
        <v>2561</v>
      </c>
      <c r="F1531" s="182"/>
      <c r="G1531" s="243"/>
      <c r="H1531" s="180" t="s">
        <v>1329</v>
      </c>
      <c r="I1531" s="181" t="s">
        <v>1330</v>
      </c>
      <c r="J1531" s="182" t="s">
        <v>788</v>
      </c>
      <c r="K1531" s="183" t="s">
        <v>2990</v>
      </c>
      <c r="L1531" s="186" t="s">
        <v>2990</v>
      </c>
      <c r="M1531" s="253" t="s">
        <v>368</v>
      </c>
      <c r="N1531" s="257"/>
      <c r="O1531" s="243"/>
      <c r="P1531" s="243"/>
      <c r="Q1531" s="243"/>
      <c r="R1531" s="243"/>
      <c r="S1531" s="243" t="e">
        <f t="shared" si="967"/>
        <v>#N/A</v>
      </c>
      <c r="T1531" s="243"/>
      <c r="U1531" s="274"/>
      <c r="V1531" s="274"/>
      <c r="W1531" s="272"/>
      <c r="X1531" s="275"/>
      <c r="Y1531" s="272"/>
      <c r="Z1531" s="272"/>
      <c r="AA1531" s="272"/>
      <c r="AB1531" s="290"/>
      <c r="AC1531" s="275"/>
      <c r="AD1531" s="275"/>
      <c r="AE1531" s="272"/>
      <c r="AF1531" s="272"/>
      <c r="AG1531" s="272"/>
      <c r="AH1531" s="282"/>
      <c r="AI1531" s="243"/>
      <c r="AJ1531" s="243"/>
      <c r="AK1531" s="255">
        <f t="shared" si="968"/>
        <v>1</v>
      </c>
      <c r="AL1531" s="256" t="b">
        <f t="shared" si="969"/>
        <v>0</v>
      </c>
      <c r="AM1531" s="243"/>
      <c r="AN1531" s="243"/>
      <c r="AO1531" s="276"/>
      <c r="AP1531" s="258" t="e">
        <f>MATCH($F1531,$F$2:$F1531,0)=ROW($F1531)-1</f>
        <v>#N/A</v>
      </c>
      <c r="AQ1531" s="174" t="s">
        <v>111</v>
      </c>
      <c r="AR1531" s="174" t="s">
        <v>111</v>
      </c>
      <c r="AS1531" s="174" t="s">
        <v>111</v>
      </c>
      <c r="AT1531" s="174" t="s">
        <v>111</v>
      </c>
      <c r="AU1531" s="174" t="s">
        <v>111</v>
      </c>
      <c r="AV1531" s="174" t="s">
        <v>111</v>
      </c>
      <c r="AX1531" s="243"/>
      <c r="AY1531" s="259" t="str">
        <f t="shared" si="970"/>
        <v>KC912059</v>
      </c>
      <c r="AZ1531" s="260" t="str">
        <f t="shared" si="971"/>
        <v>3.FRA.Toulouse.hum</v>
      </c>
      <c r="BA1531" s="260" t="str">
        <f t="shared" si="972"/>
        <v>3.FRA.Toulouse.hum</v>
      </c>
      <c r="BB1531" s="200" t="str">
        <f t="shared" si="973"/>
        <v>KC912059.</v>
      </c>
      <c r="BC1531" s="201" t="str">
        <f t="shared" si="974"/>
        <v>KC912059</v>
      </c>
      <c r="BD1531" s="201" t="str">
        <f t="shared" si="975"/>
        <v>KC912059</v>
      </c>
      <c r="BE1531" s="200" t="str">
        <f t="shared" si="976"/>
        <v>KC912059=</v>
      </c>
      <c r="BF1531" s="200" t="str">
        <f t="shared" si="977"/>
        <v>KC912059=out</v>
      </c>
      <c r="BG1531" s="200" t="str">
        <f t="shared" si="978"/>
        <v>KC912059=out</v>
      </c>
      <c r="BH1531" s="200" t="str">
        <f t="shared" si="979"/>
        <v>KC912059=</v>
      </c>
      <c r="BI1531" s="200" t="str">
        <f t="shared" si="980"/>
        <v>KC912059=. 3.FRA.Toulouse.hum</v>
      </c>
      <c r="BJ1531" s="200" t="str">
        <f t="shared" si="981"/>
        <v>KC912059=. 3.FRA.Toulouse.hum</v>
      </c>
      <c r="BK1531" s="200" t="str">
        <f t="shared" si="982"/>
        <v>KC912059=. 3.FRA.Toulouse.hum</v>
      </c>
      <c r="BL1531" s="200" t="str">
        <f t="shared" si="983"/>
        <v>KC912059=3.FRA.Toulouse.hum</v>
      </c>
      <c r="BM1531" s="200" t="str">
        <f t="shared" si="984"/>
        <v>KC912059=3</v>
      </c>
      <c r="BN1531" s="200" t="str">
        <f t="shared" si="985"/>
        <v>KC912059=3</v>
      </c>
      <c r="BO1531" s="200" t="str">
        <f t="shared" si="986"/>
        <v>KC912059=3</v>
      </c>
      <c r="BP1531" s="200" t="str">
        <f t="shared" si="987"/>
        <v>3=</v>
      </c>
      <c r="BQ1531" s="261" t="str">
        <f t="shared" si="988"/>
        <v>KC912059</v>
      </c>
      <c r="BR1531" s="262" t="str">
        <f t="shared" si="989"/>
        <v/>
      </c>
      <c r="BS1531" s="263" t="str">
        <f t="shared" si="990"/>
        <v>3.FRA.Toulouse.hum</v>
      </c>
      <c r="BT1531" s="264" t="str">
        <f t="shared" si="991"/>
        <v/>
      </c>
      <c r="BU1531" s="264" t="str">
        <f t="shared" si="992"/>
        <v/>
      </c>
      <c r="BV1531" s="264" t="str">
        <f t="shared" si="993"/>
        <v/>
      </c>
      <c r="BW1531" s="264" t="str">
        <f t="shared" si="994"/>
        <v/>
      </c>
      <c r="BX1531" s="264" t="str">
        <f t="shared" si="995"/>
        <v/>
      </c>
      <c r="BY1531" s="265" t="str">
        <f t="shared" si="996"/>
        <v/>
      </c>
      <c r="BZ1531" s="243"/>
      <c r="CA1531" s="207" t="s">
        <v>506</v>
      </c>
      <c r="CB1531" s="200" t="str">
        <f t="shared" si="997"/>
        <v>xx</v>
      </c>
      <c r="CC1531" s="200" t="str">
        <f t="shared" si="998"/>
        <v>Non_select</v>
      </c>
      <c r="CD1531" s="200" t="str">
        <f t="shared" si="999"/>
        <v>xx</v>
      </c>
      <c r="CE1531" s="200" t="str">
        <f t="shared" si="1000"/>
        <v/>
      </c>
      <c r="CF1531" s="243"/>
      <c r="CG1531" s="200" t="str">
        <f t="shared" si="1001"/>
        <v>KC912059</v>
      </c>
      <c r="CH1531" s="208" t="s">
        <v>360</v>
      </c>
      <c r="CI1531" s="208" t="s">
        <v>361</v>
      </c>
      <c r="CJ1531" s="208" t="s">
        <v>362</v>
      </c>
      <c r="CK1531" s="243"/>
      <c r="CL1531" s="243"/>
      <c r="CM1531" s="243"/>
      <c r="CN1531" s="243"/>
      <c r="CO1531" s="208"/>
      <c r="CP1531" s="243"/>
      <c r="CQ1531" s="243"/>
      <c r="CR1531" s="243"/>
      <c r="CS1531" s="243"/>
      <c r="CT1531" s="243"/>
      <c r="CU1531" s="243"/>
      <c r="CV1531" s="268">
        <f t="shared" si="966"/>
        <v>3</v>
      </c>
      <c r="CW1531" s="266" t="str">
        <f t="shared" si="1003"/>
        <v>3</v>
      </c>
      <c r="CX1531" s="200" t="str">
        <f t="shared" si="1002"/>
        <v>Hepatitis E virus strain  , partial cds</v>
      </c>
    </row>
    <row r="1532" spans="1:102" s="180" customFormat="1" ht="11.85" hidden="1" customHeight="1" x14ac:dyDescent="0.25">
      <c r="A1532" s="182" t="s">
        <v>3866</v>
      </c>
      <c r="B1532" s="174" t="s">
        <v>502</v>
      </c>
      <c r="C1532" s="175">
        <v>3</v>
      </c>
      <c r="D1532" s="176" t="s">
        <v>2561</v>
      </c>
      <c r="E1532" s="177" t="s">
        <v>2561</v>
      </c>
      <c r="F1532" s="182"/>
      <c r="G1532" s="243"/>
      <c r="H1532" s="180" t="s">
        <v>1329</v>
      </c>
      <c r="I1532" s="181" t="s">
        <v>1330</v>
      </c>
      <c r="J1532" s="182" t="s">
        <v>788</v>
      </c>
      <c r="K1532" s="183" t="s">
        <v>2990</v>
      </c>
      <c r="L1532" s="186" t="s">
        <v>2990</v>
      </c>
      <c r="M1532" s="253" t="s">
        <v>368</v>
      </c>
      <c r="N1532" s="257"/>
      <c r="O1532" s="243"/>
      <c r="P1532" s="243"/>
      <c r="Q1532" s="243"/>
      <c r="R1532" s="243"/>
      <c r="S1532" s="243" t="e">
        <f t="shared" si="967"/>
        <v>#N/A</v>
      </c>
      <c r="T1532" s="243"/>
      <c r="U1532" s="274"/>
      <c r="V1532" s="274"/>
      <c r="W1532" s="272"/>
      <c r="X1532" s="275"/>
      <c r="Y1532" s="272"/>
      <c r="Z1532" s="272"/>
      <c r="AA1532" s="272"/>
      <c r="AB1532" s="290"/>
      <c r="AC1532" s="275"/>
      <c r="AD1532" s="275"/>
      <c r="AE1532" s="272"/>
      <c r="AF1532" s="272"/>
      <c r="AG1532" s="272"/>
      <c r="AH1532" s="282"/>
      <c r="AI1532" s="243"/>
      <c r="AJ1532" s="243"/>
      <c r="AK1532" s="255">
        <f t="shared" si="968"/>
        <v>1</v>
      </c>
      <c r="AL1532" s="256" t="b">
        <f t="shared" si="969"/>
        <v>0</v>
      </c>
      <c r="AM1532" s="243"/>
      <c r="AN1532" s="243"/>
      <c r="AO1532" s="276"/>
      <c r="AP1532" s="258" t="e">
        <f>MATCH($F1532,$F$2:$F1532,0)=ROW($F1532)-1</f>
        <v>#N/A</v>
      </c>
      <c r="AQ1532" s="174" t="s">
        <v>111</v>
      </c>
      <c r="AR1532" s="174" t="s">
        <v>111</v>
      </c>
      <c r="AS1532" s="174" t="s">
        <v>111</v>
      </c>
      <c r="AT1532" s="174" t="s">
        <v>111</v>
      </c>
      <c r="AU1532" s="174" t="s">
        <v>111</v>
      </c>
      <c r="AV1532" s="174" t="s">
        <v>111</v>
      </c>
      <c r="AX1532" s="243"/>
      <c r="AY1532" s="259" t="str">
        <f t="shared" si="970"/>
        <v>KC912060</v>
      </c>
      <c r="AZ1532" s="260" t="str">
        <f t="shared" si="971"/>
        <v>3.FRA.Toulouse.hum</v>
      </c>
      <c r="BA1532" s="260" t="str">
        <f t="shared" si="972"/>
        <v>3.FRA.Toulouse.hum</v>
      </c>
      <c r="BB1532" s="200" t="str">
        <f t="shared" si="973"/>
        <v>KC912060.</v>
      </c>
      <c r="BC1532" s="201" t="str">
        <f t="shared" si="974"/>
        <v>KC912060</v>
      </c>
      <c r="BD1532" s="201" t="str">
        <f t="shared" si="975"/>
        <v>KC912060</v>
      </c>
      <c r="BE1532" s="200" t="str">
        <f t="shared" si="976"/>
        <v>KC912060=</v>
      </c>
      <c r="BF1532" s="200" t="str">
        <f t="shared" si="977"/>
        <v>KC912060=out</v>
      </c>
      <c r="BG1532" s="200" t="str">
        <f t="shared" si="978"/>
        <v>KC912060=out</v>
      </c>
      <c r="BH1532" s="200" t="str">
        <f t="shared" si="979"/>
        <v>KC912060=</v>
      </c>
      <c r="BI1532" s="200" t="str">
        <f t="shared" si="980"/>
        <v>KC912060=. 3.FRA.Toulouse.hum</v>
      </c>
      <c r="BJ1532" s="200" t="str">
        <f t="shared" si="981"/>
        <v>KC912060=. 3.FRA.Toulouse.hum</v>
      </c>
      <c r="BK1532" s="200" t="str">
        <f t="shared" si="982"/>
        <v>KC912060=. 3.FRA.Toulouse.hum</v>
      </c>
      <c r="BL1532" s="200" t="str">
        <f t="shared" si="983"/>
        <v>KC912060=3.FRA.Toulouse.hum</v>
      </c>
      <c r="BM1532" s="200" t="str">
        <f t="shared" si="984"/>
        <v>KC912060=3</v>
      </c>
      <c r="BN1532" s="200" t="str">
        <f t="shared" si="985"/>
        <v>KC912060=3</v>
      </c>
      <c r="BO1532" s="200" t="str">
        <f t="shared" si="986"/>
        <v>KC912060=3</v>
      </c>
      <c r="BP1532" s="200" t="str">
        <f t="shared" si="987"/>
        <v>3=</v>
      </c>
      <c r="BQ1532" s="261" t="str">
        <f t="shared" si="988"/>
        <v>KC912060</v>
      </c>
      <c r="BR1532" s="262" t="str">
        <f t="shared" si="989"/>
        <v/>
      </c>
      <c r="BS1532" s="263" t="str">
        <f t="shared" si="990"/>
        <v>3.FRA.Toulouse.hum</v>
      </c>
      <c r="BT1532" s="264" t="str">
        <f t="shared" si="991"/>
        <v/>
      </c>
      <c r="BU1532" s="264" t="str">
        <f t="shared" si="992"/>
        <v/>
      </c>
      <c r="BV1532" s="264" t="str">
        <f t="shared" si="993"/>
        <v/>
      </c>
      <c r="BW1532" s="264" t="str">
        <f t="shared" si="994"/>
        <v/>
      </c>
      <c r="BX1532" s="264" t="str">
        <f t="shared" si="995"/>
        <v/>
      </c>
      <c r="BY1532" s="265" t="str">
        <f t="shared" si="996"/>
        <v/>
      </c>
      <c r="BZ1532" s="243"/>
      <c r="CA1532" s="207" t="s">
        <v>506</v>
      </c>
      <c r="CB1532" s="200" t="str">
        <f t="shared" si="997"/>
        <v>xx</v>
      </c>
      <c r="CC1532" s="200" t="str">
        <f t="shared" si="998"/>
        <v>Non_select</v>
      </c>
      <c r="CD1532" s="200" t="str">
        <f t="shared" si="999"/>
        <v>xx</v>
      </c>
      <c r="CE1532" s="200" t="str">
        <f t="shared" si="1000"/>
        <v/>
      </c>
      <c r="CF1532" s="243"/>
      <c r="CG1532" s="200" t="str">
        <f t="shared" si="1001"/>
        <v>KC912060</v>
      </c>
      <c r="CH1532" s="208" t="s">
        <v>360</v>
      </c>
      <c r="CI1532" s="208" t="s">
        <v>361</v>
      </c>
      <c r="CJ1532" s="208" t="s">
        <v>362</v>
      </c>
      <c r="CK1532" s="243"/>
      <c r="CL1532" s="243"/>
      <c r="CM1532" s="243"/>
      <c r="CN1532" s="243"/>
      <c r="CO1532" s="208"/>
      <c r="CP1532" s="243"/>
      <c r="CQ1532" s="243"/>
      <c r="CR1532" s="243"/>
      <c r="CS1532" s="243"/>
      <c r="CT1532" s="243"/>
      <c r="CU1532" s="243"/>
      <c r="CV1532" s="268">
        <f t="shared" si="966"/>
        <v>3</v>
      </c>
      <c r="CW1532" s="266" t="str">
        <f t="shared" si="1003"/>
        <v>3</v>
      </c>
      <c r="CX1532" s="200" t="str">
        <f t="shared" si="1002"/>
        <v>Hepatitis E virus strain  , partial cds</v>
      </c>
    </row>
    <row r="1533" spans="1:102" s="180" customFormat="1" ht="11.85" hidden="1" customHeight="1" x14ac:dyDescent="0.25">
      <c r="A1533" s="182" t="s">
        <v>3867</v>
      </c>
      <c r="B1533" s="174" t="s">
        <v>502</v>
      </c>
      <c r="C1533" s="175">
        <v>3</v>
      </c>
      <c r="D1533" s="176" t="s">
        <v>2561</v>
      </c>
      <c r="E1533" s="177" t="s">
        <v>2561</v>
      </c>
      <c r="F1533" s="182"/>
      <c r="G1533" s="243"/>
      <c r="H1533" s="180" t="s">
        <v>1329</v>
      </c>
      <c r="I1533" s="181" t="s">
        <v>1330</v>
      </c>
      <c r="J1533" s="182" t="s">
        <v>788</v>
      </c>
      <c r="K1533" s="183" t="s">
        <v>2990</v>
      </c>
      <c r="L1533" s="186" t="s">
        <v>2990</v>
      </c>
      <c r="M1533" s="253" t="s">
        <v>368</v>
      </c>
      <c r="N1533" s="257"/>
      <c r="O1533" s="243"/>
      <c r="P1533" s="243"/>
      <c r="Q1533" s="243"/>
      <c r="R1533" s="243"/>
      <c r="S1533" s="243" t="e">
        <f t="shared" si="967"/>
        <v>#N/A</v>
      </c>
      <c r="T1533" s="243"/>
      <c r="U1533" s="274"/>
      <c r="V1533" s="274"/>
      <c r="W1533" s="272"/>
      <c r="X1533" s="275"/>
      <c r="Y1533" s="272"/>
      <c r="Z1533" s="272"/>
      <c r="AA1533" s="272"/>
      <c r="AB1533" s="290"/>
      <c r="AC1533" s="275"/>
      <c r="AD1533" s="275"/>
      <c r="AE1533" s="272"/>
      <c r="AF1533" s="272"/>
      <c r="AG1533" s="272"/>
      <c r="AH1533" s="282"/>
      <c r="AI1533" s="243"/>
      <c r="AJ1533" s="243"/>
      <c r="AK1533" s="255">
        <f t="shared" si="968"/>
        <v>1</v>
      </c>
      <c r="AL1533" s="256" t="b">
        <f t="shared" si="969"/>
        <v>0</v>
      </c>
      <c r="AM1533" s="243"/>
      <c r="AN1533" s="243"/>
      <c r="AO1533" s="276"/>
      <c r="AP1533" s="258" t="e">
        <f>MATCH($F1533,$F$2:$F1533,0)=ROW($F1533)-1</f>
        <v>#N/A</v>
      </c>
      <c r="AQ1533" s="174" t="s">
        <v>111</v>
      </c>
      <c r="AR1533" s="174" t="s">
        <v>111</v>
      </c>
      <c r="AS1533" s="174" t="s">
        <v>111</v>
      </c>
      <c r="AT1533" s="174" t="s">
        <v>111</v>
      </c>
      <c r="AU1533" s="174" t="s">
        <v>111</v>
      </c>
      <c r="AV1533" s="174" t="s">
        <v>111</v>
      </c>
      <c r="AX1533" s="243"/>
      <c r="AY1533" s="259" t="str">
        <f t="shared" si="970"/>
        <v>KC912061</v>
      </c>
      <c r="AZ1533" s="260" t="str">
        <f t="shared" si="971"/>
        <v>3.FRA.Toulouse.hum</v>
      </c>
      <c r="BA1533" s="260" t="str">
        <f t="shared" si="972"/>
        <v>3.FRA.Toulouse.hum</v>
      </c>
      <c r="BB1533" s="200" t="str">
        <f t="shared" si="973"/>
        <v>KC912061.</v>
      </c>
      <c r="BC1533" s="201" t="str">
        <f t="shared" si="974"/>
        <v>KC912061</v>
      </c>
      <c r="BD1533" s="201" t="str">
        <f t="shared" si="975"/>
        <v>KC912061</v>
      </c>
      <c r="BE1533" s="200" t="str">
        <f t="shared" si="976"/>
        <v>KC912061=</v>
      </c>
      <c r="BF1533" s="200" t="str">
        <f t="shared" si="977"/>
        <v>KC912061=out</v>
      </c>
      <c r="BG1533" s="200" t="str">
        <f t="shared" si="978"/>
        <v>KC912061=out</v>
      </c>
      <c r="BH1533" s="200" t="str">
        <f t="shared" si="979"/>
        <v>KC912061=</v>
      </c>
      <c r="BI1533" s="200" t="str">
        <f t="shared" si="980"/>
        <v>KC912061=. 3.FRA.Toulouse.hum</v>
      </c>
      <c r="BJ1533" s="200" t="str">
        <f t="shared" si="981"/>
        <v>KC912061=. 3.FRA.Toulouse.hum</v>
      </c>
      <c r="BK1533" s="200" t="str">
        <f t="shared" si="982"/>
        <v>KC912061=. 3.FRA.Toulouse.hum</v>
      </c>
      <c r="BL1533" s="200" t="str">
        <f t="shared" si="983"/>
        <v>KC912061=3.FRA.Toulouse.hum</v>
      </c>
      <c r="BM1533" s="200" t="str">
        <f t="shared" si="984"/>
        <v>KC912061=3</v>
      </c>
      <c r="BN1533" s="200" t="str">
        <f t="shared" si="985"/>
        <v>KC912061=3</v>
      </c>
      <c r="BO1533" s="200" t="str">
        <f t="shared" si="986"/>
        <v>KC912061=3</v>
      </c>
      <c r="BP1533" s="200" t="str">
        <f t="shared" si="987"/>
        <v>3=</v>
      </c>
      <c r="BQ1533" s="261" t="str">
        <f t="shared" si="988"/>
        <v>KC912061</v>
      </c>
      <c r="BR1533" s="262" t="str">
        <f t="shared" si="989"/>
        <v/>
      </c>
      <c r="BS1533" s="263" t="str">
        <f t="shared" si="990"/>
        <v>3.FRA.Toulouse.hum</v>
      </c>
      <c r="BT1533" s="264" t="str">
        <f t="shared" si="991"/>
        <v/>
      </c>
      <c r="BU1533" s="264" t="str">
        <f t="shared" si="992"/>
        <v/>
      </c>
      <c r="BV1533" s="264" t="str">
        <f t="shared" si="993"/>
        <v/>
      </c>
      <c r="BW1533" s="264" t="str">
        <f t="shared" si="994"/>
        <v/>
      </c>
      <c r="BX1533" s="264" t="str">
        <f t="shared" si="995"/>
        <v/>
      </c>
      <c r="BY1533" s="265" t="str">
        <f t="shared" si="996"/>
        <v/>
      </c>
      <c r="BZ1533" s="243"/>
      <c r="CA1533" s="207" t="s">
        <v>506</v>
      </c>
      <c r="CB1533" s="200" t="str">
        <f t="shared" si="997"/>
        <v>xx</v>
      </c>
      <c r="CC1533" s="200" t="str">
        <f t="shared" si="998"/>
        <v>Non_select</v>
      </c>
      <c r="CD1533" s="200" t="str">
        <f t="shared" si="999"/>
        <v>xx</v>
      </c>
      <c r="CE1533" s="200" t="str">
        <f t="shared" si="1000"/>
        <v/>
      </c>
      <c r="CF1533" s="243"/>
      <c r="CG1533" s="200" t="str">
        <f t="shared" si="1001"/>
        <v>KC912061</v>
      </c>
      <c r="CH1533" s="208" t="s">
        <v>360</v>
      </c>
      <c r="CI1533" s="208" t="s">
        <v>361</v>
      </c>
      <c r="CJ1533" s="208" t="s">
        <v>362</v>
      </c>
      <c r="CK1533" s="243"/>
      <c r="CL1533" s="243"/>
      <c r="CM1533" s="243"/>
      <c r="CN1533" s="243"/>
      <c r="CO1533" s="208"/>
      <c r="CP1533" s="243"/>
      <c r="CQ1533" s="243"/>
      <c r="CR1533" s="243"/>
      <c r="CS1533" s="243"/>
      <c r="CT1533" s="243"/>
      <c r="CU1533" s="243"/>
      <c r="CV1533" s="268">
        <f t="shared" si="966"/>
        <v>3</v>
      </c>
      <c r="CW1533" s="266" t="str">
        <f t="shared" si="1003"/>
        <v>3</v>
      </c>
      <c r="CX1533" s="200" t="str">
        <f t="shared" si="1002"/>
        <v>Hepatitis E virus strain  , partial cds</v>
      </c>
    </row>
    <row r="1534" spans="1:102" s="180" customFormat="1" ht="11.85" hidden="1" customHeight="1" x14ac:dyDescent="0.25">
      <c r="A1534" s="182" t="s">
        <v>3868</v>
      </c>
      <c r="B1534" s="174" t="s">
        <v>502</v>
      </c>
      <c r="C1534" s="175">
        <v>3</v>
      </c>
      <c r="D1534" s="176" t="s">
        <v>2561</v>
      </c>
      <c r="E1534" s="177" t="s">
        <v>2561</v>
      </c>
      <c r="F1534" s="182"/>
      <c r="G1534" s="243"/>
      <c r="H1534" s="180" t="s">
        <v>1329</v>
      </c>
      <c r="I1534" s="181" t="s">
        <v>1330</v>
      </c>
      <c r="J1534" s="182" t="s">
        <v>788</v>
      </c>
      <c r="K1534" s="183" t="s">
        <v>2990</v>
      </c>
      <c r="L1534" s="186" t="s">
        <v>2990</v>
      </c>
      <c r="M1534" s="253" t="s">
        <v>368</v>
      </c>
      <c r="N1534" s="257"/>
      <c r="O1534" s="243"/>
      <c r="P1534" s="243"/>
      <c r="Q1534" s="243"/>
      <c r="R1534" s="243"/>
      <c r="S1534" s="243" t="e">
        <f t="shared" si="967"/>
        <v>#N/A</v>
      </c>
      <c r="T1534" s="243"/>
      <c r="U1534" s="274"/>
      <c r="V1534" s="274"/>
      <c r="W1534" s="272"/>
      <c r="X1534" s="275"/>
      <c r="Y1534" s="272"/>
      <c r="Z1534" s="272"/>
      <c r="AA1534" s="272"/>
      <c r="AB1534" s="290"/>
      <c r="AC1534" s="275"/>
      <c r="AD1534" s="275"/>
      <c r="AE1534" s="272"/>
      <c r="AF1534" s="272"/>
      <c r="AG1534" s="272"/>
      <c r="AH1534" s="282"/>
      <c r="AI1534" s="243"/>
      <c r="AJ1534" s="243"/>
      <c r="AK1534" s="255">
        <f t="shared" si="968"/>
        <v>1</v>
      </c>
      <c r="AL1534" s="256" t="b">
        <f t="shared" si="969"/>
        <v>0</v>
      </c>
      <c r="AM1534" s="243"/>
      <c r="AN1534" s="243"/>
      <c r="AO1534" s="276"/>
      <c r="AP1534" s="258" t="e">
        <f>MATCH($F1534,$F$2:$F1534,0)=ROW($F1534)-1</f>
        <v>#N/A</v>
      </c>
      <c r="AQ1534" s="174" t="s">
        <v>111</v>
      </c>
      <c r="AR1534" s="174" t="s">
        <v>111</v>
      </c>
      <c r="AS1534" s="174" t="s">
        <v>111</v>
      </c>
      <c r="AT1534" s="174" t="s">
        <v>111</v>
      </c>
      <c r="AU1534" s="174" t="s">
        <v>111</v>
      </c>
      <c r="AV1534" s="174" t="s">
        <v>111</v>
      </c>
      <c r="AX1534" s="243"/>
      <c r="AY1534" s="259" t="str">
        <f t="shared" si="970"/>
        <v>KC912062</v>
      </c>
      <c r="AZ1534" s="260" t="str">
        <f t="shared" si="971"/>
        <v>3.FRA.Toulouse.hum</v>
      </c>
      <c r="BA1534" s="260" t="str">
        <f t="shared" si="972"/>
        <v>3.FRA.Toulouse.hum</v>
      </c>
      <c r="BB1534" s="200" t="str">
        <f t="shared" si="973"/>
        <v>KC912062.</v>
      </c>
      <c r="BC1534" s="201" t="str">
        <f t="shared" si="974"/>
        <v>KC912062</v>
      </c>
      <c r="BD1534" s="201" t="str">
        <f t="shared" si="975"/>
        <v>KC912062</v>
      </c>
      <c r="BE1534" s="200" t="str">
        <f t="shared" si="976"/>
        <v>KC912062=</v>
      </c>
      <c r="BF1534" s="200" t="str">
        <f t="shared" si="977"/>
        <v>KC912062=out</v>
      </c>
      <c r="BG1534" s="200" t="str">
        <f t="shared" si="978"/>
        <v>KC912062=out</v>
      </c>
      <c r="BH1534" s="200" t="str">
        <f t="shared" si="979"/>
        <v>KC912062=</v>
      </c>
      <c r="BI1534" s="200" t="str">
        <f t="shared" si="980"/>
        <v>KC912062=. 3.FRA.Toulouse.hum</v>
      </c>
      <c r="BJ1534" s="200" t="str">
        <f t="shared" si="981"/>
        <v>KC912062=. 3.FRA.Toulouse.hum</v>
      </c>
      <c r="BK1534" s="200" t="str">
        <f t="shared" si="982"/>
        <v>KC912062=. 3.FRA.Toulouse.hum</v>
      </c>
      <c r="BL1534" s="200" t="str">
        <f t="shared" si="983"/>
        <v>KC912062=3.FRA.Toulouse.hum</v>
      </c>
      <c r="BM1534" s="200" t="str">
        <f t="shared" si="984"/>
        <v>KC912062=3</v>
      </c>
      <c r="BN1534" s="200" t="str">
        <f t="shared" si="985"/>
        <v>KC912062=3</v>
      </c>
      <c r="BO1534" s="200" t="str">
        <f t="shared" si="986"/>
        <v>KC912062=3</v>
      </c>
      <c r="BP1534" s="200" t="str">
        <f t="shared" si="987"/>
        <v>3=</v>
      </c>
      <c r="BQ1534" s="261" t="str">
        <f t="shared" si="988"/>
        <v>KC912062</v>
      </c>
      <c r="BR1534" s="262" t="str">
        <f t="shared" si="989"/>
        <v/>
      </c>
      <c r="BS1534" s="263" t="str">
        <f t="shared" si="990"/>
        <v>3.FRA.Toulouse.hum</v>
      </c>
      <c r="BT1534" s="264" t="str">
        <f t="shared" si="991"/>
        <v/>
      </c>
      <c r="BU1534" s="264" t="str">
        <f t="shared" si="992"/>
        <v/>
      </c>
      <c r="BV1534" s="264" t="str">
        <f t="shared" si="993"/>
        <v/>
      </c>
      <c r="BW1534" s="264" t="str">
        <f t="shared" si="994"/>
        <v/>
      </c>
      <c r="BX1534" s="264" t="str">
        <f t="shared" si="995"/>
        <v/>
      </c>
      <c r="BY1534" s="265" t="str">
        <f t="shared" si="996"/>
        <v/>
      </c>
      <c r="BZ1534" s="243"/>
      <c r="CA1534" s="207" t="s">
        <v>506</v>
      </c>
      <c r="CB1534" s="200" t="str">
        <f t="shared" si="997"/>
        <v>xx</v>
      </c>
      <c r="CC1534" s="200" t="str">
        <f t="shared" si="998"/>
        <v>Non_select</v>
      </c>
      <c r="CD1534" s="200" t="str">
        <f t="shared" si="999"/>
        <v>xx</v>
      </c>
      <c r="CE1534" s="200" t="str">
        <f t="shared" si="1000"/>
        <v/>
      </c>
      <c r="CF1534" s="243"/>
      <c r="CG1534" s="200" t="str">
        <f t="shared" si="1001"/>
        <v>KC912062</v>
      </c>
      <c r="CH1534" s="208" t="s">
        <v>360</v>
      </c>
      <c r="CI1534" s="208" t="s">
        <v>361</v>
      </c>
      <c r="CJ1534" s="208" t="s">
        <v>362</v>
      </c>
      <c r="CK1534" s="243"/>
      <c r="CL1534" s="243"/>
      <c r="CM1534" s="243"/>
      <c r="CN1534" s="243"/>
      <c r="CO1534" s="208"/>
      <c r="CP1534" s="243"/>
      <c r="CQ1534" s="243"/>
      <c r="CR1534" s="243"/>
      <c r="CS1534" s="243"/>
      <c r="CT1534" s="243"/>
      <c r="CU1534" s="243"/>
      <c r="CV1534" s="268">
        <f t="shared" si="966"/>
        <v>3</v>
      </c>
      <c r="CW1534" s="266" t="str">
        <f t="shared" si="1003"/>
        <v>3</v>
      </c>
      <c r="CX1534" s="200" t="str">
        <f t="shared" si="1002"/>
        <v>Hepatitis E virus strain  , partial cds</v>
      </c>
    </row>
    <row r="1535" spans="1:102" s="180" customFormat="1" ht="11.85" hidden="1" customHeight="1" x14ac:dyDescent="0.25">
      <c r="A1535" s="182" t="s">
        <v>3869</v>
      </c>
      <c r="B1535" s="174" t="s">
        <v>502</v>
      </c>
      <c r="C1535" s="175">
        <v>3</v>
      </c>
      <c r="D1535" s="176" t="s">
        <v>2561</v>
      </c>
      <c r="E1535" s="177" t="s">
        <v>2561</v>
      </c>
      <c r="F1535" s="182"/>
      <c r="G1535" s="243"/>
      <c r="H1535" s="180" t="s">
        <v>1329</v>
      </c>
      <c r="I1535" s="181" t="s">
        <v>1330</v>
      </c>
      <c r="J1535" s="182" t="s">
        <v>788</v>
      </c>
      <c r="K1535" s="183" t="s">
        <v>2990</v>
      </c>
      <c r="L1535" s="186" t="s">
        <v>2990</v>
      </c>
      <c r="M1535" s="253" t="s">
        <v>368</v>
      </c>
      <c r="N1535" s="257"/>
      <c r="O1535" s="243"/>
      <c r="P1535" s="243"/>
      <c r="Q1535" s="243"/>
      <c r="R1535" s="243"/>
      <c r="S1535" s="243" t="e">
        <f t="shared" si="967"/>
        <v>#N/A</v>
      </c>
      <c r="T1535" s="243"/>
      <c r="U1535" s="274"/>
      <c r="V1535" s="274"/>
      <c r="W1535" s="272"/>
      <c r="X1535" s="275"/>
      <c r="Y1535" s="272"/>
      <c r="Z1535" s="272"/>
      <c r="AA1535" s="272"/>
      <c r="AB1535" s="290"/>
      <c r="AC1535" s="275"/>
      <c r="AD1535" s="275"/>
      <c r="AE1535" s="272"/>
      <c r="AF1535" s="272"/>
      <c r="AG1535" s="272"/>
      <c r="AH1535" s="282"/>
      <c r="AI1535" s="243"/>
      <c r="AJ1535" s="243"/>
      <c r="AK1535" s="255">
        <f t="shared" si="968"/>
        <v>1</v>
      </c>
      <c r="AL1535" s="256" t="b">
        <f t="shared" si="969"/>
        <v>0</v>
      </c>
      <c r="AM1535" s="243"/>
      <c r="AN1535" s="243"/>
      <c r="AO1535" s="276"/>
      <c r="AP1535" s="258" t="e">
        <f>MATCH($F1535,$F$2:$F1535,0)=ROW($F1535)-1</f>
        <v>#N/A</v>
      </c>
      <c r="AQ1535" s="174" t="s">
        <v>111</v>
      </c>
      <c r="AR1535" s="174" t="s">
        <v>111</v>
      </c>
      <c r="AS1535" s="174" t="s">
        <v>111</v>
      </c>
      <c r="AT1535" s="174" t="s">
        <v>111</v>
      </c>
      <c r="AU1535" s="174" t="s">
        <v>111</v>
      </c>
      <c r="AV1535" s="174" t="s">
        <v>111</v>
      </c>
      <c r="AX1535" s="243"/>
      <c r="AY1535" s="259" t="str">
        <f t="shared" si="970"/>
        <v>KC912063</v>
      </c>
      <c r="AZ1535" s="260" t="str">
        <f t="shared" si="971"/>
        <v>3.FRA.Toulouse.hum</v>
      </c>
      <c r="BA1535" s="260" t="str">
        <f t="shared" si="972"/>
        <v>3.FRA.Toulouse.hum</v>
      </c>
      <c r="BB1535" s="200" t="str">
        <f t="shared" si="973"/>
        <v>KC912063.</v>
      </c>
      <c r="BC1535" s="201" t="str">
        <f t="shared" si="974"/>
        <v>KC912063</v>
      </c>
      <c r="BD1535" s="201" t="str">
        <f t="shared" si="975"/>
        <v>KC912063</v>
      </c>
      <c r="BE1535" s="200" t="str">
        <f t="shared" si="976"/>
        <v>KC912063=</v>
      </c>
      <c r="BF1535" s="200" t="str">
        <f t="shared" si="977"/>
        <v>KC912063=out</v>
      </c>
      <c r="BG1535" s="200" t="str">
        <f t="shared" si="978"/>
        <v>KC912063=out</v>
      </c>
      <c r="BH1535" s="200" t="str">
        <f t="shared" si="979"/>
        <v>KC912063=</v>
      </c>
      <c r="BI1535" s="200" t="str">
        <f t="shared" si="980"/>
        <v>KC912063=. 3.FRA.Toulouse.hum</v>
      </c>
      <c r="BJ1535" s="200" t="str">
        <f t="shared" si="981"/>
        <v>KC912063=. 3.FRA.Toulouse.hum</v>
      </c>
      <c r="BK1535" s="200" t="str">
        <f t="shared" si="982"/>
        <v>KC912063=. 3.FRA.Toulouse.hum</v>
      </c>
      <c r="BL1535" s="200" t="str">
        <f t="shared" si="983"/>
        <v>KC912063=3.FRA.Toulouse.hum</v>
      </c>
      <c r="BM1535" s="200" t="str">
        <f t="shared" si="984"/>
        <v>KC912063=3</v>
      </c>
      <c r="BN1535" s="200" t="str">
        <f t="shared" si="985"/>
        <v>KC912063=3</v>
      </c>
      <c r="BO1535" s="200" t="str">
        <f t="shared" si="986"/>
        <v>KC912063=3</v>
      </c>
      <c r="BP1535" s="200" t="str">
        <f t="shared" si="987"/>
        <v>3=</v>
      </c>
      <c r="BQ1535" s="261" t="str">
        <f t="shared" si="988"/>
        <v>KC912063</v>
      </c>
      <c r="BR1535" s="262" t="str">
        <f t="shared" si="989"/>
        <v/>
      </c>
      <c r="BS1535" s="263" t="str">
        <f t="shared" si="990"/>
        <v>3.FRA.Toulouse.hum</v>
      </c>
      <c r="BT1535" s="264" t="str">
        <f t="shared" si="991"/>
        <v/>
      </c>
      <c r="BU1535" s="264" t="str">
        <f t="shared" si="992"/>
        <v/>
      </c>
      <c r="BV1535" s="264" t="str">
        <f t="shared" si="993"/>
        <v/>
      </c>
      <c r="BW1535" s="264" t="str">
        <f t="shared" si="994"/>
        <v/>
      </c>
      <c r="BX1535" s="264" t="str">
        <f t="shared" si="995"/>
        <v/>
      </c>
      <c r="BY1535" s="265" t="str">
        <f t="shared" si="996"/>
        <v/>
      </c>
      <c r="BZ1535" s="243"/>
      <c r="CA1535" s="207" t="s">
        <v>506</v>
      </c>
      <c r="CB1535" s="200" t="str">
        <f t="shared" si="997"/>
        <v>xx</v>
      </c>
      <c r="CC1535" s="200" t="str">
        <f t="shared" si="998"/>
        <v>Non_select</v>
      </c>
      <c r="CD1535" s="200" t="str">
        <f t="shared" si="999"/>
        <v>xx</v>
      </c>
      <c r="CE1535" s="200" t="str">
        <f t="shared" si="1000"/>
        <v/>
      </c>
      <c r="CF1535" s="243"/>
      <c r="CG1535" s="200" t="str">
        <f t="shared" si="1001"/>
        <v>KC912063</v>
      </c>
      <c r="CH1535" s="208" t="s">
        <v>360</v>
      </c>
      <c r="CI1535" s="208" t="s">
        <v>361</v>
      </c>
      <c r="CJ1535" s="208" t="s">
        <v>362</v>
      </c>
      <c r="CK1535" s="243"/>
      <c r="CL1535" s="243"/>
      <c r="CM1535" s="243"/>
      <c r="CN1535" s="243"/>
      <c r="CO1535" s="208"/>
      <c r="CP1535" s="243"/>
      <c r="CQ1535" s="243"/>
      <c r="CR1535" s="243"/>
      <c r="CS1535" s="243"/>
      <c r="CT1535" s="243"/>
      <c r="CU1535" s="243"/>
      <c r="CV1535" s="268">
        <f t="shared" si="966"/>
        <v>3</v>
      </c>
      <c r="CW1535" s="266" t="str">
        <f t="shared" si="1003"/>
        <v>3</v>
      </c>
      <c r="CX1535" s="200" t="str">
        <f t="shared" si="1002"/>
        <v>Hepatitis E virus strain  , partial cds</v>
      </c>
    </row>
    <row r="1536" spans="1:102" s="180" customFormat="1" ht="11.85" hidden="1" customHeight="1" x14ac:dyDescent="0.25">
      <c r="A1536" s="182" t="s">
        <v>3870</v>
      </c>
      <c r="B1536" s="174" t="s">
        <v>502</v>
      </c>
      <c r="C1536" s="175">
        <v>3</v>
      </c>
      <c r="D1536" s="176" t="s">
        <v>2561</v>
      </c>
      <c r="E1536" s="177" t="s">
        <v>2561</v>
      </c>
      <c r="F1536" s="182"/>
      <c r="G1536" s="243"/>
      <c r="H1536" s="180" t="s">
        <v>1329</v>
      </c>
      <c r="I1536" s="181" t="s">
        <v>1330</v>
      </c>
      <c r="J1536" s="182" t="s">
        <v>788</v>
      </c>
      <c r="K1536" s="183" t="s">
        <v>2990</v>
      </c>
      <c r="L1536" s="186" t="s">
        <v>2990</v>
      </c>
      <c r="M1536" s="253" t="s">
        <v>368</v>
      </c>
      <c r="N1536" s="257"/>
      <c r="O1536" s="243"/>
      <c r="P1536" s="243"/>
      <c r="Q1536" s="243"/>
      <c r="R1536" s="243"/>
      <c r="S1536" s="243" t="e">
        <f t="shared" si="967"/>
        <v>#N/A</v>
      </c>
      <c r="T1536" s="243"/>
      <c r="U1536" s="274"/>
      <c r="V1536" s="274"/>
      <c r="W1536" s="272"/>
      <c r="X1536" s="275"/>
      <c r="Y1536" s="272"/>
      <c r="Z1536" s="272"/>
      <c r="AA1536" s="272"/>
      <c r="AB1536" s="290"/>
      <c r="AC1536" s="275"/>
      <c r="AD1536" s="275"/>
      <c r="AE1536" s="272"/>
      <c r="AF1536" s="272"/>
      <c r="AG1536" s="272"/>
      <c r="AH1536" s="282"/>
      <c r="AI1536" s="243"/>
      <c r="AJ1536" s="243"/>
      <c r="AK1536" s="255">
        <f t="shared" si="968"/>
        <v>1</v>
      </c>
      <c r="AL1536" s="256" t="b">
        <f t="shared" si="969"/>
        <v>0</v>
      </c>
      <c r="AM1536" s="243"/>
      <c r="AN1536" s="243"/>
      <c r="AO1536" s="276"/>
      <c r="AP1536" s="258" t="e">
        <f>MATCH($F1536,$F$2:$F1536,0)=ROW($F1536)-1</f>
        <v>#N/A</v>
      </c>
      <c r="AQ1536" s="174" t="s">
        <v>111</v>
      </c>
      <c r="AR1536" s="174" t="s">
        <v>111</v>
      </c>
      <c r="AS1536" s="174" t="s">
        <v>111</v>
      </c>
      <c r="AT1536" s="174" t="s">
        <v>111</v>
      </c>
      <c r="AU1536" s="174" t="s">
        <v>111</v>
      </c>
      <c r="AV1536" s="174" t="s">
        <v>111</v>
      </c>
      <c r="AX1536" s="243"/>
      <c r="AY1536" s="259" t="str">
        <f t="shared" si="970"/>
        <v>KC912064</v>
      </c>
      <c r="AZ1536" s="260" t="str">
        <f t="shared" si="971"/>
        <v>3.FRA.Toulouse.hum</v>
      </c>
      <c r="BA1536" s="260" t="str">
        <f t="shared" si="972"/>
        <v>3.FRA.Toulouse.hum</v>
      </c>
      <c r="BB1536" s="200" t="str">
        <f t="shared" si="973"/>
        <v>KC912064.</v>
      </c>
      <c r="BC1536" s="201" t="str">
        <f t="shared" si="974"/>
        <v>KC912064</v>
      </c>
      <c r="BD1536" s="201" t="str">
        <f t="shared" si="975"/>
        <v>KC912064</v>
      </c>
      <c r="BE1536" s="200" t="str">
        <f t="shared" si="976"/>
        <v>KC912064=</v>
      </c>
      <c r="BF1536" s="200" t="str">
        <f t="shared" si="977"/>
        <v>KC912064=out</v>
      </c>
      <c r="BG1536" s="200" t="str">
        <f t="shared" si="978"/>
        <v>KC912064=out</v>
      </c>
      <c r="BH1536" s="200" t="str">
        <f t="shared" si="979"/>
        <v>KC912064=</v>
      </c>
      <c r="BI1536" s="200" t="str">
        <f t="shared" si="980"/>
        <v>KC912064=. 3.FRA.Toulouse.hum</v>
      </c>
      <c r="BJ1536" s="200" t="str">
        <f t="shared" si="981"/>
        <v>KC912064=. 3.FRA.Toulouse.hum</v>
      </c>
      <c r="BK1536" s="200" t="str">
        <f t="shared" si="982"/>
        <v>KC912064=. 3.FRA.Toulouse.hum</v>
      </c>
      <c r="BL1536" s="200" t="str">
        <f t="shared" si="983"/>
        <v>KC912064=3.FRA.Toulouse.hum</v>
      </c>
      <c r="BM1536" s="200" t="str">
        <f t="shared" si="984"/>
        <v>KC912064=3</v>
      </c>
      <c r="BN1536" s="200" t="str">
        <f t="shared" si="985"/>
        <v>KC912064=3</v>
      </c>
      <c r="BO1536" s="200" t="str">
        <f t="shared" si="986"/>
        <v>KC912064=3</v>
      </c>
      <c r="BP1536" s="200" t="str">
        <f t="shared" si="987"/>
        <v>3=</v>
      </c>
      <c r="BQ1536" s="261" t="str">
        <f t="shared" si="988"/>
        <v>KC912064</v>
      </c>
      <c r="BR1536" s="262" t="str">
        <f t="shared" si="989"/>
        <v/>
      </c>
      <c r="BS1536" s="263" t="str">
        <f t="shared" si="990"/>
        <v>3.FRA.Toulouse.hum</v>
      </c>
      <c r="BT1536" s="264" t="str">
        <f t="shared" si="991"/>
        <v/>
      </c>
      <c r="BU1536" s="264" t="str">
        <f t="shared" si="992"/>
        <v/>
      </c>
      <c r="BV1536" s="264" t="str">
        <f t="shared" si="993"/>
        <v/>
      </c>
      <c r="BW1536" s="264" t="str">
        <f t="shared" si="994"/>
        <v/>
      </c>
      <c r="BX1536" s="264" t="str">
        <f t="shared" si="995"/>
        <v/>
      </c>
      <c r="BY1536" s="265" t="str">
        <f t="shared" si="996"/>
        <v/>
      </c>
      <c r="BZ1536" s="243"/>
      <c r="CA1536" s="207" t="s">
        <v>506</v>
      </c>
      <c r="CB1536" s="200" t="str">
        <f t="shared" si="997"/>
        <v>xx</v>
      </c>
      <c r="CC1536" s="200" t="str">
        <f t="shared" si="998"/>
        <v>Non_select</v>
      </c>
      <c r="CD1536" s="200" t="str">
        <f t="shared" si="999"/>
        <v>xx</v>
      </c>
      <c r="CE1536" s="200" t="str">
        <f t="shared" si="1000"/>
        <v/>
      </c>
      <c r="CF1536" s="243"/>
      <c r="CG1536" s="200" t="str">
        <f t="shared" si="1001"/>
        <v>KC912064</v>
      </c>
      <c r="CH1536" s="208" t="s">
        <v>360</v>
      </c>
      <c r="CI1536" s="208" t="s">
        <v>361</v>
      </c>
      <c r="CJ1536" s="208" t="s">
        <v>362</v>
      </c>
      <c r="CK1536" s="243"/>
      <c r="CL1536" s="243"/>
      <c r="CM1536" s="243"/>
      <c r="CN1536" s="243"/>
      <c r="CO1536" s="208"/>
      <c r="CP1536" s="243"/>
      <c r="CQ1536" s="243"/>
      <c r="CR1536" s="243"/>
      <c r="CS1536" s="243"/>
      <c r="CT1536" s="243"/>
      <c r="CU1536" s="243"/>
      <c r="CV1536" s="268">
        <f t="shared" si="966"/>
        <v>3</v>
      </c>
      <c r="CW1536" s="266" t="str">
        <f t="shared" si="1003"/>
        <v>3</v>
      </c>
      <c r="CX1536" s="200" t="str">
        <f t="shared" si="1002"/>
        <v>Hepatitis E virus strain  , partial cds</v>
      </c>
    </row>
    <row r="1537" spans="1:102" s="180" customFormat="1" ht="11.85" hidden="1" customHeight="1" x14ac:dyDescent="0.25">
      <c r="A1537" s="182" t="s">
        <v>3871</v>
      </c>
      <c r="B1537" s="174" t="s">
        <v>502</v>
      </c>
      <c r="C1537" s="175">
        <v>3</v>
      </c>
      <c r="D1537" s="176" t="s">
        <v>2561</v>
      </c>
      <c r="E1537" s="177" t="s">
        <v>2561</v>
      </c>
      <c r="F1537" s="182"/>
      <c r="G1537" s="243"/>
      <c r="H1537" s="180" t="s">
        <v>1329</v>
      </c>
      <c r="I1537" s="181" t="s">
        <v>1330</v>
      </c>
      <c r="J1537" s="182" t="s">
        <v>788</v>
      </c>
      <c r="K1537" s="183" t="s">
        <v>2990</v>
      </c>
      <c r="L1537" s="186" t="s">
        <v>2990</v>
      </c>
      <c r="M1537" s="253" t="s">
        <v>368</v>
      </c>
      <c r="N1537" s="257"/>
      <c r="O1537" s="243"/>
      <c r="P1537" s="243"/>
      <c r="Q1537" s="243"/>
      <c r="R1537" s="243"/>
      <c r="S1537" s="243" t="e">
        <f t="shared" si="967"/>
        <v>#N/A</v>
      </c>
      <c r="T1537" s="243"/>
      <c r="U1537" s="274"/>
      <c r="V1537" s="274"/>
      <c r="W1537" s="272"/>
      <c r="X1537" s="275"/>
      <c r="Y1537" s="272"/>
      <c r="Z1537" s="272"/>
      <c r="AA1537" s="272"/>
      <c r="AB1537" s="290"/>
      <c r="AC1537" s="275"/>
      <c r="AD1537" s="275"/>
      <c r="AE1537" s="272"/>
      <c r="AF1537" s="272"/>
      <c r="AG1537" s="272"/>
      <c r="AH1537" s="282"/>
      <c r="AI1537" s="243"/>
      <c r="AJ1537" s="243"/>
      <c r="AK1537" s="255">
        <f t="shared" si="968"/>
        <v>1</v>
      </c>
      <c r="AL1537" s="256" t="b">
        <f t="shared" si="969"/>
        <v>0</v>
      </c>
      <c r="AM1537" s="243"/>
      <c r="AN1537" s="243"/>
      <c r="AO1537" s="276"/>
      <c r="AP1537" s="258" t="e">
        <f>MATCH($F1537,$F$2:$F1537,0)=ROW($F1537)-1</f>
        <v>#N/A</v>
      </c>
      <c r="AQ1537" s="174" t="s">
        <v>111</v>
      </c>
      <c r="AR1537" s="174" t="s">
        <v>111</v>
      </c>
      <c r="AS1537" s="174" t="s">
        <v>111</v>
      </c>
      <c r="AT1537" s="174" t="s">
        <v>111</v>
      </c>
      <c r="AU1537" s="174" t="s">
        <v>111</v>
      </c>
      <c r="AV1537" s="174" t="s">
        <v>111</v>
      </c>
      <c r="AX1537" s="243"/>
      <c r="AY1537" s="259" t="str">
        <f t="shared" si="970"/>
        <v>KC912065</v>
      </c>
      <c r="AZ1537" s="260" t="str">
        <f t="shared" si="971"/>
        <v>3.FRA.Toulouse.hum</v>
      </c>
      <c r="BA1537" s="260" t="str">
        <f t="shared" si="972"/>
        <v>3.FRA.Toulouse.hum</v>
      </c>
      <c r="BB1537" s="200" t="str">
        <f t="shared" si="973"/>
        <v>KC912065.</v>
      </c>
      <c r="BC1537" s="201" t="str">
        <f t="shared" si="974"/>
        <v>KC912065</v>
      </c>
      <c r="BD1537" s="201" t="str">
        <f t="shared" si="975"/>
        <v>KC912065</v>
      </c>
      <c r="BE1537" s="200" t="str">
        <f t="shared" si="976"/>
        <v>KC912065=</v>
      </c>
      <c r="BF1537" s="200" t="str">
        <f t="shared" si="977"/>
        <v>KC912065=out</v>
      </c>
      <c r="BG1537" s="200" t="str">
        <f t="shared" si="978"/>
        <v>KC912065=out</v>
      </c>
      <c r="BH1537" s="200" t="str">
        <f t="shared" si="979"/>
        <v>KC912065=</v>
      </c>
      <c r="BI1537" s="200" t="str">
        <f t="shared" si="980"/>
        <v>KC912065=. 3.FRA.Toulouse.hum</v>
      </c>
      <c r="BJ1537" s="200" t="str">
        <f t="shared" si="981"/>
        <v>KC912065=. 3.FRA.Toulouse.hum</v>
      </c>
      <c r="BK1537" s="200" t="str">
        <f t="shared" si="982"/>
        <v>KC912065=. 3.FRA.Toulouse.hum</v>
      </c>
      <c r="BL1537" s="200" t="str">
        <f t="shared" si="983"/>
        <v>KC912065=3.FRA.Toulouse.hum</v>
      </c>
      <c r="BM1537" s="200" t="str">
        <f t="shared" si="984"/>
        <v>KC912065=3</v>
      </c>
      <c r="BN1537" s="200" t="str">
        <f t="shared" si="985"/>
        <v>KC912065=3</v>
      </c>
      <c r="BO1537" s="200" t="str">
        <f t="shared" si="986"/>
        <v>KC912065=3</v>
      </c>
      <c r="BP1537" s="200" t="str">
        <f t="shared" si="987"/>
        <v>3=</v>
      </c>
      <c r="BQ1537" s="261" t="str">
        <f t="shared" si="988"/>
        <v>KC912065</v>
      </c>
      <c r="BR1537" s="262" t="str">
        <f t="shared" si="989"/>
        <v/>
      </c>
      <c r="BS1537" s="263" t="str">
        <f t="shared" si="990"/>
        <v>3.FRA.Toulouse.hum</v>
      </c>
      <c r="BT1537" s="264" t="str">
        <f t="shared" si="991"/>
        <v/>
      </c>
      <c r="BU1537" s="264" t="str">
        <f t="shared" si="992"/>
        <v/>
      </c>
      <c r="BV1537" s="264" t="str">
        <f t="shared" si="993"/>
        <v/>
      </c>
      <c r="BW1537" s="264" t="str">
        <f t="shared" si="994"/>
        <v/>
      </c>
      <c r="BX1537" s="264" t="str">
        <f t="shared" si="995"/>
        <v/>
      </c>
      <c r="BY1537" s="265" t="str">
        <f t="shared" si="996"/>
        <v/>
      </c>
      <c r="BZ1537" s="243"/>
      <c r="CA1537" s="207" t="s">
        <v>506</v>
      </c>
      <c r="CB1537" s="200" t="str">
        <f t="shared" si="997"/>
        <v>xx</v>
      </c>
      <c r="CC1537" s="200" t="str">
        <f t="shared" si="998"/>
        <v>Non_select</v>
      </c>
      <c r="CD1537" s="200" t="str">
        <f t="shared" si="999"/>
        <v>xx</v>
      </c>
      <c r="CE1537" s="200" t="str">
        <f t="shared" si="1000"/>
        <v/>
      </c>
      <c r="CF1537" s="243"/>
      <c r="CG1537" s="200" t="str">
        <f t="shared" si="1001"/>
        <v>KC912065</v>
      </c>
      <c r="CH1537" s="208" t="s">
        <v>360</v>
      </c>
      <c r="CI1537" s="208" t="s">
        <v>361</v>
      </c>
      <c r="CJ1537" s="208" t="s">
        <v>362</v>
      </c>
      <c r="CK1537" s="243"/>
      <c r="CL1537" s="243"/>
      <c r="CM1537" s="243"/>
      <c r="CN1537" s="243"/>
      <c r="CO1537" s="208"/>
      <c r="CP1537" s="243"/>
      <c r="CQ1537" s="243"/>
      <c r="CR1537" s="243"/>
      <c r="CS1537" s="243"/>
      <c r="CT1537" s="243"/>
      <c r="CU1537" s="243"/>
      <c r="CV1537" s="268">
        <f t="shared" ref="CV1537:CV1600" si="1004">C1537</f>
        <v>3</v>
      </c>
      <c r="CW1537" s="266" t="str">
        <f t="shared" si="1003"/>
        <v>3</v>
      </c>
      <c r="CX1537" s="200" t="str">
        <f t="shared" si="1002"/>
        <v>Hepatitis E virus strain  , partial cds</v>
      </c>
    </row>
    <row r="1538" spans="1:102" s="180" customFormat="1" ht="11.85" hidden="1" customHeight="1" x14ac:dyDescent="0.25">
      <c r="A1538" s="182" t="s">
        <v>3872</v>
      </c>
      <c r="B1538" s="174" t="s">
        <v>502</v>
      </c>
      <c r="C1538" s="175">
        <v>3</v>
      </c>
      <c r="D1538" s="176" t="s">
        <v>2561</v>
      </c>
      <c r="E1538" s="177" t="s">
        <v>2561</v>
      </c>
      <c r="F1538" s="182"/>
      <c r="G1538" s="243"/>
      <c r="H1538" s="180" t="s">
        <v>1329</v>
      </c>
      <c r="I1538" s="181" t="s">
        <v>1330</v>
      </c>
      <c r="J1538" s="182" t="s">
        <v>788</v>
      </c>
      <c r="K1538" s="183" t="s">
        <v>2990</v>
      </c>
      <c r="L1538" s="186" t="s">
        <v>2990</v>
      </c>
      <c r="M1538" s="253" t="s">
        <v>368</v>
      </c>
      <c r="N1538" s="257"/>
      <c r="O1538" s="243"/>
      <c r="P1538" s="243"/>
      <c r="Q1538" s="243"/>
      <c r="R1538" s="243"/>
      <c r="S1538" s="243" t="e">
        <f t="shared" ref="S1538:S1601" si="1005">INDEX(Burma,MATCH(SeqBeg,MEGAlign))</f>
        <v>#N/A</v>
      </c>
      <c r="T1538" s="243"/>
      <c r="U1538" s="274"/>
      <c r="V1538" s="274"/>
      <c r="W1538" s="272"/>
      <c r="X1538" s="275"/>
      <c r="Y1538" s="272"/>
      <c r="Z1538" s="272"/>
      <c r="AA1538" s="272"/>
      <c r="AB1538" s="290"/>
      <c r="AC1538" s="275"/>
      <c r="AD1538" s="275"/>
      <c r="AE1538" s="272"/>
      <c r="AF1538" s="272"/>
      <c r="AG1538" s="272"/>
      <c r="AH1538" s="282"/>
      <c r="AI1538" s="243"/>
      <c r="AJ1538" s="243"/>
      <c r="AK1538" s="255">
        <f t="shared" ref="AK1538:AK1601" si="1006">SeqEnd-SeqBeg+1</f>
        <v>1</v>
      </c>
      <c r="AL1538" s="256" t="b">
        <f t="shared" ref="AL1538:AL1601" si="1007">AND( SeqBeg&lt;=Beg, End &lt;=SeqEnd )</f>
        <v>0</v>
      </c>
      <c r="AM1538" s="243"/>
      <c r="AN1538" s="243"/>
      <c r="AO1538" s="276"/>
      <c r="AP1538" s="258" t="e">
        <f>MATCH($F1538,$F$2:$F1538,0)=ROW($F1538)-1</f>
        <v>#N/A</v>
      </c>
      <c r="AQ1538" s="174" t="s">
        <v>111</v>
      </c>
      <c r="AR1538" s="174" t="s">
        <v>111</v>
      </c>
      <c r="AS1538" s="174" t="s">
        <v>111</v>
      </c>
      <c r="AT1538" s="174" t="s">
        <v>111</v>
      </c>
      <c r="AU1538" s="174" t="s">
        <v>111</v>
      </c>
      <c r="AV1538" s="174" t="s">
        <v>111</v>
      </c>
      <c r="AX1538" s="243"/>
      <c r="AY1538" s="259" t="str">
        <f t="shared" ref="AY1538:AY1601" si="1008">HYPERLINK("http://www.ncbi.nlm.nih.gov/nuccore/" &amp; BQ1538, BQ1538)</f>
        <v>KC912066</v>
      </c>
      <c r="AZ1538" s="260" t="str">
        <f t="shared" ref="AZ1538:AZ1601" si="1009">Subtype  &amp; IF(CountryCod="","", "." &amp; CountryCod) &amp; IF(region="","", "." &amp; region) &amp; IF(Host="","","."&amp;Host) &amp; IF(Inst="","",  "." &amp; Inst ) &amp; IF(Lu="","","(*)")</f>
        <v>3.FRA.Toulouse.hum</v>
      </c>
      <c r="BA1538" s="260" t="str">
        <f t="shared" ref="BA1538:BA1601" si="1010">Etiq  &amp; IF(year="","", "." &amp; year)</f>
        <v>3.FRA.Toulouse.hum</v>
      </c>
      <c r="BB1538" s="200" t="str">
        <f t="shared" ref="BB1538:BB1601" si="1011">T_acc &amp; "." &amp; T_str_isol</f>
        <v>KC912066.</v>
      </c>
      <c r="BC1538" s="201" t="str">
        <f t="shared" ref="BC1538:BC1601" si="1012">IF(AX1538="",IF(ISNUMBER(FIND(".",A1538)),LEFT(A1538,FIND(".",A1538)-1),A1538),AX1538)</f>
        <v>KC912066</v>
      </c>
      <c r="BD1538" s="201" t="str">
        <f t="shared" ref="BD1538:BD1601" si="1013">IF(ISNUMBER(FIND("-",BC1538)),LEFT(BC1538,FIND("-",BC1538)-1),BC1538)</f>
        <v>KC912066</v>
      </c>
      <c r="BE1538" s="200" t="str">
        <f t="shared" ref="BE1538:BE1601" si="1014">MEGAname &amp; "="</f>
        <v>KC912066=</v>
      </c>
      <c r="BF1538" s="200" t="str">
        <f t="shared" ref="BF1538:BF1601" si="1015">Clear &amp; IF(span,"Span","out")</f>
        <v>KC912066=out</v>
      </c>
      <c r="BG1538" s="200" t="str">
        <f t="shared" ref="BG1538:BG1601" si="1016">Clear &amp; IF(span, IF(B1538=".","Selected",B1538),"out")</f>
        <v>KC912066=out</v>
      </c>
      <c r="BH1538" s="200" t="str">
        <f t="shared" ref="BH1538:BH1601" si="1017">Clear &amp; Strain</f>
        <v>KC912066=</v>
      </c>
      <c r="BI1538" s="200" t="str">
        <f t="shared" ref="BI1538:BI1601" si="1018">Gr_str_et  &amp; IF(CGen="", "", "." &amp; CGen)</f>
        <v>KC912066=. 3.FRA.Toulouse.hum</v>
      </c>
      <c r="BJ1538" s="200" t="str">
        <f t="shared" ref="BJ1538:BJ1601" si="1019">Gr_str_et_CG  &amp; IF(year="", "", "." &amp; year)</f>
        <v>KC912066=. 3.FRA.Toulouse.hum</v>
      </c>
      <c r="BK1538" s="200" t="str">
        <f t="shared" ref="BK1538:BK1601" si="1020">Clear &amp; Strain &amp; ". " &amp; Etiq</f>
        <v>KC912066=. 3.FRA.Toulouse.hum</v>
      </c>
      <c r="BL1538" s="200" t="str">
        <f t="shared" ref="BL1538:BL1601" si="1021">Clear &amp; Etiq</f>
        <v>KC912066=3.FRA.Toulouse.hum</v>
      </c>
      <c r="BM1538" s="200" t="str">
        <f t="shared" ref="BM1538:BM1601" si="1022">Clear &amp; Subtype</f>
        <v>KC912066=3</v>
      </c>
      <c r="BN1538" s="200" t="str">
        <f t="shared" ref="BN1538:BN1601" si="1023">Clear &amp; Grupe</f>
        <v>KC912066=3</v>
      </c>
      <c r="BO1538" s="200" t="str">
        <f t="shared" ref="BO1538:BO1601" si="1024">Clear &amp; Genotype</f>
        <v>KC912066=3</v>
      </c>
      <c r="BP1538" s="200" t="str">
        <f t="shared" ref="BP1538:BP1601" si="1025">Subtype &amp; "="</f>
        <v>3=</v>
      </c>
      <c r="BQ1538" s="261" t="str">
        <f t="shared" ref="BQ1538:BQ1601" si="1026">IF(BD1538="XX","",BD1538)</f>
        <v>KC912066</v>
      </c>
      <c r="BR1538" s="262" t="str">
        <f t="shared" ref="BR1538:BR1601" si="1027">Strain &amp; IF(G1538="","", " / " &amp; G1538)</f>
        <v/>
      </c>
      <c r="BS1538" s="263" t="str">
        <f t="shared" ref="BS1538:BS1601" si="1028">Etiq_y</f>
        <v>3.FRA.Toulouse.hum</v>
      </c>
      <c r="BT1538" s="264" t="str">
        <f t="shared" ref="BT1538:BT1601" si="1029">IF(W1538="","",W1538)</f>
        <v/>
      </c>
      <c r="BU1538" s="264" t="str">
        <f t="shared" ref="BU1538:BU1601" si="1030">IF(X1538="","", X1538 &amp; IF(LEFT(AQ1538,1)="s","+","") )</f>
        <v/>
      </c>
      <c r="BV1538" s="264" t="str">
        <f t="shared" ref="BV1538:BV1601" si="1031">IF(Y1538="","", Y1538 &amp; IF(LEFT(AS1538,1)="s","+","") )</f>
        <v/>
      </c>
      <c r="BW1538" s="264" t="str">
        <f t="shared" ref="BW1538:BW1601" si="1032">IF(Z1538="","", Z1538 &amp; IF(LEFT(AT1538,1)="s","+","") )</f>
        <v/>
      </c>
      <c r="BX1538" s="264" t="str">
        <f t="shared" ref="BX1538:BX1601" si="1033">IF(AA1538="","", AA1538 &amp; IF(LEFT(AU1538,1)="s","+","") )</f>
        <v/>
      </c>
      <c r="BY1538" s="265" t="str">
        <f t="shared" ref="BY1538:BY1601" si="1034">IF(AB1538="","", AB1538 &amp; IF(LEFT(AV1538,1)="s","+","") )</f>
        <v/>
      </c>
      <c r="BZ1538" s="243"/>
      <c r="CA1538" s="207" t="s">
        <v>506</v>
      </c>
      <c r="CB1538" s="200" t="str">
        <f t="shared" ref="CB1538:CB1601" si="1035">IF(CA1538&lt;&gt;"",IF(ISNUMBER(FIND("=",CA1538)),LEFT(CA1538,FIND("=",CA1538)-1),CA1538),CA1538)</f>
        <v>xx</v>
      </c>
      <c r="CC1538" s="200" t="str">
        <f t="shared" ref="CC1538:CC1601" si="1036">IF(CA1538&lt;&gt;"",IF(ISNUMBER(FIND("=",CA1538)),RIGHT(CA1538,LEN(CA1538)-FIND("=",CA1538)),""),"")</f>
        <v>Non_select</v>
      </c>
      <c r="CD1538" s="200" t="str">
        <f t="shared" ref="CD1538:CD1601" si="1037">IF(CB1538&lt;&gt;"",IF(ISNUMBER(FIND(".",CB1538)),LEFT(CB1538,FIND(".",CB1538)-1),CB1538),CB1538)</f>
        <v>xx</v>
      </c>
      <c r="CE1538" s="200" t="str">
        <f t="shared" ref="CE1538:CE1601" si="1038">IF(CB1538&lt;&gt;"",IF(ISNUMBER(FIND(".",CB1538)),RIGHT(CB1538,LEN(CB1538)-FIND(".",CB1538)),""),"")</f>
        <v/>
      </c>
      <c r="CF1538" s="243"/>
      <c r="CG1538" s="200" t="str">
        <f t="shared" ref="CG1538:CG1601" si="1039">A1538</f>
        <v>KC912066</v>
      </c>
      <c r="CH1538" s="208" t="s">
        <v>360</v>
      </c>
      <c r="CI1538" s="208" t="s">
        <v>361</v>
      </c>
      <c r="CJ1538" s="208" t="s">
        <v>362</v>
      </c>
      <c r="CK1538" s="243"/>
      <c r="CL1538" s="243"/>
      <c r="CM1538" s="243"/>
      <c r="CN1538" s="243"/>
      <c r="CO1538" s="208"/>
      <c r="CP1538" s="243"/>
      <c r="CQ1538" s="243"/>
      <c r="CR1538" s="243"/>
      <c r="CS1538" s="243"/>
      <c r="CT1538" s="243"/>
      <c r="CU1538" s="243"/>
      <c r="CV1538" s="268">
        <f t="shared" si="1004"/>
        <v>3</v>
      </c>
      <c r="CW1538" s="266" t="str">
        <f t="shared" si="1003"/>
        <v>3</v>
      </c>
      <c r="CX1538" s="200" t="str">
        <f t="shared" ref="CX1538:CX1601" si="1040">CONCATENATE(CH1538," strain ",CQ1538," ",CP1538,", partial cds")</f>
        <v>Hepatitis E virus strain  , partial cds</v>
      </c>
    </row>
    <row r="1539" spans="1:102" s="180" customFormat="1" ht="11.85" hidden="1" customHeight="1" x14ac:dyDescent="0.25">
      <c r="A1539" s="182" t="s">
        <v>3873</v>
      </c>
      <c r="B1539" s="174" t="s">
        <v>502</v>
      </c>
      <c r="C1539" s="175">
        <v>3</v>
      </c>
      <c r="D1539" s="176" t="s">
        <v>2561</v>
      </c>
      <c r="E1539" s="177" t="s">
        <v>2561</v>
      </c>
      <c r="F1539" s="182"/>
      <c r="G1539" s="243"/>
      <c r="H1539" s="180" t="s">
        <v>1329</v>
      </c>
      <c r="I1539" s="181" t="s">
        <v>1330</v>
      </c>
      <c r="J1539" s="182" t="s">
        <v>788</v>
      </c>
      <c r="K1539" s="183" t="s">
        <v>2990</v>
      </c>
      <c r="L1539" s="186" t="s">
        <v>2990</v>
      </c>
      <c r="M1539" s="253" t="s">
        <v>368</v>
      </c>
      <c r="N1539" s="257"/>
      <c r="O1539" s="243"/>
      <c r="P1539" s="243"/>
      <c r="Q1539" s="243"/>
      <c r="R1539" s="243"/>
      <c r="S1539" s="243" t="e">
        <f t="shared" si="1005"/>
        <v>#N/A</v>
      </c>
      <c r="T1539" s="243"/>
      <c r="U1539" s="274"/>
      <c r="V1539" s="274"/>
      <c r="W1539" s="272"/>
      <c r="X1539" s="275"/>
      <c r="Y1539" s="272"/>
      <c r="Z1539" s="272"/>
      <c r="AA1539" s="272"/>
      <c r="AB1539" s="290"/>
      <c r="AC1539" s="275"/>
      <c r="AD1539" s="275"/>
      <c r="AE1539" s="272"/>
      <c r="AF1539" s="272"/>
      <c r="AG1539" s="272"/>
      <c r="AH1539" s="282"/>
      <c r="AI1539" s="243"/>
      <c r="AJ1539" s="243"/>
      <c r="AK1539" s="255">
        <f t="shared" si="1006"/>
        <v>1</v>
      </c>
      <c r="AL1539" s="256" t="b">
        <f t="shared" si="1007"/>
        <v>0</v>
      </c>
      <c r="AM1539" s="243"/>
      <c r="AN1539" s="243"/>
      <c r="AO1539" s="276"/>
      <c r="AP1539" s="258" t="e">
        <f>MATCH($F1539,$F$2:$F1539,0)=ROW($F1539)-1</f>
        <v>#N/A</v>
      </c>
      <c r="AQ1539" s="174" t="s">
        <v>111</v>
      </c>
      <c r="AR1539" s="174" t="s">
        <v>111</v>
      </c>
      <c r="AS1539" s="174" t="s">
        <v>111</v>
      </c>
      <c r="AT1539" s="174" t="s">
        <v>111</v>
      </c>
      <c r="AU1539" s="174" t="s">
        <v>111</v>
      </c>
      <c r="AV1539" s="174" t="s">
        <v>111</v>
      </c>
      <c r="AX1539" s="243"/>
      <c r="AY1539" s="259" t="str">
        <f t="shared" si="1008"/>
        <v>KC912067</v>
      </c>
      <c r="AZ1539" s="260" t="str">
        <f t="shared" si="1009"/>
        <v>3.FRA.Toulouse.hum</v>
      </c>
      <c r="BA1539" s="260" t="str">
        <f t="shared" si="1010"/>
        <v>3.FRA.Toulouse.hum</v>
      </c>
      <c r="BB1539" s="200" t="str">
        <f t="shared" si="1011"/>
        <v>KC912067.</v>
      </c>
      <c r="BC1539" s="201" t="str">
        <f t="shared" si="1012"/>
        <v>KC912067</v>
      </c>
      <c r="BD1539" s="201" t="str">
        <f t="shared" si="1013"/>
        <v>KC912067</v>
      </c>
      <c r="BE1539" s="200" t="str">
        <f t="shared" si="1014"/>
        <v>KC912067=</v>
      </c>
      <c r="BF1539" s="200" t="str">
        <f t="shared" si="1015"/>
        <v>KC912067=out</v>
      </c>
      <c r="BG1539" s="200" t="str">
        <f t="shared" si="1016"/>
        <v>KC912067=out</v>
      </c>
      <c r="BH1539" s="200" t="str">
        <f t="shared" si="1017"/>
        <v>KC912067=</v>
      </c>
      <c r="BI1539" s="200" t="str">
        <f t="shared" si="1018"/>
        <v>KC912067=. 3.FRA.Toulouse.hum</v>
      </c>
      <c r="BJ1539" s="200" t="str">
        <f t="shared" si="1019"/>
        <v>KC912067=. 3.FRA.Toulouse.hum</v>
      </c>
      <c r="BK1539" s="200" t="str">
        <f t="shared" si="1020"/>
        <v>KC912067=. 3.FRA.Toulouse.hum</v>
      </c>
      <c r="BL1539" s="200" t="str">
        <f t="shared" si="1021"/>
        <v>KC912067=3.FRA.Toulouse.hum</v>
      </c>
      <c r="BM1539" s="200" t="str">
        <f t="shared" si="1022"/>
        <v>KC912067=3</v>
      </c>
      <c r="BN1539" s="200" t="str">
        <f t="shared" si="1023"/>
        <v>KC912067=3</v>
      </c>
      <c r="BO1539" s="200" t="str">
        <f t="shared" si="1024"/>
        <v>KC912067=3</v>
      </c>
      <c r="BP1539" s="200" t="str">
        <f t="shared" si="1025"/>
        <v>3=</v>
      </c>
      <c r="BQ1539" s="261" t="str">
        <f t="shared" si="1026"/>
        <v>KC912067</v>
      </c>
      <c r="BR1539" s="262" t="str">
        <f t="shared" si="1027"/>
        <v/>
      </c>
      <c r="BS1539" s="263" t="str">
        <f t="shared" si="1028"/>
        <v>3.FRA.Toulouse.hum</v>
      </c>
      <c r="BT1539" s="264" t="str">
        <f t="shared" si="1029"/>
        <v/>
      </c>
      <c r="BU1539" s="264" t="str">
        <f t="shared" si="1030"/>
        <v/>
      </c>
      <c r="BV1539" s="264" t="str">
        <f t="shared" si="1031"/>
        <v/>
      </c>
      <c r="BW1539" s="264" t="str">
        <f t="shared" si="1032"/>
        <v/>
      </c>
      <c r="BX1539" s="264" t="str">
        <f t="shared" si="1033"/>
        <v/>
      </c>
      <c r="BY1539" s="265" t="str">
        <f t="shared" si="1034"/>
        <v/>
      </c>
      <c r="BZ1539" s="243"/>
      <c r="CA1539" s="207" t="s">
        <v>506</v>
      </c>
      <c r="CB1539" s="200" t="str">
        <f t="shared" si="1035"/>
        <v>xx</v>
      </c>
      <c r="CC1539" s="200" t="str">
        <f t="shared" si="1036"/>
        <v>Non_select</v>
      </c>
      <c r="CD1539" s="200" t="str">
        <f t="shared" si="1037"/>
        <v>xx</v>
      </c>
      <c r="CE1539" s="200" t="str">
        <f t="shared" si="1038"/>
        <v/>
      </c>
      <c r="CF1539" s="243"/>
      <c r="CG1539" s="200" t="str">
        <f t="shared" si="1039"/>
        <v>KC912067</v>
      </c>
      <c r="CH1539" s="208" t="s">
        <v>360</v>
      </c>
      <c r="CI1539" s="208" t="s">
        <v>361</v>
      </c>
      <c r="CJ1539" s="208" t="s">
        <v>362</v>
      </c>
      <c r="CK1539" s="243"/>
      <c r="CL1539" s="243"/>
      <c r="CM1539" s="243"/>
      <c r="CN1539" s="243"/>
      <c r="CO1539" s="208"/>
      <c r="CP1539" s="243"/>
      <c r="CQ1539" s="243"/>
      <c r="CR1539" s="243"/>
      <c r="CS1539" s="243"/>
      <c r="CT1539" s="243"/>
      <c r="CU1539" s="243"/>
      <c r="CV1539" s="268">
        <f t="shared" si="1004"/>
        <v>3</v>
      </c>
      <c r="CW1539" s="266" t="str">
        <f t="shared" si="1003"/>
        <v>3</v>
      </c>
      <c r="CX1539" s="200" t="str">
        <f t="shared" si="1040"/>
        <v>Hepatitis E virus strain  , partial cds</v>
      </c>
    </row>
    <row r="1540" spans="1:102" s="180" customFormat="1" ht="11.85" hidden="1" customHeight="1" x14ac:dyDescent="0.25">
      <c r="A1540" s="182" t="s">
        <v>3874</v>
      </c>
      <c r="B1540" s="174" t="s">
        <v>502</v>
      </c>
      <c r="C1540" s="175">
        <v>3</v>
      </c>
      <c r="D1540" s="176" t="s">
        <v>2561</v>
      </c>
      <c r="E1540" s="177" t="s">
        <v>2561</v>
      </c>
      <c r="F1540" s="182"/>
      <c r="G1540" s="243"/>
      <c r="H1540" s="180" t="s">
        <v>1329</v>
      </c>
      <c r="I1540" s="181" t="s">
        <v>1330</v>
      </c>
      <c r="J1540" s="182" t="s">
        <v>788</v>
      </c>
      <c r="K1540" s="183" t="s">
        <v>2990</v>
      </c>
      <c r="L1540" s="186" t="s">
        <v>2990</v>
      </c>
      <c r="M1540" s="253" t="s">
        <v>368</v>
      </c>
      <c r="N1540" s="257"/>
      <c r="O1540" s="243"/>
      <c r="P1540" s="243"/>
      <c r="Q1540" s="243"/>
      <c r="R1540" s="243"/>
      <c r="S1540" s="243" t="e">
        <f t="shared" si="1005"/>
        <v>#N/A</v>
      </c>
      <c r="T1540" s="243"/>
      <c r="U1540" s="274"/>
      <c r="V1540" s="274"/>
      <c r="W1540" s="272"/>
      <c r="X1540" s="275"/>
      <c r="Y1540" s="272"/>
      <c r="Z1540" s="272"/>
      <c r="AA1540" s="272"/>
      <c r="AB1540" s="290"/>
      <c r="AC1540" s="275"/>
      <c r="AD1540" s="275"/>
      <c r="AE1540" s="272"/>
      <c r="AF1540" s="272"/>
      <c r="AG1540" s="272"/>
      <c r="AH1540" s="282"/>
      <c r="AI1540" s="243"/>
      <c r="AJ1540" s="243"/>
      <c r="AK1540" s="255">
        <f t="shared" si="1006"/>
        <v>1</v>
      </c>
      <c r="AL1540" s="256" t="b">
        <f t="shared" si="1007"/>
        <v>0</v>
      </c>
      <c r="AM1540" s="243"/>
      <c r="AN1540" s="243"/>
      <c r="AO1540" s="276"/>
      <c r="AP1540" s="258" t="e">
        <f>MATCH($F1540,$F$2:$F1540,0)=ROW($F1540)-1</f>
        <v>#N/A</v>
      </c>
      <c r="AQ1540" s="174" t="s">
        <v>111</v>
      </c>
      <c r="AR1540" s="174" t="s">
        <v>111</v>
      </c>
      <c r="AS1540" s="174" t="s">
        <v>111</v>
      </c>
      <c r="AT1540" s="174" t="s">
        <v>111</v>
      </c>
      <c r="AU1540" s="174" t="s">
        <v>111</v>
      </c>
      <c r="AV1540" s="174" t="s">
        <v>111</v>
      </c>
      <c r="AX1540" s="243"/>
      <c r="AY1540" s="259" t="str">
        <f t="shared" si="1008"/>
        <v>KC912068</v>
      </c>
      <c r="AZ1540" s="260" t="str">
        <f t="shared" si="1009"/>
        <v>3.FRA.Toulouse.hum</v>
      </c>
      <c r="BA1540" s="260" t="str">
        <f t="shared" si="1010"/>
        <v>3.FRA.Toulouse.hum</v>
      </c>
      <c r="BB1540" s="200" t="str">
        <f t="shared" si="1011"/>
        <v>KC912068.</v>
      </c>
      <c r="BC1540" s="201" t="str">
        <f t="shared" si="1012"/>
        <v>KC912068</v>
      </c>
      <c r="BD1540" s="201" t="str">
        <f t="shared" si="1013"/>
        <v>KC912068</v>
      </c>
      <c r="BE1540" s="200" t="str">
        <f t="shared" si="1014"/>
        <v>KC912068=</v>
      </c>
      <c r="BF1540" s="200" t="str">
        <f t="shared" si="1015"/>
        <v>KC912068=out</v>
      </c>
      <c r="BG1540" s="200" t="str">
        <f t="shared" si="1016"/>
        <v>KC912068=out</v>
      </c>
      <c r="BH1540" s="200" t="str">
        <f t="shared" si="1017"/>
        <v>KC912068=</v>
      </c>
      <c r="BI1540" s="200" t="str">
        <f t="shared" si="1018"/>
        <v>KC912068=. 3.FRA.Toulouse.hum</v>
      </c>
      <c r="BJ1540" s="200" t="str">
        <f t="shared" si="1019"/>
        <v>KC912068=. 3.FRA.Toulouse.hum</v>
      </c>
      <c r="BK1540" s="200" t="str">
        <f t="shared" si="1020"/>
        <v>KC912068=. 3.FRA.Toulouse.hum</v>
      </c>
      <c r="BL1540" s="200" t="str">
        <f t="shared" si="1021"/>
        <v>KC912068=3.FRA.Toulouse.hum</v>
      </c>
      <c r="BM1540" s="200" t="str">
        <f t="shared" si="1022"/>
        <v>KC912068=3</v>
      </c>
      <c r="BN1540" s="200" t="str">
        <f t="shared" si="1023"/>
        <v>KC912068=3</v>
      </c>
      <c r="BO1540" s="200" t="str">
        <f t="shared" si="1024"/>
        <v>KC912068=3</v>
      </c>
      <c r="BP1540" s="200" t="str">
        <f t="shared" si="1025"/>
        <v>3=</v>
      </c>
      <c r="BQ1540" s="261" t="str">
        <f t="shared" si="1026"/>
        <v>KC912068</v>
      </c>
      <c r="BR1540" s="262" t="str">
        <f t="shared" si="1027"/>
        <v/>
      </c>
      <c r="BS1540" s="263" t="str">
        <f t="shared" si="1028"/>
        <v>3.FRA.Toulouse.hum</v>
      </c>
      <c r="BT1540" s="264" t="str">
        <f t="shared" si="1029"/>
        <v/>
      </c>
      <c r="BU1540" s="264" t="str">
        <f t="shared" si="1030"/>
        <v/>
      </c>
      <c r="BV1540" s="264" t="str">
        <f t="shared" si="1031"/>
        <v/>
      </c>
      <c r="BW1540" s="264" t="str">
        <f t="shared" si="1032"/>
        <v/>
      </c>
      <c r="BX1540" s="264" t="str">
        <f t="shared" si="1033"/>
        <v/>
      </c>
      <c r="BY1540" s="265" t="str">
        <f t="shared" si="1034"/>
        <v/>
      </c>
      <c r="BZ1540" s="243"/>
      <c r="CA1540" s="207" t="s">
        <v>506</v>
      </c>
      <c r="CB1540" s="200" t="str">
        <f t="shared" si="1035"/>
        <v>xx</v>
      </c>
      <c r="CC1540" s="200" t="str">
        <f t="shared" si="1036"/>
        <v>Non_select</v>
      </c>
      <c r="CD1540" s="200" t="str">
        <f t="shared" si="1037"/>
        <v>xx</v>
      </c>
      <c r="CE1540" s="200" t="str">
        <f t="shared" si="1038"/>
        <v/>
      </c>
      <c r="CF1540" s="243"/>
      <c r="CG1540" s="200" t="str">
        <f t="shared" si="1039"/>
        <v>KC912068</v>
      </c>
      <c r="CH1540" s="208" t="s">
        <v>360</v>
      </c>
      <c r="CI1540" s="208" t="s">
        <v>361</v>
      </c>
      <c r="CJ1540" s="208" t="s">
        <v>362</v>
      </c>
      <c r="CK1540" s="243"/>
      <c r="CL1540" s="243"/>
      <c r="CM1540" s="243"/>
      <c r="CN1540" s="243"/>
      <c r="CO1540" s="208"/>
      <c r="CP1540" s="243"/>
      <c r="CQ1540" s="243"/>
      <c r="CR1540" s="243"/>
      <c r="CS1540" s="243"/>
      <c r="CT1540" s="243"/>
      <c r="CU1540" s="243"/>
      <c r="CV1540" s="268">
        <f t="shared" si="1004"/>
        <v>3</v>
      </c>
      <c r="CW1540" s="266" t="str">
        <f t="shared" si="1003"/>
        <v>3</v>
      </c>
      <c r="CX1540" s="200" t="str">
        <f t="shared" si="1040"/>
        <v>Hepatitis E virus strain  , partial cds</v>
      </c>
    </row>
    <row r="1541" spans="1:102" s="180" customFormat="1" ht="11.85" hidden="1" customHeight="1" x14ac:dyDescent="0.25">
      <c r="A1541" s="182" t="s">
        <v>3875</v>
      </c>
      <c r="B1541" s="174" t="s">
        <v>502</v>
      </c>
      <c r="C1541" s="175">
        <v>3</v>
      </c>
      <c r="D1541" s="176" t="s">
        <v>2561</v>
      </c>
      <c r="E1541" s="177" t="s">
        <v>2561</v>
      </c>
      <c r="F1541" s="182"/>
      <c r="G1541" s="243"/>
      <c r="H1541" s="180" t="s">
        <v>1329</v>
      </c>
      <c r="I1541" s="181" t="s">
        <v>1330</v>
      </c>
      <c r="J1541" s="182" t="s">
        <v>788</v>
      </c>
      <c r="K1541" s="183" t="s">
        <v>2990</v>
      </c>
      <c r="L1541" s="186" t="s">
        <v>2990</v>
      </c>
      <c r="M1541" s="253" t="s">
        <v>368</v>
      </c>
      <c r="N1541" s="257"/>
      <c r="O1541" s="243"/>
      <c r="P1541" s="243"/>
      <c r="Q1541" s="243"/>
      <c r="R1541" s="243"/>
      <c r="S1541" s="243" t="e">
        <f t="shared" si="1005"/>
        <v>#N/A</v>
      </c>
      <c r="T1541" s="243"/>
      <c r="U1541" s="274"/>
      <c r="V1541" s="274"/>
      <c r="W1541" s="272"/>
      <c r="X1541" s="275"/>
      <c r="Y1541" s="272"/>
      <c r="Z1541" s="272"/>
      <c r="AA1541" s="272"/>
      <c r="AB1541" s="290"/>
      <c r="AC1541" s="275"/>
      <c r="AD1541" s="275"/>
      <c r="AE1541" s="272"/>
      <c r="AF1541" s="272"/>
      <c r="AG1541" s="272"/>
      <c r="AH1541" s="282"/>
      <c r="AI1541" s="243"/>
      <c r="AJ1541" s="243"/>
      <c r="AK1541" s="255">
        <f t="shared" si="1006"/>
        <v>1</v>
      </c>
      <c r="AL1541" s="256" t="b">
        <f t="shared" si="1007"/>
        <v>0</v>
      </c>
      <c r="AM1541" s="243"/>
      <c r="AN1541" s="243"/>
      <c r="AO1541" s="276"/>
      <c r="AP1541" s="258" t="e">
        <f>MATCH($F1541,$F$2:$F1541,0)=ROW($F1541)-1</f>
        <v>#N/A</v>
      </c>
      <c r="AQ1541" s="174" t="s">
        <v>111</v>
      </c>
      <c r="AR1541" s="174" t="s">
        <v>111</v>
      </c>
      <c r="AS1541" s="174" t="s">
        <v>111</v>
      </c>
      <c r="AT1541" s="174" t="s">
        <v>111</v>
      </c>
      <c r="AU1541" s="174" t="s">
        <v>111</v>
      </c>
      <c r="AV1541" s="174" t="s">
        <v>111</v>
      </c>
      <c r="AX1541" s="243"/>
      <c r="AY1541" s="259" t="str">
        <f t="shared" si="1008"/>
        <v>KC912069</v>
      </c>
      <c r="AZ1541" s="260" t="str">
        <f t="shared" si="1009"/>
        <v>3.FRA.Toulouse.hum</v>
      </c>
      <c r="BA1541" s="260" t="str">
        <f t="shared" si="1010"/>
        <v>3.FRA.Toulouse.hum</v>
      </c>
      <c r="BB1541" s="200" t="str">
        <f t="shared" si="1011"/>
        <v>KC912069.</v>
      </c>
      <c r="BC1541" s="201" t="str">
        <f t="shared" si="1012"/>
        <v>KC912069</v>
      </c>
      <c r="BD1541" s="201" t="str">
        <f t="shared" si="1013"/>
        <v>KC912069</v>
      </c>
      <c r="BE1541" s="200" t="str">
        <f t="shared" si="1014"/>
        <v>KC912069=</v>
      </c>
      <c r="BF1541" s="200" t="str">
        <f t="shared" si="1015"/>
        <v>KC912069=out</v>
      </c>
      <c r="BG1541" s="200" t="str">
        <f t="shared" si="1016"/>
        <v>KC912069=out</v>
      </c>
      <c r="BH1541" s="200" t="str">
        <f t="shared" si="1017"/>
        <v>KC912069=</v>
      </c>
      <c r="BI1541" s="200" t="str">
        <f t="shared" si="1018"/>
        <v>KC912069=. 3.FRA.Toulouse.hum</v>
      </c>
      <c r="BJ1541" s="200" t="str">
        <f t="shared" si="1019"/>
        <v>KC912069=. 3.FRA.Toulouse.hum</v>
      </c>
      <c r="BK1541" s="200" t="str">
        <f t="shared" si="1020"/>
        <v>KC912069=. 3.FRA.Toulouse.hum</v>
      </c>
      <c r="BL1541" s="200" t="str">
        <f t="shared" si="1021"/>
        <v>KC912069=3.FRA.Toulouse.hum</v>
      </c>
      <c r="BM1541" s="200" t="str">
        <f t="shared" si="1022"/>
        <v>KC912069=3</v>
      </c>
      <c r="BN1541" s="200" t="str">
        <f t="shared" si="1023"/>
        <v>KC912069=3</v>
      </c>
      <c r="BO1541" s="200" t="str">
        <f t="shared" si="1024"/>
        <v>KC912069=3</v>
      </c>
      <c r="BP1541" s="200" t="str">
        <f t="shared" si="1025"/>
        <v>3=</v>
      </c>
      <c r="BQ1541" s="261" t="str">
        <f t="shared" si="1026"/>
        <v>KC912069</v>
      </c>
      <c r="BR1541" s="262" t="str">
        <f t="shared" si="1027"/>
        <v/>
      </c>
      <c r="BS1541" s="263" t="str">
        <f t="shared" si="1028"/>
        <v>3.FRA.Toulouse.hum</v>
      </c>
      <c r="BT1541" s="264" t="str">
        <f t="shared" si="1029"/>
        <v/>
      </c>
      <c r="BU1541" s="264" t="str">
        <f t="shared" si="1030"/>
        <v/>
      </c>
      <c r="BV1541" s="264" t="str">
        <f t="shared" si="1031"/>
        <v/>
      </c>
      <c r="BW1541" s="264" t="str">
        <f t="shared" si="1032"/>
        <v/>
      </c>
      <c r="BX1541" s="264" t="str">
        <f t="shared" si="1033"/>
        <v/>
      </c>
      <c r="BY1541" s="265" t="str">
        <f t="shared" si="1034"/>
        <v/>
      </c>
      <c r="BZ1541" s="243"/>
      <c r="CA1541" s="207" t="s">
        <v>506</v>
      </c>
      <c r="CB1541" s="200" t="str">
        <f t="shared" si="1035"/>
        <v>xx</v>
      </c>
      <c r="CC1541" s="200" t="str">
        <f t="shared" si="1036"/>
        <v>Non_select</v>
      </c>
      <c r="CD1541" s="200" t="str">
        <f t="shared" si="1037"/>
        <v>xx</v>
      </c>
      <c r="CE1541" s="200" t="str">
        <f t="shared" si="1038"/>
        <v/>
      </c>
      <c r="CF1541" s="243"/>
      <c r="CG1541" s="200" t="str">
        <f t="shared" si="1039"/>
        <v>KC912069</v>
      </c>
      <c r="CH1541" s="208" t="s">
        <v>360</v>
      </c>
      <c r="CI1541" s="208" t="s">
        <v>361</v>
      </c>
      <c r="CJ1541" s="208" t="s">
        <v>362</v>
      </c>
      <c r="CK1541" s="243"/>
      <c r="CL1541" s="243"/>
      <c r="CM1541" s="243"/>
      <c r="CN1541" s="243"/>
      <c r="CO1541" s="208"/>
      <c r="CP1541" s="243"/>
      <c r="CQ1541" s="243"/>
      <c r="CR1541" s="243"/>
      <c r="CS1541" s="243"/>
      <c r="CT1541" s="243"/>
      <c r="CU1541" s="243"/>
      <c r="CV1541" s="268">
        <f t="shared" si="1004"/>
        <v>3</v>
      </c>
      <c r="CW1541" s="266" t="str">
        <f t="shared" si="1003"/>
        <v>3</v>
      </c>
      <c r="CX1541" s="200" t="str">
        <f t="shared" si="1040"/>
        <v>Hepatitis E virus strain  , partial cds</v>
      </c>
    </row>
    <row r="1542" spans="1:102" s="180" customFormat="1" ht="11.85" hidden="1" customHeight="1" x14ac:dyDescent="0.25">
      <c r="A1542" s="182" t="s">
        <v>3876</v>
      </c>
      <c r="B1542" s="174" t="s">
        <v>502</v>
      </c>
      <c r="C1542" s="175">
        <v>3</v>
      </c>
      <c r="D1542" s="176" t="s">
        <v>2561</v>
      </c>
      <c r="E1542" s="177" t="s">
        <v>2561</v>
      </c>
      <c r="F1542" s="182"/>
      <c r="G1542" s="243"/>
      <c r="H1542" s="180" t="s">
        <v>1329</v>
      </c>
      <c r="I1542" s="181" t="s">
        <v>1330</v>
      </c>
      <c r="J1542" s="182" t="s">
        <v>788</v>
      </c>
      <c r="K1542" s="183" t="s">
        <v>2990</v>
      </c>
      <c r="L1542" s="186" t="s">
        <v>2990</v>
      </c>
      <c r="M1542" s="253" t="s">
        <v>368</v>
      </c>
      <c r="N1542" s="257"/>
      <c r="O1542" s="243"/>
      <c r="P1542" s="243"/>
      <c r="Q1542" s="243"/>
      <c r="R1542" s="243"/>
      <c r="S1542" s="243" t="e">
        <f t="shared" si="1005"/>
        <v>#N/A</v>
      </c>
      <c r="T1542" s="243"/>
      <c r="U1542" s="274"/>
      <c r="V1542" s="274"/>
      <c r="W1542" s="272"/>
      <c r="X1542" s="275"/>
      <c r="Y1542" s="272"/>
      <c r="Z1542" s="272"/>
      <c r="AA1542" s="272"/>
      <c r="AB1542" s="290"/>
      <c r="AC1542" s="275"/>
      <c r="AD1542" s="275"/>
      <c r="AE1542" s="272"/>
      <c r="AF1542" s="272"/>
      <c r="AG1542" s="272"/>
      <c r="AH1542" s="282"/>
      <c r="AI1542" s="243"/>
      <c r="AJ1542" s="243"/>
      <c r="AK1542" s="255">
        <f t="shared" si="1006"/>
        <v>1</v>
      </c>
      <c r="AL1542" s="256" t="b">
        <f t="shared" si="1007"/>
        <v>0</v>
      </c>
      <c r="AM1542" s="243"/>
      <c r="AN1542" s="243"/>
      <c r="AO1542" s="276"/>
      <c r="AP1542" s="258" t="e">
        <f>MATCH($F1542,$F$2:$F1542,0)=ROW($F1542)-1</f>
        <v>#N/A</v>
      </c>
      <c r="AQ1542" s="174" t="s">
        <v>111</v>
      </c>
      <c r="AR1542" s="174" t="s">
        <v>111</v>
      </c>
      <c r="AS1542" s="174" t="s">
        <v>111</v>
      </c>
      <c r="AT1542" s="174" t="s">
        <v>111</v>
      </c>
      <c r="AU1542" s="174" t="s">
        <v>111</v>
      </c>
      <c r="AV1542" s="174" t="s">
        <v>111</v>
      </c>
      <c r="AX1542" s="243"/>
      <c r="AY1542" s="259" t="str">
        <f t="shared" si="1008"/>
        <v>KC912070</v>
      </c>
      <c r="AZ1542" s="260" t="str">
        <f t="shared" si="1009"/>
        <v>3.FRA.Toulouse.hum</v>
      </c>
      <c r="BA1542" s="260" t="str">
        <f t="shared" si="1010"/>
        <v>3.FRA.Toulouse.hum</v>
      </c>
      <c r="BB1542" s="200" t="str">
        <f t="shared" si="1011"/>
        <v>KC912070.</v>
      </c>
      <c r="BC1542" s="201" t="str">
        <f t="shared" si="1012"/>
        <v>KC912070</v>
      </c>
      <c r="BD1542" s="201" t="str">
        <f t="shared" si="1013"/>
        <v>KC912070</v>
      </c>
      <c r="BE1542" s="200" t="str">
        <f t="shared" si="1014"/>
        <v>KC912070=</v>
      </c>
      <c r="BF1542" s="200" t="str">
        <f t="shared" si="1015"/>
        <v>KC912070=out</v>
      </c>
      <c r="BG1542" s="200" t="str">
        <f t="shared" si="1016"/>
        <v>KC912070=out</v>
      </c>
      <c r="BH1542" s="200" t="str">
        <f t="shared" si="1017"/>
        <v>KC912070=</v>
      </c>
      <c r="BI1542" s="200" t="str">
        <f t="shared" si="1018"/>
        <v>KC912070=. 3.FRA.Toulouse.hum</v>
      </c>
      <c r="BJ1542" s="200" t="str">
        <f t="shared" si="1019"/>
        <v>KC912070=. 3.FRA.Toulouse.hum</v>
      </c>
      <c r="BK1542" s="200" t="str">
        <f t="shared" si="1020"/>
        <v>KC912070=. 3.FRA.Toulouse.hum</v>
      </c>
      <c r="BL1542" s="200" t="str">
        <f t="shared" si="1021"/>
        <v>KC912070=3.FRA.Toulouse.hum</v>
      </c>
      <c r="BM1542" s="200" t="str">
        <f t="shared" si="1022"/>
        <v>KC912070=3</v>
      </c>
      <c r="BN1542" s="200" t="str">
        <f t="shared" si="1023"/>
        <v>KC912070=3</v>
      </c>
      <c r="BO1542" s="200" t="str">
        <f t="shared" si="1024"/>
        <v>KC912070=3</v>
      </c>
      <c r="BP1542" s="200" t="str">
        <f t="shared" si="1025"/>
        <v>3=</v>
      </c>
      <c r="BQ1542" s="261" t="str">
        <f t="shared" si="1026"/>
        <v>KC912070</v>
      </c>
      <c r="BR1542" s="262" t="str">
        <f t="shared" si="1027"/>
        <v/>
      </c>
      <c r="BS1542" s="263" t="str">
        <f t="shared" si="1028"/>
        <v>3.FRA.Toulouse.hum</v>
      </c>
      <c r="BT1542" s="264" t="str">
        <f t="shared" si="1029"/>
        <v/>
      </c>
      <c r="BU1542" s="264" t="str">
        <f t="shared" si="1030"/>
        <v/>
      </c>
      <c r="BV1542" s="264" t="str">
        <f t="shared" si="1031"/>
        <v/>
      </c>
      <c r="BW1542" s="264" t="str">
        <f t="shared" si="1032"/>
        <v/>
      </c>
      <c r="BX1542" s="264" t="str">
        <f t="shared" si="1033"/>
        <v/>
      </c>
      <c r="BY1542" s="265" t="str">
        <f t="shared" si="1034"/>
        <v/>
      </c>
      <c r="BZ1542" s="243"/>
      <c r="CA1542" s="207" t="s">
        <v>506</v>
      </c>
      <c r="CB1542" s="200" t="str">
        <f t="shared" si="1035"/>
        <v>xx</v>
      </c>
      <c r="CC1542" s="200" t="str">
        <f t="shared" si="1036"/>
        <v>Non_select</v>
      </c>
      <c r="CD1542" s="200" t="str">
        <f t="shared" si="1037"/>
        <v>xx</v>
      </c>
      <c r="CE1542" s="200" t="str">
        <f t="shared" si="1038"/>
        <v/>
      </c>
      <c r="CF1542" s="243"/>
      <c r="CG1542" s="200" t="str">
        <f t="shared" si="1039"/>
        <v>KC912070</v>
      </c>
      <c r="CH1542" s="208" t="s">
        <v>360</v>
      </c>
      <c r="CI1542" s="208" t="s">
        <v>361</v>
      </c>
      <c r="CJ1542" s="208" t="s">
        <v>362</v>
      </c>
      <c r="CK1542" s="243"/>
      <c r="CL1542" s="243"/>
      <c r="CM1542" s="243"/>
      <c r="CN1542" s="243"/>
      <c r="CO1542" s="208"/>
      <c r="CP1542" s="243"/>
      <c r="CQ1542" s="243"/>
      <c r="CR1542" s="243"/>
      <c r="CS1542" s="243"/>
      <c r="CT1542" s="243"/>
      <c r="CU1542" s="243"/>
      <c r="CV1542" s="268">
        <f t="shared" si="1004"/>
        <v>3</v>
      </c>
      <c r="CW1542" s="266" t="str">
        <f t="shared" si="1003"/>
        <v>3</v>
      </c>
      <c r="CX1542" s="200" t="str">
        <f t="shared" si="1040"/>
        <v>Hepatitis E virus strain  , partial cds</v>
      </c>
    </row>
    <row r="1543" spans="1:102" s="180" customFormat="1" ht="11.85" hidden="1" customHeight="1" x14ac:dyDescent="0.25">
      <c r="A1543" s="182" t="s">
        <v>3877</v>
      </c>
      <c r="B1543" s="174" t="s">
        <v>502</v>
      </c>
      <c r="C1543" s="175">
        <v>3</v>
      </c>
      <c r="D1543" s="176" t="s">
        <v>2561</v>
      </c>
      <c r="E1543" s="177" t="s">
        <v>2561</v>
      </c>
      <c r="F1543" s="182"/>
      <c r="G1543" s="243"/>
      <c r="H1543" s="180" t="s">
        <v>1329</v>
      </c>
      <c r="I1543" s="181" t="s">
        <v>1330</v>
      </c>
      <c r="J1543" s="182" t="s">
        <v>788</v>
      </c>
      <c r="K1543" s="183" t="s">
        <v>2990</v>
      </c>
      <c r="L1543" s="186" t="s">
        <v>2990</v>
      </c>
      <c r="M1543" s="253" t="s">
        <v>368</v>
      </c>
      <c r="N1543" s="257"/>
      <c r="O1543" s="243"/>
      <c r="P1543" s="243"/>
      <c r="Q1543" s="243"/>
      <c r="R1543" s="243"/>
      <c r="S1543" s="243" t="e">
        <f t="shared" si="1005"/>
        <v>#N/A</v>
      </c>
      <c r="T1543" s="243"/>
      <c r="U1543" s="274"/>
      <c r="V1543" s="274"/>
      <c r="W1543" s="272"/>
      <c r="X1543" s="275"/>
      <c r="Y1543" s="272"/>
      <c r="Z1543" s="272"/>
      <c r="AA1543" s="272"/>
      <c r="AB1543" s="290"/>
      <c r="AC1543" s="275"/>
      <c r="AD1543" s="275"/>
      <c r="AE1543" s="272"/>
      <c r="AF1543" s="272"/>
      <c r="AG1543" s="272"/>
      <c r="AH1543" s="282"/>
      <c r="AI1543" s="243"/>
      <c r="AJ1543" s="243"/>
      <c r="AK1543" s="255">
        <f t="shared" si="1006"/>
        <v>1</v>
      </c>
      <c r="AL1543" s="256" t="b">
        <f t="shared" si="1007"/>
        <v>0</v>
      </c>
      <c r="AM1543" s="243"/>
      <c r="AN1543" s="243"/>
      <c r="AO1543" s="276"/>
      <c r="AP1543" s="258" t="e">
        <f>MATCH($F1543,$F$2:$F1543,0)=ROW($F1543)-1</f>
        <v>#N/A</v>
      </c>
      <c r="AQ1543" s="174" t="s">
        <v>111</v>
      </c>
      <c r="AR1543" s="174" t="s">
        <v>111</v>
      </c>
      <c r="AS1543" s="174" t="s">
        <v>111</v>
      </c>
      <c r="AT1543" s="174" t="s">
        <v>111</v>
      </c>
      <c r="AU1543" s="174" t="s">
        <v>111</v>
      </c>
      <c r="AV1543" s="174" t="s">
        <v>111</v>
      </c>
      <c r="AX1543" s="243"/>
      <c r="AY1543" s="259" t="str">
        <f t="shared" si="1008"/>
        <v>KC912071</v>
      </c>
      <c r="AZ1543" s="260" t="str">
        <f t="shared" si="1009"/>
        <v>3.FRA.Toulouse.hum</v>
      </c>
      <c r="BA1543" s="260" t="str">
        <f t="shared" si="1010"/>
        <v>3.FRA.Toulouse.hum</v>
      </c>
      <c r="BB1543" s="200" t="str">
        <f t="shared" si="1011"/>
        <v>KC912071.</v>
      </c>
      <c r="BC1543" s="201" t="str">
        <f t="shared" si="1012"/>
        <v>KC912071</v>
      </c>
      <c r="BD1543" s="201" t="str">
        <f t="shared" si="1013"/>
        <v>KC912071</v>
      </c>
      <c r="BE1543" s="200" t="str">
        <f t="shared" si="1014"/>
        <v>KC912071=</v>
      </c>
      <c r="BF1543" s="200" t="str">
        <f t="shared" si="1015"/>
        <v>KC912071=out</v>
      </c>
      <c r="BG1543" s="200" t="str">
        <f t="shared" si="1016"/>
        <v>KC912071=out</v>
      </c>
      <c r="BH1543" s="200" t="str">
        <f t="shared" si="1017"/>
        <v>KC912071=</v>
      </c>
      <c r="BI1543" s="200" t="str">
        <f t="shared" si="1018"/>
        <v>KC912071=. 3.FRA.Toulouse.hum</v>
      </c>
      <c r="BJ1543" s="200" t="str">
        <f t="shared" si="1019"/>
        <v>KC912071=. 3.FRA.Toulouse.hum</v>
      </c>
      <c r="BK1543" s="200" t="str">
        <f t="shared" si="1020"/>
        <v>KC912071=. 3.FRA.Toulouse.hum</v>
      </c>
      <c r="BL1543" s="200" t="str">
        <f t="shared" si="1021"/>
        <v>KC912071=3.FRA.Toulouse.hum</v>
      </c>
      <c r="BM1543" s="200" t="str">
        <f t="shared" si="1022"/>
        <v>KC912071=3</v>
      </c>
      <c r="BN1543" s="200" t="str">
        <f t="shared" si="1023"/>
        <v>KC912071=3</v>
      </c>
      <c r="BO1543" s="200" t="str">
        <f t="shared" si="1024"/>
        <v>KC912071=3</v>
      </c>
      <c r="BP1543" s="200" t="str">
        <f t="shared" si="1025"/>
        <v>3=</v>
      </c>
      <c r="BQ1543" s="261" t="str">
        <f t="shared" si="1026"/>
        <v>KC912071</v>
      </c>
      <c r="BR1543" s="262" t="str">
        <f t="shared" si="1027"/>
        <v/>
      </c>
      <c r="BS1543" s="263" t="str">
        <f t="shared" si="1028"/>
        <v>3.FRA.Toulouse.hum</v>
      </c>
      <c r="BT1543" s="264" t="str">
        <f t="shared" si="1029"/>
        <v/>
      </c>
      <c r="BU1543" s="264" t="str">
        <f t="shared" si="1030"/>
        <v/>
      </c>
      <c r="BV1543" s="264" t="str">
        <f t="shared" si="1031"/>
        <v/>
      </c>
      <c r="BW1543" s="264" t="str">
        <f t="shared" si="1032"/>
        <v/>
      </c>
      <c r="BX1543" s="264" t="str">
        <f t="shared" si="1033"/>
        <v/>
      </c>
      <c r="BY1543" s="265" t="str">
        <f t="shared" si="1034"/>
        <v/>
      </c>
      <c r="BZ1543" s="243"/>
      <c r="CA1543" s="207" t="s">
        <v>506</v>
      </c>
      <c r="CB1543" s="200" t="str">
        <f t="shared" si="1035"/>
        <v>xx</v>
      </c>
      <c r="CC1543" s="200" t="str">
        <f t="shared" si="1036"/>
        <v>Non_select</v>
      </c>
      <c r="CD1543" s="200" t="str">
        <f t="shared" si="1037"/>
        <v>xx</v>
      </c>
      <c r="CE1543" s="200" t="str">
        <f t="shared" si="1038"/>
        <v/>
      </c>
      <c r="CF1543" s="243"/>
      <c r="CG1543" s="200" t="str">
        <f t="shared" si="1039"/>
        <v>KC912071</v>
      </c>
      <c r="CH1543" s="208" t="s">
        <v>360</v>
      </c>
      <c r="CI1543" s="208" t="s">
        <v>361</v>
      </c>
      <c r="CJ1543" s="208" t="s">
        <v>362</v>
      </c>
      <c r="CK1543" s="243"/>
      <c r="CL1543" s="243"/>
      <c r="CM1543" s="243"/>
      <c r="CN1543" s="243"/>
      <c r="CO1543" s="208"/>
      <c r="CP1543" s="243"/>
      <c r="CQ1543" s="243"/>
      <c r="CR1543" s="243"/>
      <c r="CS1543" s="243"/>
      <c r="CT1543" s="243"/>
      <c r="CU1543" s="243"/>
      <c r="CV1543" s="268">
        <f t="shared" si="1004"/>
        <v>3</v>
      </c>
      <c r="CW1543" s="266" t="str">
        <f t="shared" si="1003"/>
        <v>3</v>
      </c>
      <c r="CX1543" s="200" t="str">
        <f t="shared" si="1040"/>
        <v>Hepatitis E virus strain  , partial cds</v>
      </c>
    </row>
    <row r="1544" spans="1:102" s="180" customFormat="1" ht="11.85" hidden="1" customHeight="1" x14ac:dyDescent="0.25">
      <c r="A1544" s="182" t="s">
        <v>3878</v>
      </c>
      <c r="B1544" s="174" t="s">
        <v>502</v>
      </c>
      <c r="C1544" s="175">
        <v>3</v>
      </c>
      <c r="D1544" s="176" t="s">
        <v>2561</v>
      </c>
      <c r="E1544" s="177" t="s">
        <v>2561</v>
      </c>
      <c r="F1544" s="182"/>
      <c r="G1544" s="243"/>
      <c r="H1544" s="180" t="s">
        <v>1329</v>
      </c>
      <c r="I1544" s="181" t="s">
        <v>1330</v>
      </c>
      <c r="J1544" s="182" t="s">
        <v>788</v>
      </c>
      <c r="K1544" s="183" t="s">
        <v>2990</v>
      </c>
      <c r="L1544" s="186" t="s">
        <v>2990</v>
      </c>
      <c r="M1544" s="253" t="s">
        <v>368</v>
      </c>
      <c r="N1544" s="257"/>
      <c r="O1544" s="243"/>
      <c r="P1544" s="243"/>
      <c r="Q1544" s="243"/>
      <c r="R1544" s="243"/>
      <c r="S1544" s="243" t="e">
        <f t="shared" si="1005"/>
        <v>#N/A</v>
      </c>
      <c r="T1544" s="243"/>
      <c r="U1544" s="274"/>
      <c r="V1544" s="274"/>
      <c r="W1544" s="272"/>
      <c r="X1544" s="275"/>
      <c r="Y1544" s="272"/>
      <c r="Z1544" s="272"/>
      <c r="AA1544" s="272"/>
      <c r="AB1544" s="290"/>
      <c r="AC1544" s="275"/>
      <c r="AD1544" s="275"/>
      <c r="AE1544" s="272"/>
      <c r="AF1544" s="272"/>
      <c r="AG1544" s="272"/>
      <c r="AH1544" s="282"/>
      <c r="AI1544" s="243"/>
      <c r="AJ1544" s="243"/>
      <c r="AK1544" s="255">
        <f t="shared" si="1006"/>
        <v>1</v>
      </c>
      <c r="AL1544" s="256" t="b">
        <f t="shared" si="1007"/>
        <v>0</v>
      </c>
      <c r="AM1544" s="243"/>
      <c r="AN1544" s="243"/>
      <c r="AO1544" s="276"/>
      <c r="AP1544" s="258" t="e">
        <f>MATCH($F1544,$F$2:$F1544,0)=ROW($F1544)-1</f>
        <v>#N/A</v>
      </c>
      <c r="AQ1544" s="174" t="s">
        <v>111</v>
      </c>
      <c r="AR1544" s="174" t="s">
        <v>111</v>
      </c>
      <c r="AS1544" s="174" t="s">
        <v>111</v>
      </c>
      <c r="AT1544" s="174" t="s">
        <v>111</v>
      </c>
      <c r="AU1544" s="174" t="s">
        <v>111</v>
      </c>
      <c r="AV1544" s="174" t="s">
        <v>111</v>
      </c>
      <c r="AX1544" s="243"/>
      <c r="AY1544" s="259" t="str">
        <f t="shared" si="1008"/>
        <v>KC912072</v>
      </c>
      <c r="AZ1544" s="260" t="str">
        <f t="shared" si="1009"/>
        <v>3.FRA.Toulouse.hum</v>
      </c>
      <c r="BA1544" s="260" t="str">
        <f t="shared" si="1010"/>
        <v>3.FRA.Toulouse.hum</v>
      </c>
      <c r="BB1544" s="200" t="str">
        <f t="shared" si="1011"/>
        <v>KC912072.</v>
      </c>
      <c r="BC1544" s="201" t="str">
        <f t="shared" si="1012"/>
        <v>KC912072</v>
      </c>
      <c r="BD1544" s="201" t="str">
        <f t="shared" si="1013"/>
        <v>KC912072</v>
      </c>
      <c r="BE1544" s="200" t="str">
        <f t="shared" si="1014"/>
        <v>KC912072=</v>
      </c>
      <c r="BF1544" s="200" t="str">
        <f t="shared" si="1015"/>
        <v>KC912072=out</v>
      </c>
      <c r="BG1544" s="200" t="str">
        <f t="shared" si="1016"/>
        <v>KC912072=out</v>
      </c>
      <c r="BH1544" s="200" t="str">
        <f t="shared" si="1017"/>
        <v>KC912072=</v>
      </c>
      <c r="BI1544" s="200" t="str">
        <f t="shared" si="1018"/>
        <v>KC912072=. 3.FRA.Toulouse.hum</v>
      </c>
      <c r="BJ1544" s="200" t="str">
        <f t="shared" si="1019"/>
        <v>KC912072=. 3.FRA.Toulouse.hum</v>
      </c>
      <c r="BK1544" s="200" t="str">
        <f t="shared" si="1020"/>
        <v>KC912072=. 3.FRA.Toulouse.hum</v>
      </c>
      <c r="BL1544" s="200" t="str">
        <f t="shared" si="1021"/>
        <v>KC912072=3.FRA.Toulouse.hum</v>
      </c>
      <c r="BM1544" s="200" t="str">
        <f t="shared" si="1022"/>
        <v>KC912072=3</v>
      </c>
      <c r="BN1544" s="200" t="str">
        <f t="shared" si="1023"/>
        <v>KC912072=3</v>
      </c>
      <c r="BO1544" s="200" t="str">
        <f t="shared" si="1024"/>
        <v>KC912072=3</v>
      </c>
      <c r="BP1544" s="200" t="str">
        <f t="shared" si="1025"/>
        <v>3=</v>
      </c>
      <c r="BQ1544" s="261" t="str">
        <f t="shared" si="1026"/>
        <v>KC912072</v>
      </c>
      <c r="BR1544" s="262" t="str">
        <f t="shared" si="1027"/>
        <v/>
      </c>
      <c r="BS1544" s="263" t="str">
        <f t="shared" si="1028"/>
        <v>3.FRA.Toulouse.hum</v>
      </c>
      <c r="BT1544" s="264" t="str">
        <f t="shared" si="1029"/>
        <v/>
      </c>
      <c r="BU1544" s="264" t="str">
        <f t="shared" si="1030"/>
        <v/>
      </c>
      <c r="BV1544" s="264" t="str">
        <f t="shared" si="1031"/>
        <v/>
      </c>
      <c r="BW1544" s="264" t="str">
        <f t="shared" si="1032"/>
        <v/>
      </c>
      <c r="BX1544" s="264" t="str">
        <f t="shared" si="1033"/>
        <v/>
      </c>
      <c r="BY1544" s="265" t="str">
        <f t="shared" si="1034"/>
        <v/>
      </c>
      <c r="BZ1544" s="243"/>
      <c r="CA1544" s="207" t="s">
        <v>506</v>
      </c>
      <c r="CB1544" s="200" t="str">
        <f t="shared" si="1035"/>
        <v>xx</v>
      </c>
      <c r="CC1544" s="200" t="str">
        <f t="shared" si="1036"/>
        <v>Non_select</v>
      </c>
      <c r="CD1544" s="200" t="str">
        <f t="shared" si="1037"/>
        <v>xx</v>
      </c>
      <c r="CE1544" s="200" t="str">
        <f t="shared" si="1038"/>
        <v/>
      </c>
      <c r="CF1544" s="243"/>
      <c r="CG1544" s="200" t="str">
        <f t="shared" si="1039"/>
        <v>KC912072</v>
      </c>
      <c r="CH1544" s="208" t="s">
        <v>360</v>
      </c>
      <c r="CI1544" s="208" t="s">
        <v>361</v>
      </c>
      <c r="CJ1544" s="208" t="s">
        <v>362</v>
      </c>
      <c r="CK1544" s="243"/>
      <c r="CL1544" s="243"/>
      <c r="CM1544" s="243"/>
      <c r="CN1544" s="243"/>
      <c r="CO1544" s="208"/>
      <c r="CP1544" s="243"/>
      <c r="CQ1544" s="243"/>
      <c r="CR1544" s="243"/>
      <c r="CS1544" s="243"/>
      <c r="CT1544" s="243"/>
      <c r="CU1544" s="243"/>
      <c r="CV1544" s="268">
        <f t="shared" si="1004"/>
        <v>3</v>
      </c>
      <c r="CW1544" s="266" t="str">
        <f t="shared" si="1003"/>
        <v>3</v>
      </c>
      <c r="CX1544" s="200" t="str">
        <f t="shared" si="1040"/>
        <v>Hepatitis E virus strain  , partial cds</v>
      </c>
    </row>
    <row r="1545" spans="1:102" s="180" customFormat="1" ht="11.85" hidden="1" customHeight="1" x14ac:dyDescent="0.25">
      <c r="A1545" s="182" t="s">
        <v>3879</v>
      </c>
      <c r="B1545" s="174" t="s">
        <v>502</v>
      </c>
      <c r="C1545" s="175">
        <v>3</v>
      </c>
      <c r="D1545" s="176" t="s">
        <v>2561</v>
      </c>
      <c r="E1545" s="177" t="s">
        <v>2561</v>
      </c>
      <c r="F1545" s="182"/>
      <c r="G1545" s="243"/>
      <c r="H1545" s="180" t="s">
        <v>1329</v>
      </c>
      <c r="I1545" s="181" t="s">
        <v>1330</v>
      </c>
      <c r="J1545" s="182" t="s">
        <v>788</v>
      </c>
      <c r="K1545" s="183" t="s">
        <v>2990</v>
      </c>
      <c r="L1545" s="186" t="s">
        <v>2990</v>
      </c>
      <c r="M1545" s="253" t="s">
        <v>368</v>
      </c>
      <c r="N1545" s="257"/>
      <c r="O1545" s="243"/>
      <c r="P1545" s="243"/>
      <c r="Q1545" s="243"/>
      <c r="R1545" s="243"/>
      <c r="S1545" s="243" t="e">
        <f t="shared" si="1005"/>
        <v>#N/A</v>
      </c>
      <c r="T1545" s="243"/>
      <c r="U1545" s="274"/>
      <c r="V1545" s="274"/>
      <c r="W1545" s="272"/>
      <c r="X1545" s="275"/>
      <c r="Y1545" s="272"/>
      <c r="Z1545" s="272"/>
      <c r="AA1545" s="272"/>
      <c r="AB1545" s="290"/>
      <c r="AC1545" s="275"/>
      <c r="AD1545" s="275"/>
      <c r="AE1545" s="272"/>
      <c r="AF1545" s="272"/>
      <c r="AG1545" s="272"/>
      <c r="AH1545" s="282"/>
      <c r="AI1545" s="243"/>
      <c r="AJ1545" s="243"/>
      <c r="AK1545" s="255">
        <f t="shared" si="1006"/>
        <v>1</v>
      </c>
      <c r="AL1545" s="256" t="b">
        <f t="shared" si="1007"/>
        <v>0</v>
      </c>
      <c r="AM1545" s="243"/>
      <c r="AN1545" s="243"/>
      <c r="AO1545" s="276"/>
      <c r="AP1545" s="258" t="e">
        <f>MATCH($F1545,$F$2:$F1545,0)=ROW($F1545)-1</f>
        <v>#N/A</v>
      </c>
      <c r="AQ1545" s="174" t="s">
        <v>111</v>
      </c>
      <c r="AR1545" s="174" t="s">
        <v>111</v>
      </c>
      <c r="AS1545" s="174" t="s">
        <v>111</v>
      </c>
      <c r="AT1545" s="174" t="s">
        <v>111</v>
      </c>
      <c r="AU1545" s="174" t="s">
        <v>111</v>
      </c>
      <c r="AV1545" s="174" t="s">
        <v>111</v>
      </c>
      <c r="AX1545" s="243"/>
      <c r="AY1545" s="259" t="str">
        <f t="shared" si="1008"/>
        <v>KC912073</v>
      </c>
      <c r="AZ1545" s="260" t="str">
        <f t="shared" si="1009"/>
        <v>3.FRA.Toulouse.hum</v>
      </c>
      <c r="BA1545" s="260" t="str">
        <f t="shared" si="1010"/>
        <v>3.FRA.Toulouse.hum</v>
      </c>
      <c r="BB1545" s="200" t="str">
        <f t="shared" si="1011"/>
        <v>KC912073.</v>
      </c>
      <c r="BC1545" s="201" t="str">
        <f t="shared" si="1012"/>
        <v>KC912073</v>
      </c>
      <c r="BD1545" s="201" t="str">
        <f t="shared" si="1013"/>
        <v>KC912073</v>
      </c>
      <c r="BE1545" s="200" t="str">
        <f t="shared" si="1014"/>
        <v>KC912073=</v>
      </c>
      <c r="BF1545" s="200" t="str">
        <f t="shared" si="1015"/>
        <v>KC912073=out</v>
      </c>
      <c r="BG1545" s="200" t="str">
        <f t="shared" si="1016"/>
        <v>KC912073=out</v>
      </c>
      <c r="BH1545" s="200" t="str">
        <f t="shared" si="1017"/>
        <v>KC912073=</v>
      </c>
      <c r="BI1545" s="200" t="str">
        <f t="shared" si="1018"/>
        <v>KC912073=. 3.FRA.Toulouse.hum</v>
      </c>
      <c r="BJ1545" s="200" t="str">
        <f t="shared" si="1019"/>
        <v>KC912073=. 3.FRA.Toulouse.hum</v>
      </c>
      <c r="BK1545" s="200" t="str">
        <f t="shared" si="1020"/>
        <v>KC912073=. 3.FRA.Toulouse.hum</v>
      </c>
      <c r="BL1545" s="200" t="str">
        <f t="shared" si="1021"/>
        <v>KC912073=3.FRA.Toulouse.hum</v>
      </c>
      <c r="BM1545" s="200" t="str">
        <f t="shared" si="1022"/>
        <v>KC912073=3</v>
      </c>
      <c r="BN1545" s="200" t="str">
        <f t="shared" si="1023"/>
        <v>KC912073=3</v>
      </c>
      <c r="BO1545" s="200" t="str">
        <f t="shared" si="1024"/>
        <v>KC912073=3</v>
      </c>
      <c r="BP1545" s="200" t="str">
        <f t="shared" si="1025"/>
        <v>3=</v>
      </c>
      <c r="BQ1545" s="261" t="str">
        <f t="shared" si="1026"/>
        <v>KC912073</v>
      </c>
      <c r="BR1545" s="262" t="str">
        <f t="shared" si="1027"/>
        <v/>
      </c>
      <c r="BS1545" s="263" t="str">
        <f t="shared" si="1028"/>
        <v>3.FRA.Toulouse.hum</v>
      </c>
      <c r="BT1545" s="264" t="str">
        <f t="shared" si="1029"/>
        <v/>
      </c>
      <c r="BU1545" s="264" t="str">
        <f t="shared" si="1030"/>
        <v/>
      </c>
      <c r="BV1545" s="264" t="str">
        <f t="shared" si="1031"/>
        <v/>
      </c>
      <c r="BW1545" s="264" t="str">
        <f t="shared" si="1032"/>
        <v/>
      </c>
      <c r="BX1545" s="264" t="str">
        <f t="shared" si="1033"/>
        <v/>
      </c>
      <c r="BY1545" s="265" t="str">
        <f t="shared" si="1034"/>
        <v/>
      </c>
      <c r="BZ1545" s="243"/>
      <c r="CA1545" s="207" t="s">
        <v>506</v>
      </c>
      <c r="CB1545" s="200" t="str">
        <f t="shared" si="1035"/>
        <v>xx</v>
      </c>
      <c r="CC1545" s="200" t="str">
        <f t="shared" si="1036"/>
        <v>Non_select</v>
      </c>
      <c r="CD1545" s="200" t="str">
        <f t="shared" si="1037"/>
        <v>xx</v>
      </c>
      <c r="CE1545" s="200" t="str">
        <f t="shared" si="1038"/>
        <v/>
      </c>
      <c r="CF1545" s="243"/>
      <c r="CG1545" s="200" t="str">
        <f t="shared" si="1039"/>
        <v>KC912073</v>
      </c>
      <c r="CH1545" s="208" t="s">
        <v>360</v>
      </c>
      <c r="CI1545" s="208" t="s">
        <v>361</v>
      </c>
      <c r="CJ1545" s="208" t="s">
        <v>362</v>
      </c>
      <c r="CK1545" s="243"/>
      <c r="CL1545" s="243"/>
      <c r="CM1545" s="243"/>
      <c r="CN1545" s="243"/>
      <c r="CO1545" s="208"/>
      <c r="CP1545" s="243"/>
      <c r="CQ1545" s="243"/>
      <c r="CR1545" s="243"/>
      <c r="CS1545" s="243"/>
      <c r="CT1545" s="243"/>
      <c r="CU1545" s="243"/>
      <c r="CV1545" s="268">
        <f t="shared" si="1004"/>
        <v>3</v>
      </c>
      <c r="CW1545" s="266" t="str">
        <f t="shared" si="1003"/>
        <v>3</v>
      </c>
      <c r="CX1545" s="200" t="str">
        <f t="shared" si="1040"/>
        <v>Hepatitis E virus strain  , partial cds</v>
      </c>
    </row>
    <row r="1546" spans="1:102" s="180" customFormat="1" ht="11.85" hidden="1" customHeight="1" x14ac:dyDescent="0.25">
      <c r="A1546" s="182" t="s">
        <v>3880</v>
      </c>
      <c r="B1546" s="174" t="s">
        <v>502</v>
      </c>
      <c r="C1546" s="175">
        <v>3</v>
      </c>
      <c r="D1546" s="176" t="s">
        <v>2561</v>
      </c>
      <c r="E1546" s="177" t="s">
        <v>2561</v>
      </c>
      <c r="F1546" s="182"/>
      <c r="G1546" s="243"/>
      <c r="H1546" s="180" t="s">
        <v>1329</v>
      </c>
      <c r="I1546" s="181" t="s">
        <v>1330</v>
      </c>
      <c r="J1546" s="182" t="s">
        <v>788</v>
      </c>
      <c r="K1546" s="183" t="s">
        <v>2990</v>
      </c>
      <c r="L1546" s="186" t="s">
        <v>2990</v>
      </c>
      <c r="M1546" s="253" t="s">
        <v>368</v>
      </c>
      <c r="N1546" s="257"/>
      <c r="O1546" s="243"/>
      <c r="P1546" s="243"/>
      <c r="Q1546" s="243"/>
      <c r="R1546" s="243"/>
      <c r="S1546" s="243" t="e">
        <f t="shared" si="1005"/>
        <v>#N/A</v>
      </c>
      <c r="T1546" s="243"/>
      <c r="U1546" s="274"/>
      <c r="V1546" s="274"/>
      <c r="W1546" s="272"/>
      <c r="X1546" s="275"/>
      <c r="Y1546" s="272"/>
      <c r="Z1546" s="272"/>
      <c r="AA1546" s="272"/>
      <c r="AB1546" s="290"/>
      <c r="AC1546" s="275"/>
      <c r="AD1546" s="275"/>
      <c r="AE1546" s="272"/>
      <c r="AF1546" s="272"/>
      <c r="AG1546" s="272"/>
      <c r="AH1546" s="282"/>
      <c r="AI1546" s="243"/>
      <c r="AJ1546" s="243"/>
      <c r="AK1546" s="255">
        <f t="shared" si="1006"/>
        <v>1</v>
      </c>
      <c r="AL1546" s="256" t="b">
        <f t="shared" si="1007"/>
        <v>0</v>
      </c>
      <c r="AM1546" s="243"/>
      <c r="AN1546" s="243"/>
      <c r="AO1546" s="276"/>
      <c r="AP1546" s="258" t="e">
        <f>MATCH($F1546,$F$2:$F1546,0)=ROW($F1546)-1</f>
        <v>#N/A</v>
      </c>
      <c r="AQ1546" s="174" t="s">
        <v>111</v>
      </c>
      <c r="AR1546" s="174" t="s">
        <v>111</v>
      </c>
      <c r="AS1546" s="174" t="s">
        <v>111</v>
      </c>
      <c r="AT1546" s="174" t="s">
        <v>111</v>
      </c>
      <c r="AU1546" s="174" t="s">
        <v>111</v>
      </c>
      <c r="AV1546" s="174" t="s">
        <v>111</v>
      </c>
      <c r="AX1546" s="243"/>
      <c r="AY1546" s="259" t="str">
        <f t="shared" si="1008"/>
        <v>KC912074</v>
      </c>
      <c r="AZ1546" s="260" t="str">
        <f t="shared" si="1009"/>
        <v>3.FRA.Toulouse.hum</v>
      </c>
      <c r="BA1546" s="260" t="str">
        <f t="shared" si="1010"/>
        <v>3.FRA.Toulouse.hum</v>
      </c>
      <c r="BB1546" s="200" t="str">
        <f t="shared" si="1011"/>
        <v>KC912074.</v>
      </c>
      <c r="BC1546" s="201" t="str">
        <f t="shared" si="1012"/>
        <v>KC912074</v>
      </c>
      <c r="BD1546" s="201" t="str">
        <f t="shared" si="1013"/>
        <v>KC912074</v>
      </c>
      <c r="BE1546" s="200" t="str">
        <f t="shared" si="1014"/>
        <v>KC912074=</v>
      </c>
      <c r="BF1546" s="200" t="str">
        <f t="shared" si="1015"/>
        <v>KC912074=out</v>
      </c>
      <c r="BG1546" s="200" t="str">
        <f t="shared" si="1016"/>
        <v>KC912074=out</v>
      </c>
      <c r="BH1546" s="200" t="str">
        <f t="shared" si="1017"/>
        <v>KC912074=</v>
      </c>
      <c r="BI1546" s="200" t="str">
        <f t="shared" si="1018"/>
        <v>KC912074=. 3.FRA.Toulouse.hum</v>
      </c>
      <c r="BJ1546" s="200" t="str">
        <f t="shared" si="1019"/>
        <v>KC912074=. 3.FRA.Toulouse.hum</v>
      </c>
      <c r="BK1546" s="200" t="str">
        <f t="shared" si="1020"/>
        <v>KC912074=. 3.FRA.Toulouse.hum</v>
      </c>
      <c r="BL1546" s="200" t="str">
        <f t="shared" si="1021"/>
        <v>KC912074=3.FRA.Toulouse.hum</v>
      </c>
      <c r="BM1546" s="200" t="str">
        <f t="shared" si="1022"/>
        <v>KC912074=3</v>
      </c>
      <c r="BN1546" s="200" t="str">
        <f t="shared" si="1023"/>
        <v>KC912074=3</v>
      </c>
      <c r="BO1546" s="200" t="str">
        <f t="shared" si="1024"/>
        <v>KC912074=3</v>
      </c>
      <c r="BP1546" s="200" t="str">
        <f t="shared" si="1025"/>
        <v>3=</v>
      </c>
      <c r="BQ1546" s="261" t="str">
        <f t="shared" si="1026"/>
        <v>KC912074</v>
      </c>
      <c r="BR1546" s="262" t="str">
        <f t="shared" si="1027"/>
        <v/>
      </c>
      <c r="BS1546" s="263" t="str">
        <f t="shared" si="1028"/>
        <v>3.FRA.Toulouse.hum</v>
      </c>
      <c r="BT1546" s="264" t="str">
        <f t="shared" si="1029"/>
        <v/>
      </c>
      <c r="BU1546" s="264" t="str">
        <f t="shared" si="1030"/>
        <v/>
      </c>
      <c r="BV1546" s="264" t="str">
        <f t="shared" si="1031"/>
        <v/>
      </c>
      <c r="BW1546" s="264" t="str">
        <f t="shared" si="1032"/>
        <v/>
      </c>
      <c r="BX1546" s="264" t="str">
        <f t="shared" si="1033"/>
        <v/>
      </c>
      <c r="BY1546" s="265" t="str">
        <f t="shared" si="1034"/>
        <v/>
      </c>
      <c r="BZ1546" s="243"/>
      <c r="CA1546" s="207" t="s">
        <v>506</v>
      </c>
      <c r="CB1546" s="200" t="str">
        <f t="shared" si="1035"/>
        <v>xx</v>
      </c>
      <c r="CC1546" s="200" t="str">
        <f t="shared" si="1036"/>
        <v>Non_select</v>
      </c>
      <c r="CD1546" s="200" t="str">
        <f t="shared" si="1037"/>
        <v>xx</v>
      </c>
      <c r="CE1546" s="200" t="str">
        <f t="shared" si="1038"/>
        <v/>
      </c>
      <c r="CF1546" s="243"/>
      <c r="CG1546" s="200" t="str">
        <f t="shared" si="1039"/>
        <v>KC912074</v>
      </c>
      <c r="CH1546" s="208" t="s">
        <v>360</v>
      </c>
      <c r="CI1546" s="208" t="s">
        <v>361</v>
      </c>
      <c r="CJ1546" s="208" t="s">
        <v>362</v>
      </c>
      <c r="CK1546" s="243"/>
      <c r="CL1546" s="243"/>
      <c r="CM1546" s="243"/>
      <c r="CN1546" s="243"/>
      <c r="CO1546" s="208"/>
      <c r="CP1546" s="243"/>
      <c r="CQ1546" s="243"/>
      <c r="CR1546" s="243"/>
      <c r="CS1546" s="243"/>
      <c r="CT1546" s="243"/>
      <c r="CU1546" s="243"/>
      <c r="CV1546" s="268">
        <f t="shared" si="1004"/>
        <v>3</v>
      </c>
      <c r="CW1546" s="266" t="str">
        <f t="shared" si="1003"/>
        <v>3</v>
      </c>
      <c r="CX1546" s="200" t="str">
        <f t="shared" si="1040"/>
        <v>Hepatitis E virus strain  , partial cds</v>
      </c>
    </row>
    <row r="1547" spans="1:102" s="180" customFormat="1" ht="11.85" hidden="1" customHeight="1" x14ac:dyDescent="0.25">
      <c r="A1547" s="182" t="s">
        <v>3881</v>
      </c>
      <c r="B1547" s="174" t="s">
        <v>502</v>
      </c>
      <c r="C1547" s="175">
        <v>3</v>
      </c>
      <c r="D1547" s="176" t="s">
        <v>2561</v>
      </c>
      <c r="E1547" s="177" t="s">
        <v>2561</v>
      </c>
      <c r="F1547" s="182"/>
      <c r="G1547" s="243"/>
      <c r="H1547" s="180" t="s">
        <v>1329</v>
      </c>
      <c r="I1547" s="181" t="s">
        <v>1330</v>
      </c>
      <c r="J1547" s="182" t="s">
        <v>788</v>
      </c>
      <c r="K1547" s="183" t="s">
        <v>2990</v>
      </c>
      <c r="L1547" s="186" t="s">
        <v>2990</v>
      </c>
      <c r="M1547" s="253" t="s">
        <v>368</v>
      </c>
      <c r="N1547" s="257"/>
      <c r="O1547" s="243"/>
      <c r="P1547" s="243"/>
      <c r="Q1547" s="243"/>
      <c r="R1547" s="243"/>
      <c r="S1547" s="243" t="e">
        <f t="shared" si="1005"/>
        <v>#N/A</v>
      </c>
      <c r="T1547" s="243"/>
      <c r="U1547" s="274"/>
      <c r="V1547" s="274"/>
      <c r="W1547" s="272"/>
      <c r="X1547" s="275"/>
      <c r="Y1547" s="272"/>
      <c r="Z1547" s="272"/>
      <c r="AA1547" s="272"/>
      <c r="AB1547" s="290"/>
      <c r="AC1547" s="275"/>
      <c r="AD1547" s="275"/>
      <c r="AE1547" s="272"/>
      <c r="AF1547" s="272"/>
      <c r="AG1547" s="272"/>
      <c r="AH1547" s="282"/>
      <c r="AI1547" s="243"/>
      <c r="AJ1547" s="243"/>
      <c r="AK1547" s="255">
        <f t="shared" si="1006"/>
        <v>1</v>
      </c>
      <c r="AL1547" s="256" t="b">
        <f t="shared" si="1007"/>
        <v>0</v>
      </c>
      <c r="AM1547" s="243"/>
      <c r="AN1547" s="243"/>
      <c r="AO1547" s="276"/>
      <c r="AP1547" s="258" t="e">
        <f>MATCH($F1547,$F$2:$F1547,0)=ROW($F1547)-1</f>
        <v>#N/A</v>
      </c>
      <c r="AQ1547" s="174" t="s">
        <v>111</v>
      </c>
      <c r="AR1547" s="174" t="s">
        <v>111</v>
      </c>
      <c r="AS1547" s="174" t="s">
        <v>111</v>
      </c>
      <c r="AT1547" s="174" t="s">
        <v>111</v>
      </c>
      <c r="AU1547" s="174" t="s">
        <v>111</v>
      </c>
      <c r="AV1547" s="174" t="s">
        <v>111</v>
      </c>
      <c r="AX1547" s="243"/>
      <c r="AY1547" s="259" t="str">
        <f t="shared" si="1008"/>
        <v>KC912075</v>
      </c>
      <c r="AZ1547" s="260" t="str">
        <f t="shared" si="1009"/>
        <v>3.FRA.Toulouse.hum</v>
      </c>
      <c r="BA1547" s="260" t="str">
        <f t="shared" si="1010"/>
        <v>3.FRA.Toulouse.hum</v>
      </c>
      <c r="BB1547" s="200" t="str">
        <f t="shared" si="1011"/>
        <v>KC912075.</v>
      </c>
      <c r="BC1547" s="201" t="str">
        <f t="shared" si="1012"/>
        <v>KC912075</v>
      </c>
      <c r="BD1547" s="201" t="str">
        <f t="shared" si="1013"/>
        <v>KC912075</v>
      </c>
      <c r="BE1547" s="200" t="str">
        <f t="shared" si="1014"/>
        <v>KC912075=</v>
      </c>
      <c r="BF1547" s="200" t="str">
        <f t="shared" si="1015"/>
        <v>KC912075=out</v>
      </c>
      <c r="BG1547" s="200" t="str">
        <f t="shared" si="1016"/>
        <v>KC912075=out</v>
      </c>
      <c r="BH1547" s="200" t="str">
        <f t="shared" si="1017"/>
        <v>KC912075=</v>
      </c>
      <c r="BI1547" s="200" t="str">
        <f t="shared" si="1018"/>
        <v>KC912075=. 3.FRA.Toulouse.hum</v>
      </c>
      <c r="BJ1547" s="200" t="str">
        <f t="shared" si="1019"/>
        <v>KC912075=. 3.FRA.Toulouse.hum</v>
      </c>
      <c r="BK1547" s="200" t="str">
        <f t="shared" si="1020"/>
        <v>KC912075=. 3.FRA.Toulouse.hum</v>
      </c>
      <c r="BL1547" s="200" t="str">
        <f t="shared" si="1021"/>
        <v>KC912075=3.FRA.Toulouse.hum</v>
      </c>
      <c r="BM1547" s="200" t="str">
        <f t="shared" si="1022"/>
        <v>KC912075=3</v>
      </c>
      <c r="BN1547" s="200" t="str">
        <f t="shared" si="1023"/>
        <v>KC912075=3</v>
      </c>
      <c r="BO1547" s="200" t="str">
        <f t="shared" si="1024"/>
        <v>KC912075=3</v>
      </c>
      <c r="BP1547" s="200" t="str">
        <f t="shared" si="1025"/>
        <v>3=</v>
      </c>
      <c r="BQ1547" s="261" t="str">
        <f t="shared" si="1026"/>
        <v>KC912075</v>
      </c>
      <c r="BR1547" s="262" t="str">
        <f t="shared" si="1027"/>
        <v/>
      </c>
      <c r="BS1547" s="263" t="str">
        <f t="shared" si="1028"/>
        <v>3.FRA.Toulouse.hum</v>
      </c>
      <c r="BT1547" s="264" t="str">
        <f t="shared" si="1029"/>
        <v/>
      </c>
      <c r="BU1547" s="264" t="str">
        <f t="shared" si="1030"/>
        <v/>
      </c>
      <c r="BV1547" s="264" t="str">
        <f t="shared" si="1031"/>
        <v/>
      </c>
      <c r="BW1547" s="264" t="str">
        <f t="shared" si="1032"/>
        <v/>
      </c>
      <c r="BX1547" s="264" t="str">
        <f t="shared" si="1033"/>
        <v/>
      </c>
      <c r="BY1547" s="265" t="str">
        <f t="shared" si="1034"/>
        <v/>
      </c>
      <c r="BZ1547" s="243"/>
      <c r="CA1547" s="207" t="s">
        <v>506</v>
      </c>
      <c r="CB1547" s="200" t="str">
        <f t="shared" si="1035"/>
        <v>xx</v>
      </c>
      <c r="CC1547" s="200" t="str">
        <f t="shared" si="1036"/>
        <v>Non_select</v>
      </c>
      <c r="CD1547" s="200" t="str">
        <f t="shared" si="1037"/>
        <v>xx</v>
      </c>
      <c r="CE1547" s="200" t="str">
        <f t="shared" si="1038"/>
        <v/>
      </c>
      <c r="CF1547" s="243"/>
      <c r="CG1547" s="200" t="str">
        <f t="shared" si="1039"/>
        <v>KC912075</v>
      </c>
      <c r="CH1547" s="208" t="s">
        <v>360</v>
      </c>
      <c r="CI1547" s="208" t="s">
        <v>361</v>
      </c>
      <c r="CJ1547" s="208" t="s">
        <v>362</v>
      </c>
      <c r="CK1547" s="243"/>
      <c r="CL1547" s="243"/>
      <c r="CM1547" s="243"/>
      <c r="CN1547" s="243"/>
      <c r="CO1547" s="208"/>
      <c r="CP1547" s="243"/>
      <c r="CQ1547" s="243"/>
      <c r="CR1547" s="243"/>
      <c r="CS1547" s="243"/>
      <c r="CT1547" s="243"/>
      <c r="CU1547" s="243"/>
      <c r="CV1547" s="268">
        <f t="shared" si="1004"/>
        <v>3</v>
      </c>
      <c r="CW1547" s="266" t="str">
        <f t="shared" si="1003"/>
        <v>3</v>
      </c>
      <c r="CX1547" s="200" t="str">
        <f t="shared" si="1040"/>
        <v>Hepatitis E virus strain  , partial cds</v>
      </c>
    </row>
    <row r="1548" spans="1:102" s="180" customFormat="1" ht="11.85" hidden="1" customHeight="1" x14ac:dyDescent="0.25">
      <c r="A1548" s="182" t="s">
        <v>3882</v>
      </c>
      <c r="B1548" s="174" t="s">
        <v>502</v>
      </c>
      <c r="C1548" s="175">
        <v>3</v>
      </c>
      <c r="D1548" s="176" t="s">
        <v>2561</v>
      </c>
      <c r="E1548" s="177" t="s">
        <v>2561</v>
      </c>
      <c r="F1548" s="182"/>
      <c r="G1548" s="243"/>
      <c r="H1548" s="180" t="s">
        <v>1329</v>
      </c>
      <c r="I1548" s="181" t="s">
        <v>1330</v>
      </c>
      <c r="J1548" s="182" t="s">
        <v>788</v>
      </c>
      <c r="K1548" s="183" t="s">
        <v>2990</v>
      </c>
      <c r="L1548" s="186" t="s">
        <v>2990</v>
      </c>
      <c r="M1548" s="253" t="s">
        <v>368</v>
      </c>
      <c r="N1548" s="257"/>
      <c r="O1548" s="243"/>
      <c r="P1548" s="243"/>
      <c r="Q1548" s="243"/>
      <c r="R1548" s="243"/>
      <c r="S1548" s="243" t="e">
        <f t="shared" si="1005"/>
        <v>#N/A</v>
      </c>
      <c r="T1548" s="243"/>
      <c r="U1548" s="274"/>
      <c r="V1548" s="274"/>
      <c r="W1548" s="272"/>
      <c r="X1548" s="275"/>
      <c r="Y1548" s="272"/>
      <c r="Z1548" s="272"/>
      <c r="AA1548" s="272"/>
      <c r="AB1548" s="290"/>
      <c r="AC1548" s="275"/>
      <c r="AD1548" s="275"/>
      <c r="AE1548" s="272"/>
      <c r="AF1548" s="272"/>
      <c r="AG1548" s="272"/>
      <c r="AH1548" s="282"/>
      <c r="AI1548" s="243"/>
      <c r="AJ1548" s="243"/>
      <c r="AK1548" s="255">
        <f t="shared" si="1006"/>
        <v>1</v>
      </c>
      <c r="AL1548" s="256" t="b">
        <f t="shared" si="1007"/>
        <v>0</v>
      </c>
      <c r="AM1548" s="243"/>
      <c r="AN1548" s="243"/>
      <c r="AO1548" s="276"/>
      <c r="AP1548" s="258" t="e">
        <f>MATCH($F1548,$F$2:$F1548,0)=ROW($F1548)-1</f>
        <v>#N/A</v>
      </c>
      <c r="AQ1548" s="174" t="s">
        <v>111</v>
      </c>
      <c r="AR1548" s="174" t="s">
        <v>111</v>
      </c>
      <c r="AS1548" s="174" t="s">
        <v>111</v>
      </c>
      <c r="AT1548" s="174" t="s">
        <v>111</v>
      </c>
      <c r="AU1548" s="174" t="s">
        <v>111</v>
      </c>
      <c r="AV1548" s="174" t="s">
        <v>111</v>
      </c>
      <c r="AX1548" s="243"/>
      <c r="AY1548" s="259" t="str">
        <f t="shared" si="1008"/>
        <v>KC912076</v>
      </c>
      <c r="AZ1548" s="260" t="str">
        <f t="shared" si="1009"/>
        <v>3.FRA.Toulouse.hum</v>
      </c>
      <c r="BA1548" s="260" t="str">
        <f t="shared" si="1010"/>
        <v>3.FRA.Toulouse.hum</v>
      </c>
      <c r="BB1548" s="200" t="str">
        <f t="shared" si="1011"/>
        <v>KC912076.</v>
      </c>
      <c r="BC1548" s="201" t="str">
        <f t="shared" si="1012"/>
        <v>KC912076</v>
      </c>
      <c r="BD1548" s="201" t="str">
        <f t="shared" si="1013"/>
        <v>KC912076</v>
      </c>
      <c r="BE1548" s="200" t="str">
        <f t="shared" si="1014"/>
        <v>KC912076=</v>
      </c>
      <c r="BF1548" s="200" t="str">
        <f t="shared" si="1015"/>
        <v>KC912076=out</v>
      </c>
      <c r="BG1548" s="200" t="str">
        <f t="shared" si="1016"/>
        <v>KC912076=out</v>
      </c>
      <c r="BH1548" s="200" t="str">
        <f t="shared" si="1017"/>
        <v>KC912076=</v>
      </c>
      <c r="BI1548" s="200" t="str">
        <f t="shared" si="1018"/>
        <v>KC912076=. 3.FRA.Toulouse.hum</v>
      </c>
      <c r="BJ1548" s="200" t="str">
        <f t="shared" si="1019"/>
        <v>KC912076=. 3.FRA.Toulouse.hum</v>
      </c>
      <c r="BK1548" s="200" t="str">
        <f t="shared" si="1020"/>
        <v>KC912076=. 3.FRA.Toulouse.hum</v>
      </c>
      <c r="BL1548" s="200" t="str">
        <f t="shared" si="1021"/>
        <v>KC912076=3.FRA.Toulouse.hum</v>
      </c>
      <c r="BM1548" s="200" t="str">
        <f t="shared" si="1022"/>
        <v>KC912076=3</v>
      </c>
      <c r="BN1548" s="200" t="str">
        <f t="shared" si="1023"/>
        <v>KC912076=3</v>
      </c>
      <c r="BO1548" s="200" t="str">
        <f t="shared" si="1024"/>
        <v>KC912076=3</v>
      </c>
      <c r="BP1548" s="200" t="str">
        <f t="shared" si="1025"/>
        <v>3=</v>
      </c>
      <c r="BQ1548" s="261" t="str">
        <f t="shared" si="1026"/>
        <v>KC912076</v>
      </c>
      <c r="BR1548" s="262" t="str">
        <f t="shared" si="1027"/>
        <v/>
      </c>
      <c r="BS1548" s="263" t="str">
        <f t="shared" si="1028"/>
        <v>3.FRA.Toulouse.hum</v>
      </c>
      <c r="BT1548" s="264" t="str">
        <f t="shared" si="1029"/>
        <v/>
      </c>
      <c r="BU1548" s="264" t="str">
        <f t="shared" si="1030"/>
        <v/>
      </c>
      <c r="BV1548" s="264" t="str">
        <f t="shared" si="1031"/>
        <v/>
      </c>
      <c r="BW1548" s="264" t="str">
        <f t="shared" si="1032"/>
        <v/>
      </c>
      <c r="BX1548" s="264" t="str">
        <f t="shared" si="1033"/>
        <v/>
      </c>
      <c r="BY1548" s="265" t="str">
        <f t="shared" si="1034"/>
        <v/>
      </c>
      <c r="BZ1548" s="243"/>
      <c r="CA1548" s="207" t="s">
        <v>506</v>
      </c>
      <c r="CB1548" s="200" t="str">
        <f t="shared" si="1035"/>
        <v>xx</v>
      </c>
      <c r="CC1548" s="200" t="str">
        <f t="shared" si="1036"/>
        <v>Non_select</v>
      </c>
      <c r="CD1548" s="200" t="str">
        <f t="shared" si="1037"/>
        <v>xx</v>
      </c>
      <c r="CE1548" s="200" t="str">
        <f t="shared" si="1038"/>
        <v/>
      </c>
      <c r="CF1548" s="243"/>
      <c r="CG1548" s="200" t="str">
        <f t="shared" si="1039"/>
        <v>KC912076</v>
      </c>
      <c r="CH1548" s="208" t="s">
        <v>360</v>
      </c>
      <c r="CI1548" s="208" t="s">
        <v>361</v>
      </c>
      <c r="CJ1548" s="208" t="s">
        <v>362</v>
      </c>
      <c r="CK1548" s="243"/>
      <c r="CL1548" s="243"/>
      <c r="CM1548" s="243"/>
      <c r="CN1548" s="243"/>
      <c r="CO1548" s="208"/>
      <c r="CP1548" s="243"/>
      <c r="CQ1548" s="243"/>
      <c r="CR1548" s="243"/>
      <c r="CS1548" s="243"/>
      <c r="CT1548" s="243"/>
      <c r="CU1548" s="243"/>
      <c r="CV1548" s="268">
        <f t="shared" si="1004"/>
        <v>3</v>
      </c>
      <c r="CW1548" s="266" t="str">
        <f t="shared" si="1003"/>
        <v>3</v>
      </c>
      <c r="CX1548" s="200" t="str">
        <f t="shared" si="1040"/>
        <v>Hepatitis E virus strain  , partial cds</v>
      </c>
    </row>
    <row r="1549" spans="1:102" s="180" customFormat="1" ht="11.85" hidden="1" customHeight="1" x14ac:dyDescent="0.25">
      <c r="A1549" s="182" t="s">
        <v>3883</v>
      </c>
      <c r="B1549" s="174" t="s">
        <v>502</v>
      </c>
      <c r="C1549" s="175">
        <v>3</v>
      </c>
      <c r="D1549" s="176" t="s">
        <v>2561</v>
      </c>
      <c r="E1549" s="177" t="s">
        <v>2561</v>
      </c>
      <c r="F1549" s="182"/>
      <c r="G1549" s="243"/>
      <c r="H1549" s="180" t="s">
        <v>1329</v>
      </c>
      <c r="I1549" s="181" t="s">
        <v>1330</v>
      </c>
      <c r="J1549" s="182" t="s">
        <v>788</v>
      </c>
      <c r="K1549" s="183" t="s">
        <v>2990</v>
      </c>
      <c r="L1549" s="186" t="s">
        <v>2990</v>
      </c>
      <c r="M1549" s="253" t="s">
        <v>368</v>
      </c>
      <c r="N1549" s="257"/>
      <c r="O1549" s="243"/>
      <c r="P1549" s="243"/>
      <c r="Q1549" s="243"/>
      <c r="R1549" s="243"/>
      <c r="S1549" s="243" t="e">
        <f t="shared" si="1005"/>
        <v>#N/A</v>
      </c>
      <c r="T1549" s="243"/>
      <c r="U1549" s="274"/>
      <c r="V1549" s="274"/>
      <c r="W1549" s="272"/>
      <c r="X1549" s="275"/>
      <c r="Y1549" s="272"/>
      <c r="Z1549" s="272"/>
      <c r="AA1549" s="272"/>
      <c r="AB1549" s="290"/>
      <c r="AC1549" s="275"/>
      <c r="AD1549" s="275"/>
      <c r="AE1549" s="272"/>
      <c r="AF1549" s="272"/>
      <c r="AG1549" s="272"/>
      <c r="AH1549" s="282"/>
      <c r="AI1549" s="243"/>
      <c r="AJ1549" s="243"/>
      <c r="AK1549" s="255">
        <f t="shared" si="1006"/>
        <v>1</v>
      </c>
      <c r="AL1549" s="256" t="b">
        <f t="shared" si="1007"/>
        <v>0</v>
      </c>
      <c r="AM1549" s="243"/>
      <c r="AN1549" s="243"/>
      <c r="AO1549" s="276"/>
      <c r="AP1549" s="258" t="e">
        <f>MATCH($F1549,$F$2:$F1549,0)=ROW($F1549)-1</f>
        <v>#N/A</v>
      </c>
      <c r="AQ1549" s="174" t="s">
        <v>111</v>
      </c>
      <c r="AR1549" s="174" t="s">
        <v>111</v>
      </c>
      <c r="AS1549" s="174" t="s">
        <v>111</v>
      </c>
      <c r="AT1549" s="174" t="s">
        <v>111</v>
      </c>
      <c r="AU1549" s="174" t="s">
        <v>111</v>
      </c>
      <c r="AV1549" s="174" t="s">
        <v>111</v>
      </c>
      <c r="AX1549" s="243"/>
      <c r="AY1549" s="259" t="str">
        <f t="shared" si="1008"/>
        <v>KC912077</v>
      </c>
      <c r="AZ1549" s="260" t="str">
        <f t="shared" si="1009"/>
        <v>3.FRA.Toulouse.hum</v>
      </c>
      <c r="BA1549" s="260" t="str">
        <f t="shared" si="1010"/>
        <v>3.FRA.Toulouse.hum</v>
      </c>
      <c r="BB1549" s="200" t="str">
        <f t="shared" si="1011"/>
        <v>KC912077.</v>
      </c>
      <c r="BC1549" s="201" t="str">
        <f t="shared" si="1012"/>
        <v>KC912077</v>
      </c>
      <c r="BD1549" s="201" t="str">
        <f t="shared" si="1013"/>
        <v>KC912077</v>
      </c>
      <c r="BE1549" s="200" t="str">
        <f t="shared" si="1014"/>
        <v>KC912077=</v>
      </c>
      <c r="BF1549" s="200" t="str">
        <f t="shared" si="1015"/>
        <v>KC912077=out</v>
      </c>
      <c r="BG1549" s="200" t="str">
        <f t="shared" si="1016"/>
        <v>KC912077=out</v>
      </c>
      <c r="BH1549" s="200" t="str">
        <f t="shared" si="1017"/>
        <v>KC912077=</v>
      </c>
      <c r="BI1549" s="200" t="str">
        <f t="shared" si="1018"/>
        <v>KC912077=. 3.FRA.Toulouse.hum</v>
      </c>
      <c r="BJ1549" s="200" t="str">
        <f t="shared" si="1019"/>
        <v>KC912077=. 3.FRA.Toulouse.hum</v>
      </c>
      <c r="BK1549" s="200" t="str">
        <f t="shared" si="1020"/>
        <v>KC912077=. 3.FRA.Toulouse.hum</v>
      </c>
      <c r="BL1549" s="200" t="str">
        <f t="shared" si="1021"/>
        <v>KC912077=3.FRA.Toulouse.hum</v>
      </c>
      <c r="BM1549" s="200" t="str">
        <f t="shared" si="1022"/>
        <v>KC912077=3</v>
      </c>
      <c r="BN1549" s="200" t="str">
        <f t="shared" si="1023"/>
        <v>KC912077=3</v>
      </c>
      <c r="BO1549" s="200" t="str">
        <f t="shared" si="1024"/>
        <v>KC912077=3</v>
      </c>
      <c r="BP1549" s="200" t="str">
        <f t="shared" si="1025"/>
        <v>3=</v>
      </c>
      <c r="BQ1549" s="261" t="str">
        <f t="shared" si="1026"/>
        <v>KC912077</v>
      </c>
      <c r="BR1549" s="262" t="str">
        <f t="shared" si="1027"/>
        <v/>
      </c>
      <c r="BS1549" s="263" t="str">
        <f t="shared" si="1028"/>
        <v>3.FRA.Toulouse.hum</v>
      </c>
      <c r="BT1549" s="264" t="str">
        <f t="shared" si="1029"/>
        <v/>
      </c>
      <c r="BU1549" s="264" t="str">
        <f t="shared" si="1030"/>
        <v/>
      </c>
      <c r="BV1549" s="264" t="str">
        <f t="shared" si="1031"/>
        <v/>
      </c>
      <c r="BW1549" s="264" t="str">
        <f t="shared" si="1032"/>
        <v/>
      </c>
      <c r="BX1549" s="264" t="str">
        <f t="shared" si="1033"/>
        <v/>
      </c>
      <c r="BY1549" s="265" t="str">
        <f t="shared" si="1034"/>
        <v/>
      </c>
      <c r="BZ1549" s="243"/>
      <c r="CA1549" s="207" t="s">
        <v>506</v>
      </c>
      <c r="CB1549" s="200" t="str">
        <f t="shared" si="1035"/>
        <v>xx</v>
      </c>
      <c r="CC1549" s="200" t="str">
        <f t="shared" si="1036"/>
        <v>Non_select</v>
      </c>
      <c r="CD1549" s="200" t="str">
        <f t="shared" si="1037"/>
        <v>xx</v>
      </c>
      <c r="CE1549" s="200" t="str">
        <f t="shared" si="1038"/>
        <v/>
      </c>
      <c r="CF1549" s="243"/>
      <c r="CG1549" s="200" t="str">
        <f t="shared" si="1039"/>
        <v>KC912077</v>
      </c>
      <c r="CH1549" s="208" t="s">
        <v>360</v>
      </c>
      <c r="CI1549" s="208" t="s">
        <v>361</v>
      </c>
      <c r="CJ1549" s="208" t="s">
        <v>362</v>
      </c>
      <c r="CK1549" s="243"/>
      <c r="CL1549" s="243"/>
      <c r="CM1549" s="243"/>
      <c r="CN1549" s="243"/>
      <c r="CO1549" s="208"/>
      <c r="CP1549" s="243"/>
      <c r="CQ1549" s="243"/>
      <c r="CR1549" s="243"/>
      <c r="CS1549" s="243"/>
      <c r="CT1549" s="243"/>
      <c r="CU1549" s="243"/>
      <c r="CV1549" s="268">
        <f t="shared" si="1004"/>
        <v>3</v>
      </c>
      <c r="CW1549" s="266" t="str">
        <f t="shared" si="1003"/>
        <v>3</v>
      </c>
      <c r="CX1549" s="200" t="str">
        <f t="shared" si="1040"/>
        <v>Hepatitis E virus strain  , partial cds</v>
      </c>
    </row>
    <row r="1550" spans="1:102" ht="11.85" customHeight="1" x14ac:dyDescent="0.25">
      <c r="A1550" s="239" t="s">
        <v>1295</v>
      </c>
      <c r="B1550" s="174">
        <v>3</v>
      </c>
      <c r="C1550" s="272">
        <v>3</v>
      </c>
      <c r="D1550" s="176" t="s">
        <v>708</v>
      </c>
      <c r="E1550" s="177" t="s">
        <v>646</v>
      </c>
      <c r="F1550" s="375" t="s">
        <v>1296</v>
      </c>
      <c r="G1550" s="276"/>
      <c r="H1550" s="243" t="s">
        <v>1080</v>
      </c>
      <c r="I1550" s="468" t="s">
        <v>1081</v>
      </c>
      <c r="J1550" s="243" t="s">
        <v>788</v>
      </c>
      <c r="K1550" s="243"/>
      <c r="L1550" s="270" t="s">
        <v>1082</v>
      </c>
      <c r="M1550" s="253" t="s">
        <v>1083</v>
      </c>
      <c r="N1550" s="270"/>
      <c r="O1550" s="188"/>
      <c r="P1550" s="243"/>
      <c r="Q1550" s="243"/>
      <c r="R1550" s="243"/>
      <c r="S1550" s="243">
        <f t="shared" si="1005"/>
        <v>6347</v>
      </c>
      <c r="T1550" s="243"/>
      <c r="U1550" s="250"/>
      <c r="V1550" s="274"/>
      <c r="W1550" s="288"/>
      <c r="X1550" s="275"/>
      <c r="Y1550" s="288"/>
      <c r="Z1550" s="288"/>
      <c r="AA1550" s="288"/>
      <c r="AB1550" s="252" t="s">
        <v>708</v>
      </c>
      <c r="AC1550" s="275"/>
      <c r="AD1550" s="275"/>
      <c r="AE1550" s="288"/>
      <c r="AF1550" s="288"/>
      <c r="AG1550" s="288"/>
      <c r="AH1550" s="432" t="s">
        <v>1284</v>
      </c>
      <c r="AI1550" s="192">
        <v>6592</v>
      </c>
      <c r="AJ1550" s="192">
        <v>6739</v>
      </c>
      <c r="AK1550" s="255">
        <f t="shared" si="1006"/>
        <v>148</v>
      </c>
      <c r="AL1550" s="256" t="b">
        <f t="shared" si="1007"/>
        <v>0</v>
      </c>
      <c r="AM1550" s="243"/>
      <c r="AN1550" s="243"/>
      <c r="AO1550" s="276"/>
      <c r="AP1550" s="258" t="b">
        <f>MATCH($F1550,$F$2:$F1550,0)=ROW($F1550)-1</f>
        <v>1</v>
      </c>
      <c r="AQ1550" s="272"/>
      <c r="AR1550" s="272"/>
      <c r="AT1550" s="272"/>
      <c r="AU1550" s="272"/>
      <c r="AV1550" s="272" t="s">
        <v>111</v>
      </c>
      <c r="AW1550" s="243"/>
      <c r="AX1550" s="243"/>
      <c r="AY1550" s="259" t="str">
        <f t="shared" si="1008"/>
        <v>AF490989</v>
      </c>
      <c r="AZ1550" s="260" t="str">
        <f t="shared" si="1009"/>
        <v>3f.ESP.sewage</v>
      </c>
      <c r="BA1550" s="260" t="str">
        <f t="shared" si="1010"/>
        <v>3f.ESP.sewage</v>
      </c>
      <c r="BB1550" s="200" t="str">
        <f t="shared" si="1011"/>
        <v>AF490989.BCN8</v>
      </c>
      <c r="BC1550" s="201" t="str">
        <f t="shared" si="1012"/>
        <v>AF490989</v>
      </c>
      <c r="BD1550" s="201" t="str">
        <f t="shared" si="1013"/>
        <v>AF490989</v>
      </c>
      <c r="BE1550" s="200" t="str">
        <f t="shared" si="1014"/>
        <v>AF490989=</v>
      </c>
      <c r="BF1550" s="200" t="str">
        <f t="shared" si="1015"/>
        <v>AF490989=out</v>
      </c>
      <c r="BG1550" s="200" t="str">
        <f t="shared" si="1016"/>
        <v>AF490989=out</v>
      </c>
      <c r="BH1550" s="200" t="str">
        <f t="shared" si="1017"/>
        <v>AF490989=BCN8</v>
      </c>
      <c r="BI1550" s="200" t="str">
        <f t="shared" si="1018"/>
        <v>AF490989=BCN8. 3f.ESP.sewage</v>
      </c>
      <c r="BJ1550" s="200" t="str">
        <f t="shared" si="1019"/>
        <v>AF490989=BCN8. 3f.ESP.sewage</v>
      </c>
      <c r="BK1550" s="200" t="str">
        <f t="shared" si="1020"/>
        <v>AF490989=BCN8. 3f.ESP.sewage</v>
      </c>
      <c r="BL1550" s="200" t="str">
        <f t="shared" si="1021"/>
        <v>AF490989=3f.ESP.sewage</v>
      </c>
      <c r="BM1550" s="200" t="str">
        <f t="shared" si="1022"/>
        <v>AF490989=3f</v>
      </c>
      <c r="BN1550" s="200" t="str">
        <f t="shared" si="1023"/>
        <v>AF490989=3feg</v>
      </c>
      <c r="BO1550" s="200" t="str">
        <f t="shared" si="1024"/>
        <v>AF490989=3</v>
      </c>
      <c r="BP1550" s="200" t="str">
        <f t="shared" si="1025"/>
        <v>3f=</v>
      </c>
      <c r="BQ1550" s="261" t="str">
        <f t="shared" si="1026"/>
        <v>AF490989</v>
      </c>
      <c r="BR1550" s="262" t="str">
        <f t="shared" si="1027"/>
        <v>BCN8</v>
      </c>
      <c r="BS1550" s="263" t="str">
        <f t="shared" si="1028"/>
        <v>3f.ESP.sewage</v>
      </c>
      <c r="BT1550" s="264" t="str">
        <f t="shared" si="1029"/>
        <v/>
      </c>
      <c r="BU1550" s="264" t="str">
        <f t="shared" si="1030"/>
        <v/>
      </c>
      <c r="BV1550" s="264" t="str">
        <f t="shared" si="1031"/>
        <v/>
      </c>
      <c r="BW1550" s="264" t="str">
        <f t="shared" si="1032"/>
        <v/>
      </c>
      <c r="BX1550" s="264" t="str">
        <f t="shared" si="1033"/>
        <v/>
      </c>
      <c r="BY1550" s="265" t="str">
        <f t="shared" si="1034"/>
        <v>3f</v>
      </c>
      <c r="BZ1550" s="243"/>
      <c r="CA1550" s="207" t="s">
        <v>1297</v>
      </c>
      <c r="CB1550" s="200" t="str">
        <f t="shared" si="1035"/>
        <v>AF490989</v>
      </c>
      <c r="CC1550" s="200" t="str">
        <f t="shared" si="1036"/>
        <v>3f</v>
      </c>
      <c r="CD1550" s="200" t="str">
        <f t="shared" si="1037"/>
        <v>AF490989</v>
      </c>
      <c r="CE1550" s="200" t="str">
        <f t="shared" si="1038"/>
        <v/>
      </c>
      <c r="CF1550" s="243"/>
      <c r="CG1550" s="200" t="str">
        <f t="shared" si="1039"/>
        <v>AF490989</v>
      </c>
      <c r="CH1550" s="208" t="s">
        <v>360</v>
      </c>
      <c r="CI1550" s="208" t="s">
        <v>361</v>
      </c>
      <c r="CJ1550" s="208" t="s">
        <v>362</v>
      </c>
      <c r="CK1550" s="243"/>
      <c r="CL1550" s="243"/>
      <c r="CM1550" s="243"/>
      <c r="CN1550" s="243"/>
      <c r="CO1550" s="208"/>
      <c r="CP1550" s="243"/>
      <c r="CQ1550" s="243"/>
      <c r="CR1550" s="243"/>
      <c r="CS1550" s="243"/>
      <c r="CT1550" s="243"/>
      <c r="CU1550" s="243"/>
      <c r="CV1550" s="200">
        <f t="shared" si="1004"/>
        <v>3</v>
      </c>
      <c r="CW1550" s="266" t="str">
        <f t="shared" si="1003"/>
        <v>3f</v>
      </c>
      <c r="CX1550" s="200" t="str">
        <f t="shared" si="1040"/>
        <v>Hepatitis E virus strain  , partial cds</v>
      </c>
    </row>
    <row r="1551" spans="1:102" s="180" customFormat="1" ht="11.85" hidden="1" customHeight="1" x14ac:dyDescent="0.25">
      <c r="A1551" s="182" t="s">
        <v>3886</v>
      </c>
      <c r="B1551" s="174" t="s">
        <v>502</v>
      </c>
      <c r="C1551" s="175">
        <v>3</v>
      </c>
      <c r="D1551" s="176" t="s">
        <v>2561</v>
      </c>
      <c r="E1551" s="177" t="s">
        <v>2561</v>
      </c>
      <c r="F1551" s="182"/>
      <c r="G1551" s="243"/>
      <c r="H1551" s="180" t="s">
        <v>1329</v>
      </c>
      <c r="I1551" s="280" t="s">
        <v>1330</v>
      </c>
      <c r="J1551" s="277" t="s">
        <v>788</v>
      </c>
      <c r="K1551" s="183" t="s">
        <v>2990</v>
      </c>
      <c r="L1551" s="186" t="s">
        <v>2990</v>
      </c>
      <c r="M1551" s="253" t="s">
        <v>368</v>
      </c>
      <c r="N1551" s="257"/>
      <c r="O1551" s="243"/>
      <c r="P1551" s="243"/>
      <c r="Q1551" s="243"/>
      <c r="R1551" s="243"/>
      <c r="S1551" s="243" t="e">
        <f t="shared" si="1005"/>
        <v>#N/A</v>
      </c>
      <c r="T1551" s="243"/>
      <c r="U1551" s="274"/>
      <c r="V1551" s="274"/>
      <c r="W1551" s="272"/>
      <c r="X1551" s="275"/>
      <c r="Y1551" s="272"/>
      <c r="Z1551" s="272"/>
      <c r="AA1551" s="272"/>
      <c r="AB1551" s="290"/>
      <c r="AC1551" s="275"/>
      <c r="AD1551" s="275"/>
      <c r="AE1551" s="272"/>
      <c r="AF1551" s="272"/>
      <c r="AG1551" s="272"/>
      <c r="AH1551" s="282"/>
      <c r="AI1551" s="243"/>
      <c r="AJ1551" s="243"/>
      <c r="AK1551" s="255">
        <f t="shared" si="1006"/>
        <v>1</v>
      </c>
      <c r="AL1551" s="256" t="b">
        <f t="shared" si="1007"/>
        <v>0</v>
      </c>
      <c r="AM1551" s="243"/>
      <c r="AN1551" s="243"/>
      <c r="AO1551" s="276"/>
      <c r="AP1551" s="258" t="e">
        <f>MATCH($F1551,$F$2:$F1551,0)=ROW($F1551)-1</f>
        <v>#N/A</v>
      </c>
      <c r="AQ1551" s="174" t="s">
        <v>111</v>
      </c>
      <c r="AR1551" s="174" t="s">
        <v>111</v>
      </c>
      <c r="AS1551" s="174" t="s">
        <v>111</v>
      </c>
      <c r="AT1551" s="174" t="s">
        <v>111</v>
      </c>
      <c r="AU1551" s="174" t="s">
        <v>111</v>
      </c>
      <c r="AV1551" s="174" t="s">
        <v>111</v>
      </c>
      <c r="AX1551" s="243"/>
      <c r="AY1551" s="259" t="str">
        <f t="shared" si="1008"/>
        <v>KC912079</v>
      </c>
      <c r="AZ1551" s="260" t="str">
        <f t="shared" si="1009"/>
        <v>3.FRA.Toulouse.hum</v>
      </c>
      <c r="BA1551" s="260" t="str">
        <f t="shared" si="1010"/>
        <v>3.FRA.Toulouse.hum</v>
      </c>
      <c r="BB1551" s="200" t="str">
        <f t="shared" si="1011"/>
        <v>KC912079.</v>
      </c>
      <c r="BC1551" s="201" t="str">
        <f t="shared" si="1012"/>
        <v>KC912079</v>
      </c>
      <c r="BD1551" s="201" t="str">
        <f t="shared" si="1013"/>
        <v>KC912079</v>
      </c>
      <c r="BE1551" s="200" t="str">
        <f t="shared" si="1014"/>
        <v>KC912079=</v>
      </c>
      <c r="BF1551" s="200" t="str">
        <f t="shared" si="1015"/>
        <v>KC912079=out</v>
      </c>
      <c r="BG1551" s="200" t="str">
        <f t="shared" si="1016"/>
        <v>KC912079=out</v>
      </c>
      <c r="BH1551" s="200" t="str">
        <f t="shared" si="1017"/>
        <v>KC912079=</v>
      </c>
      <c r="BI1551" s="200" t="str">
        <f t="shared" si="1018"/>
        <v>KC912079=. 3.FRA.Toulouse.hum</v>
      </c>
      <c r="BJ1551" s="200" t="str">
        <f t="shared" si="1019"/>
        <v>KC912079=. 3.FRA.Toulouse.hum</v>
      </c>
      <c r="BK1551" s="200" t="str">
        <f t="shared" si="1020"/>
        <v>KC912079=. 3.FRA.Toulouse.hum</v>
      </c>
      <c r="BL1551" s="200" t="str">
        <f t="shared" si="1021"/>
        <v>KC912079=3.FRA.Toulouse.hum</v>
      </c>
      <c r="BM1551" s="200" t="str">
        <f t="shared" si="1022"/>
        <v>KC912079=3</v>
      </c>
      <c r="BN1551" s="200" t="str">
        <f t="shared" si="1023"/>
        <v>KC912079=3</v>
      </c>
      <c r="BO1551" s="200" t="str">
        <f t="shared" si="1024"/>
        <v>KC912079=3</v>
      </c>
      <c r="BP1551" s="200" t="str">
        <f t="shared" si="1025"/>
        <v>3=</v>
      </c>
      <c r="BQ1551" s="261" t="str">
        <f t="shared" si="1026"/>
        <v>KC912079</v>
      </c>
      <c r="BR1551" s="262" t="str">
        <f t="shared" si="1027"/>
        <v/>
      </c>
      <c r="BS1551" s="263" t="str">
        <f t="shared" si="1028"/>
        <v>3.FRA.Toulouse.hum</v>
      </c>
      <c r="BT1551" s="264" t="str">
        <f t="shared" si="1029"/>
        <v/>
      </c>
      <c r="BU1551" s="264" t="str">
        <f t="shared" si="1030"/>
        <v/>
      </c>
      <c r="BV1551" s="264" t="str">
        <f t="shared" si="1031"/>
        <v/>
      </c>
      <c r="BW1551" s="264" t="str">
        <f t="shared" si="1032"/>
        <v/>
      </c>
      <c r="BX1551" s="264" t="str">
        <f t="shared" si="1033"/>
        <v/>
      </c>
      <c r="BY1551" s="265" t="str">
        <f t="shared" si="1034"/>
        <v/>
      </c>
      <c r="BZ1551" s="243"/>
      <c r="CA1551" s="207" t="s">
        <v>506</v>
      </c>
      <c r="CB1551" s="200" t="str">
        <f t="shared" si="1035"/>
        <v>xx</v>
      </c>
      <c r="CC1551" s="200" t="str">
        <f t="shared" si="1036"/>
        <v>Non_select</v>
      </c>
      <c r="CD1551" s="200" t="str">
        <f t="shared" si="1037"/>
        <v>xx</v>
      </c>
      <c r="CE1551" s="200" t="str">
        <f t="shared" si="1038"/>
        <v/>
      </c>
      <c r="CF1551" s="243"/>
      <c r="CG1551" s="200" t="str">
        <f t="shared" si="1039"/>
        <v>KC912079</v>
      </c>
      <c r="CH1551" s="208" t="s">
        <v>360</v>
      </c>
      <c r="CI1551" s="208" t="s">
        <v>361</v>
      </c>
      <c r="CJ1551" s="208" t="s">
        <v>362</v>
      </c>
      <c r="CK1551" s="243"/>
      <c r="CL1551" s="243"/>
      <c r="CM1551" s="243"/>
      <c r="CN1551" s="243"/>
      <c r="CO1551" s="208"/>
      <c r="CP1551" s="243"/>
      <c r="CQ1551" s="243"/>
      <c r="CR1551" s="243"/>
      <c r="CS1551" s="243"/>
      <c r="CT1551" s="243"/>
      <c r="CU1551" s="243"/>
      <c r="CV1551" s="268">
        <f t="shared" si="1004"/>
        <v>3</v>
      </c>
      <c r="CW1551" s="266" t="str">
        <f t="shared" si="1003"/>
        <v>3</v>
      </c>
      <c r="CX1551" s="200" t="str">
        <f t="shared" si="1040"/>
        <v>Hepatitis E virus strain  , partial cds</v>
      </c>
    </row>
    <row r="1552" spans="1:102" s="180" customFormat="1" ht="11.85" hidden="1" customHeight="1" x14ac:dyDescent="0.25">
      <c r="A1552" s="182" t="s">
        <v>3887</v>
      </c>
      <c r="B1552" s="174" t="s">
        <v>502</v>
      </c>
      <c r="C1552" s="175">
        <v>3</v>
      </c>
      <c r="D1552" s="176" t="s">
        <v>2561</v>
      </c>
      <c r="E1552" s="177" t="s">
        <v>2561</v>
      </c>
      <c r="F1552" s="182"/>
      <c r="G1552" s="243"/>
      <c r="H1552" s="180" t="s">
        <v>1329</v>
      </c>
      <c r="I1552" s="280" t="s">
        <v>1330</v>
      </c>
      <c r="J1552" s="277" t="s">
        <v>788</v>
      </c>
      <c r="K1552" s="183" t="s">
        <v>2990</v>
      </c>
      <c r="L1552" s="186" t="s">
        <v>2990</v>
      </c>
      <c r="M1552" s="253" t="s">
        <v>368</v>
      </c>
      <c r="N1552" s="257"/>
      <c r="O1552" s="243"/>
      <c r="P1552" s="243"/>
      <c r="Q1552" s="243"/>
      <c r="R1552" s="243"/>
      <c r="S1552" s="243" t="e">
        <f t="shared" si="1005"/>
        <v>#N/A</v>
      </c>
      <c r="T1552" s="243"/>
      <c r="U1552" s="274"/>
      <c r="V1552" s="274"/>
      <c r="W1552" s="272"/>
      <c r="X1552" s="275"/>
      <c r="Y1552" s="272"/>
      <c r="Z1552" s="272"/>
      <c r="AA1552" s="272"/>
      <c r="AB1552" s="290"/>
      <c r="AC1552" s="275"/>
      <c r="AD1552" s="275"/>
      <c r="AE1552" s="272"/>
      <c r="AF1552" s="272"/>
      <c r="AG1552" s="272"/>
      <c r="AH1552" s="282"/>
      <c r="AI1552" s="243"/>
      <c r="AJ1552" s="243"/>
      <c r="AK1552" s="255">
        <f t="shared" si="1006"/>
        <v>1</v>
      </c>
      <c r="AL1552" s="256" t="b">
        <f t="shared" si="1007"/>
        <v>0</v>
      </c>
      <c r="AM1552" s="243"/>
      <c r="AN1552" s="243"/>
      <c r="AO1552" s="276"/>
      <c r="AP1552" s="258" t="e">
        <f>MATCH($F1552,$F$2:$F1552,0)=ROW($F1552)-1</f>
        <v>#N/A</v>
      </c>
      <c r="AQ1552" s="174" t="s">
        <v>111</v>
      </c>
      <c r="AR1552" s="174" t="s">
        <v>111</v>
      </c>
      <c r="AS1552" s="174" t="s">
        <v>111</v>
      </c>
      <c r="AT1552" s="174" t="s">
        <v>111</v>
      </c>
      <c r="AU1552" s="174" t="s">
        <v>111</v>
      </c>
      <c r="AV1552" s="174" t="s">
        <v>111</v>
      </c>
      <c r="AX1552" s="243"/>
      <c r="AY1552" s="259" t="str">
        <f t="shared" si="1008"/>
        <v>KC912080</v>
      </c>
      <c r="AZ1552" s="260" t="str">
        <f t="shared" si="1009"/>
        <v>3.FRA.Toulouse.hum</v>
      </c>
      <c r="BA1552" s="260" t="str">
        <f t="shared" si="1010"/>
        <v>3.FRA.Toulouse.hum</v>
      </c>
      <c r="BB1552" s="200" t="str">
        <f t="shared" si="1011"/>
        <v>KC912080.</v>
      </c>
      <c r="BC1552" s="201" t="str">
        <f t="shared" si="1012"/>
        <v>KC912080</v>
      </c>
      <c r="BD1552" s="201" t="str">
        <f t="shared" si="1013"/>
        <v>KC912080</v>
      </c>
      <c r="BE1552" s="200" t="str">
        <f t="shared" si="1014"/>
        <v>KC912080=</v>
      </c>
      <c r="BF1552" s="200" t="str">
        <f t="shared" si="1015"/>
        <v>KC912080=out</v>
      </c>
      <c r="BG1552" s="200" t="str">
        <f t="shared" si="1016"/>
        <v>KC912080=out</v>
      </c>
      <c r="BH1552" s="200" t="str">
        <f t="shared" si="1017"/>
        <v>KC912080=</v>
      </c>
      <c r="BI1552" s="200" t="str">
        <f t="shared" si="1018"/>
        <v>KC912080=. 3.FRA.Toulouse.hum</v>
      </c>
      <c r="BJ1552" s="200" t="str">
        <f t="shared" si="1019"/>
        <v>KC912080=. 3.FRA.Toulouse.hum</v>
      </c>
      <c r="BK1552" s="200" t="str">
        <f t="shared" si="1020"/>
        <v>KC912080=. 3.FRA.Toulouse.hum</v>
      </c>
      <c r="BL1552" s="200" t="str">
        <f t="shared" si="1021"/>
        <v>KC912080=3.FRA.Toulouse.hum</v>
      </c>
      <c r="BM1552" s="200" t="str">
        <f t="shared" si="1022"/>
        <v>KC912080=3</v>
      </c>
      <c r="BN1552" s="200" t="str">
        <f t="shared" si="1023"/>
        <v>KC912080=3</v>
      </c>
      <c r="BO1552" s="200" t="str">
        <f t="shared" si="1024"/>
        <v>KC912080=3</v>
      </c>
      <c r="BP1552" s="200" t="str">
        <f t="shared" si="1025"/>
        <v>3=</v>
      </c>
      <c r="BQ1552" s="261" t="str">
        <f t="shared" si="1026"/>
        <v>KC912080</v>
      </c>
      <c r="BR1552" s="262" t="str">
        <f t="shared" si="1027"/>
        <v/>
      </c>
      <c r="BS1552" s="263" t="str">
        <f t="shared" si="1028"/>
        <v>3.FRA.Toulouse.hum</v>
      </c>
      <c r="BT1552" s="264" t="str">
        <f t="shared" si="1029"/>
        <v/>
      </c>
      <c r="BU1552" s="264" t="str">
        <f t="shared" si="1030"/>
        <v/>
      </c>
      <c r="BV1552" s="264" t="str">
        <f t="shared" si="1031"/>
        <v/>
      </c>
      <c r="BW1552" s="264" t="str">
        <f t="shared" si="1032"/>
        <v/>
      </c>
      <c r="BX1552" s="264" t="str">
        <f t="shared" si="1033"/>
        <v/>
      </c>
      <c r="BY1552" s="265" t="str">
        <f t="shared" si="1034"/>
        <v/>
      </c>
      <c r="BZ1552" s="243"/>
      <c r="CA1552" s="207" t="s">
        <v>506</v>
      </c>
      <c r="CB1552" s="200" t="str">
        <f t="shared" si="1035"/>
        <v>xx</v>
      </c>
      <c r="CC1552" s="200" t="str">
        <f t="shared" si="1036"/>
        <v>Non_select</v>
      </c>
      <c r="CD1552" s="200" t="str">
        <f t="shared" si="1037"/>
        <v>xx</v>
      </c>
      <c r="CE1552" s="200" t="str">
        <f t="shared" si="1038"/>
        <v/>
      </c>
      <c r="CF1552" s="243"/>
      <c r="CG1552" s="200" t="str">
        <f t="shared" si="1039"/>
        <v>KC912080</v>
      </c>
      <c r="CH1552" s="208" t="s">
        <v>360</v>
      </c>
      <c r="CI1552" s="208" t="s">
        <v>361</v>
      </c>
      <c r="CJ1552" s="208" t="s">
        <v>362</v>
      </c>
      <c r="CK1552" s="243"/>
      <c r="CL1552" s="243"/>
      <c r="CM1552" s="243"/>
      <c r="CN1552" s="243"/>
      <c r="CO1552" s="208"/>
      <c r="CP1552" s="243"/>
      <c r="CQ1552" s="243"/>
      <c r="CR1552" s="243"/>
      <c r="CS1552" s="243"/>
      <c r="CT1552" s="243"/>
      <c r="CU1552" s="243"/>
      <c r="CV1552" s="268">
        <f t="shared" si="1004"/>
        <v>3</v>
      </c>
      <c r="CW1552" s="266" t="str">
        <f t="shared" si="1003"/>
        <v>3</v>
      </c>
      <c r="CX1552" s="200" t="str">
        <f t="shared" si="1040"/>
        <v>Hepatitis E virus strain  , partial cds</v>
      </c>
    </row>
    <row r="1553" spans="1:102" s="180" customFormat="1" ht="11.85" hidden="1" customHeight="1" x14ac:dyDescent="0.25">
      <c r="A1553" s="182" t="s">
        <v>3888</v>
      </c>
      <c r="B1553" s="174" t="s">
        <v>502</v>
      </c>
      <c r="C1553" s="175">
        <v>3</v>
      </c>
      <c r="D1553" s="176" t="s">
        <v>2561</v>
      </c>
      <c r="E1553" s="177" t="s">
        <v>2561</v>
      </c>
      <c r="F1553" s="182"/>
      <c r="G1553" s="243"/>
      <c r="H1553" s="180" t="s">
        <v>1329</v>
      </c>
      <c r="I1553" s="181" t="s">
        <v>1330</v>
      </c>
      <c r="J1553" s="182" t="s">
        <v>788</v>
      </c>
      <c r="K1553" s="183" t="s">
        <v>2990</v>
      </c>
      <c r="L1553" s="186" t="s">
        <v>2990</v>
      </c>
      <c r="M1553" s="253" t="s">
        <v>368</v>
      </c>
      <c r="N1553" s="257"/>
      <c r="O1553" s="243"/>
      <c r="P1553" s="243"/>
      <c r="Q1553" s="243"/>
      <c r="R1553" s="243"/>
      <c r="S1553" s="243" t="e">
        <f t="shared" si="1005"/>
        <v>#N/A</v>
      </c>
      <c r="T1553" s="243"/>
      <c r="U1553" s="274"/>
      <c r="V1553" s="274"/>
      <c r="W1553" s="272"/>
      <c r="X1553" s="275"/>
      <c r="Y1553" s="272"/>
      <c r="Z1553" s="272"/>
      <c r="AA1553" s="272"/>
      <c r="AB1553" s="290"/>
      <c r="AC1553" s="275"/>
      <c r="AD1553" s="275"/>
      <c r="AE1553" s="272"/>
      <c r="AF1553" s="272"/>
      <c r="AG1553" s="272"/>
      <c r="AH1553" s="282"/>
      <c r="AI1553" s="243"/>
      <c r="AJ1553" s="243"/>
      <c r="AK1553" s="255">
        <f t="shared" si="1006"/>
        <v>1</v>
      </c>
      <c r="AL1553" s="256" t="b">
        <f t="shared" si="1007"/>
        <v>0</v>
      </c>
      <c r="AM1553" s="243"/>
      <c r="AN1553" s="243"/>
      <c r="AO1553" s="276"/>
      <c r="AP1553" s="258" t="e">
        <f>MATCH($F1553,$F$2:$F1553,0)=ROW($F1553)-1</f>
        <v>#N/A</v>
      </c>
      <c r="AQ1553" s="174" t="s">
        <v>111</v>
      </c>
      <c r="AR1553" s="174" t="s">
        <v>111</v>
      </c>
      <c r="AS1553" s="174" t="s">
        <v>111</v>
      </c>
      <c r="AT1553" s="174" t="s">
        <v>111</v>
      </c>
      <c r="AU1553" s="174" t="s">
        <v>111</v>
      </c>
      <c r="AV1553" s="174" t="s">
        <v>111</v>
      </c>
      <c r="AX1553" s="243"/>
      <c r="AY1553" s="259" t="str">
        <f t="shared" si="1008"/>
        <v>KC912081</v>
      </c>
      <c r="AZ1553" s="260" t="str">
        <f t="shared" si="1009"/>
        <v>3.FRA.Toulouse.hum</v>
      </c>
      <c r="BA1553" s="260" t="str">
        <f t="shared" si="1010"/>
        <v>3.FRA.Toulouse.hum</v>
      </c>
      <c r="BB1553" s="200" t="str">
        <f t="shared" si="1011"/>
        <v>KC912081.</v>
      </c>
      <c r="BC1553" s="201" t="str">
        <f t="shared" si="1012"/>
        <v>KC912081</v>
      </c>
      <c r="BD1553" s="201" t="str">
        <f t="shared" si="1013"/>
        <v>KC912081</v>
      </c>
      <c r="BE1553" s="200" t="str">
        <f t="shared" si="1014"/>
        <v>KC912081=</v>
      </c>
      <c r="BF1553" s="200" t="str">
        <f t="shared" si="1015"/>
        <v>KC912081=out</v>
      </c>
      <c r="BG1553" s="200" t="str">
        <f t="shared" si="1016"/>
        <v>KC912081=out</v>
      </c>
      <c r="BH1553" s="200" t="str">
        <f t="shared" si="1017"/>
        <v>KC912081=</v>
      </c>
      <c r="BI1553" s="200" t="str">
        <f t="shared" si="1018"/>
        <v>KC912081=. 3.FRA.Toulouse.hum</v>
      </c>
      <c r="BJ1553" s="200" t="str">
        <f t="shared" si="1019"/>
        <v>KC912081=. 3.FRA.Toulouse.hum</v>
      </c>
      <c r="BK1553" s="200" t="str">
        <f t="shared" si="1020"/>
        <v>KC912081=. 3.FRA.Toulouse.hum</v>
      </c>
      <c r="BL1553" s="200" t="str">
        <f t="shared" si="1021"/>
        <v>KC912081=3.FRA.Toulouse.hum</v>
      </c>
      <c r="BM1553" s="200" t="str">
        <f t="shared" si="1022"/>
        <v>KC912081=3</v>
      </c>
      <c r="BN1553" s="200" t="str">
        <f t="shared" si="1023"/>
        <v>KC912081=3</v>
      </c>
      <c r="BO1553" s="200" t="str">
        <f t="shared" si="1024"/>
        <v>KC912081=3</v>
      </c>
      <c r="BP1553" s="200" t="str">
        <f t="shared" si="1025"/>
        <v>3=</v>
      </c>
      <c r="BQ1553" s="261" t="str">
        <f t="shared" si="1026"/>
        <v>KC912081</v>
      </c>
      <c r="BR1553" s="262" t="str">
        <f t="shared" si="1027"/>
        <v/>
      </c>
      <c r="BS1553" s="263" t="str">
        <f t="shared" si="1028"/>
        <v>3.FRA.Toulouse.hum</v>
      </c>
      <c r="BT1553" s="264" t="str">
        <f t="shared" si="1029"/>
        <v/>
      </c>
      <c r="BU1553" s="264" t="str">
        <f t="shared" si="1030"/>
        <v/>
      </c>
      <c r="BV1553" s="264" t="str">
        <f t="shared" si="1031"/>
        <v/>
      </c>
      <c r="BW1553" s="264" t="str">
        <f t="shared" si="1032"/>
        <v/>
      </c>
      <c r="BX1553" s="264" t="str">
        <f t="shared" si="1033"/>
        <v/>
      </c>
      <c r="BY1553" s="265" t="str">
        <f t="shared" si="1034"/>
        <v/>
      </c>
      <c r="BZ1553" s="243"/>
      <c r="CA1553" s="207" t="s">
        <v>506</v>
      </c>
      <c r="CB1553" s="200" t="str">
        <f t="shared" si="1035"/>
        <v>xx</v>
      </c>
      <c r="CC1553" s="200" t="str">
        <f t="shared" si="1036"/>
        <v>Non_select</v>
      </c>
      <c r="CD1553" s="200" t="str">
        <f t="shared" si="1037"/>
        <v>xx</v>
      </c>
      <c r="CE1553" s="200" t="str">
        <f t="shared" si="1038"/>
        <v/>
      </c>
      <c r="CF1553" s="243"/>
      <c r="CG1553" s="200" t="str">
        <f t="shared" si="1039"/>
        <v>KC912081</v>
      </c>
      <c r="CH1553" s="208" t="s">
        <v>360</v>
      </c>
      <c r="CI1553" s="208" t="s">
        <v>361</v>
      </c>
      <c r="CJ1553" s="208" t="s">
        <v>362</v>
      </c>
      <c r="CK1553" s="243"/>
      <c r="CL1553" s="243"/>
      <c r="CM1553" s="243"/>
      <c r="CN1553" s="243"/>
      <c r="CO1553" s="208"/>
      <c r="CP1553" s="243"/>
      <c r="CQ1553" s="243"/>
      <c r="CR1553" s="243"/>
      <c r="CS1553" s="243"/>
      <c r="CT1553" s="243"/>
      <c r="CU1553" s="243"/>
      <c r="CV1553" s="268">
        <f t="shared" si="1004"/>
        <v>3</v>
      </c>
      <c r="CW1553" s="266" t="str">
        <f t="shared" si="1003"/>
        <v>3</v>
      </c>
      <c r="CX1553" s="200" t="str">
        <f t="shared" si="1040"/>
        <v>Hepatitis E virus strain  , partial cds</v>
      </c>
    </row>
    <row r="1554" spans="1:102" s="180" customFormat="1" ht="11.85" hidden="1" customHeight="1" x14ac:dyDescent="0.25">
      <c r="A1554" s="182" t="s">
        <v>3889</v>
      </c>
      <c r="B1554" s="174" t="s">
        <v>502</v>
      </c>
      <c r="C1554" s="175">
        <v>3</v>
      </c>
      <c r="D1554" s="176" t="s">
        <v>2561</v>
      </c>
      <c r="E1554" s="177" t="s">
        <v>2561</v>
      </c>
      <c r="F1554" s="182"/>
      <c r="G1554" s="243"/>
      <c r="H1554" s="180" t="s">
        <v>1329</v>
      </c>
      <c r="I1554" s="181" t="s">
        <v>1330</v>
      </c>
      <c r="J1554" s="182" t="s">
        <v>788</v>
      </c>
      <c r="K1554" s="183" t="s">
        <v>2990</v>
      </c>
      <c r="L1554" s="186" t="s">
        <v>2990</v>
      </c>
      <c r="M1554" s="253" t="s">
        <v>368</v>
      </c>
      <c r="N1554" s="257"/>
      <c r="O1554" s="243"/>
      <c r="P1554" s="243"/>
      <c r="Q1554" s="243"/>
      <c r="R1554" s="243"/>
      <c r="S1554" s="243" t="e">
        <f t="shared" si="1005"/>
        <v>#N/A</v>
      </c>
      <c r="T1554" s="243"/>
      <c r="U1554" s="274"/>
      <c r="V1554" s="274"/>
      <c r="W1554" s="272"/>
      <c r="X1554" s="275"/>
      <c r="Y1554" s="272"/>
      <c r="Z1554" s="272"/>
      <c r="AA1554" s="272"/>
      <c r="AB1554" s="290"/>
      <c r="AC1554" s="275"/>
      <c r="AD1554" s="275"/>
      <c r="AE1554" s="272"/>
      <c r="AF1554" s="272"/>
      <c r="AG1554" s="272"/>
      <c r="AH1554" s="282"/>
      <c r="AI1554" s="243"/>
      <c r="AJ1554" s="243"/>
      <c r="AK1554" s="255">
        <f t="shared" si="1006"/>
        <v>1</v>
      </c>
      <c r="AL1554" s="256" t="b">
        <f t="shared" si="1007"/>
        <v>0</v>
      </c>
      <c r="AM1554" s="243"/>
      <c r="AN1554" s="243"/>
      <c r="AO1554" s="276"/>
      <c r="AP1554" s="258" t="e">
        <f>MATCH($F1554,$F$2:$F1554,0)=ROW($F1554)-1</f>
        <v>#N/A</v>
      </c>
      <c r="AQ1554" s="174" t="s">
        <v>111</v>
      </c>
      <c r="AR1554" s="174" t="s">
        <v>111</v>
      </c>
      <c r="AS1554" s="174" t="s">
        <v>111</v>
      </c>
      <c r="AT1554" s="174" t="s">
        <v>111</v>
      </c>
      <c r="AU1554" s="174" t="s">
        <v>111</v>
      </c>
      <c r="AV1554" s="174" t="s">
        <v>111</v>
      </c>
      <c r="AX1554" s="243"/>
      <c r="AY1554" s="259" t="str">
        <f t="shared" si="1008"/>
        <v>KC912082</v>
      </c>
      <c r="AZ1554" s="260" t="str">
        <f t="shared" si="1009"/>
        <v>3.FRA.Toulouse.hum</v>
      </c>
      <c r="BA1554" s="260" t="str">
        <f t="shared" si="1010"/>
        <v>3.FRA.Toulouse.hum</v>
      </c>
      <c r="BB1554" s="200" t="str">
        <f t="shared" si="1011"/>
        <v>KC912082.</v>
      </c>
      <c r="BC1554" s="201" t="str">
        <f t="shared" si="1012"/>
        <v>KC912082</v>
      </c>
      <c r="BD1554" s="201" t="str">
        <f t="shared" si="1013"/>
        <v>KC912082</v>
      </c>
      <c r="BE1554" s="200" t="str">
        <f t="shared" si="1014"/>
        <v>KC912082=</v>
      </c>
      <c r="BF1554" s="200" t="str">
        <f t="shared" si="1015"/>
        <v>KC912082=out</v>
      </c>
      <c r="BG1554" s="200" t="str">
        <f t="shared" si="1016"/>
        <v>KC912082=out</v>
      </c>
      <c r="BH1554" s="200" t="str">
        <f t="shared" si="1017"/>
        <v>KC912082=</v>
      </c>
      <c r="BI1554" s="200" t="str">
        <f t="shared" si="1018"/>
        <v>KC912082=. 3.FRA.Toulouse.hum</v>
      </c>
      <c r="BJ1554" s="200" t="str">
        <f t="shared" si="1019"/>
        <v>KC912082=. 3.FRA.Toulouse.hum</v>
      </c>
      <c r="BK1554" s="200" t="str">
        <f t="shared" si="1020"/>
        <v>KC912082=. 3.FRA.Toulouse.hum</v>
      </c>
      <c r="BL1554" s="200" t="str">
        <f t="shared" si="1021"/>
        <v>KC912082=3.FRA.Toulouse.hum</v>
      </c>
      <c r="BM1554" s="200" t="str">
        <f t="shared" si="1022"/>
        <v>KC912082=3</v>
      </c>
      <c r="BN1554" s="200" t="str">
        <f t="shared" si="1023"/>
        <v>KC912082=3</v>
      </c>
      <c r="BO1554" s="200" t="str">
        <f t="shared" si="1024"/>
        <v>KC912082=3</v>
      </c>
      <c r="BP1554" s="200" t="str">
        <f t="shared" si="1025"/>
        <v>3=</v>
      </c>
      <c r="BQ1554" s="261" t="str">
        <f t="shared" si="1026"/>
        <v>KC912082</v>
      </c>
      <c r="BR1554" s="262" t="str">
        <f t="shared" si="1027"/>
        <v/>
      </c>
      <c r="BS1554" s="263" t="str">
        <f t="shared" si="1028"/>
        <v>3.FRA.Toulouse.hum</v>
      </c>
      <c r="BT1554" s="264" t="str">
        <f t="shared" si="1029"/>
        <v/>
      </c>
      <c r="BU1554" s="264" t="str">
        <f t="shared" si="1030"/>
        <v/>
      </c>
      <c r="BV1554" s="264" t="str">
        <f t="shared" si="1031"/>
        <v/>
      </c>
      <c r="BW1554" s="264" t="str">
        <f t="shared" si="1032"/>
        <v/>
      </c>
      <c r="BX1554" s="264" t="str">
        <f t="shared" si="1033"/>
        <v/>
      </c>
      <c r="BY1554" s="265" t="str">
        <f t="shared" si="1034"/>
        <v/>
      </c>
      <c r="BZ1554" s="243"/>
      <c r="CA1554" s="207" t="s">
        <v>506</v>
      </c>
      <c r="CB1554" s="200" t="str">
        <f t="shared" si="1035"/>
        <v>xx</v>
      </c>
      <c r="CC1554" s="200" t="str">
        <f t="shared" si="1036"/>
        <v>Non_select</v>
      </c>
      <c r="CD1554" s="200" t="str">
        <f t="shared" si="1037"/>
        <v>xx</v>
      </c>
      <c r="CE1554" s="200" t="str">
        <f t="shared" si="1038"/>
        <v/>
      </c>
      <c r="CF1554" s="243"/>
      <c r="CG1554" s="200" t="str">
        <f t="shared" si="1039"/>
        <v>KC912082</v>
      </c>
      <c r="CH1554" s="208" t="s">
        <v>360</v>
      </c>
      <c r="CI1554" s="208" t="s">
        <v>361</v>
      </c>
      <c r="CJ1554" s="208" t="s">
        <v>362</v>
      </c>
      <c r="CK1554" s="243"/>
      <c r="CL1554" s="243"/>
      <c r="CM1554" s="243"/>
      <c r="CN1554" s="243"/>
      <c r="CO1554" s="208"/>
      <c r="CP1554" s="243"/>
      <c r="CQ1554" s="243"/>
      <c r="CR1554" s="243"/>
      <c r="CS1554" s="243"/>
      <c r="CT1554" s="243"/>
      <c r="CU1554" s="243"/>
      <c r="CV1554" s="268">
        <f t="shared" si="1004"/>
        <v>3</v>
      </c>
      <c r="CW1554" s="266" t="str">
        <f t="shared" si="1003"/>
        <v>3</v>
      </c>
      <c r="CX1554" s="200" t="str">
        <f t="shared" si="1040"/>
        <v>Hepatitis E virus strain  , partial cds</v>
      </c>
    </row>
    <row r="1555" spans="1:102" s="180" customFormat="1" ht="11.85" hidden="1" customHeight="1" x14ac:dyDescent="0.25">
      <c r="A1555" s="182" t="s">
        <v>3890</v>
      </c>
      <c r="B1555" s="174" t="s">
        <v>502</v>
      </c>
      <c r="C1555" s="175">
        <v>3</v>
      </c>
      <c r="D1555" s="176" t="s">
        <v>2561</v>
      </c>
      <c r="E1555" s="177" t="s">
        <v>2561</v>
      </c>
      <c r="F1555" s="182"/>
      <c r="G1555" s="243"/>
      <c r="H1555" s="180" t="s">
        <v>1329</v>
      </c>
      <c r="I1555" s="181" t="s">
        <v>1330</v>
      </c>
      <c r="J1555" s="182" t="s">
        <v>788</v>
      </c>
      <c r="K1555" s="183" t="s">
        <v>2990</v>
      </c>
      <c r="L1555" s="186" t="s">
        <v>2990</v>
      </c>
      <c r="M1555" s="253" t="s">
        <v>368</v>
      </c>
      <c r="N1555" s="257"/>
      <c r="O1555" s="243"/>
      <c r="P1555" s="243"/>
      <c r="Q1555" s="243"/>
      <c r="R1555" s="243"/>
      <c r="S1555" s="243" t="e">
        <f t="shared" si="1005"/>
        <v>#N/A</v>
      </c>
      <c r="T1555" s="243"/>
      <c r="U1555" s="274"/>
      <c r="V1555" s="274"/>
      <c r="W1555" s="272"/>
      <c r="X1555" s="275"/>
      <c r="Y1555" s="272"/>
      <c r="Z1555" s="272"/>
      <c r="AA1555" s="272"/>
      <c r="AB1555" s="290"/>
      <c r="AC1555" s="275"/>
      <c r="AD1555" s="275"/>
      <c r="AE1555" s="272"/>
      <c r="AF1555" s="272"/>
      <c r="AG1555" s="272"/>
      <c r="AH1555" s="282"/>
      <c r="AI1555" s="243"/>
      <c r="AJ1555" s="243"/>
      <c r="AK1555" s="255">
        <f t="shared" si="1006"/>
        <v>1</v>
      </c>
      <c r="AL1555" s="256" t="b">
        <f t="shared" si="1007"/>
        <v>0</v>
      </c>
      <c r="AM1555" s="243"/>
      <c r="AN1555" s="243"/>
      <c r="AO1555" s="276"/>
      <c r="AP1555" s="258" t="e">
        <f>MATCH($F1555,$F$2:$F1555,0)=ROW($F1555)-1</f>
        <v>#N/A</v>
      </c>
      <c r="AQ1555" s="174" t="s">
        <v>111</v>
      </c>
      <c r="AR1555" s="174" t="s">
        <v>111</v>
      </c>
      <c r="AS1555" s="174" t="s">
        <v>111</v>
      </c>
      <c r="AT1555" s="174" t="s">
        <v>111</v>
      </c>
      <c r="AU1555" s="174" t="s">
        <v>111</v>
      </c>
      <c r="AV1555" s="174" t="s">
        <v>111</v>
      </c>
      <c r="AX1555" s="243"/>
      <c r="AY1555" s="259" t="str">
        <f t="shared" si="1008"/>
        <v>KC912083</v>
      </c>
      <c r="AZ1555" s="260" t="str">
        <f t="shared" si="1009"/>
        <v>3.FRA.Toulouse.hum</v>
      </c>
      <c r="BA1555" s="260" t="str">
        <f t="shared" si="1010"/>
        <v>3.FRA.Toulouse.hum</v>
      </c>
      <c r="BB1555" s="200" t="str">
        <f t="shared" si="1011"/>
        <v>KC912083.</v>
      </c>
      <c r="BC1555" s="201" t="str">
        <f t="shared" si="1012"/>
        <v>KC912083</v>
      </c>
      <c r="BD1555" s="201" t="str">
        <f t="shared" si="1013"/>
        <v>KC912083</v>
      </c>
      <c r="BE1555" s="200" t="str">
        <f t="shared" si="1014"/>
        <v>KC912083=</v>
      </c>
      <c r="BF1555" s="200" t="str">
        <f t="shared" si="1015"/>
        <v>KC912083=out</v>
      </c>
      <c r="BG1555" s="200" t="str">
        <f t="shared" si="1016"/>
        <v>KC912083=out</v>
      </c>
      <c r="BH1555" s="200" t="str">
        <f t="shared" si="1017"/>
        <v>KC912083=</v>
      </c>
      <c r="BI1555" s="200" t="str">
        <f t="shared" si="1018"/>
        <v>KC912083=. 3.FRA.Toulouse.hum</v>
      </c>
      <c r="BJ1555" s="200" t="str">
        <f t="shared" si="1019"/>
        <v>KC912083=. 3.FRA.Toulouse.hum</v>
      </c>
      <c r="BK1555" s="200" t="str">
        <f t="shared" si="1020"/>
        <v>KC912083=. 3.FRA.Toulouse.hum</v>
      </c>
      <c r="BL1555" s="200" t="str">
        <f t="shared" si="1021"/>
        <v>KC912083=3.FRA.Toulouse.hum</v>
      </c>
      <c r="BM1555" s="200" t="str">
        <f t="shared" si="1022"/>
        <v>KC912083=3</v>
      </c>
      <c r="BN1555" s="200" t="str">
        <f t="shared" si="1023"/>
        <v>KC912083=3</v>
      </c>
      <c r="BO1555" s="200" t="str">
        <f t="shared" si="1024"/>
        <v>KC912083=3</v>
      </c>
      <c r="BP1555" s="200" t="str">
        <f t="shared" si="1025"/>
        <v>3=</v>
      </c>
      <c r="BQ1555" s="261" t="str">
        <f t="shared" si="1026"/>
        <v>KC912083</v>
      </c>
      <c r="BR1555" s="262" t="str">
        <f t="shared" si="1027"/>
        <v/>
      </c>
      <c r="BS1555" s="263" t="str">
        <f t="shared" si="1028"/>
        <v>3.FRA.Toulouse.hum</v>
      </c>
      <c r="BT1555" s="264" t="str">
        <f t="shared" si="1029"/>
        <v/>
      </c>
      <c r="BU1555" s="264" t="str">
        <f t="shared" si="1030"/>
        <v/>
      </c>
      <c r="BV1555" s="264" t="str">
        <f t="shared" si="1031"/>
        <v/>
      </c>
      <c r="BW1555" s="264" t="str">
        <f t="shared" si="1032"/>
        <v/>
      </c>
      <c r="BX1555" s="264" t="str">
        <f t="shared" si="1033"/>
        <v/>
      </c>
      <c r="BY1555" s="265" t="str">
        <f t="shared" si="1034"/>
        <v/>
      </c>
      <c r="BZ1555" s="243"/>
      <c r="CA1555" s="207" t="s">
        <v>506</v>
      </c>
      <c r="CB1555" s="200" t="str">
        <f t="shared" si="1035"/>
        <v>xx</v>
      </c>
      <c r="CC1555" s="200" t="str">
        <f t="shared" si="1036"/>
        <v>Non_select</v>
      </c>
      <c r="CD1555" s="200" t="str">
        <f t="shared" si="1037"/>
        <v>xx</v>
      </c>
      <c r="CE1555" s="200" t="str">
        <f t="shared" si="1038"/>
        <v/>
      </c>
      <c r="CF1555" s="243"/>
      <c r="CG1555" s="200" t="str">
        <f t="shared" si="1039"/>
        <v>KC912083</v>
      </c>
      <c r="CH1555" s="208" t="s">
        <v>360</v>
      </c>
      <c r="CI1555" s="208" t="s">
        <v>361</v>
      </c>
      <c r="CJ1555" s="208" t="s">
        <v>362</v>
      </c>
      <c r="CK1555" s="243"/>
      <c r="CL1555" s="243"/>
      <c r="CM1555" s="243"/>
      <c r="CN1555" s="243"/>
      <c r="CO1555" s="208"/>
      <c r="CP1555" s="243"/>
      <c r="CQ1555" s="243"/>
      <c r="CR1555" s="243"/>
      <c r="CS1555" s="243"/>
      <c r="CT1555" s="243"/>
      <c r="CU1555" s="243"/>
      <c r="CV1555" s="268">
        <f t="shared" si="1004"/>
        <v>3</v>
      </c>
      <c r="CW1555" s="266" t="str">
        <f t="shared" si="1003"/>
        <v>3</v>
      </c>
      <c r="CX1555" s="200" t="str">
        <f t="shared" si="1040"/>
        <v>Hepatitis E virus strain  , partial cds</v>
      </c>
    </row>
    <row r="1556" spans="1:102" s="180" customFormat="1" ht="11.85" hidden="1" customHeight="1" x14ac:dyDescent="0.25">
      <c r="A1556" s="182" t="s">
        <v>3891</v>
      </c>
      <c r="B1556" s="174" t="s">
        <v>502</v>
      </c>
      <c r="C1556" s="175">
        <v>3</v>
      </c>
      <c r="D1556" s="176" t="s">
        <v>2561</v>
      </c>
      <c r="E1556" s="177" t="s">
        <v>2561</v>
      </c>
      <c r="F1556" s="182"/>
      <c r="G1556" s="243"/>
      <c r="H1556" s="180" t="s">
        <v>1329</v>
      </c>
      <c r="I1556" s="181" t="s">
        <v>1330</v>
      </c>
      <c r="J1556" s="182" t="s">
        <v>788</v>
      </c>
      <c r="K1556" s="183" t="s">
        <v>2990</v>
      </c>
      <c r="L1556" s="186" t="s">
        <v>2990</v>
      </c>
      <c r="M1556" s="253" t="s">
        <v>368</v>
      </c>
      <c r="N1556" s="257"/>
      <c r="O1556" s="243"/>
      <c r="P1556" s="243"/>
      <c r="Q1556" s="243"/>
      <c r="R1556" s="243"/>
      <c r="S1556" s="243" t="e">
        <f t="shared" si="1005"/>
        <v>#N/A</v>
      </c>
      <c r="T1556" s="243"/>
      <c r="U1556" s="274"/>
      <c r="V1556" s="274"/>
      <c r="W1556" s="272"/>
      <c r="X1556" s="275"/>
      <c r="Y1556" s="272"/>
      <c r="Z1556" s="272"/>
      <c r="AA1556" s="272"/>
      <c r="AB1556" s="290"/>
      <c r="AC1556" s="275"/>
      <c r="AD1556" s="275"/>
      <c r="AE1556" s="272"/>
      <c r="AF1556" s="272"/>
      <c r="AG1556" s="272"/>
      <c r="AH1556" s="282"/>
      <c r="AI1556" s="243"/>
      <c r="AJ1556" s="243"/>
      <c r="AK1556" s="255">
        <f t="shared" si="1006"/>
        <v>1</v>
      </c>
      <c r="AL1556" s="256" t="b">
        <f t="shared" si="1007"/>
        <v>0</v>
      </c>
      <c r="AM1556" s="243"/>
      <c r="AN1556" s="243"/>
      <c r="AO1556" s="276"/>
      <c r="AP1556" s="258" t="e">
        <f>MATCH($F1556,$F$2:$F1556,0)=ROW($F1556)-1</f>
        <v>#N/A</v>
      </c>
      <c r="AQ1556" s="174" t="s">
        <v>111</v>
      </c>
      <c r="AR1556" s="174" t="s">
        <v>111</v>
      </c>
      <c r="AS1556" s="174" t="s">
        <v>111</v>
      </c>
      <c r="AT1556" s="174" t="s">
        <v>111</v>
      </c>
      <c r="AU1556" s="174" t="s">
        <v>111</v>
      </c>
      <c r="AV1556" s="174" t="s">
        <v>111</v>
      </c>
      <c r="AX1556" s="243"/>
      <c r="AY1556" s="259" t="str">
        <f t="shared" si="1008"/>
        <v>KC912084</v>
      </c>
      <c r="AZ1556" s="260" t="str">
        <f t="shared" si="1009"/>
        <v>3.FRA.Toulouse.hum</v>
      </c>
      <c r="BA1556" s="260" t="str">
        <f t="shared" si="1010"/>
        <v>3.FRA.Toulouse.hum</v>
      </c>
      <c r="BB1556" s="200" t="str">
        <f t="shared" si="1011"/>
        <v>KC912084.</v>
      </c>
      <c r="BC1556" s="201" t="str">
        <f t="shared" si="1012"/>
        <v>KC912084</v>
      </c>
      <c r="BD1556" s="201" t="str">
        <f t="shared" si="1013"/>
        <v>KC912084</v>
      </c>
      <c r="BE1556" s="200" t="str">
        <f t="shared" si="1014"/>
        <v>KC912084=</v>
      </c>
      <c r="BF1556" s="200" t="str">
        <f t="shared" si="1015"/>
        <v>KC912084=out</v>
      </c>
      <c r="BG1556" s="200" t="str">
        <f t="shared" si="1016"/>
        <v>KC912084=out</v>
      </c>
      <c r="BH1556" s="200" t="str">
        <f t="shared" si="1017"/>
        <v>KC912084=</v>
      </c>
      <c r="BI1556" s="200" t="str">
        <f t="shared" si="1018"/>
        <v>KC912084=. 3.FRA.Toulouse.hum</v>
      </c>
      <c r="BJ1556" s="200" t="str">
        <f t="shared" si="1019"/>
        <v>KC912084=. 3.FRA.Toulouse.hum</v>
      </c>
      <c r="BK1556" s="200" t="str">
        <f t="shared" si="1020"/>
        <v>KC912084=. 3.FRA.Toulouse.hum</v>
      </c>
      <c r="BL1556" s="200" t="str">
        <f t="shared" si="1021"/>
        <v>KC912084=3.FRA.Toulouse.hum</v>
      </c>
      <c r="BM1556" s="200" t="str">
        <f t="shared" si="1022"/>
        <v>KC912084=3</v>
      </c>
      <c r="BN1556" s="200" t="str">
        <f t="shared" si="1023"/>
        <v>KC912084=3</v>
      </c>
      <c r="BO1556" s="200" t="str">
        <f t="shared" si="1024"/>
        <v>KC912084=3</v>
      </c>
      <c r="BP1556" s="200" t="str">
        <f t="shared" si="1025"/>
        <v>3=</v>
      </c>
      <c r="BQ1556" s="261" t="str">
        <f t="shared" si="1026"/>
        <v>KC912084</v>
      </c>
      <c r="BR1556" s="262" t="str">
        <f t="shared" si="1027"/>
        <v/>
      </c>
      <c r="BS1556" s="263" t="str">
        <f t="shared" si="1028"/>
        <v>3.FRA.Toulouse.hum</v>
      </c>
      <c r="BT1556" s="264" t="str">
        <f t="shared" si="1029"/>
        <v/>
      </c>
      <c r="BU1556" s="264" t="str">
        <f t="shared" si="1030"/>
        <v/>
      </c>
      <c r="BV1556" s="264" t="str">
        <f t="shared" si="1031"/>
        <v/>
      </c>
      <c r="BW1556" s="264" t="str">
        <f t="shared" si="1032"/>
        <v/>
      </c>
      <c r="BX1556" s="264" t="str">
        <f t="shared" si="1033"/>
        <v/>
      </c>
      <c r="BY1556" s="265" t="str">
        <f t="shared" si="1034"/>
        <v/>
      </c>
      <c r="BZ1556" s="243"/>
      <c r="CA1556" s="207" t="s">
        <v>506</v>
      </c>
      <c r="CB1556" s="200" t="str">
        <f t="shared" si="1035"/>
        <v>xx</v>
      </c>
      <c r="CC1556" s="200" t="str">
        <f t="shared" si="1036"/>
        <v>Non_select</v>
      </c>
      <c r="CD1556" s="200" t="str">
        <f t="shared" si="1037"/>
        <v>xx</v>
      </c>
      <c r="CE1556" s="200" t="str">
        <f t="shared" si="1038"/>
        <v/>
      </c>
      <c r="CF1556" s="243"/>
      <c r="CG1556" s="200" t="str">
        <f t="shared" si="1039"/>
        <v>KC912084</v>
      </c>
      <c r="CH1556" s="208" t="s">
        <v>360</v>
      </c>
      <c r="CI1556" s="208" t="s">
        <v>361</v>
      </c>
      <c r="CJ1556" s="208" t="s">
        <v>362</v>
      </c>
      <c r="CK1556" s="243"/>
      <c r="CL1556" s="243"/>
      <c r="CM1556" s="243"/>
      <c r="CN1556" s="243"/>
      <c r="CO1556" s="208"/>
      <c r="CP1556" s="243"/>
      <c r="CQ1556" s="243"/>
      <c r="CR1556" s="243"/>
      <c r="CS1556" s="243"/>
      <c r="CT1556" s="243"/>
      <c r="CU1556" s="243"/>
      <c r="CV1556" s="268">
        <f t="shared" si="1004"/>
        <v>3</v>
      </c>
      <c r="CW1556" s="266" t="str">
        <f t="shared" si="1003"/>
        <v>3</v>
      </c>
      <c r="CX1556" s="200" t="str">
        <f t="shared" si="1040"/>
        <v>Hepatitis E virus strain  , partial cds</v>
      </c>
    </row>
    <row r="1557" spans="1:102" s="180" customFormat="1" ht="11.85" hidden="1" customHeight="1" x14ac:dyDescent="0.25">
      <c r="A1557" s="182" t="s">
        <v>3892</v>
      </c>
      <c r="B1557" s="174" t="s">
        <v>502</v>
      </c>
      <c r="C1557" s="175">
        <v>3</v>
      </c>
      <c r="D1557" s="176" t="s">
        <v>2561</v>
      </c>
      <c r="E1557" s="177" t="s">
        <v>2561</v>
      </c>
      <c r="F1557" s="182"/>
      <c r="G1557" s="243"/>
      <c r="H1557" s="180" t="s">
        <v>1329</v>
      </c>
      <c r="I1557" s="181" t="s">
        <v>1330</v>
      </c>
      <c r="J1557" s="182" t="s">
        <v>788</v>
      </c>
      <c r="K1557" s="183" t="s">
        <v>2990</v>
      </c>
      <c r="L1557" s="186" t="s">
        <v>2990</v>
      </c>
      <c r="M1557" s="253" t="s">
        <v>368</v>
      </c>
      <c r="N1557" s="257"/>
      <c r="O1557" s="243"/>
      <c r="P1557" s="243"/>
      <c r="Q1557" s="243"/>
      <c r="R1557" s="243"/>
      <c r="S1557" s="243" t="e">
        <f t="shared" si="1005"/>
        <v>#N/A</v>
      </c>
      <c r="T1557" s="243"/>
      <c r="U1557" s="274"/>
      <c r="V1557" s="274"/>
      <c r="W1557" s="272"/>
      <c r="X1557" s="275"/>
      <c r="Y1557" s="272"/>
      <c r="Z1557" s="272"/>
      <c r="AA1557" s="272"/>
      <c r="AB1557" s="290"/>
      <c r="AC1557" s="275"/>
      <c r="AD1557" s="275"/>
      <c r="AE1557" s="272"/>
      <c r="AF1557" s="272"/>
      <c r="AG1557" s="272"/>
      <c r="AH1557" s="282"/>
      <c r="AI1557" s="243"/>
      <c r="AJ1557" s="243"/>
      <c r="AK1557" s="255">
        <f t="shared" si="1006"/>
        <v>1</v>
      </c>
      <c r="AL1557" s="256" t="b">
        <f t="shared" si="1007"/>
        <v>0</v>
      </c>
      <c r="AM1557" s="243"/>
      <c r="AN1557" s="243"/>
      <c r="AO1557" s="276"/>
      <c r="AP1557" s="258" t="e">
        <f>MATCH($F1557,$F$2:$F1557,0)=ROW($F1557)-1</f>
        <v>#N/A</v>
      </c>
      <c r="AQ1557" s="174" t="s">
        <v>111</v>
      </c>
      <c r="AR1557" s="174" t="s">
        <v>111</v>
      </c>
      <c r="AS1557" s="174" t="s">
        <v>111</v>
      </c>
      <c r="AT1557" s="174" t="s">
        <v>111</v>
      </c>
      <c r="AU1557" s="174" t="s">
        <v>111</v>
      </c>
      <c r="AV1557" s="174" t="s">
        <v>111</v>
      </c>
      <c r="AX1557" s="243"/>
      <c r="AY1557" s="259" t="str">
        <f t="shared" si="1008"/>
        <v>KC912085</v>
      </c>
      <c r="AZ1557" s="260" t="str">
        <f t="shared" si="1009"/>
        <v>3.FRA.Toulouse.hum</v>
      </c>
      <c r="BA1557" s="260" t="str">
        <f t="shared" si="1010"/>
        <v>3.FRA.Toulouse.hum</v>
      </c>
      <c r="BB1557" s="200" t="str">
        <f t="shared" si="1011"/>
        <v>KC912085.</v>
      </c>
      <c r="BC1557" s="201" t="str">
        <f t="shared" si="1012"/>
        <v>KC912085</v>
      </c>
      <c r="BD1557" s="201" t="str">
        <f t="shared" si="1013"/>
        <v>KC912085</v>
      </c>
      <c r="BE1557" s="200" t="str">
        <f t="shared" si="1014"/>
        <v>KC912085=</v>
      </c>
      <c r="BF1557" s="200" t="str">
        <f t="shared" si="1015"/>
        <v>KC912085=out</v>
      </c>
      <c r="BG1557" s="200" t="str">
        <f t="shared" si="1016"/>
        <v>KC912085=out</v>
      </c>
      <c r="BH1557" s="200" t="str">
        <f t="shared" si="1017"/>
        <v>KC912085=</v>
      </c>
      <c r="BI1557" s="200" t="str">
        <f t="shared" si="1018"/>
        <v>KC912085=. 3.FRA.Toulouse.hum</v>
      </c>
      <c r="BJ1557" s="200" t="str">
        <f t="shared" si="1019"/>
        <v>KC912085=. 3.FRA.Toulouse.hum</v>
      </c>
      <c r="BK1557" s="200" t="str">
        <f t="shared" si="1020"/>
        <v>KC912085=. 3.FRA.Toulouse.hum</v>
      </c>
      <c r="BL1557" s="200" t="str">
        <f t="shared" si="1021"/>
        <v>KC912085=3.FRA.Toulouse.hum</v>
      </c>
      <c r="BM1557" s="200" t="str">
        <f t="shared" si="1022"/>
        <v>KC912085=3</v>
      </c>
      <c r="BN1557" s="200" t="str">
        <f t="shared" si="1023"/>
        <v>KC912085=3</v>
      </c>
      <c r="BO1557" s="200" t="str">
        <f t="shared" si="1024"/>
        <v>KC912085=3</v>
      </c>
      <c r="BP1557" s="200" t="str">
        <f t="shared" si="1025"/>
        <v>3=</v>
      </c>
      <c r="BQ1557" s="261" t="str">
        <f t="shared" si="1026"/>
        <v>KC912085</v>
      </c>
      <c r="BR1557" s="262" t="str">
        <f t="shared" si="1027"/>
        <v/>
      </c>
      <c r="BS1557" s="263" t="str">
        <f t="shared" si="1028"/>
        <v>3.FRA.Toulouse.hum</v>
      </c>
      <c r="BT1557" s="264" t="str">
        <f t="shared" si="1029"/>
        <v/>
      </c>
      <c r="BU1557" s="264" t="str">
        <f t="shared" si="1030"/>
        <v/>
      </c>
      <c r="BV1557" s="264" t="str">
        <f t="shared" si="1031"/>
        <v/>
      </c>
      <c r="BW1557" s="264" t="str">
        <f t="shared" si="1032"/>
        <v/>
      </c>
      <c r="BX1557" s="264" t="str">
        <f t="shared" si="1033"/>
        <v/>
      </c>
      <c r="BY1557" s="265" t="str">
        <f t="shared" si="1034"/>
        <v/>
      </c>
      <c r="BZ1557" s="243"/>
      <c r="CA1557" s="207" t="s">
        <v>506</v>
      </c>
      <c r="CB1557" s="200" t="str">
        <f t="shared" si="1035"/>
        <v>xx</v>
      </c>
      <c r="CC1557" s="200" t="str">
        <f t="shared" si="1036"/>
        <v>Non_select</v>
      </c>
      <c r="CD1557" s="200" t="str">
        <f t="shared" si="1037"/>
        <v>xx</v>
      </c>
      <c r="CE1557" s="200" t="str">
        <f t="shared" si="1038"/>
        <v/>
      </c>
      <c r="CF1557" s="243"/>
      <c r="CG1557" s="200" t="str">
        <f t="shared" si="1039"/>
        <v>KC912085</v>
      </c>
      <c r="CH1557" s="208" t="s">
        <v>360</v>
      </c>
      <c r="CI1557" s="208" t="s">
        <v>361</v>
      </c>
      <c r="CJ1557" s="208" t="s">
        <v>362</v>
      </c>
      <c r="CK1557" s="243"/>
      <c r="CL1557" s="243"/>
      <c r="CM1557" s="243"/>
      <c r="CN1557" s="243"/>
      <c r="CO1557" s="208"/>
      <c r="CP1557" s="243"/>
      <c r="CQ1557" s="243"/>
      <c r="CR1557" s="243"/>
      <c r="CS1557" s="243"/>
      <c r="CT1557" s="243"/>
      <c r="CU1557" s="243"/>
      <c r="CV1557" s="268">
        <f t="shared" si="1004"/>
        <v>3</v>
      </c>
      <c r="CW1557" s="266" t="str">
        <f t="shared" si="1003"/>
        <v>3</v>
      </c>
      <c r="CX1557" s="200" t="str">
        <f t="shared" si="1040"/>
        <v>Hepatitis E virus strain  , partial cds</v>
      </c>
    </row>
    <row r="1558" spans="1:102" s="180" customFormat="1" ht="11.85" hidden="1" customHeight="1" x14ac:dyDescent="0.25">
      <c r="A1558" s="182" t="s">
        <v>3893</v>
      </c>
      <c r="B1558" s="174" t="s">
        <v>502</v>
      </c>
      <c r="C1558" s="175">
        <v>3</v>
      </c>
      <c r="D1558" s="176" t="s">
        <v>2561</v>
      </c>
      <c r="E1558" s="177" t="s">
        <v>2561</v>
      </c>
      <c r="F1558" s="182"/>
      <c r="G1558" s="243"/>
      <c r="H1558" s="180" t="s">
        <v>1329</v>
      </c>
      <c r="I1558" s="181" t="s">
        <v>1330</v>
      </c>
      <c r="J1558" s="182" t="s">
        <v>788</v>
      </c>
      <c r="K1558" s="183" t="s">
        <v>2990</v>
      </c>
      <c r="L1558" s="186" t="s">
        <v>2990</v>
      </c>
      <c r="M1558" s="253" t="s">
        <v>368</v>
      </c>
      <c r="N1558" s="257"/>
      <c r="O1558" s="243"/>
      <c r="P1558" s="243"/>
      <c r="Q1558" s="243"/>
      <c r="R1558" s="243"/>
      <c r="S1558" s="243" t="e">
        <f t="shared" si="1005"/>
        <v>#N/A</v>
      </c>
      <c r="T1558" s="243"/>
      <c r="U1558" s="274"/>
      <c r="V1558" s="274"/>
      <c r="W1558" s="272"/>
      <c r="X1558" s="275"/>
      <c r="Y1558" s="272"/>
      <c r="Z1558" s="272"/>
      <c r="AA1558" s="272"/>
      <c r="AB1558" s="290"/>
      <c r="AC1558" s="275"/>
      <c r="AD1558" s="275"/>
      <c r="AE1558" s="272"/>
      <c r="AF1558" s="272"/>
      <c r="AG1558" s="272"/>
      <c r="AH1558" s="282"/>
      <c r="AI1558" s="243"/>
      <c r="AJ1558" s="243"/>
      <c r="AK1558" s="255">
        <f t="shared" si="1006"/>
        <v>1</v>
      </c>
      <c r="AL1558" s="256" t="b">
        <f t="shared" si="1007"/>
        <v>0</v>
      </c>
      <c r="AM1558" s="243"/>
      <c r="AN1558" s="243"/>
      <c r="AO1558" s="276"/>
      <c r="AP1558" s="258" t="e">
        <f>MATCH($F1558,$F$2:$F1558,0)=ROW($F1558)-1</f>
        <v>#N/A</v>
      </c>
      <c r="AQ1558" s="174" t="s">
        <v>111</v>
      </c>
      <c r="AR1558" s="174" t="s">
        <v>111</v>
      </c>
      <c r="AS1558" s="174" t="s">
        <v>111</v>
      </c>
      <c r="AT1558" s="174" t="s">
        <v>111</v>
      </c>
      <c r="AU1558" s="174" t="s">
        <v>111</v>
      </c>
      <c r="AV1558" s="174" t="s">
        <v>111</v>
      </c>
      <c r="AX1558" s="243"/>
      <c r="AY1558" s="259" t="str">
        <f t="shared" si="1008"/>
        <v>KC912086</v>
      </c>
      <c r="AZ1558" s="260" t="str">
        <f t="shared" si="1009"/>
        <v>3.FRA.Toulouse.hum</v>
      </c>
      <c r="BA1558" s="260" t="str">
        <f t="shared" si="1010"/>
        <v>3.FRA.Toulouse.hum</v>
      </c>
      <c r="BB1558" s="200" t="str">
        <f t="shared" si="1011"/>
        <v>KC912086.</v>
      </c>
      <c r="BC1558" s="201" t="str">
        <f t="shared" si="1012"/>
        <v>KC912086</v>
      </c>
      <c r="BD1558" s="201" t="str">
        <f t="shared" si="1013"/>
        <v>KC912086</v>
      </c>
      <c r="BE1558" s="200" t="str">
        <f t="shared" si="1014"/>
        <v>KC912086=</v>
      </c>
      <c r="BF1558" s="200" t="str">
        <f t="shared" si="1015"/>
        <v>KC912086=out</v>
      </c>
      <c r="BG1558" s="200" t="str">
        <f t="shared" si="1016"/>
        <v>KC912086=out</v>
      </c>
      <c r="BH1558" s="200" t="str">
        <f t="shared" si="1017"/>
        <v>KC912086=</v>
      </c>
      <c r="BI1558" s="200" t="str">
        <f t="shared" si="1018"/>
        <v>KC912086=. 3.FRA.Toulouse.hum</v>
      </c>
      <c r="BJ1558" s="200" t="str">
        <f t="shared" si="1019"/>
        <v>KC912086=. 3.FRA.Toulouse.hum</v>
      </c>
      <c r="BK1558" s="200" t="str">
        <f t="shared" si="1020"/>
        <v>KC912086=. 3.FRA.Toulouse.hum</v>
      </c>
      <c r="BL1558" s="200" t="str">
        <f t="shared" si="1021"/>
        <v>KC912086=3.FRA.Toulouse.hum</v>
      </c>
      <c r="BM1558" s="200" t="str">
        <f t="shared" si="1022"/>
        <v>KC912086=3</v>
      </c>
      <c r="BN1558" s="200" t="str">
        <f t="shared" si="1023"/>
        <v>KC912086=3</v>
      </c>
      <c r="BO1558" s="200" t="str">
        <f t="shared" si="1024"/>
        <v>KC912086=3</v>
      </c>
      <c r="BP1558" s="200" t="str">
        <f t="shared" si="1025"/>
        <v>3=</v>
      </c>
      <c r="BQ1558" s="261" t="str">
        <f t="shared" si="1026"/>
        <v>KC912086</v>
      </c>
      <c r="BR1558" s="262" t="str">
        <f t="shared" si="1027"/>
        <v/>
      </c>
      <c r="BS1558" s="263" t="str">
        <f t="shared" si="1028"/>
        <v>3.FRA.Toulouse.hum</v>
      </c>
      <c r="BT1558" s="264" t="str">
        <f t="shared" si="1029"/>
        <v/>
      </c>
      <c r="BU1558" s="264" t="str">
        <f t="shared" si="1030"/>
        <v/>
      </c>
      <c r="BV1558" s="264" t="str">
        <f t="shared" si="1031"/>
        <v/>
      </c>
      <c r="BW1558" s="264" t="str">
        <f t="shared" si="1032"/>
        <v/>
      </c>
      <c r="BX1558" s="264" t="str">
        <f t="shared" si="1033"/>
        <v/>
      </c>
      <c r="BY1558" s="265" t="str">
        <f t="shared" si="1034"/>
        <v/>
      </c>
      <c r="BZ1558" s="243"/>
      <c r="CA1558" s="207" t="s">
        <v>506</v>
      </c>
      <c r="CB1558" s="200" t="str">
        <f t="shared" si="1035"/>
        <v>xx</v>
      </c>
      <c r="CC1558" s="200" t="str">
        <f t="shared" si="1036"/>
        <v>Non_select</v>
      </c>
      <c r="CD1558" s="200" t="str">
        <f t="shared" si="1037"/>
        <v>xx</v>
      </c>
      <c r="CE1558" s="200" t="str">
        <f t="shared" si="1038"/>
        <v/>
      </c>
      <c r="CF1558" s="243"/>
      <c r="CG1558" s="200" t="str">
        <f t="shared" si="1039"/>
        <v>KC912086</v>
      </c>
      <c r="CH1558" s="208" t="s">
        <v>360</v>
      </c>
      <c r="CI1558" s="208" t="s">
        <v>361</v>
      </c>
      <c r="CJ1558" s="208" t="s">
        <v>362</v>
      </c>
      <c r="CK1558" s="243"/>
      <c r="CL1558" s="243"/>
      <c r="CM1558" s="243"/>
      <c r="CN1558" s="243"/>
      <c r="CO1558" s="208"/>
      <c r="CP1558" s="243"/>
      <c r="CQ1558" s="243"/>
      <c r="CR1558" s="243"/>
      <c r="CS1558" s="243"/>
      <c r="CT1558" s="243"/>
      <c r="CU1558" s="243"/>
      <c r="CV1558" s="268">
        <f t="shared" si="1004"/>
        <v>3</v>
      </c>
      <c r="CW1558" s="266" t="str">
        <f t="shared" si="1003"/>
        <v>3</v>
      </c>
      <c r="CX1558" s="200" t="str">
        <f t="shared" si="1040"/>
        <v>Hepatitis E virus strain  , partial cds</v>
      </c>
    </row>
    <row r="1559" spans="1:102" s="180" customFormat="1" ht="11.85" hidden="1" customHeight="1" x14ac:dyDescent="0.25">
      <c r="A1559" s="182" t="s">
        <v>3894</v>
      </c>
      <c r="B1559" s="174" t="s">
        <v>502</v>
      </c>
      <c r="C1559" s="175">
        <v>3</v>
      </c>
      <c r="D1559" s="176" t="s">
        <v>2561</v>
      </c>
      <c r="E1559" s="177" t="s">
        <v>2561</v>
      </c>
      <c r="F1559" s="182"/>
      <c r="G1559" s="243"/>
      <c r="H1559" s="180" t="s">
        <v>1329</v>
      </c>
      <c r="I1559" s="181" t="s">
        <v>1330</v>
      </c>
      <c r="J1559" s="182" t="s">
        <v>788</v>
      </c>
      <c r="K1559" s="183" t="s">
        <v>2990</v>
      </c>
      <c r="L1559" s="186" t="s">
        <v>2990</v>
      </c>
      <c r="M1559" s="253" t="s">
        <v>368</v>
      </c>
      <c r="N1559" s="257"/>
      <c r="O1559" s="243"/>
      <c r="P1559" s="243"/>
      <c r="Q1559" s="243"/>
      <c r="R1559" s="243"/>
      <c r="S1559" s="243" t="e">
        <f t="shared" si="1005"/>
        <v>#N/A</v>
      </c>
      <c r="T1559" s="243"/>
      <c r="U1559" s="274"/>
      <c r="V1559" s="274"/>
      <c r="W1559" s="272"/>
      <c r="X1559" s="275"/>
      <c r="Y1559" s="272"/>
      <c r="Z1559" s="272"/>
      <c r="AA1559" s="272"/>
      <c r="AB1559" s="290"/>
      <c r="AC1559" s="275"/>
      <c r="AD1559" s="275"/>
      <c r="AE1559" s="272"/>
      <c r="AF1559" s="272"/>
      <c r="AG1559" s="272"/>
      <c r="AH1559" s="282"/>
      <c r="AI1559" s="243"/>
      <c r="AJ1559" s="243"/>
      <c r="AK1559" s="255">
        <f t="shared" si="1006"/>
        <v>1</v>
      </c>
      <c r="AL1559" s="256" t="b">
        <f t="shared" si="1007"/>
        <v>0</v>
      </c>
      <c r="AM1559" s="243"/>
      <c r="AN1559" s="243"/>
      <c r="AO1559" s="276"/>
      <c r="AP1559" s="258" t="e">
        <f>MATCH($F1559,$F$2:$F1559,0)=ROW($F1559)-1</f>
        <v>#N/A</v>
      </c>
      <c r="AQ1559" s="174" t="s">
        <v>111</v>
      </c>
      <c r="AR1559" s="174" t="s">
        <v>111</v>
      </c>
      <c r="AS1559" s="174" t="s">
        <v>111</v>
      </c>
      <c r="AT1559" s="174" t="s">
        <v>111</v>
      </c>
      <c r="AU1559" s="174" t="s">
        <v>111</v>
      </c>
      <c r="AV1559" s="174" t="s">
        <v>111</v>
      </c>
      <c r="AX1559" s="243"/>
      <c r="AY1559" s="259" t="str">
        <f t="shared" si="1008"/>
        <v>KC912087</v>
      </c>
      <c r="AZ1559" s="260" t="str">
        <f t="shared" si="1009"/>
        <v>3.FRA.Toulouse.hum</v>
      </c>
      <c r="BA1559" s="260" t="str">
        <f t="shared" si="1010"/>
        <v>3.FRA.Toulouse.hum</v>
      </c>
      <c r="BB1559" s="200" t="str">
        <f t="shared" si="1011"/>
        <v>KC912087.</v>
      </c>
      <c r="BC1559" s="201" t="str">
        <f t="shared" si="1012"/>
        <v>KC912087</v>
      </c>
      <c r="BD1559" s="201" t="str">
        <f t="shared" si="1013"/>
        <v>KC912087</v>
      </c>
      <c r="BE1559" s="200" t="str">
        <f t="shared" si="1014"/>
        <v>KC912087=</v>
      </c>
      <c r="BF1559" s="200" t="str">
        <f t="shared" si="1015"/>
        <v>KC912087=out</v>
      </c>
      <c r="BG1559" s="200" t="str">
        <f t="shared" si="1016"/>
        <v>KC912087=out</v>
      </c>
      <c r="BH1559" s="200" t="str">
        <f t="shared" si="1017"/>
        <v>KC912087=</v>
      </c>
      <c r="BI1559" s="200" t="str">
        <f t="shared" si="1018"/>
        <v>KC912087=. 3.FRA.Toulouse.hum</v>
      </c>
      <c r="BJ1559" s="200" t="str">
        <f t="shared" si="1019"/>
        <v>KC912087=. 3.FRA.Toulouse.hum</v>
      </c>
      <c r="BK1559" s="200" t="str">
        <f t="shared" si="1020"/>
        <v>KC912087=. 3.FRA.Toulouse.hum</v>
      </c>
      <c r="BL1559" s="200" t="str">
        <f t="shared" si="1021"/>
        <v>KC912087=3.FRA.Toulouse.hum</v>
      </c>
      <c r="BM1559" s="200" t="str">
        <f t="shared" si="1022"/>
        <v>KC912087=3</v>
      </c>
      <c r="BN1559" s="200" t="str">
        <f t="shared" si="1023"/>
        <v>KC912087=3</v>
      </c>
      <c r="BO1559" s="200" t="str">
        <f t="shared" si="1024"/>
        <v>KC912087=3</v>
      </c>
      <c r="BP1559" s="200" t="str">
        <f t="shared" si="1025"/>
        <v>3=</v>
      </c>
      <c r="BQ1559" s="261" t="str">
        <f t="shared" si="1026"/>
        <v>KC912087</v>
      </c>
      <c r="BR1559" s="262" t="str">
        <f t="shared" si="1027"/>
        <v/>
      </c>
      <c r="BS1559" s="263" t="str">
        <f t="shared" si="1028"/>
        <v>3.FRA.Toulouse.hum</v>
      </c>
      <c r="BT1559" s="264" t="str">
        <f t="shared" si="1029"/>
        <v/>
      </c>
      <c r="BU1559" s="264" t="str">
        <f t="shared" si="1030"/>
        <v/>
      </c>
      <c r="BV1559" s="264" t="str">
        <f t="shared" si="1031"/>
        <v/>
      </c>
      <c r="BW1559" s="264" t="str">
        <f t="shared" si="1032"/>
        <v/>
      </c>
      <c r="BX1559" s="264" t="str">
        <f t="shared" si="1033"/>
        <v/>
      </c>
      <c r="BY1559" s="265" t="str">
        <f t="shared" si="1034"/>
        <v/>
      </c>
      <c r="BZ1559" s="243"/>
      <c r="CA1559" s="207" t="s">
        <v>506</v>
      </c>
      <c r="CB1559" s="200" t="str">
        <f t="shared" si="1035"/>
        <v>xx</v>
      </c>
      <c r="CC1559" s="200" t="str">
        <f t="shared" si="1036"/>
        <v>Non_select</v>
      </c>
      <c r="CD1559" s="200" t="str">
        <f t="shared" si="1037"/>
        <v>xx</v>
      </c>
      <c r="CE1559" s="200" t="str">
        <f t="shared" si="1038"/>
        <v/>
      </c>
      <c r="CF1559" s="243"/>
      <c r="CG1559" s="200" t="str">
        <f t="shared" si="1039"/>
        <v>KC912087</v>
      </c>
      <c r="CH1559" s="208" t="s">
        <v>360</v>
      </c>
      <c r="CI1559" s="208" t="s">
        <v>361</v>
      </c>
      <c r="CJ1559" s="208" t="s">
        <v>362</v>
      </c>
      <c r="CK1559" s="243"/>
      <c r="CL1559" s="243"/>
      <c r="CM1559" s="243"/>
      <c r="CN1559" s="243"/>
      <c r="CO1559" s="208"/>
      <c r="CP1559" s="243"/>
      <c r="CQ1559" s="243"/>
      <c r="CR1559" s="243"/>
      <c r="CS1559" s="243"/>
      <c r="CT1559" s="243"/>
      <c r="CU1559" s="243"/>
      <c r="CV1559" s="268">
        <f t="shared" si="1004"/>
        <v>3</v>
      </c>
      <c r="CW1559" s="266" t="str">
        <f t="shared" si="1003"/>
        <v>3</v>
      </c>
      <c r="CX1559" s="200" t="str">
        <f t="shared" si="1040"/>
        <v>Hepatitis E virus strain  , partial cds</v>
      </c>
    </row>
    <row r="1560" spans="1:102" s="180" customFormat="1" ht="11.85" hidden="1" customHeight="1" x14ac:dyDescent="0.25">
      <c r="A1560" s="182" t="s">
        <v>3895</v>
      </c>
      <c r="B1560" s="174" t="s">
        <v>502</v>
      </c>
      <c r="C1560" s="175">
        <v>3</v>
      </c>
      <c r="D1560" s="176" t="s">
        <v>2561</v>
      </c>
      <c r="E1560" s="177" t="s">
        <v>2561</v>
      </c>
      <c r="F1560" s="182"/>
      <c r="G1560" s="243"/>
      <c r="H1560" s="180" t="s">
        <v>1329</v>
      </c>
      <c r="I1560" s="181" t="s">
        <v>1330</v>
      </c>
      <c r="J1560" s="182" t="s">
        <v>788</v>
      </c>
      <c r="K1560" s="183" t="s">
        <v>2990</v>
      </c>
      <c r="L1560" s="186" t="s">
        <v>2990</v>
      </c>
      <c r="M1560" s="253" t="s">
        <v>368</v>
      </c>
      <c r="N1560" s="257"/>
      <c r="O1560" s="243"/>
      <c r="P1560" s="243"/>
      <c r="Q1560" s="243"/>
      <c r="R1560" s="243"/>
      <c r="S1560" s="243" t="e">
        <f t="shared" si="1005"/>
        <v>#N/A</v>
      </c>
      <c r="T1560" s="243"/>
      <c r="U1560" s="274"/>
      <c r="V1560" s="274"/>
      <c r="W1560" s="272"/>
      <c r="X1560" s="275"/>
      <c r="Y1560" s="272"/>
      <c r="Z1560" s="272"/>
      <c r="AA1560" s="272"/>
      <c r="AB1560" s="290"/>
      <c r="AC1560" s="275"/>
      <c r="AD1560" s="275"/>
      <c r="AE1560" s="272"/>
      <c r="AF1560" s="272"/>
      <c r="AG1560" s="272"/>
      <c r="AH1560" s="282"/>
      <c r="AI1560" s="243"/>
      <c r="AJ1560" s="243"/>
      <c r="AK1560" s="255">
        <f t="shared" si="1006"/>
        <v>1</v>
      </c>
      <c r="AL1560" s="256" t="b">
        <f t="shared" si="1007"/>
        <v>0</v>
      </c>
      <c r="AM1560" s="243"/>
      <c r="AN1560" s="243"/>
      <c r="AO1560" s="276"/>
      <c r="AP1560" s="258" t="e">
        <f>MATCH($F1560,$F$2:$F1560,0)=ROW($F1560)-1</f>
        <v>#N/A</v>
      </c>
      <c r="AQ1560" s="174" t="s">
        <v>111</v>
      </c>
      <c r="AR1560" s="174" t="s">
        <v>111</v>
      </c>
      <c r="AS1560" s="174" t="s">
        <v>111</v>
      </c>
      <c r="AT1560" s="174" t="s">
        <v>111</v>
      </c>
      <c r="AU1560" s="174" t="s">
        <v>111</v>
      </c>
      <c r="AV1560" s="174" t="s">
        <v>111</v>
      </c>
      <c r="AX1560" s="243"/>
      <c r="AY1560" s="259" t="str">
        <f t="shared" si="1008"/>
        <v>KC912088</v>
      </c>
      <c r="AZ1560" s="260" t="str">
        <f t="shared" si="1009"/>
        <v>3.FRA.Toulouse.hum</v>
      </c>
      <c r="BA1560" s="260" t="str">
        <f t="shared" si="1010"/>
        <v>3.FRA.Toulouse.hum</v>
      </c>
      <c r="BB1560" s="200" t="str">
        <f t="shared" si="1011"/>
        <v>KC912088.</v>
      </c>
      <c r="BC1560" s="201" t="str">
        <f t="shared" si="1012"/>
        <v>KC912088</v>
      </c>
      <c r="BD1560" s="201" t="str">
        <f t="shared" si="1013"/>
        <v>KC912088</v>
      </c>
      <c r="BE1560" s="200" t="str">
        <f t="shared" si="1014"/>
        <v>KC912088=</v>
      </c>
      <c r="BF1560" s="200" t="str">
        <f t="shared" si="1015"/>
        <v>KC912088=out</v>
      </c>
      <c r="BG1560" s="200" t="str">
        <f t="shared" si="1016"/>
        <v>KC912088=out</v>
      </c>
      <c r="BH1560" s="200" t="str">
        <f t="shared" si="1017"/>
        <v>KC912088=</v>
      </c>
      <c r="BI1560" s="200" t="str">
        <f t="shared" si="1018"/>
        <v>KC912088=. 3.FRA.Toulouse.hum</v>
      </c>
      <c r="BJ1560" s="200" t="str">
        <f t="shared" si="1019"/>
        <v>KC912088=. 3.FRA.Toulouse.hum</v>
      </c>
      <c r="BK1560" s="200" t="str">
        <f t="shared" si="1020"/>
        <v>KC912088=. 3.FRA.Toulouse.hum</v>
      </c>
      <c r="BL1560" s="200" t="str">
        <f t="shared" si="1021"/>
        <v>KC912088=3.FRA.Toulouse.hum</v>
      </c>
      <c r="BM1560" s="200" t="str">
        <f t="shared" si="1022"/>
        <v>KC912088=3</v>
      </c>
      <c r="BN1560" s="200" t="str">
        <f t="shared" si="1023"/>
        <v>KC912088=3</v>
      </c>
      <c r="BO1560" s="200" t="str">
        <f t="shared" si="1024"/>
        <v>KC912088=3</v>
      </c>
      <c r="BP1560" s="200" t="str">
        <f t="shared" si="1025"/>
        <v>3=</v>
      </c>
      <c r="BQ1560" s="261" t="str">
        <f t="shared" si="1026"/>
        <v>KC912088</v>
      </c>
      <c r="BR1560" s="262" t="str">
        <f t="shared" si="1027"/>
        <v/>
      </c>
      <c r="BS1560" s="263" t="str">
        <f t="shared" si="1028"/>
        <v>3.FRA.Toulouse.hum</v>
      </c>
      <c r="BT1560" s="264" t="str">
        <f t="shared" si="1029"/>
        <v/>
      </c>
      <c r="BU1560" s="264" t="str">
        <f t="shared" si="1030"/>
        <v/>
      </c>
      <c r="BV1560" s="264" t="str">
        <f t="shared" si="1031"/>
        <v/>
      </c>
      <c r="BW1560" s="264" t="str">
        <f t="shared" si="1032"/>
        <v/>
      </c>
      <c r="BX1560" s="264" t="str">
        <f t="shared" si="1033"/>
        <v/>
      </c>
      <c r="BY1560" s="265" t="str">
        <f t="shared" si="1034"/>
        <v/>
      </c>
      <c r="BZ1560" s="243"/>
      <c r="CA1560" s="207" t="s">
        <v>506</v>
      </c>
      <c r="CB1560" s="200" t="str">
        <f t="shared" si="1035"/>
        <v>xx</v>
      </c>
      <c r="CC1560" s="200" t="str">
        <f t="shared" si="1036"/>
        <v>Non_select</v>
      </c>
      <c r="CD1560" s="200" t="str">
        <f t="shared" si="1037"/>
        <v>xx</v>
      </c>
      <c r="CE1560" s="200" t="str">
        <f t="shared" si="1038"/>
        <v/>
      </c>
      <c r="CF1560" s="243"/>
      <c r="CG1560" s="200" t="str">
        <f t="shared" si="1039"/>
        <v>KC912088</v>
      </c>
      <c r="CH1560" s="208" t="s">
        <v>360</v>
      </c>
      <c r="CI1560" s="208" t="s">
        <v>361</v>
      </c>
      <c r="CJ1560" s="208" t="s">
        <v>362</v>
      </c>
      <c r="CK1560" s="243"/>
      <c r="CL1560" s="243"/>
      <c r="CM1560" s="243"/>
      <c r="CN1560" s="243"/>
      <c r="CO1560" s="208"/>
      <c r="CP1560" s="243"/>
      <c r="CQ1560" s="243"/>
      <c r="CR1560" s="243"/>
      <c r="CS1560" s="243"/>
      <c r="CT1560" s="243"/>
      <c r="CU1560" s="243"/>
      <c r="CV1560" s="268">
        <f t="shared" si="1004"/>
        <v>3</v>
      </c>
      <c r="CW1560" s="266" t="str">
        <f t="shared" si="1003"/>
        <v>3</v>
      </c>
      <c r="CX1560" s="200" t="str">
        <f t="shared" si="1040"/>
        <v>Hepatitis E virus strain  , partial cds</v>
      </c>
    </row>
    <row r="1561" spans="1:102" s="180" customFormat="1" ht="11.85" hidden="1" customHeight="1" x14ac:dyDescent="0.25">
      <c r="A1561" s="182" t="s">
        <v>3896</v>
      </c>
      <c r="B1561" s="174" t="s">
        <v>502</v>
      </c>
      <c r="C1561" s="175">
        <v>3</v>
      </c>
      <c r="D1561" s="176" t="s">
        <v>2561</v>
      </c>
      <c r="E1561" s="177" t="s">
        <v>2561</v>
      </c>
      <c r="F1561" s="182"/>
      <c r="G1561" s="243"/>
      <c r="H1561" s="180" t="s">
        <v>1329</v>
      </c>
      <c r="I1561" s="181" t="s">
        <v>1330</v>
      </c>
      <c r="J1561" s="182" t="s">
        <v>788</v>
      </c>
      <c r="K1561" s="183" t="s">
        <v>2990</v>
      </c>
      <c r="L1561" s="186" t="s">
        <v>2990</v>
      </c>
      <c r="M1561" s="253" t="s">
        <v>368</v>
      </c>
      <c r="N1561" s="257"/>
      <c r="O1561" s="243"/>
      <c r="P1561" s="243"/>
      <c r="Q1561" s="243"/>
      <c r="R1561" s="243"/>
      <c r="S1561" s="243" t="e">
        <f t="shared" si="1005"/>
        <v>#N/A</v>
      </c>
      <c r="T1561" s="243"/>
      <c r="U1561" s="274"/>
      <c r="V1561" s="274"/>
      <c r="W1561" s="272"/>
      <c r="X1561" s="275"/>
      <c r="Y1561" s="272"/>
      <c r="Z1561" s="272"/>
      <c r="AA1561" s="272"/>
      <c r="AB1561" s="290"/>
      <c r="AC1561" s="275"/>
      <c r="AD1561" s="275"/>
      <c r="AE1561" s="272"/>
      <c r="AF1561" s="272"/>
      <c r="AG1561" s="272"/>
      <c r="AH1561" s="282"/>
      <c r="AI1561" s="243"/>
      <c r="AJ1561" s="243"/>
      <c r="AK1561" s="255">
        <f t="shared" si="1006"/>
        <v>1</v>
      </c>
      <c r="AL1561" s="256" t="b">
        <f t="shared" si="1007"/>
        <v>0</v>
      </c>
      <c r="AM1561" s="243"/>
      <c r="AN1561" s="243"/>
      <c r="AO1561" s="276"/>
      <c r="AP1561" s="258" t="e">
        <f>MATCH($F1561,$F$2:$F1561,0)=ROW($F1561)-1</f>
        <v>#N/A</v>
      </c>
      <c r="AQ1561" s="174" t="s">
        <v>111</v>
      </c>
      <c r="AR1561" s="174" t="s">
        <v>111</v>
      </c>
      <c r="AS1561" s="174" t="s">
        <v>111</v>
      </c>
      <c r="AT1561" s="174" t="s">
        <v>111</v>
      </c>
      <c r="AU1561" s="174" t="s">
        <v>111</v>
      </c>
      <c r="AV1561" s="174" t="s">
        <v>111</v>
      </c>
      <c r="AX1561" s="243"/>
      <c r="AY1561" s="259" t="str">
        <f t="shared" si="1008"/>
        <v>KC912089</v>
      </c>
      <c r="AZ1561" s="260" t="str">
        <f t="shared" si="1009"/>
        <v>3.FRA.Toulouse.hum</v>
      </c>
      <c r="BA1561" s="260" t="str">
        <f t="shared" si="1010"/>
        <v>3.FRA.Toulouse.hum</v>
      </c>
      <c r="BB1561" s="200" t="str">
        <f t="shared" si="1011"/>
        <v>KC912089.</v>
      </c>
      <c r="BC1561" s="201" t="str">
        <f t="shared" si="1012"/>
        <v>KC912089</v>
      </c>
      <c r="BD1561" s="201" t="str">
        <f t="shared" si="1013"/>
        <v>KC912089</v>
      </c>
      <c r="BE1561" s="200" t="str">
        <f t="shared" si="1014"/>
        <v>KC912089=</v>
      </c>
      <c r="BF1561" s="200" t="str">
        <f t="shared" si="1015"/>
        <v>KC912089=out</v>
      </c>
      <c r="BG1561" s="200" t="str">
        <f t="shared" si="1016"/>
        <v>KC912089=out</v>
      </c>
      <c r="BH1561" s="200" t="str">
        <f t="shared" si="1017"/>
        <v>KC912089=</v>
      </c>
      <c r="BI1561" s="200" t="str">
        <f t="shared" si="1018"/>
        <v>KC912089=. 3.FRA.Toulouse.hum</v>
      </c>
      <c r="BJ1561" s="200" t="str">
        <f t="shared" si="1019"/>
        <v>KC912089=. 3.FRA.Toulouse.hum</v>
      </c>
      <c r="BK1561" s="200" t="str">
        <f t="shared" si="1020"/>
        <v>KC912089=. 3.FRA.Toulouse.hum</v>
      </c>
      <c r="BL1561" s="200" t="str">
        <f t="shared" si="1021"/>
        <v>KC912089=3.FRA.Toulouse.hum</v>
      </c>
      <c r="BM1561" s="200" t="str">
        <f t="shared" si="1022"/>
        <v>KC912089=3</v>
      </c>
      <c r="BN1561" s="200" t="str">
        <f t="shared" si="1023"/>
        <v>KC912089=3</v>
      </c>
      <c r="BO1561" s="200" t="str">
        <f t="shared" si="1024"/>
        <v>KC912089=3</v>
      </c>
      <c r="BP1561" s="200" t="str">
        <f t="shared" si="1025"/>
        <v>3=</v>
      </c>
      <c r="BQ1561" s="261" t="str">
        <f t="shared" si="1026"/>
        <v>KC912089</v>
      </c>
      <c r="BR1561" s="262" t="str">
        <f t="shared" si="1027"/>
        <v/>
      </c>
      <c r="BS1561" s="263" t="str">
        <f t="shared" si="1028"/>
        <v>3.FRA.Toulouse.hum</v>
      </c>
      <c r="BT1561" s="264" t="str">
        <f t="shared" si="1029"/>
        <v/>
      </c>
      <c r="BU1561" s="264" t="str">
        <f t="shared" si="1030"/>
        <v/>
      </c>
      <c r="BV1561" s="264" t="str">
        <f t="shared" si="1031"/>
        <v/>
      </c>
      <c r="BW1561" s="264" t="str">
        <f t="shared" si="1032"/>
        <v/>
      </c>
      <c r="BX1561" s="264" t="str">
        <f t="shared" si="1033"/>
        <v/>
      </c>
      <c r="BY1561" s="265" t="str">
        <f t="shared" si="1034"/>
        <v/>
      </c>
      <c r="BZ1561" s="243"/>
      <c r="CA1561" s="207" t="s">
        <v>506</v>
      </c>
      <c r="CB1561" s="200" t="str">
        <f t="shared" si="1035"/>
        <v>xx</v>
      </c>
      <c r="CC1561" s="200" t="str">
        <f t="shared" si="1036"/>
        <v>Non_select</v>
      </c>
      <c r="CD1561" s="200" t="str">
        <f t="shared" si="1037"/>
        <v>xx</v>
      </c>
      <c r="CE1561" s="200" t="str">
        <f t="shared" si="1038"/>
        <v/>
      </c>
      <c r="CF1561" s="243"/>
      <c r="CG1561" s="200" t="str">
        <f t="shared" si="1039"/>
        <v>KC912089</v>
      </c>
      <c r="CH1561" s="208" t="s">
        <v>360</v>
      </c>
      <c r="CI1561" s="208" t="s">
        <v>361</v>
      </c>
      <c r="CJ1561" s="208" t="s">
        <v>362</v>
      </c>
      <c r="CK1561" s="243"/>
      <c r="CL1561" s="243"/>
      <c r="CM1561" s="243"/>
      <c r="CN1561" s="243"/>
      <c r="CO1561" s="208"/>
      <c r="CP1561" s="243"/>
      <c r="CQ1561" s="243"/>
      <c r="CR1561" s="243"/>
      <c r="CS1561" s="243"/>
      <c r="CT1561" s="243"/>
      <c r="CU1561" s="243"/>
      <c r="CV1561" s="268">
        <f t="shared" si="1004"/>
        <v>3</v>
      </c>
      <c r="CW1561" s="266" t="str">
        <f t="shared" si="1003"/>
        <v>3</v>
      </c>
      <c r="CX1561" s="200" t="str">
        <f t="shared" si="1040"/>
        <v>Hepatitis E virus strain  , partial cds</v>
      </c>
    </row>
    <row r="1562" spans="1:102" s="180" customFormat="1" ht="11.85" hidden="1" customHeight="1" x14ac:dyDescent="0.25">
      <c r="A1562" s="182" t="s">
        <v>3897</v>
      </c>
      <c r="B1562" s="174" t="s">
        <v>502</v>
      </c>
      <c r="C1562" s="175">
        <v>3</v>
      </c>
      <c r="D1562" s="176" t="s">
        <v>2561</v>
      </c>
      <c r="E1562" s="177" t="s">
        <v>2561</v>
      </c>
      <c r="F1562" s="182"/>
      <c r="G1562" s="243"/>
      <c r="H1562" s="180" t="s">
        <v>1329</v>
      </c>
      <c r="I1562" s="181" t="s">
        <v>1330</v>
      </c>
      <c r="J1562" s="182" t="s">
        <v>788</v>
      </c>
      <c r="K1562" s="183" t="s">
        <v>2990</v>
      </c>
      <c r="L1562" s="186" t="s">
        <v>2990</v>
      </c>
      <c r="M1562" s="253" t="s">
        <v>368</v>
      </c>
      <c r="N1562" s="257"/>
      <c r="O1562" s="243"/>
      <c r="P1562" s="243"/>
      <c r="Q1562" s="243"/>
      <c r="R1562" s="243"/>
      <c r="S1562" s="243" t="e">
        <f t="shared" si="1005"/>
        <v>#N/A</v>
      </c>
      <c r="T1562" s="243"/>
      <c r="U1562" s="274"/>
      <c r="V1562" s="274"/>
      <c r="W1562" s="272"/>
      <c r="X1562" s="275"/>
      <c r="Y1562" s="272"/>
      <c r="Z1562" s="272"/>
      <c r="AA1562" s="272"/>
      <c r="AB1562" s="290"/>
      <c r="AC1562" s="275"/>
      <c r="AD1562" s="275"/>
      <c r="AE1562" s="272"/>
      <c r="AF1562" s="272"/>
      <c r="AG1562" s="272"/>
      <c r="AH1562" s="282"/>
      <c r="AI1562" s="243"/>
      <c r="AJ1562" s="243"/>
      <c r="AK1562" s="255">
        <f t="shared" si="1006"/>
        <v>1</v>
      </c>
      <c r="AL1562" s="256" t="b">
        <f t="shared" si="1007"/>
        <v>0</v>
      </c>
      <c r="AM1562" s="243"/>
      <c r="AN1562" s="243"/>
      <c r="AO1562" s="276"/>
      <c r="AP1562" s="258" t="e">
        <f>MATCH($F1562,$F$2:$F1562,0)=ROW($F1562)-1</f>
        <v>#N/A</v>
      </c>
      <c r="AQ1562" s="174" t="s">
        <v>111</v>
      </c>
      <c r="AR1562" s="174" t="s">
        <v>111</v>
      </c>
      <c r="AS1562" s="174" t="s">
        <v>111</v>
      </c>
      <c r="AT1562" s="174" t="s">
        <v>111</v>
      </c>
      <c r="AU1562" s="174" t="s">
        <v>111</v>
      </c>
      <c r="AV1562" s="174" t="s">
        <v>111</v>
      </c>
      <c r="AX1562" s="243"/>
      <c r="AY1562" s="259" t="str">
        <f t="shared" si="1008"/>
        <v>KC912090</v>
      </c>
      <c r="AZ1562" s="260" t="str">
        <f t="shared" si="1009"/>
        <v>3.FRA.Toulouse.hum</v>
      </c>
      <c r="BA1562" s="260" t="str">
        <f t="shared" si="1010"/>
        <v>3.FRA.Toulouse.hum</v>
      </c>
      <c r="BB1562" s="200" t="str">
        <f t="shared" si="1011"/>
        <v>KC912090.</v>
      </c>
      <c r="BC1562" s="201" t="str">
        <f t="shared" si="1012"/>
        <v>KC912090</v>
      </c>
      <c r="BD1562" s="201" t="str">
        <f t="shared" si="1013"/>
        <v>KC912090</v>
      </c>
      <c r="BE1562" s="200" t="str">
        <f t="shared" si="1014"/>
        <v>KC912090=</v>
      </c>
      <c r="BF1562" s="200" t="str">
        <f t="shared" si="1015"/>
        <v>KC912090=out</v>
      </c>
      <c r="BG1562" s="200" t="str">
        <f t="shared" si="1016"/>
        <v>KC912090=out</v>
      </c>
      <c r="BH1562" s="200" t="str">
        <f t="shared" si="1017"/>
        <v>KC912090=</v>
      </c>
      <c r="BI1562" s="200" t="str">
        <f t="shared" si="1018"/>
        <v>KC912090=. 3.FRA.Toulouse.hum</v>
      </c>
      <c r="BJ1562" s="200" t="str">
        <f t="shared" si="1019"/>
        <v>KC912090=. 3.FRA.Toulouse.hum</v>
      </c>
      <c r="BK1562" s="200" t="str">
        <f t="shared" si="1020"/>
        <v>KC912090=. 3.FRA.Toulouse.hum</v>
      </c>
      <c r="BL1562" s="200" t="str">
        <f t="shared" si="1021"/>
        <v>KC912090=3.FRA.Toulouse.hum</v>
      </c>
      <c r="BM1562" s="200" t="str">
        <f t="shared" si="1022"/>
        <v>KC912090=3</v>
      </c>
      <c r="BN1562" s="200" t="str">
        <f t="shared" si="1023"/>
        <v>KC912090=3</v>
      </c>
      <c r="BO1562" s="200" t="str">
        <f t="shared" si="1024"/>
        <v>KC912090=3</v>
      </c>
      <c r="BP1562" s="200" t="str">
        <f t="shared" si="1025"/>
        <v>3=</v>
      </c>
      <c r="BQ1562" s="261" t="str">
        <f t="shared" si="1026"/>
        <v>KC912090</v>
      </c>
      <c r="BR1562" s="262" t="str">
        <f t="shared" si="1027"/>
        <v/>
      </c>
      <c r="BS1562" s="263" t="str">
        <f t="shared" si="1028"/>
        <v>3.FRA.Toulouse.hum</v>
      </c>
      <c r="BT1562" s="264" t="str">
        <f t="shared" si="1029"/>
        <v/>
      </c>
      <c r="BU1562" s="264" t="str">
        <f t="shared" si="1030"/>
        <v/>
      </c>
      <c r="BV1562" s="264" t="str">
        <f t="shared" si="1031"/>
        <v/>
      </c>
      <c r="BW1562" s="264" t="str">
        <f t="shared" si="1032"/>
        <v/>
      </c>
      <c r="BX1562" s="264" t="str">
        <f t="shared" si="1033"/>
        <v/>
      </c>
      <c r="BY1562" s="265" t="str">
        <f t="shared" si="1034"/>
        <v/>
      </c>
      <c r="BZ1562" s="243"/>
      <c r="CA1562" s="207" t="s">
        <v>506</v>
      </c>
      <c r="CB1562" s="200" t="str">
        <f t="shared" si="1035"/>
        <v>xx</v>
      </c>
      <c r="CC1562" s="200" t="str">
        <f t="shared" si="1036"/>
        <v>Non_select</v>
      </c>
      <c r="CD1562" s="200" t="str">
        <f t="shared" si="1037"/>
        <v>xx</v>
      </c>
      <c r="CE1562" s="200" t="str">
        <f t="shared" si="1038"/>
        <v/>
      </c>
      <c r="CF1562" s="243"/>
      <c r="CG1562" s="200" t="str">
        <f t="shared" si="1039"/>
        <v>KC912090</v>
      </c>
      <c r="CH1562" s="208" t="s">
        <v>360</v>
      </c>
      <c r="CI1562" s="208" t="s">
        <v>361</v>
      </c>
      <c r="CJ1562" s="208" t="s">
        <v>362</v>
      </c>
      <c r="CK1562" s="243"/>
      <c r="CL1562" s="243"/>
      <c r="CM1562" s="243"/>
      <c r="CN1562" s="243"/>
      <c r="CO1562" s="208"/>
      <c r="CP1562" s="243"/>
      <c r="CQ1562" s="243"/>
      <c r="CR1562" s="243"/>
      <c r="CS1562" s="243"/>
      <c r="CT1562" s="243"/>
      <c r="CU1562" s="243"/>
      <c r="CV1562" s="268">
        <f t="shared" si="1004"/>
        <v>3</v>
      </c>
      <c r="CW1562" s="266" t="str">
        <f t="shared" si="1003"/>
        <v>3</v>
      </c>
      <c r="CX1562" s="200" t="str">
        <f t="shared" si="1040"/>
        <v>Hepatitis E virus strain  , partial cds</v>
      </c>
    </row>
    <row r="1563" spans="1:102" s="180" customFormat="1" ht="11.85" hidden="1" customHeight="1" x14ac:dyDescent="0.25">
      <c r="A1563" s="182" t="s">
        <v>3898</v>
      </c>
      <c r="B1563" s="174" t="s">
        <v>502</v>
      </c>
      <c r="C1563" s="175">
        <v>3</v>
      </c>
      <c r="D1563" s="176" t="s">
        <v>2561</v>
      </c>
      <c r="E1563" s="177" t="s">
        <v>2561</v>
      </c>
      <c r="F1563" s="182"/>
      <c r="G1563" s="243"/>
      <c r="H1563" s="180" t="s">
        <v>1329</v>
      </c>
      <c r="I1563" s="181" t="s">
        <v>1330</v>
      </c>
      <c r="J1563" s="182" t="s">
        <v>788</v>
      </c>
      <c r="K1563" s="183" t="s">
        <v>2990</v>
      </c>
      <c r="L1563" s="186" t="s">
        <v>2990</v>
      </c>
      <c r="M1563" s="253" t="s">
        <v>368</v>
      </c>
      <c r="N1563" s="257"/>
      <c r="O1563" s="243"/>
      <c r="P1563" s="243"/>
      <c r="Q1563" s="243"/>
      <c r="R1563" s="243"/>
      <c r="S1563" s="243" t="e">
        <f t="shared" si="1005"/>
        <v>#N/A</v>
      </c>
      <c r="T1563" s="243"/>
      <c r="U1563" s="274"/>
      <c r="V1563" s="274"/>
      <c r="W1563" s="272"/>
      <c r="X1563" s="275"/>
      <c r="Y1563" s="272"/>
      <c r="Z1563" s="272"/>
      <c r="AA1563" s="272"/>
      <c r="AB1563" s="290"/>
      <c r="AC1563" s="275"/>
      <c r="AD1563" s="275"/>
      <c r="AE1563" s="272"/>
      <c r="AF1563" s="272"/>
      <c r="AG1563" s="272"/>
      <c r="AH1563" s="282"/>
      <c r="AI1563" s="243"/>
      <c r="AJ1563" s="243"/>
      <c r="AK1563" s="255">
        <f t="shared" si="1006"/>
        <v>1</v>
      </c>
      <c r="AL1563" s="256" t="b">
        <f t="shared" si="1007"/>
        <v>0</v>
      </c>
      <c r="AM1563" s="243"/>
      <c r="AN1563" s="243"/>
      <c r="AO1563" s="276"/>
      <c r="AP1563" s="258" t="e">
        <f>MATCH($F1563,$F$2:$F1563,0)=ROW($F1563)-1</f>
        <v>#N/A</v>
      </c>
      <c r="AQ1563" s="174" t="s">
        <v>111</v>
      </c>
      <c r="AR1563" s="174" t="s">
        <v>111</v>
      </c>
      <c r="AS1563" s="174" t="s">
        <v>111</v>
      </c>
      <c r="AT1563" s="174" t="s">
        <v>111</v>
      </c>
      <c r="AU1563" s="174" t="s">
        <v>111</v>
      </c>
      <c r="AV1563" s="174" t="s">
        <v>111</v>
      </c>
      <c r="AX1563" s="243"/>
      <c r="AY1563" s="259" t="str">
        <f t="shared" si="1008"/>
        <v>KC912091</v>
      </c>
      <c r="AZ1563" s="260" t="str">
        <f t="shared" si="1009"/>
        <v>3.FRA.Toulouse.hum</v>
      </c>
      <c r="BA1563" s="260" t="str">
        <f t="shared" si="1010"/>
        <v>3.FRA.Toulouse.hum</v>
      </c>
      <c r="BB1563" s="200" t="str">
        <f t="shared" si="1011"/>
        <v>KC912091.</v>
      </c>
      <c r="BC1563" s="201" t="str">
        <f t="shared" si="1012"/>
        <v>KC912091</v>
      </c>
      <c r="BD1563" s="201" t="str">
        <f t="shared" si="1013"/>
        <v>KC912091</v>
      </c>
      <c r="BE1563" s="200" t="str">
        <f t="shared" si="1014"/>
        <v>KC912091=</v>
      </c>
      <c r="BF1563" s="200" t="str">
        <f t="shared" si="1015"/>
        <v>KC912091=out</v>
      </c>
      <c r="BG1563" s="200" t="str">
        <f t="shared" si="1016"/>
        <v>KC912091=out</v>
      </c>
      <c r="BH1563" s="200" t="str">
        <f t="shared" si="1017"/>
        <v>KC912091=</v>
      </c>
      <c r="BI1563" s="200" t="str">
        <f t="shared" si="1018"/>
        <v>KC912091=. 3.FRA.Toulouse.hum</v>
      </c>
      <c r="BJ1563" s="200" t="str">
        <f t="shared" si="1019"/>
        <v>KC912091=. 3.FRA.Toulouse.hum</v>
      </c>
      <c r="BK1563" s="200" t="str">
        <f t="shared" si="1020"/>
        <v>KC912091=. 3.FRA.Toulouse.hum</v>
      </c>
      <c r="BL1563" s="200" t="str">
        <f t="shared" si="1021"/>
        <v>KC912091=3.FRA.Toulouse.hum</v>
      </c>
      <c r="BM1563" s="200" t="str">
        <f t="shared" si="1022"/>
        <v>KC912091=3</v>
      </c>
      <c r="BN1563" s="200" t="str">
        <f t="shared" si="1023"/>
        <v>KC912091=3</v>
      </c>
      <c r="BO1563" s="200" t="str">
        <f t="shared" si="1024"/>
        <v>KC912091=3</v>
      </c>
      <c r="BP1563" s="200" t="str">
        <f t="shared" si="1025"/>
        <v>3=</v>
      </c>
      <c r="BQ1563" s="261" t="str">
        <f t="shared" si="1026"/>
        <v>KC912091</v>
      </c>
      <c r="BR1563" s="262" t="str">
        <f t="shared" si="1027"/>
        <v/>
      </c>
      <c r="BS1563" s="263" t="str">
        <f t="shared" si="1028"/>
        <v>3.FRA.Toulouse.hum</v>
      </c>
      <c r="BT1563" s="264" t="str">
        <f t="shared" si="1029"/>
        <v/>
      </c>
      <c r="BU1563" s="264" t="str">
        <f t="shared" si="1030"/>
        <v/>
      </c>
      <c r="BV1563" s="264" t="str">
        <f t="shared" si="1031"/>
        <v/>
      </c>
      <c r="BW1563" s="264" t="str">
        <f t="shared" si="1032"/>
        <v/>
      </c>
      <c r="BX1563" s="264" t="str">
        <f t="shared" si="1033"/>
        <v/>
      </c>
      <c r="BY1563" s="265" t="str">
        <f t="shared" si="1034"/>
        <v/>
      </c>
      <c r="BZ1563" s="243"/>
      <c r="CA1563" s="207" t="s">
        <v>506</v>
      </c>
      <c r="CB1563" s="200" t="str">
        <f t="shared" si="1035"/>
        <v>xx</v>
      </c>
      <c r="CC1563" s="200" t="str">
        <f t="shared" si="1036"/>
        <v>Non_select</v>
      </c>
      <c r="CD1563" s="200" t="str">
        <f t="shared" si="1037"/>
        <v>xx</v>
      </c>
      <c r="CE1563" s="200" t="str">
        <f t="shared" si="1038"/>
        <v/>
      </c>
      <c r="CF1563" s="243"/>
      <c r="CG1563" s="200" t="str">
        <f t="shared" si="1039"/>
        <v>KC912091</v>
      </c>
      <c r="CH1563" s="208" t="s">
        <v>360</v>
      </c>
      <c r="CI1563" s="208" t="s">
        <v>361</v>
      </c>
      <c r="CJ1563" s="208" t="s">
        <v>362</v>
      </c>
      <c r="CK1563" s="243"/>
      <c r="CL1563" s="243"/>
      <c r="CM1563" s="243"/>
      <c r="CN1563" s="243"/>
      <c r="CO1563" s="208"/>
      <c r="CP1563" s="243"/>
      <c r="CQ1563" s="243"/>
      <c r="CR1563" s="243"/>
      <c r="CS1563" s="243"/>
      <c r="CT1563" s="243"/>
      <c r="CU1563" s="243"/>
      <c r="CV1563" s="268">
        <f t="shared" si="1004"/>
        <v>3</v>
      </c>
      <c r="CW1563" s="266" t="str">
        <f t="shared" si="1003"/>
        <v>3</v>
      </c>
      <c r="CX1563" s="200" t="str">
        <f t="shared" si="1040"/>
        <v>Hepatitis E virus strain  , partial cds</v>
      </c>
    </row>
    <row r="1564" spans="1:102" s="180" customFormat="1" ht="11.85" hidden="1" customHeight="1" x14ac:dyDescent="0.25">
      <c r="A1564" s="182" t="s">
        <v>3899</v>
      </c>
      <c r="B1564" s="174" t="s">
        <v>502</v>
      </c>
      <c r="C1564" s="175">
        <v>3</v>
      </c>
      <c r="D1564" s="176" t="s">
        <v>2561</v>
      </c>
      <c r="E1564" s="177" t="s">
        <v>2561</v>
      </c>
      <c r="F1564" s="182"/>
      <c r="G1564" s="243"/>
      <c r="H1564" s="180" t="s">
        <v>1329</v>
      </c>
      <c r="I1564" s="181" t="s">
        <v>1330</v>
      </c>
      <c r="J1564" s="182" t="s">
        <v>788</v>
      </c>
      <c r="K1564" s="183" t="s">
        <v>2990</v>
      </c>
      <c r="L1564" s="186" t="s">
        <v>2990</v>
      </c>
      <c r="M1564" s="253" t="s">
        <v>368</v>
      </c>
      <c r="N1564" s="257"/>
      <c r="O1564" s="243"/>
      <c r="P1564" s="243"/>
      <c r="Q1564" s="243"/>
      <c r="R1564" s="243"/>
      <c r="S1564" s="243" t="e">
        <f t="shared" si="1005"/>
        <v>#N/A</v>
      </c>
      <c r="T1564" s="243"/>
      <c r="U1564" s="274"/>
      <c r="V1564" s="274"/>
      <c r="W1564" s="272"/>
      <c r="X1564" s="275"/>
      <c r="Y1564" s="272"/>
      <c r="Z1564" s="272"/>
      <c r="AA1564" s="272"/>
      <c r="AB1564" s="290"/>
      <c r="AC1564" s="275"/>
      <c r="AD1564" s="275"/>
      <c r="AE1564" s="272"/>
      <c r="AF1564" s="272"/>
      <c r="AG1564" s="272"/>
      <c r="AH1564" s="282"/>
      <c r="AI1564" s="243"/>
      <c r="AJ1564" s="243"/>
      <c r="AK1564" s="255">
        <f t="shared" si="1006"/>
        <v>1</v>
      </c>
      <c r="AL1564" s="256" t="b">
        <f t="shared" si="1007"/>
        <v>0</v>
      </c>
      <c r="AM1564" s="243"/>
      <c r="AN1564" s="243"/>
      <c r="AO1564" s="276"/>
      <c r="AP1564" s="258" t="e">
        <f>MATCH($F1564,$F$2:$F1564,0)=ROW($F1564)-1</f>
        <v>#N/A</v>
      </c>
      <c r="AQ1564" s="174" t="s">
        <v>111</v>
      </c>
      <c r="AR1564" s="174" t="s">
        <v>111</v>
      </c>
      <c r="AS1564" s="174" t="s">
        <v>111</v>
      </c>
      <c r="AT1564" s="174" t="s">
        <v>111</v>
      </c>
      <c r="AU1564" s="174" t="s">
        <v>111</v>
      </c>
      <c r="AV1564" s="174" t="s">
        <v>111</v>
      </c>
      <c r="AX1564" s="243"/>
      <c r="AY1564" s="259" t="str">
        <f t="shared" si="1008"/>
        <v>KC912092</v>
      </c>
      <c r="AZ1564" s="260" t="str">
        <f t="shared" si="1009"/>
        <v>3.FRA.Toulouse.hum</v>
      </c>
      <c r="BA1564" s="260" t="str">
        <f t="shared" si="1010"/>
        <v>3.FRA.Toulouse.hum</v>
      </c>
      <c r="BB1564" s="200" t="str">
        <f t="shared" si="1011"/>
        <v>KC912092.</v>
      </c>
      <c r="BC1564" s="201" t="str">
        <f t="shared" si="1012"/>
        <v>KC912092</v>
      </c>
      <c r="BD1564" s="201" t="str">
        <f t="shared" si="1013"/>
        <v>KC912092</v>
      </c>
      <c r="BE1564" s="200" t="str">
        <f t="shared" si="1014"/>
        <v>KC912092=</v>
      </c>
      <c r="BF1564" s="200" t="str">
        <f t="shared" si="1015"/>
        <v>KC912092=out</v>
      </c>
      <c r="BG1564" s="200" t="str">
        <f t="shared" si="1016"/>
        <v>KC912092=out</v>
      </c>
      <c r="BH1564" s="200" t="str">
        <f t="shared" si="1017"/>
        <v>KC912092=</v>
      </c>
      <c r="BI1564" s="200" t="str">
        <f t="shared" si="1018"/>
        <v>KC912092=. 3.FRA.Toulouse.hum</v>
      </c>
      <c r="BJ1564" s="200" t="str">
        <f t="shared" si="1019"/>
        <v>KC912092=. 3.FRA.Toulouse.hum</v>
      </c>
      <c r="BK1564" s="200" t="str">
        <f t="shared" si="1020"/>
        <v>KC912092=. 3.FRA.Toulouse.hum</v>
      </c>
      <c r="BL1564" s="200" t="str">
        <f t="shared" si="1021"/>
        <v>KC912092=3.FRA.Toulouse.hum</v>
      </c>
      <c r="BM1564" s="200" t="str">
        <f t="shared" si="1022"/>
        <v>KC912092=3</v>
      </c>
      <c r="BN1564" s="200" t="str">
        <f t="shared" si="1023"/>
        <v>KC912092=3</v>
      </c>
      <c r="BO1564" s="200" t="str">
        <f t="shared" si="1024"/>
        <v>KC912092=3</v>
      </c>
      <c r="BP1564" s="200" t="str">
        <f t="shared" si="1025"/>
        <v>3=</v>
      </c>
      <c r="BQ1564" s="261" t="str">
        <f t="shared" si="1026"/>
        <v>KC912092</v>
      </c>
      <c r="BR1564" s="262" t="str">
        <f t="shared" si="1027"/>
        <v/>
      </c>
      <c r="BS1564" s="263" t="str">
        <f t="shared" si="1028"/>
        <v>3.FRA.Toulouse.hum</v>
      </c>
      <c r="BT1564" s="264" t="str">
        <f t="shared" si="1029"/>
        <v/>
      </c>
      <c r="BU1564" s="264" t="str">
        <f t="shared" si="1030"/>
        <v/>
      </c>
      <c r="BV1564" s="264" t="str">
        <f t="shared" si="1031"/>
        <v/>
      </c>
      <c r="BW1564" s="264" t="str">
        <f t="shared" si="1032"/>
        <v/>
      </c>
      <c r="BX1564" s="264" t="str">
        <f t="shared" si="1033"/>
        <v/>
      </c>
      <c r="BY1564" s="265" t="str">
        <f t="shared" si="1034"/>
        <v/>
      </c>
      <c r="BZ1564" s="243"/>
      <c r="CA1564" s="207" t="s">
        <v>506</v>
      </c>
      <c r="CB1564" s="200" t="str">
        <f t="shared" si="1035"/>
        <v>xx</v>
      </c>
      <c r="CC1564" s="200" t="str">
        <f t="shared" si="1036"/>
        <v>Non_select</v>
      </c>
      <c r="CD1564" s="200" t="str">
        <f t="shared" si="1037"/>
        <v>xx</v>
      </c>
      <c r="CE1564" s="200" t="str">
        <f t="shared" si="1038"/>
        <v/>
      </c>
      <c r="CF1564" s="243"/>
      <c r="CG1564" s="200" t="str">
        <f t="shared" si="1039"/>
        <v>KC912092</v>
      </c>
      <c r="CH1564" s="208" t="s">
        <v>360</v>
      </c>
      <c r="CI1564" s="208" t="s">
        <v>361</v>
      </c>
      <c r="CJ1564" s="208" t="s">
        <v>362</v>
      </c>
      <c r="CK1564" s="243"/>
      <c r="CL1564" s="243"/>
      <c r="CM1564" s="243"/>
      <c r="CN1564" s="243"/>
      <c r="CO1564" s="208"/>
      <c r="CP1564" s="243"/>
      <c r="CQ1564" s="243"/>
      <c r="CR1564" s="243"/>
      <c r="CS1564" s="243"/>
      <c r="CT1564" s="243"/>
      <c r="CU1564" s="243"/>
      <c r="CV1564" s="268">
        <f t="shared" si="1004"/>
        <v>3</v>
      </c>
      <c r="CW1564" s="266" t="str">
        <f t="shared" si="1003"/>
        <v>3</v>
      </c>
      <c r="CX1564" s="200" t="str">
        <f t="shared" si="1040"/>
        <v>Hepatitis E virus strain  , partial cds</v>
      </c>
    </row>
    <row r="1565" spans="1:102" s="180" customFormat="1" ht="11.85" hidden="1" customHeight="1" x14ac:dyDescent="0.25">
      <c r="A1565" s="182" t="s">
        <v>3900</v>
      </c>
      <c r="B1565" s="174" t="s">
        <v>502</v>
      </c>
      <c r="C1565" s="175">
        <v>3</v>
      </c>
      <c r="D1565" s="176" t="s">
        <v>2561</v>
      </c>
      <c r="E1565" s="177" t="s">
        <v>2561</v>
      </c>
      <c r="F1565" s="182"/>
      <c r="G1565" s="243"/>
      <c r="H1565" s="180" t="s">
        <v>1329</v>
      </c>
      <c r="I1565" s="181" t="s">
        <v>1330</v>
      </c>
      <c r="J1565" s="182" t="s">
        <v>788</v>
      </c>
      <c r="K1565" s="183" t="s">
        <v>2990</v>
      </c>
      <c r="L1565" s="186" t="s">
        <v>2990</v>
      </c>
      <c r="M1565" s="253" t="s">
        <v>368</v>
      </c>
      <c r="N1565" s="257"/>
      <c r="O1565" s="243"/>
      <c r="P1565" s="243"/>
      <c r="Q1565" s="243"/>
      <c r="R1565" s="243"/>
      <c r="S1565" s="243" t="e">
        <f t="shared" si="1005"/>
        <v>#N/A</v>
      </c>
      <c r="T1565" s="243"/>
      <c r="U1565" s="274"/>
      <c r="V1565" s="274"/>
      <c r="W1565" s="272"/>
      <c r="X1565" s="275"/>
      <c r="Y1565" s="272"/>
      <c r="Z1565" s="272"/>
      <c r="AA1565" s="272"/>
      <c r="AB1565" s="290"/>
      <c r="AC1565" s="275"/>
      <c r="AD1565" s="275"/>
      <c r="AE1565" s="272"/>
      <c r="AF1565" s="272"/>
      <c r="AG1565" s="272"/>
      <c r="AH1565" s="282"/>
      <c r="AI1565" s="243"/>
      <c r="AJ1565" s="243"/>
      <c r="AK1565" s="255">
        <f t="shared" si="1006"/>
        <v>1</v>
      </c>
      <c r="AL1565" s="256" t="b">
        <f t="shared" si="1007"/>
        <v>0</v>
      </c>
      <c r="AM1565" s="243"/>
      <c r="AN1565" s="243"/>
      <c r="AO1565" s="276"/>
      <c r="AP1565" s="258" t="e">
        <f>MATCH($F1565,$F$2:$F1565,0)=ROW($F1565)-1</f>
        <v>#N/A</v>
      </c>
      <c r="AQ1565" s="174" t="s">
        <v>111</v>
      </c>
      <c r="AR1565" s="174" t="s">
        <v>111</v>
      </c>
      <c r="AS1565" s="174" t="s">
        <v>111</v>
      </c>
      <c r="AT1565" s="174" t="s">
        <v>111</v>
      </c>
      <c r="AU1565" s="174" t="s">
        <v>111</v>
      </c>
      <c r="AV1565" s="174" t="s">
        <v>111</v>
      </c>
      <c r="AX1565" s="243"/>
      <c r="AY1565" s="259" t="str">
        <f t="shared" si="1008"/>
        <v>KC912093</v>
      </c>
      <c r="AZ1565" s="260" t="str">
        <f t="shared" si="1009"/>
        <v>3.FRA.Toulouse.hum</v>
      </c>
      <c r="BA1565" s="260" t="str">
        <f t="shared" si="1010"/>
        <v>3.FRA.Toulouse.hum</v>
      </c>
      <c r="BB1565" s="200" t="str">
        <f t="shared" si="1011"/>
        <v>KC912093.</v>
      </c>
      <c r="BC1565" s="201" t="str">
        <f t="shared" si="1012"/>
        <v>KC912093</v>
      </c>
      <c r="BD1565" s="201" t="str">
        <f t="shared" si="1013"/>
        <v>KC912093</v>
      </c>
      <c r="BE1565" s="200" t="str">
        <f t="shared" si="1014"/>
        <v>KC912093=</v>
      </c>
      <c r="BF1565" s="200" t="str">
        <f t="shared" si="1015"/>
        <v>KC912093=out</v>
      </c>
      <c r="BG1565" s="200" t="str">
        <f t="shared" si="1016"/>
        <v>KC912093=out</v>
      </c>
      <c r="BH1565" s="200" t="str">
        <f t="shared" si="1017"/>
        <v>KC912093=</v>
      </c>
      <c r="BI1565" s="200" t="str">
        <f t="shared" si="1018"/>
        <v>KC912093=. 3.FRA.Toulouse.hum</v>
      </c>
      <c r="BJ1565" s="200" t="str">
        <f t="shared" si="1019"/>
        <v>KC912093=. 3.FRA.Toulouse.hum</v>
      </c>
      <c r="BK1565" s="200" t="str">
        <f t="shared" si="1020"/>
        <v>KC912093=. 3.FRA.Toulouse.hum</v>
      </c>
      <c r="BL1565" s="200" t="str">
        <f t="shared" si="1021"/>
        <v>KC912093=3.FRA.Toulouse.hum</v>
      </c>
      <c r="BM1565" s="200" t="str">
        <f t="shared" si="1022"/>
        <v>KC912093=3</v>
      </c>
      <c r="BN1565" s="200" t="str">
        <f t="shared" si="1023"/>
        <v>KC912093=3</v>
      </c>
      <c r="BO1565" s="200" t="str">
        <f t="shared" si="1024"/>
        <v>KC912093=3</v>
      </c>
      <c r="BP1565" s="200" t="str">
        <f t="shared" si="1025"/>
        <v>3=</v>
      </c>
      <c r="BQ1565" s="261" t="str">
        <f t="shared" si="1026"/>
        <v>KC912093</v>
      </c>
      <c r="BR1565" s="262" t="str">
        <f t="shared" si="1027"/>
        <v/>
      </c>
      <c r="BS1565" s="263" t="str">
        <f t="shared" si="1028"/>
        <v>3.FRA.Toulouse.hum</v>
      </c>
      <c r="BT1565" s="264" t="str">
        <f t="shared" si="1029"/>
        <v/>
      </c>
      <c r="BU1565" s="264" t="str">
        <f t="shared" si="1030"/>
        <v/>
      </c>
      <c r="BV1565" s="264" t="str">
        <f t="shared" si="1031"/>
        <v/>
      </c>
      <c r="BW1565" s="264" t="str">
        <f t="shared" si="1032"/>
        <v/>
      </c>
      <c r="BX1565" s="264" t="str">
        <f t="shared" si="1033"/>
        <v/>
      </c>
      <c r="BY1565" s="265" t="str">
        <f t="shared" si="1034"/>
        <v/>
      </c>
      <c r="BZ1565" s="243"/>
      <c r="CA1565" s="207" t="s">
        <v>506</v>
      </c>
      <c r="CB1565" s="200" t="str">
        <f t="shared" si="1035"/>
        <v>xx</v>
      </c>
      <c r="CC1565" s="200" t="str">
        <f t="shared" si="1036"/>
        <v>Non_select</v>
      </c>
      <c r="CD1565" s="200" t="str">
        <f t="shared" si="1037"/>
        <v>xx</v>
      </c>
      <c r="CE1565" s="200" t="str">
        <f t="shared" si="1038"/>
        <v/>
      </c>
      <c r="CF1565" s="243"/>
      <c r="CG1565" s="200" t="str">
        <f t="shared" si="1039"/>
        <v>KC912093</v>
      </c>
      <c r="CH1565" s="208" t="s">
        <v>360</v>
      </c>
      <c r="CI1565" s="208" t="s">
        <v>361</v>
      </c>
      <c r="CJ1565" s="208" t="s">
        <v>362</v>
      </c>
      <c r="CK1565" s="243"/>
      <c r="CL1565" s="243"/>
      <c r="CM1565" s="243"/>
      <c r="CN1565" s="243"/>
      <c r="CO1565" s="208"/>
      <c r="CP1565" s="243"/>
      <c r="CQ1565" s="243"/>
      <c r="CR1565" s="243"/>
      <c r="CS1565" s="243"/>
      <c r="CT1565" s="243"/>
      <c r="CU1565" s="243"/>
      <c r="CV1565" s="268">
        <f t="shared" si="1004"/>
        <v>3</v>
      </c>
      <c r="CW1565" s="266" t="str">
        <f t="shared" si="1003"/>
        <v>3</v>
      </c>
      <c r="CX1565" s="200" t="str">
        <f t="shared" si="1040"/>
        <v>Hepatitis E virus strain  , partial cds</v>
      </c>
    </row>
    <row r="1566" spans="1:102" s="180" customFormat="1" ht="11.85" hidden="1" customHeight="1" x14ac:dyDescent="0.25">
      <c r="A1566" s="182" t="s">
        <v>3901</v>
      </c>
      <c r="B1566" s="174" t="s">
        <v>502</v>
      </c>
      <c r="C1566" s="175">
        <v>3</v>
      </c>
      <c r="D1566" s="176" t="s">
        <v>2561</v>
      </c>
      <c r="E1566" s="177" t="s">
        <v>2561</v>
      </c>
      <c r="F1566" s="182"/>
      <c r="G1566" s="243"/>
      <c r="H1566" s="180" t="s">
        <v>1329</v>
      </c>
      <c r="I1566" s="181" t="s">
        <v>1330</v>
      </c>
      <c r="J1566" s="182" t="s">
        <v>788</v>
      </c>
      <c r="K1566" s="183" t="s">
        <v>2990</v>
      </c>
      <c r="L1566" s="186" t="s">
        <v>2990</v>
      </c>
      <c r="M1566" s="253" t="s">
        <v>368</v>
      </c>
      <c r="N1566" s="257"/>
      <c r="O1566" s="243"/>
      <c r="P1566" s="243"/>
      <c r="Q1566" s="243"/>
      <c r="R1566" s="243"/>
      <c r="S1566" s="243" t="e">
        <f t="shared" si="1005"/>
        <v>#N/A</v>
      </c>
      <c r="T1566" s="243"/>
      <c r="U1566" s="274"/>
      <c r="V1566" s="274"/>
      <c r="W1566" s="272"/>
      <c r="X1566" s="275"/>
      <c r="Y1566" s="272"/>
      <c r="Z1566" s="272"/>
      <c r="AA1566" s="272"/>
      <c r="AB1566" s="290"/>
      <c r="AC1566" s="275"/>
      <c r="AD1566" s="275"/>
      <c r="AE1566" s="272"/>
      <c r="AF1566" s="272"/>
      <c r="AG1566" s="272"/>
      <c r="AH1566" s="282"/>
      <c r="AI1566" s="243"/>
      <c r="AJ1566" s="243"/>
      <c r="AK1566" s="255">
        <f t="shared" si="1006"/>
        <v>1</v>
      </c>
      <c r="AL1566" s="256" t="b">
        <f t="shared" si="1007"/>
        <v>0</v>
      </c>
      <c r="AM1566" s="243"/>
      <c r="AN1566" s="243"/>
      <c r="AO1566" s="276"/>
      <c r="AP1566" s="258" t="e">
        <f>MATCH($F1566,$F$2:$F1566,0)=ROW($F1566)-1</f>
        <v>#N/A</v>
      </c>
      <c r="AQ1566" s="174" t="s">
        <v>111</v>
      </c>
      <c r="AR1566" s="174" t="s">
        <v>111</v>
      </c>
      <c r="AS1566" s="174" t="s">
        <v>111</v>
      </c>
      <c r="AT1566" s="174" t="s">
        <v>111</v>
      </c>
      <c r="AU1566" s="174" t="s">
        <v>111</v>
      </c>
      <c r="AV1566" s="174" t="s">
        <v>111</v>
      </c>
      <c r="AX1566" s="243"/>
      <c r="AY1566" s="259" t="str">
        <f t="shared" si="1008"/>
        <v>KC912094</v>
      </c>
      <c r="AZ1566" s="260" t="str">
        <f t="shared" si="1009"/>
        <v>3.FRA.Toulouse.hum</v>
      </c>
      <c r="BA1566" s="260" t="str">
        <f t="shared" si="1010"/>
        <v>3.FRA.Toulouse.hum</v>
      </c>
      <c r="BB1566" s="200" t="str">
        <f t="shared" si="1011"/>
        <v>KC912094.</v>
      </c>
      <c r="BC1566" s="201" t="str">
        <f t="shared" si="1012"/>
        <v>KC912094</v>
      </c>
      <c r="BD1566" s="201" t="str">
        <f t="shared" si="1013"/>
        <v>KC912094</v>
      </c>
      <c r="BE1566" s="200" t="str">
        <f t="shared" si="1014"/>
        <v>KC912094=</v>
      </c>
      <c r="BF1566" s="200" t="str">
        <f t="shared" si="1015"/>
        <v>KC912094=out</v>
      </c>
      <c r="BG1566" s="200" t="str">
        <f t="shared" si="1016"/>
        <v>KC912094=out</v>
      </c>
      <c r="BH1566" s="200" t="str">
        <f t="shared" si="1017"/>
        <v>KC912094=</v>
      </c>
      <c r="BI1566" s="200" t="str">
        <f t="shared" si="1018"/>
        <v>KC912094=. 3.FRA.Toulouse.hum</v>
      </c>
      <c r="BJ1566" s="200" t="str">
        <f t="shared" si="1019"/>
        <v>KC912094=. 3.FRA.Toulouse.hum</v>
      </c>
      <c r="BK1566" s="200" t="str">
        <f t="shared" si="1020"/>
        <v>KC912094=. 3.FRA.Toulouse.hum</v>
      </c>
      <c r="BL1566" s="200" t="str">
        <f t="shared" si="1021"/>
        <v>KC912094=3.FRA.Toulouse.hum</v>
      </c>
      <c r="BM1566" s="200" t="str">
        <f t="shared" si="1022"/>
        <v>KC912094=3</v>
      </c>
      <c r="BN1566" s="200" t="str">
        <f t="shared" si="1023"/>
        <v>KC912094=3</v>
      </c>
      <c r="BO1566" s="200" t="str">
        <f t="shared" si="1024"/>
        <v>KC912094=3</v>
      </c>
      <c r="BP1566" s="200" t="str">
        <f t="shared" si="1025"/>
        <v>3=</v>
      </c>
      <c r="BQ1566" s="261" t="str">
        <f t="shared" si="1026"/>
        <v>KC912094</v>
      </c>
      <c r="BR1566" s="262" t="str">
        <f t="shared" si="1027"/>
        <v/>
      </c>
      <c r="BS1566" s="263" t="str">
        <f t="shared" si="1028"/>
        <v>3.FRA.Toulouse.hum</v>
      </c>
      <c r="BT1566" s="264" t="str">
        <f t="shared" si="1029"/>
        <v/>
      </c>
      <c r="BU1566" s="264" t="str">
        <f t="shared" si="1030"/>
        <v/>
      </c>
      <c r="BV1566" s="264" t="str">
        <f t="shared" si="1031"/>
        <v/>
      </c>
      <c r="BW1566" s="264" t="str">
        <f t="shared" si="1032"/>
        <v/>
      </c>
      <c r="BX1566" s="264" t="str">
        <f t="shared" si="1033"/>
        <v/>
      </c>
      <c r="BY1566" s="265" t="str">
        <f t="shared" si="1034"/>
        <v/>
      </c>
      <c r="BZ1566" s="243"/>
      <c r="CA1566" s="207" t="s">
        <v>506</v>
      </c>
      <c r="CB1566" s="200" t="str">
        <f t="shared" si="1035"/>
        <v>xx</v>
      </c>
      <c r="CC1566" s="200" t="str">
        <f t="shared" si="1036"/>
        <v>Non_select</v>
      </c>
      <c r="CD1566" s="200" t="str">
        <f t="shared" si="1037"/>
        <v>xx</v>
      </c>
      <c r="CE1566" s="200" t="str">
        <f t="shared" si="1038"/>
        <v/>
      </c>
      <c r="CF1566" s="243"/>
      <c r="CG1566" s="200" t="str">
        <f t="shared" si="1039"/>
        <v>KC912094</v>
      </c>
      <c r="CH1566" s="208" t="s">
        <v>360</v>
      </c>
      <c r="CI1566" s="208" t="s">
        <v>361</v>
      </c>
      <c r="CJ1566" s="208" t="s">
        <v>362</v>
      </c>
      <c r="CK1566" s="243"/>
      <c r="CL1566" s="243"/>
      <c r="CM1566" s="243"/>
      <c r="CN1566" s="243"/>
      <c r="CO1566" s="208"/>
      <c r="CP1566" s="243"/>
      <c r="CQ1566" s="243"/>
      <c r="CR1566" s="243"/>
      <c r="CS1566" s="243"/>
      <c r="CT1566" s="243"/>
      <c r="CU1566" s="243"/>
      <c r="CV1566" s="268">
        <f t="shared" si="1004"/>
        <v>3</v>
      </c>
      <c r="CW1566" s="266" t="str">
        <f t="shared" si="1003"/>
        <v>3</v>
      </c>
      <c r="CX1566" s="200" t="str">
        <f t="shared" si="1040"/>
        <v>Hepatitis E virus strain  , partial cds</v>
      </c>
    </row>
    <row r="1567" spans="1:102" s="180" customFormat="1" ht="11.85" hidden="1" customHeight="1" x14ac:dyDescent="0.25">
      <c r="A1567" s="182" t="s">
        <v>3902</v>
      </c>
      <c r="B1567" s="174" t="s">
        <v>502</v>
      </c>
      <c r="C1567" s="175">
        <v>3</v>
      </c>
      <c r="D1567" s="176" t="s">
        <v>2561</v>
      </c>
      <c r="E1567" s="177" t="s">
        <v>2561</v>
      </c>
      <c r="F1567" s="182"/>
      <c r="G1567" s="243"/>
      <c r="H1567" s="180" t="s">
        <v>1329</v>
      </c>
      <c r="I1567" s="181" t="s">
        <v>1330</v>
      </c>
      <c r="J1567" s="182" t="s">
        <v>788</v>
      </c>
      <c r="K1567" s="183" t="s">
        <v>2990</v>
      </c>
      <c r="L1567" s="186" t="s">
        <v>2990</v>
      </c>
      <c r="M1567" s="253" t="s">
        <v>368</v>
      </c>
      <c r="N1567" s="257"/>
      <c r="O1567" s="243"/>
      <c r="P1567" s="243"/>
      <c r="Q1567" s="243"/>
      <c r="R1567" s="243"/>
      <c r="S1567" s="243" t="e">
        <f t="shared" si="1005"/>
        <v>#N/A</v>
      </c>
      <c r="T1567" s="243"/>
      <c r="U1567" s="274"/>
      <c r="V1567" s="274"/>
      <c r="W1567" s="272"/>
      <c r="X1567" s="275"/>
      <c r="Y1567" s="272"/>
      <c r="Z1567" s="272"/>
      <c r="AA1567" s="272"/>
      <c r="AB1567" s="290"/>
      <c r="AC1567" s="275"/>
      <c r="AD1567" s="275"/>
      <c r="AE1567" s="272"/>
      <c r="AF1567" s="272"/>
      <c r="AG1567" s="272"/>
      <c r="AH1567" s="282"/>
      <c r="AI1567" s="243"/>
      <c r="AJ1567" s="243"/>
      <c r="AK1567" s="255">
        <f t="shared" si="1006"/>
        <v>1</v>
      </c>
      <c r="AL1567" s="256" t="b">
        <f t="shared" si="1007"/>
        <v>0</v>
      </c>
      <c r="AM1567" s="243"/>
      <c r="AN1567" s="243"/>
      <c r="AO1567" s="276"/>
      <c r="AP1567" s="258" t="e">
        <f>MATCH($F1567,$F$2:$F1567,0)=ROW($F1567)-1</f>
        <v>#N/A</v>
      </c>
      <c r="AQ1567" s="174" t="s">
        <v>111</v>
      </c>
      <c r="AR1567" s="174" t="s">
        <v>111</v>
      </c>
      <c r="AS1567" s="174" t="s">
        <v>111</v>
      </c>
      <c r="AT1567" s="174" t="s">
        <v>111</v>
      </c>
      <c r="AU1567" s="174" t="s">
        <v>111</v>
      </c>
      <c r="AV1567" s="174" t="s">
        <v>111</v>
      </c>
      <c r="AX1567" s="243"/>
      <c r="AY1567" s="259" t="str">
        <f t="shared" si="1008"/>
        <v>KC912095</v>
      </c>
      <c r="AZ1567" s="260" t="str">
        <f t="shared" si="1009"/>
        <v>3.FRA.Toulouse.hum</v>
      </c>
      <c r="BA1567" s="260" t="str">
        <f t="shared" si="1010"/>
        <v>3.FRA.Toulouse.hum</v>
      </c>
      <c r="BB1567" s="200" t="str">
        <f t="shared" si="1011"/>
        <v>KC912095.</v>
      </c>
      <c r="BC1567" s="201" t="str">
        <f t="shared" si="1012"/>
        <v>KC912095</v>
      </c>
      <c r="BD1567" s="201" t="str">
        <f t="shared" si="1013"/>
        <v>KC912095</v>
      </c>
      <c r="BE1567" s="200" t="str">
        <f t="shared" si="1014"/>
        <v>KC912095=</v>
      </c>
      <c r="BF1567" s="200" t="str">
        <f t="shared" si="1015"/>
        <v>KC912095=out</v>
      </c>
      <c r="BG1567" s="200" t="str">
        <f t="shared" si="1016"/>
        <v>KC912095=out</v>
      </c>
      <c r="BH1567" s="200" t="str">
        <f t="shared" si="1017"/>
        <v>KC912095=</v>
      </c>
      <c r="BI1567" s="200" t="str">
        <f t="shared" si="1018"/>
        <v>KC912095=. 3.FRA.Toulouse.hum</v>
      </c>
      <c r="BJ1567" s="200" t="str">
        <f t="shared" si="1019"/>
        <v>KC912095=. 3.FRA.Toulouse.hum</v>
      </c>
      <c r="BK1567" s="200" t="str">
        <f t="shared" si="1020"/>
        <v>KC912095=. 3.FRA.Toulouse.hum</v>
      </c>
      <c r="BL1567" s="200" t="str">
        <f t="shared" si="1021"/>
        <v>KC912095=3.FRA.Toulouse.hum</v>
      </c>
      <c r="BM1567" s="200" t="str">
        <f t="shared" si="1022"/>
        <v>KC912095=3</v>
      </c>
      <c r="BN1567" s="200" t="str">
        <f t="shared" si="1023"/>
        <v>KC912095=3</v>
      </c>
      <c r="BO1567" s="200" t="str">
        <f t="shared" si="1024"/>
        <v>KC912095=3</v>
      </c>
      <c r="BP1567" s="200" t="str">
        <f t="shared" si="1025"/>
        <v>3=</v>
      </c>
      <c r="BQ1567" s="261" t="str">
        <f t="shared" si="1026"/>
        <v>KC912095</v>
      </c>
      <c r="BR1567" s="262" t="str">
        <f t="shared" si="1027"/>
        <v/>
      </c>
      <c r="BS1567" s="263" t="str">
        <f t="shared" si="1028"/>
        <v>3.FRA.Toulouse.hum</v>
      </c>
      <c r="BT1567" s="264" t="str">
        <f t="shared" si="1029"/>
        <v/>
      </c>
      <c r="BU1567" s="264" t="str">
        <f t="shared" si="1030"/>
        <v/>
      </c>
      <c r="BV1567" s="264" t="str">
        <f t="shared" si="1031"/>
        <v/>
      </c>
      <c r="BW1567" s="264" t="str">
        <f t="shared" si="1032"/>
        <v/>
      </c>
      <c r="BX1567" s="264" t="str">
        <f t="shared" si="1033"/>
        <v/>
      </c>
      <c r="BY1567" s="265" t="str">
        <f t="shared" si="1034"/>
        <v/>
      </c>
      <c r="BZ1567" s="243"/>
      <c r="CA1567" s="207" t="s">
        <v>506</v>
      </c>
      <c r="CB1567" s="200" t="str">
        <f t="shared" si="1035"/>
        <v>xx</v>
      </c>
      <c r="CC1567" s="200" t="str">
        <f t="shared" si="1036"/>
        <v>Non_select</v>
      </c>
      <c r="CD1567" s="200" t="str">
        <f t="shared" si="1037"/>
        <v>xx</v>
      </c>
      <c r="CE1567" s="200" t="str">
        <f t="shared" si="1038"/>
        <v/>
      </c>
      <c r="CF1567" s="243"/>
      <c r="CG1567" s="200" t="str">
        <f t="shared" si="1039"/>
        <v>KC912095</v>
      </c>
      <c r="CH1567" s="208" t="s">
        <v>360</v>
      </c>
      <c r="CI1567" s="208" t="s">
        <v>361</v>
      </c>
      <c r="CJ1567" s="208" t="s">
        <v>362</v>
      </c>
      <c r="CK1567" s="243"/>
      <c r="CL1567" s="243"/>
      <c r="CM1567" s="243"/>
      <c r="CN1567" s="243"/>
      <c r="CO1567" s="208"/>
      <c r="CP1567" s="243"/>
      <c r="CQ1567" s="243"/>
      <c r="CR1567" s="243"/>
      <c r="CS1567" s="243"/>
      <c r="CT1567" s="243"/>
      <c r="CU1567" s="243"/>
      <c r="CV1567" s="268">
        <f t="shared" si="1004"/>
        <v>3</v>
      </c>
      <c r="CW1567" s="266" t="str">
        <f t="shared" si="1003"/>
        <v>3</v>
      </c>
      <c r="CX1567" s="200" t="str">
        <f t="shared" si="1040"/>
        <v>Hepatitis E virus strain  , partial cds</v>
      </c>
    </row>
    <row r="1568" spans="1:102" s="180" customFormat="1" ht="11.85" hidden="1" customHeight="1" x14ac:dyDescent="0.25">
      <c r="A1568" s="182" t="s">
        <v>3903</v>
      </c>
      <c r="B1568" s="174" t="s">
        <v>502</v>
      </c>
      <c r="C1568" s="175">
        <v>3</v>
      </c>
      <c r="D1568" s="176" t="s">
        <v>2561</v>
      </c>
      <c r="E1568" s="177" t="s">
        <v>2561</v>
      </c>
      <c r="F1568" s="182"/>
      <c r="G1568" s="243"/>
      <c r="H1568" s="180" t="s">
        <v>1329</v>
      </c>
      <c r="I1568" s="181" t="s">
        <v>1330</v>
      </c>
      <c r="J1568" s="182" t="s">
        <v>788</v>
      </c>
      <c r="K1568" s="183" t="s">
        <v>2990</v>
      </c>
      <c r="L1568" s="186" t="s">
        <v>2990</v>
      </c>
      <c r="M1568" s="253" t="s">
        <v>368</v>
      </c>
      <c r="N1568" s="257"/>
      <c r="O1568" s="243"/>
      <c r="P1568" s="243"/>
      <c r="Q1568" s="243"/>
      <c r="R1568" s="243"/>
      <c r="S1568" s="243" t="e">
        <f t="shared" si="1005"/>
        <v>#N/A</v>
      </c>
      <c r="T1568" s="243"/>
      <c r="U1568" s="274"/>
      <c r="V1568" s="274"/>
      <c r="W1568" s="272"/>
      <c r="X1568" s="275"/>
      <c r="Y1568" s="272"/>
      <c r="Z1568" s="272"/>
      <c r="AA1568" s="272"/>
      <c r="AB1568" s="290"/>
      <c r="AC1568" s="275"/>
      <c r="AD1568" s="275"/>
      <c r="AE1568" s="272"/>
      <c r="AF1568" s="272"/>
      <c r="AG1568" s="272"/>
      <c r="AH1568" s="282"/>
      <c r="AI1568" s="243"/>
      <c r="AJ1568" s="243"/>
      <c r="AK1568" s="255">
        <f t="shared" si="1006"/>
        <v>1</v>
      </c>
      <c r="AL1568" s="256" t="b">
        <f t="shared" si="1007"/>
        <v>0</v>
      </c>
      <c r="AM1568" s="243"/>
      <c r="AN1568" s="243"/>
      <c r="AO1568" s="276"/>
      <c r="AP1568" s="258" t="e">
        <f>MATCH($F1568,$F$2:$F1568,0)=ROW($F1568)-1</f>
        <v>#N/A</v>
      </c>
      <c r="AQ1568" s="174" t="s">
        <v>111</v>
      </c>
      <c r="AR1568" s="174" t="s">
        <v>111</v>
      </c>
      <c r="AS1568" s="174" t="s">
        <v>111</v>
      </c>
      <c r="AT1568" s="174" t="s">
        <v>111</v>
      </c>
      <c r="AU1568" s="174" t="s">
        <v>111</v>
      </c>
      <c r="AV1568" s="174" t="s">
        <v>111</v>
      </c>
      <c r="AX1568" s="243"/>
      <c r="AY1568" s="259" t="str">
        <f t="shared" si="1008"/>
        <v>KC912096</v>
      </c>
      <c r="AZ1568" s="260" t="str">
        <f t="shared" si="1009"/>
        <v>3.FRA.Toulouse.hum</v>
      </c>
      <c r="BA1568" s="260" t="str">
        <f t="shared" si="1010"/>
        <v>3.FRA.Toulouse.hum</v>
      </c>
      <c r="BB1568" s="200" t="str">
        <f t="shared" si="1011"/>
        <v>KC912096.</v>
      </c>
      <c r="BC1568" s="201" t="str">
        <f t="shared" si="1012"/>
        <v>KC912096</v>
      </c>
      <c r="BD1568" s="201" t="str">
        <f t="shared" si="1013"/>
        <v>KC912096</v>
      </c>
      <c r="BE1568" s="200" t="str">
        <f t="shared" si="1014"/>
        <v>KC912096=</v>
      </c>
      <c r="BF1568" s="200" t="str">
        <f t="shared" si="1015"/>
        <v>KC912096=out</v>
      </c>
      <c r="BG1568" s="200" t="str">
        <f t="shared" si="1016"/>
        <v>KC912096=out</v>
      </c>
      <c r="BH1568" s="200" t="str">
        <f t="shared" si="1017"/>
        <v>KC912096=</v>
      </c>
      <c r="BI1568" s="200" t="str">
        <f t="shared" si="1018"/>
        <v>KC912096=. 3.FRA.Toulouse.hum</v>
      </c>
      <c r="BJ1568" s="200" t="str">
        <f t="shared" si="1019"/>
        <v>KC912096=. 3.FRA.Toulouse.hum</v>
      </c>
      <c r="BK1568" s="200" t="str">
        <f t="shared" si="1020"/>
        <v>KC912096=. 3.FRA.Toulouse.hum</v>
      </c>
      <c r="BL1568" s="200" t="str">
        <f t="shared" si="1021"/>
        <v>KC912096=3.FRA.Toulouse.hum</v>
      </c>
      <c r="BM1568" s="200" t="str">
        <f t="shared" si="1022"/>
        <v>KC912096=3</v>
      </c>
      <c r="BN1568" s="200" t="str">
        <f t="shared" si="1023"/>
        <v>KC912096=3</v>
      </c>
      <c r="BO1568" s="200" t="str">
        <f t="shared" si="1024"/>
        <v>KC912096=3</v>
      </c>
      <c r="BP1568" s="200" t="str">
        <f t="shared" si="1025"/>
        <v>3=</v>
      </c>
      <c r="BQ1568" s="261" t="str">
        <f t="shared" si="1026"/>
        <v>KC912096</v>
      </c>
      <c r="BR1568" s="262" t="str">
        <f t="shared" si="1027"/>
        <v/>
      </c>
      <c r="BS1568" s="263" t="str">
        <f t="shared" si="1028"/>
        <v>3.FRA.Toulouse.hum</v>
      </c>
      <c r="BT1568" s="264" t="str">
        <f t="shared" si="1029"/>
        <v/>
      </c>
      <c r="BU1568" s="264" t="str">
        <f t="shared" si="1030"/>
        <v/>
      </c>
      <c r="BV1568" s="264" t="str">
        <f t="shared" si="1031"/>
        <v/>
      </c>
      <c r="BW1568" s="264" t="str">
        <f t="shared" si="1032"/>
        <v/>
      </c>
      <c r="BX1568" s="264" t="str">
        <f t="shared" si="1033"/>
        <v/>
      </c>
      <c r="BY1568" s="265" t="str">
        <f t="shared" si="1034"/>
        <v/>
      </c>
      <c r="BZ1568" s="243"/>
      <c r="CA1568" s="207" t="s">
        <v>506</v>
      </c>
      <c r="CB1568" s="200" t="str">
        <f t="shared" si="1035"/>
        <v>xx</v>
      </c>
      <c r="CC1568" s="200" t="str">
        <f t="shared" si="1036"/>
        <v>Non_select</v>
      </c>
      <c r="CD1568" s="200" t="str">
        <f t="shared" si="1037"/>
        <v>xx</v>
      </c>
      <c r="CE1568" s="200" t="str">
        <f t="shared" si="1038"/>
        <v/>
      </c>
      <c r="CF1568" s="243"/>
      <c r="CG1568" s="200" t="str">
        <f t="shared" si="1039"/>
        <v>KC912096</v>
      </c>
      <c r="CH1568" s="208" t="s">
        <v>360</v>
      </c>
      <c r="CI1568" s="208" t="s">
        <v>361</v>
      </c>
      <c r="CJ1568" s="208" t="s">
        <v>362</v>
      </c>
      <c r="CK1568" s="243"/>
      <c r="CL1568" s="243"/>
      <c r="CM1568" s="243"/>
      <c r="CN1568" s="243"/>
      <c r="CO1568" s="208"/>
      <c r="CP1568" s="243"/>
      <c r="CQ1568" s="243"/>
      <c r="CR1568" s="243"/>
      <c r="CS1568" s="243"/>
      <c r="CT1568" s="243"/>
      <c r="CU1568" s="243"/>
      <c r="CV1568" s="268">
        <f t="shared" si="1004"/>
        <v>3</v>
      </c>
      <c r="CW1568" s="266" t="str">
        <f t="shared" si="1003"/>
        <v>3</v>
      </c>
      <c r="CX1568" s="200" t="str">
        <f t="shared" si="1040"/>
        <v>Hepatitis E virus strain  , partial cds</v>
      </c>
    </row>
    <row r="1569" spans="1:102" s="180" customFormat="1" ht="11.85" hidden="1" customHeight="1" x14ac:dyDescent="0.25">
      <c r="A1569" s="182" t="s">
        <v>3904</v>
      </c>
      <c r="B1569" s="174" t="s">
        <v>502</v>
      </c>
      <c r="C1569" s="175">
        <v>3</v>
      </c>
      <c r="D1569" s="176" t="s">
        <v>2561</v>
      </c>
      <c r="E1569" s="177" t="s">
        <v>2561</v>
      </c>
      <c r="F1569" s="182"/>
      <c r="G1569" s="243"/>
      <c r="H1569" s="180" t="s">
        <v>1329</v>
      </c>
      <c r="I1569" s="181" t="s">
        <v>1330</v>
      </c>
      <c r="J1569" s="182" t="s">
        <v>788</v>
      </c>
      <c r="K1569" s="183" t="s">
        <v>2990</v>
      </c>
      <c r="L1569" s="186" t="s">
        <v>2990</v>
      </c>
      <c r="M1569" s="253" t="s">
        <v>368</v>
      </c>
      <c r="N1569" s="257"/>
      <c r="O1569" s="243"/>
      <c r="P1569" s="243"/>
      <c r="Q1569" s="243"/>
      <c r="R1569" s="243"/>
      <c r="S1569" s="243" t="e">
        <f t="shared" si="1005"/>
        <v>#N/A</v>
      </c>
      <c r="T1569" s="243"/>
      <c r="U1569" s="274"/>
      <c r="V1569" s="274"/>
      <c r="W1569" s="272"/>
      <c r="X1569" s="275"/>
      <c r="Y1569" s="272"/>
      <c r="Z1569" s="272"/>
      <c r="AA1569" s="272"/>
      <c r="AB1569" s="290"/>
      <c r="AC1569" s="275"/>
      <c r="AD1569" s="275"/>
      <c r="AE1569" s="272"/>
      <c r="AF1569" s="272"/>
      <c r="AG1569" s="272"/>
      <c r="AH1569" s="282"/>
      <c r="AI1569" s="243"/>
      <c r="AJ1569" s="243"/>
      <c r="AK1569" s="255">
        <f t="shared" si="1006"/>
        <v>1</v>
      </c>
      <c r="AL1569" s="256" t="b">
        <f t="shared" si="1007"/>
        <v>0</v>
      </c>
      <c r="AM1569" s="243"/>
      <c r="AN1569" s="243"/>
      <c r="AO1569" s="276"/>
      <c r="AP1569" s="258" t="e">
        <f>MATCH($F1569,$F$2:$F1569,0)=ROW($F1569)-1</f>
        <v>#N/A</v>
      </c>
      <c r="AQ1569" s="174" t="s">
        <v>111</v>
      </c>
      <c r="AR1569" s="174" t="s">
        <v>111</v>
      </c>
      <c r="AS1569" s="174" t="s">
        <v>111</v>
      </c>
      <c r="AT1569" s="174" t="s">
        <v>111</v>
      </c>
      <c r="AU1569" s="174" t="s">
        <v>111</v>
      </c>
      <c r="AV1569" s="174" t="s">
        <v>111</v>
      </c>
      <c r="AX1569" s="243"/>
      <c r="AY1569" s="259" t="str">
        <f t="shared" si="1008"/>
        <v>KC912097</v>
      </c>
      <c r="AZ1569" s="260" t="str">
        <f t="shared" si="1009"/>
        <v>3.FRA.Toulouse.hum</v>
      </c>
      <c r="BA1569" s="260" t="str">
        <f t="shared" si="1010"/>
        <v>3.FRA.Toulouse.hum</v>
      </c>
      <c r="BB1569" s="200" t="str">
        <f t="shared" si="1011"/>
        <v>KC912097.</v>
      </c>
      <c r="BC1569" s="201" t="str">
        <f t="shared" si="1012"/>
        <v>KC912097</v>
      </c>
      <c r="BD1569" s="201" t="str">
        <f t="shared" si="1013"/>
        <v>KC912097</v>
      </c>
      <c r="BE1569" s="200" t="str">
        <f t="shared" si="1014"/>
        <v>KC912097=</v>
      </c>
      <c r="BF1569" s="200" t="str">
        <f t="shared" si="1015"/>
        <v>KC912097=out</v>
      </c>
      <c r="BG1569" s="200" t="str">
        <f t="shared" si="1016"/>
        <v>KC912097=out</v>
      </c>
      <c r="BH1569" s="200" t="str">
        <f t="shared" si="1017"/>
        <v>KC912097=</v>
      </c>
      <c r="BI1569" s="200" t="str">
        <f t="shared" si="1018"/>
        <v>KC912097=. 3.FRA.Toulouse.hum</v>
      </c>
      <c r="BJ1569" s="200" t="str">
        <f t="shared" si="1019"/>
        <v>KC912097=. 3.FRA.Toulouse.hum</v>
      </c>
      <c r="BK1569" s="200" t="str">
        <f t="shared" si="1020"/>
        <v>KC912097=. 3.FRA.Toulouse.hum</v>
      </c>
      <c r="BL1569" s="200" t="str">
        <f t="shared" si="1021"/>
        <v>KC912097=3.FRA.Toulouse.hum</v>
      </c>
      <c r="BM1569" s="200" t="str">
        <f t="shared" si="1022"/>
        <v>KC912097=3</v>
      </c>
      <c r="BN1569" s="200" t="str">
        <f t="shared" si="1023"/>
        <v>KC912097=3</v>
      </c>
      <c r="BO1569" s="200" t="str">
        <f t="shared" si="1024"/>
        <v>KC912097=3</v>
      </c>
      <c r="BP1569" s="200" t="str">
        <f t="shared" si="1025"/>
        <v>3=</v>
      </c>
      <c r="BQ1569" s="261" t="str">
        <f t="shared" si="1026"/>
        <v>KC912097</v>
      </c>
      <c r="BR1569" s="262" t="str">
        <f t="shared" si="1027"/>
        <v/>
      </c>
      <c r="BS1569" s="263" t="str">
        <f t="shared" si="1028"/>
        <v>3.FRA.Toulouse.hum</v>
      </c>
      <c r="BT1569" s="264" t="str">
        <f t="shared" si="1029"/>
        <v/>
      </c>
      <c r="BU1569" s="264" t="str">
        <f t="shared" si="1030"/>
        <v/>
      </c>
      <c r="BV1569" s="264" t="str">
        <f t="shared" si="1031"/>
        <v/>
      </c>
      <c r="BW1569" s="264" t="str">
        <f t="shared" si="1032"/>
        <v/>
      </c>
      <c r="BX1569" s="264" t="str">
        <f t="shared" si="1033"/>
        <v/>
      </c>
      <c r="BY1569" s="265" t="str">
        <f t="shared" si="1034"/>
        <v/>
      </c>
      <c r="BZ1569" s="243"/>
      <c r="CA1569" s="207" t="s">
        <v>506</v>
      </c>
      <c r="CB1569" s="200" t="str">
        <f t="shared" si="1035"/>
        <v>xx</v>
      </c>
      <c r="CC1569" s="200" t="str">
        <f t="shared" si="1036"/>
        <v>Non_select</v>
      </c>
      <c r="CD1569" s="200" t="str">
        <f t="shared" si="1037"/>
        <v>xx</v>
      </c>
      <c r="CE1569" s="200" t="str">
        <f t="shared" si="1038"/>
        <v/>
      </c>
      <c r="CF1569" s="243"/>
      <c r="CG1569" s="200" t="str">
        <f t="shared" si="1039"/>
        <v>KC912097</v>
      </c>
      <c r="CH1569" s="208" t="s">
        <v>360</v>
      </c>
      <c r="CI1569" s="208" t="s">
        <v>361</v>
      </c>
      <c r="CJ1569" s="208" t="s">
        <v>362</v>
      </c>
      <c r="CK1569" s="243"/>
      <c r="CL1569" s="243"/>
      <c r="CM1569" s="243"/>
      <c r="CN1569" s="243"/>
      <c r="CO1569" s="208"/>
      <c r="CP1569" s="243"/>
      <c r="CQ1569" s="243"/>
      <c r="CR1569" s="243"/>
      <c r="CS1569" s="243"/>
      <c r="CT1569" s="243"/>
      <c r="CU1569" s="243"/>
      <c r="CV1569" s="268">
        <f t="shared" si="1004"/>
        <v>3</v>
      </c>
      <c r="CW1569" s="266" t="str">
        <f t="shared" ref="CW1569:CW1632" si="1041">D1569</f>
        <v>3</v>
      </c>
      <c r="CX1569" s="200" t="str">
        <f t="shared" si="1040"/>
        <v>Hepatitis E virus strain  , partial cds</v>
      </c>
    </row>
    <row r="1570" spans="1:102" ht="11.85" customHeight="1" x14ac:dyDescent="0.25">
      <c r="A1570" s="239" t="s">
        <v>1298</v>
      </c>
      <c r="B1570" s="174">
        <v>3</v>
      </c>
      <c r="C1570" s="272">
        <v>3</v>
      </c>
      <c r="D1570" s="176" t="s">
        <v>708</v>
      </c>
      <c r="E1570" s="177" t="s">
        <v>646</v>
      </c>
      <c r="F1570" s="375" t="s">
        <v>1299</v>
      </c>
      <c r="G1570" s="276"/>
      <c r="H1570" s="180" t="s">
        <v>1080</v>
      </c>
      <c r="I1570" s="181" t="s">
        <v>1081</v>
      </c>
      <c r="J1570" s="243" t="s">
        <v>788</v>
      </c>
      <c r="K1570" s="243"/>
      <c r="L1570" s="270" t="s">
        <v>1082</v>
      </c>
      <c r="M1570" s="253" t="s">
        <v>1083</v>
      </c>
      <c r="N1570" s="270"/>
      <c r="O1570" s="188"/>
      <c r="P1570" s="243"/>
      <c r="Q1570" s="243"/>
      <c r="R1570" s="243"/>
      <c r="S1570" s="243">
        <f t="shared" si="1005"/>
        <v>6347</v>
      </c>
      <c r="T1570" s="243"/>
      <c r="U1570" s="250"/>
      <c r="V1570" s="274"/>
      <c r="W1570" s="288"/>
      <c r="X1570" s="275"/>
      <c r="Y1570" s="288"/>
      <c r="Z1570" s="272"/>
      <c r="AA1570" s="288"/>
      <c r="AB1570" s="252" t="s">
        <v>708</v>
      </c>
      <c r="AC1570" s="275"/>
      <c r="AD1570" s="275"/>
      <c r="AE1570" s="288"/>
      <c r="AF1570" s="288"/>
      <c r="AG1570" s="288"/>
      <c r="AH1570" s="432" t="s">
        <v>1284</v>
      </c>
      <c r="AI1570" s="192">
        <v>6592</v>
      </c>
      <c r="AJ1570" s="192">
        <v>6739</v>
      </c>
      <c r="AK1570" s="255">
        <f t="shared" si="1006"/>
        <v>148</v>
      </c>
      <c r="AL1570" s="256" t="b">
        <f t="shared" si="1007"/>
        <v>0</v>
      </c>
      <c r="AM1570" s="243"/>
      <c r="AN1570" s="243"/>
      <c r="AO1570" s="276"/>
      <c r="AP1570" s="258" t="b">
        <f>MATCH($F1570,$F$2:$F1570,0)=ROW($F1570)-1</f>
        <v>1</v>
      </c>
      <c r="AV1570" s="272" t="s">
        <v>111</v>
      </c>
      <c r="AW1570" s="180"/>
      <c r="AX1570" s="243"/>
      <c r="AY1570" s="259" t="str">
        <f t="shared" si="1008"/>
        <v>AF490990</v>
      </c>
      <c r="AZ1570" s="260" t="str">
        <f t="shared" si="1009"/>
        <v>3f.ESP.sewage</v>
      </c>
      <c r="BA1570" s="260" t="str">
        <f t="shared" si="1010"/>
        <v>3f.ESP.sewage</v>
      </c>
      <c r="BB1570" s="200" t="str">
        <f t="shared" si="1011"/>
        <v>AF490990.BCN9</v>
      </c>
      <c r="BC1570" s="201" t="str">
        <f t="shared" si="1012"/>
        <v>AF490990</v>
      </c>
      <c r="BD1570" s="201" t="str">
        <f t="shared" si="1013"/>
        <v>AF490990</v>
      </c>
      <c r="BE1570" s="200" t="str">
        <f t="shared" si="1014"/>
        <v>AF490990=</v>
      </c>
      <c r="BF1570" s="200" t="str">
        <f t="shared" si="1015"/>
        <v>AF490990=out</v>
      </c>
      <c r="BG1570" s="200" t="str">
        <f t="shared" si="1016"/>
        <v>AF490990=out</v>
      </c>
      <c r="BH1570" s="200" t="str">
        <f t="shared" si="1017"/>
        <v>AF490990=BCN9</v>
      </c>
      <c r="BI1570" s="200" t="str">
        <f t="shared" si="1018"/>
        <v>AF490990=BCN9. 3f.ESP.sewage</v>
      </c>
      <c r="BJ1570" s="200" t="str">
        <f t="shared" si="1019"/>
        <v>AF490990=BCN9. 3f.ESP.sewage</v>
      </c>
      <c r="BK1570" s="200" t="str">
        <f t="shared" si="1020"/>
        <v>AF490990=BCN9. 3f.ESP.sewage</v>
      </c>
      <c r="BL1570" s="200" t="str">
        <f t="shared" si="1021"/>
        <v>AF490990=3f.ESP.sewage</v>
      </c>
      <c r="BM1570" s="200" t="str">
        <f t="shared" si="1022"/>
        <v>AF490990=3f</v>
      </c>
      <c r="BN1570" s="200" t="str">
        <f t="shared" si="1023"/>
        <v>AF490990=3feg</v>
      </c>
      <c r="BO1570" s="200" t="str">
        <f t="shared" si="1024"/>
        <v>AF490990=3</v>
      </c>
      <c r="BP1570" s="200" t="str">
        <f t="shared" si="1025"/>
        <v>3f=</v>
      </c>
      <c r="BQ1570" s="261" t="str">
        <f t="shared" si="1026"/>
        <v>AF490990</v>
      </c>
      <c r="BR1570" s="262" t="str">
        <f t="shared" si="1027"/>
        <v>BCN9</v>
      </c>
      <c r="BS1570" s="263" t="str">
        <f t="shared" si="1028"/>
        <v>3f.ESP.sewage</v>
      </c>
      <c r="BT1570" s="264" t="str">
        <f t="shared" si="1029"/>
        <v/>
      </c>
      <c r="BU1570" s="264" t="str">
        <f t="shared" si="1030"/>
        <v/>
      </c>
      <c r="BV1570" s="264" t="str">
        <f t="shared" si="1031"/>
        <v/>
      </c>
      <c r="BW1570" s="264" t="str">
        <f t="shared" si="1032"/>
        <v/>
      </c>
      <c r="BX1570" s="264" t="str">
        <f t="shared" si="1033"/>
        <v/>
      </c>
      <c r="BY1570" s="265" t="str">
        <f t="shared" si="1034"/>
        <v>3f</v>
      </c>
      <c r="BZ1570" s="243"/>
      <c r="CA1570" s="207" t="s">
        <v>1300</v>
      </c>
      <c r="CB1570" s="200" t="str">
        <f t="shared" si="1035"/>
        <v>AF490990</v>
      </c>
      <c r="CC1570" s="200" t="str">
        <f t="shared" si="1036"/>
        <v>3f</v>
      </c>
      <c r="CD1570" s="200" t="str">
        <f t="shared" si="1037"/>
        <v>AF490990</v>
      </c>
      <c r="CE1570" s="200" t="str">
        <f t="shared" si="1038"/>
        <v/>
      </c>
      <c r="CF1570" s="243"/>
      <c r="CG1570" s="200" t="str">
        <f t="shared" si="1039"/>
        <v>AF490990</v>
      </c>
      <c r="CH1570" s="208" t="s">
        <v>360</v>
      </c>
      <c r="CI1570" s="208" t="s">
        <v>361</v>
      </c>
      <c r="CJ1570" s="208" t="s">
        <v>362</v>
      </c>
      <c r="CK1570" s="243"/>
      <c r="CL1570" s="243"/>
      <c r="CM1570" s="243"/>
      <c r="CN1570" s="243"/>
      <c r="CO1570" s="208"/>
      <c r="CP1570" s="243"/>
      <c r="CQ1570" s="243"/>
      <c r="CR1570" s="243"/>
      <c r="CS1570" s="243"/>
      <c r="CT1570" s="243"/>
      <c r="CU1570" s="243"/>
      <c r="CV1570" s="200">
        <f t="shared" si="1004"/>
        <v>3</v>
      </c>
      <c r="CW1570" s="266" t="str">
        <f t="shared" si="1041"/>
        <v>3f</v>
      </c>
      <c r="CX1570" s="200" t="str">
        <f t="shared" si="1040"/>
        <v>Hepatitis E virus strain  , partial cds</v>
      </c>
    </row>
    <row r="1571" spans="1:102" s="180" customFormat="1" ht="11.85" hidden="1" customHeight="1" x14ac:dyDescent="0.25">
      <c r="A1571" s="182" t="s">
        <v>3907</v>
      </c>
      <c r="B1571" s="174" t="s">
        <v>502</v>
      </c>
      <c r="C1571" s="175">
        <v>3</v>
      </c>
      <c r="D1571" s="176" t="s">
        <v>2561</v>
      </c>
      <c r="E1571" s="177" t="s">
        <v>2561</v>
      </c>
      <c r="F1571" s="182"/>
      <c r="G1571" s="243"/>
      <c r="H1571" s="180" t="s">
        <v>1329</v>
      </c>
      <c r="I1571" s="181" t="s">
        <v>1330</v>
      </c>
      <c r="J1571" s="182" t="s">
        <v>788</v>
      </c>
      <c r="K1571" s="183" t="s">
        <v>2990</v>
      </c>
      <c r="L1571" s="186" t="s">
        <v>2990</v>
      </c>
      <c r="M1571" s="253" t="s">
        <v>368</v>
      </c>
      <c r="N1571" s="257"/>
      <c r="O1571" s="243"/>
      <c r="P1571" s="243"/>
      <c r="Q1571" s="243"/>
      <c r="R1571" s="243"/>
      <c r="S1571" s="243" t="e">
        <f t="shared" si="1005"/>
        <v>#N/A</v>
      </c>
      <c r="T1571" s="243"/>
      <c r="U1571" s="274"/>
      <c r="V1571" s="274"/>
      <c r="W1571" s="272"/>
      <c r="X1571" s="275"/>
      <c r="Y1571" s="272"/>
      <c r="Z1571" s="272"/>
      <c r="AA1571" s="272"/>
      <c r="AB1571" s="290"/>
      <c r="AC1571" s="275"/>
      <c r="AD1571" s="275"/>
      <c r="AE1571" s="272"/>
      <c r="AF1571" s="272"/>
      <c r="AG1571" s="272"/>
      <c r="AH1571" s="282"/>
      <c r="AI1571" s="243"/>
      <c r="AJ1571" s="243"/>
      <c r="AK1571" s="255">
        <f t="shared" si="1006"/>
        <v>1</v>
      </c>
      <c r="AL1571" s="256" t="b">
        <f t="shared" si="1007"/>
        <v>0</v>
      </c>
      <c r="AM1571" s="243"/>
      <c r="AN1571" s="243"/>
      <c r="AO1571" s="276"/>
      <c r="AP1571" s="258" t="e">
        <f>MATCH($F1571,$F$2:$F1571,0)=ROW($F1571)-1</f>
        <v>#N/A</v>
      </c>
      <c r="AQ1571" s="174" t="s">
        <v>111</v>
      </c>
      <c r="AR1571" s="174" t="s">
        <v>111</v>
      </c>
      <c r="AS1571" s="174" t="s">
        <v>111</v>
      </c>
      <c r="AT1571" s="174" t="s">
        <v>111</v>
      </c>
      <c r="AU1571" s="174" t="s">
        <v>111</v>
      </c>
      <c r="AV1571" s="174" t="s">
        <v>111</v>
      </c>
      <c r="AX1571" s="243"/>
      <c r="AY1571" s="259" t="str">
        <f t="shared" si="1008"/>
        <v>KC912099</v>
      </c>
      <c r="AZ1571" s="260" t="str">
        <f t="shared" si="1009"/>
        <v>3.FRA.Toulouse.hum</v>
      </c>
      <c r="BA1571" s="260" t="str">
        <f t="shared" si="1010"/>
        <v>3.FRA.Toulouse.hum</v>
      </c>
      <c r="BB1571" s="200" t="str">
        <f t="shared" si="1011"/>
        <v>KC912099.</v>
      </c>
      <c r="BC1571" s="201" t="str">
        <f t="shared" si="1012"/>
        <v>KC912099</v>
      </c>
      <c r="BD1571" s="201" t="str">
        <f t="shared" si="1013"/>
        <v>KC912099</v>
      </c>
      <c r="BE1571" s="200" t="str">
        <f t="shared" si="1014"/>
        <v>KC912099=</v>
      </c>
      <c r="BF1571" s="200" t="str">
        <f t="shared" si="1015"/>
        <v>KC912099=out</v>
      </c>
      <c r="BG1571" s="200" t="str">
        <f t="shared" si="1016"/>
        <v>KC912099=out</v>
      </c>
      <c r="BH1571" s="200" t="str">
        <f t="shared" si="1017"/>
        <v>KC912099=</v>
      </c>
      <c r="BI1571" s="200" t="str">
        <f t="shared" si="1018"/>
        <v>KC912099=. 3.FRA.Toulouse.hum</v>
      </c>
      <c r="BJ1571" s="200" t="str">
        <f t="shared" si="1019"/>
        <v>KC912099=. 3.FRA.Toulouse.hum</v>
      </c>
      <c r="BK1571" s="200" t="str">
        <f t="shared" si="1020"/>
        <v>KC912099=. 3.FRA.Toulouse.hum</v>
      </c>
      <c r="BL1571" s="200" t="str">
        <f t="shared" si="1021"/>
        <v>KC912099=3.FRA.Toulouse.hum</v>
      </c>
      <c r="BM1571" s="200" t="str">
        <f t="shared" si="1022"/>
        <v>KC912099=3</v>
      </c>
      <c r="BN1571" s="200" t="str">
        <f t="shared" si="1023"/>
        <v>KC912099=3</v>
      </c>
      <c r="BO1571" s="200" t="str">
        <f t="shared" si="1024"/>
        <v>KC912099=3</v>
      </c>
      <c r="BP1571" s="200" t="str">
        <f t="shared" si="1025"/>
        <v>3=</v>
      </c>
      <c r="BQ1571" s="261" t="str">
        <f t="shared" si="1026"/>
        <v>KC912099</v>
      </c>
      <c r="BR1571" s="262" t="str">
        <f t="shared" si="1027"/>
        <v/>
      </c>
      <c r="BS1571" s="263" t="str">
        <f t="shared" si="1028"/>
        <v>3.FRA.Toulouse.hum</v>
      </c>
      <c r="BT1571" s="264" t="str">
        <f t="shared" si="1029"/>
        <v/>
      </c>
      <c r="BU1571" s="264" t="str">
        <f t="shared" si="1030"/>
        <v/>
      </c>
      <c r="BV1571" s="264" t="str">
        <f t="shared" si="1031"/>
        <v/>
      </c>
      <c r="BW1571" s="264" t="str">
        <f t="shared" si="1032"/>
        <v/>
      </c>
      <c r="BX1571" s="264" t="str">
        <f t="shared" si="1033"/>
        <v/>
      </c>
      <c r="BY1571" s="265" t="str">
        <f t="shared" si="1034"/>
        <v/>
      </c>
      <c r="BZ1571" s="243"/>
      <c r="CA1571" s="207" t="s">
        <v>506</v>
      </c>
      <c r="CB1571" s="200" t="str">
        <f t="shared" si="1035"/>
        <v>xx</v>
      </c>
      <c r="CC1571" s="200" t="str">
        <f t="shared" si="1036"/>
        <v>Non_select</v>
      </c>
      <c r="CD1571" s="200" t="str">
        <f t="shared" si="1037"/>
        <v>xx</v>
      </c>
      <c r="CE1571" s="200" t="str">
        <f t="shared" si="1038"/>
        <v/>
      </c>
      <c r="CF1571" s="243"/>
      <c r="CG1571" s="200" t="str">
        <f t="shared" si="1039"/>
        <v>KC912099</v>
      </c>
      <c r="CH1571" s="208" t="s">
        <v>360</v>
      </c>
      <c r="CI1571" s="208" t="s">
        <v>361</v>
      </c>
      <c r="CJ1571" s="208" t="s">
        <v>362</v>
      </c>
      <c r="CK1571" s="243"/>
      <c r="CL1571" s="243"/>
      <c r="CM1571" s="243"/>
      <c r="CN1571" s="243"/>
      <c r="CO1571" s="208"/>
      <c r="CP1571" s="243"/>
      <c r="CQ1571" s="243"/>
      <c r="CR1571" s="243"/>
      <c r="CS1571" s="243"/>
      <c r="CT1571" s="243"/>
      <c r="CU1571" s="243"/>
      <c r="CV1571" s="268">
        <f t="shared" si="1004"/>
        <v>3</v>
      </c>
      <c r="CW1571" s="266" t="str">
        <f t="shared" si="1041"/>
        <v>3</v>
      </c>
      <c r="CX1571" s="200" t="str">
        <f t="shared" si="1040"/>
        <v>Hepatitis E virus strain  , partial cds</v>
      </c>
    </row>
    <row r="1572" spans="1:102" s="180" customFormat="1" ht="11.85" hidden="1" customHeight="1" x14ac:dyDescent="0.25">
      <c r="A1572" s="182" t="s">
        <v>3908</v>
      </c>
      <c r="B1572" s="174" t="s">
        <v>502</v>
      </c>
      <c r="C1572" s="175">
        <v>3</v>
      </c>
      <c r="D1572" s="176" t="s">
        <v>2561</v>
      </c>
      <c r="E1572" s="177" t="s">
        <v>2561</v>
      </c>
      <c r="F1572" s="182"/>
      <c r="G1572" s="243"/>
      <c r="H1572" s="180" t="s">
        <v>1329</v>
      </c>
      <c r="I1572" s="181" t="s">
        <v>1330</v>
      </c>
      <c r="J1572" s="182" t="s">
        <v>788</v>
      </c>
      <c r="K1572" s="183" t="s">
        <v>2990</v>
      </c>
      <c r="L1572" s="186" t="s">
        <v>2990</v>
      </c>
      <c r="M1572" s="253" t="s">
        <v>368</v>
      </c>
      <c r="N1572" s="257"/>
      <c r="O1572" s="243"/>
      <c r="P1572" s="243"/>
      <c r="Q1572" s="243"/>
      <c r="R1572" s="243"/>
      <c r="S1572" s="243" t="e">
        <f t="shared" si="1005"/>
        <v>#N/A</v>
      </c>
      <c r="T1572" s="243"/>
      <c r="U1572" s="274"/>
      <c r="V1572" s="274"/>
      <c r="W1572" s="272"/>
      <c r="X1572" s="275"/>
      <c r="Y1572" s="272"/>
      <c r="Z1572" s="272"/>
      <c r="AA1572" s="272"/>
      <c r="AB1572" s="290"/>
      <c r="AC1572" s="275"/>
      <c r="AD1572" s="275"/>
      <c r="AE1572" s="272"/>
      <c r="AF1572" s="272"/>
      <c r="AG1572" s="272"/>
      <c r="AH1572" s="282"/>
      <c r="AI1572" s="243"/>
      <c r="AJ1572" s="243"/>
      <c r="AK1572" s="255">
        <f t="shared" si="1006"/>
        <v>1</v>
      </c>
      <c r="AL1572" s="256" t="b">
        <f t="shared" si="1007"/>
        <v>0</v>
      </c>
      <c r="AM1572" s="243"/>
      <c r="AN1572" s="243"/>
      <c r="AO1572" s="276"/>
      <c r="AP1572" s="258" t="e">
        <f>MATCH($F1572,$F$2:$F1572,0)=ROW($F1572)-1</f>
        <v>#N/A</v>
      </c>
      <c r="AQ1572" s="174" t="s">
        <v>111</v>
      </c>
      <c r="AR1572" s="174" t="s">
        <v>111</v>
      </c>
      <c r="AS1572" s="174" t="s">
        <v>111</v>
      </c>
      <c r="AT1572" s="174" t="s">
        <v>111</v>
      </c>
      <c r="AU1572" s="174" t="s">
        <v>111</v>
      </c>
      <c r="AV1572" s="174" t="s">
        <v>111</v>
      </c>
      <c r="AX1572" s="243"/>
      <c r="AY1572" s="259" t="str">
        <f t="shared" si="1008"/>
        <v>KC912100</v>
      </c>
      <c r="AZ1572" s="260" t="str">
        <f t="shared" si="1009"/>
        <v>3.FRA.Toulouse.hum</v>
      </c>
      <c r="BA1572" s="260" t="str">
        <f t="shared" si="1010"/>
        <v>3.FRA.Toulouse.hum</v>
      </c>
      <c r="BB1572" s="200" t="str">
        <f t="shared" si="1011"/>
        <v>KC912100.</v>
      </c>
      <c r="BC1572" s="201" t="str">
        <f t="shared" si="1012"/>
        <v>KC912100</v>
      </c>
      <c r="BD1572" s="201" t="str">
        <f t="shared" si="1013"/>
        <v>KC912100</v>
      </c>
      <c r="BE1572" s="200" t="str">
        <f t="shared" si="1014"/>
        <v>KC912100=</v>
      </c>
      <c r="BF1572" s="200" t="str">
        <f t="shared" si="1015"/>
        <v>KC912100=out</v>
      </c>
      <c r="BG1572" s="200" t="str">
        <f t="shared" si="1016"/>
        <v>KC912100=out</v>
      </c>
      <c r="BH1572" s="200" t="str">
        <f t="shared" si="1017"/>
        <v>KC912100=</v>
      </c>
      <c r="BI1572" s="200" t="str">
        <f t="shared" si="1018"/>
        <v>KC912100=. 3.FRA.Toulouse.hum</v>
      </c>
      <c r="BJ1572" s="200" t="str">
        <f t="shared" si="1019"/>
        <v>KC912100=. 3.FRA.Toulouse.hum</v>
      </c>
      <c r="BK1572" s="200" t="str">
        <f t="shared" si="1020"/>
        <v>KC912100=. 3.FRA.Toulouse.hum</v>
      </c>
      <c r="BL1572" s="200" t="str">
        <f t="shared" si="1021"/>
        <v>KC912100=3.FRA.Toulouse.hum</v>
      </c>
      <c r="BM1572" s="200" t="str">
        <f t="shared" si="1022"/>
        <v>KC912100=3</v>
      </c>
      <c r="BN1572" s="200" t="str">
        <f t="shared" si="1023"/>
        <v>KC912100=3</v>
      </c>
      <c r="BO1572" s="200" t="str">
        <f t="shared" si="1024"/>
        <v>KC912100=3</v>
      </c>
      <c r="BP1572" s="200" t="str">
        <f t="shared" si="1025"/>
        <v>3=</v>
      </c>
      <c r="BQ1572" s="261" t="str">
        <f t="shared" si="1026"/>
        <v>KC912100</v>
      </c>
      <c r="BR1572" s="262" t="str">
        <f t="shared" si="1027"/>
        <v/>
      </c>
      <c r="BS1572" s="263" t="str">
        <f t="shared" si="1028"/>
        <v>3.FRA.Toulouse.hum</v>
      </c>
      <c r="BT1572" s="264" t="str">
        <f t="shared" si="1029"/>
        <v/>
      </c>
      <c r="BU1572" s="264" t="str">
        <f t="shared" si="1030"/>
        <v/>
      </c>
      <c r="BV1572" s="264" t="str">
        <f t="shared" si="1031"/>
        <v/>
      </c>
      <c r="BW1572" s="264" t="str">
        <f t="shared" si="1032"/>
        <v/>
      </c>
      <c r="BX1572" s="264" t="str">
        <f t="shared" si="1033"/>
        <v/>
      </c>
      <c r="BY1572" s="265" t="str">
        <f t="shared" si="1034"/>
        <v/>
      </c>
      <c r="BZ1572" s="243"/>
      <c r="CA1572" s="207" t="s">
        <v>506</v>
      </c>
      <c r="CB1572" s="200" t="str">
        <f t="shared" si="1035"/>
        <v>xx</v>
      </c>
      <c r="CC1572" s="200" t="str">
        <f t="shared" si="1036"/>
        <v>Non_select</v>
      </c>
      <c r="CD1572" s="200" t="str">
        <f t="shared" si="1037"/>
        <v>xx</v>
      </c>
      <c r="CE1572" s="200" t="str">
        <f t="shared" si="1038"/>
        <v/>
      </c>
      <c r="CF1572" s="243"/>
      <c r="CG1572" s="200" t="str">
        <f t="shared" si="1039"/>
        <v>KC912100</v>
      </c>
      <c r="CH1572" s="208" t="s">
        <v>360</v>
      </c>
      <c r="CI1572" s="208" t="s">
        <v>361</v>
      </c>
      <c r="CJ1572" s="208" t="s">
        <v>362</v>
      </c>
      <c r="CK1572" s="243"/>
      <c r="CL1572" s="243"/>
      <c r="CM1572" s="243"/>
      <c r="CN1572" s="243"/>
      <c r="CO1572" s="208"/>
      <c r="CP1572" s="243"/>
      <c r="CQ1572" s="243"/>
      <c r="CR1572" s="243"/>
      <c r="CS1572" s="243"/>
      <c r="CT1572" s="243"/>
      <c r="CU1572" s="243"/>
      <c r="CV1572" s="268">
        <f t="shared" si="1004"/>
        <v>3</v>
      </c>
      <c r="CW1572" s="266" t="str">
        <f t="shared" si="1041"/>
        <v>3</v>
      </c>
      <c r="CX1572" s="200" t="str">
        <f t="shared" si="1040"/>
        <v>Hepatitis E virus strain  , partial cds</v>
      </c>
    </row>
    <row r="1573" spans="1:102" ht="11.85" hidden="1" customHeight="1" x14ac:dyDescent="0.25">
      <c r="A1573" s="277" t="s">
        <v>3909</v>
      </c>
      <c r="B1573" s="174" t="s">
        <v>502</v>
      </c>
      <c r="C1573" s="175">
        <v>3</v>
      </c>
      <c r="D1573" s="176" t="s">
        <v>2561</v>
      </c>
      <c r="E1573" s="177" t="s">
        <v>2561</v>
      </c>
      <c r="F1573" s="182"/>
      <c r="G1573" s="243"/>
      <c r="H1573" s="180" t="s">
        <v>1329</v>
      </c>
      <c r="I1573" s="181" t="s">
        <v>1330</v>
      </c>
      <c r="J1573" s="182" t="s">
        <v>788</v>
      </c>
      <c r="K1573" s="183" t="s">
        <v>2990</v>
      </c>
      <c r="L1573" s="186" t="s">
        <v>2990</v>
      </c>
      <c r="M1573" s="253" t="s">
        <v>368</v>
      </c>
      <c r="N1573" s="257"/>
      <c r="O1573" s="243"/>
      <c r="P1573" s="187"/>
      <c r="Q1573" s="187"/>
      <c r="R1573" s="281"/>
      <c r="S1573" s="281" t="e">
        <f t="shared" si="1005"/>
        <v>#N/A</v>
      </c>
      <c r="T1573" s="281"/>
      <c r="U1573" s="274"/>
      <c r="V1573" s="274"/>
      <c r="W1573" s="272"/>
      <c r="X1573" s="275"/>
      <c r="Y1573" s="272"/>
      <c r="Z1573" s="272"/>
      <c r="AA1573" s="272"/>
      <c r="AB1573" s="290"/>
      <c r="AC1573" s="275"/>
      <c r="AD1573" s="275"/>
      <c r="AE1573" s="272"/>
      <c r="AF1573" s="272"/>
      <c r="AG1573" s="272"/>
      <c r="AH1573" s="282"/>
      <c r="AI1573" s="243"/>
      <c r="AJ1573" s="243"/>
      <c r="AK1573" s="255">
        <f t="shared" si="1006"/>
        <v>1</v>
      </c>
      <c r="AL1573" s="256" t="b">
        <f t="shared" si="1007"/>
        <v>0</v>
      </c>
      <c r="AM1573" s="281"/>
      <c r="AN1573" s="281"/>
      <c r="AO1573" s="276"/>
      <c r="AP1573" s="258" t="e">
        <f>MATCH($F1573,$F$2:$F1573,0)=ROW($F1573)-1</f>
        <v>#N/A</v>
      </c>
      <c r="AQ1573" s="192" t="s">
        <v>111</v>
      </c>
      <c r="AR1573" s="192" t="s">
        <v>111</v>
      </c>
      <c r="AS1573" s="192" t="s">
        <v>111</v>
      </c>
      <c r="AT1573" s="192" t="s">
        <v>111</v>
      </c>
      <c r="AU1573" s="192" t="s">
        <v>111</v>
      </c>
      <c r="AV1573" s="192" t="s">
        <v>111</v>
      </c>
      <c r="AW1573" s="281"/>
      <c r="AX1573" s="281"/>
      <c r="AY1573" s="259" t="str">
        <f t="shared" si="1008"/>
        <v>KC912101</v>
      </c>
      <c r="AZ1573" s="260" t="str">
        <f t="shared" si="1009"/>
        <v>3.FRA.Toulouse.hum</v>
      </c>
      <c r="BA1573" s="260" t="str">
        <f t="shared" si="1010"/>
        <v>3.FRA.Toulouse.hum</v>
      </c>
      <c r="BB1573" s="200" t="str">
        <f t="shared" si="1011"/>
        <v>KC912101.</v>
      </c>
      <c r="BC1573" s="201" t="str">
        <f t="shared" si="1012"/>
        <v>KC912101</v>
      </c>
      <c r="BD1573" s="201" t="str">
        <f t="shared" si="1013"/>
        <v>KC912101</v>
      </c>
      <c r="BE1573" s="200" t="str">
        <f t="shared" si="1014"/>
        <v>KC912101=</v>
      </c>
      <c r="BF1573" s="200" t="str">
        <f t="shared" si="1015"/>
        <v>KC912101=out</v>
      </c>
      <c r="BG1573" s="200" t="str">
        <f t="shared" si="1016"/>
        <v>KC912101=out</v>
      </c>
      <c r="BH1573" s="200" t="str">
        <f t="shared" si="1017"/>
        <v>KC912101=</v>
      </c>
      <c r="BI1573" s="200" t="str">
        <f t="shared" si="1018"/>
        <v>KC912101=. 3.FRA.Toulouse.hum</v>
      </c>
      <c r="BJ1573" s="200" t="str">
        <f t="shared" si="1019"/>
        <v>KC912101=. 3.FRA.Toulouse.hum</v>
      </c>
      <c r="BK1573" s="200" t="str">
        <f t="shared" si="1020"/>
        <v>KC912101=. 3.FRA.Toulouse.hum</v>
      </c>
      <c r="BL1573" s="200" t="str">
        <f t="shared" si="1021"/>
        <v>KC912101=3.FRA.Toulouse.hum</v>
      </c>
      <c r="BM1573" s="200" t="str">
        <f t="shared" si="1022"/>
        <v>KC912101=3</v>
      </c>
      <c r="BN1573" s="200" t="str">
        <f t="shared" si="1023"/>
        <v>KC912101=3</v>
      </c>
      <c r="BO1573" s="200" t="str">
        <f t="shared" si="1024"/>
        <v>KC912101=3</v>
      </c>
      <c r="BP1573" s="200" t="str">
        <f t="shared" si="1025"/>
        <v>3=</v>
      </c>
      <c r="BQ1573" s="261" t="str">
        <f t="shared" si="1026"/>
        <v>KC912101</v>
      </c>
      <c r="BR1573" s="262" t="str">
        <f t="shared" si="1027"/>
        <v/>
      </c>
      <c r="BS1573" s="263" t="str">
        <f t="shared" si="1028"/>
        <v>3.FRA.Toulouse.hum</v>
      </c>
      <c r="BT1573" s="264" t="str">
        <f t="shared" si="1029"/>
        <v/>
      </c>
      <c r="BU1573" s="264" t="str">
        <f t="shared" si="1030"/>
        <v/>
      </c>
      <c r="BV1573" s="264" t="str">
        <f t="shared" si="1031"/>
        <v/>
      </c>
      <c r="BW1573" s="264" t="str">
        <f t="shared" si="1032"/>
        <v/>
      </c>
      <c r="BX1573" s="264" t="str">
        <f t="shared" si="1033"/>
        <v/>
      </c>
      <c r="BY1573" s="265" t="str">
        <f t="shared" si="1034"/>
        <v/>
      </c>
      <c r="BZ1573" s="283"/>
      <c r="CA1573" s="283" t="s">
        <v>506</v>
      </c>
      <c r="CB1573" s="284" t="str">
        <f t="shared" si="1035"/>
        <v>xx</v>
      </c>
      <c r="CC1573" s="284" t="str">
        <f t="shared" si="1036"/>
        <v>Non_select</v>
      </c>
      <c r="CD1573" s="284" t="str">
        <f t="shared" si="1037"/>
        <v>xx</v>
      </c>
      <c r="CE1573" s="284" t="str">
        <f t="shared" si="1038"/>
        <v/>
      </c>
      <c r="CF1573" s="283"/>
      <c r="CG1573" s="284" t="str">
        <f t="shared" si="1039"/>
        <v>KC912101</v>
      </c>
      <c r="CH1573" s="285" t="s">
        <v>360</v>
      </c>
      <c r="CI1573" s="285" t="s">
        <v>361</v>
      </c>
      <c r="CJ1573" s="285" t="s">
        <v>362</v>
      </c>
      <c r="CK1573" s="285"/>
      <c r="CL1573" s="285"/>
      <c r="CM1573" s="285"/>
      <c r="CN1573" s="285"/>
      <c r="CO1573" s="285"/>
      <c r="CP1573" s="285"/>
      <c r="CQ1573" s="284"/>
      <c r="CR1573" s="284"/>
      <c r="CS1573" s="284"/>
      <c r="CT1573" s="284"/>
      <c r="CU1573" s="284"/>
      <c r="CV1573" s="284">
        <f t="shared" si="1004"/>
        <v>3</v>
      </c>
      <c r="CW1573" s="287" t="str">
        <f t="shared" si="1041"/>
        <v>3</v>
      </c>
      <c r="CX1573" s="200" t="str">
        <f t="shared" si="1040"/>
        <v>Hepatitis E virus strain  , partial cds</v>
      </c>
    </row>
    <row r="1574" spans="1:102" s="180" customFormat="1" ht="11.85" hidden="1" customHeight="1" x14ac:dyDescent="0.25">
      <c r="A1574" s="182" t="s">
        <v>3910</v>
      </c>
      <c r="B1574" s="174" t="s">
        <v>502</v>
      </c>
      <c r="C1574" s="175">
        <v>3</v>
      </c>
      <c r="D1574" s="176" t="s">
        <v>2561</v>
      </c>
      <c r="E1574" s="177" t="s">
        <v>2561</v>
      </c>
      <c r="F1574" s="182"/>
      <c r="G1574" s="243"/>
      <c r="H1574" s="180" t="s">
        <v>1329</v>
      </c>
      <c r="I1574" s="181" t="s">
        <v>1330</v>
      </c>
      <c r="J1574" s="182" t="s">
        <v>788</v>
      </c>
      <c r="K1574" s="183" t="s">
        <v>2990</v>
      </c>
      <c r="L1574" s="186" t="s">
        <v>2990</v>
      </c>
      <c r="M1574" s="253" t="s">
        <v>368</v>
      </c>
      <c r="N1574" s="257"/>
      <c r="O1574" s="243"/>
      <c r="P1574" s="243"/>
      <c r="Q1574" s="243"/>
      <c r="R1574" s="243"/>
      <c r="S1574" s="243" t="e">
        <f t="shared" si="1005"/>
        <v>#N/A</v>
      </c>
      <c r="T1574" s="243"/>
      <c r="U1574" s="274"/>
      <c r="V1574" s="274"/>
      <c r="W1574" s="272"/>
      <c r="X1574" s="275"/>
      <c r="Y1574" s="272"/>
      <c r="Z1574" s="272"/>
      <c r="AA1574" s="272"/>
      <c r="AB1574" s="290"/>
      <c r="AC1574" s="275"/>
      <c r="AD1574" s="275"/>
      <c r="AE1574" s="272"/>
      <c r="AF1574" s="272"/>
      <c r="AG1574" s="272"/>
      <c r="AH1574" s="282"/>
      <c r="AI1574" s="243"/>
      <c r="AJ1574" s="243"/>
      <c r="AK1574" s="255">
        <f t="shared" si="1006"/>
        <v>1</v>
      </c>
      <c r="AL1574" s="256" t="b">
        <f t="shared" si="1007"/>
        <v>0</v>
      </c>
      <c r="AM1574" s="243"/>
      <c r="AN1574" s="243"/>
      <c r="AO1574" s="276"/>
      <c r="AP1574" s="258" t="e">
        <f>MATCH($F1574,$F$2:$F1574,0)=ROW($F1574)-1</f>
        <v>#N/A</v>
      </c>
      <c r="AQ1574" s="174" t="s">
        <v>111</v>
      </c>
      <c r="AR1574" s="174" t="s">
        <v>111</v>
      </c>
      <c r="AS1574" s="174" t="s">
        <v>111</v>
      </c>
      <c r="AT1574" s="174" t="s">
        <v>111</v>
      </c>
      <c r="AU1574" s="174" t="s">
        <v>111</v>
      </c>
      <c r="AV1574" s="174" t="s">
        <v>111</v>
      </c>
      <c r="AX1574" s="243"/>
      <c r="AY1574" s="259" t="str">
        <f t="shared" si="1008"/>
        <v>KC912102</v>
      </c>
      <c r="AZ1574" s="260" t="str">
        <f t="shared" si="1009"/>
        <v>3.FRA.Toulouse.hum</v>
      </c>
      <c r="BA1574" s="260" t="str">
        <f t="shared" si="1010"/>
        <v>3.FRA.Toulouse.hum</v>
      </c>
      <c r="BB1574" s="200" t="str">
        <f t="shared" si="1011"/>
        <v>KC912102.</v>
      </c>
      <c r="BC1574" s="201" t="str">
        <f t="shared" si="1012"/>
        <v>KC912102</v>
      </c>
      <c r="BD1574" s="201" t="str">
        <f t="shared" si="1013"/>
        <v>KC912102</v>
      </c>
      <c r="BE1574" s="200" t="str">
        <f t="shared" si="1014"/>
        <v>KC912102=</v>
      </c>
      <c r="BF1574" s="200" t="str">
        <f t="shared" si="1015"/>
        <v>KC912102=out</v>
      </c>
      <c r="BG1574" s="200" t="str">
        <f t="shared" si="1016"/>
        <v>KC912102=out</v>
      </c>
      <c r="BH1574" s="200" t="str">
        <f t="shared" si="1017"/>
        <v>KC912102=</v>
      </c>
      <c r="BI1574" s="200" t="str">
        <f t="shared" si="1018"/>
        <v>KC912102=. 3.FRA.Toulouse.hum</v>
      </c>
      <c r="BJ1574" s="200" t="str">
        <f t="shared" si="1019"/>
        <v>KC912102=. 3.FRA.Toulouse.hum</v>
      </c>
      <c r="BK1574" s="200" t="str">
        <f t="shared" si="1020"/>
        <v>KC912102=. 3.FRA.Toulouse.hum</v>
      </c>
      <c r="BL1574" s="200" t="str">
        <f t="shared" si="1021"/>
        <v>KC912102=3.FRA.Toulouse.hum</v>
      </c>
      <c r="BM1574" s="200" t="str">
        <f t="shared" si="1022"/>
        <v>KC912102=3</v>
      </c>
      <c r="BN1574" s="200" t="str">
        <f t="shared" si="1023"/>
        <v>KC912102=3</v>
      </c>
      <c r="BO1574" s="200" t="str">
        <f t="shared" si="1024"/>
        <v>KC912102=3</v>
      </c>
      <c r="BP1574" s="200" t="str">
        <f t="shared" si="1025"/>
        <v>3=</v>
      </c>
      <c r="BQ1574" s="261" t="str">
        <f t="shared" si="1026"/>
        <v>KC912102</v>
      </c>
      <c r="BR1574" s="262" t="str">
        <f t="shared" si="1027"/>
        <v/>
      </c>
      <c r="BS1574" s="263" t="str">
        <f t="shared" si="1028"/>
        <v>3.FRA.Toulouse.hum</v>
      </c>
      <c r="BT1574" s="264" t="str">
        <f t="shared" si="1029"/>
        <v/>
      </c>
      <c r="BU1574" s="264" t="str">
        <f t="shared" si="1030"/>
        <v/>
      </c>
      <c r="BV1574" s="264" t="str">
        <f t="shared" si="1031"/>
        <v/>
      </c>
      <c r="BW1574" s="264" t="str">
        <f t="shared" si="1032"/>
        <v/>
      </c>
      <c r="BX1574" s="264" t="str">
        <f t="shared" si="1033"/>
        <v/>
      </c>
      <c r="BY1574" s="265" t="str">
        <f t="shared" si="1034"/>
        <v/>
      </c>
      <c r="BZ1574" s="243"/>
      <c r="CA1574" s="207" t="s">
        <v>506</v>
      </c>
      <c r="CB1574" s="200" t="str">
        <f t="shared" si="1035"/>
        <v>xx</v>
      </c>
      <c r="CC1574" s="200" t="str">
        <f t="shared" si="1036"/>
        <v>Non_select</v>
      </c>
      <c r="CD1574" s="200" t="str">
        <f t="shared" si="1037"/>
        <v>xx</v>
      </c>
      <c r="CE1574" s="200" t="str">
        <f t="shared" si="1038"/>
        <v/>
      </c>
      <c r="CF1574" s="243"/>
      <c r="CG1574" s="200" t="str">
        <f t="shared" si="1039"/>
        <v>KC912102</v>
      </c>
      <c r="CH1574" s="208" t="s">
        <v>360</v>
      </c>
      <c r="CI1574" s="208" t="s">
        <v>361</v>
      </c>
      <c r="CJ1574" s="208" t="s">
        <v>362</v>
      </c>
      <c r="CK1574" s="243"/>
      <c r="CL1574" s="243"/>
      <c r="CM1574" s="243"/>
      <c r="CN1574" s="243"/>
      <c r="CO1574" s="208"/>
      <c r="CP1574" s="243"/>
      <c r="CQ1574" s="243"/>
      <c r="CR1574" s="243"/>
      <c r="CS1574" s="243"/>
      <c r="CT1574" s="243"/>
      <c r="CU1574" s="243"/>
      <c r="CV1574" s="268">
        <f t="shared" si="1004"/>
        <v>3</v>
      </c>
      <c r="CW1574" s="266" t="str">
        <f t="shared" si="1041"/>
        <v>3</v>
      </c>
      <c r="CX1574" s="200" t="str">
        <f t="shared" si="1040"/>
        <v>Hepatitis E virus strain  , partial cds</v>
      </c>
    </row>
    <row r="1575" spans="1:102" s="180" customFormat="1" ht="11.85" hidden="1" customHeight="1" x14ac:dyDescent="0.25">
      <c r="A1575" s="182" t="s">
        <v>3911</v>
      </c>
      <c r="B1575" s="174" t="s">
        <v>502</v>
      </c>
      <c r="C1575" s="175">
        <v>3</v>
      </c>
      <c r="D1575" s="176" t="s">
        <v>2561</v>
      </c>
      <c r="E1575" s="177" t="s">
        <v>2561</v>
      </c>
      <c r="F1575" s="182"/>
      <c r="G1575" s="243"/>
      <c r="H1575" s="180" t="s">
        <v>1329</v>
      </c>
      <c r="I1575" s="181" t="s">
        <v>1330</v>
      </c>
      <c r="J1575" s="182" t="s">
        <v>788</v>
      </c>
      <c r="K1575" s="183" t="s">
        <v>2990</v>
      </c>
      <c r="L1575" s="186" t="s">
        <v>2990</v>
      </c>
      <c r="M1575" s="253" t="s">
        <v>368</v>
      </c>
      <c r="N1575" s="257"/>
      <c r="O1575" s="243"/>
      <c r="P1575" s="243"/>
      <c r="Q1575" s="243"/>
      <c r="R1575" s="243"/>
      <c r="S1575" s="243" t="e">
        <f t="shared" si="1005"/>
        <v>#N/A</v>
      </c>
      <c r="T1575" s="243"/>
      <c r="U1575" s="274"/>
      <c r="V1575" s="274"/>
      <c r="W1575" s="272"/>
      <c r="X1575" s="275"/>
      <c r="Y1575" s="272"/>
      <c r="Z1575" s="272"/>
      <c r="AA1575" s="272"/>
      <c r="AB1575" s="290"/>
      <c r="AC1575" s="275"/>
      <c r="AD1575" s="275"/>
      <c r="AE1575" s="272"/>
      <c r="AF1575" s="272"/>
      <c r="AG1575" s="272"/>
      <c r="AH1575" s="282"/>
      <c r="AI1575" s="243"/>
      <c r="AJ1575" s="243"/>
      <c r="AK1575" s="255">
        <f t="shared" si="1006"/>
        <v>1</v>
      </c>
      <c r="AL1575" s="256" t="b">
        <f t="shared" si="1007"/>
        <v>0</v>
      </c>
      <c r="AM1575" s="243"/>
      <c r="AN1575" s="243"/>
      <c r="AO1575" s="276"/>
      <c r="AP1575" s="258" t="e">
        <f>MATCH($F1575,$F$2:$F1575,0)=ROW($F1575)-1</f>
        <v>#N/A</v>
      </c>
      <c r="AQ1575" s="174" t="s">
        <v>111</v>
      </c>
      <c r="AR1575" s="174" t="s">
        <v>111</v>
      </c>
      <c r="AS1575" s="174" t="s">
        <v>111</v>
      </c>
      <c r="AT1575" s="174" t="s">
        <v>111</v>
      </c>
      <c r="AU1575" s="174" t="s">
        <v>111</v>
      </c>
      <c r="AV1575" s="174" t="s">
        <v>111</v>
      </c>
      <c r="AX1575" s="243"/>
      <c r="AY1575" s="259" t="str">
        <f t="shared" si="1008"/>
        <v>KC912103</v>
      </c>
      <c r="AZ1575" s="260" t="str">
        <f t="shared" si="1009"/>
        <v>3.FRA.Toulouse.hum</v>
      </c>
      <c r="BA1575" s="260" t="str">
        <f t="shared" si="1010"/>
        <v>3.FRA.Toulouse.hum</v>
      </c>
      <c r="BB1575" s="200" t="str">
        <f t="shared" si="1011"/>
        <v>KC912103.</v>
      </c>
      <c r="BC1575" s="201" t="str">
        <f t="shared" si="1012"/>
        <v>KC912103</v>
      </c>
      <c r="BD1575" s="201" t="str">
        <f t="shared" si="1013"/>
        <v>KC912103</v>
      </c>
      <c r="BE1575" s="200" t="str">
        <f t="shared" si="1014"/>
        <v>KC912103=</v>
      </c>
      <c r="BF1575" s="200" t="str">
        <f t="shared" si="1015"/>
        <v>KC912103=out</v>
      </c>
      <c r="BG1575" s="200" t="str">
        <f t="shared" si="1016"/>
        <v>KC912103=out</v>
      </c>
      <c r="BH1575" s="200" t="str">
        <f t="shared" si="1017"/>
        <v>KC912103=</v>
      </c>
      <c r="BI1575" s="200" t="str">
        <f t="shared" si="1018"/>
        <v>KC912103=. 3.FRA.Toulouse.hum</v>
      </c>
      <c r="BJ1575" s="200" t="str">
        <f t="shared" si="1019"/>
        <v>KC912103=. 3.FRA.Toulouse.hum</v>
      </c>
      <c r="BK1575" s="200" t="str">
        <f t="shared" si="1020"/>
        <v>KC912103=. 3.FRA.Toulouse.hum</v>
      </c>
      <c r="BL1575" s="200" t="str">
        <f t="shared" si="1021"/>
        <v>KC912103=3.FRA.Toulouse.hum</v>
      </c>
      <c r="BM1575" s="200" t="str">
        <f t="shared" si="1022"/>
        <v>KC912103=3</v>
      </c>
      <c r="BN1575" s="200" t="str">
        <f t="shared" si="1023"/>
        <v>KC912103=3</v>
      </c>
      <c r="BO1575" s="200" t="str">
        <f t="shared" si="1024"/>
        <v>KC912103=3</v>
      </c>
      <c r="BP1575" s="200" t="str">
        <f t="shared" si="1025"/>
        <v>3=</v>
      </c>
      <c r="BQ1575" s="261" t="str">
        <f t="shared" si="1026"/>
        <v>KC912103</v>
      </c>
      <c r="BR1575" s="262" t="str">
        <f t="shared" si="1027"/>
        <v/>
      </c>
      <c r="BS1575" s="263" t="str">
        <f t="shared" si="1028"/>
        <v>3.FRA.Toulouse.hum</v>
      </c>
      <c r="BT1575" s="264" t="str">
        <f t="shared" si="1029"/>
        <v/>
      </c>
      <c r="BU1575" s="264" t="str">
        <f t="shared" si="1030"/>
        <v/>
      </c>
      <c r="BV1575" s="264" t="str">
        <f t="shared" si="1031"/>
        <v/>
      </c>
      <c r="BW1575" s="264" t="str">
        <f t="shared" si="1032"/>
        <v/>
      </c>
      <c r="BX1575" s="264" t="str">
        <f t="shared" si="1033"/>
        <v/>
      </c>
      <c r="BY1575" s="265" t="str">
        <f t="shared" si="1034"/>
        <v/>
      </c>
      <c r="BZ1575" s="243"/>
      <c r="CA1575" s="207" t="s">
        <v>506</v>
      </c>
      <c r="CB1575" s="200" t="str">
        <f t="shared" si="1035"/>
        <v>xx</v>
      </c>
      <c r="CC1575" s="200" t="str">
        <f t="shared" si="1036"/>
        <v>Non_select</v>
      </c>
      <c r="CD1575" s="200" t="str">
        <f t="shared" si="1037"/>
        <v>xx</v>
      </c>
      <c r="CE1575" s="200" t="str">
        <f t="shared" si="1038"/>
        <v/>
      </c>
      <c r="CF1575" s="243"/>
      <c r="CG1575" s="200" t="str">
        <f t="shared" si="1039"/>
        <v>KC912103</v>
      </c>
      <c r="CH1575" s="208" t="s">
        <v>360</v>
      </c>
      <c r="CI1575" s="208" t="s">
        <v>361</v>
      </c>
      <c r="CJ1575" s="208" t="s">
        <v>362</v>
      </c>
      <c r="CK1575" s="243"/>
      <c r="CL1575" s="243"/>
      <c r="CM1575" s="243"/>
      <c r="CN1575" s="243"/>
      <c r="CO1575" s="208"/>
      <c r="CP1575" s="243"/>
      <c r="CQ1575" s="243"/>
      <c r="CR1575" s="243"/>
      <c r="CS1575" s="243"/>
      <c r="CT1575" s="243"/>
      <c r="CU1575" s="243"/>
      <c r="CV1575" s="268">
        <f t="shared" si="1004"/>
        <v>3</v>
      </c>
      <c r="CW1575" s="266" t="str">
        <f t="shared" si="1041"/>
        <v>3</v>
      </c>
      <c r="CX1575" s="200" t="str">
        <f t="shared" si="1040"/>
        <v>Hepatitis E virus strain  , partial cds</v>
      </c>
    </row>
    <row r="1576" spans="1:102" s="180" customFormat="1" ht="11.85" hidden="1" customHeight="1" x14ac:dyDescent="0.25">
      <c r="A1576" s="182" t="s">
        <v>3912</v>
      </c>
      <c r="B1576" s="174" t="s">
        <v>502</v>
      </c>
      <c r="C1576" s="175">
        <v>3</v>
      </c>
      <c r="D1576" s="176" t="s">
        <v>2561</v>
      </c>
      <c r="E1576" s="177" t="s">
        <v>2561</v>
      </c>
      <c r="F1576" s="182"/>
      <c r="G1576" s="243"/>
      <c r="H1576" s="180" t="s">
        <v>1329</v>
      </c>
      <c r="I1576" s="181" t="s">
        <v>1330</v>
      </c>
      <c r="J1576" s="182" t="s">
        <v>788</v>
      </c>
      <c r="K1576" s="183" t="s">
        <v>2990</v>
      </c>
      <c r="L1576" s="186" t="s">
        <v>2990</v>
      </c>
      <c r="M1576" s="253" t="s">
        <v>368</v>
      </c>
      <c r="N1576" s="257"/>
      <c r="O1576" s="243"/>
      <c r="P1576" s="243"/>
      <c r="Q1576" s="243"/>
      <c r="R1576" s="243"/>
      <c r="S1576" s="243" t="e">
        <f t="shared" si="1005"/>
        <v>#N/A</v>
      </c>
      <c r="T1576" s="243"/>
      <c r="U1576" s="274"/>
      <c r="V1576" s="274"/>
      <c r="W1576" s="272"/>
      <c r="X1576" s="275"/>
      <c r="Y1576" s="272"/>
      <c r="Z1576" s="272"/>
      <c r="AA1576" s="272"/>
      <c r="AB1576" s="290"/>
      <c r="AC1576" s="275"/>
      <c r="AD1576" s="275"/>
      <c r="AE1576" s="272"/>
      <c r="AF1576" s="272"/>
      <c r="AG1576" s="272"/>
      <c r="AH1576" s="282"/>
      <c r="AI1576" s="243"/>
      <c r="AJ1576" s="243"/>
      <c r="AK1576" s="255">
        <f t="shared" si="1006"/>
        <v>1</v>
      </c>
      <c r="AL1576" s="256" t="b">
        <f t="shared" si="1007"/>
        <v>0</v>
      </c>
      <c r="AM1576" s="243"/>
      <c r="AN1576" s="243"/>
      <c r="AO1576" s="276"/>
      <c r="AP1576" s="258" t="e">
        <f>MATCH($F1576,$F$2:$F1576,0)=ROW($F1576)-1</f>
        <v>#N/A</v>
      </c>
      <c r="AQ1576" s="174" t="s">
        <v>111</v>
      </c>
      <c r="AR1576" s="174" t="s">
        <v>111</v>
      </c>
      <c r="AS1576" s="174" t="s">
        <v>111</v>
      </c>
      <c r="AT1576" s="174" t="s">
        <v>111</v>
      </c>
      <c r="AU1576" s="174" t="s">
        <v>111</v>
      </c>
      <c r="AV1576" s="174" t="s">
        <v>111</v>
      </c>
      <c r="AX1576" s="243"/>
      <c r="AY1576" s="259" t="str">
        <f t="shared" si="1008"/>
        <v>KC912104</v>
      </c>
      <c r="AZ1576" s="260" t="str">
        <f t="shared" si="1009"/>
        <v>3.FRA.Toulouse.hum</v>
      </c>
      <c r="BA1576" s="260" t="str">
        <f t="shared" si="1010"/>
        <v>3.FRA.Toulouse.hum</v>
      </c>
      <c r="BB1576" s="200" t="str">
        <f t="shared" si="1011"/>
        <v>KC912104.</v>
      </c>
      <c r="BC1576" s="201" t="str">
        <f t="shared" si="1012"/>
        <v>KC912104</v>
      </c>
      <c r="BD1576" s="201" t="str">
        <f t="shared" si="1013"/>
        <v>KC912104</v>
      </c>
      <c r="BE1576" s="200" t="str">
        <f t="shared" si="1014"/>
        <v>KC912104=</v>
      </c>
      <c r="BF1576" s="200" t="str">
        <f t="shared" si="1015"/>
        <v>KC912104=out</v>
      </c>
      <c r="BG1576" s="200" t="str">
        <f t="shared" si="1016"/>
        <v>KC912104=out</v>
      </c>
      <c r="BH1576" s="200" t="str">
        <f t="shared" si="1017"/>
        <v>KC912104=</v>
      </c>
      <c r="BI1576" s="200" t="str">
        <f t="shared" si="1018"/>
        <v>KC912104=. 3.FRA.Toulouse.hum</v>
      </c>
      <c r="BJ1576" s="200" t="str">
        <f t="shared" si="1019"/>
        <v>KC912104=. 3.FRA.Toulouse.hum</v>
      </c>
      <c r="BK1576" s="200" t="str">
        <f t="shared" si="1020"/>
        <v>KC912104=. 3.FRA.Toulouse.hum</v>
      </c>
      <c r="BL1576" s="200" t="str">
        <f t="shared" si="1021"/>
        <v>KC912104=3.FRA.Toulouse.hum</v>
      </c>
      <c r="BM1576" s="200" t="str">
        <f t="shared" si="1022"/>
        <v>KC912104=3</v>
      </c>
      <c r="BN1576" s="200" t="str">
        <f t="shared" si="1023"/>
        <v>KC912104=3</v>
      </c>
      <c r="BO1576" s="200" t="str">
        <f t="shared" si="1024"/>
        <v>KC912104=3</v>
      </c>
      <c r="BP1576" s="200" t="str">
        <f t="shared" si="1025"/>
        <v>3=</v>
      </c>
      <c r="BQ1576" s="261" t="str">
        <f t="shared" si="1026"/>
        <v>KC912104</v>
      </c>
      <c r="BR1576" s="262" t="str">
        <f t="shared" si="1027"/>
        <v/>
      </c>
      <c r="BS1576" s="263" t="str">
        <f t="shared" si="1028"/>
        <v>3.FRA.Toulouse.hum</v>
      </c>
      <c r="BT1576" s="264" t="str">
        <f t="shared" si="1029"/>
        <v/>
      </c>
      <c r="BU1576" s="264" t="str">
        <f t="shared" si="1030"/>
        <v/>
      </c>
      <c r="BV1576" s="264" t="str">
        <f t="shared" si="1031"/>
        <v/>
      </c>
      <c r="BW1576" s="264" t="str">
        <f t="shared" si="1032"/>
        <v/>
      </c>
      <c r="BX1576" s="264" t="str">
        <f t="shared" si="1033"/>
        <v/>
      </c>
      <c r="BY1576" s="265" t="str">
        <f t="shared" si="1034"/>
        <v/>
      </c>
      <c r="BZ1576" s="243"/>
      <c r="CA1576" s="207" t="s">
        <v>506</v>
      </c>
      <c r="CB1576" s="200" t="str">
        <f t="shared" si="1035"/>
        <v>xx</v>
      </c>
      <c r="CC1576" s="200" t="str">
        <f t="shared" si="1036"/>
        <v>Non_select</v>
      </c>
      <c r="CD1576" s="200" t="str">
        <f t="shared" si="1037"/>
        <v>xx</v>
      </c>
      <c r="CE1576" s="200" t="str">
        <f t="shared" si="1038"/>
        <v/>
      </c>
      <c r="CF1576" s="243"/>
      <c r="CG1576" s="200" t="str">
        <f t="shared" si="1039"/>
        <v>KC912104</v>
      </c>
      <c r="CH1576" s="208" t="s">
        <v>360</v>
      </c>
      <c r="CI1576" s="208" t="s">
        <v>361</v>
      </c>
      <c r="CJ1576" s="208" t="s">
        <v>362</v>
      </c>
      <c r="CK1576" s="243"/>
      <c r="CL1576" s="243"/>
      <c r="CM1576" s="243"/>
      <c r="CN1576" s="243"/>
      <c r="CO1576" s="208"/>
      <c r="CP1576" s="243"/>
      <c r="CQ1576" s="243"/>
      <c r="CR1576" s="243"/>
      <c r="CS1576" s="243"/>
      <c r="CT1576" s="243"/>
      <c r="CU1576" s="243"/>
      <c r="CV1576" s="268">
        <f t="shared" si="1004"/>
        <v>3</v>
      </c>
      <c r="CW1576" s="266" t="str">
        <f t="shared" si="1041"/>
        <v>3</v>
      </c>
      <c r="CX1576" s="200" t="str">
        <f t="shared" si="1040"/>
        <v>Hepatitis E virus strain  , partial cds</v>
      </c>
    </row>
    <row r="1577" spans="1:102" s="180" customFormat="1" ht="11.85" hidden="1" customHeight="1" x14ac:dyDescent="0.25">
      <c r="A1577" s="182" t="s">
        <v>3913</v>
      </c>
      <c r="B1577" s="174" t="s">
        <v>502</v>
      </c>
      <c r="C1577" s="175">
        <v>3</v>
      </c>
      <c r="D1577" s="176" t="s">
        <v>2561</v>
      </c>
      <c r="E1577" s="177" t="s">
        <v>2561</v>
      </c>
      <c r="F1577" s="182"/>
      <c r="G1577" s="243"/>
      <c r="H1577" s="180" t="s">
        <v>1329</v>
      </c>
      <c r="I1577" s="181" t="s">
        <v>1330</v>
      </c>
      <c r="J1577" s="182" t="s">
        <v>788</v>
      </c>
      <c r="K1577" s="183" t="s">
        <v>2990</v>
      </c>
      <c r="L1577" s="186" t="s">
        <v>2990</v>
      </c>
      <c r="M1577" s="253" t="s">
        <v>368</v>
      </c>
      <c r="N1577" s="257"/>
      <c r="O1577" s="243"/>
      <c r="P1577" s="243"/>
      <c r="Q1577" s="243"/>
      <c r="R1577" s="243"/>
      <c r="S1577" s="243" t="e">
        <f t="shared" si="1005"/>
        <v>#N/A</v>
      </c>
      <c r="T1577" s="243"/>
      <c r="U1577" s="274"/>
      <c r="V1577" s="274"/>
      <c r="W1577" s="272"/>
      <c r="X1577" s="275"/>
      <c r="Y1577" s="272"/>
      <c r="Z1577" s="272"/>
      <c r="AA1577" s="272"/>
      <c r="AB1577" s="290"/>
      <c r="AC1577" s="275"/>
      <c r="AD1577" s="275"/>
      <c r="AE1577" s="272"/>
      <c r="AF1577" s="272"/>
      <c r="AG1577" s="272"/>
      <c r="AH1577" s="282"/>
      <c r="AI1577" s="243"/>
      <c r="AJ1577" s="243"/>
      <c r="AK1577" s="255">
        <f t="shared" si="1006"/>
        <v>1</v>
      </c>
      <c r="AL1577" s="256" t="b">
        <f t="shared" si="1007"/>
        <v>0</v>
      </c>
      <c r="AM1577" s="243"/>
      <c r="AN1577" s="243"/>
      <c r="AO1577" s="276"/>
      <c r="AP1577" s="258" t="e">
        <f>MATCH($F1577,$F$2:$F1577,0)=ROW($F1577)-1</f>
        <v>#N/A</v>
      </c>
      <c r="AQ1577" s="174" t="s">
        <v>111</v>
      </c>
      <c r="AR1577" s="174" t="s">
        <v>111</v>
      </c>
      <c r="AS1577" s="174" t="s">
        <v>111</v>
      </c>
      <c r="AT1577" s="174" t="s">
        <v>111</v>
      </c>
      <c r="AU1577" s="174" t="s">
        <v>111</v>
      </c>
      <c r="AV1577" s="174" t="s">
        <v>111</v>
      </c>
      <c r="AX1577" s="243"/>
      <c r="AY1577" s="259" t="str">
        <f t="shared" si="1008"/>
        <v>KC912105</v>
      </c>
      <c r="AZ1577" s="260" t="str">
        <f t="shared" si="1009"/>
        <v>3.FRA.Toulouse.hum</v>
      </c>
      <c r="BA1577" s="260" t="str">
        <f t="shared" si="1010"/>
        <v>3.FRA.Toulouse.hum</v>
      </c>
      <c r="BB1577" s="200" t="str">
        <f t="shared" si="1011"/>
        <v>KC912105.</v>
      </c>
      <c r="BC1577" s="201" t="str">
        <f t="shared" si="1012"/>
        <v>KC912105</v>
      </c>
      <c r="BD1577" s="201" t="str">
        <f t="shared" si="1013"/>
        <v>KC912105</v>
      </c>
      <c r="BE1577" s="200" t="str">
        <f t="shared" si="1014"/>
        <v>KC912105=</v>
      </c>
      <c r="BF1577" s="200" t="str">
        <f t="shared" si="1015"/>
        <v>KC912105=out</v>
      </c>
      <c r="BG1577" s="200" t="str">
        <f t="shared" si="1016"/>
        <v>KC912105=out</v>
      </c>
      <c r="BH1577" s="200" t="str">
        <f t="shared" si="1017"/>
        <v>KC912105=</v>
      </c>
      <c r="BI1577" s="200" t="str">
        <f t="shared" si="1018"/>
        <v>KC912105=. 3.FRA.Toulouse.hum</v>
      </c>
      <c r="BJ1577" s="200" t="str">
        <f t="shared" si="1019"/>
        <v>KC912105=. 3.FRA.Toulouse.hum</v>
      </c>
      <c r="BK1577" s="200" t="str">
        <f t="shared" si="1020"/>
        <v>KC912105=. 3.FRA.Toulouse.hum</v>
      </c>
      <c r="BL1577" s="200" t="str">
        <f t="shared" si="1021"/>
        <v>KC912105=3.FRA.Toulouse.hum</v>
      </c>
      <c r="BM1577" s="200" t="str">
        <f t="shared" si="1022"/>
        <v>KC912105=3</v>
      </c>
      <c r="BN1577" s="200" t="str">
        <f t="shared" si="1023"/>
        <v>KC912105=3</v>
      </c>
      <c r="BO1577" s="200" t="str">
        <f t="shared" si="1024"/>
        <v>KC912105=3</v>
      </c>
      <c r="BP1577" s="200" t="str">
        <f t="shared" si="1025"/>
        <v>3=</v>
      </c>
      <c r="BQ1577" s="261" t="str">
        <f t="shared" si="1026"/>
        <v>KC912105</v>
      </c>
      <c r="BR1577" s="262" t="str">
        <f t="shared" si="1027"/>
        <v/>
      </c>
      <c r="BS1577" s="263" t="str">
        <f t="shared" si="1028"/>
        <v>3.FRA.Toulouse.hum</v>
      </c>
      <c r="BT1577" s="264" t="str">
        <f t="shared" si="1029"/>
        <v/>
      </c>
      <c r="BU1577" s="264" t="str">
        <f t="shared" si="1030"/>
        <v/>
      </c>
      <c r="BV1577" s="264" t="str">
        <f t="shared" si="1031"/>
        <v/>
      </c>
      <c r="BW1577" s="264" t="str">
        <f t="shared" si="1032"/>
        <v/>
      </c>
      <c r="BX1577" s="264" t="str">
        <f t="shared" si="1033"/>
        <v/>
      </c>
      <c r="BY1577" s="265" t="str">
        <f t="shared" si="1034"/>
        <v/>
      </c>
      <c r="BZ1577" s="243"/>
      <c r="CA1577" s="207" t="s">
        <v>506</v>
      </c>
      <c r="CB1577" s="200" t="str">
        <f t="shared" si="1035"/>
        <v>xx</v>
      </c>
      <c r="CC1577" s="200" t="str">
        <f t="shared" si="1036"/>
        <v>Non_select</v>
      </c>
      <c r="CD1577" s="200" t="str">
        <f t="shared" si="1037"/>
        <v>xx</v>
      </c>
      <c r="CE1577" s="200" t="str">
        <f t="shared" si="1038"/>
        <v/>
      </c>
      <c r="CF1577" s="243"/>
      <c r="CG1577" s="200" t="str">
        <f t="shared" si="1039"/>
        <v>KC912105</v>
      </c>
      <c r="CH1577" s="208" t="s">
        <v>360</v>
      </c>
      <c r="CI1577" s="208" t="s">
        <v>361</v>
      </c>
      <c r="CJ1577" s="208" t="s">
        <v>362</v>
      </c>
      <c r="CK1577" s="243"/>
      <c r="CL1577" s="243"/>
      <c r="CM1577" s="243"/>
      <c r="CN1577" s="243"/>
      <c r="CO1577" s="208"/>
      <c r="CP1577" s="243"/>
      <c r="CQ1577" s="243"/>
      <c r="CR1577" s="243"/>
      <c r="CS1577" s="243"/>
      <c r="CT1577" s="243"/>
      <c r="CU1577" s="243"/>
      <c r="CV1577" s="268">
        <f t="shared" si="1004"/>
        <v>3</v>
      </c>
      <c r="CW1577" s="266" t="str">
        <f t="shared" si="1041"/>
        <v>3</v>
      </c>
      <c r="CX1577" s="200" t="str">
        <f t="shared" si="1040"/>
        <v>Hepatitis E virus strain  , partial cds</v>
      </c>
    </row>
    <row r="1578" spans="1:102" ht="11.85" hidden="1" customHeight="1" x14ac:dyDescent="0.25">
      <c r="A1578" s="277" t="s">
        <v>3914</v>
      </c>
      <c r="B1578" s="174" t="s">
        <v>502</v>
      </c>
      <c r="C1578" s="278">
        <v>3</v>
      </c>
      <c r="D1578" s="279" t="s">
        <v>2561</v>
      </c>
      <c r="E1578" s="177" t="s">
        <v>2561</v>
      </c>
      <c r="F1578" s="277"/>
      <c r="G1578" s="243"/>
      <c r="H1578" s="277" t="s">
        <v>1329</v>
      </c>
      <c r="I1578" s="280" t="s">
        <v>1330</v>
      </c>
      <c r="J1578" s="277" t="s">
        <v>788</v>
      </c>
      <c r="K1578" s="183" t="s">
        <v>2990</v>
      </c>
      <c r="L1578" s="186" t="s">
        <v>2990</v>
      </c>
      <c r="M1578" s="253" t="s">
        <v>368</v>
      </c>
      <c r="N1578" s="257"/>
      <c r="O1578" s="243"/>
      <c r="P1578" s="187"/>
      <c r="Q1578" s="187"/>
      <c r="R1578" s="281"/>
      <c r="S1578" s="281" t="e">
        <f t="shared" si="1005"/>
        <v>#N/A</v>
      </c>
      <c r="T1578" s="281"/>
      <c r="U1578" s="274"/>
      <c r="V1578" s="274"/>
      <c r="W1578" s="272"/>
      <c r="X1578" s="275"/>
      <c r="Y1578" s="272"/>
      <c r="Z1578" s="272"/>
      <c r="AA1578" s="272"/>
      <c r="AB1578" s="290"/>
      <c r="AC1578" s="275"/>
      <c r="AD1578" s="275"/>
      <c r="AE1578" s="272"/>
      <c r="AF1578" s="272"/>
      <c r="AG1578" s="272"/>
      <c r="AH1578" s="282"/>
      <c r="AI1578" s="243"/>
      <c r="AJ1578" s="243"/>
      <c r="AK1578" s="255">
        <f t="shared" si="1006"/>
        <v>1</v>
      </c>
      <c r="AL1578" s="256" t="b">
        <f t="shared" si="1007"/>
        <v>0</v>
      </c>
      <c r="AM1578" s="281"/>
      <c r="AN1578" s="281"/>
      <c r="AO1578" s="276"/>
      <c r="AP1578" s="258" t="e">
        <f>MATCH($F1578,$F$2:$F1578,0)=ROW($F1578)-1</f>
        <v>#N/A</v>
      </c>
      <c r="AQ1578" s="192" t="s">
        <v>111</v>
      </c>
      <c r="AR1578" s="192" t="s">
        <v>111</v>
      </c>
      <c r="AS1578" s="192" t="s">
        <v>111</v>
      </c>
      <c r="AT1578" s="192" t="s">
        <v>111</v>
      </c>
      <c r="AU1578" s="192" t="s">
        <v>111</v>
      </c>
      <c r="AV1578" s="192" t="s">
        <v>111</v>
      </c>
      <c r="AW1578" s="281"/>
      <c r="AX1578" s="281"/>
      <c r="AY1578" s="259" t="str">
        <f t="shared" si="1008"/>
        <v>KC912106</v>
      </c>
      <c r="AZ1578" s="260" t="str">
        <f t="shared" si="1009"/>
        <v>3.FRA.Toulouse.hum</v>
      </c>
      <c r="BA1578" s="260" t="str">
        <f t="shared" si="1010"/>
        <v>3.FRA.Toulouse.hum</v>
      </c>
      <c r="BB1578" s="200" t="str">
        <f t="shared" si="1011"/>
        <v>KC912106.</v>
      </c>
      <c r="BC1578" s="201" t="str">
        <f t="shared" si="1012"/>
        <v>KC912106</v>
      </c>
      <c r="BD1578" s="201" t="str">
        <f t="shared" si="1013"/>
        <v>KC912106</v>
      </c>
      <c r="BE1578" s="200" t="str">
        <f t="shared" si="1014"/>
        <v>KC912106=</v>
      </c>
      <c r="BF1578" s="200" t="str">
        <f t="shared" si="1015"/>
        <v>KC912106=out</v>
      </c>
      <c r="BG1578" s="200" t="str">
        <f t="shared" si="1016"/>
        <v>KC912106=out</v>
      </c>
      <c r="BH1578" s="200" t="str">
        <f t="shared" si="1017"/>
        <v>KC912106=</v>
      </c>
      <c r="BI1578" s="200" t="str">
        <f t="shared" si="1018"/>
        <v>KC912106=. 3.FRA.Toulouse.hum</v>
      </c>
      <c r="BJ1578" s="200" t="str">
        <f t="shared" si="1019"/>
        <v>KC912106=. 3.FRA.Toulouse.hum</v>
      </c>
      <c r="BK1578" s="200" t="str">
        <f t="shared" si="1020"/>
        <v>KC912106=. 3.FRA.Toulouse.hum</v>
      </c>
      <c r="BL1578" s="200" t="str">
        <f t="shared" si="1021"/>
        <v>KC912106=3.FRA.Toulouse.hum</v>
      </c>
      <c r="BM1578" s="200" t="str">
        <f t="shared" si="1022"/>
        <v>KC912106=3</v>
      </c>
      <c r="BN1578" s="200" t="str">
        <f t="shared" si="1023"/>
        <v>KC912106=3</v>
      </c>
      <c r="BO1578" s="200" t="str">
        <f t="shared" si="1024"/>
        <v>KC912106=3</v>
      </c>
      <c r="BP1578" s="200" t="str">
        <f t="shared" si="1025"/>
        <v>3=</v>
      </c>
      <c r="BQ1578" s="261" t="str">
        <f t="shared" si="1026"/>
        <v>KC912106</v>
      </c>
      <c r="BR1578" s="262" t="str">
        <f t="shared" si="1027"/>
        <v/>
      </c>
      <c r="BS1578" s="263" t="str">
        <f t="shared" si="1028"/>
        <v>3.FRA.Toulouse.hum</v>
      </c>
      <c r="BT1578" s="264" t="str">
        <f t="shared" si="1029"/>
        <v/>
      </c>
      <c r="BU1578" s="264" t="str">
        <f t="shared" si="1030"/>
        <v/>
      </c>
      <c r="BV1578" s="264" t="str">
        <f t="shared" si="1031"/>
        <v/>
      </c>
      <c r="BW1578" s="264" t="str">
        <f t="shared" si="1032"/>
        <v/>
      </c>
      <c r="BX1578" s="264" t="str">
        <f t="shared" si="1033"/>
        <v/>
      </c>
      <c r="BY1578" s="265" t="str">
        <f t="shared" si="1034"/>
        <v/>
      </c>
      <c r="BZ1578" s="283"/>
      <c r="CA1578" s="283" t="s">
        <v>506</v>
      </c>
      <c r="CB1578" s="284" t="str">
        <f t="shared" si="1035"/>
        <v>xx</v>
      </c>
      <c r="CC1578" s="284" t="str">
        <f t="shared" si="1036"/>
        <v>Non_select</v>
      </c>
      <c r="CD1578" s="284" t="str">
        <f t="shared" si="1037"/>
        <v>xx</v>
      </c>
      <c r="CE1578" s="284" t="str">
        <f t="shared" si="1038"/>
        <v/>
      </c>
      <c r="CF1578" s="283"/>
      <c r="CG1578" s="284" t="str">
        <f t="shared" si="1039"/>
        <v>KC912106</v>
      </c>
      <c r="CH1578" s="285" t="s">
        <v>360</v>
      </c>
      <c r="CI1578" s="285" t="s">
        <v>361</v>
      </c>
      <c r="CJ1578" s="285" t="s">
        <v>362</v>
      </c>
      <c r="CK1578" s="285"/>
      <c r="CL1578" s="285"/>
      <c r="CM1578" s="285"/>
      <c r="CN1578" s="285"/>
      <c r="CO1578" s="285"/>
      <c r="CP1578" s="285"/>
      <c r="CQ1578" s="284"/>
      <c r="CR1578" s="284"/>
      <c r="CS1578" s="284"/>
      <c r="CT1578" s="284"/>
      <c r="CU1578" s="284"/>
      <c r="CV1578" s="284">
        <f t="shared" si="1004"/>
        <v>3</v>
      </c>
      <c r="CW1578" s="287" t="str">
        <f t="shared" si="1041"/>
        <v>3</v>
      </c>
      <c r="CX1578" s="200" t="str">
        <f t="shared" si="1040"/>
        <v>Hepatitis E virus strain  , partial cds</v>
      </c>
    </row>
    <row r="1579" spans="1:102" s="180" customFormat="1" ht="11.85" hidden="1" customHeight="1" x14ac:dyDescent="0.25">
      <c r="A1579" s="182" t="s">
        <v>3915</v>
      </c>
      <c r="B1579" s="174" t="s">
        <v>502</v>
      </c>
      <c r="C1579" s="175">
        <v>3</v>
      </c>
      <c r="D1579" s="176" t="s">
        <v>2561</v>
      </c>
      <c r="E1579" s="177" t="s">
        <v>2561</v>
      </c>
      <c r="F1579" s="182"/>
      <c r="G1579" s="243"/>
      <c r="H1579" s="180" t="s">
        <v>1329</v>
      </c>
      <c r="I1579" s="181" t="s">
        <v>1330</v>
      </c>
      <c r="J1579" s="182" t="s">
        <v>788</v>
      </c>
      <c r="K1579" s="183" t="s">
        <v>2990</v>
      </c>
      <c r="L1579" s="186" t="s">
        <v>2990</v>
      </c>
      <c r="M1579" s="253" t="s">
        <v>368</v>
      </c>
      <c r="N1579" s="257"/>
      <c r="O1579" s="243"/>
      <c r="P1579" s="243"/>
      <c r="Q1579" s="243"/>
      <c r="R1579" s="243"/>
      <c r="S1579" s="243" t="e">
        <f t="shared" si="1005"/>
        <v>#N/A</v>
      </c>
      <c r="T1579" s="243"/>
      <c r="U1579" s="274"/>
      <c r="V1579" s="274"/>
      <c r="W1579" s="272"/>
      <c r="X1579" s="275"/>
      <c r="Y1579" s="272"/>
      <c r="Z1579" s="272"/>
      <c r="AA1579" s="272"/>
      <c r="AB1579" s="290"/>
      <c r="AC1579" s="275"/>
      <c r="AD1579" s="275"/>
      <c r="AE1579" s="272"/>
      <c r="AF1579" s="272"/>
      <c r="AG1579" s="272"/>
      <c r="AH1579" s="282"/>
      <c r="AI1579" s="243"/>
      <c r="AJ1579" s="243"/>
      <c r="AK1579" s="255">
        <f t="shared" si="1006"/>
        <v>1</v>
      </c>
      <c r="AL1579" s="256" t="b">
        <f t="shared" si="1007"/>
        <v>0</v>
      </c>
      <c r="AM1579" s="243"/>
      <c r="AN1579" s="243"/>
      <c r="AO1579" s="276"/>
      <c r="AP1579" s="258" t="e">
        <f>MATCH($F1579,$F$2:$F1579,0)=ROW($F1579)-1</f>
        <v>#N/A</v>
      </c>
      <c r="AQ1579" s="174" t="s">
        <v>111</v>
      </c>
      <c r="AR1579" s="174" t="s">
        <v>111</v>
      </c>
      <c r="AS1579" s="174" t="s">
        <v>111</v>
      </c>
      <c r="AT1579" s="174" t="s">
        <v>111</v>
      </c>
      <c r="AU1579" s="174" t="s">
        <v>111</v>
      </c>
      <c r="AV1579" s="174" t="s">
        <v>111</v>
      </c>
      <c r="AX1579" s="243"/>
      <c r="AY1579" s="259" t="str">
        <f t="shared" si="1008"/>
        <v>KC912107</v>
      </c>
      <c r="AZ1579" s="260" t="str">
        <f t="shared" si="1009"/>
        <v>3.FRA.Toulouse.hum</v>
      </c>
      <c r="BA1579" s="260" t="str">
        <f t="shared" si="1010"/>
        <v>3.FRA.Toulouse.hum</v>
      </c>
      <c r="BB1579" s="200" t="str">
        <f t="shared" si="1011"/>
        <v>KC912107.</v>
      </c>
      <c r="BC1579" s="201" t="str">
        <f t="shared" si="1012"/>
        <v>KC912107</v>
      </c>
      <c r="BD1579" s="201" t="str">
        <f t="shared" si="1013"/>
        <v>KC912107</v>
      </c>
      <c r="BE1579" s="200" t="str">
        <f t="shared" si="1014"/>
        <v>KC912107=</v>
      </c>
      <c r="BF1579" s="200" t="str">
        <f t="shared" si="1015"/>
        <v>KC912107=out</v>
      </c>
      <c r="BG1579" s="200" t="str">
        <f t="shared" si="1016"/>
        <v>KC912107=out</v>
      </c>
      <c r="BH1579" s="200" t="str">
        <f t="shared" si="1017"/>
        <v>KC912107=</v>
      </c>
      <c r="BI1579" s="200" t="str">
        <f t="shared" si="1018"/>
        <v>KC912107=. 3.FRA.Toulouse.hum</v>
      </c>
      <c r="BJ1579" s="200" t="str">
        <f t="shared" si="1019"/>
        <v>KC912107=. 3.FRA.Toulouse.hum</v>
      </c>
      <c r="BK1579" s="200" t="str">
        <f t="shared" si="1020"/>
        <v>KC912107=. 3.FRA.Toulouse.hum</v>
      </c>
      <c r="BL1579" s="200" t="str">
        <f t="shared" si="1021"/>
        <v>KC912107=3.FRA.Toulouse.hum</v>
      </c>
      <c r="BM1579" s="200" t="str">
        <f t="shared" si="1022"/>
        <v>KC912107=3</v>
      </c>
      <c r="BN1579" s="200" t="str">
        <f t="shared" si="1023"/>
        <v>KC912107=3</v>
      </c>
      <c r="BO1579" s="200" t="str">
        <f t="shared" si="1024"/>
        <v>KC912107=3</v>
      </c>
      <c r="BP1579" s="200" t="str">
        <f t="shared" si="1025"/>
        <v>3=</v>
      </c>
      <c r="BQ1579" s="261" t="str">
        <f t="shared" si="1026"/>
        <v>KC912107</v>
      </c>
      <c r="BR1579" s="262" t="str">
        <f t="shared" si="1027"/>
        <v/>
      </c>
      <c r="BS1579" s="263" t="str">
        <f t="shared" si="1028"/>
        <v>3.FRA.Toulouse.hum</v>
      </c>
      <c r="BT1579" s="264" t="str">
        <f t="shared" si="1029"/>
        <v/>
      </c>
      <c r="BU1579" s="264" t="str">
        <f t="shared" si="1030"/>
        <v/>
      </c>
      <c r="BV1579" s="264" t="str">
        <f t="shared" si="1031"/>
        <v/>
      </c>
      <c r="BW1579" s="264" t="str">
        <f t="shared" si="1032"/>
        <v/>
      </c>
      <c r="BX1579" s="264" t="str">
        <f t="shared" si="1033"/>
        <v/>
      </c>
      <c r="BY1579" s="265" t="str">
        <f t="shared" si="1034"/>
        <v/>
      </c>
      <c r="BZ1579" s="243"/>
      <c r="CA1579" s="207" t="s">
        <v>506</v>
      </c>
      <c r="CB1579" s="200" t="str">
        <f t="shared" si="1035"/>
        <v>xx</v>
      </c>
      <c r="CC1579" s="200" t="str">
        <f t="shared" si="1036"/>
        <v>Non_select</v>
      </c>
      <c r="CD1579" s="200" t="str">
        <f t="shared" si="1037"/>
        <v>xx</v>
      </c>
      <c r="CE1579" s="200" t="str">
        <f t="shared" si="1038"/>
        <v/>
      </c>
      <c r="CF1579" s="243"/>
      <c r="CG1579" s="200" t="str">
        <f t="shared" si="1039"/>
        <v>KC912107</v>
      </c>
      <c r="CH1579" s="208" t="s">
        <v>360</v>
      </c>
      <c r="CI1579" s="208" t="s">
        <v>361</v>
      </c>
      <c r="CJ1579" s="208" t="s">
        <v>362</v>
      </c>
      <c r="CK1579" s="243"/>
      <c r="CL1579" s="243"/>
      <c r="CM1579" s="243"/>
      <c r="CN1579" s="243"/>
      <c r="CO1579" s="208"/>
      <c r="CP1579" s="243"/>
      <c r="CQ1579" s="243"/>
      <c r="CR1579" s="243"/>
      <c r="CS1579" s="243"/>
      <c r="CT1579" s="243"/>
      <c r="CU1579" s="243"/>
      <c r="CV1579" s="268">
        <f t="shared" si="1004"/>
        <v>3</v>
      </c>
      <c r="CW1579" s="266" t="str">
        <f t="shared" si="1041"/>
        <v>3</v>
      </c>
      <c r="CX1579" s="200" t="str">
        <f t="shared" si="1040"/>
        <v>Hepatitis E virus strain  , partial cds</v>
      </c>
    </row>
    <row r="1580" spans="1:102" s="180" customFormat="1" ht="11.85" hidden="1" customHeight="1" x14ac:dyDescent="0.25">
      <c r="A1580" s="182" t="s">
        <v>3916</v>
      </c>
      <c r="B1580" s="174" t="s">
        <v>502</v>
      </c>
      <c r="C1580" s="175">
        <v>3</v>
      </c>
      <c r="D1580" s="176" t="s">
        <v>2561</v>
      </c>
      <c r="E1580" s="177" t="s">
        <v>2561</v>
      </c>
      <c r="F1580" s="182"/>
      <c r="G1580" s="243"/>
      <c r="H1580" s="180" t="s">
        <v>1329</v>
      </c>
      <c r="I1580" s="181" t="s">
        <v>1330</v>
      </c>
      <c r="J1580" s="182" t="s">
        <v>788</v>
      </c>
      <c r="K1580" s="183" t="s">
        <v>2990</v>
      </c>
      <c r="L1580" s="186" t="s">
        <v>2990</v>
      </c>
      <c r="M1580" s="253" t="s">
        <v>368</v>
      </c>
      <c r="N1580" s="257"/>
      <c r="O1580" s="243"/>
      <c r="P1580" s="243"/>
      <c r="Q1580" s="243"/>
      <c r="R1580" s="243"/>
      <c r="S1580" s="243" t="e">
        <f t="shared" si="1005"/>
        <v>#N/A</v>
      </c>
      <c r="T1580" s="243"/>
      <c r="U1580" s="274"/>
      <c r="V1580" s="274"/>
      <c r="W1580" s="272"/>
      <c r="X1580" s="275"/>
      <c r="Y1580" s="272"/>
      <c r="Z1580" s="272"/>
      <c r="AA1580" s="272"/>
      <c r="AB1580" s="290"/>
      <c r="AC1580" s="275"/>
      <c r="AD1580" s="275"/>
      <c r="AE1580" s="272"/>
      <c r="AF1580" s="272"/>
      <c r="AG1580" s="272"/>
      <c r="AH1580" s="282"/>
      <c r="AI1580" s="243"/>
      <c r="AJ1580" s="243"/>
      <c r="AK1580" s="255">
        <f t="shared" si="1006"/>
        <v>1</v>
      </c>
      <c r="AL1580" s="256" t="b">
        <f t="shared" si="1007"/>
        <v>0</v>
      </c>
      <c r="AM1580" s="243"/>
      <c r="AN1580" s="243"/>
      <c r="AO1580" s="276"/>
      <c r="AP1580" s="258" t="e">
        <f>MATCH($F1580,$F$2:$F1580,0)=ROW($F1580)-1</f>
        <v>#N/A</v>
      </c>
      <c r="AQ1580" s="174" t="s">
        <v>111</v>
      </c>
      <c r="AR1580" s="174" t="s">
        <v>111</v>
      </c>
      <c r="AS1580" s="174" t="s">
        <v>111</v>
      </c>
      <c r="AT1580" s="174" t="s">
        <v>111</v>
      </c>
      <c r="AU1580" s="174" t="s">
        <v>111</v>
      </c>
      <c r="AV1580" s="174" t="s">
        <v>111</v>
      </c>
      <c r="AX1580" s="243"/>
      <c r="AY1580" s="259" t="str">
        <f t="shared" si="1008"/>
        <v>KC912108</v>
      </c>
      <c r="AZ1580" s="260" t="str">
        <f t="shared" si="1009"/>
        <v>3.FRA.Toulouse.hum</v>
      </c>
      <c r="BA1580" s="260" t="str">
        <f t="shared" si="1010"/>
        <v>3.FRA.Toulouse.hum</v>
      </c>
      <c r="BB1580" s="200" t="str">
        <f t="shared" si="1011"/>
        <v>KC912108.</v>
      </c>
      <c r="BC1580" s="201" t="str">
        <f t="shared" si="1012"/>
        <v>KC912108</v>
      </c>
      <c r="BD1580" s="201" t="str">
        <f t="shared" si="1013"/>
        <v>KC912108</v>
      </c>
      <c r="BE1580" s="200" t="str">
        <f t="shared" si="1014"/>
        <v>KC912108=</v>
      </c>
      <c r="BF1580" s="200" t="str">
        <f t="shared" si="1015"/>
        <v>KC912108=out</v>
      </c>
      <c r="BG1580" s="200" t="str">
        <f t="shared" si="1016"/>
        <v>KC912108=out</v>
      </c>
      <c r="BH1580" s="200" t="str">
        <f t="shared" si="1017"/>
        <v>KC912108=</v>
      </c>
      <c r="BI1580" s="200" t="str">
        <f t="shared" si="1018"/>
        <v>KC912108=. 3.FRA.Toulouse.hum</v>
      </c>
      <c r="BJ1580" s="200" t="str">
        <f t="shared" si="1019"/>
        <v>KC912108=. 3.FRA.Toulouse.hum</v>
      </c>
      <c r="BK1580" s="200" t="str">
        <f t="shared" si="1020"/>
        <v>KC912108=. 3.FRA.Toulouse.hum</v>
      </c>
      <c r="BL1580" s="200" t="str">
        <f t="shared" si="1021"/>
        <v>KC912108=3.FRA.Toulouse.hum</v>
      </c>
      <c r="BM1580" s="200" t="str">
        <f t="shared" si="1022"/>
        <v>KC912108=3</v>
      </c>
      <c r="BN1580" s="200" t="str">
        <f t="shared" si="1023"/>
        <v>KC912108=3</v>
      </c>
      <c r="BO1580" s="200" t="str">
        <f t="shared" si="1024"/>
        <v>KC912108=3</v>
      </c>
      <c r="BP1580" s="200" t="str">
        <f t="shared" si="1025"/>
        <v>3=</v>
      </c>
      <c r="BQ1580" s="261" t="str">
        <f t="shared" si="1026"/>
        <v>KC912108</v>
      </c>
      <c r="BR1580" s="262" t="str">
        <f t="shared" si="1027"/>
        <v/>
      </c>
      <c r="BS1580" s="263" t="str">
        <f t="shared" si="1028"/>
        <v>3.FRA.Toulouse.hum</v>
      </c>
      <c r="BT1580" s="264" t="str">
        <f t="shared" si="1029"/>
        <v/>
      </c>
      <c r="BU1580" s="264" t="str">
        <f t="shared" si="1030"/>
        <v/>
      </c>
      <c r="BV1580" s="264" t="str">
        <f t="shared" si="1031"/>
        <v/>
      </c>
      <c r="BW1580" s="264" t="str">
        <f t="shared" si="1032"/>
        <v/>
      </c>
      <c r="BX1580" s="264" t="str">
        <f t="shared" si="1033"/>
        <v/>
      </c>
      <c r="BY1580" s="265" t="str">
        <f t="shared" si="1034"/>
        <v/>
      </c>
      <c r="BZ1580" s="243"/>
      <c r="CA1580" s="207" t="s">
        <v>506</v>
      </c>
      <c r="CB1580" s="200" t="str">
        <f t="shared" si="1035"/>
        <v>xx</v>
      </c>
      <c r="CC1580" s="200" t="str">
        <f t="shared" si="1036"/>
        <v>Non_select</v>
      </c>
      <c r="CD1580" s="200" t="str">
        <f t="shared" si="1037"/>
        <v>xx</v>
      </c>
      <c r="CE1580" s="200" t="str">
        <f t="shared" si="1038"/>
        <v/>
      </c>
      <c r="CF1580" s="243"/>
      <c r="CG1580" s="200" t="str">
        <f t="shared" si="1039"/>
        <v>KC912108</v>
      </c>
      <c r="CH1580" s="208" t="s">
        <v>360</v>
      </c>
      <c r="CI1580" s="208" t="s">
        <v>361</v>
      </c>
      <c r="CJ1580" s="208" t="s">
        <v>362</v>
      </c>
      <c r="CK1580" s="243"/>
      <c r="CL1580" s="243"/>
      <c r="CM1580" s="243"/>
      <c r="CN1580" s="243"/>
      <c r="CO1580" s="208"/>
      <c r="CP1580" s="243"/>
      <c r="CQ1580" s="243"/>
      <c r="CR1580" s="243"/>
      <c r="CS1580" s="243"/>
      <c r="CT1580" s="243"/>
      <c r="CU1580" s="243"/>
      <c r="CV1580" s="268">
        <f t="shared" si="1004"/>
        <v>3</v>
      </c>
      <c r="CW1580" s="266" t="str">
        <f t="shared" si="1041"/>
        <v>3</v>
      </c>
      <c r="CX1580" s="200" t="str">
        <f t="shared" si="1040"/>
        <v>Hepatitis E virus strain  , partial cds</v>
      </c>
    </row>
    <row r="1581" spans="1:102" s="180" customFormat="1" ht="11.85" hidden="1" customHeight="1" x14ac:dyDescent="0.25">
      <c r="A1581" s="182" t="s">
        <v>3917</v>
      </c>
      <c r="B1581" s="174" t="s">
        <v>502</v>
      </c>
      <c r="C1581" s="175">
        <v>3</v>
      </c>
      <c r="D1581" s="176" t="s">
        <v>2561</v>
      </c>
      <c r="E1581" s="177" t="s">
        <v>2561</v>
      </c>
      <c r="F1581" s="182"/>
      <c r="G1581" s="243"/>
      <c r="H1581" s="180" t="s">
        <v>1329</v>
      </c>
      <c r="I1581" s="181" t="s">
        <v>1330</v>
      </c>
      <c r="J1581" s="182" t="s">
        <v>788</v>
      </c>
      <c r="K1581" s="183" t="s">
        <v>2990</v>
      </c>
      <c r="L1581" s="186" t="s">
        <v>2990</v>
      </c>
      <c r="M1581" s="253" t="s">
        <v>368</v>
      </c>
      <c r="N1581" s="257"/>
      <c r="O1581" s="243"/>
      <c r="P1581" s="243"/>
      <c r="Q1581" s="243"/>
      <c r="R1581" s="243"/>
      <c r="S1581" s="243" t="e">
        <f t="shared" si="1005"/>
        <v>#N/A</v>
      </c>
      <c r="T1581" s="243"/>
      <c r="U1581" s="274"/>
      <c r="V1581" s="274"/>
      <c r="W1581" s="272"/>
      <c r="X1581" s="275"/>
      <c r="Y1581" s="272"/>
      <c r="Z1581" s="272"/>
      <c r="AA1581" s="272"/>
      <c r="AB1581" s="290"/>
      <c r="AC1581" s="275"/>
      <c r="AD1581" s="275"/>
      <c r="AE1581" s="272"/>
      <c r="AF1581" s="272"/>
      <c r="AG1581" s="272"/>
      <c r="AH1581" s="282"/>
      <c r="AI1581" s="243"/>
      <c r="AJ1581" s="243"/>
      <c r="AK1581" s="255">
        <f t="shared" si="1006"/>
        <v>1</v>
      </c>
      <c r="AL1581" s="256" t="b">
        <f t="shared" si="1007"/>
        <v>0</v>
      </c>
      <c r="AM1581" s="243"/>
      <c r="AN1581" s="243"/>
      <c r="AO1581" s="276"/>
      <c r="AP1581" s="258" t="e">
        <f>MATCH($F1581,$F$2:$F1581,0)=ROW($F1581)-1</f>
        <v>#N/A</v>
      </c>
      <c r="AQ1581" s="174" t="s">
        <v>111</v>
      </c>
      <c r="AR1581" s="174" t="s">
        <v>111</v>
      </c>
      <c r="AS1581" s="174" t="s">
        <v>111</v>
      </c>
      <c r="AT1581" s="174" t="s">
        <v>111</v>
      </c>
      <c r="AU1581" s="174" t="s">
        <v>111</v>
      </c>
      <c r="AV1581" s="174" t="s">
        <v>111</v>
      </c>
      <c r="AX1581" s="243"/>
      <c r="AY1581" s="259" t="str">
        <f t="shared" si="1008"/>
        <v>KC912109</v>
      </c>
      <c r="AZ1581" s="260" t="str">
        <f t="shared" si="1009"/>
        <v>3.FRA.Toulouse.hum</v>
      </c>
      <c r="BA1581" s="260" t="str">
        <f t="shared" si="1010"/>
        <v>3.FRA.Toulouse.hum</v>
      </c>
      <c r="BB1581" s="200" t="str">
        <f t="shared" si="1011"/>
        <v>KC912109.</v>
      </c>
      <c r="BC1581" s="201" t="str">
        <f t="shared" si="1012"/>
        <v>KC912109</v>
      </c>
      <c r="BD1581" s="201" t="str">
        <f t="shared" si="1013"/>
        <v>KC912109</v>
      </c>
      <c r="BE1581" s="200" t="str">
        <f t="shared" si="1014"/>
        <v>KC912109=</v>
      </c>
      <c r="BF1581" s="200" t="str">
        <f t="shared" si="1015"/>
        <v>KC912109=out</v>
      </c>
      <c r="BG1581" s="200" t="str">
        <f t="shared" si="1016"/>
        <v>KC912109=out</v>
      </c>
      <c r="BH1581" s="200" t="str">
        <f t="shared" si="1017"/>
        <v>KC912109=</v>
      </c>
      <c r="BI1581" s="200" t="str">
        <f t="shared" si="1018"/>
        <v>KC912109=. 3.FRA.Toulouse.hum</v>
      </c>
      <c r="BJ1581" s="200" t="str">
        <f t="shared" si="1019"/>
        <v>KC912109=. 3.FRA.Toulouse.hum</v>
      </c>
      <c r="BK1581" s="200" t="str">
        <f t="shared" si="1020"/>
        <v>KC912109=. 3.FRA.Toulouse.hum</v>
      </c>
      <c r="BL1581" s="200" t="str">
        <f t="shared" si="1021"/>
        <v>KC912109=3.FRA.Toulouse.hum</v>
      </c>
      <c r="BM1581" s="200" t="str">
        <f t="shared" si="1022"/>
        <v>KC912109=3</v>
      </c>
      <c r="BN1581" s="200" t="str">
        <f t="shared" si="1023"/>
        <v>KC912109=3</v>
      </c>
      <c r="BO1581" s="200" t="str">
        <f t="shared" si="1024"/>
        <v>KC912109=3</v>
      </c>
      <c r="BP1581" s="200" t="str">
        <f t="shared" si="1025"/>
        <v>3=</v>
      </c>
      <c r="BQ1581" s="261" t="str">
        <f t="shared" si="1026"/>
        <v>KC912109</v>
      </c>
      <c r="BR1581" s="262" t="str">
        <f t="shared" si="1027"/>
        <v/>
      </c>
      <c r="BS1581" s="263" t="str">
        <f t="shared" si="1028"/>
        <v>3.FRA.Toulouse.hum</v>
      </c>
      <c r="BT1581" s="264" t="str">
        <f t="shared" si="1029"/>
        <v/>
      </c>
      <c r="BU1581" s="264" t="str">
        <f t="shared" si="1030"/>
        <v/>
      </c>
      <c r="BV1581" s="264" t="str">
        <f t="shared" si="1031"/>
        <v/>
      </c>
      <c r="BW1581" s="264" t="str">
        <f t="shared" si="1032"/>
        <v/>
      </c>
      <c r="BX1581" s="264" t="str">
        <f t="shared" si="1033"/>
        <v/>
      </c>
      <c r="BY1581" s="265" t="str">
        <f t="shared" si="1034"/>
        <v/>
      </c>
      <c r="BZ1581" s="243"/>
      <c r="CA1581" s="207" t="s">
        <v>506</v>
      </c>
      <c r="CB1581" s="200" t="str">
        <f t="shared" si="1035"/>
        <v>xx</v>
      </c>
      <c r="CC1581" s="200" t="str">
        <f t="shared" si="1036"/>
        <v>Non_select</v>
      </c>
      <c r="CD1581" s="200" t="str">
        <f t="shared" si="1037"/>
        <v>xx</v>
      </c>
      <c r="CE1581" s="200" t="str">
        <f t="shared" si="1038"/>
        <v/>
      </c>
      <c r="CF1581" s="243"/>
      <c r="CG1581" s="200" t="str">
        <f t="shared" si="1039"/>
        <v>KC912109</v>
      </c>
      <c r="CH1581" s="208" t="s">
        <v>360</v>
      </c>
      <c r="CI1581" s="208" t="s">
        <v>361</v>
      </c>
      <c r="CJ1581" s="208" t="s">
        <v>362</v>
      </c>
      <c r="CK1581" s="243"/>
      <c r="CL1581" s="243"/>
      <c r="CM1581" s="243"/>
      <c r="CN1581" s="243"/>
      <c r="CO1581" s="208"/>
      <c r="CP1581" s="243"/>
      <c r="CQ1581" s="243"/>
      <c r="CR1581" s="243"/>
      <c r="CS1581" s="243"/>
      <c r="CT1581" s="243"/>
      <c r="CU1581" s="243"/>
      <c r="CV1581" s="268">
        <f t="shared" si="1004"/>
        <v>3</v>
      </c>
      <c r="CW1581" s="266" t="str">
        <f t="shared" si="1041"/>
        <v>3</v>
      </c>
      <c r="CX1581" s="200" t="str">
        <f t="shared" si="1040"/>
        <v>Hepatitis E virus strain  , partial cds</v>
      </c>
    </row>
    <row r="1582" spans="1:102" s="180" customFormat="1" ht="11.85" hidden="1" customHeight="1" x14ac:dyDescent="0.25">
      <c r="A1582" s="182" t="s">
        <v>3918</v>
      </c>
      <c r="B1582" s="174" t="s">
        <v>502</v>
      </c>
      <c r="C1582" s="175">
        <v>3</v>
      </c>
      <c r="D1582" s="176" t="s">
        <v>2561</v>
      </c>
      <c r="E1582" s="177" t="s">
        <v>2561</v>
      </c>
      <c r="F1582" s="182"/>
      <c r="G1582" s="243"/>
      <c r="H1582" s="180" t="s">
        <v>1329</v>
      </c>
      <c r="I1582" s="181" t="s">
        <v>1330</v>
      </c>
      <c r="J1582" s="182" t="s">
        <v>788</v>
      </c>
      <c r="K1582" s="183" t="s">
        <v>2990</v>
      </c>
      <c r="L1582" s="186" t="s">
        <v>2990</v>
      </c>
      <c r="M1582" s="253" t="s">
        <v>368</v>
      </c>
      <c r="N1582" s="257"/>
      <c r="O1582" s="243"/>
      <c r="P1582" s="243"/>
      <c r="Q1582" s="243"/>
      <c r="R1582" s="243"/>
      <c r="S1582" s="243" t="e">
        <f t="shared" si="1005"/>
        <v>#N/A</v>
      </c>
      <c r="T1582" s="243"/>
      <c r="U1582" s="274"/>
      <c r="V1582" s="274"/>
      <c r="W1582" s="272"/>
      <c r="X1582" s="275"/>
      <c r="Y1582" s="272"/>
      <c r="Z1582" s="272"/>
      <c r="AA1582" s="272"/>
      <c r="AB1582" s="290"/>
      <c r="AC1582" s="275"/>
      <c r="AD1582" s="275"/>
      <c r="AE1582" s="272"/>
      <c r="AF1582" s="272"/>
      <c r="AG1582" s="272"/>
      <c r="AH1582" s="282"/>
      <c r="AI1582" s="243"/>
      <c r="AJ1582" s="243"/>
      <c r="AK1582" s="255">
        <f t="shared" si="1006"/>
        <v>1</v>
      </c>
      <c r="AL1582" s="256" t="b">
        <f t="shared" si="1007"/>
        <v>0</v>
      </c>
      <c r="AM1582" s="243"/>
      <c r="AN1582" s="243"/>
      <c r="AO1582" s="276"/>
      <c r="AP1582" s="258" t="e">
        <f>MATCH($F1582,$F$2:$F1582,0)=ROW($F1582)-1</f>
        <v>#N/A</v>
      </c>
      <c r="AQ1582" s="174" t="s">
        <v>111</v>
      </c>
      <c r="AR1582" s="174" t="s">
        <v>111</v>
      </c>
      <c r="AS1582" s="174" t="s">
        <v>111</v>
      </c>
      <c r="AT1582" s="174" t="s">
        <v>111</v>
      </c>
      <c r="AU1582" s="174" t="s">
        <v>111</v>
      </c>
      <c r="AV1582" s="174" t="s">
        <v>111</v>
      </c>
      <c r="AX1582" s="243"/>
      <c r="AY1582" s="259" t="str">
        <f t="shared" si="1008"/>
        <v>KC912110</v>
      </c>
      <c r="AZ1582" s="260" t="str">
        <f t="shared" si="1009"/>
        <v>3.FRA.Toulouse.hum</v>
      </c>
      <c r="BA1582" s="260" t="str">
        <f t="shared" si="1010"/>
        <v>3.FRA.Toulouse.hum</v>
      </c>
      <c r="BB1582" s="200" t="str">
        <f t="shared" si="1011"/>
        <v>KC912110.</v>
      </c>
      <c r="BC1582" s="201" t="str">
        <f t="shared" si="1012"/>
        <v>KC912110</v>
      </c>
      <c r="BD1582" s="201" t="str">
        <f t="shared" si="1013"/>
        <v>KC912110</v>
      </c>
      <c r="BE1582" s="200" t="str">
        <f t="shared" si="1014"/>
        <v>KC912110=</v>
      </c>
      <c r="BF1582" s="200" t="str">
        <f t="shared" si="1015"/>
        <v>KC912110=out</v>
      </c>
      <c r="BG1582" s="200" t="str">
        <f t="shared" si="1016"/>
        <v>KC912110=out</v>
      </c>
      <c r="BH1582" s="200" t="str">
        <f t="shared" si="1017"/>
        <v>KC912110=</v>
      </c>
      <c r="BI1582" s="200" t="str">
        <f t="shared" si="1018"/>
        <v>KC912110=. 3.FRA.Toulouse.hum</v>
      </c>
      <c r="BJ1582" s="200" t="str">
        <f t="shared" si="1019"/>
        <v>KC912110=. 3.FRA.Toulouse.hum</v>
      </c>
      <c r="BK1582" s="200" t="str">
        <f t="shared" si="1020"/>
        <v>KC912110=. 3.FRA.Toulouse.hum</v>
      </c>
      <c r="BL1582" s="200" t="str">
        <f t="shared" si="1021"/>
        <v>KC912110=3.FRA.Toulouse.hum</v>
      </c>
      <c r="BM1582" s="200" t="str">
        <f t="shared" si="1022"/>
        <v>KC912110=3</v>
      </c>
      <c r="BN1582" s="200" t="str">
        <f t="shared" si="1023"/>
        <v>KC912110=3</v>
      </c>
      <c r="BO1582" s="200" t="str">
        <f t="shared" si="1024"/>
        <v>KC912110=3</v>
      </c>
      <c r="BP1582" s="200" t="str">
        <f t="shared" si="1025"/>
        <v>3=</v>
      </c>
      <c r="BQ1582" s="261" t="str">
        <f t="shared" si="1026"/>
        <v>KC912110</v>
      </c>
      <c r="BR1582" s="262" t="str">
        <f t="shared" si="1027"/>
        <v/>
      </c>
      <c r="BS1582" s="263" t="str">
        <f t="shared" si="1028"/>
        <v>3.FRA.Toulouse.hum</v>
      </c>
      <c r="BT1582" s="264" t="str">
        <f t="shared" si="1029"/>
        <v/>
      </c>
      <c r="BU1582" s="264" t="str">
        <f t="shared" si="1030"/>
        <v/>
      </c>
      <c r="BV1582" s="264" t="str">
        <f t="shared" si="1031"/>
        <v/>
      </c>
      <c r="BW1582" s="264" t="str">
        <f t="shared" si="1032"/>
        <v/>
      </c>
      <c r="BX1582" s="264" t="str">
        <f t="shared" si="1033"/>
        <v/>
      </c>
      <c r="BY1582" s="265" t="str">
        <f t="shared" si="1034"/>
        <v/>
      </c>
      <c r="BZ1582" s="243"/>
      <c r="CA1582" s="207" t="s">
        <v>506</v>
      </c>
      <c r="CB1582" s="200" t="str">
        <f t="shared" si="1035"/>
        <v>xx</v>
      </c>
      <c r="CC1582" s="200" t="str">
        <f t="shared" si="1036"/>
        <v>Non_select</v>
      </c>
      <c r="CD1582" s="200" t="str">
        <f t="shared" si="1037"/>
        <v>xx</v>
      </c>
      <c r="CE1582" s="200" t="str">
        <f t="shared" si="1038"/>
        <v/>
      </c>
      <c r="CF1582" s="243"/>
      <c r="CG1582" s="200" t="str">
        <f t="shared" si="1039"/>
        <v>KC912110</v>
      </c>
      <c r="CH1582" s="208" t="s">
        <v>360</v>
      </c>
      <c r="CI1582" s="208" t="s">
        <v>361</v>
      </c>
      <c r="CJ1582" s="208" t="s">
        <v>362</v>
      </c>
      <c r="CK1582" s="243"/>
      <c r="CL1582" s="243"/>
      <c r="CM1582" s="243"/>
      <c r="CN1582" s="243"/>
      <c r="CO1582" s="208"/>
      <c r="CP1582" s="243"/>
      <c r="CQ1582" s="243"/>
      <c r="CR1582" s="243"/>
      <c r="CS1582" s="243"/>
      <c r="CT1582" s="243"/>
      <c r="CU1582" s="243"/>
      <c r="CV1582" s="268">
        <f t="shared" si="1004"/>
        <v>3</v>
      </c>
      <c r="CW1582" s="266" t="str">
        <f t="shared" si="1041"/>
        <v>3</v>
      </c>
      <c r="CX1582" s="200" t="str">
        <f t="shared" si="1040"/>
        <v>Hepatitis E virus strain  , partial cds</v>
      </c>
    </row>
    <row r="1583" spans="1:102" s="180" customFormat="1" ht="11.85" hidden="1" customHeight="1" x14ac:dyDescent="0.25">
      <c r="A1583" s="182" t="s">
        <v>3919</v>
      </c>
      <c r="B1583" s="174" t="s">
        <v>502</v>
      </c>
      <c r="C1583" s="175">
        <v>3</v>
      </c>
      <c r="D1583" s="176" t="s">
        <v>2561</v>
      </c>
      <c r="E1583" s="177" t="s">
        <v>2561</v>
      </c>
      <c r="F1583" s="182"/>
      <c r="G1583" s="243"/>
      <c r="H1583" s="180" t="s">
        <v>1329</v>
      </c>
      <c r="I1583" s="181" t="s">
        <v>1330</v>
      </c>
      <c r="J1583" s="182" t="s">
        <v>788</v>
      </c>
      <c r="K1583" s="183" t="s">
        <v>2990</v>
      </c>
      <c r="L1583" s="186" t="s">
        <v>2990</v>
      </c>
      <c r="M1583" s="253" t="s">
        <v>368</v>
      </c>
      <c r="N1583" s="257"/>
      <c r="O1583" s="243"/>
      <c r="P1583" s="243"/>
      <c r="Q1583" s="243"/>
      <c r="R1583" s="243"/>
      <c r="S1583" s="243" t="e">
        <f t="shared" si="1005"/>
        <v>#N/A</v>
      </c>
      <c r="T1583" s="243"/>
      <c r="U1583" s="274"/>
      <c r="V1583" s="274"/>
      <c r="W1583" s="272"/>
      <c r="X1583" s="275"/>
      <c r="Y1583" s="272"/>
      <c r="Z1583" s="272"/>
      <c r="AA1583" s="272"/>
      <c r="AB1583" s="290"/>
      <c r="AC1583" s="275"/>
      <c r="AD1583" s="275"/>
      <c r="AE1583" s="272"/>
      <c r="AF1583" s="272"/>
      <c r="AG1583" s="272"/>
      <c r="AH1583" s="282"/>
      <c r="AI1583" s="243"/>
      <c r="AJ1583" s="243"/>
      <c r="AK1583" s="255">
        <f t="shared" si="1006"/>
        <v>1</v>
      </c>
      <c r="AL1583" s="256" t="b">
        <f t="shared" si="1007"/>
        <v>0</v>
      </c>
      <c r="AM1583" s="243"/>
      <c r="AN1583" s="243"/>
      <c r="AO1583" s="276"/>
      <c r="AP1583" s="258" t="e">
        <f>MATCH($F1583,$F$2:$F1583,0)=ROW($F1583)-1</f>
        <v>#N/A</v>
      </c>
      <c r="AQ1583" s="174" t="s">
        <v>111</v>
      </c>
      <c r="AR1583" s="174" t="s">
        <v>111</v>
      </c>
      <c r="AS1583" s="174" t="s">
        <v>111</v>
      </c>
      <c r="AT1583" s="174" t="s">
        <v>111</v>
      </c>
      <c r="AU1583" s="174" t="s">
        <v>111</v>
      </c>
      <c r="AV1583" s="174" t="s">
        <v>111</v>
      </c>
      <c r="AX1583" s="243"/>
      <c r="AY1583" s="259" t="str">
        <f t="shared" si="1008"/>
        <v>KC912111</v>
      </c>
      <c r="AZ1583" s="260" t="str">
        <f t="shared" si="1009"/>
        <v>3.FRA.Toulouse.hum</v>
      </c>
      <c r="BA1583" s="260" t="str">
        <f t="shared" si="1010"/>
        <v>3.FRA.Toulouse.hum</v>
      </c>
      <c r="BB1583" s="200" t="str">
        <f t="shared" si="1011"/>
        <v>KC912111.</v>
      </c>
      <c r="BC1583" s="201" t="str">
        <f t="shared" si="1012"/>
        <v>KC912111</v>
      </c>
      <c r="BD1583" s="201" t="str">
        <f t="shared" si="1013"/>
        <v>KC912111</v>
      </c>
      <c r="BE1583" s="200" t="str">
        <f t="shared" si="1014"/>
        <v>KC912111=</v>
      </c>
      <c r="BF1583" s="200" t="str">
        <f t="shared" si="1015"/>
        <v>KC912111=out</v>
      </c>
      <c r="BG1583" s="200" t="str">
        <f t="shared" si="1016"/>
        <v>KC912111=out</v>
      </c>
      <c r="BH1583" s="200" t="str">
        <f t="shared" si="1017"/>
        <v>KC912111=</v>
      </c>
      <c r="BI1583" s="200" t="str">
        <f t="shared" si="1018"/>
        <v>KC912111=. 3.FRA.Toulouse.hum</v>
      </c>
      <c r="BJ1583" s="200" t="str">
        <f t="shared" si="1019"/>
        <v>KC912111=. 3.FRA.Toulouse.hum</v>
      </c>
      <c r="BK1583" s="200" t="str">
        <f t="shared" si="1020"/>
        <v>KC912111=. 3.FRA.Toulouse.hum</v>
      </c>
      <c r="BL1583" s="200" t="str">
        <f t="shared" si="1021"/>
        <v>KC912111=3.FRA.Toulouse.hum</v>
      </c>
      <c r="BM1583" s="200" t="str">
        <f t="shared" si="1022"/>
        <v>KC912111=3</v>
      </c>
      <c r="BN1583" s="200" t="str">
        <f t="shared" si="1023"/>
        <v>KC912111=3</v>
      </c>
      <c r="BO1583" s="200" t="str">
        <f t="shared" si="1024"/>
        <v>KC912111=3</v>
      </c>
      <c r="BP1583" s="200" t="str">
        <f t="shared" si="1025"/>
        <v>3=</v>
      </c>
      <c r="BQ1583" s="261" t="str">
        <f t="shared" si="1026"/>
        <v>KC912111</v>
      </c>
      <c r="BR1583" s="262" t="str">
        <f t="shared" si="1027"/>
        <v/>
      </c>
      <c r="BS1583" s="263" t="str">
        <f t="shared" si="1028"/>
        <v>3.FRA.Toulouse.hum</v>
      </c>
      <c r="BT1583" s="264" t="str">
        <f t="shared" si="1029"/>
        <v/>
      </c>
      <c r="BU1583" s="264" t="str">
        <f t="shared" si="1030"/>
        <v/>
      </c>
      <c r="BV1583" s="264" t="str">
        <f t="shared" si="1031"/>
        <v/>
      </c>
      <c r="BW1583" s="264" t="str">
        <f t="shared" si="1032"/>
        <v/>
      </c>
      <c r="BX1583" s="264" t="str">
        <f t="shared" si="1033"/>
        <v/>
      </c>
      <c r="BY1583" s="265" t="str">
        <f t="shared" si="1034"/>
        <v/>
      </c>
      <c r="BZ1583" s="243"/>
      <c r="CA1583" s="207" t="s">
        <v>506</v>
      </c>
      <c r="CB1583" s="200" t="str">
        <f t="shared" si="1035"/>
        <v>xx</v>
      </c>
      <c r="CC1583" s="200" t="str">
        <f t="shared" si="1036"/>
        <v>Non_select</v>
      </c>
      <c r="CD1583" s="200" t="str">
        <f t="shared" si="1037"/>
        <v>xx</v>
      </c>
      <c r="CE1583" s="200" t="str">
        <f t="shared" si="1038"/>
        <v/>
      </c>
      <c r="CF1583" s="243"/>
      <c r="CG1583" s="200" t="str">
        <f t="shared" si="1039"/>
        <v>KC912111</v>
      </c>
      <c r="CH1583" s="208" t="s">
        <v>360</v>
      </c>
      <c r="CI1583" s="208" t="s">
        <v>361</v>
      </c>
      <c r="CJ1583" s="208" t="s">
        <v>362</v>
      </c>
      <c r="CK1583" s="243"/>
      <c r="CL1583" s="243"/>
      <c r="CM1583" s="243"/>
      <c r="CN1583" s="243"/>
      <c r="CO1583" s="208"/>
      <c r="CP1583" s="243"/>
      <c r="CQ1583" s="243"/>
      <c r="CR1583" s="243"/>
      <c r="CS1583" s="243"/>
      <c r="CT1583" s="243"/>
      <c r="CU1583" s="243"/>
      <c r="CV1583" s="268">
        <f t="shared" si="1004"/>
        <v>3</v>
      </c>
      <c r="CW1583" s="266" t="str">
        <f t="shared" si="1041"/>
        <v>3</v>
      </c>
      <c r="CX1583" s="200" t="str">
        <f t="shared" si="1040"/>
        <v>Hepatitis E virus strain  , partial cds</v>
      </c>
    </row>
    <row r="1584" spans="1:102" s="180" customFormat="1" ht="11.85" hidden="1" customHeight="1" x14ac:dyDescent="0.25">
      <c r="A1584" s="182" t="s">
        <v>3920</v>
      </c>
      <c r="B1584" s="174" t="s">
        <v>502</v>
      </c>
      <c r="C1584" s="175">
        <v>3</v>
      </c>
      <c r="D1584" s="176" t="s">
        <v>2561</v>
      </c>
      <c r="E1584" s="177" t="s">
        <v>2561</v>
      </c>
      <c r="F1584" s="182"/>
      <c r="G1584" s="243"/>
      <c r="H1584" s="180" t="s">
        <v>1329</v>
      </c>
      <c r="I1584" s="181" t="s">
        <v>1330</v>
      </c>
      <c r="J1584" s="182" t="s">
        <v>788</v>
      </c>
      <c r="K1584" s="183" t="s">
        <v>2990</v>
      </c>
      <c r="L1584" s="186" t="s">
        <v>2990</v>
      </c>
      <c r="M1584" s="253" t="s">
        <v>368</v>
      </c>
      <c r="N1584" s="257"/>
      <c r="O1584" s="243"/>
      <c r="P1584" s="243"/>
      <c r="Q1584" s="243"/>
      <c r="R1584" s="243"/>
      <c r="S1584" s="243" t="e">
        <f t="shared" si="1005"/>
        <v>#N/A</v>
      </c>
      <c r="T1584" s="243"/>
      <c r="U1584" s="274"/>
      <c r="V1584" s="274"/>
      <c r="W1584" s="272"/>
      <c r="X1584" s="275"/>
      <c r="Y1584" s="272"/>
      <c r="Z1584" s="272"/>
      <c r="AA1584" s="272"/>
      <c r="AB1584" s="290"/>
      <c r="AC1584" s="275"/>
      <c r="AD1584" s="275"/>
      <c r="AE1584" s="272"/>
      <c r="AF1584" s="272"/>
      <c r="AG1584" s="272"/>
      <c r="AH1584" s="282"/>
      <c r="AI1584" s="243"/>
      <c r="AJ1584" s="243"/>
      <c r="AK1584" s="255">
        <f t="shared" si="1006"/>
        <v>1</v>
      </c>
      <c r="AL1584" s="256" t="b">
        <f t="shared" si="1007"/>
        <v>0</v>
      </c>
      <c r="AM1584" s="243"/>
      <c r="AN1584" s="243"/>
      <c r="AO1584" s="276"/>
      <c r="AP1584" s="258" t="e">
        <f>MATCH($F1584,$F$2:$F1584,0)=ROW($F1584)-1</f>
        <v>#N/A</v>
      </c>
      <c r="AQ1584" s="174" t="s">
        <v>111</v>
      </c>
      <c r="AR1584" s="174" t="s">
        <v>111</v>
      </c>
      <c r="AS1584" s="174" t="s">
        <v>111</v>
      </c>
      <c r="AT1584" s="174" t="s">
        <v>111</v>
      </c>
      <c r="AU1584" s="174" t="s">
        <v>111</v>
      </c>
      <c r="AV1584" s="174" t="s">
        <v>111</v>
      </c>
      <c r="AX1584" s="243"/>
      <c r="AY1584" s="259" t="str">
        <f t="shared" si="1008"/>
        <v>KC912112</v>
      </c>
      <c r="AZ1584" s="260" t="str">
        <f t="shared" si="1009"/>
        <v>3.FRA.Toulouse.hum</v>
      </c>
      <c r="BA1584" s="260" t="str">
        <f t="shared" si="1010"/>
        <v>3.FRA.Toulouse.hum</v>
      </c>
      <c r="BB1584" s="200" t="str">
        <f t="shared" si="1011"/>
        <v>KC912112.</v>
      </c>
      <c r="BC1584" s="201" t="str">
        <f t="shared" si="1012"/>
        <v>KC912112</v>
      </c>
      <c r="BD1584" s="201" t="str">
        <f t="shared" si="1013"/>
        <v>KC912112</v>
      </c>
      <c r="BE1584" s="200" t="str">
        <f t="shared" si="1014"/>
        <v>KC912112=</v>
      </c>
      <c r="BF1584" s="200" t="str">
        <f t="shared" si="1015"/>
        <v>KC912112=out</v>
      </c>
      <c r="BG1584" s="200" t="str">
        <f t="shared" si="1016"/>
        <v>KC912112=out</v>
      </c>
      <c r="BH1584" s="200" t="str">
        <f t="shared" si="1017"/>
        <v>KC912112=</v>
      </c>
      <c r="BI1584" s="200" t="str">
        <f t="shared" si="1018"/>
        <v>KC912112=. 3.FRA.Toulouse.hum</v>
      </c>
      <c r="BJ1584" s="200" t="str">
        <f t="shared" si="1019"/>
        <v>KC912112=. 3.FRA.Toulouse.hum</v>
      </c>
      <c r="BK1584" s="200" t="str">
        <f t="shared" si="1020"/>
        <v>KC912112=. 3.FRA.Toulouse.hum</v>
      </c>
      <c r="BL1584" s="200" t="str">
        <f t="shared" si="1021"/>
        <v>KC912112=3.FRA.Toulouse.hum</v>
      </c>
      <c r="BM1584" s="200" t="str">
        <f t="shared" si="1022"/>
        <v>KC912112=3</v>
      </c>
      <c r="BN1584" s="200" t="str">
        <f t="shared" si="1023"/>
        <v>KC912112=3</v>
      </c>
      <c r="BO1584" s="200" t="str">
        <f t="shared" si="1024"/>
        <v>KC912112=3</v>
      </c>
      <c r="BP1584" s="200" t="str">
        <f t="shared" si="1025"/>
        <v>3=</v>
      </c>
      <c r="BQ1584" s="261" t="str">
        <f t="shared" si="1026"/>
        <v>KC912112</v>
      </c>
      <c r="BR1584" s="262" t="str">
        <f t="shared" si="1027"/>
        <v/>
      </c>
      <c r="BS1584" s="263" t="str">
        <f t="shared" si="1028"/>
        <v>3.FRA.Toulouse.hum</v>
      </c>
      <c r="BT1584" s="264" t="str">
        <f t="shared" si="1029"/>
        <v/>
      </c>
      <c r="BU1584" s="264" t="str">
        <f t="shared" si="1030"/>
        <v/>
      </c>
      <c r="BV1584" s="264" t="str">
        <f t="shared" si="1031"/>
        <v/>
      </c>
      <c r="BW1584" s="264" t="str">
        <f t="shared" si="1032"/>
        <v/>
      </c>
      <c r="BX1584" s="264" t="str">
        <f t="shared" si="1033"/>
        <v/>
      </c>
      <c r="BY1584" s="265" t="str">
        <f t="shared" si="1034"/>
        <v/>
      </c>
      <c r="BZ1584" s="243"/>
      <c r="CA1584" s="207" t="s">
        <v>506</v>
      </c>
      <c r="CB1584" s="200" t="str">
        <f t="shared" si="1035"/>
        <v>xx</v>
      </c>
      <c r="CC1584" s="200" t="str">
        <f t="shared" si="1036"/>
        <v>Non_select</v>
      </c>
      <c r="CD1584" s="200" t="str">
        <f t="shared" si="1037"/>
        <v>xx</v>
      </c>
      <c r="CE1584" s="200" t="str">
        <f t="shared" si="1038"/>
        <v/>
      </c>
      <c r="CF1584" s="243"/>
      <c r="CG1584" s="200" t="str">
        <f t="shared" si="1039"/>
        <v>KC912112</v>
      </c>
      <c r="CH1584" s="208" t="s">
        <v>360</v>
      </c>
      <c r="CI1584" s="208" t="s">
        <v>361</v>
      </c>
      <c r="CJ1584" s="208" t="s">
        <v>362</v>
      </c>
      <c r="CK1584" s="243"/>
      <c r="CL1584" s="243"/>
      <c r="CM1584" s="243"/>
      <c r="CN1584" s="243"/>
      <c r="CO1584" s="208"/>
      <c r="CP1584" s="243"/>
      <c r="CQ1584" s="243"/>
      <c r="CR1584" s="243"/>
      <c r="CS1584" s="243"/>
      <c r="CT1584" s="243"/>
      <c r="CU1584" s="243"/>
      <c r="CV1584" s="268">
        <f t="shared" si="1004"/>
        <v>3</v>
      </c>
      <c r="CW1584" s="266" t="str">
        <f t="shared" si="1041"/>
        <v>3</v>
      </c>
      <c r="CX1584" s="200" t="str">
        <f t="shared" si="1040"/>
        <v>Hepatitis E virus strain  , partial cds</v>
      </c>
    </row>
    <row r="1585" spans="1:102" s="180" customFormat="1" ht="11.85" hidden="1" customHeight="1" x14ac:dyDescent="0.25">
      <c r="A1585" s="182" t="s">
        <v>3921</v>
      </c>
      <c r="B1585" s="174" t="s">
        <v>502</v>
      </c>
      <c r="C1585" s="175">
        <v>3</v>
      </c>
      <c r="D1585" s="176" t="s">
        <v>2561</v>
      </c>
      <c r="E1585" s="177" t="s">
        <v>2561</v>
      </c>
      <c r="F1585" s="182"/>
      <c r="G1585" s="243"/>
      <c r="H1585" s="180" t="s">
        <v>1329</v>
      </c>
      <c r="I1585" s="181" t="s">
        <v>1330</v>
      </c>
      <c r="J1585" s="182" t="s">
        <v>788</v>
      </c>
      <c r="K1585" s="183" t="s">
        <v>2990</v>
      </c>
      <c r="L1585" s="186" t="s">
        <v>2990</v>
      </c>
      <c r="M1585" s="253" t="s">
        <v>368</v>
      </c>
      <c r="N1585" s="257"/>
      <c r="O1585" s="243"/>
      <c r="P1585" s="243"/>
      <c r="Q1585" s="243"/>
      <c r="R1585" s="243"/>
      <c r="S1585" s="243" t="e">
        <f t="shared" si="1005"/>
        <v>#N/A</v>
      </c>
      <c r="T1585" s="243"/>
      <c r="U1585" s="274"/>
      <c r="V1585" s="274"/>
      <c r="W1585" s="272"/>
      <c r="X1585" s="275"/>
      <c r="Y1585" s="272"/>
      <c r="Z1585" s="272"/>
      <c r="AA1585" s="272"/>
      <c r="AB1585" s="290"/>
      <c r="AC1585" s="275"/>
      <c r="AD1585" s="275"/>
      <c r="AE1585" s="272"/>
      <c r="AF1585" s="272"/>
      <c r="AG1585" s="272"/>
      <c r="AH1585" s="282"/>
      <c r="AI1585" s="243"/>
      <c r="AJ1585" s="243"/>
      <c r="AK1585" s="255">
        <f t="shared" si="1006"/>
        <v>1</v>
      </c>
      <c r="AL1585" s="256" t="b">
        <f t="shared" si="1007"/>
        <v>0</v>
      </c>
      <c r="AM1585" s="243"/>
      <c r="AN1585" s="243"/>
      <c r="AO1585" s="276"/>
      <c r="AP1585" s="258" t="e">
        <f>MATCH($F1585,$F$2:$F1585,0)=ROW($F1585)-1</f>
        <v>#N/A</v>
      </c>
      <c r="AQ1585" s="174" t="s">
        <v>111</v>
      </c>
      <c r="AR1585" s="174" t="s">
        <v>111</v>
      </c>
      <c r="AS1585" s="174" t="s">
        <v>111</v>
      </c>
      <c r="AT1585" s="174" t="s">
        <v>111</v>
      </c>
      <c r="AU1585" s="174" t="s">
        <v>111</v>
      </c>
      <c r="AV1585" s="174" t="s">
        <v>111</v>
      </c>
      <c r="AX1585" s="243"/>
      <c r="AY1585" s="259" t="str">
        <f t="shared" si="1008"/>
        <v>KC912113</v>
      </c>
      <c r="AZ1585" s="260" t="str">
        <f t="shared" si="1009"/>
        <v>3.FRA.Toulouse.hum</v>
      </c>
      <c r="BA1585" s="260" t="str">
        <f t="shared" si="1010"/>
        <v>3.FRA.Toulouse.hum</v>
      </c>
      <c r="BB1585" s="200" t="str">
        <f t="shared" si="1011"/>
        <v>KC912113.</v>
      </c>
      <c r="BC1585" s="201" t="str">
        <f t="shared" si="1012"/>
        <v>KC912113</v>
      </c>
      <c r="BD1585" s="201" t="str">
        <f t="shared" si="1013"/>
        <v>KC912113</v>
      </c>
      <c r="BE1585" s="200" t="str">
        <f t="shared" si="1014"/>
        <v>KC912113=</v>
      </c>
      <c r="BF1585" s="200" t="str">
        <f t="shared" si="1015"/>
        <v>KC912113=out</v>
      </c>
      <c r="BG1585" s="200" t="str">
        <f t="shared" si="1016"/>
        <v>KC912113=out</v>
      </c>
      <c r="BH1585" s="200" t="str">
        <f t="shared" si="1017"/>
        <v>KC912113=</v>
      </c>
      <c r="BI1585" s="200" t="str">
        <f t="shared" si="1018"/>
        <v>KC912113=. 3.FRA.Toulouse.hum</v>
      </c>
      <c r="BJ1585" s="200" t="str">
        <f t="shared" si="1019"/>
        <v>KC912113=. 3.FRA.Toulouse.hum</v>
      </c>
      <c r="BK1585" s="200" t="str">
        <f t="shared" si="1020"/>
        <v>KC912113=. 3.FRA.Toulouse.hum</v>
      </c>
      <c r="BL1585" s="200" t="str">
        <f t="shared" si="1021"/>
        <v>KC912113=3.FRA.Toulouse.hum</v>
      </c>
      <c r="BM1585" s="200" t="str">
        <f t="shared" si="1022"/>
        <v>KC912113=3</v>
      </c>
      <c r="BN1585" s="200" t="str">
        <f t="shared" si="1023"/>
        <v>KC912113=3</v>
      </c>
      <c r="BO1585" s="200" t="str">
        <f t="shared" si="1024"/>
        <v>KC912113=3</v>
      </c>
      <c r="BP1585" s="200" t="str">
        <f t="shared" si="1025"/>
        <v>3=</v>
      </c>
      <c r="BQ1585" s="261" t="str">
        <f t="shared" si="1026"/>
        <v>KC912113</v>
      </c>
      <c r="BR1585" s="262" t="str">
        <f t="shared" si="1027"/>
        <v/>
      </c>
      <c r="BS1585" s="263" t="str">
        <f t="shared" si="1028"/>
        <v>3.FRA.Toulouse.hum</v>
      </c>
      <c r="BT1585" s="264" t="str">
        <f t="shared" si="1029"/>
        <v/>
      </c>
      <c r="BU1585" s="264" t="str">
        <f t="shared" si="1030"/>
        <v/>
      </c>
      <c r="BV1585" s="264" t="str">
        <f t="shared" si="1031"/>
        <v/>
      </c>
      <c r="BW1585" s="264" t="str">
        <f t="shared" si="1032"/>
        <v/>
      </c>
      <c r="BX1585" s="264" t="str">
        <f t="shared" si="1033"/>
        <v/>
      </c>
      <c r="BY1585" s="265" t="str">
        <f t="shared" si="1034"/>
        <v/>
      </c>
      <c r="BZ1585" s="243"/>
      <c r="CA1585" s="207" t="s">
        <v>506</v>
      </c>
      <c r="CB1585" s="200" t="str">
        <f t="shared" si="1035"/>
        <v>xx</v>
      </c>
      <c r="CC1585" s="200" t="str">
        <f t="shared" si="1036"/>
        <v>Non_select</v>
      </c>
      <c r="CD1585" s="200" t="str">
        <f t="shared" si="1037"/>
        <v>xx</v>
      </c>
      <c r="CE1585" s="200" t="str">
        <f t="shared" si="1038"/>
        <v/>
      </c>
      <c r="CF1585" s="243"/>
      <c r="CG1585" s="200" t="str">
        <f t="shared" si="1039"/>
        <v>KC912113</v>
      </c>
      <c r="CH1585" s="208" t="s">
        <v>360</v>
      </c>
      <c r="CI1585" s="208" t="s">
        <v>361</v>
      </c>
      <c r="CJ1585" s="208" t="s">
        <v>362</v>
      </c>
      <c r="CK1585" s="243"/>
      <c r="CL1585" s="243"/>
      <c r="CM1585" s="243"/>
      <c r="CN1585" s="243"/>
      <c r="CO1585" s="208"/>
      <c r="CP1585" s="243"/>
      <c r="CQ1585" s="243"/>
      <c r="CR1585" s="243"/>
      <c r="CS1585" s="243"/>
      <c r="CT1585" s="243"/>
      <c r="CU1585" s="243"/>
      <c r="CV1585" s="268">
        <f t="shared" si="1004"/>
        <v>3</v>
      </c>
      <c r="CW1585" s="266" t="str">
        <f t="shared" si="1041"/>
        <v>3</v>
      </c>
      <c r="CX1585" s="200" t="str">
        <f t="shared" si="1040"/>
        <v>Hepatitis E virus strain  , partial cds</v>
      </c>
    </row>
    <row r="1586" spans="1:102" s="180" customFormat="1" ht="11.85" hidden="1" customHeight="1" x14ac:dyDescent="0.25">
      <c r="A1586" s="182" t="s">
        <v>3922</v>
      </c>
      <c r="B1586" s="174" t="s">
        <v>502</v>
      </c>
      <c r="C1586" s="175">
        <v>3</v>
      </c>
      <c r="D1586" s="176" t="s">
        <v>2561</v>
      </c>
      <c r="E1586" s="177" t="s">
        <v>2561</v>
      </c>
      <c r="F1586" s="182"/>
      <c r="G1586" s="243"/>
      <c r="H1586" s="180" t="s">
        <v>1329</v>
      </c>
      <c r="I1586" s="181" t="s">
        <v>1330</v>
      </c>
      <c r="J1586" s="182" t="s">
        <v>788</v>
      </c>
      <c r="K1586" s="183" t="s">
        <v>2990</v>
      </c>
      <c r="L1586" s="186" t="s">
        <v>2990</v>
      </c>
      <c r="M1586" s="253" t="s">
        <v>368</v>
      </c>
      <c r="N1586" s="257"/>
      <c r="O1586" s="243"/>
      <c r="P1586" s="243"/>
      <c r="Q1586" s="243"/>
      <c r="R1586" s="243"/>
      <c r="S1586" s="243" t="e">
        <f t="shared" si="1005"/>
        <v>#N/A</v>
      </c>
      <c r="T1586" s="243"/>
      <c r="U1586" s="274"/>
      <c r="V1586" s="274"/>
      <c r="W1586" s="272"/>
      <c r="X1586" s="275"/>
      <c r="Y1586" s="272"/>
      <c r="Z1586" s="272"/>
      <c r="AA1586" s="272"/>
      <c r="AB1586" s="290"/>
      <c r="AC1586" s="275"/>
      <c r="AD1586" s="275"/>
      <c r="AE1586" s="272"/>
      <c r="AF1586" s="272"/>
      <c r="AG1586" s="272"/>
      <c r="AH1586" s="282"/>
      <c r="AI1586" s="243"/>
      <c r="AJ1586" s="243"/>
      <c r="AK1586" s="255">
        <f t="shared" si="1006"/>
        <v>1</v>
      </c>
      <c r="AL1586" s="256" t="b">
        <f t="shared" si="1007"/>
        <v>0</v>
      </c>
      <c r="AM1586" s="243"/>
      <c r="AN1586" s="243"/>
      <c r="AO1586" s="276"/>
      <c r="AP1586" s="258" t="e">
        <f>MATCH($F1586,$F$2:$F1586,0)=ROW($F1586)-1</f>
        <v>#N/A</v>
      </c>
      <c r="AQ1586" s="174" t="s">
        <v>111</v>
      </c>
      <c r="AR1586" s="174" t="s">
        <v>111</v>
      </c>
      <c r="AS1586" s="174" t="s">
        <v>111</v>
      </c>
      <c r="AT1586" s="174" t="s">
        <v>111</v>
      </c>
      <c r="AU1586" s="174" t="s">
        <v>111</v>
      </c>
      <c r="AV1586" s="174" t="s">
        <v>111</v>
      </c>
      <c r="AX1586" s="243"/>
      <c r="AY1586" s="259" t="str">
        <f t="shared" si="1008"/>
        <v>KC912114</v>
      </c>
      <c r="AZ1586" s="260" t="str">
        <f t="shared" si="1009"/>
        <v>3.FRA.Toulouse.hum</v>
      </c>
      <c r="BA1586" s="260" t="str">
        <f t="shared" si="1010"/>
        <v>3.FRA.Toulouse.hum</v>
      </c>
      <c r="BB1586" s="200" t="str">
        <f t="shared" si="1011"/>
        <v>KC912114.</v>
      </c>
      <c r="BC1586" s="201" t="str">
        <f t="shared" si="1012"/>
        <v>KC912114</v>
      </c>
      <c r="BD1586" s="201" t="str">
        <f t="shared" si="1013"/>
        <v>KC912114</v>
      </c>
      <c r="BE1586" s="200" t="str">
        <f t="shared" si="1014"/>
        <v>KC912114=</v>
      </c>
      <c r="BF1586" s="200" t="str">
        <f t="shared" si="1015"/>
        <v>KC912114=out</v>
      </c>
      <c r="BG1586" s="200" t="str">
        <f t="shared" si="1016"/>
        <v>KC912114=out</v>
      </c>
      <c r="BH1586" s="200" t="str">
        <f t="shared" si="1017"/>
        <v>KC912114=</v>
      </c>
      <c r="BI1586" s="200" t="str">
        <f t="shared" si="1018"/>
        <v>KC912114=. 3.FRA.Toulouse.hum</v>
      </c>
      <c r="BJ1586" s="200" t="str">
        <f t="shared" si="1019"/>
        <v>KC912114=. 3.FRA.Toulouse.hum</v>
      </c>
      <c r="BK1586" s="200" t="str">
        <f t="shared" si="1020"/>
        <v>KC912114=. 3.FRA.Toulouse.hum</v>
      </c>
      <c r="BL1586" s="200" t="str">
        <f t="shared" si="1021"/>
        <v>KC912114=3.FRA.Toulouse.hum</v>
      </c>
      <c r="BM1586" s="200" t="str">
        <f t="shared" si="1022"/>
        <v>KC912114=3</v>
      </c>
      <c r="BN1586" s="200" t="str">
        <f t="shared" si="1023"/>
        <v>KC912114=3</v>
      </c>
      <c r="BO1586" s="200" t="str">
        <f t="shared" si="1024"/>
        <v>KC912114=3</v>
      </c>
      <c r="BP1586" s="200" t="str">
        <f t="shared" si="1025"/>
        <v>3=</v>
      </c>
      <c r="BQ1586" s="261" t="str">
        <f t="shared" si="1026"/>
        <v>KC912114</v>
      </c>
      <c r="BR1586" s="262" t="str">
        <f t="shared" si="1027"/>
        <v/>
      </c>
      <c r="BS1586" s="263" t="str">
        <f t="shared" si="1028"/>
        <v>3.FRA.Toulouse.hum</v>
      </c>
      <c r="BT1586" s="264" t="str">
        <f t="shared" si="1029"/>
        <v/>
      </c>
      <c r="BU1586" s="264" t="str">
        <f t="shared" si="1030"/>
        <v/>
      </c>
      <c r="BV1586" s="264" t="str">
        <f t="shared" si="1031"/>
        <v/>
      </c>
      <c r="BW1586" s="264" t="str">
        <f t="shared" si="1032"/>
        <v/>
      </c>
      <c r="BX1586" s="264" t="str">
        <f t="shared" si="1033"/>
        <v/>
      </c>
      <c r="BY1586" s="265" t="str">
        <f t="shared" si="1034"/>
        <v/>
      </c>
      <c r="BZ1586" s="243"/>
      <c r="CA1586" s="207" t="s">
        <v>506</v>
      </c>
      <c r="CB1586" s="200" t="str">
        <f t="shared" si="1035"/>
        <v>xx</v>
      </c>
      <c r="CC1586" s="200" t="str">
        <f t="shared" si="1036"/>
        <v>Non_select</v>
      </c>
      <c r="CD1586" s="200" t="str">
        <f t="shared" si="1037"/>
        <v>xx</v>
      </c>
      <c r="CE1586" s="200" t="str">
        <f t="shared" si="1038"/>
        <v/>
      </c>
      <c r="CF1586" s="243"/>
      <c r="CG1586" s="200" t="str">
        <f t="shared" si="1039"/>
        <v>KC912114</v>
      </c>
      <c r="CH1586" s="208" t="s">
        <v>360</v>
      </c>
      <c r="CI1586" s="208" t="s">
        <v>361</v>
      </c>
      <c r="CJ1586" s="208" t="s">
        <v>362</v>
      </c>
      <c r="CK1586" s="243"/>
      <c r="CL1586" s="243"/>
      <c r="CM1586" s="243"/>
      <c r="CN1586" s="243"/>
      <c r="CO1586" s="208"/>
      <c r="CP1586" s="243"/>
      <c r="CQ1586" s="243"/>
      <c r="CR1586" s="243"/>
      <c r="CS1586" s="243"/>
      <c r="CT1586" s="243"/>
      <c r="CU1586" s="243"/>
      <c r="CV1586" s="268">
        <f t="shared" si="1004"/>
        <v>3</v>
      </c>
      <c r="CW1586" s="266" t="str">
        <f t="shared" si="1041"/>
        <v>3</v>
      </c>
      <c r="CX1586" s="200" t="str">
        <f t="shared" si="1040"/>
        <v>Hepatitis E virus strain  , partial cds</v>
      </c>
    </row>
    <row r="1587" spans="1:102" s="180" customFormat="1" ht="11.85" hidden="1" customHeight="1" x14ac:dyDescent="0.25">
      <c r="A1587" s="182" t="s">
        <v>3923</v>
      </c>
      <c r="B1587" s="174" t="s">
        <v>502</v>
      </c>
      <c r="C1587" s="175">
        <v>3</v>
      </c>
      <c r="D1587" s="176" t="s">
        <v>2561</v>
      </c>
      <c r="E1587" s="177" t="s">
        <v>2561</v>
      </c>
      <c r="F1587" s="182"/>
      <c r="G1587" s="243"/>
      <c r="H1587" s="180" t="s">
        <v>1329</v>
      </c>
      <c r="I1587" s="181" t="s">
        <v>1330</v>
      </c>
      <c r="J1587" s="182" t="s">
        <v>788</v>
      </c>
      <c r="K1587" s="183" t="s">
        <v>2990</v>
      </c>
      <c r="L1587" s="186" t="s">
        <v>2990</v>
      </c>
      <c r="M1587" s="253" t="s">
        <v>368</v>
      </c>
      <c r="N1587" s="257"/>
      <c r="O1587" s="243"/>
      <c r="P1587" s="243"/>
      <c r="Q1587" s="243"/>
      <c r="R1587" s="243"/>
      <c r="S1587" s="243" t="e">
        <f t="shared" si="1005"/>
        <v>#N/A</v>
      </c>
      <c r="T1587" s="243"/>
      <c r="U1587" s="274"/>
      <c r="V1587" s="274"/>
      <c r="W1587" s="272"/>
      <c r="X1587" s="275"/>
      <c r="Y1587" s="272"/>
      <c r="Z1587" s="272"/>
      <c r="AA1587" s="272"/>
      <c r="AB1587" s="290"/>
      <c r="AC1587" s="275"/>
      <c r="AD1587" s="275"/>
      <c r="AE1587" s="272"/>
      <c r="AF1587" s="272"/>
      <c r="AG1587" s="272"/>
      <c r="AH1587" s="282"/>
      <c r="AI1587" s="243"/>
      <c r="AJ1587" s="243"/>
      <c r="AK1587" s="255">
        <f t="shared" si="1006"/>
        <v>1</v>
      </c>
      <c r="AL1587" s="256" t="b">
        <f t="shared" si="1007"/>
        <v>0</v>
      </c>
      <c r="AM1587" s="243"/>
      <c r="AN1587" s="243"/>
      <c r="AO1587" s="276"/>
      <c r="AP1587" s="258" t="e">
        <f>MATCH($F1587,$F$2:$F1587,0)=ROW($F1587)-1</f>
        <v>#N/A</v>
      </c>
      <c r="AQ1587" s="174" t="s">
        <v>111</v>
      </c>
      <c r="AR1587" s="174" t="s">
        <v>111</v>
      </c>
      <c r="AS1587" s="174" t="s">
        <v>111</v>
      </c>
      <c r="AT1587" s="174" t="s">
        <v>111</v>
      </c>
      <c r="AU1587" s="174" t="s">
        <v>111</v>
      </c>
      <c r="AV1587" s="174" t="s">
        <v>111</v>
      </c>
      <c r="AX1587" s="243"/>
      <c r="AY1587" s="259" t="str">
        <f t="shared" si="1008"/>
        <v>KC912115</v>
      </c>
      <c r="AZ1587" s="260" t="str">
        <f t="shared" si="1009"/>
        <v>3.FRA.Toulouse.hum</v>
      </c>
      <c r="BA1587" s="260" t="str">
        <f t="shared" si="1010"/>
        <v>3.FRA.Toulouse.hum</v>
      </c>
      <c r="BB1587" s="200" t="str">
        <f t="shared" si="1011"/>
        <v>KC912115.</v>
      </c>
      <c r="BC1587" s="201" t="str">
        <f t="shared" si="1012"/>
        <v>KC912115</v>
      </c>
      <c r="BD1587" s="201" t="str">
        <f t="shared" si="1013"/>
        <v>KC912115</v>
      </c>
      <c r="BE1587" s="200" t="str">
        <f t="shared" si="1014"/>
        <v>KC912115=</v>
      </c>
      <c r="BF1587" s="200" t="str">
        <f t="shared" si="1015"/>
        <v>KC912115=out</v>
      </c>
      <c r="BG1587" s="200" t="str">
        <f t="shared" si="1016"/>
        <v>KC912115=out</v>
      </c>
      <c r="BH1587" s="200" t="str">
        <f t="shared" si="1017"/>
        <v>KC912115=</v>
      </c>
      <c r="BI1587" s="200" t="str">
        <f t="shared" si="1018"/>
        <v>KC912115=. 3.FRA.Toulouse.hum</v>
      </c>
      <c r="BJ1587" s="200" t="str">
        <f t="shared" si="1019"/>
        <v>KC912115=. 3.FRA.Toulouse.hum</v>
      </c>
      <c r="BK1587" s="200" t="str">
        <f t="shared" si="1020"/>
        <v>KC912115=. 3.FRA.Toulouse.hum</v>
      </c>
      <c r="BL1587" s="200" t="str">
        <f t="shared" si="1021"/>
        <v>KC912115=3.FRA.Toulouse.hum</v>
      </c>
      <c r="BM1587" s="200" t="str">
        <f t="shared" si="1022"/>
        <v>KC912115=3</v>
      </c>
      <c r="BN1587" s="200" t="str">
        <f t="shared" si="1023"/>
        <v>KC912115=3</v>
      </c>
      <c r="BO1587" s="200" t="str">
        <f t="shared" si="1024"/>
        <v>KC912115=3</v>
      </c>
      <c r="BP1587" s="200" t="str">
        <f t="shared" si="1025"/>
        <v>3=</v>
      </c>
      <c r="BQ1587" s="261" t="str">
        <f t="shared" si="1026"/>
        <v>KC912115</v>
      </c>
      <c r="BR1587" s="262" t="str">
        <f t="shared" si="1027"/>
        <v/>
      </c>
      <c r="BS1587" s="263" t="str">
        <f t="shared" si="1028"/>
        <v>3.FRA.Toulouse.hum</v>
      </c>
      <c r="BT1587" s="264" t="str">
        <f t="shared" si="1029"/>
        <v/>
      </c>
      <c r="BU1587" s="264" t="str">
        <f t="shared" si="1030"/>
        <v/>
      </c>
      <c r="BV1587" s="264" t="str">
        <f t="shared" si="1031"/>
        <v/>
      </c>
      <c r="BW1587" s="264" t="str">
        <f t="shared" si="1032"/>
        <v/>
      </c>
      <c r="BX1587" s="264" t="str">
        <f t="shared" si="1033"/>
        <v/>
      </c>
      <c r="BY1587" s="265" t="str">
        <f t="shared" si="1034"/>
        <v/>
      </c>
      <c r="BZ1587" s="243"/>
      <c r="CA1587" s="207" t="s">
        <v>506</v>
      </c>
      <c r="CB1587" s="200" t="str">
        <f t="shared" si="1035"/>
        <v>xx</v>
      </c>
      <c r="CC1587" s="200" t="str">
        <f t="shared" si="1036"/>
        <v>Non_select</v>
      </c>
      <c r="CD1587" s="200" t="str">
        <f t="shared" si="1037"/>
        <v>xx</v>
      </c>
      <c r="CE1587" s="200" t="str">
        <f t="shared" si="1038"/>
        <v/>
      </c>
      <c r="CF1587" s="243"/>
      <c r="CG1587" s="200" t="str">
        <f t="shared" si="1039"/>
        <v>KC912115</v>
      </c>
      <c r="CH1587" s="208" t="s">
        <v>360</v>
      </c>
      <c r="CI1587" s="208" t="s">
        <v>361</v>
      </c>
      <c r="CJ1587" s="208" t="s">
        <v>362</v>
      </c>
      <c r="CK1587" s="243"/>
      <c r="CL1587" s="243"/>
      <c r="CM1587" s="243"/>
      <c r="CN1587" s="243"/>
      <c r="CO1587" s="208"/>
      <c r="CP1587" s="243"/>
      <c r="CQ1587" s="243"/>
      <c r="CR1587" s="243"/>
      <c r="CS1587" s="243"/>
      <c r="CT1587" s="243"/>
      <c r="CU1587" s="243"/>
      <c r="CV1587" s="268">
        <f t="shared" si="1004"/>
        <v>3</v>
      </c>
      <c r="CW1587" s="266" t="str">
        <f t="shared" si="1041"/>
        <v>3</v>
      </c>
      <c r="CX1587" s="200" t="str">
        <f t="shared" si="1040"/>
        <v>Hepatitis E virus strain  , partial cds</v>
      </c>
    </row>
    <row r="1588" spans="1:102" s="180" customFormat="1" ht="11.85" hidden="1" customHeight="1" x14ac:dyDescent="0.25">
      <c r="A1588" s="182" t="s">
        <v>3924</v>
      </c>
      <c r="B1588" s="174" t="s">
        <v>502</v>
      </c>
      <c r="C1588" s="175">
        <v>3</v>
      </c>
      <c r="D1588" s="176" t="s">
        <v>2561</v>
      </c>
      <c r="E1588" s="177" t="s">
        <v>2561</v>
      </c>
      <c r="F1588" s="182"/>
      <c r="G1588" s="243"/>
      <c r="H1588" s="180" t="s">
        <v>1329</v>
      </c>
      <c r="I1588" s="181" t="s">
        <v>1330</v>
      </c>
      <c r="J1588" s="182" t="s">
        <v>788</v>
      </c>
      <c r="K1588" s="183" t="s">
        <v>2990</v>
      </c>
      <c r="L1588" s="186" t="s">
        <v>2990</v>
      </c>
      <c r="M1588" s="253" t="s">
        <v>368</v>
      </c>
      <c r="N1588" s="257"/>
      <c r="O1588" s="243"/>
      <c r="P1588" s="243"/>
      <c r="Q1588" s="243"/>
      <c r="R1588" s="243"/>
      <c r="S1588" s="243" t="e">
        <f t="shared" si="1005"/>
        <v>#N/A</v>
      </c>
      <c r="T1588" s="243"/>
      <c r="U1588" s="274"/>
      <c r="V1588" s="274"/>
      <c r="W1588" s="272"/>
      <c r="X1588" s="275"/>
      <c r="Y1588" s="272"/>
      <c r="Z1588" s="272"/>
      <c r="AA1588" s="272"/>
      <c r="AB1588" s="290"/>
      <c r="AC1588" s="275"/>
      <c r="AD1588" s="275"/>
      <c r="AE1588" s="272"/>
      <c r="AF1588" s="272"/>
      <c r="AG1588" s="272"/>
      <c r="AH1588" s="282"/>
      <c r="AI1588" s="243"/>
      <c r="AJ1588" s="243"/>
      <c r="AK1588" s="255">
        <f t="shared" si="1006"/>
        <v>1</v>
      </c>
      <c r="AL1588" s="256" t="b">
        <f t="shared" si="1007"/>
        <v>0</v>
      </c>
      <c r="AM1588" s="243"/>
      <c r="AN1588" s="243"/>
      <c r="AO1588" s="276"/>
      <c r="AP1588" s="258" t="e">
        <f>MATCH($F1588,$F$2:$F1588,0)=ROW($F1588)-1</f>
        <v>#N/A</v>
      </c>
      <c r="AQ1588" s="174" t="s">
        <v>111</v>
      </c>
      <c r="AR1588" s="174" t="s">
        <v>111</v>
      </c>
      <c r="AS1588" s="174" t="s">
        <v>111</v>
      </c>
      <c r="AT1588" s="174" t="s">
        <v>111</v>
      </c>
      <c r="AU1588" s="174" t="s">
        <v>111</v>
      </c>
      <c r="AV1588" s="174" t="s">
        <v>111</v>
      </c>
      <c r="AX1588" s="243"/>
      <c r="AY1588" s="259" t="str">
        <f t="shared" si="1008"/>
        <v>KC912116</v>
      </c>
      <c r="AZ1588" s="260" t="str">
        <f t="shared" si="1009"/>
        <v>3.FRA.Toulouse.hum</v>
      </c>
      <c r="BA1588" s="260" t="str">
        <f t="shared" si="1010"/>
        <v>3.FRA.Toulouse.hum</v>
      </c>
      <c r="BB1588" s="200" t="str">
        <f t="shared" si="1011"/>
        <v>KC912116.</v>
      </c>
      <c r="BC1588" s="201" t="str">
        <f t="shared" si="1012"/>
        <v>KC912116</v>
      </c>
      <c r="BD1588" s="201" t="str">
        <f t="shared" si="1013"/>
        <v>KC912116</v>
      </c>
      <c r="BE1588" s="200" t="str">
        <f t="shared" si="1014"/>
        <v>KC912116=</v>
      </c>
      <c r="BF1588" s="200" t="str">
        <f t="shared" si="1015"/>
        <v>KC912116=out</v>
      </c>
      <c r="BG1588" s="200" t="str">
        <f t="shared" si="1016"/>
        <v>KC912116=out</v>
      </c>
      <c r="BH1588" s="200" t="str">
        <f t="shared" si="1017"/>
        <v>KC912116=</v>
      </c>
      <c r="BI1588" s="200" t="str">
        <f t="shared" si="1018"/>
        <v>KC912116=. 3.FRA.Toulouse.hum</v>
      </c>
      <c r="BJ1588" s="200" t="str">
        <f t="shared" si="1019"/>
        <v>KC912116=. 3.FRA.Toulouse.hum</v>
      </c>
      <c r="BK1588" s="200" t="str">
        <f t="shared" si="1020"/>
        <v>KC912116=. 3.FRA.Toulouse.hum</v>
      </c>
      <c r="BL1588" s="200" t="str">
        <f t="shared" si="1021"/>
        <v>KC912116=3.FRA.Toulouse.hum</v>
      </c>
      <c r="BM1588" s="200" t="str">
        <f t="shared" si="1022"/>
        <v>KC912116=3</v>
      </c>
      <c r="BN1588" s="200" t="str">
        <f t="shared" si="1023"/>
        <v>KC912116=3</v>
      </c>
      <c r="BO1588" s="200" t="str">
        <f t="shared" si="1024"/>
        <v>KC912116=3</v>
      </c>
      <c r="BP1588" s="200" t="str">
        <f t="shared" si="1025"/>
        <v>3=</v>
      </c>
      <c r="BQ1588" s="261" t="str">
        <f t="shared" si="1026"/>
        <v>KC912116</v>
      </c>
      <c r="BR1588" s="262" t="str">
        <f t="shared" si="1027"/>
        <v/>
      </c>
      <c r="BS1588" s="263" t="str">
        <f t="shared" si="1028"/>
        <v>3.FRA.Toulouse.hum</v>
      </c>
      <c r="BT1588" s="264" t="str">
        <f t="shared" si="1029"/>
        <v/>
      </c>
      <c r="BU1588" s="264" t="str">
        <f t="shared" si="1030"/>
        <v/>
      </c>
      <c r="BV1588" s="264" t="str">
        <f t="shared" si="1031"/>
        <v/>
      </c>
      <c r="BW1588" s="264" t="str">
        <f t="shared" si="1032"/>
        <v/>
      </c>
      <c r="BX1588" s="264" t="str">
        <f t="shared" si="1033"/>
        <v/>
      </c>
      <c r="BY1588" s="265" t="str">
        <f t="shared" si="1034"/>
        <v/>
      </c>
      <c r="BZ1588" s="243"/>
      <c r="CA1588" s="207" t="s">
        <v>506</v>
      </c>
      <c r="CB1588" s="200" t="str">
        <f t="shared" si="1035"/>
        <v>xx</v>
      </c>
      <c r="CC1588" s="200" t="str">
        <f t="shared" si="1036"/>
        <v>Non_select</v>
      </c>
      <c r="CD1588" s="200" t="str">
        <f t="shared" si="1037"/>
        <v>xx</v>
      </c>
      <c r="CE1588" s="200" t="str">
        <f t="shared" si="1038"/>
        <v/>
      </c>
      <c r="CF1588" s="243"/>
      <c r="CG1588" s="200" t="str">
        <f t="shared" si="1039"/>
        <v>KC912116</v>
      </c>
      <c r="CH1588" s="208" t="s">
        <v>360</v>
      </c>
      <c r="CI1588" s="208" t="s">
        <v>361</v>
      </c>
      <c r="CJ1588" s="208" t="s">
        <v>362</v>
      </c>
      <c r="CK1588" s="243"/>
      <c r="CL1588" s="243"/>
      <c r="CM1588" s="243"/>
      <c r="CN1588" s="243"/>
      <c r="CO1588" s="208"/>
      <c r="CP1588" s="243"/>
      <c r="CQ1588" s="243"/>
      <c r="CR1588" s="243"/>
      <c r="CS1588" s="243"/>
      <c r="CT1588" s="243"/>
      <c r="CU1588" s="243"/>
      <c r="CV1588" s="268">
        <f t="shared" si="1004"/>
        <v>3</v>
      </c>
      <c r="CW1588" s="266" t="str">
        <f t="shared" si="1041"/>
        <v>3</v>
      </c>
      <c r="CX1588" s="200" t="str">
        <f t="shared" si="1040"/>
        <v>Hepatitis E virus strain  , partial cds</v>
      </c>
    </row>
    <row r="1589" spans="1:102" s="180" customFormat="1" ht="11.85" hidden="1" customHeight="1" x14ac:dyDescent="0.25">
      <c r="A1589" s="182" t="s">
        <v>3925</v>
      </c>
      <c r="B1589" s="174" t="s">
        <v>502</v>
      </c>
      <c r="C1589" s="175">
        <v>3</v>
      </c>
      <c r="D1589" s="176" t="s">
        <v>2561</v>
      </c>
      <c r="E1589" s="177" t="s">
        <v>2561</v>
      </c>
      <c r="F1589" s="182"/>
      <c r="G1589" s="243"/>
      <c r="H1589" s="180" t="s">
        <v>1329</v>
      </c>
      <c r="I1589" s="181" t="s">
        <v>1330</v>
      </c>
      <c r="J1589" s="182" t="s">
        <v>788</v>
      </c>
      <c r="K1589" s="183" t="s">
        <v>2990</v>
      </c>
      <c r="L1589" s="186" t="s">
        <v>2990</v>
      </c>
      <c r="M1589" s="253" t="s">
        <v>368</v>
      </c>
      <c r="N1589" s="257"/>
      <c r="O1589" s="243"/>
      <c r="P1589" s="243"/>
      <c r="Q1589" s="243"/>
      <c r="R1589" s="243"/>
      <c r="S1589" s="243" t="e">
        <f t="shared" si="1005"/>
        <v>#N/A</v>
      </c>
      <c r="T1589" s="243"/>
      <c r="U1589" s="274"/>
      <c r="V1589" s="274"/>
      <c r="W1589" s="272"/>
      <c r="X1589" s="275"/>
      <c r="Y1589" s="272"/>
      <c r="Z1589" s="272"/>
      <c r="AA1589" s="272"/>
      <c r="AB1589" s="290"/>
      <c r="AC1589" s="275"/>
      <c r="AD1589" s="275"/>
      <c r="AE1589" s="272"/>
      <c r="AF1589" s="272"/>
      <c r="AG1589" s="272"/>
      <c r="AH1589" s="282"/>
      <c r="AI1589" s="243"/>
      <c r="AJ1589" s="243"/>
      <c r="AK1589" s="255">
        <f t="shared" si="1006"/>
        <v>1</v>
      </c>
      <c r="AL1589" s="256" t="b">
        <f t="shared" si="1007"/>
        <v>0</v>
      </c>
      <c r="AM1589" s="243"/>
      <c r="AN1589" s="243"/>
      <c r="AO1589" s="276"/>
      <c r="AP1589" s="258" t="e">
        <f>MATCH($F1589,$F$2:$F1589,0)=ROW($F1589)-1</f>
        <v>#N/A</v>
      </c>
      <c r="AQ1589" s="174" t="s">
        <v>111</v>
      </c>
      <c r="AR1589" s="174" t="s">
        <v>111</v>
      </c>
      <c r="AS1589" s="174" t="s">
        <v>111</v>
      </c>
      <c r="AT1589" s="174" t="s">
        <v>111</v>
      </c>
      <c r="AU1589" s="174" t="s">
        <v>111</v>
      </c>
      <c r="AV1589" s="174" t="s">
        <v>111</v>
      </c>
      <c r="AX1589" s="243"/>
      <c r="AY1589" s="259" t="str">
        <f t="shared" si="1008"/>
        <v>KC912117</v>
      </c>
      <c r="AZ1589" s="260" t="str">
        <f t="shared" si="1009"/>
        <v>3.FRA.Toulouse.hum</v>
      </c>
      <c r="BA1589" s="260" t="str">
        <f t="shared" si="1010"/>
        <v>3.FRA.Toulouse.hum</v>
      </c>
      <c r="BB1589" s="200" t="str">
        <f t="shared" si="1011"/>
        <v>KC912117.</v>
      </c>
      <c r="BC1589" s="201" t="str">
        <f t="shared" si="1012"/>
        <v>KC912117</v>
      </c>
      <c r="BD1589" s="201" t="str">
        <f t="shared" si="1013"/>
        <v>KC912117</v>
      </c>
      <c r="BE1589" s="200" t="str">
        <f t="shared" si="1014"/>
        <v>KC912117=</v>
      </c>
      <c r="BF1589" s="200" t="str">
        <f t="shared" si="1015"/>
        <v>KC912117=out</v>
      </c>
      <c r="BG1589" s="200" t="str">
        <f t="shared" si="1016"/>
        <v>KC912117=out</v>
      </c>
      <c r="BH1589" s="200" t="str">
        <f t="shared" si="1017"/>
        <v>KC912117=</v>
      </c>
      <c r="BI1589" s="200" t="str">
        <f t="shared" si="1018"/>
        <v>KC912117=. 3.FRA.Toulouse.hum</v>
      </c>
      <c r="BJ1589" s="200" t="str">
        <f t="shared" si="1019"/>
        <v>KC912117=. 3.FRA.Toulouse.hum</v>
      </c>
      <c r="BK1589" s="200" t="str">
        <f t="shared" si="1020"/>
        <v>KC912117=. 3.FRA.Toulouse.hum</v>
      </c>
      <c r="BL1589" s="200" t="str">
        <f t="shared" si="1021"/>
        <v>KC912117=3.FRA.Toulouse.hum</v>
      </c>
      <c r="BM1589" s="200" t="str">
        <f t="shared" si="1022"/>
        <v>KC912117=3</v>
      </c>
      <c r="BN1589" s="200" t="str">
        <f t="shared" si="1023"/>
        <v>KC912117=3</v>
      </c>
      <c r="BO1589" s="200" t="str">
        <f t="shared" si="1024"/>
        <v>KC912117=3</v>
      </c>
      <c r="BP1589" s="200" t="str">
        <f t="shared" si="1025"/>
        <v>3=</v>
      </c>
      <c r="BQ1589" s="261" t="str">
        <f t="shared" si="1026"/>
        <v>KC912117</v>
      </c>
      <c r="BR1589" s="262" t="str">
        <f t="shared" si="1027"/>
        <v/>
      </c>
      <c r="BS1589" s="263" t="str">
        <f t="shared" si="1028"/>
        <v>3.FRA.Toulouse.hum</v>
      </c>
      <c r="BT1589" s="264" t="str">
        <f t="shared" si="1029"/>
        <v/>
      </c>
      <c r="BU1589" s="264" t="str">
        <f t="shared" si="1030"/>
        <v/>
      </c>
      <c r="BV1589" s="264" t="str">
        <f t="shared" si="1031"/>
        <v/>
      </c>
      <c r="BW1589" s="264" t="str">
        <f t="shared" si="1032"/>
        <v/>
      </c>
      <c r="BX1589" s="264" t="str">
        <f t="shared" si="1033"/>
        <v/>
      </c>
      <c r="BY1589" s="265" t="str">
        <f t="shared" si="1034"/>
        <v/>
      </c>
      <c r="BZ1589" s="243"/>
      <c r="CA1589" s="207" t="s">
        <v>506</v>
      </c>
      <c r="CB1589" s="200" t="str">
        <f t="shared" si="1035"/>
        <v>xx</v>
      </c>
      <c r="CC1589" s="200" t="str">
        <f t="shared" si="1036"/>
        <v>Non_select</v>
      </c>
      <c r="CD1589" s="200" t="str">
        <f t="shared" si="1037"/>
        <v>xx</v>
      </c>
      <c r="CE1589" s="200" t="str">
        <f t="shared" si="1038"/>
        <v/>
      </c>
      <c r="CF1589" s="243"/>
      <c r="CG1589" s="200" t="str">
        <f t="shared" si="1039"/>
        <v>KC912117</v>
      </c>
      <c r="CH1589" s="208" t="s">
        <v>360</v>
      </c>
      <c r="CI1589" s="208" t="s">
        <v>361</v>
      </c>
      <c r="CJ1589" s="208" t="s">
        <v>362</v>
      </c>
      <c r="CK1589" s="243"/>
      <c r="CL1589" s="243"/>
      <c r="CM1589" s="243"/>
      <c r="CN1589" s="243"/>
      <c r="CO1589" s="208"/>
      <c r="CP1589" s="243"/>
      <c r="CQ1589" s="243"/>
      <c r="CR1589" s="243"/>
      <c r="CS1589" s="243"/>
      <c r="CT1589" s="243"/>
      <c r="CU1589" s="243"/>
      <c r="CV1589" s="268">
        <f t="shared" si="1004"/>
        <v>3</v>
      </c>
      <c r="CW1589" s="266" t="str">
        <f t="shared" si="1041"/>
        <v>3</v>
      </c>
      <c r="CX1589" s="200" t="str">
        <f t="shared" si="1040"/>
        <v>Hepatitis E virus strain  , partial cds</v>
      </c>
    </row>
    <row r="1590" spans="1:102" ht="11.85" customHeight="1" x14ac:dyDescent="0.25">
      <c r="A1590" s="239" t="s">
        <v>2304</v>
      </c>
      <c r="B1590" s="174">
        <v>3</v>
      </c>
      <c r="C1590" s="272">
        <v>3</v>
      </c>
      <c r="D1590" s="176" t="s">
        <v>708</v>
      </c>
      <c r="E1590" s="177" t="s">
        <v>646</v>
      </c>
      <c r="F1590" s="375" t="s">
        <v>2305</v>
      </c>
      <c r="G1590" s="276"/>
      <c r="H1590" s="180" t="s">
        <v>1080</v>
      </c>
      <c r="I1590" s="181" t="s">
        <v>1081</v>
      </c>
      <c r="J1590" s="243" t="s">
        <v>788</v>
      </c>
      <c r="K1590" s="243"/>
      <c r="L1590" s="276"/>
      <c r="M1590" s="253" t="s">
        <v>368</v>
      </c>
      <c r="N1590" s="270"/>
      <c r="O1590" s="188"/>
      <c r="P1590" s="243"/>
      <c r="Q1590" s="243"/>
      <c r="R1590" s="243"/>
      <c r="S1590" s="243">
        <f t="shared" si="1005"/>
        <v>5994</v>
      </c>
      <c r="T1590" s="243"/>
      <c r="U1590" s="250"/>
      <c r="V1590" s="274"/>
      <c r="W1590" s="288"/>
      <c r="X1590" s="275"/>
      <c r="Y1590" s="272"/>
      <c r="Z1590" s="272"/>
      <c r="AA1590" s="272"/>
      <c r="AB1590" s="290" t="s">
        <v>708</v>
      </c>
      <c r="AC1590" s="275"/>
      <c r="AD1590" s="275"/>
      <c r="AE1590" s="272"/>
      <c r="AF1590" s="272"/>
      <c r="AG1590" s="272"/>
      <c r="AH1590" s="282" t="s">
        <v>436</v>
      </c>
      <c r="AI1590" s="192">
        <v>6239</v>
      </c>
      <c r="AJ1590" s="192">
        <v>6542</v>
      </c>
      <c r="AK1590" s="255">
        <f t="shared" si="1006"/>
        <v>304</v>
      </c>
      <c r="AL1590" s="256" t="b">
        <f t="shared" si="1007"/>
        <v>0</v>
      </c>
      <c r="AM1590" s="243"/>
      <c r="AN1590" s="243"/>
      <c r="AO1590" s="276"/>
      <c r="AP1590" s="258" t="b">
        <f>MATCH($F1590,$F$2:$F1590,0)=ROW($F1590)-1</f>
        <v>1</v>
      </c>
      <c r="AQ1590" s="174" t="s">
        <v>111</v>
      </c>
      <c r="AR1590" s="174" t="s">
        <v>111</v>
      </c>
      <c r="AS1590" s="174" t="s">
        <v>111</v>
      </c>
      <c r="AT1590" s="174" t="s">
        <v>111</v>
      </c>
      <c r="AU1590" s="174" t="s">
        <v>111</v>
      </c>
      <c r="AV1590" s="174" t="s">
        <v>111</v>
      </c>
      <c r="AW1590" s="180"/>
      <c r="AX1590" s="243"/>
      <c r="AY1590" s="259" t="str">
        <f t="shared" si="1008"/>
        <v>FJ464744</v>
      </c>
      <c r="AZ1590" s="260" t="str">
        <f t="shared" si="1009"/>
        <v>3f.ESP.hum</v>
      </c>
      <c r="BA1590" s="260" t="str">
        <f t="shared" si="1010"/>
        <v>3f.ESP.hum</v>
      </c>
      <c r="BB1590" s="200" t="str">
        <f t="shared" si="1011"/>
        <v>FJ464744.C12</v>
      </c>
      <c r="BC1590" s="201" t="str">
        <f t="shared" si="1012"/>
        <v>FJ464744</v>
      </c>
      <c r="BD1590" s="201" t="str">
        <f t="shared" si="1013"/>
        <v>FJ464744</v>
      </c>
      <c r="BE1590" s="200" t="str">
        <f t="shared" si="1014"/>
        <v>FJ464744=</v>
      </c>
      <c r="BF1590" s="200" t="str">
        <f t="shared" si="1015"/>
        <v>FJ464744=out</v>
      </c>
      <c r="BG1590" s="200" t="str">
        <f t="shared" si="1016"/>
        <v>FJ464744=out</v>
      </c>
      <c r="BH1590" s="200" t="str">
        <f t="shared" si="1017"/>
        <v>FJ464744=C12</v>
      </c>
      <c r="BI1590" s="200" t="str">
        <f t="shared" si="1018"/>
        <v>FJ464744=C12. 3f.ESP.hum</v>
      </c>
      <c r="BJ1590" s="200" t="str">
        <f t="shared" si="1019"/>
        <v>FJ464744=C12. 3f.ESP.hum</v>
      </c>
      <c r="BK1590" s="200" t="str">
        <f t="shared" si="1020"/>
        <v>FJ464744=C12. 3f.ESP.hum</v>
      </c>
      <c r="BL1590" s="200" t="str">
        <f t="shared" si="1021"/>
        <v>FJ464744=3f.ESP.hum</v>
      </c>
      <c r="BM1590" s="200" t="str">
        <f t="shared" si="1022"/>
        <v>FJ464744=3f</v>
      </c>
      <c r="BN1590" s="200" t="str">
        <f t="shared" si="1023"/>
        <v>FJ464744=3feg</v>
      </c>
      <c r="BO1590" s="200" t="str">
        <f t="shared" si="1024"/>
        <v>FJ464744=3</v>
      </c>
      <c r="BP1590" s="200" t="str">
        <f t="shared" si="1025"/>
        <v>3f=</v>
      </c>
      <c r="BQ1590" s="261" t="str">
        <f t="shared" si="1026"/>
        <v>FJ464744</v>
      </c>
      <c r="BR1590" s="262" t="str">
        <f t="shared" si="1027"/>
        <v>C12</v>
      </c>
      <c r="BS1590" s="263" t="str">
        <f t="shared" si="1028"/>
        <v>3f.ESP.hum</v>
      </c>
      <c r="BT1590" s="264" t="str">
        <f t="shared" si="1029"/>
        <v/>
      </c>
      <c r="BU1590" s="264" t="str">
        <f t="shared" si="1030"/>
        <v/>
      </c>
      <c r="BV1590" s="264" t="str">
        <f t="shared" si="1031"/>
        <v/>
      </c>
      <c r="BW1590" s="264" t="str">
        <f t="shared" si="1032"/>
        <v/>
      </c>
      <c r="BX1590" s="264" t="str">
        <f t="shared" si="1033"/>
        <v/>
      </c>
      <c r="BY1590" s="265" t="str">
        <f t="shared" si="1034"/>
        <v>3f</v>
      </c>
      <c r="BZ1590" s="243"/>
      <c r="CA1590" s="207" t="s">
        <v>2306</v>
      </c>
      <c r="CB1590" s="200" t="str">
        <f t="shared" si="1035"/>
        <v>FJ464744</v>
      </c>
      <c r="CC1590" s="200" t="str">
        <f t="shared" si="1036"/>
        <v>3f</v>
      </c>
      <c r="CD1590" s="200" t="str">
        <f t="shared" si="1037"/>
        <v>FJ464744</v>
      </c>
      <c r="CE1590" s="200" t="str">
        <f t="shared" si="1038"/>
        <v/>
      </c>
      <c r="CF1590" s="243"/>
      <c r="CG1590" s="200" t="str">
        <f t="shared" si="1039"/>
        <v>FJ464744</v>
      </c>
      <c r="CH1590" s="208" t="s">
        <v>360</v>
      </c>
      <c r="CI1590" s="208" t="s">
        <v>361</v>
      </c>
      <c r="CJ1590" s="208" t="s">
        <v>362</v>
      </c>
      <c r="CK1590" s="243"/>
      <c r="CL1590" s="243"/>
      <c r="CM1590" s="243"/>
      <c r="CN1590" s="243"/>
      <c r="CO1590" s="208"/>
      <c r="CP1590" s="243"/>
      <c r="CQ1590" s="243"/>
      <c r="CR1590" s="243"/>
      <c r="CS1590" s="243"/>
      <c r="CT1590" s="243"/>
      <c r="CU1590" s="243"/>
      <c r="CV1590" s="200">
        <f t="shared" si="1004"/>
        <v>3</v>
      </c>
      <c r="CW1590" s="266" t="str">
        <f t="shared" si="1041"/>
        <v>3f</v>
      </c>
      <c r="CX1590" s="200" t="str">
        <f t="shared" si="1040"/>
        <v>Hepatitis E virus strain  , partial cds</v>
      </c>
    </row>
    <row r="1591" spans="1:102" s="180" customFormat="1" ht="11.85" hidden="1" customHeight="1" x14ac:dyDescent="0.25">
      <c r="A1591" s="182" t="s">
        <v>3928</v>
      </c>
      <c r="B1591" s="174" t="s">
        <v>502</v>
      </c>
      <c r="C1591" s="175">
        <v>3</v>
      </c>
      <c r="D1591" s="176" t="s">
        <v>2561</v>
      </c>
      <c r="E1591" s="177" t="s">
        <v>2561</v>
      </c>
      <c r="F1591" s="182"/>
      <c r="G1591" s="243"/>
      <c r="H1591" s="180" t="s">
        <v>1329</v>
      </c>
      <c r="I1591" s="181" t="s">
        <v>1330</v>
      </c>
      <c r="J1591" s="182" t="s">
        <v>788</v>
      </c>
      <c r="K1591" s="183" t="s">
        <v>2990</v>
      </c>
      <c r="L1591" s="186" t="s">
        <v>2990</v>
      </c>
      <c r="M1591" s="253" t="s">
        <v>368</v>
      </c>
      <c r="N1591" s="257"/>
      <c r="O1591" s="243"/>
      <c r="P1591" s="243"/>
      <c r="Q1591" s="243"/>
      <c r="R1591" s="243"/>
      <c r="S1591" s="243" t="e">
        <f t="shared" si="1005"/>
        <v>#N/A</v>
      </c>
      <c r="T1591" s="243"/>
      <c r="U1591" s="274"/>
      <c r="V1591" s="274"/>
      <c r="W1591" s="272"/>
      <c r="X1591" s="275"/>
      <c r="Y1591" s="272"/>
      <c r="Z1591" s="272"/>
      <c r="AA1591" s="272"/>
      <c r="AB1591" s="290"/>
      <c r="AC1591" s="275"/>
      <c r="AD1591" s="275"/>
      <c r="AE1591" s="272"/>
      <c r="AF1591" s="272"/>
      <c r="AG1591" s="272"/>
      <c r="AH1591" s="282"/>
      <c r="AI1591" s="243"/>
      <c r="AJ1591" s="243"/>
      <c r="AK1591" s="255">
        <f t="shared" si="1006"/>
        <v>1</v>
      </c>
      <c r="AL1591" s="256" t="b">
        <f t="shared" si="1007"/>
        <v>0</v>
      </c>
      <c r="AM1591" s="243"/>
      <c r="AN1591" s="243"/>
      <c r="AO1591" s="276"/>
      <c r="AP1591" s="258" t="e">
        <f>MATCH($F1591,$F$2:$F1591,0)=ROW($F1591)-1</f>
        <v>#N/A</v>
      </c>
      <c r="AQ1591" s="174" t="s">
        <v>111</v>
      </c>
      <c r="AR1591" s="174" t="s">
        <v>111</v>
      </c>
      <c r="AS1591" s="174" t="s">
        <v>111</v>
      </c>
      <c r="AT1591" s="174" t="s">
        <v>111</v>
      </c>
      <c r="AU1591" s="174" t="s">
        <v>111</v>
      </c>
      <c r="AV1591" s="174" t="s">
        <v>111</v>
      </c>
      <c r="AX1591" s="243"/>
      <c r="AY1591" s="259" t="str">
        <f t="shared" si="1008"/>
        <v>KC912119</v>
      </c>
      <c r="AZ1591" s="260" t="str">
        <f t="shared" si="1009"/>
        <v>3.FRA.Toulouse.hum</v>
      </c>
      <c r="BA1591" s="260" t="str">
        <f t="shared" si="1010"/>
        <v>3.FRA.Toulouse.hum</v>
      </c>
      <c r="BB1591" s="200" t="str">
        <f t="shared" si="1011"/>
        <v>KC912119.</v>
      </c>
      <c r="BC1591" s="201" t="str">
        <f t="shared" si="1012"/>
        <v>KC912119</v>
      </c>
      <c r="BD1591" s="201" t="str">
        <f t="shared" si="1013"/>
        <v>KC912119</v>
      </c>
      <c r="BE1591" s="200" t="str">
        <f t="shared" si="1014"/>
        <v>KC912119=</v>
      </c>
      <c r="BF1591" s="200" t="str">
        <f t="shared" si="1015"/>
        <v>KC912119=out</v>
      </c>
      <c r="BG1591" s="200" t="str">
        <f t="shared" si="1016"/>
        <v>KC912119=out</v>
      </c>
      <c r="BH1591" s="200" t="str">
        <f t="shared" si="1017"/>
        <v>KC912119=</v>
      </c>
      <c r="BI1591" s="200" t="str">
        <f t="shared" si="1018"/>
        <v>KC912119=. 3.FRA.Toulouse.hum</v>
      </c>
      <c r="BJ1591" s="200" t="str">
        <f t="shared" si="1019"/>
        <v>KC912119=. 3.FRA.Toulouse.hum</v>
      </c>
      <c r="BK1591" s="200" t="str">
        <f t="shared" si="1020"/>
        <v>KC912119=. 3.FRA.Toulouse.hum</v>
      </c>
      <c r="BL1591" s="200" t="str">
        <f t="shared" si="1021"/>
        <v>KC912119=3.FRA.Toulouse.hum</v>
      </c>
      <c r="BM1591" s="200" t="str">
        <f t="shared" si="1022"/>
        <v>KC912119=3</v>
      </c>
      <c r="BN1591" s="200" t="str">
        <f t="shared" si="1023"/>
        <v>KC912119=3</v>
      </c>
      <c r="BO1591" s="200" t="str">
        <f t="shared" si="1024"/>
        <v>KC912119=3</v>
      </c>
      <c r="BP1591" s="200" t="str">
        <f t="shared" si="1025"/>
        <v>3=</v>
      </c>
      <c r="BQ1591" s="261" t="str">
        <f t="shared" si="1026"/>
        <v>KC912119</v>
      </c>
      <c r="BR1591" s="262" t="str">
        <f t="shared" si="1027"/>
        <v/>
      </c>
      <c r="BS1591" s="263" t="str">
        <f t="shared" si="1028"/>
        <v>3.FRA.Toulouse.hum</v>
      </c>
      <c r="BT1591" s="264" t="str">
        <f t="shared" si="1029"/>
        <v/>
      </c>
      <c r="BU1591" s="264" t="str">
        <f t="shared" si="1030"/>
        <v/>
      </c>
      <c r="BV1591" s="264" t="str">
        <f t="shared" si="1031"/>
        <v/>
      </c>
      <c r="BW1591" s="264" t="str">
        <f t="shared" si="1032"/>
        <v/>
      </c>
      <c r="BX1591" s="264" t="str">
        <f t="shared" si="1033"/>
        <v/>
      </c>
      <c r="BY1591" s="265" t="str">
        <f t="shared" si="1034"/>
        <v/>
      </c>
      <c r="BZ1591" s="243"/>
      <c r="CA1591" s="207" t="s">
        <v>506</v>
      </c>
      <c r="CB1591" s="200" t="str">
        <f t="shared" si="1035"/>
        <v>xx</v>
      </c>
      <c r="CC1591" s="200" t="str">
        <f t="shared" si="1036"/>
        <v>Non_select</v>
      </c>
      <c r="CD1591" s="200" t="str">
        <f t="shared" si="1037"/>
        <v>xx</v>
      </c>
      <c r="CE1591" s="200" t="str">
        <f t="shared" si="1038"/>
        <v/>
      </c>
      <c r="CF1591" s="243"/>
      <c r="CG1591" s="200" t="str">
        <f t="shared" si="1039"/>
        <v>KC912119</v>
      </c>
      <c r="CH1591" s="208" t="s">
        <v>360</v>
      </c>
      <c r="CI1591" s="208" t="s">
        <v>361</v>
      </c>
      <c r="CJ1591" s="208" t="s">
        <v>362</v>
      </c>
      <c r="CK1591" s="243"/>
      <c r="CL1591" s="243"/>
      <c r="CM1591" s="243"/>
      <c r="CN1591" s="243"/>
      <c r="CO1591" s="208"/>
      <c r="CP1591" s="243"/>
      <c r="CQ1591" s="243"/>
      <c r="CR1591" s="243"/>
      <c r="CS1591" s="243"/>
      <c r="CT1591" s="243"/>
      <c r="CU1591" s="243"/>
      <c r="CV1591" s="268">
        <f t="shared" si="1004"/>
        <v>3</v>
      </c>
      <c r="CW1591" s="266" t="str">
        <f t="shared" si="1041"/>
        <v>3</v>
      </c>
      <c r="CX1591" s="200" t="str">
        <f t="shared" si="1040"/>
        <v>Hepatitis E virus strain  , partial cds</v>
      </c>
    </row>
    <row r="1592" spans="1:102" s="180" customFormat="1" ht="11.85" hidden="1" customHeight="1" x14ac:dyDescent="0.25">
      <c r="A1592" s="182" t="s">
        <v>3929</v>
      </c>
      <c r="B1592" s="174" t="s">
        <v>502</v>
      </c>
      <c r="C1592" s="175">
        <v>3</v>
      </c>
      <c r="D1592" s="176" t="s">
        <v>2561</v>
      </c>
      <c r="E1592" s="177" t="s">
        <v>2561</v>
      </c>
      <c r="F1592" s="182"/>
      <c r="G1592" s="243"/>
      <c r="H1592" s="180" t="s">
        <v>1329</v>
      </c>
      <c r="I1592" s="181" t="s">
        <v>1330</v>
      </c>
      <c r="J1592" s="182" t="s">
        <v>788</v>
      </c>
      <c r="K1592" s="183" t="s">
        <v>2990</v>
      </c>
      <c r="L1592" s="186" t="s">
        <v>2990</v>
      </c>
      <c r="M1592" s="253" t="s">
        <v>368</v>
      </c>
      <c r="N1592" s="257"/>
      <c r="O1592" s="243"/>
      <c r="P1592" s="243"/>
      <c r="Q1592" s="243"/>
      <c r="R1592" s="243"/>
      <c r="S1592" s="243" t="e">
        <f t="shared" si="1005"/>
        <v>#N/A</v>
      </c>
      <c r="T1592" s="243"/>
      <c r="U1592" s="274"/>
      <c r="V1592" s="274"/>
      <c r="W1592" s="272"/>
      <c r="X1592" s="275"/>
      <c r="Y1592" s="272"/>
      <c r="Z1592" s="272"/>
      <c r="AA1592" s="272"/>
      <c r="AB1592" s="290"/>
      <c r="AC1592" s="275"/>
      <c r="AD1592" s="275"/>
      <c r="AE1592" s="272"/>
      <c r="AF1592" s="272"/>
      <c r="AG1592" s="272"/>
      <c r="AH1592" s="282"/>
      <c r="AI1592" s="243"/>
      <c r="AJ1592" s="243"/>
      <c r="AK1592" s="255">
        <f t="shared" si="1006"/>
        <v>1</v>
      </c>
      <c r="AL1592" s="256" t="b">
        <f t="shared" si="1007"/>
        <v>0</v>
      </c>
      <c r="AM1592" s="243"/>
      <c r="AN1592" s="243"/>
      <c r="AO1592" s="276"/>
      <c r="AP1592" s="258" t="e">
        <f>MATCH($F1592,$F$2:$F1592,0)=ROW($F1592)-1</f>
        <v>#N/A</v>
      </c>
      <c r="AQ1592" s="174" t="s">
        <v>111</v>
      </c>
      <c r="AR1592" s="174" t="s">
        <v>111</v>
      </c>
      <c r="AS1592" s="174" t="s">
        <v>111</v>
      </c>
      <c r="AT1592" s="174" t="s">
        <v>111</v>
      </c>
      <c r="AU1592" s="174" t="s">
        <v>111</v>
      </c>
      <c r="AV1592" s="174" t="s">
        <v>111</v>
      </c>
      <c r="AX1592" s="243"/>
      <c r="AY1592" s="259" t="str">
        <f t="shared" si="1008"/>
        <v>KC912120</v>
      </c>
      <c r="AZ1592" s="260" t="str">
        <f t="shared" si="1009"/>
        <v>3.FRA.Toulouse.hum</v>
      </c>
      <c r="BA1592" s="260" t="str">
        <f t="shared" si="1010"/>
        <v>3.FRA.Toulouse.hum</v>
      </c>
      <c r="BB1592" s="200" t="str">
        <f t="shared" si="1011"/>
        <v>KC912120.</v>
      </c>
      <c r="BC1592" s="201" t="str">
        <f t="shared" si="1012"/>
        <v>KC912120</v>
      </c>
      <c r="BD1592" s="201" t="str">
        <f t="shared" si="1013"/>
        <v>KC912120</v>
      </c>
      <c r="BE1592" s="200" t="str">
        <f t="shared" si="1014"/>
        <v>KC912120=</v>
      </c>
      <c r="BF1592" s="200" t="str">
        <f t="shared" si="1015"/>
        <v>KC912120=out</v>
      </c>
      <c r="BG1592" s="200" t="str">
        <f t="shared" si="1016"/>
        <v>KC912120=out</v>
      </c>
      <c r="BH1592" s="200" t="str">
        <f t="shared" si="1017"/>
        <v>KC912120=</v>
      </c>
      <c r="BI1592" s="200" t="str">
        <f t="shared" si="1018"/>
        <v>KC912120=. 3.FRA.Toulouse.hum</v>
      </c>
      <c r="BJ1592" s="200" t="str">
        <f t="shared" si="1019"/>
        <v>KC912120=. 3.FRA.Toulouse.hum</v>
      </c>
      <c r="BK1592" s="200" t="str">
        <f t="shared" si="1020"/>
        <v>KC912120=. 3.FRA.Toulouse.hum</v>
      </c>
      <c r="BL1592" s="200" t="str">
        <f t="shared" si="1021"/>
        <v>KC912120=3.FRA.Toulouse.hum</v>
      </c>
      <c r="BM1592" s="200" t="str">
        <f t="shared" si="1022"/>
        <v>KC912120=3</v>
      </c>
      <c r="BN1592" s="200" t="str">
        <f t="shared" si="1023"/>
        <v>KC912120=3</v>
      </c>
      <c r="BO1592" s="200" t="str">
        <f t="shared" si="1024"/>
        <v>KC912120=3</v>
      </c>
      <c r="BP1592" s="200" t="str">
        <f t="shared" si="1025"/>
        <v>3=</v>
      </c>
      <c r="BQ1592" s="261" t="str">
        <f t="shared" si="1026"/>
        <v>KC912120</v>
      </c>
      <c r="BR1592" s="262" t="str">
        <f t="shared" si="1027"/>
        <v/>
      </c>
      <c r="BS1592" s="263" t="str">
        <f t="shared" si="1028"/>
        <v>3.FRA.Toulouse.hum</v>
      </c>
      <c r="BT1592" s="264" t="str">
        <f t="shared" si="1029"/>
        <v/>
      </c>
      <c r="BU1592" s="264" t="str">
        <f t="shared" si="1030"/>
        <v/>
      </c>
      <c r="BV1592" s="264" t="str">
        <f t="shared" si="1031"/>
        <v/>
      </c>
      <c r="BW1592" s="264" t="str">
        <f t="shared" si="1032"/>
        <v/>
      </c>
      <c r="BX1592" s="264" t="str">
        <f t="shared" si="1033"/>
        <v/>
      </c>
      <c r="BY1592" s="265" t="str">
        <f t="shared" si="1034"/>
        <v/>
      </c>
      <c r="BZ1592" s="243"/>
      <c r="CA1592" s="207" t="s">
        <v>506</v>
      </c>
      <c r="CB1592" s="200" t="str">
        <f t="shared" si="1035"/>
        <v>xx</v>
      </c>
      <c r="CC1592" s="200" t="str">
        <f t="shared" si="1036"/>
        <v>Non_select</v>
      </c>
      <c r="CD1592" s="200" t="str">
        <f t="shared" si="1037"/>
        <v>xx</v>
      </c>
      <c r="CE1592" s="200" t="str">
        <f t="shared" si="1038"/>
        <v/>
      </c>
      <c r="CF1592" s="243"/>
      <c r="CG1592" s="200" t="str">
        <f t="shared" si="1039"/>
        <v>KC912120</v>
      </c>
      <c r="CH1592" s="208" t="s">
        <v>360</v>
      </c>
      <c r="CI1592" s="208" t="s">
        <v>361</v>
      </c>
      <c r="CJ1592" s="208" t="s">
        <v>362</v>
      </c>
      <c r="CK1592" s="243"/>
      <c r="CL1592" s="243"/>
      <c r="CM1592" s="243"/>
      <c r="CN1592" s="243"/>
      <c r="CO1592" s="208"/>
      <c r="CP1592" s="243"/>
      <c r="CQ1592" s="243"/>
      <c r="CR1592" s="243"/>
      <c r="CS1592" s="243"/>
      <c r="CT1592" s="243"/>
      <c r="CU1592" s="243"/>
      <c r="CV1592" s="268">
        <f t="shared" si="1004"/>
        <v>3</v>
      </c>
      <c r="CW1592" s="266" t="str">
        <f t="shared" si="1041"/>
        <v>3</v>
      </c>
      <c r="CX1592" s="200" t="str">
        <f t="shared" si="1040"/>
        <v>Hepatitis E virus strain  , partial cds</v>
      </c>
    </row>
    <row r="1593" spans="1:102" s="180" customFormat="1" ht="11.85" hidden="1" customHeight="1" x14ac:dyDescent="0.25">
      <c r="A1593" s="182" t="s">
        <v>3930</v>
      </c>
      <c r="B1593" s="174" t="s">
        <v>502</v>
      </c>
      <c r="C1593" s="175">
        <v>3</v>
      </c>
      <c r="D1593" s="176" t="s">
        <v>2561</v>
      </c>
      <c r="E1593" s="177" t="s">
        <v>2561</v>
      </c>
      <c r="F1593" s="182"/>
      <c r="G1593" s="243"/>
      <c r="H1593" s="180" t="s">
        <v>1329</v>
      </c>
      <c r="I1593" s="181" t="s">
        <v>1330</v>
      </c>
      <c r="J1593" s="182" t="s">
        <v>788</v>
      </c>
      <c r="K1593" s="183" t="s">
        <v>2990</v>
      </c>
      <c r="L1593" s="186" t="s">
        <v>2990</v>
      </c>
      <c r="M1593" s="253" t="s">
        <v>368</v>
      </c>
      <c r="N1593" s="257"/>
      <c r="O1593" s="243"/>
      <c r="P1593" s="243"/>
      <c r="Q1593" s="243"/>
      <c r="R1593" s="243"/>
      <c r="S1593" s="243" t="e">
        <f t="shared" si="1005"/>
        <v>#N/A</v>
      </c>
      <c r="T1593" s="243"/>
      <c r="U1593" s="274"/>
      <c r="V1593" s="274"/>
      <c r="W1593" s="272"/>
      <c r="X1593" s="275"/>
      <c r="Y1593" s="272"/>
      <c r="Z1593" s="272"/>
      <c r="AA1593" s="272"/>
      <c r="AB1593" s="290"/>
      <c r="AC1593" s="275"/>
      <c r="AD1593" s="275"/>
      <c r="AE1593" s="272"/>
      <c r="AF1593" s="272"/>
      <c r="AG1593" s="272"/>
      <c r="AH1593" s="282"/>
      <c r="AI1593" s="243"/>
      <c r="AJ1593" s="243"/>
      <c r="AK1593" s="255">
        <f t="shared" si="1006"/>
        <v>1</v>
      </c>
      <c r="AL1593" s="256" t="b">
        <f t="shared" si="1007"/>
        <v>0</v>
      </c>
      <c r="AM1593" s="243"/>
      <c r="AN1593" s="243"/>
      <c r="AO1593" s="276"/>
      <c r="AP1593" s="258" t="e">
        <f>MATCH($F1593,$F$2:$F1593,0)=ROW($F1593)-1</f>
        <v>#N/A</v>
      </c>
      <c r="AQ1593" s="174" t="s">
        <v>111</v>
      </c>
      <c r="AR1593" s="174" t="s">
        <v>111</v>
      </c>
      <c r="AS1593" s="174" t="s">
        <v>111</v>
      </c>
      <c r="AT1593" s="174" t="s">
        <v>111</v>
      </c>
      <c r="AU1593" s="174" t="s">
        <v>111</v>
      </c>
      <c r="AV1593" s="174" t="s">
        <v>111</v>
      </c>
      <c r="AX1593" s="243"/>
      <c r="AY1593" s="259" t="str">
        <f t="shared" si="1008"/>
        <v>KC912121</v>
      </c>
      <c r="AZ1593" s="260" t="str">
        <f t="shared" si="1009"/>
        <v>3.FRA.Toulouse.hum</v>
      </c>
      <c r="BA1593" s="260" t="str">
        <f t="shared" si="1010"/>
        <v>3.FRA.Toulouse.hum</v>
      </c>
      <c r="BB1593" s="200" t="str">
        <f t="shared" si="1011"/>
        <v>KC912121.</v>
      </c>
      <c r="BC1593" s="201" t="str">
        <f t="shared" si="1012"/>
        <v>KC912121</v>
      </c>
      <c r="BD1593" s="201" t="str">
        <f t="shared" si="1013"/>
        <v>KC912121</v>
      </c>
      <c r="BE1593" s="200" t="str">
        <f t="shared" si="1014"/>
        <v>KC912121=</v>
      </c>
      <c r="BF1593" s="200" t="str">
        <f t="shared" si="1015"/>
        <v>KC912121=out</v>
      </c>
      <c r="BG1593" s="200" t="str">
        <f t="shared" si="1016"/>
        <v>KC912121=out</v>
      </c>
      <c r="BH1593" s="200" t="str">
        <f t="shared" si="1017"/>
        <v>KC912121=</v>
      </c>
      <c r="BI1593" s="200" t="str">
        <f t="shared" si="1018"/>
        <v>KC912121=. 3.FRA.Toulouse.hum</v>
      </c>
      <c r="BJ1593" s="200" t="str">
        <f t="shared" si="1019"/>
        <v>KC912121=. 3.FRA.Toulouse.hum</v>
      </c>
      <c r="BK1593" s="200" t="str">
        <f t="shared" si="1020"/>
        <v>KC912121=. 3.FRA.Toulouse.hum</v>
      </c>
      <c r="BL1593" s="200" t="str">
        <f t="shared" si="1021"/>
        <v>KC912121=3.FRA.Toulouse.hum</v>
      </c>
      <c r="BM1593" s="200" t="str">
        <f t="shared" si="1022"/>
        <v>KC912121=3</v>
      </c>
      <c r="BN1593" s="200" t="str">
        <f t="shared" si="1023"/>
        <v>KC912121=3</v>
      </c>
      <c r="BO1593" s="200" t="str">
        <f t="shared" si="1024"/>
        <v>KC912121=3</v>
      </c>
      <c r="BP1593" s="200" t="str">
        <f t="shared" si="1025"/>
        <v>3=</v>
      </c>
      <c r="BQ1593" s="261" t="str">
        <f t="shared" si="1026"/>
        <v>KC912121</v>
      </c>
      <c r="BR1593" s="262" t="str">
        <f t="shared" si="1027"/>
        <v/>
      </c>
      <c r="BS1593" s="263" t="str">
        <f t="shared" si="1028"/>
        <v>3.FRA.Toulouse.hum</v>
      </c>
      <c r="BT1593" s="264" t="str">
        <f t="shared" si="1029"/>
        <v/>
      </c>
      <c r="BU1593" s="264" t="str">
        <f t="shared" si="1030"/>
        <v/>
      </c>
      <c r="BV1593" s="264" t="str">
        <f t="shared" si="1031"/>
        <v/>
      </c>
      <c r="BW1593" s="264" t="str">
        <f t="shared" si="1032"/>
        <v/>
      </c>
      <c r="BX1593" s="264" t="str">
        <f t="shared" si="1033"/>
        <v/>
      </c>
      <c r="BY1593" s="265" t="str">
        <f t="shared" si="1034"/>
        <v/>
      </c>
      <c r="BZ1593" s="243"/>
      <c r="CA1593" s="207" t="s">
        <v>506</v>
      </c>
      <c r="CB1593" s="200" t="str">
        <f t="shared" si="1035"/>
        <v>xx</v>
      </c>
      <c r="CC1593" s="200" t="str">
        <f t="shared" si="1036"/>
        <v>Non_select</v>
      </c>
      <c r="CD1593" s="200" t="str">
        <f t="shared" si="1037"/>
        <v>xx</v>
      </c>
      <c r="CE1593" s="200" t="str">
        <f t="shared" si="1038"/>
        <v/>
      </c>
      <c r="CF1593" s="243"/>
      <c r="CG1593" s="200" t="str">
        <f t="shared" si="1039"/>
        <v>KC912121</v>
      </c>
      <c r="CH1593" s="208" t="s">
        <v>360</v>
      </c>
      <c r="CI1593" s="208" t="s">
        <v>361</v>
      </c>
      <c r="CJ1593" s="208" t="s">
        <v>362</v>
      </c>
      <c r="CK1593" s="243"/>
      <c r="CL1593" s="243"/>
      <c r="CM1593" s="243"/>
      <c r="CN1593" s="243"/>
      <c r="CO1593" s="208"/>
      <c r="CP1593" s="243"/>
      <c r="CQ1593" s="243"/>
      <c r="CR1593" s="243"/>
      <c r="CS1593" s="243"/>
      <c r="CT1593" s="243"/>
      <c r="CU1593" s="243"/>
      <c r="CV1593" s="268">
        <f t="shared" si="1004"/>
        <v>3</v>
      </c>
      <c r="CW1593" s="266" t="str">
        <f t="shared" si="1041"/>
        <v>3</v>
      </c>
      <c r="CX1593" s="200" t="str">
        <f t="shared" si="1040"/>
        <v>Hepatitis E virus strain  , partial cds</v>
      </c>
    </row>
    <row r="1594" spans="1:102" s="180" customFormat="1" ht="11.85" hidden="1" customHeight="1" x14ac:dyDescent="0.25">
      <c r="A1594" s="182" t="s">
        <v>3931</v>
      </c>
      <c r="B1594" s="174" t="s">
        <v>502</v>
      </c>
      <c r="C1594" s="175">
        <v>3</v>
      </c>
      <c r="D1594" s="176" t="s">
        <v>2561</v>
      </c>
      <c r="E1594" s="177" t="s">
        <v>2561</v>
      </c>
      <c r="F1594" s="182"/>
      <c r="G1594" s="243"/>
      <c r="H1594" s="180" t="s">
        <v>1329</v>
      </c>
      <c r="I1594" s="181" t="s">
        <v>1330</v>
      </c>
      <c r="J1594" s="182" t="s">
        <v>788</v>
      </c>
      <c r="K1594" s="183" t="s">
        <v>2990</v>
      </c>
      <c r="L1594" s="186" t="s">
        <v>2990</v>
      </c>
      <c r="M1594" s="253" t="s">
        <v>368</v>
      </c>
      <c r="N1594" s="257"/>
      <c r="O1594" s="243"/>
      <c r="P1594" s="243"/>
      <c r="Q1594" s="243"/>
      <c r="R1594" s="243"/>
      <c r="S1594" s="243" t="e">
        <f t="shared" si="1005"/>
        <v>#N/A</v>
      </c>
      <c r="T1594" s="243"/>
      <c r="U1594" s="274"/>
      <c r="V1594" s="274"/>
      <c r="W1594" s="272"/>
      <c r="X1594" s="275"/>
      <c r="Y1594" s="272"/>
      <c r="Z1594" s="272"/>
      <c r="AA1594" s="272"/>
      <c r="AB1594" s="290"/>
      <c r="AC1594" s="275"/>
      <c r="AD1594" s="275"/>
      <c r="AE1594" s="272"/>
      <c r="AF1594" s="272"/>
      <c r="AG1594" s="272"/>
      <c r="AH1594" s="282"/>
      <c r="AI1594" s="243"/>
      <c r="AJ1594" s="243"/>
      <c r="AK1594" s="255">
        <f t="shared" si="1006"/>
        <v>1</v>
      </c>
      <c r="AL1594" s="256" t="b">
        <f t="shared" si="1007"/>
        <v>0</v>
      </c>
      <c r="AM1594" s="243"/>
      <c r="AN1594" s="243"/>
      <c r="AO1594" s="276"/>
      <c r="AP1594" s="258" t="e">
        <f>MATCH($F1594,$F$2:$F1594,0)=ROW($F1594)-1</f>
        <v>#N/A</v>
      </c>
      <c r="AQ1594" s="174" t="s">
        <v>111</v>
      </c>
      <c r="AR1594" s="174" t="s">
        <v>111</v>
      </c>
      <c r="AS1594" s="174" t="s">
        <v>111</v>
      </c>
      <c r="AT1594" s="174" t="s">
        <v>111</v>
      </c>
      <c r="AU1594" s="174" t="s">
        <v>111</v>
      </c>
      <c r="AV1594" s="174" t="s">
        <v>111</v>
      </c>
      <c r="AX1594" s="243"/>
      <c r="AY1594" s="259" t="str">
        <f t="shared" si="1008"/>
        <v>KC912122</v>
      </c>
      <c r="AZ1594" s="260" t="str">
        <f t="shared" si="1009"/>
        <v>3.FRA.Toulouse.hum</v>
      </c>
      <c r="BA1594" s="260" t="str">
        <f t="shared" si="1010"/>
        <v>3.FRA.Toulouse.hum</v>
      </c>
      <c r="BB1594" s="200" t="str">
        <f t="shared" si="1011"/>
        <v>KC912122.</v>
      </c>
      <c r="BC1594" s="201" t="str">
        <f t="shared" si="1012"/>
        <v>KC912122</v>
      </c>
      <c r="BD1594" s="201" t="str">
        <f t="shared" si="1013"/>
        <v>KC912122</v>
      </c>
      <c r="BE1594" s="200" t="str">
        <f t="shared" si="1014"/>
        <v>KC912122=</v>
      </c>
      <c r="BF1594" s="200" t="str">
        <f t="shared" si="1015"/>
        <v>KC912122=out</v>
      </c>
      <c r="BG1594" s="200" t="str">
        <f t="shared" si="1016"/>
        <v>KC912122=out</v>
      </c>
      <c r="BH1594" s="200" t="str">
        <f t="shared" si="1017"/>
        <v>KC912122=</v>
      </c>
      <c r="BI1594" s="200" t="str">
        <f t="shared" si="1018"/>
        <v>KC912122=. 3.FRA.Toulouse.hum</v>
      </c>
      <c r="BJ1594" s="200" t="str">
        <f t="shared" si="1019"/>
        <v>KC912122=. 3.FRA.Toulouse.hum</v>
      </c>
      <c r="BK1594" s="200" t="str">
        <f t="shared" si="1020"/>
        <v>KC912122=. 3.FRA.Toulouse.hum</v>
      </c>
      <c r="BL1594" s="200" t="str">
        <f t="shared" si="1021"/>
        <v>KC912122=3.FRA.Toulouse.hum</v>
      </c>
      <c r="BM1594" s="200" t="str">
        <f t="shared" si="1022"/>
        <v>KC912122=3</v>
      </c>
      <c r="BN1594" s="200" t="str">
        <f t="shared" si="1023"/>
        <v>KC912122=3</v>
      </c>
      <c r="BO1594" s="200" t="str">
        <f t="shared" si="1024"/>
        <v>KC912122=3</v>
      </c>
      <c r="BP1594" s="200" t="str">
        <f t="shared" si="1025"/>
        <v>3=</v>
      </c>
      <c r="BQ1594" s="261" t="str">
        <f t="shared" si="1026"/>
        <v>KC912122</v>
      </c>
      <c r="BR1594" s="262" t="str">
        <f t="shared" si="1027"/>
        <v/>
      </c>
      <c r="BS1594" s="263" t="str">
        <f t="shared" si="1028"/>
        <v>3.FRA.Toulouse.hum</v>
      </c>
      <c r="BT1594" s="264" t="str">
        <f t="shared" si="1029"/>
        <v/>
      </c>
      <c r="BU1594" s="264" t="str">
        <f t="shared" si="1030"/>
        <v/>
      </c>
      <c r="BV1594" s="264" t="str">
        <f t="shared" si="1031"/>
        <v/>
      </c>
      <c r="BW1594" s="264" t="str">
        <f t="shared" si="1032"/>
        <v/>
      </c>
      <c r="BX1594" s="264" t="str">
        <f t="shared" si="1033"/>
        <v/>
      </c>
      <c r="BY1594" s="265" t="str">
        <f t="shared" si="1034"/>
        <v/>
      </c>
      <c r="BZ1594" s="243"/>
      <c r="CA1594" s="207" t="s">
        <v>506</v>
      </c>
      <c r="CB1594" s="200" t="str">
        <f t="shared" si="1035"/>
        <v>xx</v>
      </c>
      <c r="CC1594" s="200" t="str">
        <f t="shared" si="1036"/>
        <v>Non_select</v>
      </c>
      <c r="CD1594" s="200" t="str">
        <f t="shared" si="1037"/>
        <v>xx</v>
      </c>
      <c r="CE1594" s="200" t="str">
        <f t="shared" si="1038"/>
        <v/>
      </c>
      <c r="CF1594" s="243"/>
      <c r="CG1594" s="200" t="str">
        <f t="shared" si="1039"/>
        <v>KC912122</v>
      </c>
      <c r="CH1594" s="208" t="s">
        <v>360</v>
      </c>
      <c r="CI1594" s="208" t="s">
        <v>361</v>
      </c>
      <c r="CJ1594" s="208" t="s">
        <v>362</v>
      </c>
      <c r="CK1594" s="243"/>
      <c r="CL1594" s="243"/>
      <c r="CM1594" s="243"/>
      <c r="CN1594" s="243"/>
      <c r="CO1594" s="208"/>
      <c r="CP1594" s="243"/>
      <c r="CQ1594" s="243"/>
      <c r="CR1594" s="243"/>
      <c r="CS1594" s="243"/>
      <c r="CT1594" s="243"/>
      <c r="CU1594" s="243"/>
      <c r="CV1594" s="268">
        <f t="shared" si="1004"/>
        <v>3</v>
      </c>
      <c r="CW1594" s="266" t="str">
        <f t="shared" si="1041"/>
        <v>3</v>
      </c>
      <c r="CX1594" s="200" t="str">
        <f t="shared" si="1040"/>
        <v>Hepatitis E virus strain  , partial cds</v>
      </c>
    </row>
    <row r="1595" spans="1:102" s="180" customFormat="1" ht="11.85" hidden="1" customHeight="1" x14ac:dyDescent="0.25">
      <c r="A1595" s="182" t="s">
        <v>3932</v>
      </c>
      <c r="B1595" s="174" t="s">
        <v>502</v>
      </c>
      <c r="C1595" s="175">
        <v>3</v>
      </c>
      <c r="D1595" s="176" t="s">
        <v>2561</v>
      </c>
      <c r="E1595" s="177" t="s">
        <v>2561</v>
      </c>
      <c r="F1595" s="182"/>
      <c r="G1595" s="243"/>
      <c r="H1595" s="180" t="s">
        <v>1329</v>
      </c>
      <c r="I1595" s="181" t="s">
        <v>1330</v>
      </c>
      <c r="J1595" s="182" t="s">
        <v>788</v>
      </c>
      <c r="K1595" s="183" t="s">
        <v>2990</v>
      </c>
      <c r="L1595" s="186" t="s">
        <v>2990</v>
      </c>
      <c r="M1595" s="253" t="s">
        <v>368</v>
      </c>
      <c r="N1595" s="257"/>
      <c r="O1595" s="243"/>
      <c r="P1595" s="243"/>
      <c r="Q1595" s="243"/>
      <c r="R1595" s="243"/>
      <c r="S1595" s="243" t="e">
        <f t="shared" si="1005"/>
        <v>#N/A</v>
      </c>
      <c r="T1595" s="243"/>
      <c r="U1595" s="274"/>
      <c r="V1595" s="274"/>
      <c r="W1595" s="272"/>
      <c r="X1595" s="275"/>
      <c r="Y1595" s="272"/>
      <c r="Z1595" s="272"/>
      <c r="AA1595" s="272"/>
      <c r="AB1595" s="290"/>
      <c r="AC1595" s="275"/>
      <c r="AD1595" s="275"/>
      <c r="AE1595" s="272"/>
      <c r="AF1595" s="272"/>
      <c r="AG1595" s="272"/>
      <c r="AH1595" s="282"/>
      <c r="AI1595" s="243"/>
      <c r="AJ1595" s="243"/>
      <c r="AK1595" s="255">
        <f t="shared" si="1006"/>
        <v>1</v>
      </c>
      <c r="AL1595" s="256" t="b">
        <f t="shared" si="1007"/>
        <v>0</v>
      </c>
      <c r="AM1595" s="243"/>
      <c r="AN1595" s="243"/>
      <c r="AO1595" s="276"/>
      <c r="AP1595" s="258" t="e">
        <f>MATCH($F1595,$F$2:$F1595,0)=ROW($F1595)-1</f>
        <v>#N/A</v>
      </c>
      <c r="AQ1595" s="174" t="s">
        <v>111</v>
      </c>
      <c r="AR1595" s="174" t="s">
        <v>111</v>
      </c>
      <c r="AS1595" s="174" t="s">
        <v>111</v>
      </c>
      <c r="AT1595" s="174" t="s">
        <v>111</v>
      </c>
      <c r="AU1595" s="174" t="s">
        <v>111</v>
      </c>
      <c r="AV1595" s="174" t="s">
        <v>111</v>
      </c>
      <c r="AX1595" s="243"/>
      <c r="AY1595" s="259" t="str">
        <f t="shared" si="1008"/>
        <v>KC912123</v>
      </c>
      <c r="AZ1595" s="260" t="str">
        <f t="shared" si="1009"/>
        <v>3.FRA.Toulouse.hum</v>
      </c>
      <c r="BA1595" s="260" t="str">
        <f t="shared" si="1010"/>
        <v>3.FRA.Toulouse.hum</v>
      </c>
      <c r="BB1595" s="200" t="str">
        <f t="shared" si="1011"/>
        <v>KC912123.</v>
      </c>
      <c r="BC1595" s="201" t="str">
        <f t="shared" si="1012"/>
        <v>KC912123</v>
      </c>
      <c r="BD1595" s="201" t="str">
        <f t="shared" si="1013"/>
        <v>KC912123</v>
      </c>
      <c r="BE1595" s="200" t="str">
        <f t="shared" si="1014"/>
        <v>KC912123=</v>
      </c>
      <c r="BF1595" s="200" t="str">
        <f t="shared" si="1015"/>
        <v>KC912123=out</v>
      </c>
      <c r="BG1595" s="200" t="str">
        <f t="shared" si="1016"/>
        <v>KC912123=out</v>
      </c>
      <c r="BH1595" s="200" t="str">
        <f t="shared" si="1017"/>
        <v>KC912123=</v>
      </c>
      <c r="BI1595" s="200" t="str">
        <f t="shared" si="1018"/>
        <v>KC912123=. 3.FRA.Toulouse.hum</v>
      </c>
      <c r="BJ1595" s="200" t="str">
        <f t="shared" si="1019"/>
        <v>KC912123=. 3.FRA.Toulouse.hum</v>
      </c>
      <c r="BK1595" s="200" t="str">
        <f t="shared" si="1020"/>
        <v>KC912123=. 3.FRA.Toulouse.hum</v>
      </c>
      <c r="BL1595" s="200" t="str">
        <f t="shared" si="1021"/>
        <v>KC912123=3.FRA.Toulouse.hum</v>
      </c>
      <c r="BM1595" s="200" t="str">
        <f t="shared" si="1022"/>
        <v>KC912123=3</v>
      </c>
      <c r="BN1595" s="200" t="str">
        <f t="shared" si="1023"/>
        <v>KC912123=3</v>
      </c>
      <c r="BO1595" s="200" t="str">
        <f t="shared" si="1024"/>
        <v>KC912123=3</v>
      </c>
      <c r="BP1595" s="200" t="str">
        <f t="shared" si="1025"/>
        <v>3=</v>
      </c>
      <c r="BQ1595" s="261" t="str">
        <f t="shared" si="1026"/>
        <v>KC912123</v>
      </c>
      <c r="BR1595" s="262" t="str">
        <f t="shared" si="1027"/>
        <v/>
      </c>
      <c r="BS1595" s="263" t="str">
        <f t="shared" si="1028"/>
        <v>3.FRA.Toulouse.hum</v>
      </c>
      <c r="BT1595" s="264" t="str">
        <f t="shared" si="1029"/>
        <v/>
      </c>
      <c r="BU1595" s="264" t="str">
        <f t="shared" si="1030"/>
        <v/>
      </c>
      <c r="BV1595" s="264" t="str">
        <f t="shared" si="1031"/>
        <v/>
      </c>
      <c r="BW1595" s="264" t="str">
        <f t="shared" si="1032"/>
        <v/>
      </c>
      <c r="BX1595" s="264" t="str">
        <f t="shared" si="1033"/>
        <v/>
      </c>
      <c r="BY1595" s="265" t="str">
        <f t="shared" si="1034"/>
        <v/>
      </c>
      <c r="BZ1595" s="243"/>
      <c r="CA1595" s="207" t="s">
        <v>506</v>
      </c>
      <c r="CB1595" s="200" t="str">
        <f t="shared" si="1035"/>
        <v>xx</v>
      </c>
      <c r="CC1595" s="200" t="str">
        <f t="shared" si="1036"/>
        <v>Non_select</v>
      </c>
      <c r="CD1595" s="200" t="str">
        <f t="shared" si="1037"/>
        <v>xx</v>
      </c>
      <c r="CE1595" s="200" t="str">
        <f t="shared" si="1038"/>
        <v/>
      </c>
      <c r="CF1595" s="243"/>
      <c r="CG1595" s="200" t="str">
        <f t="shared" si="1039"/>
        <v>KC912123</v>
      </c>
      <c r="CH1595" s="208" t="s">
        <v>360</v>
      </c>
      <c r="CI1595" s="208" t="s">
        <v>361</v>
      </c>
      <c r="CJ1595" s="208" t="s">
        <v>362</v>
      </c>
      <c r="CK1595" s="243"/>
      <c r="CL1595" s="243"/>
      <c r="CM1595" s="243"/>
      <c r="CN1595" s="243"/>
      <c r="CO1595" s="208"/>
      <c r="CP1595" s="243"/>
      <c r="CQ1595" s="243"/>
      <c r="CR1595" s="243"/>
      <c r="CS1595" s="243"/>
      <c r="CT1595" s="243"/>
      <c r="CU1595" s="243"/>
      <c r="CV1595" s="268">
        <f t="shared" si="1004"/>
        <v>3</v>
      </c>
      <c r="CW1595" s="266" t="str">
        <f t="shared" si="1041"/>
        <v>3</v>
      </c>
      <c r="CX1595" s="200" t="str">
        <f t="shared" si="1040"/>
        <v>Hepatitis E virus strain  , partial cds</v>
      </c>
    </row>
    <row r="1596" spans="1:102" s="180" customFormat="1" ht="11.85" hidden="1" customHeight="1" x14ac:dyDescent="0.25">
      <c r="A1596" s="182" t="s">
        <v>3933</v>
      </c>
      <c r="B1596" s="174" t="s">
        <v>502</v>
      </c>
      <c r="C1596" s="175">
        <v>3</v>
      </c>
      <c r="D1596" s="176" t="s">
        <v>2561</v>
      </c>
      <c r="E1596" s="177" t="s">
        <v>2561</v>
      </c>
      <c r="F1596" s="182"/>
      <c r="G1596" s="243"/>
      <c r="H1596" s="180" t="s">
        <v>1329</v>
      </c>
      <c r="I1596" s="181" t="s">
        <v>1330</v>
      </c>
      <c r="J1596" s="182" t="s">
        <v>788</v>
      </c>
      <c r="K1596" s="183" t="s">
        <v>2990</v>
      </c>
      <c r="L1596" s="186" t="s">
        <v>2990</v>
      </c>
      <c r="M1596" s="253" t="s">
        <v>368</v>
      </c>
      <c r="N1596" s="257"/>
      <c r="O1596" s="243"/>
      <c r="P1596" s="243"/>
      <c r="Q1596" s="243"/>
      <c r="R1596" s="243"/>
      <c r="S1596" s="243" t="e">
        <f t="shared" si="1005"/>
        <v>#N/A</v>
      </c>
      <c r="T1596" s="243"/>
      <c r="U1596" s="274"/>
      <c r="V1596" s="274"/>
      <c r="W1596" s="272"/>
      <c r="X1596" s="275"/>
      <c r="Y1596" s="272"/>
      <c r="Z1596" s="272"/>
      <c r="AA1596" s="272"/>
      <c r="AB1596" s="290"/>
      <c r="AC1596" s="275"/>
      <c r="AD1596" s="275"/>
      <c r="AE1596" s="272"/>
      <c r="AF1596" s="272"/>
      <c r="AG1596" s="272"/>
      <c r="AH1596" s="282"/>
      <c r="AI1596" s="243"/>
      <c r="AJ1596" s="243"/>
      <c r="AK1596" s="255">
        <f t="shared" si="1006"/>
        <v>1</v>
      </c>
      <c r="AL1596" s="256" t="b">
        <f t="shared" si="1007"/>
        <v>0</v>
      </c>
      <c r="AM1596" s="243"/>
      <c r="AN1596" s="243"/>
      <c r="AO1596" s="276"/>
      <c r="AP1596" s="258" t="e">
        <f>MATCH($F1596,$F$2:$F1596,0)=ROW($F1596)-1</f>
        <v>#N/A</v>
      </c>
      <c r="AQ1596" s="174" t="s">
        <v>111</v>
      </c>
      <c r="AR1596" s="174" t="s">
        <v>111</v>
      </c>
      <c r="AS1596" s="174" t="s">
        <v>111</v>
      </c>
      <c r="AT1596" s="174" t="s">
        <v>111</v>
      </c>
      <c r="AU1596" s="174" t="s">
        <v>111</v>
      </c>
      <c r="AV1596" s="174" t="s">
        <v>111</v>
      </c>
      <c r="AX1596" s="243"/>
      <c r="AY1596" s="259" t="str">
        <f t="shared" si="1008"/>
        <v>KC912124</v>
      </c>
      <c r="AZ1596" s="260" t="str">
        <f t="shared" si="1009"/>
        <v>3.FRA.Toulouse.hum</v>
      </c>
      <c r="BA1596" s="260" t="str">
        <f t="shared" si="1010"/>
        <v>3.FRA.Toulouse.hum</v>
      </c>
      <c r="BB1596" s="200" t="str">
        <f t="shared" si="1011"/>
        <v>KC912124.</v>
      </c>
      <c r="BC1596" s="201" t="str">
        <f t="shared" si="1012"/>
        <v>KC912124</v>
      </c>
      <c r="BD1596" s="201" t="str">
        <f t="shared" si="1013"/>
        <v>KC912124</v>
      </c>
      <c r="BE1596" s="200" t="str">
        <f t="shared" si="1014"/>
        <v>KC912124=</v>
      </c>
      <c r="BF1596" s="200" t="str">
        <f t="shared" si="1015"/>
        <v>KC912124=out</v>
      </c>
      <c r="BG1596" s="200" t="str">
        <f t="shared" si="1016"/>
        <v>KC912124=out</v>
      </c>
      <c r="BH1596" s="200" t="str">
        <f t="shared" si="1017"/>
        <v>KC912124=</v>
      </c>
      <c r="BI1596" s="200" t="str">
        <f t="shared" si="1018"/>
        <v>KC912124=. 3.FRA.Toulouse.hum</v>
      </c>
      <c r="BJ1596" s="200" t="str">
        <f t="shared" si="1019"/>
        <v>KC912124=. 3.FRA.Toulouse.hum</v>
      </c>
      <c r="BK1596" s="200" t="str">
        <f t="shared" si="1020"/>
        <v>KC912124=. 3.FRA.Toulouse.hum</v>
      </c>
      <c r="BL1596" s="200" t="str">
        <f t="shared" si="1021"/>
        <v>KC912124=3.FRA.Toulouse.hum</v>
      </c>
      <c r="BM1596" s="200" t="str">
        <f t="shared" si="1022"/>
        <v>KC912124=3</v>
      </c>
      <c r="BN1596" s="200" t="str">
        <f t="shared" si="1023"/>
        <v>KC912124=3</v>
      </c>
      <c r="BO1596" s="200" t="str">
        <f t="shared" si="1024"/>
        <v>KC912124=3</v>
      </c>
      <c r="BP1596" s="200" t="str">
        <f t="shared" si="1025"/>
        <v>3=</v>
      </c>
      <c r="BQ1596" s="261" t="str">
        <f t="shared" si="1026"/>
        <v>KC912124</v>
      </c>
      <c r="BR1596" s="262" t="str">
        <f t="shared" si="1027"/>
        <v/>
      </c>
      <c r="BS1596" s="263" t="str">
        <f t="shared" si="1028"/>
        <v>3.FRA.Toulouse.hum</v>
      </c>
      <c r="BT1596" s="264" t="str">
        <f t="shared" si="1029"/>
        <v/>
      </c>
      <c r="BU1596" s="264" t="str">
        <f t="shared" si="1030"/>
        <v/>
      </c>
      <c r="BV1596" s="264" t="str">
        <f t="shared" si="1031"/>
        <v/>
      </c>
      <c r="BW1596" s="264" t="str">
        <f t="shared" si="1032"/>
        <v/>
      </c>
      <c r="BX1596" s="264" t="str">
        <f t="shared" si="1033"/>
        <v/>
      </c>
      <c r="BY1596" s="265" t="str">
        <f t="shared" si="1034"/>
        <v/>
      </c>
      <c r="BZ1596" s="243"/>
      <c r="CA1596" s="207" t="s">
        <v>506</v>
      </c>
      <c r="CB1596" s="200" t="str">
        <f t="shared" si="1035"/>
        <v>xx</v>
      </c>
      <c r="CC1596" s="200" t="str">
        <f t="shared" si="1036"/>
        <v>Non_select</v>
      </c>
      <c r="CD1596" s="200" t="str">
        <f t="shared" si="1037"/>
        <v>xx</v>
      </c>
      <c r="CE1596" s="200" t="str">
        <f t="shared" si="1038"/>
        <v/>
      </c>
      <c r="CF1596" s="243"/>
      <c r="CG1596" s="200" t="str">
        <f t="shared" si="1039"/>
        <v>KC912124</v>
      </c>
      <c r="CH1596" s="208" t="s">
        <v>360</v>
      </c>
      <c r="CI1596" s="208" t="s">
        <v>361</v>
      </c>
      <c r="CJ1596" s="208" t="s">
        <v>362</v>
      </c>
      <c r="CK1596" s="243"/>
      <c r="CL1596" s="243"/>
      <c r="CM1596" s="243"/>
      <c r="CN1596" s="243"/>
      <c r="CO1596" s="208"/>
      <c r="CP1596" s="243"/>
      <c r="CQ1596" s="243"/>
      <c r="CR1596" s="243"/>
      <c r="CS1596" s="243"/>
      <c r="CT1596" s="243"/>
      <c r="CU1596" s="243"/>
      <c r="CV1596" s="268">
        <f t="shared" si="1004"/>
        <v>3</v>
      </c>
      <c r="CW1596" s="266" t="str">
        <f t="shared" si="1041"/>
        <v>3</v>
      </c>
      <c r="CX1596" s="200" t="str">
        <f t="shared" si="1040"/>
        <v>Hepatitis E virus strain  , partial cds</v>
      </c>
    </row>
    <row r="1597" spans="1:102" s="180" customFormat="1" ht="11.85" hidden="1" customHeight="1" x14ac:dyDescent="0.25">
      <c r="A1597" s="182" t="s">
        <v>3934</v>
      </c>
      <c r="B1597" s="174" t="s">
        <v>502</v>
      </c>
      <c r="C1597" s="175">
        <v>3</v>
      </c>
      <c r="D1597" s="176" t="s">
        <v>2561</v>
      </c>
      <c r="E1597" s="177" t="s">
        <v>2561</v>
      </c>
      <c r="F1597" s="182"/>
      <c r="G1597" s="243"/>
      <c r="H1597" s="180" t="s">
        <v>1329</v>
      </c>
      <c r="I1597" s="181" t="s">
        <v>1330</v>
      </c>
      <c r="J1597" s="182" t="s">
        <v>788</v>
      </c>
      <c r="K1597" s="183" t="s">
        <v>2990</v>
      </c>
      <c r="L1597" s="186" t="s">
        <v>2990</v>
      </c>
      <c r="M1597" s="253" t="s">
        <v>368</v>
      </c>
      <c r="N1597" s="257"/>
      <c r="O1597" s="243"/>
      <c r="P1597" s="243"/>
      <c r="Q1597" s="243"/>
      <c r="R1597" s="243"/>
      <c r="S1597" s="243" t="e">
        <f t="shared" si="1005"/>
        <v>#N/A</v>
      </c>
      <c r="T1597" s="243"/>
      <c r="U1597" s="274"/>
      <c r="V1597" s="274"/>
      <c r="W1597" s="272"/>
      <c r="X1597" s="275"/>
      <c r="Y1597" s="272"/>
      <c r="Z1597" s="272"/>
      <c r="AA1597" s="272"/>
      <c r="AB1597" s="290"/>
      <c r="AC1597" s="275"/>
      <c r="AD1597" s="275"/>
      <c r="AE1597" s="272"/>
      <c r="AF1597" s="272"/>
      <c r="AG1597" s="272"/>
      <c r="AH1597" s="282"/>
      <c r="AI1597" s="243"/>
      <c r="AJ1597" s="243"/>
      <c r="AK1597" s="255">
        <f t="shared" si="1006"/>
        <v>1</v>
      </c>
      <c r="AL1597" s="256" t="b">
        <f t="shared" si="1007"/>
        <v>0</v>
      </c>
      <c r="AM1597" s="243"/>
      <c r="AN1597" s="243"/>
      <c r="AO1597" s="276"/>
      <c r="AP1597" s="258" t="e">
        <f>MATCH($F1597,$F$2:$F1597,0)=ROW($F1597)-1</f>
        <v>#N/A</v>
      </c>
      <c r="AQ1597" s="174" t="s">
        <v>111</v>
      </c>
      <c r="AR1597" s="174" t="s">
        <v>111</v>
      </c>
      <c r="AS1597" s="174" t="s">
        <v>111</v>
      </c>
      <c r="AT1597" s="174" t="s">
        <v>111</v>
      </c>
      <c r="AU1597" s="174" t="s">
        <v>111</v>
      </c>
      <c r="AV1597" s="174" t="s">
        <v>111</v>
      </c>
      <c r="AX1597" s="243"/>
      <c r="AY1597" s="259" t="str">
        <f t="shared" si="1008"/>
        <v>KC912125</v>
      </c>
      <c r="AZ1597" s="260" t="str">
        <f t="shared" si="1009"/>
        <v>3.FRA.Toulouse.hum</v>
      </c>
      <c r="BA1597" s="260" t="str">
        <f t="shared" si="1010"/>
        <v>3.FRA.Toulouse.hum</v>
      </c>
      <c r="BB1597" s="200" t="str">
        <f t="shared" si="1011"/>
        <v>KC912125.</v>
      </c>
      <c r="BC1597" s="201" t="str">
        <f t="shared" si="1012"/>
        <v>KC912125</v>
      </c>
      <c r="BD1597" s="201" t="str">
        <f t="shared" si="1013"/>
        <v>KC912125</v>
      </c>
      <c r="BE1597" s="200" t="str">
        <f t="shared" si="1014"/>
        <v>KC912125=</v>
      </c>
      <c r="BF1597" s="200" t="str">
        <f t="shared" si="1015"/>
        <v>KC912125=out</v>
      </c>
      <c r="BG1597" s="200" t="str">
        <f t="shared" si="1016"/>
        <v>KC912125=out</v>
      </c>
      <c r="BH1597" s="200" t="str">
        <f t="shared" si="1017"/>
        <v>KC912125=</v>
      </c>
      <c r="BI1597" s="200" t="str">
        <f t="shared" si="1018"/>
        <v>KC912125=. 3.FRA.Toulouse.hum</v>
      </c>
      <c r="BJ1597" s="200" t="str">
        <f t="shared" si="1019"/>
        <v>KC912125=. 3.FRA.Toulouse.hum</v>
      </c>
      <c r="BK1597" s="200" t="str">
        <f t="shared" si="1020"/>
        <v>KC912125=. 3.FRA.Toulouse.hum</v>
      </c>
      <c r="BL1597" s="200" t="str">
        <f t="shared" si="1021"/>
        <v>KC912125=3.FRA.Toulouse.hum</v>
      </c>
      <c r="BM1597" s="200" t="str">
        <f t="shared" si="1022"/>
        <v>KC912125=3</v>
      </c>
      <c r="BN1597" s="200" t="str">
        <f t="shared" si="1023"/>
        <v>KC912125=3</v>
      </c>
      <c r="BO1597" s="200" t="str">
        <f t="shared" si="1024"/>
        <v>KC912125=3</v>
      </c>
      <c r="BP1597" s="200" t="str">
        <f t="shared" si="1025"/>
        <v>3=</v>
      </c>
      <c r="BQ1597" s="261" t="str">
        <f t="shared" si="1026"/>
        <v>KC912125</v>
      </c>
      <c r="BR1597" s="262" t="str">
        <f t="shared" si="1027"/>
        <v/>
      </c>
      <c r="BS1597" s="263" t="str">
        <f t="shared" si="1028"/>
        <v>3.FRA.Toulouse.hum</v>
      </c>
      <c r="BT1597" s="264" t="str">
        <f t="shared" si="1029"/>
        <v/>
      </c>
      <c r="BU1597" s="264" t="str">
        <f t="shared" si="1030"/>
        <v/>
      </c>
      <c r="BV1597" s="264" t="str">
        <f t="shared" si="1031"/>
        <v/>
      </c>
      <c r="BW1597" s="264" t="str">
        <f t="shared" si="1032"/>
        <v/>
      </c>
      <c r="BX1597" s="264" t="str">
        <f t="shared" si="1033"/>
        <v/>
      </c>
      <c r="BY1597" s="265" t="str">
        <f t="shared" si="1034"/>
        <v/>
      </c>
      <c r="BZ1597" s="243"/>
      <c r="CA1597" s="207" t="s">
        <v>506</v>
      </c>
      <c r="CB1597" s="200" t="str">
        <f t="shared" si="1035"/>
        <v>xx</v>
      </c>
      <c r="CC1597" s="200" t="str">
        <f t="shared" si="1036"/>
        <v>Non_select</v>
      </c>
      <c r="CD1597" s="200" t="str">
        <f t="shared" si="1037"/>
        <v>xx</v>
      </c>
      <c r="CE1597" s="200" t="str">
        <f t="shared" si="1038"/>
        <v/>
      </c>
      <c r="CF1597" s="243"/>
      <c r="CG1597" s="200" t="str">
        <f t="shared" si="1039"/>
        <v>KC912125</v>
      </c>
      <c r="CH1597" s="208" t="s">
        <v>360</v>
      </c>
      <c r="CI1597" s="208" t="s">
        <v>361</v>
      </c>
      <c r="CJ1597" s="208" t="s">
        <v>362</v>
      </c>
      <c r="CK1597" s="243"/>
      <c r="CL1597" s="243"/>
      <c r="CM1597" s="243"/>
      <c r="CN1597" s="243"/>
      <c r="CO1597" s="208"/>
      <c r="CP1597" s="243"/>
      <c r="CQ1597" s="243"/>
      <c r="CR1597" s="243"/>
      <c r="CS1597" s="243"/>
      <c r="CT1597" s="243"/>
      <c r="CU1597" s="243"/>
      <c r="CV1597" s="268">
        <f t="shared" si="1004"/>
        <v>3</v>
      </c>
      <c r="CW1597" s="266" t="str">
        <f t="shared" si="1041"/>
        <v>3</v>
      </c>
      <c r="CX1597" s="200" t="str">
        <f t="shared" si="1040"/>
        <v>Hepatitis E virus strain  , partial cds</v>
      </c>
    </row>
    <row r="1598" spans="1:102" s="180" customFormat="1" ht="11.85" hidden="1" customHeight="1" x14ac:dyDescent="0.25">
      <c r="A1598" s="182" t="s">
        <v>3935</v>
      </c>
      <c r="B1598" s="174" t="s">
        <v>502</v>
      </c>
      <c r="C1598" s="175">
        <v>3</v>
      </c>
      <c r="D1598" s="176" t="s">
        <v>2561</v>
      </c>
      <c r="E1598" s="177" t="s">
        <v>2561</v>
      </c>
      <c r="F1598" s="182"/>
      <c r="G1598" s="243"/>
      <c r="H1598" s="180" t="s">
        <v>1329</v>
      </c>
      <c r="I1598" s="181" t="s">
        <v>1330</v>
      </c>
      <c r="J1598" s="182" t="s">
        <v>788</v>
      </c>
      <c r="K1598" s="183" t="s">
        <v>2990</v>
      </c>
      <c r="L1598" s="186" t="s">
        <v>2990</v>
      </c>
      <c r="M1598" s="253" t="s">
        <v>368</v>
      </c>
      <c r="N1598" s="257"/>
      <c r="O1598" s="243"/>
      <c r="P1598" s="243"/>
      <c r="Q1598" s="243"/>
      <c r="R1598" s="243"/>
      <c r="S1598" s="243" t="e">
        <f t="shared" si="1005"/>
        <v>#N/A</v>
      </c>
      <c r="T1598" s="243"/>
      <c r="U1598" s="274"/>
      <c r="V1598" s="274"/>
      <c r="W1598" s="272"/>
      <c r="X1598" s="275"/>
      <c r="Y1598" s="272"/>
      <c r="Z1598" s="272"/>
      <c r="AA1598" s="272"/>
      <c r="AB1598" s="290"/>
      <c r="AC1598" s="275"/>
      <c r="AD1598" s="275"/>
      <c r="AE1598" s="272"/>
      <c r="AF1598" s="272"/>
      <c r="AG1598" s="272"/>
      <c r="AH1598" s="282"/>
      <c r="AI1598" s="243"/>
      <c r="AJ1598" s="243"/>
      <c r="AK1598" s="255">
        <f t="shared" si="1006"/>
        <v>1</v>
      </c>
      <c r="AL1598" s="256" t="b">
        <f t="shared" si="1007"/>
        <v>0</v>
      </c>
      <c r="AM1598" s="243"/>
      <c r="AN1598" s="243"/>
      <c r="AO1598" s="276"/>
      <c r="AP1598" s="258" t="e">
        <f>MATCH($F1598,$F$2:$F1598,0)=ROW($F1598)-1</f>
        <v>#N/A</v>
      </c>
      <c r="AQ1598" s="174" t="s">
        <v>111</v>
      </c>
      <c r="AR1598" s="174" t="s">
        <v>111</v>
      </c>
      <c r="AS1598" s="174" t="s">
        <v>111</v>
      </c>
      <c r="AT1598" s="174" t="s">
        <v>111</v>
      </c>
      <c r="AU1598" s="174" t="s">
        <v>111</v>
      </c>
      <c r="AV1598" s="174" t="s">
        <v>111</v>
      </c>
      <c r="AX1598" s="243"/>
      <c r="AY1598" s="259" t="str">
        <f t="shared" si="1008"/>
        <v>KC912126</v>
      </c>
      <c r="AZ1598" s="260" t="str">
        <f t="shared" si="1009"/>
        <v>3.FRA.Toulouse.hum</v>
      </c>
      <c r="BA1598" s="260" t="str">
        <f t="shared" si="1010"/>
        <v>3.FRA.Toulouse.hum</v>
      </c>
      <c r="BB1598" s="200" t="str">
        <f t="shared" si="1011"/>
        <v>KC912126.</v>
      </c>
      <c r="BC1598" s="201" t="str">
        <f t="shared" si="1012"/>
        <v>KC912126</v>
      </c>
      <c r="BD1598" s="201" t="str">
        <f t="shared" si="1013"/>
        <v>KC912126</v>
      </c>
      <c r="BE1598" s="200" t="str">
        <f t="shared" si="1014"/>
        <v>KC912126=</v>
      </c>
      <c r="BF1598" s="200" t="str">
        <f t="shared" si="1015"/>
        <v>KC912126=out</v>
      </c>
      <c r="BG1598" s="200" t="str">
        <f t="shared" si="1016"/>
        <v>KC912126=out</v>
      </c>
      <c r="BH1598" s="200" t="str">
        <f t="shared" si="1017"/>
        <v>KC912126=</v>
      </c>
      <c r="BI1598" s="200" t="str">
        <f t="shared" si="1018"/>
        <v>KC912126=. 3.FRA.Toulouse.hum</v>
      </c>
      <c r="BJ1598" s="200" t="str">
        <f t="shared" si="1019"/>
        <v>KC912126=. 3.FRA.Toulouse.hum</v>
      </c>
      <c r="BK1598" s="200" t="str">
        <f t="shared" si="1020"/>
        <v>KC912126=. 3.FRA.Toulouse.hum</v>
      </c>
      <c r="BL1598" s="200" t="str">
        <f t="shared" si="1021"/>
        <v>KC912126=3.FRA.Toulouse.hum</v>
      </c>
      <c r="BM1598" s="200" t="str">
        <f t="shared" si="1022"/>
        <v>KC912126=3</v>
      </c>
      <c r="BN1598" s="200" t="str">
        <f t="shared" si="1023"/>
        <v>KC912126=3</v>
      </c>
      <c r="BO1598" s="200" t="str">
        <f t="shared" si="1024"/>
        <v>KC912126=3</v>
      </c>
      <c r="BP1598" s="200" t="str">
        <f t="shared" si="1025"/>
        <v>3=</v>
      </c>
      <c r="BQ1598" s="261" t="str">
        <f t="shared" si="1026"/>
        <v>KC912126</v>
      </c>
      <c r="BR1598" s="262" t="str">
        <f t="shared" si="1027"/>
        <v/>
      </c>
      <c r="BS1598" s="263" t="str">
        <f t="shared" si="1028"/>
        <v>3.FRA.Toulouse.hum</v>
      </c>
      <c r="BT1598" s="264" t="str">
        <f t="shared" si="1029"/>
        <v/>
      </c>
      <c r="BU1598" s="264" t="str">
        <f t="shared" si="1030"/>
        <v/>
      </c>
      <c r="BV1598" s="264" t="str">
        <f t="shared" si="1031"/>
        <v/>
      </c>
      <c r="BW1598" s="264" t="str">
        <f t="shared" si="1032"/>
        <v/>
      </c>
      <c r="BX1598" s="264" t="str">
        <f t="shared" si="1033"/>
        <v/>
      </c>
      <c r="BY1598" s="265" t="str">
        <f t="shared" si="1034"/>
        <v/>
      </c>
      <c r="BZ1598" s="243"/>
      <c r="CA1598" s="207" t="s">
        <v>506</v>
      </c>
      <c r="CB1598" s="200" t="str">
        <f t="shared" si="1035"/>
        <v>xx</v>
      </c>
      <c r="CC1598" s="200" t="str">
        <f t="shared" si="1036"/>
        <v>Non_select</v>
      </c>
      <c r="CD1598" s="200" t="str">
        <f t="shared" si="1037"/>
        <v>xx</v>
      </c>
      <c r="CE1598" s="200" t="str">
        <f t="shared" si="1038"/>
        <v/>
      </c>
      <c r="CF1598" s="243"/>
      <c r="CG1598" s="200" t="str">
        <f t="shared" si="1039"/>
        <v>KC912126</v>
      </c>
      <c r="CH1598" s="208" t="s">
        <v>360</v>
      </c>
      <c r="CI1598" s="208" t="s">
        <v>361</v>
      </c>
      <c r="CJ1598" s="208" t="s">
        <v>362</v>
      </c>
      <c r="CK1598" s="243"/>
      <c r="CL1598" s="243"/>
      <c r="CM1598" s="243"/>
      <c r="CN1598" s="243"/>
      <c r="CO1598" s="208"/>
      <c r="CP1598" s="243"/>
      <c r="CQ1598" s="243"/>
      <c r="CR1598" s="243"/>
      <c r="CS1598" s="243"/>
      <c r="CT1598" s="243"/>
      <c r="CU1598" s="243"/>
      <c r="CV1598" s="268">
        <f t="shared" si="1004"/>
        <v>3</v>
      </c>
      <c r="CW1598" s="266" t="str">
        <f t="shared" si="1041"/>
        <v>3</v>
      </c>
      <c r="CX1598" s="200" t="str">
        <f t="shared" si="1040"/>
        <v>Hepatitis E virus strain  , partial cds</v>
      </c>
    </row>
    <row r="1599" spans="1:102" s="180" customFormat="1" ht="11.85" hidden="1" customHeight="1" x14ac:dyDescent="0.25">
      <c r="A1599" s="182" t="s">
        <v>3936</v>
      </c>
      <c r="B1599" s="174" t="s">
        <v>502</v>
      </c>
      <c r="C1599" s="175">
        <v>3</v>
      </c>
      <c r="D1599" s="176" t="s">
        <v>2561</v>
      </c>
      <c r="E1599" s="177" t="s">
        <v>2561</v>
      </c>
      <c r="F1599" s="182"/>
      <c r="G1599" s="243"/>
      <c r="H1599" s="180" t="s">
        <v>1329</v>
      </c>
      <c r="I1599" s="181" t="s">
        <v>1330</v>
      </c>
      <c r="J1599" s="182" t="s">
        <v>788</v>
      </c>
      <c r="K1599" s="183" t="s">
        <v>2990</v>
      </c>
      <c r="L1599" s="186" t="s">
        <v>2990</v>
      </c>
      <c r="M1599" s="253" t="s">
        <v>368</v>
      </c>
      <c r="N1599" s="257"/>
      <c r="O1599" s="243"/>
      <c r="P1599" s="243"/>
      <c r="Q1599" s="243"/>
      <c r="R1599" s="243"/>
      <c r="S1599" s="243" t="e">
        <f t="shared" si="1005"/>
        <v>#N/A</v>
      </c>
      <c r="T1599" s="243"/>
      <c r="U1599" s="274"/>
      <c r="V1599" s="274"/>
      <c r="W1599" s="272"/>
      <c r="X1599" s="275"/>
      <c r="Y1599" s="272"/>
      <c r="Z1599" s="272"/>
      <c r="AA1599" s="272"/>
      <c r="AB1599" s="290"/>
      <c r="AC1599" s="275"/>
      <c r="AD1599" s="275"/>
      <c r="AE1599" s="272"/>
      <c r="AF1599" s="272"/>
      <c r="AG1599" s="272"/>
      <c r="AH1599" s="282"/>
      <c r="AI1599" s="243"/>
      <c r="AJ1599" s="243"/>
      <c r="AK1599" s="255">
        <f t="shared" si="1006"/>
        <v>1</v>
      </c>
      <c r="AL1599" s="256" t="b">
        <f t="shared" si="1007"/>
        <v>0</v>
      </c>
      <c r="AM1599" s="243"/>
      <c r="AN1599" s="243"/>
      <c r="AO1599" s="276"/>
      <c r="AP1599" s="258" t="e">
        <f>MATCH($F1599,$F$2:$F1599,0)=ROW($F1599)-1</f>
        <v>#N/A</v>
      </c>
      <c r="AQ1599" s="174" t="s">
        <v>111</v>
      </c>
      <c r="AR1599" s="174" t="s">
        <v>111</v>
      </c>
      <c r="AS1599" s="174" t="s">
        <v>111</v>
      </c>
      <c r="AT1599" s="174" t="s">
        <v>111</v>
      </c>
      <c r="AU1599" s="174" t="s">
        <v>111</v>
      </c>
      <c r="AV1599" s="174" t="s">
        <v>111</v>
      </c>
      <c r="AX1599" s="243"/>
      <c r="AY1599" s="259" t="str">
        <f t="shared" si="1008"/>
        <v>KC912127</v>
      </c>
      <c r="AZ1599" s="260" t="str">
        <f t="shared" si="1009"/>
        <v>3.FRA.Toulouse.hum</v>
      </c>
      <c r="BA1599" s="260" t="str">
        <f t="shared" si="1010"/>
        <v>3.FRA.Toulouse.hum</v>
      </c>
      <c r="BB1599" s="200" t="str">
        <f t="shared" si="1011"/>
        <v>KC912127.</v>
      </c>
      <c r="BC1599" s="201" t="str">
        <f t="shared" si="1012"/>
        <v>KC912127</v>
      </c>
      <c r="BD1599" s="201" t="str">
        <f t="shared" si="1013"/>
        <v>KC912127</v>
      </c>
      <c r="BE1599" s="200" t="str">
        <f t="shared" si="1014"/>
        <v>KC912127=</v>
      </c>
      <c r="BF1599" s="200" t="str">
        <f t="shared" si="1015"/>
        <v>KC912127=out</v>
      </c>
      <c r="BG1599" s="200" t="str">
        <f t="shared" si="1016"/>
        <v>KC912127=out</v>
      </c>
      <c r="BH1599" s="200" t="str">
        <f t="shared" si="1017"/>
        <v>KC912127=</v>
      </c>
      <c r="BI1599" s="200" t="str">
        <f t="shared" si="1018"/>
        <v>KC912127=. 3.FRA.Toulouse.hum</v>
      </c>
      <c r="BJ1599" s="200" t="str">
        <f t="shared" si="1019"/>
        <v>KC912127=. 3.FRA.Toulouse.hum</v>
      </c>
      <c r="BK1599" s="200" t="str">
        <f t="shared" si="1020"/>
        <v>KC912127=. 3.FRA.Toulouse.hum</v>
      </c>
      <c r="BL1599" s="200" t="str">
        <f t="shared" si="1021"/>
        <v>KC912127=3.FRA.Toulouse.hum</v>
      </c>
      <c r="BM1599" s="200" t="str">
        <f t="shared" si="1022"/>
        <v>KC912127=3</v>
      </c>
      <c r="BN1599" s="200" t="str">
        <f t="shared" si="1023"/>
        <v>KC912127=3</v>
      </c>
      <c r="BO1599" s="200" t="str">
        <f t="shared" si="1024"/>
        <v>KC912127=3</v>
      </c>
      <c r="BP1599" s="200" t="str">
        <f t="shared" si="1025"/>
        <v>3=</v>
      </c>
      <c r="BQ1599" s="261" t="str">
        <f t="shared" si="1026"/>
        <v>KC912127</v>
      </c>
      <c r="BR1599" s="262" t="str">
        <f t="shared" si="1027"/>
        <v/>
      </c>
      <c r="BS1599" s="263" t="str">
        <f t="shared" si="1028"/>
        <v>3.FRA.Toulouse.hum</v>
      </c>
      <c r="BT1599" s="264" t="str">
        <f t="shared" si="1029"/>
        <v/>
      </c>
      <c r="BU1599" s="264" t="str">
        <f t="shared" si="1030"/>
        <v/>
      </c>
      <c r="BV1599" s="264" t="str">
        <f t="shared" si="1031"/>
        <v/>
      </c>
      <c r="BW1599" s="264" t="str">
        <f t="shared" si="1032"/>
        <v/>
      </c>
      <c r="BX1599" s="264" t="str">
        <f t="shared" si="1033"/>
        <v/>
      </c>
      <c r="BY1599" s="265" t="str">
        <f t="shared" si="1034"/>
        <v/>
      </c>
      <c r="BZ1599" s="243"/>
      <c r="CA1599" s="207" t="s">
        <v>506</v>
      </c>
      <c r="CB1599" s="200" t="str">
        <f t="shared" si="1035"/>
        <v>xx</v>
      </c>
      <c r="CC1599" s="200" t="str">
        <f t="shared" si="1036"/>
        <v>Non_select</v>
      </c>
      <c r="CD1599" s="200" t="str">
        <f t="shared" si="1037"/>
        <v>xx</v>
      </c>
      <c r="CE1599" s="200" t="str">
        <f t="shared" si="1038"/>
        <v/>
      </c>
      <c r="CF1599" s="243"/>
      <c r="CG1599" s="200" t="str">
        <f t="shared" si="1039"/>
        <v>KC912127</v>
      </c>
      <c r="CH1599" s="208" t="s">
        <v>360</v>
      </c>
      <c r="CI1599" s="208" t="s">
        <v>361</v>
      </c>
      <c r="CJ1599" s="208" t="s">
        <v>362</v>
      </c>
      <c r="CK1599" s="243"/>
      <c r="CL1599" s="243"/>
      <c r="CM1599" s="243"/>
      <c r="CN1599" s="243"/>
      <c r="CO1599" s="208"/>
      <c r="CP1599" s="243"/>
      <c r="CQ1599" s="243"/>
      <c r="CR1599" s="243"/>
      <c r="CS1599" s="243"/>
      <c r="CT1599" s="243"/>
      <c r="CU1599" s="243"/>
      <c r="CV1599" s="268">
        <f t="shared" si="1004"/>
        <v>3</v>
      </c>
      <c r="CW1599" s="266" t="str">
        <f t="shared" si="1041"/>
        <v>3</v>
      </c>
      <c r="CX1599" s="200" t="str">
        <f t="shared" si="1040"/>
        <v>Hepatitis E virus strain  , partial cds</v>
      </c>
    </row>
    <row r="1600" spans="1:102" s="180" customFormat="1" ht="11.85" hidden="1" customHeight="1" x14ac:dyDescent="0.25">
      <c r="A1600" s="182" t="s">
        <v>3937</v>
      </c>
      <c r="B1600" s="174" t="s">
        <v>502</v>
      </c>
      <c r="C1600" s="175">
        <v>3</v>
      </c>
      <c r="D1600" s="176" t="s">
        <v>2561</v>
      </c>
      <c r="E1600" s="177" t="s">
        <v>2561</v>
      </c>
      <c r="F1600" s="182"/>
      <c r="G1600" s="243"/>
      <c r="H1600" s="180" t="s">
        <v>1329</v>
      </c>
      <c r="I1600" s="181" t="s">
        <v>1330</v>
      </c>
      <c r="J1600" s="182" t="s">
        <v>788</v>
      </c>
      <c r="K1600" s="183" t="s">
        <v>2990</v>
      </c>
      <c r="L1600" s="186" t="s">
        <v>2990</v>
      </c>
      <c r="M1600" s="253" t="s">
        <v>368</v>
      </c>
      <c r="N1600" s="257"/>
      <c r="O1600" s="243"/>
      <c r="P1600" s="243"/>
      <c r="Q1600" s="243"/>
      <c r="R1600" s="243"/>
      <c r="S1600" s="243" t="e">
        <f t="shared" si="1005"/>
        <v>#N/A</v>
      </c>
      <c r="T1600" s="243"/>
      <c r="U1600" s="274"/>
      <c r="V1600" s="274"/>
      <c r="W1600" s="272"/>
      <c r="X1600" s="275"/>
      <c r="Y1600" s="272"/>
      <c r="Z1600" s="272"/>
      <c r="AA1600" s="272"/>
      <c r="AB1600" s="290"/>
      <c r="AC1600" s="275"/>
      <c r="AD1600" s="275"/>
      <c r="AE1600" s="272"/>
      <c r="AF1600" s="272"/>
      <c r="AG1600" s="272"/>
      <c r="AH1600" s="282"/>
      <c r="AI1600" s="243"/>
      <c r="AJ1600" s="243"/>
      <c r="AK1600" s="255">
        <f t="shared" si="1006"/>
        <v>1</v>
      </c>
      <c r="AL1600" s="256" t="b">
        <f t="shared" si="1007"/>
        <v>0</v>
      </c>
      <c r="AM1600" s="243"/>
      <c r="AN1600" s="243"/>
      <c r="AO1600" s="276"/>
      <c r="AP1600" s="258" t="e">
        <f>MATCH($F1600,$F$2:$F1600,0)=ROW($F1600)-1</f>
        <v>#N/A</v>
      </c>
      <c r="AQ1600" s="174" t="s">
        <v>111</v>
      </c>
      <c r="AR1600" s="174" t="s">
        <v>111</v>
      </c>
      <c r="AS1600" s="174" t="s">
        <v>111</v>
      </c>
      <c r="AT1600" s="174" t="s">
        <v>111</v>
      </c>
      <c r="AU1600" s="174" t="s">
        <v>111</v>
      </c>
      <c r="AV1600" s="174" t="s">
        <v>111</v>
      </c>
      <c r="AX1600" s="243"/>
      <c r="AY1600" s="259" t="str">
        <f t="shared" si="1008"/>
        <v>KC912130</v>
      </c>
      <c r="AZ1600" s="260" t="str">
        <f t="shared" si="1009"/>
        <v>3.FRA.Toulouse.hum</v>
      </c>
      <c r="BA1600" s="260" t="str">
        <f t="shared" si="1010"/>
        <v>3.FRA.Toulouse.hum</v>
      </c>
      <c r="BB1600" s="200" t="str">
        <f t="shared" si="1011"/>
        <v>KC912130.</v>
      </c>
      <c r="BC1600" s="201" t="str">
        <f t="shared" si="1012"/>
        <v>KC912130</v>
      </c>
      <c r="BD1600" s="201" t="str">
        <f t="shared" si="1013"/>
        <v>KC912130</v>
      </c>
      <c r="BE1600" s="200" t="str">
        <f t="shared" si="1014"/>
        <v>KC912130=</v>
      </c>
      <c r="BF1600" s="200" t="str">
        <f t="shared" si="1015"/>
        <v>KC912130=out</v>
      </c>
      <c r="BG1600" s="200" t="str">
        <f t="shared" si="1016"/>
        <v>KC912130=out</v>
      </c>
      <c r="BH1600" s="200" t="str">
        <f t="shared" si="1017"/>
        <v>KC912130=</v>
      </c>
      <c r="BI1600" s="200" t="str">
        <f t="shared" si="1018"/>
        <v>KC912130=. 3.FRA.Toulouse.hum</v>
      </c>
      <c r="BJ1600" s="200" t="str">
        <f t="shared" si="1019"/>
        <v>KC912130=. 3.FRA.Toulouse.hum</v>
      </c>
      <c r="BK1600" s="200" t="str">
        <f t="shared" si="1020"/>
        <v>KC912130=. 3.FRA.Toulouse.hum</v>
      </c>
      <c r="BL1600" s="200" t="str">
        <f t="shared" si="1021"/>
        <v>KC912130=3.FRA.Toulouse.hum</v>
      </c>
      <c r="BM1600" s="200" t="str">
        <f t="shared" si="1022"/>
        <v>KC912130=3</v>
      </c>
      <c r="BN1600" s="200" t="str">
        <f t="shared" si="1023"/>
        <v>KC912130=3</v>
      </c>
      <c r="BO1600" s="200" t="str">
        <f t="shared" si="1024"/>
        <v>KC912130=3</v>
      </c>
      <c r="BP1600" s="200" t="str">
        <f t="shared" si="1025"/>
        <v>3=</v>
      </c>
      <c r="BQ1600" s="261" t="str">
        <f t="shared" si="1026"/>
        <v>KC912130</v>
      </c>
      <c r="BR1600" s="262" t="str">
        <f t="shared" si="1027"/>
        <v/>
      </c>
      <c r="BS1600" s="263" t="str">
        <f t="shared" si="1028"/>
        <v>3.FRA.Toulouse.hum</v>
      </c>
      <c r="BT1600" s="264" t="str">
        <f t="shared" si="1029"/>
        <v/>
      </c>
      <c r="BU1600" s="264" t="str">
        <f t="shared" si="1030"/>
        <v/>
      </c>
      <c r="BV1600" s="264" t="str">
        <f t="shared" si="1031"/>
        <v/>
      </c>
      <c r="BW1600" s="264" t="str">
        <f t="shared" si="1032"/>
        <v/>
      </c>
      <c r="BX1600" s="264" t="str">
        <f t="shared" si="1033"/>
        <v/>
      </c>
      <c r="BY1600" s="265" t="str">
        <f t="shared" si="1034"/>
        <v/>
      </c>
      <c r="BZ1600" s="243"/>
      <c r="CA1600" s="207" t="s">
        <v>506</v>
      </c>
      <c r="CB1600" s="200" t="str">
        <f t="shared" si="1035"/>
        <v>xx</v>
      </c>
      <c r="CC1600" s="200" t="str">
        <f t="shared" si="1036"/>
        <v>Non_select</v>
      </c>
      <c r="CD1600" s="200" t="str">
        <f t="shared" si="1037"/>
        <v>xx</v>
      </c>
      <c r="CE1600" s="200" t="str">
        <f t="shared" si="1038"/>
        <v/>
      </c>
      <c r="CF1600" s="243"/>
      <c r="CG1600" s="200" t="str">
        <f t="shared" si="1039"/>
        <v>KC912130</v>
      </c>
      <c r="CH1600" s="208" t="s">
        <v>360</v>
      </c>
      <c r="CI1600" s="208" t="s">
        <v>361</v>
      </c>
      <c r="CJ1600" s="208" t="s">
        <v>362</v>
      </c>
      <c r="CK1600" s="243"/>
      <c r="CL1600" s="243"/>
      <c r="CM1600" s="243"/>
      <c r="CN1600" s="243"/>
      <c r="CO1600" s="208"/>
      <c r="CP1600" s="243"/>
      <c r="CQ1600" s="243"/>
      <c r="CR1600" s="243"/>
      <c r="CS1600" s="243"/>
      <c r="CT1600" s="243"/>
      <c r="CU1600" s="243"/>
      <c r="CV1600" s="268">
        <f t="shared" si="1004"/>
        <v>3</v>
      </c>
      <c r="CW1600" s="266" t="str">
        <f t="shared" si="1041"/>
        <v>3</v>
      </c>
      <c r="CX1600" s="200" t="str">
        <f t="shared" si="1040"/>
        <v>Hepatitis E virus strain  , partial cds</v>
      </c>
    </row>
    <row r="1601" spans="1:102" ht="11.85" hidden="1" customHeight="1" x14ac:dyDescent="0.25">
      <c r="A1601" s="277" t="s">
        <v>3938</v>
      </c>
      <c r="B1601" s="174" t="s">
        <v>502</v>
      </c>
      <c r="C1601" s="175">
        <v>3</v>
      </c>
      <c r="D1601" s="176" t="s">
        <v>2561</v>
      </c>
      <c r="E1601" s="177" t="s">
        <v>2561</v>
      </c>
      <c r="F1601" s="182"/>
      <c r="G1601" s="243"/>
      <c r="H1601" s="180" t="s">
        <v>1329</v>
      </c>
      <c r="I1601" s="181" t="s">
        <v>1330</v>
      </c>
      <c r="J1601" s="182" t="s">
        <v>788</v>
      </c>
      <c r="K1601" s="183" t="s">
        <v>2990</v>
      </c>
      <c r="L1601" s="186" t="s">
        <v>2990</v>
      </c>
      <c r="M1601" s="253" t="s">
        <v>368</v>
      </c>
      <c r="N1601" s="257"/>
      <c r="O1601" s="243"/>
      <c r="P1601" s="187"/>
      <c r="Q1601" s="187"/>
      <c r="R1601" s="281"/>
      <c r="S1601" s="281" t="e">
        <f t="shared" si="1005"/>
        <v>#N/A</v>
      </c>
      <c r="T1601" s="281"/>
      <c r="U1601" s="274"/>
      <c r="V1601" s="274"/>
      <c r="W1601" s="272"/>
      <c r="X1601" s="275"/>
      <c r="Y1601" s="272"/>
      <c r="Z1601" s="272"/>
      <c r="AA1601" s="272"/>
      <c r="AB1601" s="290"/>
      <c r="AC1601" s="275"/>
      <c r="AD1601" s="275"/>
      <c r="AE1601" s="272"/>
      <c r="AF1601" s="272"/>
      <c r="AG1601" s="272"/>
      <c r="AH1601" s="282"/>
      <c r="AI1601" s="243"/>
      <c r="AJ1601" s="243"/>
      <c r="AK1601" s="255">
        <f t="shared" si="1006"/>
        <v>1</v>
      </c>
      <c r="AL1601" s="256" t="b">
        <f t="shared" si="1007"/>
        <v>0</v>
      </c>
      <c r="AM1601" s="281"/>
      <c r="AN1601" s="281"/>
      <c r="AO1601" s="276"/>
      <c r="AP1601" s="258" t="e">
        <f>MATCH($F1601,$F$2:$F1601,0)=ROW($F1601)-1</f>
        <v>#N/A</v>
      </c>
      <c r="AQ1601" s="192" t="s">
        <v>111</v>
      </c>
      <c r="AR1601" s="192" t="s">
        <v>111</v>
      </c>
      <c r="AS1601" s="192" t="s">
        <v>111</v>
      </c>
      <c r="AT1601" s="192" t="s">
        <v>111</v>
      </c>
      <c r="AU1601" s="192" t="s">
        <v>111</v>
      </c>
      <c r="AV1601" s="192" t="s">
        <v>111</v>
      </c>
      <c r="AW1601" s="281"/>
      <c r="AX1601" s="281"/>
      <c r="AY1601" s="259" t="str">
        <f t="shared" si="1008"/>
        <v>KC912131</v>
      </c>
      <c r="AZ1601" s="260" t="str">
        <f t="shared" si="1009"/>
        <v>3.FRA.Toulouse.hum</v>
      </c>
      <c r="BA1601" s="260" t="str">
        <f t="shared" si="1010"/>
        <v>3.FRA.Toulouse.hum</v>
      </c>
      <c r="BB1601" s="200" t="str">
        <f t="shared" si="1011"/>
        <v>KC912131.</v>
      </c>
      <c r="BC1601" s="201" t="str">
        <f t="shared" si="1012"/>
        <v>KC912131</v>
      </c>
      <c r="BD1601" s="201" t="str">
        <f t="shared" si="1013"/>
        <v>KC912131</v>
      </c>
      <c r="BE1601" s="200" t="str">
        <f t="shared" si="1014"/>
        <v>KC912131=</v>
      </c>
      <c r="BF1601" s="200" t="str">
        <f t="shared" si="1015"/>
        <v>KC912131=out</v>
      </c>
      <c r="BG1601" s="200" t="str">
        <f t="shared" si="1016"/>
        <v>KC912131=out</v>
      </c>
      <c r="BH1601" s="200" t="str">
        <f t="shared" si="1017"/>
        <v>KC912131=</v>
      </c>
      <c r="BI1601" s="200" t="str">
        <f t="shared" si="1018"/>
        <v>KC912131=. 3.FRA.Toulouse.hum</v>
      </c>
      <c r="BJ1601" s="200" t="str">
        <f t="shared" si="1019"/>
        <v>KC912131=. 3.FRA.Toulouse.hum</v>
      </c>
      <c r="BK1601" s="200" t="str">
        <f t="shared" si="1020"/>
        <v>KC912131=. 3.FRA.Toulouse.hum</v>
      </c>
      <c r="BL1601" s="200" t="str">
        <f t="shared" si="1021"/>
        <v>KC912131=3.FRA.Toulouse.hum</v>
      </c>
      <c r="BM1601" s="200" t="str">
        <f t="shared" si="1022"/>
        <v>KC912131=3</v>
      </c>
      <c r="BN1601" s="200" t="str">
        <f t="shared" si="1023"/>
        <v>KC912131=3</v>
      </c>
      <c r="BO1601" s="200" t="str">
        <f t="shared" si="1024"/>
        <v>KC912131=3</v>
      </c>
      <c r="BP1601" s="200" t="str">
        <f t="shared" si="1025"/>
        <v>3=</v>
      </c>
      <c r="BQ1601" s="261" t="str">
        <f t="shared" si="1026"/>
        <v>KC912131</v>
      </c>
      <c r="BR1601" s="262" t="str">
        <f t="shared" si="1027"/>
        <v/>
      </c>
      <c r="BS1601" s="263" t="str">
        <f t="shared" si="1028"/>
        <v>3.FRA.Toulouse.hum</v>
      </c>
      <c r="BT1601" s="264" t="str">
        <f t="shared" si="1029"/>
        <v/>
      </c>
      <c r="BU1601" s="264" t="str">
        <f t="shared" si="1030"/>
        <v/>
      </c>
      <c r="BV1601" s="264" t="str">
        <f t="shared" si="1031"/>
        <v/>
      </c>
      <c r="BW1601" s="264" t="str">
        <f t="shared" si="1032"/>
        <v/>
      </c>
      <c r="BX1601" s="264" t="str">
        <f t="shared" si="1033"/>
        <v/>
      </c>
      <c r="BY1601" s="265" t="str">
        <f t="shared" si="1034"/>
        <v/>
      </c>
      <c r="BZ1601" s="283"/>
      <c r="CA1601" s="283" t="s">
        <v>506</v>
      </c>
      <c r="CB1601" s="284" t="str">
        <f t="shared" si="1035"/>
        <v>xx</v>
      </c>
      <c r="CC1601" s="284" t="str">
        <f t="shared" si="1036"/>
        <v>Non_select</v>
      </c>
      <c r="CD1601" s="284" t="str">
        <f t="shared" si="1037"/>
        <v>xx</v>
      </c>
      <c r="CE1601" s="284" t="str">
        <f t="shared" si="1038"/>
        <v/>
      </c>
      <c r="CF1601" s="283"/>
      <c r="CG1601" s="284" t="str">
        <f t="shared" si="1039"/>
        <v>KC912131</v>
      </c>
      <c r="CH1601" s="285" t="s">
        <v>360</v>
      </c>
      <c r="CI1601" s="285" t="s">
        <v>361</v>
      </c>
      <c r="CJ1601" s="285" t="s">
        <v>362</v>
      </c>
      <c r="CK1601" s="285"/>
      <c r="CL1601" s="285"/>
      <c r="CM1601" s="285"/>
      <c r="CN1601" s="285"/>
      <c r="CO1601" s="285"/>
      <c r="CP1601" s="285"/>
      <c r="CQ1601" s="284"/>
      <c r="CR1601" s="284"/>
      <c r="CS1601" s="284"/>
      <c r="CT1601" s="284"/>
      <c r="CU1601" s="284"/>
      <c r="CV1601" s="284">
        <f t="shared" ref="CV1601:CV1664" si="1042">C1601</f>
        <v>3</v>
      </c>
      <c r="CW1601" s="287" t="str">
        <f t="shared" si="1041"/>
        <v>3</v>
      </c>
      <c r="CX1601" s="200" t="str">
        <f t="shared" si="1040"/>
        <v>Hepatitis E virus strain  , partial cds</v>
      </c>
    </row>
    <row r="1602" spans="1:102" s="180" customFormat="1" ht="11.85" hidden="1" customHeight="1" x14ac:dyDescent="0.25">
      <c r="A1602" s="182" t="s">
        <v>3939</v>
      </c>
      <c r="B1602" s="174" t="s">
        <v>502</v>
      </c>
      <c r="C1602" s="175">
        <v>3</v>
      </c>
      <c r="D1602" s="176" t="s">
        <v>2561</v>
      </c>
      <c r="E1602" s="177" t="s">
        <v>2561</v>
      </c>
      <c r="F1602" s="182"/>
      <c r="G1602" s="243"/>
      <c r="H1602" s="180" t="s">
        <v>1329</v>
      </c>
      <c r="I1602" s="181" t="s">
        <v>1330</v>
      </c>
      <c r="J1602" s="182" t="s">
        <v>788</v>
      </c>
      <c r="K1602" s="183" t="s">
        <v>2990</v>
      </c>
      <c r="L1602" s="186" t="s">
        <v>2990</v>
      </c>
      <c r="M1602" s="253" t="s">
        <v>368</v>
      </c>
      <c r="N1602" s="257"/>
      <c r="O1602" s="243"/>
      <c r="P1602" s="243"/>
      <c r="Q1602" s="243"/>
      <c r="R1602" s="243"/>
      <c r="S1602" s="243" t="e">
        <f t="shared" ref="S1602:S1665" si="1043">INDEX(Burma,MATCH(SeqBeg,MEGAlign))</f>
        <v>#N/A</v>
      </c>
      <c r="T1602" s="243"/>
      <c r="U1602" s="274"/>
      <c r="V1602" s="274"/>
      <c r="W1602" s="272"/>
      <c r="X1602" s="275"/>
      <c r="Y1602" s="272"/>
      <c r="Z1602" s="272"/>
      <c r="AA1602" s="272"/>
      <c r="AB1602" s="290"/>
      <c r="AC1602" s="275"/>
      <c r="AD1602" s="275"/>
      <c r="AE1602" s="272"/>
      <c r="AF1602" s="272"/>
      <c r="AG1602" s="272"/>
      <c r="AH1602" s="282"/>
      <c r="AI1602" s="243"/>
      <c r="AJ1602" s="243"/>
      <c r="AK1602" s="255">
        <f t="shared" ref="AK1602:AK1665" si="1044">SeqEnd-SeqBeg+1</f>
        <v>1</v>
      </c>
      <c r="AL1602" s="256" t="b">
        <f t="shared" ref="AL1602:AL1665" si="1045">AND( SeqBeg&lt;=Beg, End &lt;=SeqEnd )</f>
        <v>0</v>
      </c>
      <c r="AM1602" s="243"/>
      <c r="AN1602" s="243"/>
      <c r="AO1602" s="276"/>
      <c r="AP1602" s="258" t="e">
        <f>MATCH($F1602,$F$2:$F1602,0)=ROW($F1602)-1</f>
        <v>#N/A</v>
      </c>
      <c r="AQ1602" s="174" t="s">
        <v>111</v>
      </c>
      <c r="AR1602" s="174" t="s">
        <v>111</v>
      </c>
      <c r="AS1602" s="174" t="s">
        <v>111</v>
      </c>
      <c r="AT1602" s="174" t="s">
        <v>111</v>
      </c>
      <c r="AU1602" s="174" t="s">
        <v>111</v>
      </c>
      <c r="AV1602" s="174" t="s">
        <v>111</v>
      </c>
      <c r="AX1602" s="243"/>
      <c r="AY1602" s="259" t="str">
        <f t="shared" ref="AY1602:AY1665" si="1046">HYPERLINK("http://www.ncbi.nlm.nih.gov/nuccore/" &amp; BQ1602, BQ1602)</f>
        <v>KC912132</v>
      </c>
      <c r="AZ1602" s="260" t="str">
        <f t="shared" ref="AZ1602:AZ1665" si="1047">Subtype  &amp; IF(CountryCod="","", "." &amp; CountryCod) &amp; IF(region="","", "." &amp; region) &amp; IF(Host="","","."&amp;Host) &amp; IF(Inst="","",  "." &amp; Inst ) &amp; IF(Lu="","","(*)")</f>
        <v>3.FRA.Toulouse.hum</v>
      </c>
      <c r="BA1602" s="260" t="str">
        <f t="shared" ref="BA1602:BA1665" si="1048">Etiq  &amp; IF(year="","", "." &amp; year)</f>
        <v>3.FRA.Toulouse.hum</v>
      </c>
      <c r="BB1602" s="200" t="str">
        <f t="shared" ref="BB1602:BB1665" si="1049">T_acc &amp; "." &amp; T_str_isol</f>
        <v>KC912132.</v>
      </c>
      <c r="BC1602" s="201" t="str">
        <f t="shared" ref="BC1602:BC1665" si="1050">IF(AX1602="",IF(ISNUMBER(FIND(".",A1602)),LEFT(A1602,FIND(".",A1602)-1),A1602),AX1602)</f>
        <v>KC912132</v>
      </c>
      <c r="BD1602" s="201" t="str">
        <f t="shared" ref="BD1602:BD1665" si="1051">IF(ISNUMBER(FIND("-",BC1602)),LEFT(BC1602,FIND("-",BC1602)-1),BC1602)</f>
        <v>KC912132</v>
      </c>
      <c r="BE1602" s="200" t="str">
        <f t="shared" ref="BE1602:BE1665" si="1052">MEGAname &amp; "="</f>
        <v>KC912132=</v>
      </c>
      <c r="BF1602" s="200" t="str">
        <f t="shared" ref="BF1602:BF1665" si="1053">Clear &amp; IF(span,"Span","out")</f>
        <v>KC912132=out</v>
      </c>
      <c r="BG1602" s="200" t="str">
        <f t="shared" ref="BG1602:BG1665" si="1054">Clear &amp; IF(span, IF(B1602=".","Selected",B1602),"out")</f>
        <v>KC912132=out</v>
      </c>
      <c r="BH1602" s="200" t="str">
        <f t="shared" ref="BH1602:BH1665" si="1055">Clear &amp; Strain</f>
        <v>KC912132=</v>
      </c>
      <c r="BI1602" s="200" t="str">
        <f t="shared" ref="BI1602:BI1665" si="1056">Gr_str_et  &amp; IF(CGen="", "", "." &amp; CGen)</f>
        <v>KC912132=. 3.FRA.Toulouse.hum</v>
      </c>
      <c r="BJ1602" s="200" t="str">
        <f t="shared" ref="BJ1602:BJ1665" si="1057">Gr_str_et_CG  &amp; IF(year="", "", "." &amp; year)</f>
        <v>KC912132=. 3.FRA.Toulouse.hum</v>
      </c>
      <c r="BK1602" s="200" t="str">
        <f t="shared" ref="BK1602:BK1665" si="1058">Clear &amp; Strain &amp; ". " &amp; Etiq</f>
        <v>KC912132=. 3.FRA.Toulouse.hum</v>
      </c>
      <c r="BL1602" s="200" t="str">
        <f t="shared" ref="BL1602:BL1665" si="1059">Clear &amp; Etiq</f>
        <v>KC912132=3.FRA.Toulouse.hum</v>
      </c>
      <c r="BM1602" s="200" t="str">
        <f t="shared" ref="BM1602:BM1665" si="1060">Clear &amp; Subtype</f>
        <v>KC912132=3</v>
      </c>
      <c r="BN1602" s="200" t="str">
        <f t="shared" ref="BN1602:BN1665" si="1061">Clear &amp; Grupe</f>
        <v>KC912132=3</v>
      </c>
      <c r="BO1602" s="200" t="str">
        <f t="shared" ref="BO1602:BO1665" si="1062">Clear &amp; Genotype</f>
        <v>KC912132=3</v>
      </c>
      <c r="BP1602" s="200" t="str">
        <f t="shared" ref="BP1602:BP1665" si="1063">Subtype &amp; "="</f>
        <v>3=</v>
      </c>
      <c r="BQ1602" s="261" t="str">
        <f t="shared" ref="BQ1602:BQ1665" si="1064">IF(BD1602="XX","",BD1602)</f>
        <v>KC912132</v>
      </c>
      <c r="BR1602" s="262" t="str">
        <f t="shared" ref="BR1602:BR1665" si="1065">Strain &amp; IF(G1602="","", " / " &amp; G1602)</f>
        <v/>
      </c>
      <c r="BS1602" s="263" t="str">
        <f t="shared" ref="BS1602:BS1665" si="1066">Etiq_y</f>
        <v>3.FRA.Toulouse.hum</v>
      </c>
      <c r="BT1602" s="264" t="str">
        <f t="shared" ref="BT1602:BT1665" si="1067">IF(W1602="","",W1602)</f>
        <v/>
      </c>
      <c r="BU1602" s="264" t="str">
        <f t="shared" ref="BU1602:BU1665" si="1068">IF(X1602="","", X1602 &amp; IF(LEFT(AQ1602,1)="s","+","") )</f>
        <v/>
      </c>
      <c r="BV1602" s="264" t="str">
        <f t="shared" ref="BV1602:BV1665" si="1069">IF(Y1602="","", Y1602 &amp; IF(LEFT(AS1602,1)="s","+","") )</f>
        <v/>
      </c>
      <c r="BW1602" s="264" t="str">
        <f t="shared" ref="BW1602:BW1665" si="1070">IF(Z1602="","", Z1602 &amp; IF(LEFT(AT1602,1)="s","+","") )</f>
        <v/>
      </c>
      <c r="BX1602" s="264" t="str">
        <f t="shared" ref="BX1602:BX1665" si="1071">IF(AA1602="","", AA1602 &amp; IF(LEFT(AU1602,1)="s","+","") )</f>
        <v/>
      </c>
      <c r="BY1602" s="265" t="str">
        <f t="shared" ref="BY1602:BY1665" si="1072">IF(AB1602="","", AB1602 &amp; IF(LEFT(AV1602,1)="s","+","") )</f>
        <v/>
      </c>
      <c r="BZ1602" s="243"/>
      <c r="CA1602" s="207" t="s">
        <v>506</v>
      </c>
      <c r="CB1602" s="200" t="str">
        <f t="shared" ref="CB1602:CB1665" si="1073">IF(CA1602&lt;&gt;"",IF(ISNUMBER(FIND("=",CA1602)),LEFT(CA1602,FIND("=",CA1602)-1),CA1602),CA1602)</f>
        <v>xx</v>
      </c>
      <c r="CC1602" s="200" t="str">
        <f t="shared" ref="CC1602:CC1665" si="1074">IF(CA1602&lt;&gt;"",IF(ISNUMBER(FIND("=",CA1602)),RIGHT(CA1602,LEN(CA1602)-FIND("=",CA1602)),""),"")</f>
        <v>Non_select</v>
      </c>
      <c r="CD1602" s="200" t="str">
        <f t="shared" ref="CD1602:CD1665" si="1075">IF(CB1602&lt;&gt;"",IF(ISNUMBER(FIND(".",CB1602)),LEFT(CB1602,FIND(".",CB1602)-1),CB1602),CB1602)</f>
        <v>xx</v>
      </c>
      <c r="CE1602" s="200" t="str">
        <f t="shared" ref="CE1602:CE1665" si="1076">IF(CB1602&lt;&gt;"",IF(ISNUMBER(FIND(".",CB1602)),RIGHT(CB1602,LEN(CB1602)-FIND(".",CB1602)),""),"")</f>
        <v/>
      </c>
      <c r="CF1602" s="243"/>
      <c r="CG1602" s="200" t="str">
        <f t="shared" ref="CG1602:CG1665" si="1077">A1602</f>
        <v>KC912132</v>
      </c>
      <c r="CH1602" s="208" t="s">
        <v>360</v>
      </c>
      <c r="CI1602" s="208" t="s">
        <v>361</v>
      </c>
      <c r="CJ1602" s="208" t="s">
        <v>362</v>
      </c>
      <c r="CK1602" s="243"/>
      <c r="CL1602" s="243"/>
      <c r="CM1602" s="243"/>
      <c r="CN1602" s="243"/>
      <c r="CO1602" s="208"/>
      <c r="CP1602" s="243"/>
      <c r="CQ1602" s="243"/>
      <c r="CR1602" s="243"/>
      <c r="CS1602" s="243"/>
      <c r="CT1602" s="243"/>
      <c r="CU1602" s="243"/>
      <c r="CV1602" s="268">
        <f t="shared" si="1042"/>
        <v>3</v>
      </c>
      <c r="CW1602" s="266" t="str">
        <f t="shared" si="1041"/>
        <v>3</v>
      </c>
      <c r="CX1602" s="200" t="str">
        <f t="shared" ref="CX1602:CX1665" si="1078">CONCATENATE(CH1602," strain ",CQ1602," ",CP1602,", partial cds")</f>
        <v>Hepatitis E virus strain  , partial cds</v>
      </c>
    </row>
    <row r="1603" spans="1:102" s="180" customFormat="1" ht="11.85" hidden="1" customHeight="1" x14ac:dyDescent="0.25">
      <c r="A1603" s="182" t="s">
        <v>3940</v>
      </c>
      <c r="B1603" s="174" t="s">
        <v>502</v>
      </c>
      <c r="C1603" s="175">
        <v>3</v>
      </c>
      <c r="D1603" s="176" t="s">
        <v>2561</v>
      </c>
      <c r="E1603" s="177" t="s">
        <v>2561</v>
      </c>
      <c r="F1603" s="182"/>
      <c r="G1603" s="243"/>
      <c r="H1603" s="180" t="s">
        <v>1329</v>
      </c>
      <c r="I1603" s="181" t="s">
        <v>1330</v>
      </c>
      <c r="J1603" s="182" t="s">
        <v>788</v>
      </c>
      <c r="K1603" s="183" t="s">
        <v>2990</v>
      </c>
      <c r="L1603" s="186" t="s">
        <v>2990</v>
      </c>
      <c r="M1603" s="253" t="s">
        <v>368</v>
      </c>
      <c r="N1603" s="257"/>
      <c r="O1603" s="243"/>
      <c r="P1603" s="243"/>
      <c r="Q1603" s="243"/>
      <c r="R1603" s="243"/>
      <c r="S1603" s="243" t="e">
        <f t="shared" si="1043"/>
        <v>#N/A</v>
      </c>
      <c r="T1603" s="243"/>
      <c r="U1603" s="274"/>
      <c r="V1603" s="274"/>
      <c r="W1603" s="272"/>
      <c r="X1603" s="275"/>
      <c r="Y1603" s="272"/>
      <c r="Z1603" s="272"/>
      <c r="AA1603" s="272"/>
      <c r="AB1603" s="290"/>
      <c r="AC1603" s="275"/>
      <c r="AD1603" s="275"/>
      <c r="AE1603" s="272"/>
      <c r="AF1603" s="272"/>
      <c r="AG1603" s="272"/>
      <c r="AH1603" s="282"/>
      <c r="AI1603" s="243"/>
      <c r="AJ1603" s="243"/>
      <c r="AK1603" s="255">
        <f t="shared" si="1044"/>
        <v>1</v>
      </c>
      <c r="AL1603" s="256" t="b">
        <f t="shared" si="1045"/>
        <v>0</v>
      </c>
      <c r="AM1603" s="243"/>
      <c r="AN1603" s="243"/>
      <c r="AO1603" s="276"/>
      <c r="AP1603" s="258" t="e">
        <f>MATCH($F1603,$F$2:$F1603,0)=ROW($F1603)-1</f>
        <v>#N/A</v>
      </c>
      <c r="AQ1603" s="174" t="s">
        <v>111</v>
      </c>
      <c r="AR1603" s="174" t="s">
        <v>111</v>
      </c>
      <c r="AS1603" s="174" t="s">
        <v>111</v>
      </c>
      <c r="AT1603" s="174" t="s">
        <v>111</v>
      </c>
      <c r="AU1603" s="174" t="s">
        <v>111</v>
      </c>
      <c r="AV1603" s="174" t="s">
        <v>111</v>
      </c>
      <c r="AX1603" s="243"/>
      <c r="AY1603" s="259" t="str">
        <f t="shared" si="1046"/>
        <v>KC912133</v>
      </c>
      <c r="AZ1603" s="260" t="str">
        <f t="shared" si="1047"/>
        <v>3.FRA.Toulouse.hum</v>
      </c>
      <c r="BA1603" s="260" t="str">
        <f t="shared" si="1048"/>
        <v>3.FRA.Toulouse.hum</v>
      </c>
      <c r="BB1603" s="200" t="str">
        <f t="shared" si="1049"/>
        <v>KC912133.</v>
      </c>
      <c r="BC1603" s="201" t="str">
        <f t="shared" si="1050"/>
        <v>KC912133</v>
      </c>
      <c r="BD1603" s="201" t="str">
        <f t="shared" si="1051"/>
        <v>KC912133</v>
      </c>
      <c r="BE1603" s="200" t="str">
        <f t="shared" si="1052"/>
        <v>KC912133=</v>
      </c>
      <c r="BF1603" s="200" t="str">
        <f t="shared" si="1053"/>
        <v>KC912133=out</v>
      </c>
      <c r="BG1603" s="200" t="str">
        <f t="shared" si="1054"/>
        <v>KC912133=out</v>
      </c>
      <c r="BH1603" s="200" t="str">
        <f t="shared" si="1055"/>
        <v>KC912133=</v>
      </c>
      <c r="BI1603" s="200" t="str">
        <f t="shared" si="1056"/>
        <v>KC912133=. 3.FRA.Toulouse.hum</v>
      </c>
      <c r="BJ1603" s="200" t="str">
        <f t="shared" si="1057"/>
        <v>KC912133=. 3.FRA.Toulouse.hum</v>
      </c>
      <c r="BK1603" s="200" t="str">
        <f t="shared" si="1058"/>
        <v>KC912133=. 3.FRA.Toulouse.hum</v>
      </c>
      <c r="BL1603" s="200" t="str">
        <f t="shared" si="1059"/>
        <v>KC912133=3.FRA.Toulouse.hum</v>
      </c>
      <c r="BM1603" s="200" t="str">
        <f t="shared" si="1060"/>
        <v>KC912133=3</v>
      </c>
      <c r="BN1603" s="200" t="str">
        <f t="shared" si="1061"/>
        <v>KC912133=3</v>
      </c>
      <c r="BO1603" s="200" t="str">
        <f t="shared" si="1062"/>
        <v>KC912133=3</v>
      </c>
      <c r="BP1603" s="200" t="str">
        <f t="shared" si="1063"/>
        <v>3=</v>
      </c>
      <c r="BQ1603" s="261" t="str">
        <f t="shared" si="1064"/>
        <v>KC912133</v>
      </c>
      <c r="BR1603" s="262" t="str">
        <f t="shared" si="1065"/>
        <v/>
      </c>
      <c r="BS1603" s="263" t="str">
        <f t="shared" si="1066"/>
        <v>3.FRA.Toulouse.hum</v>
      </c>
      <c r="BT1603" s="264" t="str">
        <f t="shared" si="1067"/>
        <v/>
      </c>
      <c r="BU1603" s="264" t="str">
        <f t="shared" si="1068"/>
        <v/>
      </c>
      <c r="BV1603" s="264" t="str">
        <f t="shared" si="1069"/>
        <v/>
      </c>
      <c r="BW1603" s="264" t="str">
        <f t="shared" si="1070"/>
        <v/>
      </c>
      <c r="BX1603" s="264" t="str">
        <f t="shared" si="1071"/>
        <v/>
      </c>
      <c r="BY1603" s="265" t="str">
        <f t="shared" si="1072"/>
        <v/>
      </c>
      <c r="BZ1603" s="243"/>
      <c r="CA1603" s="207" t="s">
        <v>506</v>
      </c>
      <c r="CB1603" s="200" t="str">
        <f t="shared" si="1073"/>
        <v>xx</v>
      </c>
      <c r="CC1603" s="200" t="str">
        <f t="shared" si="1074"/>
        <v>Non_select</v>
      </c>
      <c r="CD1603" s="200" t="str">
        <f t="shared" si="1075"/>
        <v>xx</v>
      </c>
      <c r="CE1603" s="200" t="str">
        <f t="shared" si="1076"/>
        <v/>
      </c>
      <c r="CF1603" s="243"/>
      <c r="CG1603" s="200" t="str">
        <f t="shared" si="1077"/>
        <v>KC912133</v>
      </c>
      <c r="CH1603" s="208" t="s">
        <v>360</v>
      </c>
      <c r="CI1603" s="208" t="s">
        <v>361</v>
      </c>
      <c r="CJ1603" s="208" t="s">
        <v>362</v>
      </c>
      <c r="CK1603" s="243"/>
      <c r="CL1603" s="243"/>
      <c r="CM1603" s="243"/>
      <c r="CN1603" s="243"/>
      <c r="CO1603" s="208"/>
      <c r="CP1603" s="243"/>
      <c r="CQ1603" s="243"/>
      <c r="CR1603" s="243"/>
      <c r="CS1603" s="243"/>
      <c r="CT1603" s="243"/>
      <c r="CU1603" s="243"/>
      <c r="CV1603" s="268">
        <f t="shared" si="1042"/>
        <v>3</v>
      </c>
      <c r="CW1603" s="266" t="str">
        <f t="shared" si="1041"/>
        <v>3</v>
      </c>
      <c r="CX1603" s="200" t="str">
        <f t="shared" si="1078"/>
        <v>Hepatitis E virus strain  , partial cds</v>
      </c>
    </row>
    <row r="1604" spans="1:102" s="180" customFormat="1" ht="11.85" hidden="1" customHeight="1" x14ac:dyDescent="0.25">
      <c r="A1604" s="182" t="s">
        <v>3941</v>
      </c>
      <c r="B1604" s="174" t="s">
        <v>502</v>
      </c>
      <c r="C1604" s="175">
        <v>3</v>
      </c>
      <c r="D1604" s="176" t="s">
        <v>2561</v>
      </c>
      <c r="E1604" s="177" t="s">
        <v>2561</v>
      </c>
      <c r="F1604" s="182"/>
      <c r="G1604" s="243"/>
      <c r="H1604" s="180" t="s">
        <v>1329</v>
      </c>
      <c r="I1604" s="181" t="s">
        <v>1330</v>
      </c>
      <c r="J1604" s="182" t="s">
        <v>788</v>
      </c>
      <c r="K1604" s="183" t="s">
        <v>2990</v>
      </c>
      <c r="L1604" s="186" t="s">
        <v>2990</v>
      </c>
      <c r="M1604" s="253" t="s">
        <v>368</v>
      </c>
      <c r="N1604" s="257"/>
      <c r="O1604" s="243"/>
      <c r="P1604" s="243"/>
      <c r="Q1604" s="243"/>
      <c r="R1604" s="243"/>
      <c r="S1604" s="243" t="e">
        <f t="shared" si="1043"/>
        <v>#N/A</v>
      </c>
      <c r="T1604" s="243"/>
      <c r="U1604" s="274"/>
      <c r="V1604" s="274"/>
      <c r="W1604" s="272"/>
      <c r="X1604" s="275"/>
      <c r="Y1604" s="272"/>
      <c r="Z1604" s="272"/>
      <c r="AA1604" s="272"/>
      <c r="AB1604" s="290"/>
      <c r="AC1604" s="275"/>
      <c r="AD1604" s="275"/>
      <c r="AE1604" s="272"/>
      <c r="AF1604" s="272"/>
      <c r="AG1604" s="272"/>
      <c r="AH1604" s="282"/>
      <c r="AI1604" s="243"/>
      <c r="AJ1604" s="243"/>
      <c r="AK1604" s="255">
        <f t="shared" si="1044"/>
        <v>1</v>
      </c>
      <c r="AL1604" s="256" t="b">
        <f t="shared" si="1045"/>
        <v>0</v>
      </c>
      <c r="AM1604" s="243"/>
      <c r="AN1604" s="243"/>
      <c r="AO1604" s="276"/>
      <c r="AP1604" s="258" t="e">
        <f>MATCH($F1604,$F$2:$F1604,0)=ROW($F1604)-1</f>
        <v>#N/A</v>
      </c>
      <c r="AQ1604" s="174" t="s">
        <v>111</v>
      </c>
      <c r="AR1604" s="174" t="s">
        <v>111</v>
      </c>
      <c r="AS1604" s="174" t="s">
        <v>111</v>
      </c>
      <c r="AT1604" s="174" t="s">
        <v>111</v>
      </c>
      <c r="AU1604" s="174" t="s">
        <v>111</v>
      </c>
      <c r="AV1604" s="174" t="s">
        <v>111</v>
      </c>
      <c r="AX1604" s="243"/>
      <c r="AY1604" s="259" t="str">
        <f t="shared" si="1046"/>
        <v>KC912134</v>
      </c>
      <c r="AZ1604" s="260" t="str">
        <f t="shared" si="1047"/>
        <v>3.FRA.Toulouse.hum</v>
      </c>
      <c r="BA1604" s="260" t="str">
        <f t="shared" si="1048"/>
        <v>3.FRA.Toulouse.hum</v>
      </c>
      <c r="BB1604" s="200" t="str">
        <f t="shared" si="1049"/>
        <v>KC912134.</v>
      </c>
      <c r="BC1604" s="201" t="str">
        <f t="shared" si="1050"/>
        <v>KC912134</v>
      </c>
      <c r="BD1604" s="201" t="str">
        <f t="shared" si="1051"/>
        <v>KC912134</v>
      </c>
      <c r="BE1604" s="200" t="str">
        <f t="shared" si="1052"/>
        <v>KC912134=</v>
      </c>
      <c r="BF1604" s="200" t="str">
        <f t="shared" si="1053"/>
        <v>KC912134=out</v>
      </c>
      <c r="BG1604" s="200" t="str">
        <f t="shared" si="1054"/>
        <v>KC912134=out</v>
      </c>
      <c r="BH1604" s="200" t="str">
        <f t="shared" si="1055"/>
        <v>KC912134=</v>
      </c>
      <c r="BI1604" s="200" t="str">
        <f t="shared" si="1056"/>
        <v>KC912134=. 3.FRA.Toulouse.hum</v>
      </c>
      <c r="BJ1604" s="200" t="str">
        <f t="shared" si="1057"/>
        <v>KC912134=. 3.FRA.Toulouse.hum</v>
      </c>
      <c r="BK1604" s="200" t="str">
        <f t="shared" si="1058"/>
        <v>KC912134=. 3.FRA.Toulouse.hum</v>
      </c>
      <c r="BL1604" s="200" t="str">
        <f t="shared" si="1059"/>
        <v>KC912134=3.FRA.Toulouse.hum</v>
      </c>
      <c r="BM1604" s="200" t="str">
        <f t="shared" si="1060"/>
        <v>KC912134=3</v>
      </c>
      <c r="BN1604" s="200" t="str">
        <f t="shared" si="1061"/>
        <v>KC912134=3</v>
      </c>
      <c r="BO1604" s="200" t="str">
        <f t="shared" si="1062"/>
        <v>KC912134=3</v>
      </c>
      <c r="BP1604" s="200" t="str">
        <f t="shared" si="1063"/>
        <v>3=</v>
      </c>
      <c r="BQ1604" s="261" t="str">
        <f t="shared" si="1064"/>
        <v>KC912134</v>
      </c>
      <c r="BR1604" s="262" t="str">
        <f t="shared" si="1065"/>
        <v/>
      </c>
      <c r="BS1604" s="263" t="str">
        <f t="shared" si="1066"/>
        <v>3.FRA.Toulouse.hum</v>
      </c>
      <c r="BT1604" s="264" t="str">
        <f t="shared" si="1067"/>
        <v/>
      </c>
      <c r="BU1604" s="264" t="str">
        <f t="shared" si="1068"/>
        <v/>
      </c>
      <c r="BV1604" s="264" t="str">
        <f t="shared" si="1069"/>
        <v/>
      </c>
      <c r="BW1604" s="264" t="str">
        <f t="shared" si="1070"/>
        <v/>
      </c>
      <c r="BX1604" s="264" t="str">
        <f t="shared" si="1071"/>
        <v/>
      </c>
      <c r="BY1604" s="265" t="str">
        <f t="shared" si="1072"/>
        <v/>
      </c>
      <c r="BZ1604" s="243"/>
      <c r="CA1604" s="207" t="s">
        <v>506</v>
      </c>
      <c r="CB1604" s="200" t="str">
        <f t="shared" si="1073"/>
        <v>xx</v>
      </c>
      <c r="CC1604" s="200" t="str">
        <f t="shared" si="1074"/>
        <v>Non_select</v>
      </c>
      <c r="CD1604" s="200" t="str">
        <f t="shared" si="1075"/>
        <v>xx</v>
      </c>
      <c r="CE1604" s="200" t="str">
        <f t="shared" si="1076"/>
        <v/>
      </c>
      <c r="CF1604" s="243"/>
      <c r="CG1604" s="200" t="str">
        <f t="shared" si="1077"/>
        <v>KC912134</v>
      </c>
      <c r="CH1604" s="208" t="s">
        <v>360</v>
      </c>
      <c r="CI1604" s="208" t="s">
        <v>361</v>
      </c>
      <c r="CJ1604" s="208" t="s">
        <v>362</v>
      </c>
      <c r="CK1604" s="243"/>
      <c r="CL1604" s="243"/>
      <c r="CM1604" s="243"/>
      <c r="CN1604" s="243"/>
      <c r="CO1604" s="208"/>
      <c r="CP1604" s="243"/>
      <c r="CQ1604" s="243"/>
      <c r="CR1604" s="243"/>
      <c r="CS1604" s="243"/>
      <c r="CT1604" s="243"/>
      <c r="CU1604" s="243"/>
      <c r="CV1604" s="268">
        <f t="shared" si="1042"/>
        <v>3</v>
      </c>
      <c r="CW1604" s="266" t="str">
        <f t="shared" si="1041"/>
        <v>3</v>
      </c>
      <c r="CX1604" s="200" t="str">
        <f t="shared" si="1078"/>
        <v>Hepatitis E virus strain  , partial cds</v>
      </c>
    </row>
    <row r="1605" spans="1:102" s="180" customFormat="1" ht="11.85" hidden="1" customHeight="1" x14ac:dyDescent="0.25">
      <c r="A1605" s="182" t="s">
        <v>3942</v>
      </c>
      <c r="B1605" s="174" t="s">
        <v>502</v>
      </c>
      <c r="C1605" s="175">
        <v>3</v>
      </c>
      <c r="D1605" s="176" t="s">
        <v>2561</v>
      </c>
      <c r="E1605" s="177" t="s">
        <v>2561</v>
      </c>
      <c r="F1605" s="182"/>
      <c r="G1605" s="243"/>
      <c r="H1605" s="180" t="s">
        <v>1329</v>
      </c>
      <c r="I1605" s="181" t="s">
        <v>1330</v>
      </c>
      <c r="J1605" s="182" t="s">
        <v>788</v>
      </c>
      <c r="K1605" s="183" t="s">
        <v>2990</v>
      </c>
      <c r="L1605" s="186" t="s">
        <v>2990</v>
      </c>
      <c r="M1605" s="253" t="s">
        <v>368</v>
      </c>
      <c r="N1605" s="257"/>
      <c r="O1605" s="243"/>
      <c r="P1605" s="243"/>
      <c r="Q1605" s="243"/>
      <c r="R1605" s="243"/>
      <c r="S1605" s="243" t="e">
        <f t="shared" si="1043"/>
        <v>#N/A</v>
      </c>
      <c r="T1605" s="243"/>
      <c r="U1605" s="274"/>
      <c r="V1605" s="274"/>
      <c r="W1605" s="272"/>
      <c r="X1605" s="275"/>
      <c r="Y1605" s="272"/>
      <c r="Z1605" s="272"/>
      <c r="AA1605" s="272"/>
      <c r="AB1605" s="290"/>
      <c r="AC1605" s="275"/>
      <c r="AD1605" s="275"/>
      <c r="AE1605" s="272"/>
      <c r="AF1605" s="272"/>
      <c r="AG1605" s="272"/>
      <c r="AH1605" s="282"/>
      <c r="AI1605" s="243"/>
      <c r="AJ1605" s="243"/>
      <c r="AK1605" s="255">
        <f t="shared" si="1044"/>
        <v>1</v>
      </c>
      <c r="AL1605" s="256" t="b">
        <f t="shared" si="1045"/>
        <v>0</v>
      </c>
      <c r="AM1605" s="243"/>
      <c r="AN1605" s="243"/>
      <c r="AO1605" s="276"/>
      <c r="AP1605" s="258" t="e">
        <f>MATCH($F1605,$F$2:$F1605,0)=ROW($F1605)-1</f>
        <v>#N/A</v>
      </c>
      <c r="AQ1605" s="174" t="s">
        <v>111</v>
      </c>
      <c r="AR1605" s="174" t="s">
        <v>111</v>
      </c>
      <c r="AS1605" s="174" t="s">
        <v>111</v>
      </c>
      <c r="AT1605" s="174" t="s">
        <v>111</v>
      </c>
      <c r="AU1605" s="174" t="s">
        <v>111</v>
      </c>
      <c r="AV1605" s="174" t="s">
        <v>111</v>
      </c>
      <c r="AX1605" s="243"/>
      <c r="AY1605" s="259" t="str">
        <f t="shared" si="1046"/>
        <v>KC912135</v>
      </c>
      <c r="AZ1605" s="260" t="str">
        <f t="shared" si="1047"/>
        <v>3.FRA.Toulouse.hum</v>
      </c>
      <c r="BA1605" s="260" t="str">
        <f t="shared" si="1048"/>
        <v>3.FRA.Toulouse.hum</v>
      </c>
      <c r="BB1605" s="200" t="str">
        <f t="shared" si="1049"/>
        <v>KC912135.</v>
      </c>
      <c r="BC1605" s="201" t="str">
        <f t="shared" si="1050"/>
        <v>KC912135</v>
      </c>
      <c r="BD1605" s="201" t="str">
        <f t="shared" si="1051"/>
        <v>KC912135</v>
      </c>
      <c r="BE1605" s="200" t="str">
        <f t="shared" si="1052"/>
        <v>KC912135=</v>
      </c>
      <c r="BF1605" s="200" t="str">
        <f t="shared" si="1053"/>
        <v>KC912135=out</v>
      </c>
      <c r="BG1605" s="200" t="str">
        <f t="shared" si="1054"/>
        <v>KC912135=out</v>
      </c>
      <c r="BH1605" s="200" t="str">
        <f t="shared" si="1055"/>
        <v>KC912135=</v>
      </c>
      <c r="BI1605" s="200" t="str">
        <f t="shared" si="1056"/>
        <v>KC912135=. 3.FRA.Toulouse.hum</v>
      </c>
      <c r="BJ1605" s="200" t="str">
        <f t="shared" si="1057"/>
        <v>KC912135=. 3.FRA.Toulouse.hum</v>
      </c>
      <c r="BK1605" s="200" t="str">
        <f t="shared" si="1058"/>
        <v>KC912135=. 3.FRA.Toulouse.hum</v>
      </c>
      <c r="BL1605" s="200" t="str">
        <f t="shared" si="1059"/>
        <v>KC912135=3.FRA.Toulouse.hum</v>
      </c>
      <c r="BM1605" s="200" t="str">
        <f t="shared" si="1060"/>
        <v>KC912135=3</v>
      </c>
      <c r="BN1605" s="200" t="str">
        <f t="shared" si="1061"/>
        <v>KC912135=3</v>
      </c>
      <c r="BO1605" s="200" t="str">
        <f t="shared" si="1062"/>
        <v>KC912135=3</v>
      </c>
      <c r="BP1605" s="200" t="str">
        <f t="shared" si="1063"/>
        <v>3=</v>
      </c>
      <c r="BQ1605" s="261" t="str">
        <f t="shared" si="1064"/>
        <v>KC912135</v>
      </c>
      <c r="BR1605" s="262" t="str">
        <f t="shared" si="1065"/>
        <v/>
      </c>
      <c r="BS1605" s="263" t="str">
        <f t="shared" si="1066"/>
        <v>3.FRA.Toulouse.hum</v>
      </c>
      <c r="BT1605" s="264" t="str">
        <f t="shared" si="1067"/>
        <v/>
      </c>
      <c r="BU1605" s="264" t="str">
        <f t="shared" si="1068"/>
        <v/>
      </c>
      <c r="BV1605" s="264" t="str">
        <f t="shared" si="1069"/>
        <v/>
      </c>
      <c r="BW1605" s="264" t="str">
        <f t="shared" si="1070"/>
        <v/>
      </c>
      <c r="BX1605" s="264" t="str">
        <f t="shared" si="1071"/>
        <v/>
      </c>
      <c r="BY1605" s="265" t="str">
        <f t="shared" si="1072"/>
        <v/>
      </c>
      <c r="BZ1605" s="243"/>
      <c r="CA1605" s="207" t="s">
        <v>506</v>
      </c>
      <c r="CB1605" s="200" t="str">
        <f t="shared" si="1073"/>
        <v>xx</v>
      </c>
      <c r="CC1605" s="200" t="str">
        <f t="shared" si="1074"/>
        <v>Non_select</v>
      </c>
      <c r="CD1605" s="200" t="str">
        <f t="shared" si="1075"/>
        <v>xx</v>
      </c>
      <c r="CE1605" s="200" t="str">
        <f t="shared" si="1076"/>
        <v/>
      </c>
      <c r="CF1605" s="243"/>
      <c r="CG1605" s="200" t="str">
        <f t="shared" si="1077"/>
        <v>KC912135</v>
      </c>
      <c r="CH1605" s="208" t="s">
        <v>360</v>
      </c>
      <c r="CI1605" s="208" t="s">
        <v>361</v>
      </c>
      <c r="CJ1605" s="208" t="s">
        <v>362</v>
      </c>
      <c r="CK1605" s="243"/>
      <c r="CL1605" s="243"/>
      <c r="CM1605" s="243"/>
      <c r="CN1605" s="243"/>
      <c r="CO1605" s="208"/>
      <c r="CP1605" s="243"/>
      <c r="CQ1605" s="243"/>
      <c r="CR1605" s="243"/>
      <c r="CS1605" s="243"/>
      <c r="CT1605" s="243"/>
      <c r="CU1605" s="243"/>
      <c r="CV1605" s="268">
        <f t="shared" si="1042"/>
        <v>3</v>
      </c>
      <c r="CW1605" s="266" t="str">
        <f t="shared" si="1041"/>
        <v>3</v>
      </c>
      <c r="CX1605" s="200" t="str">
        <f t="shared" si="1078"/>
        <v>Hepatitis E virus strain  , partial cds</v>
      </c>
    </row>
    <row r="1606" spans="1:102" s="180" customFormat="1" ht="11.85" hidden="1" customHeight="1" x14ac:dyDescent="0.25">
      <c r="A1606" s="182" t="s">
        <v>3943</v>
      </c>
      <c r="B1606" s="174" t="s">
        <v>502</v>
      </c>
      <c r="C1606" s="175">
        <v>3</v>
      </c>
      <c r="D1606" s="176" t="s">
        <v>2561</v>
      </c>
      <c r="E1606" s="177" t="s">
        <v>2561</v>
      </c>
      <c r="F1606" s="182" t="s">
        <v>3927</v>
      </c>
      <c r="G1606" s="276">
        <v>7</v>
      </c>
      <c r="H1606" s="180" t="s">
        <v>1329</v>
      </c>
      <c r="I1606" s="181" t="s">
        <v>1330</v>
      </c>
      <c r="J1606" s="182" t="s">
        <v>788</v>
      </c>
      <c r="K1606" s="183" t="s">
        <v>2990</v>
      </c>
      <c r="L1606" s="186" t="s">
        <v>2990</v>
      </c>
      <c r="M1606" s="253" t="s">
        <v>368</v>
      </c>
      <c r="N1606" s="257"/>
      <c r="O1606" s="243"/>
      <c r="P1606" s="243"/>
      <c r="Q1606" s="243"/>
      <c r="R1606" s="243"/>
      <c r="S1606" s="243" t="e">
        <f t="shared" si="1043"/>
        <v>#N/A</v>
      </c>
      <c r="T1606" s="243"/>
      <c r="U1606" s="274"/>
      <c r="V1606" s="274"/>
      <c r="W1606" s="272"/>
      <c r="X1606" s="275"/>
      <c r="Y1606" s="272"/>
      <c r="Z1606" s="272"/>
      <c r="AA1606" s="272"/>
      <c r="AB1606" s="290"/>
      <c r="AC1606" s="275"/>
      <c r="AD1606" s="275"/>
      <c r="AE1606" s="272"/>
      <c r="AF1606" s="272"/>
      <c r="AG1606" s="272"/>
      <c r="AH1606" s="282"/>
      <c r="AI1606" s="243"/>
      <c r="AJ1606" s="243"/>
      <c r="AK1606" s="255">
        <f t="shared" si="1044"/>
        <v>1</v>
      </c>
      <c r="AL1606" s="256" t="b">
        <f t="shared" si="1045"/>
        <v>0</v>
      </c>
      <c r="AM1606" s="243"/>
      <c r="AN1606" s="243"/>
      <c r="AO1606" s="276"/>
      <c r="AP1606" s="258" t="b">
        <f>MATCH($F1606,$F$2:$F1606,0)=ROW($F1606)-1</f>
        <v>1</v>
      </c>
      <c r="AQ1606" s="174" t="s">
        <v>111</v>
      </c>
      <c r="AR1606" s="174" t="s">
        <v>111</v>
      </c>
      <c r="AS1606" s="174" t="s">
        <v>111</v>
      </c>
      <c r="AT1606" s="174" t="s">
        <v>111</v>
      </c>
      <c r="AU1606" s="174" t="s">
        <v>111</v>
      </c>
      <c r="AV1606" s="174" t="s">
        <v>111</v>
      </c>
      <c r="AX1606" s="243"/>
      <c r="AY1606" s="259" t="str">
        <f t="shared" si="1046"/>
        <v>KC912136</v>
      </c>
      <c r="AZ1606" s="260" t="str">
        <f t="shared" si="1047"/>
        <v>3.FRA.Toulouse.hum</v>
      </c>
      <c r="BA1606" s="260" t="str">
        <f t="shared" si="1048"/>
        <v>3.FRA.Toulouse.hum</v>
      </c>
      <c r="BB1606" s="200" t="str">
        <f t="shared" si="1049"/>
        <v>KC912136.TR7 / 7</v>
      </c>
      <c r="BC1606" s="201" t="str">
        <f t="shared" si="1050"/>
        <v>KC912136</v>
      </c>
      <c r="BD1606" s="201" t="str">
        <f t="shared" si="1051"/>
        <v>KC912136</v>
      </c>
      <c r="BE1606" s="200" t="str">
        <f t="shared" si="1052"/>
        <v>KC912136=</v>
      </c>
      <c r="BF1606" s="200" t="str">
        <f t="shared" si="1053"/>
        <v>KC912136=out</v>
      </c>
      <c r="BG1606" s="200" t="str">
        <f t="shared" si="1054"/>
        <v>KC912136=out</v>
      </c>
      <c r="BH1606" s="200" t="str">
        <f t="shared" si="1055"/>
        <v>KC912136=TR7</v>
      </c>
      <c r="BI1606" s="200" t="str">
        <f t="shared" si="1056"/>
        <v>KC912136=TR7. 3.FRA.Toulouse.hum</v>
      </c>
      <c r="BJ1606" s="200" t="str">
        <f t="shared" si="1057"/>
        <v>KC912136=TR7. 3.FRA.Toulouse.hum</v>
      </c>
      <c r="BK1606" s="200" t="str">
        <f t="shared" si="1058"/>
        <v>KC912136=TR7. 3.FRA.Toulouse.hum</v>
      </c>
      <c r="BL1606" s="200" t="str">
        <f t="shared" si="1059"/>
        <v>KC912136=3.FRA.Toulouse.hum</v>
      </c>
      <c r="BM1606" s="200" t="str">
        <f t="shared" si="1060"/>
        <v>KC912136=3</v>
      </c>
      <c r="BN1606" s="200" t="str">
        <f t="shared" si="1061"/>
        <v>KC912136=3</v>
      </c>
      <c r="BO1606" s="200" t="str">
        <f t="shared" si="1062"/>
        <v>KC912136=3</v>
      </c>
      <c r="BP1606" s="200" t="str">
        <f t="shared" si="1063"/>
        <v>3=</v>
      </c>
      <c r="BQ1606" s="261" t="str">
        <f t="shared" si="1064"/>
        <v>KC912136</v>
      </c>
      <c r="BR1606" s="262" t="str">
        <f t="shared" si="1065"/>
        <v>TR7 / 7</v>
      </c>
      <c r="BS1606" s="263" t="str">
        <f t="shared" si="1066"/>
        <v>3.FRA.Toulouse.hum</v>
      </c>
      <c r="BT1606" s="264" t="str">
        <f t="shared" si="1067"/>
        <v/>
      </c>
      <c r="BU1606" s="264" t="str">
        <f t="shared" si="1068"/>
        <v/>
      </c>
      <c r="BV1606" s="264" t="str">
        <f t="shared" si="1069"/>
        <v/>
      </c>
      <c r="BW1606" s="264" t="str">
        <f t="shared" si="1070"/>
        <v/>
      </c>
      <c r="BX1606" s="264" t="str">
        <f t="shared" si="1071"/>
        <v/>
      </c>
      <c r="BY1606" s="265" t="str">
        <f t="shared" si="1072"/>
        <v/>
      </c>
      <c r="BZ1606" s="243"/>
      <c r="CA1606" s="207" t="s">
        <v>506</v>
      </c>
      <c r="CB1606" s="200" t="str">
        <f t="shared" si="1073"/>
        <v>xx</v>
      </c>
      <c r="CC1606" s="200" t="str">
        <f t="shared" si="1074"/>
        <v>Non_select</v>
      </c>
      <c r="CD1606" s="200" t="str">
        <f t="shared" si="1075"/>
        <v>xx</v>
      </c>
      <c r="CE1606" s="200" t="str">
        <f t="shared" si="1076"/>
        <v/>
      </c>
      <c r="CF1606" s="243"/>
      <c r="CG1606" s="200" t="str">
        <f t="shared" si="1077"/>
        <v>KC912136</v>
      </c>
      <c r="CH1606" s="208" t="s">
        <v>360</v>
      </c>
      <c r="CI1606" s="208" t="s">
        <v>361</v>
      </c>
      <c r="CJ1606" s="208" t="s">
        <v>362</v>
      </c>
      <c r="CK1606" s="243"/>
      <c r="CL1606" s="243"/>
      <c r="CM1606" s="243"/>
      <c r="CN1606" s="243"/>
      <c r="CO1606" s="208"/>
      <c r="CP1606" s="243"/>
      <c r="CQ1606" s="243"/>
      <c r="CR1606" s="243"/>
      <c r="CS1606" s="243"/>
      <c r="CT1606" s="243"/>
      <c r="CU1606" s="243"/>
      <c r="CV1606" s="268">
        <f t="shared" si="1042"/>
        <v>3</v>
      </c>
      <c r="CW1606" s="266" t="str">
        <f t="shared" si="1041"/>
        <v>3</v>
      </c>
      <c r="CX1606" s="200" t="str">
        <f t="shared" si="1078"/>
        <v>Hepatitis E virus strain  , partial cds</v>
      </c>
    </row>
    <row r="1607" spans="1:102" ht="11.85" hidden="1" customHeight="1" x14ac:dyDescent="0.25">
      <c r="A1607" s="277" t="s">
        <v>3944</v>
      </c>
      <c r="B1607" s="174" t="s">
        <v>502</v>
      </c>
      <c r="C1607" s="278">
        <v>3</v>
      </c>
      <c r="D1607" s="279" t="s">
        <v>2561</v>
      </c>
      <c r="E1607" s="177" t="s">
        <v>2561</v>
      </c>
      <c r="F1607" s="277" t="s">
        <v>3927</v>
      </c>
      <c r="G1607" s="276">
        <v>3</v>
      </c>
      <c r="H1607" s="277" t="s">
        <v>1329</v>
      </c>
      <c r="I1607" s="280" t="s">
        <v>1330</v>
      </c>
      <c r="J1607" s="277" t="s">
        <v>788</v>
      </c>
      <c r="K1607" s="183" t="s">
        <v>2990</v>
      </c>
      <c r="L1607" s="186" t="s">
        <v>2990</v>
      </c>
      <c r="M1607" s="253" t="s">
        <v>368</v>
      </c>
      <c r="N1607" s="257"/>
      <c r="O1607" s="243"/>
      <c r="P1607" s="187"/>
      <c r="Q1607" s="187"/>
      <c r="R1607" s="281"/>
      <c r="S1607" s="281" t="e">
        <f t="shared" si="1043"/>
        <v>#N/A</v>
      </c>
      <c r="T1607" s="281"/>
      <c r="U1607" s="274"/>
      <c r="V1607" s="274"/>
      <c r="W1607" s="272"/>
      <c r="X1607" s="275"/>
      <c r="Y1607" s="272"/>
      <c r="Z1607" s="272"/>
      <c r="AA1607" s="272"/>
      <c r="AB1607" s="290"/>
      <c r="AC1607" s="275"/>
      <c r="AD1607" s="275"/>
      <c r="AE1607" s="272"/>
      <c r="AF1607" s="272"/>
      <c r="AG1607" s="272"/>
      <c r="AH1607" s="282"/>
      <c r="AI1607" s="243"/>
      <c r="AJ1607" s="243"/>
      <c r="AK1607" s="255">
        <f t="shared" si="1044"/>
        <v>1</v>
      </c>
      <c r="AL1607" s="256" t="b">
        <f t="shared" si="1045"/>
        <v>0</v>
      </c>
      <c r="AM1607" s="281"/>
      <c r="AN1607" s="281"/>
      <c r="AO1607" s="276"/>
      <c r="AP1607" s="258" t="b">
        <f>MATCH($F1607,$F$2:$F1607,0)=ROW($F1607)-1</f>
        <v>0</v>
      </c>
      <c r="AQ1607" s="192" t="s">
        <v>111</v>
      </c>
      <c r="AR1607" s="192" t="s">
        <v>111</v>
      </c>
      <c r="AS1607" s="192" t="s">
        <v>111</v>
      </c>
      <c r="AT1607" s="192" t="s">
        <v>111</v>
      </c>
      <c r="AU1607" s="192" t="s">
        <v>111</v>
      </c>
      <c r="AV1607" s="192" t="s">
        <v>111</v>
      </c>
      <c r="AW1607" s="281"/>
      <c r="AX1607" s="281"/>
      <c r="AY1607" s="259" t="str">
        <f t="shared" si="1046"/>
        <v>KC912137</v>
      </c>
      <c r="AZ1607" s="260" t="str">
        <f t="shared" si="1047"/>
        <v>3.FRA.Toulouse.hum</v>
      </c>
      <c r="BA1607" s="260" t="str">
        <f t="shared" si="1048"/>
        <v>3.FRA.Toulouse.hum</v>
      </c>
      <c r="BB1607" s="200" t="str">
        <f t="shared" si="1049"/>
        <v>KC912137.TR7 / 3</v>
      </c>
      <c r="BC1607" s="201" t="str">
        <f t="shared" si="1050"/>
        <v>KC912137</v>
      </c>
      <c r="BD1607" s="201" t="str">
        <f t="shared" si="1051"/>
        <v>KC912137</v>
      </c>
      <c r="BE1607" s="200" t="str">
        <f t="shared" si="1052"/>
        <v>KC912137=</v>
      </c>
      <c r="BF1607" s="200" t="str">
        <f t="shared" si="1053"/>
        <v>KC912137=out</v>
      </c>
      <c r="BG1607" s="200" t="str">
        <f t="shared" si="1054"/>
        <v>KC912137=out</v>
      </c>
      <c r="BH1607" s="200" t="str">
        <f t="shared" si="1055"/>
        <v>KC912137=TR7</v>
      </c>
      <c r="BI1607" s="200" t="str">
        <f t="shared" si="1056"/>
        <v>KC912137=TR7. 3.FRA.Toulouse.hum</v>
      </c>
      <c r="BJ1607" s="200" t="str">
        <f t="shared" si="1057"/>
        <v>KC912137=TR7. 3.FRA.Toulouse.hum</v>
      </c>
      <c r="BK1607" s="200" t="str">
        <f t="shared" si="1058"/>
        <v>KC912137=TR7. 3.FRA.Toulouse.hum</v>
      </c>
      <c r="BL1607" s="200" t="str">
        <f t="shared" si="1059"/>
        <v>KC912137=3.FRA.Toulouse.hum</v>
      </c>
      <c r="BM1607" s="200" t="str">
        <f t="shared" si="1060"/>
        <v>KC912137=3</v>
      </c>
      <c r="BN1607" s="200" t="str">
        <f t="shared" si="1061"/>
        <v>KC912137=3</v>
      </c>
      <c r="BO1607" s="200" t="str">
        <f t="shared" si="1062"/>
        <v>KC912137=3</v>
      </c>
      <c r="BP1607" s="200" t="str">
        <f t="shared" si="1063"/>
        <v>3=</v>
      </c>
      <c r="BQ1607" s="261" t="str">
        <f t="shared" si="1064"/>
        <v>KC912137</v>
      </c>
      <c r="BR1607" s="262" t="str">
        <f t="shared" si="1065"/>
        <v>TR7 / 3</v>
      </c>
      <c r="BS1607" s="263" t="str">
        <f t="shared" si="1066"/>
        <v>3.FRA.Toulouse.hum</v>
      </c>
      <c r="BT1607" s="264" t="str">
        <f t="shared" si="1067"/>
        <v/>
      </c>
      <c r="BU1607" s="264" t="str">
        <f t="shared" si="1068"/>
        <v/>
      </c>
      <c r="BV1607" s="264" t="str">
        <f t="shared" si="1069"/>
        <v/>
      </c>
      <c r="BW1607" s="264" t="str">
        <f t="shared" si="1070"/>
        <v/>
      </c>
      <c r="BX1607" s="264" t="str">
        <f t="shared" si="1071"/>
        <v/>
      </c>
      <c r="BY1607" s="265" t="str">
        <f t="shared" si="1072"/>
        <v/>
      </c>
      <c r="BZ1607" s="283"/>
      <c r="CA1607" s="283" t="s">
        <v>506</v>
      </c>
      <c r="CB1607" s="284" t="str">
        <f t="shared" si="1073"/>
        <v>xx</v>
      </c>
      <c r="CC1607" s="284" t="str">
        <f t="shared" si="1074"/>
        <v>Non_select</v>
      </c>
      <c r="CD1607" s="284" t="str">
        <f t="shared" si="1075"/>
        <v>xx</v>
      </c>
      <c r="CE1607" s="284" t="str">
        <f t="shared" si="1076"/>
        <v/>
      </c>
      <c r="CF1607" s="283"/>
      <c r="CG1607" s="284" t="str">
        <f t="shared" si="1077"/>
        <v>KC912137</v>
      </c>
      <c r="CH1607" s="285" t="s">
        <v>360</v>
      </c>
      <c r="CI1607" s="285" t="s">
        <v>361</v>
      </c>
      <c r="CJ1607" s="285" t="s">
        <v>362</v>
      </c>
      <c r="CK1607" s="285"/>
      <c r="CL1607" s="285"/>
      <c r="CM1607" s="285"/>
      <c r="CN1607" s="285"/>
      <c r="CO1607" s="285"/>
      <c r="CP1607" s="285"/>
      <c r="CQ1607" s="284"/>
      <c r="CR1607" s="284"/>
      <c r="CS1607" s="284"/>
      <c r="CT1607" s="284"/>
      <c r="CU1607" s="284"/>
      <c r="CV1607" s="284">
        <f t="shared" si="1042"/>
        <v>3</v>
      </c>
      <c r="CW1607" s="287" t="str">
        <f t="shared" si="1041"/>
        <v>3</v>
      </c>
      <c r="CX1607" s="200" t="str">
        <f t="shared" si="1078"/>
        <v>Hepatitis E virus strain  , partial cds</v>
      </c>
    </row>
    <row r="1608" spans="1:102" s="180" customFormat="1" ht="11.85" hidden="1" customHeight="1" x14ac:dyDescent="0.25">
      <c r="A1608" s="182" t="s">
        <v>3945</v>
      </c>
      <c r="B1608" s="174" t="s">
        <v>502</v>
      </c>
      <c r="C1608" s="175">
        <v>4</v>
      </c>
      <c r="D1608" s="176" t="s">
        <v>1364</v>
      </c>
      <c r="E1608" s="267" t="s">
        <v>365</v>
      </c>
      <c r="F1608" s="182" t="s">
        <v>3946</v>
      </c>
      <c r="G1608" s="243"/>
      <c r="H1608" s="180" t="s">
        <v>476</v>
      </c>
      <c r="I1608" s="181" t="s">
        <v>477</v>
      </c>
      <c r="J1608" s="180" t="s">
        <v>351</v>
      </c>
      <c r="K1608" s="243"/>
      <c r="L1608" s="243"/>
      <c r="M1608" s="253" t="s">
        <v>353</v>
      </c>
      <c r="N1608" s="193" t="s">
        <v>887</v>
      </c>
      <c r="O1608" s="187">
        <v>2011</v>
      </c>
      <c r="P1608" s="243"/>
      <c r="Q1608" s="243"/>
      <c r="R1608" s="243"/>
      <c r="S1608" s="243" t="e">
        <f t="shared" si="1043"/>
        <v>#N/A</v>
      </c>
      <c r="T1608" s="243"/>
      <c r="U1608" s="274"/>
      <c r="V1608" s="274"/>
      <c r="W1608" s="272"/>
      <c r="X1608" s="191" t="s">
        <v>1364</v>
      </c>
      <c r="Y1608" s="272"/>
      <c r="Z1608" s="272"/>
      <c r="AA1608" s="272"/>
      <c r="AB1608" s="290"/>
      <c r="AC1608" s="253" t="s">
        <v>288</v>
      </c>
      <c r="AD1608" s="191" t="s">
        <v>355</v>
      </c>
      <c r="AE1608" s="192" t="s">
        <v>355</v>
      </c>
      <c r="AF1608" s="192" t="s">
        <v>355</v>
      </c>
      <c r="AG1608" s="192" t="s">
        <v>355</v>
      </c>
      <c r="AH1608" s="195" t="s">
        <v>355</v>
      </c>
      <c r="AI1608" s="243"/>
      <c r="AJ1608" s="243"/>
      <c r="AK1608" s="255">
        <f t="shared" si="1044"/>
        <v>1</v>
      </c>
      <c r="AL1608" s="256" t="b">
        <f t="shared" si="1045"/>
        <v>0</v>
      </c>
      <c r="AM1608" s="243"/>
      <c r="AN1608" s="243"/>
      <c r="AO1608" s="276"/>
      <c r="AP1608" s="258" t="b">
        <f>MATCH($F1608,$F$2:$F1608,0)=ROW($F1608)-1</f>
        <v>1</v>
      </c>
      <c r="AQ1608" s="174" t="s">
        <v>111</v>
      </c>
      <c r="AR1608" s="174" t="s">
        <v>111</v>
      </c>
      <c r="AS1608" s="174" t="s">
        <v>111</v>
      </c>
      <c r="AT1608" s="174" t="s">
        <v>111</v>
      </c>
      <c r="AU1608" s="174" t="s">
        <v>111</v>
      </c>
      <c r="AV1608" s="174" t="s">
        <v>111</v>
      </c>
      <c r="AX1608" s="243"/>
      <c r="AY1608" s="259" t="str">
        <f t="shared" si="1046"/>
        <v>KF176351</v>
      </c>
      <c r="AZ1608" s="260" t="str">
        <f t="shared" si="1047"/>
        <v>4d.CHN.pig</v>
      </c>
      <c r="BA1608" s="260" t="str">
        <f t="shared" si="1048"/>
        <v>4d.CHN.pig.2011</v>
      </c>
      <c r="BB1608" s="200" t="str">
        <f t="shared" si="1049"/>
        <v>KF176351.CHN-SD-sHEV</v>
      </c>
      <c r="BC1608" s="201" t="str">
        <f t="shared" si="1050"/>
        <v>KF176351</v>
      </c>
      <c r="BD1608" s="201" t="str">
        <f t="shared" si="1051"/>
        <v>KF176351</v>
      </c>
      <c r="BE1608" s="200" t="str">
        <f t="shared" si="1052"/>
        <v>KF176351=</v>
      </c>
      <c r="BF1608" s="200" t="str">
        <f t="shared" si="1053"/>
        <v>KF176351=out</v>
      </c>
      <c r="BG1608" s="200" t="str">
        <f t="shared" si="1054"/>
        <v>KF176351=out</v>
      </c>
      <c r="BH1608" s="200" t="str">
        <f t="shared" si="1055"/>
        <v>KF176351=CHN-SD-sHEV</v>
      </c>
      <c r="BI1608" s="200" t="str">
        <f t="shared" si="1056"/>
        <v>KF176351=CHN-SD-sHEV. 4d.CHN.pig.CG</v>
      </c>
      <c r="BJ1608" s="200" t="str">
        <f t="shared" si="1057"/>
        <v>KF176351=CHN-SD-sHEV. 4d.CHN.pig.CG.2011</v>
      </c>
      <c r="BK1608" s="200" t="str">
        <f t="shared" si="1058"/>
        <v>KF176351=CHN-SD-sHEV. 4d.CHN.pig</v>
      </c>
      <c r="BL1608" s="200" t="str">
        <f t="shared" si="1059"/>
        <v>KF176351=4d.CHN.pig</v>
      </c>
      <c r="BM1608" s="200" t="str">
        <f t="shared" si="1060"/>
        <v>KF176351=4d</v>
      </c>
      <c r="BN1608" s="200" t="str">
        <f t="shared" si="1061"/>
        <v>KF176351=4</v>
      </c>
      <c r="BO1608" s="200" t="str">
        <f t="shared" si="1062"/>
        <v>KF176351=4</v>
      </c>
      <c r="BP1608" s="200" t="str">
        <f t="shared" si="1063"/>
        <v>4d=</v>
      </c>
      <c r="BQ1608" s="261" t="str">
        <f t="shared" si="1064"/>
        <v>KF176351</v>
      </c>
      <c r="BR1608" s="262" t="str">
        <f t="shared" si="1065"/>
        <v>CHN-SD-sHEV</v>
      </c>
      <c r="BS1608" s="263" t="str">
        <f t="shared" si="1066"/>
        <v>4d.CHN.pig.2011</v>
      </c>
      <c r="BT1608" s="264" t="str">
        <f t="shared" si="1067"/>
        <v/>
      </c>
      <c r="BU1608" s="264" t="str">
        <f t="shared" si="1068"/>
        <v>4d</v>
      </c>
      <c r="BV1608" s="264" t="str">
        <f t="shared" si="1069"/>
        <v/>
      </c>
      <c r="BW1608" s="264" t="str">
        <f t="shared" si="1070"/>
        <v/>
      </c>
      <c r="BX1608" s="264" t="str">
        <f t="shared" si="1071"/>
        <v/>
      </c>
      <c r="BY1608" s="265" t="str">
        <f t="shared" si="1072"/>
        <v/>
      </c>
      <c r="BZ1608" s="243"/>
      <c r="CA1608" s="207" t="s">
        <v>506</v>
      </c>
      <c r="CB1608" s="200" t="str">
        <f t="shared" si="1073"/>
        <v>xx</v>
      </c>
      <c r="CC1608" s="200" t="str">
        <f t="shared" si="1074"/>
        <v>Non_select</v>
      </c>
      <c r="CD1608" s="200" t="str">
        <f t="shared" si="1075"/>
        <v>xx</v>
      </c>
      <c r="CE1608" s="200" t="str">
        <f t="shared" si="1076"/>
        <v/>
      </c>
      <c r="CF1608" s="243"/>
      <c r="CG1608" s="200" t="str">
        <f t="shared" si="1077"/>
        <v>KF176351</v>
      </c>
      <c r="CH1608" s="208" t="s">
        <v>360</v>
      </c>
      <c r="CI1608" s="208" t="s">
        <v>361</v>
      </c>
      <c r="CJ1608" s="208" t="s">
        <v>362</v>
      </c>
      <c r="CK1608" s="243"/>
      <c r="CL1608" s="243"/>
      <c r="CM1608" s="243"/>
      <c r="CN1608" s="243"/>
      <c r="CO1608" s="208"/>
      <c r="CP1608" s="243"/>
      <c r="CQ1608" s="243"/>
      <c r="CR1608" s="243"/>
      <c r="CS1608" s="243"/>
      <c r="CT1608" s="243"/>
      <c r="CU1608" s="243"/>
      <c r="CV1608" s="268">
        <f t="shared" si="1042"/>
        <v>4</v>
      </c>
      <c r="CW1608" s="266" t="str">
        <f t="shared" si="1041"/>
        <v>4d</v>
      </c>
      <c r="CX1608" s="200" t="str">
        <f t="shared" si="1078"/>
        <v>Hepatitis E virus strain  , partial cds</v>
      </c>
    </row>
    <row r="1609" spans="1:102" ht="11.85" customHeight="1" x14ac:dyDescent="0.25">
      <c r="A1609" s="239" t="s">
        <v>2310</v>
      </c>
      <c r="B1609" s="174">
        <v>3</v>
      </c>
      <c r="C1609" s="272">
        <v>3</v>
      </c>
      <c r="D1609" s="176" t="s">
        <v>708</v>
      </c>
      <c r="E1609" s="177" t="s">
        <v>646</v>
      </c>
      <c r="F1609" s="375" t="s">
        <v>2311</v>
      </c>
      <c r="G1609" s="281"/>
      <c r="H1609" s="180" t="s">
        <v>1080</v>
      </c>
      <c r="I1609" s="181" t="s">
        <v>1081</v>
      </c>
      <c r="J1609" s="180" t="s">
        <v>788</v>
      </c>
      <c r="K1609" s="243"/>
      <c r="L1609" s="281"/>
      <c r="M1609" s="253" t="s">
        <v>368</v>
      </c>
      <c r="O1609" s="188"/>
      <c r="P1609" s="243"/>
      <c r="Q1609" s="243"/>
      <c r="R1609" s="243"/>
      <c r="S1609" s="243">
        <f t="shared" si="1043"/>
        <v>5994</v>
      </c>
      <c r="T1609" s="243"/>
      <c r="U1609" s="250"/>
      <c r="V1609" s="274"/>
      <c r="W1609" s="288"/>
      <c r="X1609" s="275"/>
      <c r="Y1609" s="272"/>
      <c r="Z1609" s="272"/>
      <c r="AA1609" s="272"/>
      <c r="AB1609" s="290" t="s">
        <v>708</v>
      </c>
      <c r="AC1609" s="275"/>
      <c r="AD1609" s="275"/>
      <c r="AE1609" s="272"/>
      <c r="AF1609" s="272"/>
      <c r="AG1609" s="272"/>
      <c r="AH1609" s="282" t="s">
        <v>436</v>
      </c>
      <c r="AI1609" s="192">
        <v>6239</v>
      </c>
      <c r="AJ1609" s="192">
        <v>6542</v>
      </c>
      <c r="AK1609" s="255">
        <f t="shared" si="1044"/>
        <v>304</v>
      </c>
      <c r="AL1609" s="256" t="b">
        <f t="shared" si="1045"/>
        <v>0</v>
      </c>
      <c r="AM1609" s="243"/>
      <c r="AN1609" s="243"/>
      <c r="AO1609" s="276"/>
      <c r="AP1609" s="258" t="b">
        <f>MATCH($F1609,$F$2:$F1609,0)=ROW($F1609)-1</f>
        <v>1</v>
      </c>
      <c r="AQ1609" s="174" t="s">
        <v>111</v>
      </c>
      <c r="AR1609" s="174" t="s">
        <v>111</v>
      </c>
      <c r="AS1609" s="174" t="s">
        <v>111</v>
      </c>
      <c r="AT1609" s="174" t="s">
        <v>111</v>
      </c>
      <c r="AU1609" s="174" t="s">
        <v>111</v>
      </c>
      <c r="AV1609" s="174" t="s">
        <v>111</v>
      </c>
      <c r="AW1609" s="180"/>
      <c r="AX1609" s="243"/>
      <c r="AY1609" s="259" t="str">
        <f t="shared" si="1046"/>
        <v>FJ464749</v>
      </c>
      <c r="AZ1609" s="260" t="str">
        <f t="shared" si="1047"/>
        <v>3f.ESP.hum</v>
      </c>
      <c r="BA1609" s="260" t="str">
        <f t="shared" si="1048"/>
        <v>3f.ESP.hum</v>
      </c>
      <c r="BB1609" s="200" t="str">
        <f t="shared" si="1049"/>
        <v>FJ464749.C13</v>
      </c>
      <c r="BC1609" s="201" t="str">
        <f t="shared" si="1050"/>
        <v>FJ464749</v>
      </c>
      <c r="BD1609" s="201" t="str">
        <f t="shared" si="1051"/>
        <v>FJ464749</v>
      </c>
      <c r="BE1609" s="200" t="str">
        <f t="shared" si="1052"/>
        <v>FJ464749=</v>
      </c>
      <c r="BF1609" s="200" t="str">
        <f t="shared" si="1053"/>
        <v>FJ464749=out</v>
      </c>
      <c r="BG1609" s="200" t="str">
        <f t="shared" si="1054"/>
        <v>FJ464749=out</v>
      </c>
      <c r="BH1609" s="200" t="str">
        <f t="shared" si="1055"/>
        <v>FJ464749=C13</v>
      </c>
      <c r="BI1609" s="200" t="str">
        <f t="shared" si="1056"/>
        <v>FJ464749=C13. 3f.ESP.hum</v>
      </c>
      <c r="BJ1609" s="200" t="str">
        <f t="shared" si="1057"/>
        <v>FJ464749=C13. 3f.ESP.hum</v>
      </c>
      <c r="BK1609" s="200" t="str">
        <f t="shared" si="1058"/>
        <v>FJ464749=C13. 3f.ESP.hum</v>
      </c>
      <c r="BL1609" s="200" t="str">
        <f t="shared" si="1059"/>
        <v>FJ464749=3f.ESP.hum</v>
      </c>
      <c r="BM1609" s="200" t="str">
        <f t="shared" si="1060"/>
        <v>FJ464749=3f</v>
      </c>
      <c r="BN1609" s="200" t="str">
        <f t="shared" si="1061"/>
        <v>FJ464749=3feg</v>
      </c>
      <c r="BO1609" s="200" t="str">
        <f t="shared" si="1062"/>
        <v>FJ464749=3</v>
      </c>
      <c r="BP1609" s="200" t="str">
        <f t="shared" si="1063"/>
        <v>3f=</v>
      </c>
      <c r="BQ1609" s="261" t="str">
        <f t="shared" si="1064"/>
        <v>FJ464749</v>
      </c>
      <c r="BR1609" s="262" t="str">
        <f t="shared" si="1065"/>
        <v>C13</v>
      </c>
      <c r="BS1609" s="263" t="str">
        <f t="shared" si="1066"/>
        <v>3f.ESP.hum</v>
      </c>
      <c r="BT1609" s="264" t="str">
        <f t="shared" si="1067"/>
        <v/>
      </c>
      <c r="BU1609" s="264" t="str">
        <f t="shared" si="1068"/>
        <v/>
      </c>
      <c r="BV1609" s="264" t="str">
        <f t="shared" si="1069"/>
        <v/>
      </c>
      <c r="BW1609" s="264" t="str">
        <f t="shared" si="1070"/>
        <v/>
      </c>
      <c r="BX1609" s="264" t="str">
        <f t="shared" si="1071"/>
        <v/>
      </c>
      <c r="BY1609" s="265" t="str">
        <f t="shared" si="1072"/>
        <v>3f</v>
      </c>
      <c r="BZ1609" s="243"/>
      <c r="CA1609" s="207" t="s">
        <v>2312</v>
      </c>
      <c r="CB1609" s="200" t="str">
        <f t="shared" si="1073"/>
        <v>FJ464749</v>
      </c>
      <c r="CC1609" s="200" t="str">
        <f t="shared" si="1074"/>
        <v>3f</v>
      </c>
      <c r="CD1609" s="200" t="str">
        <f t="shared" si="1075"/>
        <v>FJ464749</v>
      </c>
      <c r="CE1609" s="200" t="str">
        <f t="shared" si="1076"/>
        <v/>
      </c>
      <c r="CF1609" s="243"/>
      <c r="CG1609" s="200" t="str">
        <f t="shared" si="1077"/>
        <v>FJ464749</v>
      </c>
      <c r="CH1609" s="208" t="s">
        <v>360</v>
      </c>
      <c r="CI1609" s="208" t="s">
        <v>361</v>
      </c>
      <c r="CJ1609" s="208" t="s">
        <v>362</v>
      </c>
      <c r="CK1609" s="243"/>
      <c r="CL1609" s="243"/>
      <c r="CM1609" s="243"/>
      <c r="CN1609" s="243"/>
      <c r="CO1609" s="208"/>
      <c r="CP1609" s="243"/>
      <c r="CQ1609" s="243"/>
      <c r="CR1609" s="243"/>
      <c r="CS1609" s="243"/>
      <c r="CT1609" s="243"/>
      <c r="CU1609" s="243"/>
      <c r="CV1609" s="200">
        <f t="shared" si="1042"/>
        <v>3</v>
      </c>
      <c r="CW1609" s="266" t="str">
        <f t="shared" si="1041"/>
        <v>3f</v>
      </c>
      <c r="CX1609" s="200" t="str">
        <f t="shared" si="1078"/>
        <v>Hepatitis E virus strain  , partial cds</v>
      </c>
    </row>
    <row r="1610" spans="1:102" s="180" customFormat="1" ht="11.85" hidden="1" customHeight="1" x14ac:dyDescent="0.25">
      <c r="A1610" s="182" t="s">
        <v>3949</v>
      </c>
      <c r="B1610" s="174" t="s">
        <v>502</v>
      </c>
      <c r="C1610" s="272"/>
      <c r="D1610" s="272"/>
      <c r="E1610" s="272"/>
      <c r="F1610" s="243"/>
      <c r="G1610" s="243"/>
      <c r="H1610" s="243"/>
      <c r="I1610" s="243"/>
      <c r="J1610" s="243"/>
      <c r="K1610" s="243"/>
      <c r="L1610" s="243"/>
      <c r="M1610" s="253" t="s">
        <v>1037</v>
      </c>
      <c r="N1610" s="257"/>
      <c r="O1610" s="243"/>
      <c r="P1610" s="243"/>
      <c r="Q1610" s="243"/>
      <c r="R1610" s="243"/>
      <c r="S1610" s="243" t="e">
        <f t="shared" si="1043"/>
        <v>#N/A</v>
      </c>
      <c r="T1610" s="243"/>
      <c r="U1610" s="274"/>
      <c r="V1610" s="274"/>
      <c r="W1610" s="272"/>
      <c r="X1610" s="275"/>
      <c r="Y1610" s="272"/>
      <c r="Z1610" s="272"/>
      <c r="AA1610" s="272"/>
      <c r="AB1610" s="290"/>
      <c r="AC1610" s="275"/>
      <c r="AD1610" s="275"/>
      <c r="AE1610" s="272"/>
      <c r="AF1610" s="272"/>
      <c r="AG1610" s="272"/>
      <c r="AH1610" s="282"/>
      <c r="AI1610" s="243"/>
      <c r="AJ1610" s="243"/>
      <c r="AK1610" s="255">
        <f t="shared" si="1044"/>
        <v>1</v>
      </c>
      <c r="AL1610" s="256" t="b">
        <f t="shared" si="1045"/>
        <v>0</v>
      </c>
      <c r="AM1610" s="243"/>
      <c r="AN1610" s="243"/>
      <c r="AO1610" s="276"/>
      <c r="AP1610" s="258" t="e">
        <f>MATCH($F1610,$F$2:$F1610,0)=ROW($F1610)-1</f>
        <v>#N/A</v>
      </c>
      <c r="AQ1610" s="174" t="s">
        <v>111</v>
      </c>
      <c r="AR1610" s="174" t="s">
        <v>111</v>
      </c>
      <c r="AS1610" s="174" t="s">
        <v>111</v>
      </c>
      <c r="AT1610" s="174" t="s">
        <v>111</v>
      </c>
      <c r="AU1610" s="174" t="s">
        <v>111</v>
      </c>
      <c r="AV1610" s="174" t="s">
        <v>111</v>
      </c>
      <c r="AX1610" s="243"/>
      <c r="AY1610" s="259" t="str">
        <f t="shared" si="1046"/>
        <v>KF268376</v>
      </c>
      <c r="AZ1610" s="260" t="str">
        <f t="shared" si="1047"/>
        <v>.ferret</v>
      </c>
      <c r="BA1610" s="260" t="str">
        <f t="shared" si="1048"/>
        <v>.ferret</v>
      </c>
      <c r="BB1610" s="200" t="str">
        <f t="shared" si="1049"/>
        <v>KF268376.</v>
      </c>
      <c r="BC1610" s="201" t="str">
        <f t="shared" si="1050"/>
        <v>KF268376-93</v>
      </c>
      <c r="BD1610" s="201" t="str">
        <f t="shared" si="1051"/>
        <v>KF268376</v>
      </c>
      <c r="BE1610" s="200" t="str">
        <f t="shared" si="1052"/>
        <v>KF268376-93=</v>
      </c>
      <c r="BF1610" s="200" t="str">
        <f t="shared" si="1053"/>
        <v>KF268376-93=out</v>
      </c>
      <c r="BG1610" s="200" t="str">
        <f t="shared" si="1054"/>
        <v>KF268376-93=out</v>
      </c>
      <c r="BH1610" s="200" t="str">
        <f t="shared" si="1055"/>
        <v>KF268376-93=</v>
      </c>
      <c r="BI1610" s="200" t="str">
        <f t="shared" si="1056"/>
        <v>KF268376-93=. .ferret</v>
      </c>
      <c r="BJ1610" s="200" t="str">
        <f t="shared" si="1057"/>
        <v>KF268376-93=. .ferret</v>
      </c>
      <c r="BK1610" s="200" t="str">
        <f t="shared" si="1058"/>
        <v>KF268376-93=. .ferret</v>
      </c>
      <c r="BL1610" s="200" t="str">
        <f t="shared" si="1059"/>
        <v>KF268376-93=.ferret</v>
      </c>
      <c r="BM1610" s="200" t="str">
        <f t="shared" si="1060"/>
        <v>KF268376-93=</v>
      </c>
      <c r="BN1610" s="200" t="str">
        <f t="shared" si="1061"/>
        <v>KF268376-93=</v>
      </c>
      <c r="BO1610" s="200" t="str">
        <f t="shared" si="1062"/>
        <v>KF268376-93=</v>
      </c>
      <c r="BP1610" s="200" t="str">
        <f t="shared" si="1063"/>
        <v>=</v>
      </c>
      <c r="BQ1610" s="261" t="str">
        <f t="shared" si="1064"/>
        <v>KF268376</v>
      </c>
      <c r="BR1610" s="262" t="str">
        <f t="shared" si="1065"/>
        <v/>
      </c>
      <c r="BS1610" s="263" t="str">
        <f t="shared" si="1066"/>
        <v>.ferret</v>
      </c>
      <c r="BT1610" s="264" t="str">
        <f t="shared" si="1067"/>
        <v/>
      </c>
      <c r="BU1610" s="264" t="str">
        <f t="shared" si="1068"/>
        <v/>
      </c>
      <c r="BV1610" s="264" t="str">
        <f t="shared" si="1069"/>
        <v/>
      </c>
      <c r="BW1610" s="264" t="str">
        <f t="shared" si="1070"/>
        <v/>
      </c>
      <c r="BX1610" s="264" t="str">
        <f t="shared" si="1071"/>
        <v/>
      </c>
      <c r="BY1610" s="265" t="str">
        <f t="shared" si="1072"/>
        <v/>
      </c>
      <c r="BZ1610" s="243"/>
      <c r="CA1610" s="207" t="s">
        <v>506</v>
      </c>
      <c r="CB1610" s="200" t="str">
        <f t="shared" si="1073"/>
        <v>xx</v>
      </c>
      <c r="CC1610" s="200" t="str">
        <f t="shared" si="1074"/>
        <v>Non_select</v>
      </c>
      <c r="CD1610" s="200" t="str">
        <f t="shared" si="1075"/>
        <v>xx</v>
      </c>
      <c r="CE1610" s="200" t="str">
        <f t="shared" si="1076"/>
        <v/>
      </c>
      <c r="CF1610" s="243"/>
      <c r="CG1610" s="200" t="str">
        <f t="shared" si="1077"/>
        <v>KF268376-93</v>
      </c>
      <c r="CH1610" s="208" t="s">
        <v>360</v>
      </c>
      <c r="CI1610" s="208" t="s">
        <v>361</v>
      </c>
      <c r="CJ1610" s="208" t="s">
        <v>362</v>
      </c>
      <c r="CK1610" s="243"/>
      <c r="CL1610" s="243"/>
      <c r="CM1610" s="243"/>
      <c r="CN1610" s="243"/>
      <c r="CO1610" s="208"/>
      <c r="CP1610" s="243"/>
      <c r="CQ1610" s="243"/>
      <c r="CR1610" s="243"/>
      <c r="CS1610" s="243"/>
      <c r="CT1610" s="243"/>
      <c r="CU1610" s="243"/>
      <c r="CV1610" s="200">
        <f t="shared" si="1042"/>
        <v>0</v>
      </c>
      <c r="CW1610" s="266">
        <f t="shared" si="1041"/>
        <v>0</v>
      </c>
      <c r="CX1610" s="200" t="str">
        <f t="shared" si="1078"/>
        <v>Hepatitis E virus strain  , partial cds</v>
      </c>
    </row>
    <row r="1611" spans="1:102" ht="11.85" customHeight="1" x14ac:dyDescent="0.25">
      <c r="A1611" s="239" t="s">
        <v>2307</v>
      </c>
      <c r="B1611" s="174">
        <v>3</v>
      </c>
      <c r="C1611" s="272">
        <v>3</v>
      </c>
      <c r="D1611" s="176" t="s">
        <v>708</v>
      </c>
      <c r="E1611" s="177" t="s">
        <v>646</v>
      </c>
      <c r="F1611" s="375" t="s">
        <v>2308</v>
      </c>
      <c r="G1611" s="281"/>
      <c r="H1611" s="180" t="s">
        <v>1080</v>
      </c>
      <c r="I1611" s="181" t="s">
        <v>1081</v>
      </c>
      <c r="J1611" s="180" t="s">
        <v>788</v>
      </c>
      <c r="K1611" s="243"/>
      <c r="L1611" s="276"/>
      <c r="M1611" s="253" t="s">
        <v>368</v>
      </c>
      <c r="N1611" s="270"/>
      <c r="O1611" s="188"/>
      <c r="P1611" s="243"/>
      <c r="Q1611" s="243"/>
      <c r="R1611" s="243"/>
      <c r="S1611" s="243">
        <f t="shared" si="1043"/>
        <v>5994</v>
      </c>
      <c r="T1611" s="243"/>
      <c r="U1611" s="250"/>
      <c r="V1611" s="274"/>
      <c r="W1611" s="288"/>
      <c r="X1611" s="275"/>
      <c r="Y1611" s="272"/>
      <c r="Z1611" s="272"/>
      <c r="AA1611" s="288"/>
      <c r="AB1611" s="290" t="s">
        <v>708</v>
      </c>
      <c r="AC1611" s="275"/>
      <c r="AD1611" s="275"/>
      <c r="AE1611" s="272"/>
      <c r="AF1611" s="272"/>
      <c r="AG1611" s="272"/>
      <c r="AH1611" s="195" t="s">
        <v>436</v>
      </c>
      <c r="AI1611" s="192">
        <v>6239</v>
      </c>
      <c r="AJ1611" s="192">
        <v>6542</v>
      </c>
      <c r="AK1611" s="255">
        <f t="shared" si="1044"/>
        <v>304</v>
      </c>
      <c r="AL1611" s="256" t="b">
        <f t="shared" si="1045"/>
        <v>0</v>
      </c>
      <c r="AM1611" s="243"/>
      <c r="AN1611" s="243"/>
      <c r="AO1611" s="276"/>
      <c r="AP1611" s="258" t="b">
        <f>MATCH($F1611,$F$2:$F1611,0)=ROW($F1611)-1</f>
        <v>1</v>
      </c>
      <c r="AQ1611" s="174" t="s">
        <v>111</v>
      </c>
      <c r="AR1611" s="174" t="s">
        <v>111</v>
      </c>
      <c r="AS1611" s="174" t="s">
        <v>111</v>
      </c>
      <c r="AT1611" s="174" t="s">
        <v>111</v>
      </c>
      <c r="AU1611" s="174" t="s">
        <v>111</v>
      </c>
      <c r="AV1611" s="174" t="s">
        <v>111</v>
      </c>
      <c r="AW1611" s="180"/>
      <c r="AX1611" s="243"/>
      <c r="AY1611" s="259" t="str">
        <f t="shared" si="1046"/>
        <v>FJ464748</v>
      </c>
      <c r="AZ1611" s="260" t="str">
        <f t="shared" si="1047"/>
        <v>3f.ESP.hum</v>
      </c>
      <c r="BA1611" s="260" t="str">
        <f t="shared" si="1048"/>
        <v>3f.ESP.hum</v>
      </c>
      <c r="BB1611" s="200" t="str">
        <f t="shared" si="1049"/>
        <v>FJ464748.C9</v>
      </c>
      <c r="BC1611" s="201" t="str">
        <f t="shared" si="1050"/>
        <v>FJ464748</v>
      </c>
      <c r="BD1611" s="201" t="str">
        <f t="shared" si="1051"/>
        <v>FJ464748</v>
      </c>
      <c r="BE1611" s="200" t="str">
        <f t="shared" si="1052"/>
        <v>FJ464748=</v>
      </c>
      <c r="BF1611" s="200" t="str">
        <f t="shared" si="1053"/>
        <v>FJ464748=out</v>
      </c>
      <c r="BG1611" s="200" t="str">
        <f t="shared" si="1054"/>
        <v>FJ464748=out</v>
      </c>
      <c r="BH1611" s="200" t="str">
        <f t="shared" si="1055"/>
        <v>FJ464748=C9</v>
      </c>
      <c r="BI1611" s="200" t="str">
        <f t="shared" si="1056"/>
        <v>FJ464748=C9. 3f.ESP.hum</v>
      </c>
      <c r="BJ1611" s="200" t="str">
        <f t="shared" si="1057"/>
        <v>FJ464748=C9. 3f.ESP.hum</v>
      </c>
      <c r="BK1611" s="200" t="str">
        <f t="shared" si="1058"/>
        <v>FJ464748=C9. 3f.ESP.hum</v>
      </c>
      <c r="BL1611" s="200" t="str">
        <f t="shared" si="1059"/>
        <v>FJ464748=3f.ESP.hum</v>
      </c>
      <c r="BM1611" s="200" t="str">
        <f t="shared" si="1060"/>
        <v>FJ464748=3f</v>
      </c>
      <c r="BN1611" s="200" t="str">
        <f t="shared" si="1061"/>
        <v>FJ464748=3feg</v>
      </c>
      <c r="BO1611" s="200" t="str">
        <f t="shared" si="1062"/>
        <v>FJ464748=3</v>
      </c>
      <c r="BP1611" s="200" t="str">
        <f t="shared" si="1063"/>
        <v>3f=</v>
      </c>
      <c r="BQ1611" s="261" t="str">
        <f t="shared" si="1064"/>
        <v>FJ464748</v>
      </c>
      <c r="BR1611" s="262" t="str">
        <f t="shared" si="1065"/>
        <v>C9</v>
      </c>
      <c r="BS1611" s="263" t="str">
        <f t="shared" si="1066"/>
        <v>3f.ESP.hum</v>
      </c>
      <c r="BT1611" s="264" t="str">
        <f t="shared" si="1067"/>
        <v/>
      </c>
      <c r="BU1611" s="264" t="str">
        <f t="shared" si="1068"/>
        <v/>
      </c>
      <c r="BV1611" s="264" t="str">
        <f t="shared" si="1069"/>
        <v/>
      </c>
      <c r="BW1611" s="264" t="str">
        <f t="shared" si="1070"/>
        <v/>
      </c>
      <c r="BX1611" s="264" t="str">
        <f t="shared" si="1071"/>
        <v/>
      </c>
      <c r="BY1611" s="265" t="str">
        <f t="shared" si="1072"/>
        <v>3f</v>
      </c>
      <c r="BZ1611" s="243"/>
      <c r="CA1611" s="207" t="s">
        <v>2309</v>
      </c>
      <c r="CB1611" s="200" t="str">
        <f t="shared" si="1073"/>
        <v>FJ464748</v>
      </c>
      <c r="CC1611" s="200" t="str">
        <f t="shared" si="1074"/>
        <v>3f</v>
      </c>
      <c r="CD1611" s="200" t="str">
        <f t="shared" si="1075"/>
        <v>FJ464748</v>
      </c>
      <c r="CE1611" s="200" t="str">
        <f t="shared" si="1076"/>
        <v/>
      </c>
      <c r="CF1611" s="243"/>
      <c r="CG1611" s="200" t="str">
        <f t="shared" si="1077"/>
        <v>FJ464748</v>
      </c>
      <c r="CH1611" s="208" t="s">
        <v>360</v>
      </c>
      <c r="CI1611" s="208" t="s">
        <v>361</v>
      </c>
      <c r="CJ1611" s="208" t="s">
        <v>362</v>
      </c>
      <c r="CK1611" s="243"/>
      <c r="CL1611" s="243"/>
      <c r="CM1611" s="243"/>
      <c r="CN1611" s="243"/>
      <c r="CO1611" s="208"/>
      <c r="CP1611" s="243"/>
      <c r="CQ1611" s="243"/>
      <c r="CR1611" s="243"/>
      <c r="CS1611" s="243"/>
      <c r="CT1611" s="243"/>
      <c r="CU1611" s="243"/>
      <c r="CV1611" s="200">
        <f t="shared" si="1042"/>
        <v>3</v>
      </c>
      <c r="CW1611" s="266" t="str">
        <f t="shared" si="1041"/>
        <v>3f</v>
      </c>
      <c r="CX1611" s="200" t="str">
        <f t="shared" si="1078"/>
        <v>Hepatitis E virus strain  , partial cds</v>
      </c>
    </row>
    <row r="1612" spans="1:102" ht="11.85" customHeight="1" x14ac:dyDescent="0.25">
      <c r="A1612" s="292" t="s">
        <v>2807</v>
      </c>
      <c r="B1612" s="174">
        <v>3</v>
      </c>
      <c r="C1612" s="278">
        <v>3</v>
      </c>
      <c r="D1612" s="279" t="s">
        <v>708</v>
      </c>
      <c r="E1612" s="177" t="s">
        <v>646</v>
      </c>
      <c r="F1612" s="277" t="s">
        <v>2808</v>
      </c>
      <c r="G1612" s="281"/>
      <c r="H1612" s="277" t="s">
        <v>1329</v>
      </c>
      <c r="I1612" s="457" t="s">
        <v>1330</v>
      </c>
      <c r="J1612" s="277" t="s">
        <v>788</v>
      </c>
      <c r="K1612" s="183" t="s">
        <v>2805</v>
      </c>
      <c r="L1612" s="270" t="s">
        <v>2805</v>
      </c>
      <c r="M1612" s="253" t="s">
        <v>368</v>
      </c>
      <c r="N1612" s="270"/>
      <c r="P1612" s="187"/>
      <c r="Q1612" s="187"/>
      <c r="R1612" s="281"/>
      <c r="S1612" s="281">
        <f t="shared" si="1043"/>
        <v>6346</v>
      </c>
      <c r="T1612" s="281"/>
      <c r="W1612" s="288"/>
      <c r="X1612" s="275"/>
      <c r="Y1612" s="288"/>
      <c r="Z1612" s="288"/>
      <c r="AA1612" s="288"/>
      <c r="AB1612" s="290" t="s">
        <v>708</v>
      </c>
      <c r="AC1612" s="458"/>
      <c r="AD1612" s="275"/>
      <c r="AE1612" s="288"/>
      <c r="AF1612" s="288"/>
      <c r="AG1612" s="288"/>
      <c r="AH1612" s="195" t="s">
        <v>1284</v>
      </c>
      <c r="AI1612" s="192">
        <v>6591</v>
      </c>
      <c r="AJ1612" s="192">
        <v>6742</v>
      </c>
      <c r="AK1612" s="255">
        <f t="shared" si="1044"/>
        <v>152</v>
      </c>
      <c r="AL1612" s="256" t="b">
        <f t="shared" si="1045"/>
        <v>0</v>
      </c>
      <c r="AM1612" s="281"/>
      <c r="AN1612" s="281"/>
      <c r="AO1612" s="276"/>
      <c r="AP1612" s="258" t="b">
        <f>MATCH($F1612,$F$2:$F1612,0)=ROW($F1612)-1</f>
        <v>1</v>
      </c>
      <c r="AQ1612" s="288"/>
      <c r="AR1612" s="288"/>
      <c r="AS1612" s="288"/>
      <c r="AT1612" s="288"/>
      <c r="AU1612" s="288"/>
      <c r="AV1612" s="288" t="s">
        <v>111</v>
      </c>
      <c r="AW1612" s="281"/>
      <c r="AX1612" s="281"/>
      <c r="AY1612" s="259" t="str">
        <f t="shared" si="1046"/>
        <v>HQ702488</v>
      </c>
      <c r="AZ1612" s="260" t="str">
        <f t="shared" si="1047"/>
        <v>3f.FRA.Marseille.hum</v>
      </c>
      <c r="BA1612" s="260" t="str">
        <f t="shared" si="1048"/>
        <v>3f.FRA.Marseille.hum</v>
      </c>
      <c r="BB1612" s="200" t="str">
        <f t="shared" si="1049"/>
        <v>HQ702488.Case1_LCR_Sh</v>
      </c>
      <c r="BC1612" s="201" t="str">
        <f t="shared" si="1050"/>
        <v>HQ702488</v>
      </c>
      <c r="BD1612" s="201" t="str">
        <f t="shared" si="1051"/>
        <v>HQ702488</v>
      </c>
      <c r="BE1612" s="200" t="str">
        <f t="shared" si="1052"/>
        <v>HQ702488=</v>
      </c>
      <c r="BF1612" s="200" t="str">
        <f t="shared" si="1053"/>
        <v>HQ702488=out</v>
      </c>
      <c r="BG1612" s="200" t="str">
        <f t="shared" si="1054"/>
        <v>HQ702488=out</v>
      </c>
      <c r="BH1612" s="200" t="str">
        <f t="shared" si="1055"/>
        <v>HQ702488=Case1_LCR_Sh</v>
      </c>
      <c r="BI1612" s="200" t="str">
        <f t="shared" si="1056"/>
        <v>HQ702488=Case1_LCR_Sh. 3f.FRA.Marseille.hum</v>
      </c>
      <c r="BJ1612" s="200" t="str">
        <f t="shared" si="1057"/>
        <v>HQ702488=Case1_LCR_Sh. 3f.FRA.Marseille.hum</v>
      </c>
      <c r="BK1612" s="200" t="str">
        <f t="shared" si="1058"/>
        <v>HQ702488=Case1_LCR_Sh. 3f.FRA.Marseille.hum</v>
      </c>
      <c r="BL1612" s="200" t="str">
        <f t="shared" si="1059"/>
        <v>HQ702488=3f.FRA.Marseille.hum</v>
      </c>
      <c r="BM1612" s="200" t="str">
        <f t="shared" si="1060"/>
        <v>HQ702488=3f</v>
      </c>
      <c r="BN1612" s="200" t="str">
        <f t="shared" si="1061"/>
        <v>HQ702488=3feg</v>
      </c>
      <c r="BO1612" s="200" t="str">
        <f t="shared" si="1062"/>
        <v>HQ702488=3</v>
      </c>
      <c r="BP1612" s="200" t="str">
        <f t="shared" si="1063"/>
        <v>3f=</v>
      </c>
      <c r="BQ1612" s="261" t="str">
        <f t="shared" si="1064"/>
        <v>HQ702488</v>
      </c>
      <c r="BR1612" s="262" t="str">
        <f t="shared" si="1065"/>
        <v>Case1_LCR_Sh</v>
      </c>
      <c r="BS1612" s="263" t="str">
        <f t="shared" si="1066"/>
        <v>3f.FRA.Marseille.hum</v>
      </c>
      <c r="BT1612" s="264" t="str">
        <f t="shared" si="1067"/>
        <v/>
      </c>
      <c r="BU1612" s="264" t="str">
        <f t="shared" si="1068"/>
        <v/>
      </c>
      <c r="BV1612" s="264" t="str">
        <f t="shared" si="1069"/>
        <v/>
      </c>
      <c r="BW1612" s="264" t="str">
        <f t="shared" si="1070"/>
        <v/>
      </c>
      <c r="BX1612" s="264" t="str">
        <f t="shared" si="1071"/>
        <v/>
      </c>
      <c r="BY1612" s="265" t="str">
        <f t="shared" si="1072"/>
        <v>3f</v>
      </c>
      <c r="BZ1612" s="283"/>
      <c r="CA1612" s="283" t="s">
        <v>2809</v>
      </c>
      <c r="CB1612" s="284" t="str">
        <f t="shared" si="1073"/>
        <v>HQ702488</v>
      </c>
      <c r="CC1612" s="284" t="str">
        <f t="shared" si="1074"/>
        <v>3f</v>
      </c>
      <c r="CD1612" s="284" t="str">
        <f t="shared" si="1075"/>
        <v>HQ702488</v>
      </c>
      <c r="CE1612" s="284" t="str">
        <f t="shared" si="1076"/>
        <v/>
      </c>
      <c r="CF1612" s="283"/>
      <c r="CG1612" s="284" t="str">
        <f t="shared" si="1077"/>
        <v>HQ702488</v>
      </c>
      <c r="CH1612" s="285" t="s">
        <v>360</v>
      </c>
      <c r="CI1612" s="285" t="s">
        <v>361</v>
      </c>
      <c r="CJ1612" s="285" t="s">
        <v>362</v>
      </c>
      <c r="CK1612" s="285"/>
      <c r="CL1612" s="285"/>
      <c r="CM1612" s="285"/>
      <c r="CN1612" s="285"/>
      <c r="CO1612" s="285"/>
      <c r="CP1612" s="285"/>
      <c r="CQ1612" s="284"/>
      <c r="CR1612" s="284"/>
      <c r="CS1612" s="284"/>
      <c r="CT1612" s="284"/>
      <c r="CU1612" s="284"/>
      <c r="CV1612" s="284">
        <f t="shared" si="1042"/>
        <v>3</v>
      </c>
      <c r="CW1612" s="287" t="str">
        <f t="shared" si="1041"/>
        <v>3f</v>
      </c>
      <c r="CX1612" s="284" t="str">
        <f t="shared" si="1078"/>
        <v>Hepatitis E virus strain  , partial cds</v>
      </c>
    </row>
    <row r="1613" spans="1:102" ht="11.85" customHeight="1" x14ac:dyDescent="0.25">
      <c r="A1613" s="239" t="s">
        <v>2803</v>
      </c>
      <c r="B1613" s="174">
        <v>3</v>
      </c>
      <c r="C1613" s="175">
        <v>3</v>
      </c>
      <c r="D1613" s="176" t="s">
        <v>708</v>
      </c>
      <c r="E1613" s="177" t="s">
        <v>646</v>
      </c>
      <c r="F1613" s="375" t="s">
        <v>2804</v>
      </c>
      <c r="G1613" s="281"/>
      <c r="H1613" s="180" t="s">
        <v>1329</v>
      </c>
      <c r="I1613" s="181" t="s">
        <v>1330</v>
      </c>
      <c r="J1613" s="180" t="s">
        <v>788</v>
      </c>
      <c r="K1613" s="183" t="s">
        <v>2805</v>
      </c>
      <c r="L1613" s="270" t="s">
        <v>2805</v>
      </c>
      <c r="M1613" s="253" t="s">
        <v>368</v>
      </c>
      <c r="N1613" s="270"/>
      <c r="O1613" s="188"/>
      <c r="P1613" s="243"/>
      <c r="Q1613" s="243"/>
      <c r="R1613" s="243"/>
      <c r="S1613" s="243">
        <f t="shared" si="1043"/>
        <v>6346</v>
      </c>
      <c r="U1613" s="250"/>
      <c r="V1613" s="274"/>
      <c r="W1613" s="288"/>
      <c r="X1613" s="458"/>
      <c r="Y1613" s="272"/>
      <c r="Z1613" s="272"/>
      <c r="AA1613" s="272"/>
      <c r="AB1613" s="290" t="s">
        <v>708</v>
      </c>
      <c r="AC1613" s="275"/>
      <c r="AD1613" s="275"/>
      <c r="AE1613" s="272"/>
      <c r="AF1613" s="272"/>
      <c r="AG1613" s="272"/>
      <c r="AH1613" s="195" t="s">
        <v>1284</v>
      </c>
      <c r="AI1613" s="192">
        <v>6591</v>
      </c>
      <c r="AJ1613" s="192">
        <v>6828</v>
      </c>
      <c r="AK1613" s="255">
        <f t="shared" si="1044"/>
        <v>238</v>
      </c>
      <c r="AL1613" s="256" t="b">
        <f t="shared" si="1045"/>
        <v>0</v>
      </c>
      <c r="AM1613" s="243"/>
      <c r="AN1613" s="243"/>
      <c r="AO1613" s="276"/>
      <c r="AP1613" s="258" t="b">
        <f>MATCH($F1613,$F$2:$F1613,0)=ROW($F1613)-1</f>
        <v>1</v>
      </c>
      <c r="AQ1613" s="174" t="s">
        <v>111</v>
      </c>
      <c r="AR1613" s="174" t="s">
        <v>111</v>
      </c>
      <c r="AS1613" s="174" t="s">
        <v>111</v>
      </c>
      <c r="AT1613" s="174" t="s">
        <v>111</v>
      </c>
      <c r="AU1613" s="174" t="s">
        <v>111</v>
      </c>
      <c r="AV1613" s="174" t="s">
        <v>111</v>
      </c>
      <c r="AW1613" s="180"/>
      <c r="AX1613" s="243"/>
      <c r="AY1613" s="259" t="str">
        <f t="shared" si="1046"/>
        <v>HQ702487</v>
      </c>
      <c r="AZ1613" s="260" t="str">
        <f t="shared" si="1047"/>
        <v>3f.FRA.Marseille.hum</v>
      </c>
      <c r="BA1613" s="260" t="str">
        <f t="shared" si="1048"/>
        <v>3f.FRA.Marseille.hum</v>
      </c>
      <c r="BB1613" s="200" t="str">
        <f t="shared" si="1049"/>
        <v>HQ702487.Case1_Ser_Lg</v>
      </c>
      <c r="BC1613" s="201" t="str">
        <f t="shared" si="1050"/>
        <v>HQ702487</v>
      </c>
      <c r="BD1613" s="201" t="str">
        <f t="shared" si="1051"/>
        <v>HQ702487</v>
      </c>
      <c r="BE1613" s="200" t="str">
        <f t="shared" si="1052"/>
        <v>HQ702487=</v>
      </c>
      <c r="BF1613" s="200" t="str">
        <f t="shared" si="1053"/>
        <v>HQ702487=out</v>
      </c>
      <c r="BG1613" s="200" t="str">
        <f t="shared" si="1054"/>
        <v>HQ702487=out</v>
      </c>
      <c r="BH1613" s="200" t="str">
        <f t="shared" si="1055"/>
        <v>HQ702487=Case1_Ser_Lg</v>
      </c>
      <c r="BI1613" s="200" t="str">
        <f t="shared" si="1056"/>
        <v>HQ702487=Case1_Ser_Lg. 3f.FRA.Marseille.hum</v>
      </c>
      <c r="BJ1613" s="200" t="str">
        <f t="shared" si="1057"/>
        <v>HQ702487=Case1_Ser_Lg. 3f.FRA.Marseille.hum</v>
      </c>
      <c r="BK1613" s="200" t="str">
        <f t="shared" si="1058"/>
        <v>HQ702487=Case1_Ser_Lg. 3f.FRA.Marseille.hum</v>
      </c>
      <c r="BL1613" s="200" t="str">
        <f t="shared" si="1059"/>
        <v>HQ702487=3f.FRA.Marseille.hum</v>
      </c>
      <c r="BM1613" s="200" t="str">
        <f t="shared" si="1060"/>
        <v>HQ702487=3f</v>
      </c>
      <c r="BN1613" s="200" t="str">
        <f t="shared" si="1061"/>
        <v>HQ702487=3feg</v>
      </c>
      <c r="BO1613" s="200" t="str">
        <f t="shared" si="1062"/>
        <v>HQ702487=3</v>
      </c>
      <c r="BP1613" s="200" t="str">
        <f t="shared" si="1063"/>
        <v>3f=</v>
      </c>
      <c r="BQ1613" s="261" t="str">
        <f t="shared" si="1064"/>
        <v>HQ702487</v>
      </c>
      <c r="BR1613" s="262" t="str">
        <f t="shared" si="1065"/>
        <v>Case1_Ser_Lg</v>
      </c>
      <c r="BS1613" s="263" t="str">
        <f t="shared" si="1066"/>
        <v>3f.FRA.Marseille.hum</v>
      </c>
      <c r="BT1613" s="264" t="str">
        <f t="shared" si="1067"/>
        <v/>
      </c>
      <c r="BU1613" s="264" t="str">
        <f t="shared" si="1068"/>
        <v/>
      </c>
      <c r="BV1613" s="264" t="str">
        <f t="shared" si="1069"/>
        <v/>
      </c>
      <c r="BW1613" s="264" t="str">
        <f t="shared" si="1070"/>
        <v/>
      </c>
      <c r="BX1613" s="264" t="str">
        <f t="shared" si="1071"/>
        <v/>
      </c>
      <c r="BY1613" s="265" t="str">
        <f t="shared" si="1072"/>
        <v>3f</v>
      </c>
      <c r="BZ1613" s="243"/>
      <c r="CA1613" s="207" t="s">
        <v>2806</v>
      </c>
      <c r="CB1613" s="200" t="str">
        <f t="shared" si="1073"/>
        <v>HQ702487</v>
      </c>
      <c r="CC1613" s="200" t="str">
        <f t="shared" si="1074"/>
        <v>3f</v>
      </c>
      <c r="CD1613" s="200" t="str">
        <f t="shared" si="1075"/>
        <v>HQ702487</v>
      </c>
      <c r="CE1613" s="200" t="str">
        <f t="shared" si="1076"/>
        <v/>
      </c>
      <c r="CF1613" s="243"/>
      <c r="CG1613" s="200" t="str">
        <f t="shared" si="1077"/>
        <v>HQ702487</v>
      </c>
      <c r="CH1613" s="208" t="s">
        <v>360</v>
      </c>
      <c r="CI1613" s="208" t="s">
        <v>361</v>
      </c>
      <c r="CJ1613" s="208" t="s">
        <v>362</v>
      </c>
      <c r="CK1613" s="243"/>
      <c r="CL1613" s="243"/>
      <c r="CM1613" s="243"/>
      <c r="CN1613" s="243"/>
      <c r="CO1613" s="208"/>
      <c r="CP1613" s="243"/>
      <c r="CQ1613" s="243"/>
      <c r="CR1613" s="243"/>
      <c r="CS1613" s="243"/>
      <c r="CT1613" s="243"/>
      <c r="CU1613" s="243"/>
      <c r="CV1613" s="268">
        <f t="shared" si="1042"/>
        <v>3</v>
      </c>
      <c r="CW1613" s="266" t="str">
        <f t="shared" si="1041"/>
        <v>3f</v>
      </c>
      <c r="CX1613" s="200" t="str">
        <f t="shared" si="1078"/>
        <v>Hepatitis E virus strain  , partial cds</v>
      </c>
    </row>
    <row r="1614" spans="1:102" ht="11.85" customHeight="1" x14ac:dyDescent="0.25">
      <c r="A1614" s="292" t="s">
        <v>2810</v>
      </c>
      <c r="B1614" s="174">
        <v>3</v>
      </c>
      <c r="C1614" s="278">
        <v>3</v>
      </c>
      <c r="D1614" s="279" t="s">
        <v>708</v>
      </c>
      <c r="E1614" s="177" t="s">
        <v>646</v>
      </c>
      <c r="F1614" s="277" t="s">
        <v>2811</v>
      </c>
      <c r="G1614" s="281"/>
      <c r="H1614" s="277" t="s">
        <v>1329</v>
      </c>
      <c r="I1614" s="457" t="s">
        <v>1330</v>
      </c>
      <c r="J1614" s="277" t="s">
        <v>788</v>
      </c>
      <c r="K1614" s="183" t="s">
        <v>2805</v>
      </c>
      <c r="L1614" s="270" t="s">
        <v>2805</v>
      </c>
      <c r="M1614" s="253" t="s">
        <v>368</v>
      </c>
      <c r="N1614" s="270"/>
      <c r="P1614" s="187"/>
      <c r="Q1614" s="187"/>
      <c r="R1614" s="243"/>
      <c r="S1614" s="243">
        <f t="shared" si="1043"/>
        <v>6297</v>
      </c>
      <c r="T1614" s="243"/>
      <c r="W1614" s="288"/>
      <c r="X1614" s="275"/>
      <c r="Y1614" s="288"/>
      <c r="Z1614" s="288"/>
      <c r="AA1614" s="288"/>
      <c r="AB1614" s="290" t="s">
        <v>708</v>
      </c>
      <c r="AC1614" s="458"/>
      <c r="AD1614" s="275"/>
      <c r="AE1614" s="288"/>
      <c r="AF1614" s="288"/>
      <c r="AG1614" s="288"/>
      <c r="AH1614" s="195" t="s">
        <v>1871</v>
      </c>
      <c r="AI1614" s="192">
        <v>6542</v>
      </c>
      <c r="AJ1614" s="192">
        <v>6740</v>
      </c>
      <c r="AK1614" s="255">
        <f t="shared" si="1044"/>
        <v>199</v>
      </c>
      <c r="AL1614" s="256" t="b">
        <f t="shared" si="1045"/>
        <v>0</v>
      </c>
      <c r="AM1614" s="243"/>
      <c r="AN1614" s="243"/>
      <c r="AO1614" s="276"/>
      <c r="AP1614" s="258" t="b">
        <f>MATCH($F1614,$F$2:$F1614,0)=ROW($F1614)-1</f>
        <v>1</v>
      </c>
      <c r="AQ1614" s="288"/>
      <c r="AR1614" s="288"/>
      <c r="AS1614" s="288"/>
      <c r="AT1614" s="288"/>
      <c r="AU1614" s="288"/>
      <c r="AV1614" s="288" t="s">
        <v>111</v>
      </c>
      <c r="AW1614" s="243"/>
      <c r="AX1614" s="243"/>
      <c r="AY1614" s="259" t="str">
        <f t="shared" si="1046"/>
        <v>HQ702489</v>
      </c>
      <c r="AZ1614" s="260" t="str">
        <f t="shared" si="1047"/>
        <v>3f.FRA.Marseille.hum</v>
      </c>
      <c r="BA1614" s="260" t="str">
        <f t="shared" si="1048"/>
        <v>3f.FRA.Marseille.hum</v>
      </c>
      <c r="BB1614" s="200" t="str">
        <f t="shared" si="1049"/>
        <v>HQ702489.Case2_Ser_Sh</v>
      </c>
      <c r="BC1614" s="201" t="str">
        <f t="shared" si="1050"/>
        <v>HQ702489</v>
      </c>
      <c r="BD1614" s="201" t="str">
        <f t="shared" si="1051"/>
        <v>HQ702489</v>
      </c>
      <c r="BE1614" s="200" t="str">
        <f t="shared" si="1052"/>
        <v>HQ702489=</v>
      </c>
      <c r="BF1614" s="200" t="str">
        <f t="shared" si="1053"/>
        <v>HQ702489=out</v>
      </c>
      <c r="BG1614" s="200" t="str">
        <f t="shared" si="1054"/>
        <v>HQ702489=out</v>
      </c>
      <c r="BH1614" s="200" t="str">
        <f t="shared" si="1055"/>
        <v>HQ702489=Case2_Ser_Sh</v>
      </c>
      <c r="BI1614" s="200" t="str">
        <f t="shared" si="1056"/>
        <v>HQ702489=Case2_Ser_Sh. 3f.FRA.Marseille.hum</v>
      </c>
      <c r="BJ1614" s="200" t="str">
        <f t="shared" si="1057"/>
        <v>HQ702489=Case2_Ser_Sh. 3f.FRA.Marseille.hum</v>
      </c>
      <c r="BK1614" s="200" t="str">
        <f t="shared" si="1058"/>
        <v>HQ702489=Case2_Ser_Sh. 3f.FRA.Marseille.hum</v>
      </c>
      <c r="BL1614" s="200" t="str">
        <f t="shared" si="1059"/>
        <v>HQ702489=3f.FRA.Marseille.hum</v>
      </c>
      <c r="BM1614" s="200" t="str">
        <f t="shared" si="1060"/>
        <v>HQ702489=3f</v>
      </c>
      <c r="BN1614" s="200" t="str">
        <f t="shared" si="1061"/>
        <v>HQ702489=3feg</v>
      </c>
      <c r="BO1614" s="200" t="str">
        <f t="shared" si="1062"/>
        <v>HQ702489=3</v>
      </c>
      <c r="BP1614" s="200" t="str">
        <f t="shared" si="1063"/>
        <v>3f=</v>
      </c>
      <c r="BQ1614" s="261" t="str">
        <f t="shared" si="1064"/>
        <v>HQ702489</v>
      </c>
      <c r="BR1614" s="262" t="str">
        <f t="shared" si="1065"/>
        <v>Case2_Ser_Sh</v>
      </c>
      <c r="BS1614" s="263" t="str">
        <f t="shared" si="1066"/>
        <v>3f.FRA.Marseille.hum</v>
      </c>
      <c r="BT1614" s="264" t="str">
        <f t="shared" si="1067"/>
        <v/>
      </c>
      <c r="BU1614" s="264" t="str">
        <f t="shared" si="1068"/>
        <v/>
      </c>
      <c r="BV1614" s="264" t="str">
        <f t="shared" si="1069"/>
        <v/>
      </c>
      <c r="BW1614" s="264" t="str">
        <f t="shared" si="1070"/>
        <v/>
      </c>
      <c r="BX1614" s="264" t="str">
        <f t="shared" si="1071"/>
        <v/>
      </c>
      <c r="BY1614" s="265" t="str">
        <f t="shared" si="1072"/>
        <v>3f</v>
      </c>
      <c r="BZ1614" s="283"/>
      <c r="CA1614" s="283" t="s">
        <v>2812</v>
      </c>
      <c r="CB1614" s="284" t="str">
        <f t="shared" si="1073"/>
        <v>HQ702489</v>
      </c>
      <c r="CC1614" s="284" t="str">
        <f t="shared" si="1074"/>
        <v>3f</v>
      </c>
      <c r="CD1614" s="284" t="str">
        <f t="shared" si="1075"/>
        <v>HQ702489</v>
      </c>
      <c r="CE1614" s="284" t="str">
        <f t="shared" si="1076"/>
        <v/>
      </c>
      <c r="CF1614" s="283"/>
      <c r="CG1614" s="284" t="str">
        <f t="shared" si="1077"/>
        <v>HQ702489</v>
      </c>
      <c r="CH1614" s="285" t="s">
        <v>360</v>
      </c>
      <c r="CI1614" s="285" t="s">
        <v>361</v>
      </c>
      <c r="CJ1614" s="285" t="s">
        <v>362</v>
      </c>
      <c r="CK1614" s="285"/>
      <c r="CL1614" s="285"/>
      <c r="CM1614" s="285"/>
      <c r="CN1614" s="285"/>
      <c r="CO1614" s="285"/>
      <c r="CP1614" s="285"/>
      <c r="CQ1614" s="284"/>
      <c r="CR1614" s="284"/>
      <c r="CS1614" s="284"/>
      <c r="CT1614" s="284"/>
      <c r="CU1614" s="284"/>
      <c r="CV1614" s="284">
        <f t="shared" si="1042"/>
        <v>3</v>
      </c>
      <c r="CW1614" s="287" t="str">
        <f t="shared" si="1041"/>
        <v>3f</v>
      </c>
      <c r="CX1614" s="284" t="str">
        <f t="shared" si="1078"/>
        <v>Hepatitis E virus strain  , partial cds</v>
      </c>
    </row>
    <row r="1615" spans="1:102" ht="11.85" customHeight="1" x14ac:dyDescent="0.25">
      <c r="A1615" s="239" t="s">
        <v>2329</v>
      </c>
      <c r="B1615" s="174">
        <v>3</v>
      </c>
      <c r="C1615" s="272">
        <v>3</v>
      </c>
      <c r="D1615" s="176" t="s">
        <v>708</v>
      </c>
      <c r="E1615" s="177" t="s">
        <v>646</v>
      </c>
      <c r="F1615" s="291" t="s">
        <v>2330</v>
      </c>
      <c r="G1615" s="281"/>
      <c r="H1615" s="180" t="s">
        <v>1924</v>
      </c>
      <c r="I1615" s="181" t="s">
        <v>710</v>
      </c>
      <c r="J1615" s="180" t="s">
        <v>351</v>
      </c>
      <c r="K1615" s="243"/>
      <c r="L1615" s="276"/>
      <c r="M1615" s="253" t="s">
        <v>368</v>
      </c>
      <c r="N1615" s="270"/>
      <c r="O1615" s="187">
        <v>2008</v>
      </c>
      <c r="P1615" s="188" t="s">
        <v>519</v>
      </c>
      <c r="Q1615" s="188">
        <v>13</v>
      </c>
      <c r="S1615" s="180">
        <f t="shared" si="1043"/>
        <v>19</v>
      </c>
      <c r="U1615" s="250" t="s">
        <v>354</v>
      </c>
      <c r="V1615" s="274"/>
      <c r="W1615" s="288" t="s">
        <v>708</v>
      </c>
      <c r="X1615" s="275" t="s">
        <v>708</v>
      </c>
      <c r="Y1615" s="288" t="s">
        <v>708</v>
      </c>
      <c r="Z1615" s="288" t="s">
        <v>708</v>
      </c>
      <c r="AA1615" s="288" t="s">
        <v>708</v>
      </c>
      <c r="AB1615" s="290" t="s">
        <v>708</v>
      </c>
      <c r="AC1615" s="458" t="s">
        <v>288</v>
      </c>
      <c r="AD1615" s="275" t="s">
        <v>838</v>
      </c>
      <c r="AE1615" s="288" t="s">
        <v>355</v>
      </c>
      <c r="AF1615" s="288" t="s">
        <v>355</v>
      </c>
      <c r="AG1615" s="288" t="s">
        <v>355</v>
      </c>
      <c r="AH1615" s="195" t="s">
        <v>355</v>
      </c>
      <c r="AI1615" s="192">
        <v>27</v>
      </c>
      <c r="AJ1615" s="192">
        <v>7478</v>
      </c>
      <c r="AK1615" s="255">
        <f t="shared" si="1044"/>
        <v>7452</v>
      </c>
      <c r="AL1615" s="256" t="b">
        <f t="shared" si="1045"/>
        <v>1</v>
      </c>
      <c r="AM1615" s="243"/>
      <c r="AN1615" s="243"/>
      <c r="AO1615" s="276"/>
      <c r="AP1615" s="258" t="b">
        <f>MATCH($F1615,$F$2:$F1615,0)=ROW($F1615)-1</f>
        <v>1</v>
      </c>
      <c r="AQ1615" s="174" t="s">
        <v>357</v>
      </c>
      <c r="AR1615" s="174" t="s">
        <v>357</v>
      </c>
      <c r="AS1615" s="174" t="s">
        <v>357</v>
      </c>
      <c r="AT1615" s="174" t="s">
        <v>357</v>
      </c>
      <c r="AU1615" s="174" t="s">
        <v>357</v>
      </c>
      <c r="AV1615" s="174" t="s">
        <v>357</v>
      </c>
      <c r="AW1615" s="180"/>
      <c r="AX1615" s="243"/>
      <c r="AY1615" s="259" t="str">
        <f t="shared" si="1046"/>
        <v>FJ653660</v>
      </c>
      <c r="AZ1615" s="260" t="str">
        <f t="shared" si="1047"/>
        <v>3f.THA.hum</v>
      </c>
      <c r="BA1615" s="260" t="str">
        <f t="shared" si="1048"/>
        <v>3f.THA.hum.2008</v>
      </c>
      <c r="BB1615" s="200" t="str">
        <f t="shared" si="1049"/>
        <v>FJ653660.CU001</v>
      </c>
      <c r="BC1615" s="201" t="str">
        <f t="shared" si="1050"/>
        <v>FJ653660</v>
      </c>
      <c r="BD1615" s="201" t="str">
        <f t="shared" si="1051"/>
        <v>FJ653660</v>
      </c>
      <c r="BE1615" s="200" t="str">
        <f t="shared" si="1052"/>
        <v>FJ653660=</v>
      </c>
      <c r="BF1615" s="200" t="str">
        <f t="shared" si="1053"/>
        <v>FJ653660=Span</v>
      </c>
      <c r="BG1615" s="200" t="str">
        <f t="shared" si="1054"/>
        <v>FJ653660=3</v>
      </c>
      <c r="BH1615" s="200" t="str">
        <f t="shared" si="1055"/>
        <v>FJ653660=CU001</v>
      </c>
      <c r="BI1615" s="200" t="str">
        <f t="shared" si="1056"/>
        <v>FJ653660=CU001. 3f.THA.hum.CG</v>
      </c>
      <c r="BJ1615" s="200" t="str">
        <f t="shared" si="1057"/>
        <v>FJ653660=CU001. 3f.THA.hum.CG.2008</v>
      </c>
      <c r="BK1615" s="200" t="str">
        <f t="shared" si="1058"/>
        <v>FJ653660=CU001. 3f.THA.hum</v>
      </c>
      <c r="BL1615" s="200" t="str">
        <f t="shared" si="1059"/>
        <v>FJ653660=3f.THA.hum</v>
      </c>
      <c r="BM1615" s="200" t="str">
        <f t="shared" si="1060"/>
        <v>FJ653660=3f</v>
      </c>
      <c r="BN1615" s="200" t="str">
        <f t="shared" si="1061"/>
        <v>FJ653660=3feg</v>
      </c>
      <c r="BO1615" s="200" t="str">
        <f t="shared" si="1062"/>
        <v>FJ653660=3</v>
      </c>
      <c r="BP1615" s="200" t="str">
        <f t="shared" si="1063"/>
        <v>3f=</v>
      </c>
      <c r="BQ1615" s="261" t="str">
        <f t="shared" si="1064"/>
        <v>FJ653660</v>
      </c>
      <c r="BR1615" s="262" t="str">
        <f t="shared" si="1065"/>
        <v>CU001</v>
      </c>
      <c r="BS1615" s="263" t="str">
        <f t="shared" si="1066"/>
        <v>3f.THA.hum.2008</v>
      </c>
      <c r="BT1615" s="264" t="str">
        <f t="shared" si="1067"/>
        <v>3f</v>
      </c>
      <c r="BU1615" s="264" t="str">
        <f t="shared" si="1068"/>
        <v>3f+</v>
      </c>
      <c r="BV1615" s="264" t="str">
        <f t="shared" si="1069"/>
        <v>3f+</v>
      </c>
      <c r="BW1615" s="264" t="str">
        <f t="shared" si="1070"/>
        <v>3f+</v>
      </c>
      <c r="BX1615" s="264" t="str">
        <f t="shared" si="1071"/>
        <v>3f+</v>
      </c>
      <c r="BY1615" s="265" t="str">
        <f t="shared" si="1072"/>
        <v>3f+</v>
      </c>
      <c r="BZ1615" s="243"/>
      <c r="CA1615" s="207" t="s">
        <v>506</v>
      </c>
      <c r="CB1615" s="200" t="str">
        <f t="shared" si="1073"/>
        <v>xx</v>
      </c>
      <c r="CC1615" s="200" t="str">
        <f t="shared" si="1074"/>
        <v>Non_select</v>
      </c>
      <c r="CD1615" s="200" t="str">
        <f t="shared" si="1075"/>
        <v>xx</v>
      </c>
      <c r="CE1615" s="200" t="str">
        <f t="shared" si="1076"/>
        <v/>
      </c>
      <c r="CF1615" s="243"/>
      <c r="CG1615" s="200" t="str">
        <f t="shared" si="1077"/>
        <v>FJ653660</v>
      </c>
      <c r="CH1615" s="208" t="s">
        <v>360</v>
      </c>
      <c r="CI1615" s="208" t="s">
        <v>361</v>
      </c>
      <c r="CJ1615" s="208" t="s">
        <v>362</v>
      </c>
      <c r="CK1615" s="243"/>
      <c r="CL1615" s="243"/>
      <c r="CM1615" s="243"/>
      <c r="CN1615" s="243"/>
      <c r="CO1615" s="208"/>
      <c r="CP1615" s="243"/>
      <c r="CQ1615" s="243"/>
      <c r="CR1615" s="243"/>
      <c r="CS1615" s="243"/>
      <c r="CT1615" s="243"/>
      <c r="CU1615" s="243"/>
      <c r="CV1615" s="200">
        <f t="shared" si="1042"/>
        <v>3</v>
      </c>
      <c r="CW1615" s="266" t="str">
        <f t="shared" si="1041"/>
        <v>3f</v>
      </c>
      <c r="CX1615" s="200" t="str">
        <f t="shared" si="1078"/>
        <v>Hepatitis E virus strain  , partial cds</v>
      </c>
    </row>
    <row r="1616" spans="1:102" ht="11.85" customHeight="1" x14ac:dyDescent="0.25">
      <c r="A1616" s="239" t="s">
        <v>2618</v>
      </c>
      <c r="B1616" s="174">
        <v>3</v>
      </c>
      <c r="C1616" s="272">
        <v>3</v>
      </c>
      <c r="D1616" s="272" t="s">
        <v>708</v>
      </c>
      <c r="E1616" s="272" t="s">
        <v>646</v>
      </c>
      <c r="F1616" s="376" t="s">
        <v>2619</v>
      </c>
      <c r="G1616" s="281"/>
      <c r="H1616" s="243" t="s">
        <v>1924</v>
      </c>
      <c r="I1616" s="468" t="s">
        <v>710</v>
      </c>
      <c r="J1616" s="243" t="s">
        <v>351</v>
      </c>
      <c r="K1616" s="243"/>
      <c r="L1616" s="276"/>
      <c r="M1616" s="253" t="s">
        <v>368</v>
      </c>
      <c r="N1616" s="270"/>
      <c r="O1616" s="187">
        <v>2009</v>
      </c>
      <c r="P1616" s="243"/>
      <c r="Q1616" s="243"/>
      <c r="S1616" s="180">
        <f t="shared" si="1043"/>
        <v>5442</v>
      </c>
      <c r="U1616" s="250" t="s">
        <v>354</v>
      </c>
      <c r="V1616" s="274"/>
      <c r="W1616" s="288"/>
      <c r="X1616" s="275"/>
      <c r="Y1616" s="272"/>
      <c r="Z1616" s="272"/>
      <c r="AA1616" s="272"/>
      <c r="AB1616" s="290" t="s">
        <v>708</v>
      </c>
      <c r="AC1616" s="275"/>
      <c r="AD1616" s="275"/>
      <c r="AE1616" s="272"/>
      <c r="AF1616" s="272"/>
      <c r="AG1616" s="272"/>
      <c r="AH1616" s="195" t="s">
        <v>355</v>
      </c>
      <c r="AI1616" s="192">
        <v>5686</v>
      </c>
      <c r="AJ1616" s="192">
        <v>7056</v>
      </c>
      <c r="AK1616" s="255">
        <f t="shared" si="1044"/>
        <v>1371</v>
      </c>
      <c r="AL1616" s="256" t="b">
        <f t="shared" si="1045"/>
        <v>0</v>
      </c>
      <c r="AM1616" s="243"/>
      <c r="AN1616" s="243"/>
      <c r="AO1616" s="276"/>
      <c r="AP1616" s="258" t="b">
        <f>MATCH($F1616,$F$2:$F1616,0)=ROW($F1616)-1</f>
        <v>1</v>
      </c>
      <c r="AQ1616" s="272"/>
      <c r="AR1616" s="272"/>
      <c r="AS1616" s="272"/>
      <c r="AT1616" s="272"/>
      <c r="AU1616" s="272"/>
      <c r="AV1616" s="272" t="s">
        <v>750</v>
      </c>
      <c r="AW1616" s="243"/>
      <c r="AX1616" s="243"/>
      <c r="AY1616" s="259" t="str">
        <f t="shared" si="1046"/>
        <v>GU947815</v>
      </c>
      <c r="AZ1616" s="260" t="str">
        <f t="shared" si="1047"/>
        <v>3f.THA.hum</v>
      </c>
      <c r="BA1616" s="260" t="str">
        <f t="shared" si="1048"/>
        <v>3f.THA.hum.2009</v>
      </c>
      <c r="BB1616" s="200" t="str">
        <f t="shared" si="1049"/>
        <v>GU947815.CU002</v>
      </c>
      <c r="BC1616" s="201" t="str">
        <f t="shared" si="1050"/>
        <v>GU947815</v>
      </c>
      <c r="BD1616" s="201" t="str">
        <f t="shared" si="1051"/>
        <v>GU947815</v>
      </c>
      <c r="BE1616" s="200" t="str">
        <f t="shared" si="1052"/>
        <v>GU947815=</v>
      </c>
      <c r="BF1616" s="200" t="str">
        <f t="shared" si="1053"/>
        <v>GU947815=out</v>
      </c>
      <c r="BG1616" s="200" t="str">
        <f t="shared" si="1054"/>
        <v>GU947815=out</v>
      </c>
      <c r="BH1616" s="200" t="str">
        <f t="shared" si="1055"/>
        <v>GU947815=CU002</v>
      </c>
      <c r="BI1616" s="200" t="str">
        <f t="shared" si="1056"/>
        <v>GU947815=CU002. 3f.THA.hum</v>
      </c>
      <c r="BJ1616" s="200" t="str">
        <f t="shared" si="1057"/>
        <v>GU947815=CU002. 3f.THA.hum.2009</v>
      </c>
      <c r="BK1616" s="200" t="str">
        <f t="shared" si="1058"/>
        <v>GU947815=CU002. 3f.THA.hum</v>
      </c>
      <c r="BL1616" s="200" t="str">
        <f t="shared" si="1059"/>
        <v>GU947815=3f.THA.hum</v>
      </c>
      <c r="BM1616" s="200" t="str">
        <f t="shared" si="1060"/>
        <v>GU947815=3f</v>
      </c>
      <c r="BN1616" s="200" t="str">
        <f t="shared" si="1061"/>
        <v>GU947815=3feg</v>
      </c>
      <c r="BO1616" s="200" t="str">
        <f t="shared" si="1062"/>
        <v>GU947815=3</v>
      </c>
      <c r="BP1616" s="200" t="str">
        <f t="shared" si="1063"/>
        <v>3f=</v>
      </c>
      <c r="BQ1616" s="261" t="str">
        <f t="shared" si="1064"/>
        <v>GU947815</v>
      </c>
      <c r="BR1616" s="262" t="str">
        <f t="shared" si="1065"/>
        <v>CU002</v>
      </c>
      <c r="BS1616" s="263" t="str">
        <f t="shared" si="1066"/>
        <v>3f.THA.hum.2009</v>
      </c>
      <c r="BT1616" s="264" t="str">
        <f t="shared" si="1067"/>
        <v/>
      </c>
      <c r="BU1616" s="264" t="str">
        <f t="shared" si="1068"/>
        <v/>
      </c>
      <c r="BV1616" s="264" t="str">
        <f t="shared" si="1069"/>
        <v/>
      </c>
      <c r="BW1616" s="264" t="str">
        <f t="shared" si="1070"/>
        <v/>
      </c>
      <c r="BX1616" s="264" t="str">
        <f t="shared" si="1071"/>
        <v/>
      </c>
      <c r="BY1616" s="265" t="str">
        <f t="shared" si="1072"/>
        <v>3f+</v>
      </c>
      <c r="BZ1616" s="243"/>
      <c r="CA1616" s="207" t="s">
        <v>506</v>
      </c>
      <c r="CB1616" s="200" t="str">
        <f t="shared" si="1073"/>
        <v>xx</v>
      </c>
      <c r="CC1616" s="200" t="str">
        <f t="shared" si="1074"/>
        <v>Non_select</v>
      </c>
      <c r="CD1616" s="200" t="str">
        <f t="shared" si="1075"/>
        <v>xx</v>
      </c>
      <c r="CE1616" s="200" t="str">
        <f t="shared" si="1076"/>
        <v/>
      </c>
      <c r="CF1616" s="243"/>
      <c r="CG1616" s="200" t="str">
        <f t="shared" si="1077"/>
        <v>GU947815</v>
      </c>
      <c r="CH1616" s="208" t="s">
        <v>360</v>
      </c>
      <c r="CI1616" s="208" t="s">
        <v>361</v>
      </c>
      <c r="CJ1616" s="208" t="s">
        <v>362</v>
      </c>
      <c r="CK1616" s="243"/>
      <c r="CL1616" s="243"/>
      <c r="CM1616" s="243"/>
      <c r="CN1616" s="243"/>
      <c r="CO1616" s="208"/>
      <c r="CP1616" s="243"/>
      <c r="CQ1616" s="243"/>
      <c r="CR1616" s="243"/>
      <c r="CS1616" s="243"/>
      <c r="CT1616" s="243"/>
      <c r="CU1616" s="243"/>
      <c r="CV1616" s="200">
        <f t="shared" si="1042"/>
        <v>3</v>
      </c>
      <c r="CW1616" s="266" t="str">
        <f t="shared" si="1041"/>
        <v>3f</v>
      </c>
      <c r="CX1616" s="200" t="str">
        <f t="shared" si="1078"/>
        <v>Hepatitis E virus strain  , partial cds</v>
      </c>
    </row>
    <row r="1617" spans="1:102" ht="11.85" customHeight="1" x14ac:dyDescent="0.25">
      <c r="A1617" s="239" t="s">
        <v>2587</v>
      </c>
      <c r="B1617" s="174">
        <v>3</v>
      </c>
      <c r="C1617" s="272">
        <v>3</v>
      </c>
      <c r="D1617" s="176" t="s">
        <v>708</v>
      </c>
      <c r="E1617" s="177" t="s">
        <v>646</v>
      </c>
      <c r="F1617" s="375" t="s">
        <v>2588</v>
      </c>
      <c r="G1617" s="281"/>
      <c r="H1617" s="180" t="s">
        <v>1890</v>
      </c>
      <c r="I1617" s="181" t="s">
        <v>1891</v>
      </c>
      <c r="J1617" s="180" t="s">
        <v>788</v>
      </c>
      <c r="K1617" s="243"/>
      <c r="L1617" s="276"/>
      <c r="M1617" s="253" t="s">
        <v>368</v>
      </c>
      <c r="N1617" s="270"/>
      <c r="O1617" s="188"/>
      <c r="P1617" s="243"/>
      <c r="Q1617" s="243"/>
      <c r="S1617" s="180">
        <f t="shared" si="1043"/>
        <v>125</v>
      </c>
      <c r="U1617" s="250"/>
      <c r="V1617" s="274"/>
      <c r="W1617" s="288"/>
      <c r="X1617" s="251" t="s">
        <v>708</v>
      </c>
      <c r="Y1617" s="288"/>
      <c r="Z1617" s="288"/>
      <c r="AA1617" s="288"/>
      <c r="AB1617" s="290"/>
      <c r="AC1617" s="275"/>
      <c r="AD1617" s="275" t="s">
        <v>355</v>
      </c>
      <c r="AE1617" s="272"/>
      <c r="AF1617" s="272"/>
      <c r="AG1617" s="272"/>
      <c r="AI1617" s="192">
        <v>134</v>
      </c>
      <c r="AJ1617" s="192">
        <v>375</v>
      </c>
      <c r="AK1617" s="255">
        <f t="shared" si="1044"/>
        <v>242</v>
      </c>
      <c r="AL1617" s="256" t="b">
        <f t="shared" si="1045"/>
        <v>0</v>
      </c>
      <c r="AM1617" s="243"/>
      <c r="AN1617" s="243"/>
      <c r="AO1617" s="276"/>
      <c r="AP1617" s="258" t="b">
        <f>MATCH($F1617,$F$2:$F1617,0)=ROW($F1617)-1</f>
        <v>1</v>
      </c>
      <c r="AW1617" s="272" t="s">
        <v>358</v>
      </c>
      <c r="AX1617" s="243"/>
      <c r="AY1617" s="259" t="str">
        <f t="shared" si="1046"/>
        <v>GU299813</v>
      </c>
      <c r="AZ1617" s="260" t="str">
        <f t="shared" si="1047"/>
        <v>3f.CZE.hum</v>
      </c>
      <c r="BA1617" s="260" t="str">
        <f t="shared" si="1048"/>
        <v>3f.CZE.hum</v>
      </c>
      <c r="BB1617" s="200" t="str">
        <f t="shared" si="1049"/>
        <v>GU299813.CZhHEV113-09</v>
      </c>
      <c r="BC1617" s="201" t="str">
        <f t="shared" si="1050"/>
        <v>GU299813</v>
      </c>
      <c r="BD1617" s="201" t="str">
        <f t="shared" si="1051"/>
        <v>GU299813</v>
      </c>
      <c r="BE1617" s="200" t="str">
        <f t="shared" si="1052"/>
        <v>GU299813=</v>
      </c>
      <c r="BF1617" s="200" t="str">
        <f t="shared" si="1053"/>
        <v>GU299813=out</v>
      </c>
      <c r="BG1617" s="200" t="str">
        <f t="shared" si="1054"/>
        <v>GU299813=out</v>
      </c>
      <c r="BH1617" s="200" t="str">
        <f t="shared" si="1055"/>
        <v>GU299813=CZhHEV113-09</v>
      </c>
      <c r="BI1617" s="200" t="str">
        <f t="shared" si="1056"/>
        <v>GU299813=CZhHEV113-09. 3f.CZE.hum</v>
      </c>
      <c r="BJ1617" s="200" t="str">
        <f t="shared" si="1057"/>
        <v>GU299813=CZhHEV113-09. 3f.CZE.hum</v>
      </c>
      <c r="BK1617" s="200" t="str">
        <f t="shared" si="1058"/>
        <v>GU299813=CZhHEV113-09. 3f.CZE.hum</v>
      </c>
      <c r="BL1617" s="200" t="str">
        <f t="shared" si="1059"/>
        <v>GU299813=3f.CZE.hum</v>
      </c>
      <c r="BM1617" s="200" t="str">
        <f t="shared" si="1060"/>
        <v>GU299813=3f</v>
      </c>
      <c r="BN1617" s="200" t="str">
        <f t="shared" si="1061"/>
        <v>GU299813=3feg</v>
      </c>
      <c r="BO1617" s="200" t="str">
        <f t="shared" si="1062"/>
        <v>GU299813=3</v>
      </c>
      <c r="BP1617" s="200" t="str">
        <f t="shared" si="1063"/>
        <v>3f=</v>
      </c>
      <c r="BQ1617" s="261" t="str">
        <f t="shared" si="1064"/>
        <v>GU299813</v>
      </c>
      <c r="BR1617" s="262" t="str">
        <f t="shared" si="1065"/>
        <v>CZhHEV113-09</v>
      </c>
      <c r="BS1617" s="263" t="str">
        <f t="shared" si="1066"/>
        <v>3f.CZE.hum</v>
      </c>
      <c r="BT1617" s="264" t="str">
        <f t="shared" si="1067"/>
        <v/>
      </c>
      <c r="BU1617" s="264" t="str">
        <f t="shared" si="1068"/>
        <v>3f</v>
      </c>
      <c r="BV1617" s="264" t="str">
        <f t="shared" si="1069"/>
        <v/>
      </c>
      <c r="BW1617" s="264" t="str">
        <f t="shared" si="1070"/>
        <v/>
      </c>
      <c r="BX1617" s="264" t="str">
        <f t="shared" si="1071"/>
        <v/>
      </c>
      <c r="BY1617" s="265" t="str">
        <f t="shared" si="1072"/>
        <v/>
      </c>
      <c r="BZ1617" s="243"/>
      <c r="CA1617" s="207" t="s">
        <v>2589</v>
      </c>
      <c r="CB1617" s="200" t="str">
        <f t="shared" si="1073"/>
        <v>GU299813</v>
      </c>
      <c r="CC1617" s="200" t="str">
        <f t="shared" si="1074"/>
        <v>3f</v>
      </c>
      <c r="CD1617" s="200" t="str">
        <f t="shared" si="1075"/>
        <v>GU299813</v>
      </c>
      <c r="CE1617" s="200" t="str">
        <f t="shared" si="1076"/>
        <v/>
      </c>
      <c r="CF1617" s="243"/>
      <c r="CG1617" s="200" t="str">
        <f t="shared" si="1077"/>
        <v>GU299813</v>
      </c>
      <c r="CH1617" s="208" t="s">
        <v>360</v>
      </c>
      <c r="CI1617" s="208" t="s">
        <v>361</v>
      </c>
      <c r="CJ1617" s="208" t="s">
        <v>362</v>
      </c>
      <c r="CK1617" s="243"/>
      <c r="CL1617" s="209"/>
      <c r="CM1617" s="209"/>
      <c r="CN1617" s="209"/>
      <c r="CO1617" s="243"/>
      <c r="CP1617" s="243"/>
      <c r="CQ1617" s="200" t="str">
        <f t="shared" ref="CQ1617:CQ1622" si="1079">F1617</f>
        <v>CZhHEV113-09</v>
      </c>
      <c r="CR1617" s="200" t="str">
        <f t="shared" ref="CR1617:CR1622" si="1080">IF(G1617="","",G1617)</f>
        <v/>
      </c>
      <c r="CS1617" s="200" t="str">
        <f t="shared" ref="CS1617:CS1622" si="1081">CONCATENATE(H1617,":",L1617)</f>
        <v>Czech:</v>
      </c>
      <c r="CT1617" s="200" t="str">
        <f t="shared" ref="CT1617:CT1622" si="1082">CONCATENATE(IF(Q1617="","",CONCATENATE(Q1617,"-")),IF(P1617="","",CONCATENATE(P1617,"-")),IF(O1617="","",O1617))</f>
        <v/>
      </c>
      <c r="CU1617" s="200" t="str">
        <f t="shared" ref="CU1617:CU1622" si="1083">IF(N1617="","",N1617)</f>
        <v/>
      </c>
      <c r="CV1617" s="200">
        <f t="shared" si="1042"/>
        <v>3</v>
      </c>
      <c r="CW1617" s="266" t="str">
        <f t="shared" si="1041"/>
        <v>3f</v>
      </c>
      <c r="CX1617" s="200" t="str">
        <f t="shared" si="1078"/>
        <v>Hepatitis E virus strain CZhHEV113-09 , partial cds</v>
      </c>
    </row>
    <row r="1618" spans="1:102" ht="11.85" customHeight="1" x14ac:dyDescent="0.25">
      <c r="A1618" s="239" t="s">
        <v>1902</v>
      </c>
      <c r="B1618" s="174">
        <v>3</v>
      </c>
      <c r="C1618" s="272">
        <v>3</v>
      </c>
      <c r="D1618" s="176" t="s">
        <v>708</v>
      </c>
      <c r="E1618" s="177" t="s">
        <v>646</v>
      </c>
      <c r="F1618" s="375" t="s">
        <v>1903</v>
      </c>
      <c r="G1618" s="281"/>
      <c r="H1618" s="180" t="s">
        <v>1890</v>
      </c>
      <c r="I1618" s="181" t="s">
        <v>1891</v>
      </c>
      <c r="J1618" s="180" t="s">
        <v>788</v>
      </c>
      <c r="K1618" s="243"/>
      <c r="L1618" s="276"/>
      <c r="M1618" s="253" t="s">
        <v>353</v>
      </c>
      <c r="N1618" s="270"/>
      <c r="O1618" s="188"/>
      <c r="P1618" s="243"/>
      <c r="Q1618" s="243"/>
      <c r="S1618" s="180">
        <f t="shared" si="1043"/>
        <v>125</v>
      </c>
      <c r="U1618" s="250"/>
      <c r="V1618" s="274"/>
      <c r="W1618" s="288"/>
      <c r="X1618" s="251" t="s">
        <v>668</v>
      </c>
      <c r="Y1618" s="272"/>
      <c r="Z1618" s="272"/>
      <c r="AA1618" s="272"/>
      <c r="AB1618" s="290"/>
      <c r="AC1618" s="275"/>
      <c r="AD1618" s="275" t="s">
        <v>355</v>
      </c>
      <c r="AE1618" s="272"/>
      <c r="AF1618" s="272"/>
      <c r="AG1618" s="272"/>
      <c r="AI1618" s="192">
        <v>134</v>
      </c>
      <c r="AJ1618" s="192">
        <v>375</v>
      </c>
      <c r="AK1618" s="255">
        <f t="shared" si="1044"/>
        <v>242</v>
      </c>
      <c r="AL1618" s="256" t="b">
        <f t="shared" si="1045"/>
        <v>0</v>
      </c>
      <c r="AM1618" s="243"/>
      <c r="AN1618" s="243"/>
      <c r="AO1618" s="276"/>
      <c r="AP1618" s="258" t="b">
        <f>MATCH($F1618,$F$2:$F1618,0)=ROW($F1618)-1</f>
        <v>1</v>
      </c>
      <c r="AS1618" s="174" t="s">
        <v>111</v>
      </c>
      <c r="AT1618" s="174" t="s">
        <v>111</v>
      </c>
      <c r="AU1618" s="174" t="s">
        <v>111</v>
      </c>
      <c r="AV1618" s="174" t="s">
        <v>111</v>
      </c>
      <c r="AW1618" s="272"/>
      <c r="AX1618" s="243"/>
      <c r="AY1618" s="259" t="str">
        <f t="shared" si="1046"/>
        <v>EU117411</v>
      </c>
      <c r="AZ1618" s="260" t="str">
        <f t="shared" si="1047"/>
        <v>3f.CZE.pig</v>
      </c>
      <c r="BA1618" s="260" t="str">
        <f t="shared" si="1048"/>
        <v>3f.CZE.pig</v>
      </c>
      <c r="BB1618" s="200" t="str">
        <f t="shared" si="1049"/>
        <v>EU117411.CZswHEV10</v>
      </c>
      <c r="BC1618" s="201" t="str">
        <f t="shared" si="1050"/>
        <v>EU117411</v>
      </c>
      <c r="BD1618" s="201" t="str">
        <f t="shared" si="1051"/>
        <v>EU117411</v>
      </c>
      <c r="BE1618" s="200" t="str">
        <f t="shared" si="1052"/>
        <v>EU117411=</v>
      </c>
      <c r="BF1618" s="200" t="str">
        <f t="shared" si="1053"/>
        <v>EU117411=out</v>
      </c>
      <c r="BG1618" s="200" t="str">
        <f t="shared" si="1054"/>
        <v>EU117411=out</v>
      </c>
      <c r="BH1618" s="200" t="str">
        <f t="shared" si="1055"/>
        <v>EU117411=CZswHEV10</v>
      </c>
      <c r="BI1618" s="200" t="str">
        <f t="shared" si="1056"/>
        <v>EU117411=CZswHEV10. 3f.CZE.pig</v>
      </c>
      <c r="BJ1618" s="200" t="str">
        <f t="shared" si="1057"/>
        <v>EU117411=CZswHEV10. 3f.CZE.pig</v>
      </c>
      <c r="BK1618" s="200" t="str">
        <f t="shared" si="1058"/>
        <v>EU117411=CZswHEV10. 3f.CZE.pig</v>
      </c>
      <c r="BL1618" s="200" t="str">
        <f t="shared" si="1059"/>
        <v>EU117411=3f.CZE.pig</v>
      </c>
      <c r="BM1618" s="200" t="str">
        <f t="shared" si="1060"/>
        <v>EU117411=3f</v>
      </c>
      <c r="BN1618" s="200" t="str">
        <f t="shared" si="1061"/>
        <v>EU117411=3feg</v>
      </c>
      <c r="BO1618" s="200" t="str">
        <f t="shared" si="1062"/>
        <v>EU117411=3</v>
      </c>
      <c r="BP1618" s="200" t="str">
        <f t="shared" si="1063"/>
        <v>3f=</v>
      </c>
      <c r="BQ1618" s="261" t="str">
        <f t="shared" si="1064"/>
        <v>EU117411</v>
      </c>
      <c r="BR1618" s="262" t="str">
        <f t="shared" si="1065"/>
        <v>CZswHEV10</v>
      </c>
      <c r="BS1618" s="263" t="str">
        <f t="shared" si="1066"/>
        <v>3f.CZE.pig</v>
      </c>
      <c r="BT1618" s="264" t="str">
        <f t="shared" si="1067"/>
        <v/>
      </c>
      <c r="BU1618" s="264" t="str">
        <f t="shared" si="1068"/>
        <v>3ef</v>
      </c>
      <c r="BV1618" s="264" t="str">
        <f t="shared" si="1069"/>
        <v/>
      </c>
      <c r="BW1618" s="264" t="str">
        <f t="shared" si="1070"/>
        <v/>
      </c>
      <c r="BX1618" s="264" t="str">
        <f t="shared" si="1071"/>
        <v/>
      </c>
      <c r="BY1618" s="265" t="str">
        <f t="shared" si="1072"/>
        <v/>
      </c>
      <c r="BZ1618" s="243"/>
      <c r="CA1618" s="207" t="s">
        <v>1904</v>
      </c>
      <c r="CB1618" s="200" t="str">
        <f t="shared" si="1073"/>
        <v>EU117411</v>
      </c>
      <c r="CC1618" s="200" t="str">
        <f t="shared" si="1074"/>
        <v>3ef</v>
      </c>
      <c r="CD1618" s="200" t="str">
        <f t="shared" si="1075"/>
        <v>EU117411</v>
      </c>
      <c r="CE1618" s="200" t="str">
        <f t="shared" si="1076"/>
        <v/>
      </c>
      <c r="CF1618" s="243"/>
      <c r="CG1618" s="200" t="str">
        <f t="shared" si="1077"/>
        <v>EU117411</v>
      </c>
      <c r="CH1618" s="208" t="s">
        <v>360</v>
      </c>
      <c r="CI1618" s="208" t="s">
        <v>361</v>
      </c>
      <c r="CJ1618" s="208" t="s">
        <v>362</v>
      </c>
      <c r="CK1618" s="243"/>
      <c r="CL1618" s="209"/>
      <c r="CM1618" s="209"/>
      <c r="CN1618" s="209"/>
      <c r="CO1618" s="243"/>
      <c r="CP1618" s="243"/>
      <c r="CQ1618" s="200" t="str">
        <f t="shared" si="1079"/>
        <v>CZswHEV10</v>
      </c>
      <c r="CR1618" s="200" t="str">
        <f t="shared" si="1080"/>
        <v/>
      </c>
      <c r="CS1618" s="200" t="str">
        <f t="shared" si="1081"/>
        <v>Czech:</v>
      </c>
      <c r="CT1618" s="200" t="str">
        <f t="shared" si="1082"/>
        <v/>
      </c>
      <c r="CU1618" s="200" t="str">
        <f t="shared" si="1083"/>
        <v/>
      </c>
      <c r="CV1618" s="200">
        <f t="shared" si="1042"/>
        <v>3</v>
      </c>
      <c r="CW1618" s="266" t="str">
        <f t="shared" si="1041"/>
        <v>3f</v>
      </c>
      <c r="CX1618" s="200" t="str">
        <f t="shared" si="1078"/>
        <v>Hepatitis E virus strain CZswHEV10 , partial cds</v>
      </c>
    </row>
    <row r="1619" spans="1:102" ht="11.85" customHeight="1" x14ac:dyDescent="0.25">
      <c r="A1619" s="239" t="s">
        <v>1905</v>
      </c>
      <c r="B1619" s="174">
        <v>3</v>
      </c>
      <c r="C1619" s="272">
        <v>3</v>
      </c>
      <c r="D1619" s="176" t="s">
        <v>708</v>
      </c>
      <c r="E1619" s="177" t="s">
        <v>646</v>
      </c>
      <c r="F1619" s="375" t="s">
        <v>1906</v>
      </c>
      <c r="G1619" s="281"/>
      <c r="H1619" s="180" t="s">
        <v>1890</v>
      </c>
      <c r="I1619" s="181" t="s">
        <v>1891</v>
      </c>
      <c r="J1619" s="180" t="s">
        <v>788</v>
      </c>
      <c r="K1619" s="243"/>
      <c r="L1619" s="276"/>
      <c r="M1619" s="253" t="s">
        <v>353</v>
      </c>
      <c r="N1619" s="270"/>
      <c r="O1619" s="188"/>
      <c r="P1619" s="243"/>
      <c r="Q1619" s="243"/>
      <c r="S1619" s="180">
        <f t="shared" si="1043"/>
        <v>125</v>
      </c>
      <c r="U1619" s="250"/>
      <c r="V1619" s="274"/>
      <c r="W1619" s="288"/>
      <c r="X1619" s="251" t="s">
        <v>668</v>
      </c>
      <c r="Y1619" s="272"/>
      <c r="Z1619" s="272"/>
      <c r="AA1619" s="272"/>
      <c r="AB1619" s="290"/>
      <c r="AC1619" s="275"/>
      <c r="AD1619" s="275" t="s">
        <v>355</v>
      </c>
      <c r="AE1619" s="272"/>
      <c r="AF1619" s="272"/>
      <c r="AG1619" s="272"/>
      <c r="AI1619" s="192">
        <v>134</v>
      </c>
      <c r="AJ1619" s="192">
        <v>375</v>
      </c>
      <c r="AK1619" s="255">
        <f t="shared" si="1044"/>
        <v>242</v>
      </c>
      <c r="AL1619" s="256" t="b">
        <f t="shared" si="1045"/>
        <v>0</v>
      </c>
      <c r="AM1619" s="243"/>
      <c r="AN1619" s="243"/>
      <c r="AO1619" s="276"/>
      <c r="AP1619" s="258" t="b">
        <f>MATCH($F1619,$F$2:$F1619,0)=ROW($F1619)-1</f>
        <v>1</v>
      </c>
      <c r="AQ1619" s="174" t="s">
        <v>111</v>
      </c>
      <c r="AR1619" s="174" t="s">
        <v>111</v>
      </c>
      <c r="AS1619" s="174" t="s">
        <v>111</v>
      </c>
      <c r="AT1619" s="174" t="s">
        <v>111</v>
      </c>
      <c r="AU1619" s="174" t="s">
        <v>111</v>
      </c>
      <c r="AV1619" s="174" t="s">
        <v>111</v>
      </c>
      <c r="AW1619" s="243"/>
      <c r="AX1619" s="243"/>
      <c r="AY1619" s="259" t="str">
        <f t="shared" si="1046"/>
        <v>EU117412</v>
      </c>
      <c r="AZ1619" s="260" t="str">
        <f t="shared" si="1047"/>
        <v>3f.CZE.pig</v>
      </c>
      <c r="BA1619" s="260" t="str">
        <f t="shared" si="1048"/>
        <v>3f.CZE.pig</v>
      </c>
      <c r="BB1619" s="200" t="str">
        <f t="shared" si="1049"/>
        <v>EU117412.CZswHEV14</v>
      </c>
      <c r="BC1619" s="201" t="str">
        <f t="shared" si="1050"/>
        <v>EU117412</v>
      </c>
      <c r="BD1619" s="201" t="str">
        <f t="shared" si="1051"/>
        <v>EU117412</v>
      </c>
      <c r="BE1619" s="200" t="str">
        <f t="shared" si="1052"/>
        <v>EU117412=</v>
      </c>
      <c r="BF1619" s="200" t="str">
        <f t="shared" si="1053"/>
        <v>EU117412=out</v>
      </c>
      <c r="BG1619" s="200" t="str">
        <f t="shared" si="1054"/>
        <v>EU117412=out</v>
      </c>
      <c r="BH1619" s="200" t="str">
        <f t="shared" si="1055"/>
        <v>EU117412=CZswHEV14</v>
      </c>
      <c r="BI1619" s="200" t="str">
        <f t="shared" si="1056"/>
        <v>EU117412=CZswHEV14. 3f.CZE.pig</v>
      </c>
      <c r="BJ1619" s="200" t="str">
        <f t="shared" si="1057"/>
        <v>EU117412=CZswHEV14. 3f.CZE.pig</v>
      </c>
      <c r="BK1619" s="200" t="str">
        <f t="shared" si="1058"/>
        <v>EU117412=CZswHEV14. 3f.CZE.pig</v>
      </c>
      <c r="BL1619" s="200" t="str">
        <f t="shared" si="1059"/>
        <v>EU117412=3f.CZE.pig</v>
      </c>
      <c r="BM1619" s="200" t="str">
        <f t="shared" si="1060"/>
        <v>EU117412=3f</v>
      </c>
      <c r="BN1619" s="200" t="str">
        <f t="shared" si="1061"/>
        <v>EU117412=3feg</v>
      </c>
      <c r="BO1619" s="200" t="str">
        <f t="shared" si="1062"/>
        <v>EU117412=3</v>
      </c>
      <c r="BP1619" s="200" t="str">
        <f t="shared" si="1063"/>
        <v>3f=</v>
      </c>
      <c r="BQ1619" s="261" t="str">
        <f t="shared" si="1064"/>
        <v>EU117412</v>
      </c>
      <c r="BR1619" s="262" t="str">
        <f t="shared" si="1065"/>
        <v>CZswHEV14</v>
      </c>
      <c r="BS1619" s="263" t="str">
        <f t="shared" si="1066"/>
        <v>3f.CZE.pig</v>
      </c>
      <c r="BT1619" s="264" t="str">
        <f t="shared" si="1067"/>
        <v/>
      </c>
      <c r="BU1619" s="264" t="str">
        <f t="shared" si="1068"/>
        <v>3ef</v>
      </c>
      <c r="BV1619" s="264" t="str">
        <f t="shared" si="1069"/>
        <v/>
      </c>
      <c r="BW1619" s="264" t="str">
        <f t="shared" si="1070"/>
        <v/>
      </c>
      <c r="BX1619" s="264" t="str">
        <f t="shared" si="1071"/>
        <v/>
      </c>
      <c r="BY1619" s="265" t="str">
        <f t="shared" si="1072"/>
        <v/>
      </c>
      <c r="BZ1619" s="243"/>
      <c r="CA1619" s="207" t="s">
        <v>1907</v>
      </c>
      <c r="CB1619" s="200" t="str">
        <f t="shared" si="1073"/>
        <v>EU117412</v>
      </c>
      <c r="CC1619" s="200" t="str">
        <f t="shared" si="1074"/>
        <v>3ef</v>
      </c>
      <c r="CD1619" s="200" t="str">
        <f t="shared" si="1075"/>
        <v>EU117412</v>
      </c>
      <c r="CE1619" s="200" t="str">
        <f t="shared" si="1076"/>
        <v/>
      </c>
      <c r="CF1619" s="243"/>
      <c r="CG1619" s="200" t="str">
        <f t="shared" si="1077"/>
        <v>EU117412</v>
      </c>
      <c r="CH1619" s="208" t="s">
        <v>360</v>
      </c>
      <c r="CI1619" s="208" t="s">
        <v>361</v>
      </c>
      <c r="CJ1619" s="208" t="s">
        <v>362</v>
      </c>
      <c r="CK1619" s="243"/>
      <c r="CL1619" s="209"/>
      <c r="CM1619" s="209"/>
      <c r="CN1619" s="209"/>
      <c r="CO1619" s="243"/>
      <c r="CP1619" s="243"/>
      <c r="CQ1619" s="200" t="str">
        <f t="shared" si="1079"/>
        <v>CZswHEV14</v>
      </c>
      <c r="CR1619" s="200" t="str">
        <f t="shared" si="1080"/>
        <v/>
      </c>
      <c r="CS1619" s="200" t="str">
        <f t="shared" si="1081"/>
        <v>Czech:</v>
      </c>
      <c r="CT1619" s="200" t="str">
        <f t="shared" si="1082"/>
        <v/>
      </c>
      <c r="CU1619" s="200" t="str">
        <f t="shared" si="1083"/>
        <v/>
      </c>
      <c r="CV1619" s="200">
        <f t="shared" si="1042"/>
        <v>3</v>
      </c>
      <c r="CW1619" s="266" t="str">
        <f t="shared" si="1041"/>
        <v>3f</v>
      </c>
      <c r="CX1619" s="200" t="str">
        <f t="shared" si="1078"/>
        <v>Hepatitis E virus strain CZswHEV14 , partial cds</v>
      </c>
    </row>
    <row r="1620" spans="1:102" ht="11.85" customHeight="1" x14ac:dyDescent="0.25">
      <c r="A1620" s="239" t="s">
        <v>1911</v>
      </c>
      <c r="B1620" s="174">
        <v>3</v>
      </c>
      <c r="C1620" s="272">
        <v>3</v>
      </c>
      <c r="D1620" s="176" t="s">
        <v>708</v>
      </c>
      <c r="E1620" s="177" t="s">
        <v>646</v>
      </c>
      <c r="F1620" s="375" t="s">
        <v>1912</v>
      </c>
      <c r="G1620" s="281"/>
      <c r="H1620" s="243" t="s">
        <v>1890</v>
      </c>
      <c r="I1620" s="468" t="s">
        <v>1891</v>
      </c>
      <c r="J1620" s="243" t="s">
        <v>788</v>
      </c>
      <c r="K1620" s="243"/>
      <c r="L1620" s="276"/>
      <c r="M1620" s="253" t="s">
        <v>353</v>
      </c>
      <c r="N1620" s="270"/>
      <c r="O1620" s="188"/>
      <c r="P1620" s="243"/>
      <c r="Q1620" s="243"/>
      <c r="R1620" s="243"/>
      <c r="S1620" s="243">
        <f t="shared" si="1043"/>
        <v>125</v>
      </c>
      <c r="T1620" s="243"/>
      <c r="U1620" s="250"/>
      <c r="V1620" s="274"/>
      <c r="W1620" s="288"/>
      <c r="X1620" s="251" t="s">
        <v>708</v>
      </c>
      <c r="Y1620" s="272"/>
      <c r="Z1620" s="272"/>
      <c r="AA1620" s="272"/>
      <c r="AB1620" s="290"/>
      <c r="AC1620" s="275"/>
      <c r="AD1620" s="275" t="s">
        <v>355</v>
      </c>
      <c r="AE1620" s="272"/>
      <c r="AF1620" s="272"/>
      <c r="AG1620" s="272"/>
      <c r="AI1620" s="192">
        <v>134</v>
      </c>
      <c r="AJ1620" s="192">
        <v>375</v>
      </c>
      <c r="AK1620" s="255">
        <f t="shared" si="1044"/>
        <v>242</v>
      </c>
      <c r="AL1620" s="256" t="b">
        <f t="shared" si="1045"/>
        <v>0</v>
      </c>
      <c r="AM1620" s="243"/>
      <c r="AN1620" s="243"/>
      <c r="AO1620" s="276"/>
      <c r="AP1620" s="258" t="b">
        <f>MATCH($F1620,$F$2:$F1620,0)=ROW($F1620)-1</f>
        <v>1</v>
      </c>
      <c r="AQ1620" s="272"/>
      <c r="AR1620" s="272"/>
      <c r="AS1620" s="272"/>
      <c r="AT1620" s="272"/>
      <c r="AU1620" s="272"/>
      <c r="AV1620" s="272"/>
      <c r="AW1620" s="272"/>
      <c r="AX1620" s="243"/>
      <c r="AY1620" s="259" t="str">
        <f t="shared" si="1046"/>
        <v>EU117414</v>
      </c>
      <c r="AZ1620" s="260" t="str">
        <f t="shared" si="1047"/>
        <v>3f.CZE.pig</v>
      </c>
      <c r="BA1620" s="260" t="str">
        <f t="shared" si="1048"/>
        <v>3f.CZE.pig</v>
      </c>
      <c r="BB1620" s="200" t="str">
        <f t="shared" si="1049"/>
        <v>EU117414.CZswHEV27</v>
      </c>
      <c r="BC1620" s="201" t="str">
        <f t="shared" si="1050"/>
        <v>EU117414</v>
      </c>
      <c r="BD1620" s="201" t="str">
        <f t="shared" si="1051"/>
        <v>EU117414</v>
      </c>
      <c r="BE1620" s="200" t="str">
        <f t="shared" si="1052"/>
        <v>EU117414=</v>
      </c>
      <c r="BF1620" s="200" t="str">
        <f t="shared" si="1053"/>
        <v>EU117414=out</v>
      </c>
      <c r="BG1620" s="200" t="str">
        <f t="shared" si="1054"/>
        <v>EU117414=out</v>
      </c>
      <c r="BH1620" s="200" t="str">
        <f t="shared" si="1055"/>
        <v>EU117414=CZswHEV27</v>
      </c>
      <c r="BI1620" s="200" t="str">
        <f t="shared" si="1056"/>
        <v>EU117414=CZswHEV27. 3f.CZE.pig</v>
      </c>
      <c r="BJ1620" s="200" t="str">
        <f t="shared" si="1057"/>
        <v>EU117414=CZswHEV27. 3f.CZE.pig</v>
      </c>
      <c r="BK1620" s="200" t="str">
        <f t="shared" si="1058"/>
        <v>EU117414=CZswHEV27. 3f.CZE.pig</v>
      </c>
      <c r="BL1620" s="200" t="str">
        <f t="shared" si="1059"/>
        <v>EU117414=3f.CZE.pig</v>
      </c>
      <c r="BM1620" s="200" t="str">
        <f t="shared" si="1060"/>
        <v>EU117414=3f</v>
      </c>
      <c r="BN1620" s="200" t="str">
        <f t="shared" si="1061"/>
        <v>EU117414=3feg</v>
      </c>
      <c r="BO1620" s="200" t="str">
        <f t="shared" si="1062"/>
        <v>EU117414=3</v>
      </c>
      <c r="BP1620" s="200" t="str">
        <f t="shared" si="1063"/>
        <v>3f=</v>
      </c>
      <c r="BQ1620" s="261" t="str">
        <f t="shared" si="1064"/>
        <v>EU117414</v>
      </c>
      <c r="BR1620" s="262" t="str">
        <f t="shared" si="1065"/>
        <v>CZswHEV27</v>
      </c>
      <c r="BS1620" s="263" t="str">
        <f t="shared" si="1066"/>
        <v>3f.CZE.pig</v>
      </c>
      <c r="BT1620" s="264" t="str">
        <f t="shared" si="1067"/>
        <v/>
      </c>
      <c r="BU1620" s="264" t="str">
        <f t="shared" si="1068"/>
        <v>3f</v>
      </c>
      <c r="BV1620" s="264" t="str">
        <f t="shared" si="1069"/>
        <v/>
      </c>
      <c r="BW1620" s="264" t="str">
        <f t="shared" si="1070"/>
        <v/>
      </c>
      <c r="BX1620" s="264" t="str">
        <f t="shared" si="1071"/>
        <v/>
      </c>
      <c r="BY1620" s="265" t="str">
        <f t="shared" si="1072"/>
        <v/>
      </c>
      <c r="BZ1620" s="243"/>
      <c r="CA1620" s="207" t="s">
        <v>1913</v>
      </c>
      <c r="CB1620" s="200" t="str">
        <f t="shared" si="1073"/>
        <v>EU117414</v>
      </c>
      <c r="CC1620" s="200" t="str">
        <f t="shared" si="1074"/>
        <v>3f</v>
      </c>
      <c r="CD1620" s="200" t="str">
        <f t="shared" si="1075"/>
        <v>EU117414</v>
      </c>
      <c r="CE1620" s="200" t="str">
        <f t="shared" si="1076"/>
        <v/>
      </c>
      <c r="CF1620" s="243"/>
      <c r="CG1620" s="200" t="str">
        <f t="shared" si="1077"/>
        <v>EU117414</v>
      </c>
      <c r="CH1620" s="208" t="s">
        <v>360</v>
      </c>
      <c r="CI1620" s="208" t="s">
        <v>361</v>
      </c>
      <c r="CJ1620" s="208" t="s">
        <v>362</v>
      </c>
      <c r="CK1620" s="243"/>
      <c r="CL1620" s="209"/>
      <c r="CM1620" s="209"/>
      <c r="CN1620" s="209"/>
      <c r="CO1620" s="243"/>
      <c r="CP1620" s="243"/>
      <c r="CQ1620" s="200" t="str">
        <f t="shared" si="1079"/>
        <v>CZswHEV27</v>
      </c>
      <c r="CR1620" s="200" t="str">
        <f t="shared" si="1080"/>
        <v/>
      </c>
      <c r="CS1620" s="200" t="str">
        <f t="shared" si="1081"/>
        <v>Czech:</v>
      </c>
      <c r="CT1620" s="200" t="str">
        <f t="shared" si="1082"/>
        <v/>
      </c>
      <c r="CU1620" s="200" t="str">
        <f t="shared" si="1083"/>
        <v/>
      </c>
      <c r="CV1620" s="200">
        <f t="shared" si="1042"/>
        <v>3</v>
      </c>
      <c r="CW1620" s="266" t="str">
        <f t="shared" si="1041"/>
        <v>3f</v>
      </c>
      <c r="CX1620" s="200" t="str">
        <f t="shared" si="1078"/>
        <v>Hepatitis E virus strain CZswHEV27 , partial cds</v>
      </c>
    </row>
    <row r="1621" spans="1:102" ht="11.85" customHeight="1" x14ac:dyDescent="0.25">
      <c r="A1621" s="239" t="s">
        <v>1152</v>
      </c>
      <c r="B1621" s="174">
        <v>3</v>
      </c>
      <c r="C1621" s="175">
        <v>3</v>
      </c>
      <c r="D1621" s="176" t="s">
        <v>708</v>
      </c>
      <c r="E1621" s="177" t="s">
        <v>646</v>
      </c>
      <c r="F1621" s="375" t="s">
        <v>1153</v>
      </c>
      <c r="G1621" s="281"/>
      <c r="H1621" s="180" t="s">
        <v>1080</v>
      </c>
      <c r="I1621" s="181" t="s">
        <v>1081</v>
      </c>
      <c r="J1621" s="180" t="s">
        <v>788</v>
      </c>
      <c r="K1621" s="243"/>
      <c r="L1621" s="276"/>
      <c r="M1621" s="253" t="s">
        <v>353</v>
      </c>
      <c r="N1621" s="270"/>
      <c r="O1621" s="188"/>
      <c r="P1621" s="243"/>
      <c r="Q1621" s="243"/>
      <c r="S1621" s="180">
        <f t="shared" si="1043"/>
        <v>5994</v>
      </c>
      <c r="T1621" s="281"/>
      <c r="U1621" s="250"/>
      <c r="V1621" s="274"/>
      <c r="W1621" s="288"/>
      <c r="X1621" s="275"/>
      <c r="Y1621" s="272"/>
      <c r="Z1621" s="272"/>
      <c r="AA1621" s="272"/>
      <c r="AB1621" s="290" t="s">
        <v>708</v>
      </c>
      <c r="AC1621" s="275"/>
      <c r="AD1621" s="275"/>
      <c r="AE1621" s="272"/>
      <c r="AF1621" s="272"/>
      <c r="AG1621" s="272"/>
      <c r="AH1621" s="195" t="s">
        <v>113</v>
      </c>
      <c r="AI1621" s="192">
        <v>6239</v>
      </c>
      <c r="AJ1621" s="192">
        <v>6542</v>
      </c>
      <c r="AK1621" s="255">
        <f t="shared" si="1044"/>
        <v>304</v>
      </c>
      <c r="AL1621" s="256" t="b">
        <f t="shared" si="1045"/>
        <v>0</v>
      </c>
      <c r="AM1621" s="243"/>
      <c r="AN1621" s="243"/>
      <c r="AO1621" s="276"/>
      <c r="AP1621" s="258" t="b">
        <f>MATCH($F1621,$F$2:$F1621,0)=ROW($F1621)-1</f>
        <v>1</v>
      </c>
      <c r="AQ1621" s="174" t="s">
        <v>111</v>
      </c>
      <c r="AR1621" s="174" t="s">
        <v>111</v>
      </c>
      <c r="AS1621" s="174" t="s">
        <v>111</v>
      </c>
      <c r="AT1621" s="174" t="s">
        <v>111</v>
      </c>
      <c r="AU1621" s="174" t="s">
        <v>111</v>
      </c>
      <c r="AV1621" s="174" t="s">
        <v>111</v>
      </c>
      <c r="AW1621" s="180"/>
      <c r="AX1621" s="243"/>
      <c r="AY1621" s="259" t="str">
        <f t="shared" si="1046"/>
        <v>AF195063</v>
      </c>
      <c r="AZ1621" s="260" t="str">
        <f t="shared" si="1047"/>
        <v>3f.ESP.pig</v>
      </c>
      <c r="BA1621" s="260" t="str">
        <f t="shared" si="1048"/>
        <v>3f.ESP.pig</v>
      </c>
      <c r="BB1621" s="200" t="str">
        <f t="shared" si="1049"/>
        <v>AF195063.E11</v>
      </c>
      <c r="BC1621" s="201" t="str">
        <f t="shared" si="1050"/>
        <v>AF195063</v>
      </c>
      <c r="BD1621" s="201" t="str">
        <f t="shared" si="1051"/>
        <v>AF195063</v>
      </c>
      <c r="BE1621" s="200" t="str">
        <f t="shared" si="1052"/>
        <v>AF195063=</v>
      </c>
      <c r="BF1621" s="200" t="str">
        <f t="shared" si="1053"/>
        <v>AF195063=out</v>
      </c>
      <c r="BG1621" s="200" t="str">
        <f t="shared" si="1054"/>
        <v>AF195063=out</v>
      </c>
      <c r="BH1621" s="200" t="str">
        <f t="shared" si="1055"/>
        <v>AF195063=E11</v>
      </c>
      <c r="BI1621" s="200" t="str">
        <f t="shared" si="1056"/>
        <v>AF195063=E11. 3f.ESP.pig</v>
      </c>
      <c r="BJ1621" s="200" t="str">
        <f t="shared" si="1057"/>
        <v>AF195063=E11. 3f.ESP.pig</v>
      </c>
      <c r="BK1621" s="200" t="str">
        <f t="shared" si="1058"/>
        <v>AF195063=E11. 3f.ESP.pig</v>
      </c>
      <c r="BL1621" s="200" t="str">
        <f t="shared" si="1059"/>
        <v>AF195063=3f.ESP.pig</v>
      </c>
      <c r="BM1621" s="200" t="str">
        <f t="shared" si="1060"/>
        <v>AF195063=3f</v>
      </c>
      <c r="BN1621" s="200" t="str">
        <f t="shared" si="1061"/>
        <v>AF195063=3feg</v>
      </c>
      <c r="BO1621" s="200" t="str">
        <f t="shared" si="1062"/>
        <v>AF195063=3</v>
      </c>
      <c r="BP1621" s="200" t="str">
        <f t="shared" si="1063"/>
        <v>3f=</v>
      </c>
      <c r="BQ1621" s="261" t="str">
        <f t="shared" si="1064"/>
        <v>AF195063</v>
      </c>
      <c r="BR1621" s="262" t="str">
        <f t="shared" si="1065"/>
        <v>E11</v>
      </c>
      <c r="BS1621" s="263" t="str">
        <f t="shared" si="1066"/>
        <v>3f.ESP.pig</v>
      </c>
      <c r="BT1621" s="264" t="str">
        <f t="shared" si="1067"/>
        <v/>
      </c>
      <c r="BU1621" s="264" t="str">
        <f t="shared" si="1068"/>
        <v/>
      </c>
      <c r="BV1621" s="264" t="str">
        <f t="shared" si="1069"/>
        <v/>
      </c>
      <c r="BW1621" s="264" t="str">
        <f t="shared" si="1070"/>
        <v/>
      </c>
      <c r="BX1621" s="264" t="str">
        <f t="shared" si="1071"/>
        <v/>
      </c>
      <c r="BY1621" s="265" t="str">
        <f t="shared" si="1072"/>
        <v>3f</v>
      </c>
      <c r="BZ1621" s="243"/>
      <c r="CA1621" s="207" t="s">
        <v>1154</v>
      </c>
      <c r="CB1621" s="200" t="str">
        <f t="shared" si="1073"/>
        <v>AF195063</v>
      </c>
      <c r="CC1621" s="200" t="str">
        <f t="shared" si="1074"/>
        <v>3f</v>
      </c>
      <c r="CD1621" s="200" t="str">
        <f t="shared" si="1075"/>
        <v>AF195063</v>
      </c>
      <c r="CE1621" s="200" t="str">
        <f t="shared" si="1076"/>
        <v/>
      </c>
      <c r="CF1621" s="243"/>
      <c r="CG1621" s="200" t="str">
        <f t="shared" si="1077"/>
        <v>AF195063</v>
      </c>
      <c r="CH1621" s="208" t="s">
        <v>360</v>
      </c>
      <c r="CI1621" s="208" t="s">
        <v>361</v>
      </c>
      <c r="CJ1621" s="208" t="s">
        <v>362</v>
      </c>
      <c r="CK1621" s="243"/>
      <c r="CL1621" s="209"/>
      <c r="CM1621" s="209"/>
      <c r="CN1621" s="209"/>
      <c r="CO1621" s="243"/>
      <c r="CP1621" s="243"/>
      <c r="CQ1621" s="200" t="str">
        <f t="shared" si="1079"/>
        <v>E11</v>
      </c>
      <c r="CR1621" s="200" t="str">
        <f t="shared" si="1080"/>
        <v/>
      </c>
      <c r="CS1621" s="200" t="str">
        <f t="shared" si="1081"/>
        <v>Spain:</v>
      </c>
      <c r="CT1621" s="200" t="str">
        <f t="shared" si="1082"/>
        <v/>
      </c>
      <c r="CU1621" s="200" t="str">
        <f t="shared" si="1083"/>
        <v/>
      </c>
      <c r="CV1621" s="268">
        <f t="shared" si="1042"/>
        <v>3</v>
      </c>
      <c r="CW1621" s="266" t="str">
        <f t="shared" si="1041"/>
        <v>3f</v>
      </c>
      <c r="CX1621" s="200" t="str">
        <f t="shared" si="1078"/>
        <v>Hepatitis E virus strain E11 , partial cds</v>
      </c>
    </row>
    <row r="1622" spans="1:102" ht="11.85" customHeight="1" x14ac:dyDescent="0.25">
      <c r="A1622" s="239" t="s">
        <v>764</v>
      </c>
      <c r="B1622" s="174">
        <v>3</v>
      </c>
      <c r="C1622" s="272">
        <v>3</v>
      </c>
      <c r="D1622" s="176" t="s">
        <v>708</v>
      </c>
      <c r="E1622" s="177" t="s">
        <v>646</v>
      </c>
      <c r="F1622" s="375" t="s">
        <v>765</v>
      </c>
      <c r="G1622" s="281"/>
      <c r="H1622" s="180" t="s">
        <v>349</v>
      </c>
      <c r="I1622" s="181" t="s">
        <v>710</v>
      </c>
      <c r="J1622" s="180" t="s">
        <v>351</v>
      </c>
      <c r="K1622" s="243"/>
      <c r="L1622" s="276"/>
      <c r="M1622" s="253" t="s">
        <v>368</v>
      </c>
      <c r="N1622" s="270"/>
      <c r="O1622" s="243">
        <v>1998</v>
      </c>
      <c r="P1622" s="243"/>
      <c r="Q1622" s="243"/>
      <c r="R1622" s="288" t="s">
        <v>766</v>
      </c>
      <c r="S1622" s="288">
        <f t="shared" si="1043"/>
        <v>23</v>
      </c>
      <c r="T1622" s="249">
        <v>7217</v>
      </c>
      <c r="U1622" s="250" t="s">
        <v>354</v>
      </c>
      <c r="V1622" s="189" t="s">
        <v>708</v>
      </c>
      <c r="W1622" s="288" t="s">
        <v>708</v>
      </c>
      <c r="X1622" s="251" t="s">
        <v>708</v>
      </c>
      <c r="Y1622" s="267" t="s">
        <v>708</v>
      </c>
      <c r="Z1622" s="177" t="s">
        <v>708</v>
      </c>
      <c r="AA1622" s="177" t="s">
        <v>708</v>
      </c>
      <c r="AB1622" s="252" t="s">
        <v>708</v>
      </c>
      <c r="AC1622" s="458" t="s">
        <v>288</v>
      </c>
      <c r="AD1622" s="275" t="s">
        <v>355</v>
      </c>
      <c r="AE1622" s="288" t="s">
        <v>355</v>
      </c>
      <c r="AF1622" s="288" t="s">
        <v>355</v>
      </c>
      <c r="AG1622" s="288" t="s">
        <v>355</v>
      </c>
      <c r="AH1622" s="195" t="s">
        <v>355</v>
      </c>
      <c r="AI1622" s="192">
        <v>31</v>
      </c>
      <c r="AJ1622" s="254">
        <v>7519</v>
      </c>
      <c r="AK1622" s="255">
        <f t="shared" si="1044"/>
        <v>7489</v>
      </c>
      <c r="AL1622" s="256" t="b">
        <f t="shared" si="1045"/>
        <v>1</v>
      </c>
      <c r="AM1622" s="243"/>
      <c r="AN1622" s="243" t="s">
        <v>767</v>
      </c>
      <c r="AO1622" s="276"/>
      <c r="AP1622" s="258" t="b">
        <f>MATCH($F1622,$F$2:$F1622,0)=ROW($F1622)-1</f>
        <v>1</v>
      </c>
      <c r="AQ1622" s="174" t="s">
        <v>357</v>
      </c>
      <c r="AR1622" s="174" t="s">
        <v>357</v>
      </c>
      <c r="AS1622" s="174" t="s">
        <v>357</v>
      </c>
      <c r="AT1622" s="174" t="s">
        <v>357</v>
      </c>
      <c r="AU1622" s="174" t="s">
        <v>357</v>
      </c>
      <c r="AV1622" s="174" t="s">
        <v>357</v>
      </c>
      <c r="AW1622" s="272" t="s">
        <v>358</v>
      </c>
      <c r="AX1622" s="243"/>
      <c r="AY1622" s="259" t="str">
        <f t="shared" si="1046"/>
        <v>AB369687</v>
      </c>
      <c r="AZ1622" s="260" t="str">
        <f t="shared" si="1047"/>
        <v>3f.THA.hum.NNMC(*)</v>
      </c>
      <c r="BA1622" s="260" t="str">
        <f t="shared" si="1048"/>
        <v>3f.THA.hum.NNMC(*).1998</v>
      </c>
      <c r="BB1622" s="200" t="str">
        <f t="shared" si="1049"/>
        <v>AB369687.E116-YKH98C</v>
      </c>
      <c r="BC1622" s="201" t="str">
        <f t="shared" si="1050"/>
        <v>AB369687</v>
      </c>
      <c r="BD1622" s="201" t="str">
        <f t="shared" si="1051"/>
        <v>AB369687</v>
      </c>
      <c r="BE1622" s="200" t="str">
        <f t="shared" si="1052"/>
        <v>AB369687=</v>
      </c>
      <c r="BF1622" s="200" t="str">
        <f t="shared" si="1053"/>
        <v>AB369687=Span</v>
      </c>
      <c r="BG1622" s="200" t="str">
        <f t="shared" si="1054"/>
        <v>AB369687=3</v>
      </c>
      <c r="BH1622" s="200" t="str">
        <f t="shared" si="1055"/>
        <v>AB369687=E116-YKH98C</v>
      </c>
      <c r="BI1622" s="200" t="str">
        <f t="shared" si="1056"/>
        <v>AB369687=E116-YKH98C. 3f.THA.hum.NNMC(*).CG</v>
      </c>
      <c r="BJ1622" s="200" t="str">
        <f t="shared" si="1057"/>
        <v>AB369687=E116-YKH98C. 3f.THA.hum.NNMC(*).CG.1998</v>
      </c>
      <c r="BK1622" s="200" t="str">
        <f t="shared" si="1058"/>
        <v>AB369687=E116-YKH98C. 3f.THA.hum.NNMC(*)</v>
      </c>
      <c r="BL1622" s="200" t="str">
        <f t="shared" si="1059"/>
        <v>AB369687=3f.THA.hum.NNMC(*)</v>
      </c>
      <c r="BM1622" s="200" t="str">
        <f t="shared" si="1060"/>
        <v>AB369687=3f</v>
      </c>
      <c r="BN1622" s="200" t="str">
        <f t="shared" si="1061"/>
        <v>AB369687=3feg</v>
      </c>
      <c r="BO1622" s="200" t="str">
        <f t="shared" si="1062"/>
        <v>AB369687=3</v>
      </c>
      <c r="BP1622" s="200" t="str">
        <f t="shared" si="1063"/>
        <v>3f=</v>
      </c>
      <c r="BQ1622" s="261" t="str">
        <f t="shared" si="1064"/>
        <v>AB369687</v>
      </c>
      <c r="BR1622" s="262" t="str">
        <f t="shared" si="1065"/>
        <v>E116-YKH98C</v>
      </c>
      <c r="BS1622" s="263" t="str">
        <f t="shared" si="1066"/>
        <v>3f.THA.hum.NNMC(*).1998</v>
      </c>
      <c r="BT1622" s="264" t="str">
        <f t="shared" si="1067"/>
        <v>3f</v>
      </c>
      <c r="BU1622" s="264" t="str">
        <f t="shared" si="1068"/>
        <v>3f+</v>
      </c>
      <c r="BV1622" s="264" t="str">
        <f t="shared" si="1069"/>
        <v>3f+</v>
      </c>
      <c r="BW1622" s="264" t="str">
        <f t="shared" si="1070"/>
        <v>3f+</v>
      </c>
      <c r="BX1622" s="264" t="str">
        <f t="shared" si="1071"/>
        <v>3f+</v>
      </c>
      <c r="BY1622" s="265" t="str">
        <f t="shared" si="1072"/>
        <v>3f+</v>
      </c>
      <c r="BZ1622" s="243"/>
      <c r="CA1622" s="207" t="s">
        <v>768</v>
      </c>
      <c r="CB1622" s="200" t="str">
        <f t="shared" si="1073"/>
        <v>AB369687</v>
      </c>
      <c r="CC1622" s="200" t="str">
        <f t="shared" si="1074"/>
        <v>3f</v>
      </c>
      <c r="CD1622" s="200" t="str">
        <f t="shared" si="1075"/>
        <v>AB369687</v>
      </c>
      <c r="CE1622" s="200" t="str">
        <f t="shared" si="1076"/>
        <v/>
      </c>
      <c r="CF1622" s="243"/>
      <c r="CG1622" s="200" t="str">
        <f t="shared" si="1077"/>
        <v>AB369687</v>
      </c>
      <c r="CH1622" s="208" t="s">
        <v>360</v>
      </c>
      <c r="CI1622" s="208" t="s">
        <v>361</v>
      </c>
      <c r="CJ1622" s="208" t="s">
        <v>362</v>
      </c>
      <c r="CK1622" s="243"/>
      <c r="CL1622" s="209"/>
      <c r="CM1622" s="209"/>
      <c r="CN1622" s="209"/>
      <c r="CO1622" s="243"/>
      <c r="CP1622" s="243"/>
      <c r="CQ1622" s="200" t="str">
        <f t="shared" si="1079"/>
        <v>E116-YKH98C</v>
      </c>
      <c r="CR1622" s="200" t="str">
        <f t="shared" si="1080"/>
        <v/>
      </c>
      <c r="CS1622" s="200" t="str">
        <f t="shared" si="1081"/>
        <v>Japan:</v>
      </c>
      <c r="CT1622" s="200" t="str">
        <f t="shared" si="1082"/>
        <v>1998</v>
      </c>
      <c r="CU1622" s="200" t="str">
        <f t="shared" si="1083"/>
        <v/>
      </c>
      <c r="CV1622" s="200">
        <f t="shared" si="1042"/>
        <v>3</v>
      </c>
      <c r="CW1622" s="266" t="str">
        <f t="shared" si="1041"/>
        <v>3f</v>
      </c>
      <c r="CX1622" s="200" t="str">
        <f t="shared" si="1078"/>
        <v>Hepatitis E virus strain E116-YKH98C , partial cds</v>
      </c>
    </row>
    <row r="1623" spans="1:102" ht="11.85" customHeight="1" x14ac:dyDescent="0.25">
      <c r="A1623" s="239" t="s">
        <v>5060</v>
      </c>
      <c r="B1623" s="174">
        <v>3</v>
      </c>
      <c r="C1623" s="175">
        <v>3</v>
      </c>
      <c r="D1623" s="176" t="s">
        <v>708</v>
      </c>
      <c r="E1623" s="177" t="s">
        <v>646</v>
      </c>
      <c r="F1623" s="375" t="s">
        <v>5055</v>
      </c>
      <c r="G1623" s="281" t="s">
        <v>5061</v>
      </c>
      <c r="H1623" s="180" t="s">
        <v>1372</v>
      </c>
      <c r="I1623" s="181" t="s">
        <v>1373</v>
      </c>
      <c r="J1623" s="180" t="s">
        <v>788</v>
      </c>
      <c r="K1623" s="183" t="s">
        <v>5057</v>
      </c>
      <c r="L1623" s="270" t="s">
        <v>5057</v>
      </c>
      <c r="M1623" s="253" t="s">
        <v>368</v>
      </c>
      <c r="N1623" s="270" t="s">
        <v>2972</v>
      </c>
      <c r="O1623" s="187">
        <v>2013</v>
      </c>
      <c r="P1623" s="243"/>
      <c r="Q1623" s="243"/>
      <c r="R1623" s="180" t="s">
        <v>5058</v>
      </c>
      <c r="S1623" s="180">
        <f t="shared" si="1043"/>
        <v>233</v>
      </c>
      <c r="T1623" s="243"/>
      <c r="U1623" s="250"/>
      <c r="V1623" s="274"/>
      <c r="W1623" s="288" t="s">
        <v>708</v>
      </c>
      <c r="X1623" s="275" t="s">
        <v>708</v>
      </c>
      <c r="Y1623" s="272"/>
      <c r="Z1623" s="272"/>
      <c r="AA1623" s="272"/>
      <c r="AB1623" s="290"/>
      <c r="AC1623" s="458" t="s">
        <v>288</v>
      </c>
      <c r="AD1623" s="275" t="s">
        <v>838</v>
      </c>
      <c r="AE1623" s="288" t="s">
        <v>355</v>
      </c>
      <c r="AF1623" s="288" t="s">
        <v>355</v>
      </c>
      <c r="AG1623" s="288" t="s">
        <v>355</v>
      </c>
      <c r="AH1623" s="195" t="s">
        <v>355</v>
      </c>
      <c r="AI1623" s="192">
        <v>242</v>
      </c>
      <c r="AJ1623" s="192">
        <v>7117</v>
      </c>
      <c r="AK1623" s="255">
        <f t="shared" si="1044"/>
        <v>6876</v>
      </c>
      <c r="AL1623" s="256" t="b">
        <f t="shared" si="1045"/>
        <v>1</v>
      </c>
      <c r="AM1623" s="492" t="s">
        <v>5062</v>
      </c>
      <c r="AN1623" s="243"/>
      <c r="AO1623" s="276"/>
      <c r="AP1623" s="258" t="b">
        <f>MATCH($F1623,$F$2:$F1623,0)=ROW($F1623)-1</f>
        <v>1</v>
      </c>
      <c r="AQ1623" s="174" t="s">
        <v>111</v>
      </c>
      <c r="AR1623" s="174" t="s">
        <v>111</v>
      </c>
      <c r="AS1623" s="174" t="s">
        <v>111</v>
      </c>
      <c r="AT1623" s="174" t="s">
        <v>111</v>
      </c>
      <c r="AU1623" s="174" t="s">
        <v>111</v>
      </c>
      <c r="AV1623" s="174" t="s">
        <v>111</v>
      </c>
      <c r="AW1623" s="180"/>
      <c r="AX1623" s="243"/>
      <c r="AY1623" s="259" t="str">
        <f t="shared" si="1046"/>
        <v>KJ873912</v>
      </c>
      <c r="AZ1623" s="260" t="str">
        <f t="shared" si="1047"/>
        <v>3f.DEU.Freiburg.hum.UMCF</v>
      </c>
      <c r="BA1623" s="260" t="str">
        <f t="shared" si="1048"/>
        <v>3f.DEU.Freiburg.hum.UMCF.2013</v>
      </c>
      <c r="BB1623" s="200" t="str">
        <f t="shared" si="1049"/>
        <v>KJ873912.FR / FR_Do</v>
      </c>
      <c r="BC1623" s="201" t="str">
        <f t="shared" si="1050"/>
        <v>KJ873912</v>
      </c>
      <c r="BD1623" s="201" t="str">
        <f t="shared" si="1051"/>
        <v>KJ873912</v>
      </c>
      <c r="BE1623" s="200" t="str">
        <f t="shared" si="1052"/>
        <v>KJ873912=</v>
      </c>
      <c r="BF1623" s="200" t="str">
        <f t="shared" si="1053"/>
        <v>KJ873912=Span</v>
      </c>
      <c r="BG1623" s="200" t="str">
        <f t="shared" si="1054"/>
        <v>KJ873912=3</v>
      </c>
      <c r="BH1623" s="200" t="str">
        <f t="shared" si="1055"/>
        <v>KJ873912=FR</v>
      </c>
      <c r="BI1623" s="200" t="str">
        <f t="shared" si="1056"/>
        <v>KJ873912=FR. 3f.DEU.Freiburg.hum.UMCF.CG</v>
      </c>
      <c r="BJ1623" s="200" t="str">
        <f t="shared" si="1057"/>
        <v>KJ873912=FR. 3f.DEU.Freiburg.hum.UMCF.CG.2013</v>
      </c>
      <c r="BK1623" s="200" t="str">
        <f t="shared" si="1058"/>
        <v>KJ873912=FR. 3f.DEU.Freiburg.hum.UMCF</v>
      </c>
      <c r="BL1623" s="200" t="str">
        <f t="shared" si="1059"/>
        <v>KJ873912=3f.DEU.Freiburg.hum.UMCF</v>
      </c>
      <c r="BM1623" s="200" t="str">
        <f t="shared" si="1060"/>
        <v>KJ873912=3f</v>
      </c>
      <c r="BN1623" s="200" t="str">
        <f t="shared" si="1061"/>
        <v>KJ873912=3feg</v>
      </c>
      <c r="BO1623" s="200" t="str">
        <f t="shared" si="1062"/>
        <v>KJ873912=3</v>
      </c>
      <c r="BP1623" s="200" t="str">
        <f t="shared" si="1063"/>
        <v>3f=</v>
      </c>
      <c r="BQ1623" s="261" t="str">
        <f t="shared" si="1064"/>
        <v>KJ873912</v>
      </c>
      <c r="BR1623" s="262" t="str">
        <f t="shared" si="1065"/>
        <v>FR / FR_Do</v>
      </c>
      <c r="BS1623" s="263" t="str">
        <f t="shared" si="1066"/>
        <v>3f.DEU.Freiburg.hum.UMCF.2013</v>
      </c>
      <c r="BT1623" s="264" t="str">
        <f t="shared" si="1067"/>
        <v>3f</v>
      </c>
      <c r="BU1623" s="264" t="str">
        <f t="shared" si="1068"/>
        <v>3f</v>
      </c>
      <c r="BV1623" s="264" t="str">
        <f t="shared" si="1069"/>
        <v/>
      </c>
      <c r="BW1623" s="264" t="str">
        <f t="shared" si="1070"/>
        <v/>
      </c>
      <c r="BX1623" s="264" t="str">
        <f t="shared" si="1071"/>
        <v/>
      </c>
      <c r="BY1623" s="265" t="str">
        <f t="shared" si="1072"/>
        <v/>
      </c>
      <c r="BZ1623" s="243"/>
      <c r="CA1623" s="207" t="s">
        <v>506</v>
      </c>
      <c r="CB1623" s="200" t="str">
        <f t="shared" si="1073"/>
        <v>xx</v>
      </c>
      <c r="CC1623" s="200" t="str">
        <f t="shared" si="1074"/>
        <v>Non_select</v>
      </c>
      <c r="CD1623" s="200" t="str">
        <f t="shared" si="1075"/>
        <v>xx</v>
      </c>
      <c r="CE1623" s="200" t="str">
        <f t="shared" si="1076"/>
        <v/>
      </c>
      <c r="CF1623" s="243"/>
      <c r="CG1623" s="200" t="str">
        <f t="shared" si="1077"/>
        <v>KJ873912</v>
      </c>
      <c r="CH1623" s="208" t="s">
        <v>360</v>
      </c>
      <c r="CI1623" s="208" t="s">
        <v>361</v>
      </c>
      <c r="CJ1623" s="208" t="s">
        <v>362</v>
      </c>
      <c r="CK1623" s="243"/>
      <c r="CL1623" s="243"/>
      <c r="CM1623" s="243"/>
      <c r="CN1623" s="243"/>
      <c r="CO1623" s="208"/>
      <c r="CP1623" s="243"/>
      <c r="CQ1623" s="243"/>
      <c r="CR1623" s="243"/>
      <c r="CS1623" s="243"/>
      <c r="CT1623" s="243"/>
      <c r="CU1623" s="243"/>
      <c r="CV1623" s="268">
        <f t="shared" si="1042"/>
        <v>3</v>
      </c>
      <c r="CW1623" s="266" t="str">
        <f t="shared" si="1041"/>
        <v>3f</v>
      </c>
      <c r="CX1623" s="200" t="str">
        <f t="shared" si="1078"/>
        <v>Hepatitis E virus strain  , partial cds</v>
      </c>
    </row>
    <row r="1624" spans="1:102" ht="11.85" customHeight="1" x14ac:dyDescent="0.25">
      <c r="A1624" s="239" t="s">
        <v>5054</v>
      </c>
      <c r="B1624" s="174">
        <v>3</v>
      </c>
      <c r="C1624" s="175">
        <v>3</v>
      </c>
      <c r="D1624" s="176" t="s">
        <v>708</v>
      </c>
      <c r="E1624" s="177" t="s">
        <v>646</v>
      </c>
      <c r="F1624" s="375" t="s">
        <v>5055</v>
      </c>
      <c r="G1624" s="281" t="s">
        <v>5056</v>
      </c>
      <c r="H1624" s="180" t="s">
        <v>1372</v>
      </c>
      <c r="I1624" s="181" t="s">
        <v>1373</v>
      </c>
      <c r="J1624" s="180" t="s">
        <v>788</v>
      </c>
      <c r="K1624" s="183" t="s">
        <v>5057</v>
      </c>
      <c r="L1624" s="270" t="s">
        <v>5057</v>
      </c>
      <c r="M1624" s="253" t="s">
        <v>368</v>
      </c>
      <c r="N1624" s="186" t="s">
        <v>2972</v>
      </c>
      <c r="O1624" s="187">
        <v>2013</v>
      </c>
      <c r="P1624" s="243"/>
      <c r="Q1624" s="243"/>
      <c r="R1624" s="243" t="s">
        <v>5058</v>
      </c>
      <c r="S1624" s="243">
        <f t="shared" si="1043"/>
        <v>233</v>
      </c>
      <c r="T1624" s="243"/>
      <c r="U1624" s="250"/>
      <c r="V1624" s="274"/>
      <c r="W1624" s="288" t="s">
        <v>708</v>
      </c>
      <c r="X1624" s="275" t="s">
        <v>708</v>
      </c>
      <c r="Y1624" s="288"/>
      <c r="Z1624" s="288"/>
      <c r="AA1624" s="288"/>
      <c r="AB1624" s="290"/>
      <c r="AC1624" s="458" t="s">
        <v>288</v>
      </c>
      <c r="AD1624" s="275" t="s">
        <v>838</v>
      </c>
      <c r="AE1624" s="288" t="s">
        <v>355</v>
      </c>
      <c r="AF1624" s="288" t="s">
        <v>355</v>
      </c>
      <c r="AG1624" s="288" t="s">
        <v>355</v>
      </c>
      <c r="AH1624" s="195" t="s">
        <v>355</v>
      </c>
      <c r="AI1624" s="192">
        <v>242</v>
      </c>
      <c r="AJ1624" s="288">
        <v>7117</v>
      </c>
      <c r="AK1624" s="255">
        <f t="shared" si="1044"/>
        <v>6876</v>
      </c>
      <c r="AL1624" s="256" t="b">
        <f t="shared" si="1045"/>
        <v>1</v>
      </c>
      <c r="AM1624" s="243" t="s">
        <v>5059</v>
      </c>
      <c r="AN1624" s="243"/>
      <c r="AO1624" s="276"/>
      <c r="AP1624" s="258" t="b">
        <f>MATCH($F1624,$F$2:$F1624,0)=ROW($F1624)-1</f>
        <v>0</v>
      </c>
      <c r="AQ1624" s="174" t="s">
        <v>111</v>
      </c>
      <c r="AR1624" s="174" t="s">
        <v>111</v>
      </c>
      <c r="AS1624" s="174" t="s">
        <v>111</v>
      </c>
      <c r="AT1624" s="174" t="s">
        <v>111</v>
      </c>
      <c r="AU1624" s="174" t="s">
        <v>111</v>
      </c>
      <c r="AV1624" s="174" t="s">
        <v>111</v>
      </c>
      <c r="AW1624" s="243"/>
      <c r="AX1624" s="243"/>
      <c r="AY1624" s="259" t="str">
        <f t="shared" si="1046"/>
        <v>KJ873911</v>
      </c>
      <c r="AZ1624" s="260" t="str">
        <f t="shared" si="1047"/>
        <v>3f.DEU.Freiburg.hum.UMCF</v>
      </c>
      <c r="BA1624" s="260" t="str">
        <f t="shared" si="1048"/>
        <v>3f.DEU.Freiburg.hum.UMCF.2013</v>
      </c>
      <c r="BB1624" s="200" t="str">
        <f t="shared" si="1049"/>
        <v>KJ873911.FR / FR_R</v>
      </c>
      <c r="BC1624" s="201" t="str">
        <f t="shared" si="1050"/>
        <v>KJ873911</v>
      </c>
      <c r="BD1624" s="201" t="str">
        <f t="shared" si="1051"/>
        <v>KJ873911</v>
      </c>
      <c r="BE1624" s="200" t="str">
        <f t="shared" si="1052"/>
        <v>KJ873911=</v>
      </c>
      <c r="BF1624" s="200" t="str">
        <f t="shared" si="1053"/>
        <v>KJ873911=Span</v>
      </c>
      <c r="BG1624" s="200" t="str">
        <f t="shared" si="1054"/>
        <v>KJ873911=3</v>
      </c>
      <c r="BH1624" s="200" t="str">
        <f t="shared" si="1055"/>
        <v>KJ873911=FR</v>
      </c>
      <c r="BI1624" s="200" t="str">
        <f t="shared" si="1056"/>
        <v>KJ873911=FR. 3f.DEU.Freiburg.hum.UMCF.CG</v>
      </c>
      <c r="BJ1624" s="200" t="str">
        <f t="shared" si="1057"/>
        <v>KJ873911=FR. 3f.DEU.Freiburg.hum.UMCF.CG.2013</v>
      </c>
      <c r="BK1624" s="200" t="str">
        <f t="shared" si="1058"/>
        <v>KJ873911=FR. 3f.DEU.Freiburg.hum.UMCF</v>
      </c>
      <c r="BL1624" s="200" t="str">
        <f t="shared" si="1059"/>
        <v>KJ873911=3f.DEU.Freiburg.hum.UMCF</v>
      </c>
      <c r="BM1624" s="200" t="str">
        <f t="shared" si="1060"/>
        <v>KJ873911=3f</v>
      </c>
      <c r="BN1624" s="200" t="str">
        <f t="shared" si="1061"/>
        <v>KJ873911=3feg</v>
      </c>
      <c r="BO1624" s="200" t="str">
        <f t="shared" si="1062"/>
        <v>KJ873911=3</v>
      </c>
      <c r="BP1624" s="200" t="str">
        <f t="shared" si="1063"/>
        <v>3f=</v>
      </c>
      <c r="BQ1624" s="261" t="str">
        <f t="shared" si="1064"/>
        <v>KJ873911</v>
      </c>
      <c r="BR1624" s="262" t="str">
        <f t="shared" si="1065"/>
        <v>FR / FR_R</v>
      </c>
      <c r="BS1624" s="263" t="str">
        <f t="shared" si="1066"/>
        <v>3f.DEU.Freiburg.hum.UMCF.2013</v>
      </c>
      <c r="BT1624" s="264" t="str">
        <f t="shared" si="1067"/>
        <v>3f</v>
      </c>
      <c r="BU1624" s="264" t="str">
        <f t="shared" si="1068"/>
        <v>3f</v>
      </c>
      <c r="BV1624" s="264" t="str">
        <f t="shared" si="1069"/>
        <v/>
      </c>
      <c r="BW1624" s="264" t="str">
        <f t="shared" si="1070"/>
        <v/>
      </c>
      <c r="BX1624" s="264" t="str">
        <f t="shared" si="1071"/>
        <v/>
      </c>
      <c r="BY1624" s="265" t="str">
        <f t="shared" si="1072"/>
        <v/>
      </c>
      <c r="BZ1624" s="243"/>
      <c r="CA1624" s="207" t="s">
        <v>506</v>
      </c>
      <c r="CB1624" s="200" t="str">
        <f t="shared" si="1073"/>
        <v>xx</v>
      </c>
      <c r="CC1624" s="200" t="str">
        <f t="shared" si="1074"/>
        <v>Non_select</v>
      </c>
      <c r="CD1624" s="200" t="str">
        <f t="shared" si="1075"/>
        <v>xx</v>
      </c>
      <c r="CE1624" s="200" t="str">
        <f t="shared" si="1076"/>
        <v/>
      </c>
      <c r="CF1624" s="243"/>
      <c r="CG1624" s="200" t="str">
        <f t="shared" si="1077"/>
        <v>KJ873911</v>
      </c>
      <c r="CH1624" s="208" t="s">
        <v>360</v>
      </c>
      <c r="CI1624" s="208" t="s">
        <v>361</v>
      </c>
      <c r="CJ1624" s="208" t="s">
        <v>362</v>
      </c>
      <c r="CK1624" s="243"/>
      <c r="CL1624" s="243"/>
      <c r="CM1624" s="243"/>
      <c r="CN1624" s="243"/>
      <c r="CO1624" s="208"/>
      <c r="CP1624" s="243"/>
      <c r="CQ1624" s="243"/>
      <c r="CR1624" s="243"/>
      <c r="CS1624" s="243"/>
      <c r="CT1624" s="243"/>
      <c r="CU1624" s="243"/>
      <c r="CV1624" s="268">
        <f t="shared" si="1042"/>
        <v>3</v>
      </c>
      <c r="CW1624" s="266" t="str">
        <f t="shared" si="1041"/>
        <v>3f</v>
      </c>
      <c r="CX1624" s="200" t="str">
        <f t="shared" si="1078"/>
        <v>Hepatitis E virus strain  , partial cds</v>
      </c>
    </row>
    <row r="1625" spans="1:102" ht="11.85" customHeight="1" x14ac:dyDescent="0.25">
      <c r="A1625" s="239" t="s">
        <v>2929</v>
      </c>
      <c r="B1625" s="174">
        <v>3</v>
      </c>
      <c r="C1625" s="175">
        <v>3</v>
      </c>
      <c r="D1625" s="176" t="s">
        <v>708</v>
      </c>
      <c r="E1625" s="177" t="s">
        <v>646</v>
      </c>
      <c r="F1625" s="375" t="s">
        <v>2930</v>
      </c>
      <c r="G1625" s="281"/>
      <c r="H1625" s="180" t="s">
        <v>1329</v>
      </c>
      <c r="I1625" s="181" t="s">
        <v>1330</v>
      </c>
      <c r="J1625" s="180" t="s">
        <v>788</v>
      </c>
      <c r="K1625" s="243"/>
      <c r="L1625" s="276"/>
      <c r="M1625" s="253" t="s">
        <v>353</v>
      </c>
      <c r="O1625" s="188"/>
      <c r="P1625" s="243"/>
      <c r="Q1625" s="243"/>
      <c r="S1625" s="180">
        <f t="shared" si="1043"/>
        <v>6007</v>
      </c>
      <c r="U1625" s="250"/>
      <c r="V1625" s="274"/>
      <c r="W1625" s="288"/>
      <c r="X1625" s="458"/>
      <c r="Y1625" s="288"/>
      <c r="Z1625" s="288"/>
      <c r="AA1625" s="288"/>
      <c r="AB1625" s="290" t="s">
        <v>708</v>
      </c>
      <c r="AC1625" s="275"/>
      <c r="AD1625" s="275"/>
      <c r="AE1625" s="272"/>
      <c r="AF1625" s="272"/>
      <c r="AG1625" s="272"/>
      <c r="AH1625" s="195" t="s">
        <v>113</v>
      </c>
      <c r="AI1625" s="192">
        <v>6252</v>
      </c>
      <c r="AJ1625" s="192">
        <v>6544</v>
      </c>
      <c r="AK1625" s="255">
        <f t="shared" si="1044"/>
        <v>293</v>
      </c>
      <c r="AL1625" s="256" t="b">
        <f t="shared" si="1045"/>
        <v>0</v>
      </c>
      <c r="AM1625" s="243"/>
      <c r="AN1625" s="243"/>
      <c r="AO1625" s="276"/>
      <c r="AP1625" s="258" t="b">
        <f>MATCH($F1625,$F$2:$F1625,0)=ROW($F1625)-1</f>
        <v>1</v>
      </c>
      <c r="AQ1625" s="174" t="s">
        <v>111</v>
      </c>
      <c r="AR1625" s="174" t="s">
        <v>111</v>
      </c>
      <c r="AS1625" s="174" t="s">
        <v>111</v>
      </c>
      <c r="AT1625" s="174" t="s">
        <v>111</v>
      </c>
      <c r="AU1625" s="174" t="s">
        <v>111</v>
      </c>
      <c r="AV1625" s="174" t="s">
        <v>111</v>
      </c>
      <c r="AW1625" s="180"/>
      <c r="AX1625" s="243"/>
      <c r="AY1625" s="259" t="str">
        <f t="shared" si="1046"/>
        <v>JF730330</v>
      </c>
      <c r="AZ1625" s="260" t="str">
        <f t="shared" si="1047"/>
        <v>3f.FRA.pig</v>
      </c>
      <c r="BA1625" s="260" t="str">
        <f t="shared" si="1048"/>
        <v>3f.FRA.pig</v>
      </c>
      <c r="BB1625" s="200" t="str">
        <f t="shared" si="1049"/>
        <v>JF730330.Fr-08H53</v>
      </c>
      <c r="BC1625" s="201" t="str">
        <f t="shared" si="1050"/>
        <v>JF730330</v>
      </c>
      <c r="BD1625" s="201" t="str">
        <f t="shared" si="1051"/>
        <v>JF730330</v>
      </c>
      <c r="BE1625" s="200" t="str">
        <f t="shared" si="1052"/>
        <v>JF730330=</v>
      </c>
      <c r="BF1625" s="200" t="str">
        <f t="shared" si="1053"/>
        <v>JF730330=out</v>
      </c>
      <c r="BG1625" s="200" t="str">
        <f t="shared" si="1054"/>
        <v>JF730330=out</v>
      </c>
      <c r="BH1625" s="200" t="str">
        <f t="shared" si="1055"/>
        <v>JF730330=Fr-08H53</v>
      </c>
      <c r="BI1625" s="200" t="str">
        <f t="shared" si="1056"/>
        <v>JF730330=Fr-08H53. 3f.FRA.pig</v>
      </c>
      <c r="BJ1625" s="200" t="str">
        <f t="shared" si="1057"/>
        <v>JF730330=Fr-08H53. 3f.FRA.pig</v>
      </c>
      <c r="BK1625" s="200" t="str">
        <f t="shared" si="1058"/>
        <v>JF730330=Fr-08H53. 3f.FRA.pig</v>
      </c>
      <c r="BL1625" s="200" t="str">
        <f t="shared" si="1059"/>
        <v>JF730330=3f.FRA.pig</v>
      </c>
      <c r="BM1625" s="200" t="str">
        <f t="shared" si="1060"/>
        <v>JF730330=3f</v>
      </c>
      <c r="BN1625" s="200" t="str">
        <f t="shared" si="1061"/>
        <v>JF730330=3feg</v>
      </c>
      <c r="BO1625" s="200" t="str">
        <f t="shared" si="1062"/>
        <v>JF730330=3</v>
      </c>
      <c r="BP1625" s="200" t="str">
        <f t="shared" si="1063"/>
        <v>3f=</v>
      </c>
      <c r="BQ1625" s="261" t="str">
        <f t="shared" si="1064"/>
        <v>JF730330</v>
      </c>
      <c r="BR1625" s="262" t="str">
        <f t="shared" si="1065"/>
        <v>Fr-08H53</v>
      </c>
      <c r="BS1625" s="263" t="str">
        <f t="shared" si="1066"/>
        <v>3f.FRA.pig</v>
      </c>
      <c r="BT1625" s="264" t="str">
        <f t="shared" si="1067"/>
        <v/>
      </c>
      <c r="BU1625" s="264" t="str">
        <f t="shared" si="1068"/>
        <v/>
      </c>
      <c r="BV1625" s="264" t="str">
        <f t="shared" si="1069"/>
        <v/>
      </c>
      <c r="BW1625" s="264" t="str">
        <f t="shared" si="1070"/>
        <v/>
      </c>
      <c r="BX1625" s="264" t="str">
        <f t="shared" si="1071"/>
        <v/>
      </c>
      <c r="BY1625" s="265" t="str">
        <f t="shared" si="1072"/>
        <v>3f</v>
      </c>
      <c r="BZ1625" s="243"/>
      <c r="CA1625" s="207" t="s">
        <v>2931</v>
      </c>
      <c r="CB1625" s="200" t="str">
        <f t="shared" si="1073"/>
        <v>JF730330</v>
      </c>
      <c r="CC1625" s="200" t="str">
        <f t="shared" si="1074"/>
        <v>3f</v>
      </c>
      <c r="CD1625" s="200" t="str">
        <f t="shared" si="1075"/>
        <v>JF730330</v>
      </c>
      <c r="CE1625" s="200" t="str">
        <f t="shared" si="1076"/>
        <v/>
      </c>
      <c r="CF1625" s="243"/>
      <c r="CG1625" s="200" t="str">
        <f t="shared" si="1077"/>
        <v>JF730330</v>
      </c>
      <c r="CH1625" s="208" t="s">
        <v>360</v>
      </c>
      <c r="CI1625" s="208" t="s">
        <v>361</v>
      </c>
      <c r="CJ1625" s="208" t="s">
        <v>362</v>
      </c>
      <c r="CK1625" s="243"/>
      <c r="CL1625" s="209"/>
      <c r="CM1625" s="209"/>
      <c r="CN1625" s="209"/>
      <c r="CO1625" s="243"/>
      <c r="CP1625" s="243"/>
      <c r="CQ1625" s="200" t="str">
        <f>F1625</f>
        <v>Fr-08H53</v>
      </c>
      <c r="CR1625" s="200" t="str">
        <f>IF(G1625="","",G1625)</f>
        <v/>
      </c>
      <c r="CS1625" s="200" t="str">
        <f>CONCATENATE(H1625,":",L1625)</f>
        <v>France:</v>
      </c>
      <c r="CT1625" s="200" t="str">
        <f>CONCATENATE(IF(Q1625="","",CONCATENATE(Q1625,"-")),IF(P1625="","",CONCATENATE(P1625,"-")),IF(O1625="","",O1625))</f>
        <v/>
      </c>
      <c r="CU1625" s="200" t="str">
        <f>IF(N1625="","",N1625)</f>
        <v/>
      </c>
      <c r="CV1625" s="268">
        <f t="shared" si="1042"/>
        <v>3</v>
      </c>
      <c r="CW1625" s="266" t="str">
        <f t="shared" si="1041"/>
        <v>3f</v>
      </c>
      <c r="CX1625" s="200" t="str">
        <f t="shared" si="1078"/>
        <v>Hepatitis E virus strain Fr-08H53 , partial cds</v>
      </c>
    </row>
    <row r="1626" spans="1:102" ht="11.85" customHeight="1" x14ac:dyDescent="0.25">
      <c r="A1626" s="239" t="s">
        <v>2935</v>
      </c>
      <c r="B1626" s="174">
        <v>3</v>
      </c>
      <c r="C1626" s="175">
        <v>3</v>
      </c>
      <c r="D1626" s="176" t="s">
        <v>708</v>
      </c>
      <c r="E1626" s="177" t="s">
        <v>646</v>
      </c>
      <c r="F1626" s="375" t="s">
        <v>2936</v>
      </c>
      <c r="G1626" s="281"/>
      <c r="H1626" s="180" t="s">
        <v>1329</v>
      </c>
      <c r="I1626" s="181" t="s">
        <v>1330</v>
      </c>
      <c r="J1626" s="180" t="s">
        <v>788</v>
      </c>
      <c r="K1626" s="243"/>
      <c r="L1626" s="276"/>
      <c r="M1626" s="253" t="s">
        <v>353</v>
      </c>
      <c r="O1626" s="188"/>
      <c r="P1626" s="243"/>
      <c r="Q1626" s="243"/>
      <c r="S1626" s="180">
        <f t="shared" si="1043"/>
        <v>6014</v>
      </c>
      <c r="U1626" s="250"/>
      <c r="V1626" s="274"/>
      <c r="W1626" s="288"/>
      <c r="X1626" s="458"/>
      <c r="Y1626" s="288"/>
      <c r="Z1626" s="288"/>
      <c r="AA1626" s="288"/>
      <c r="AB1626" s="290" t="s">
        <v>708</v>
      </c>
      <c r="AC1626" s="275"/>
      <c r="AD1626" s="275"/>
      <c r="AE1626" s="272"/>
      <c r="AF1626" s="272"/>
      <c r="AG1626" s="272"/>
      <c r="AH1626" s="195" t="s">
        <v>113</v>
      </c>
      <c r="AI1626" s="192">
        <v>6259</v>
      </c>
      <c r="AJ1626" s="192">
        <v>6544</v>
      </c>
      <c r="AK1626" s="255">
        <f t="shared" si="1044"/>
        <v>286</v>
      </c>
      <c r="AL1626" s="256" t="b">
        <f t="shared" si="1045"/>
        <v>0</v>
      </c>
      <c r="AM1626" s="243"/>
      <c r="AN1626" s="243"/>
      <c r="AO1626" s="276"/>
      <c r="AP1626" s="258" t="b">
        <f>MATCH($F1626,$F$2:$F1626,0)=ROW($F1626)-1</f>
        <v>1</v>
      </c>
      <c r="AU1626" s="272"/>
      <c r="AV1626" s="174" t="s">
        <v>111</v>
      </c>
      <c r="AW1626" s="180"/>
      <c r="AX1626" s="243"/>
      <c r="AY1626" s="259" t="str">
        <f t="shared" si="1046"/>
        <v>JF730332</v>
      </c>
      <c r="AZ1626" s="260" t="str">
        <f t="shared" si="1047"/>
        <v>3f.FRA.pig</v>
      </c>
      <c r="BA1626" s="260" t="str">
        <f t="shared" si="1048"/>
        <v>3f.FRA.pig</v>
      </c>
      <c r="BB1626" s="200" t="str">
        <f t="shared" si="1049"/>
        <v>JF730332.Fr-08I96</v>
      </c>
      <c r="BC1626" s="201" t="str">
        <f t="shared" si="1050"/>
        <v>JF730332</v>
      </c>
      <c r="BD1626" s="201" t="str">
        <f t="shared" si="1051"/>
        <v>JF730332</v>
      </c>
      <c r="BE1626" s="200" t="str">
        <f t="shared" si="1052"/>
        <v>JF730332=</v>
      </c>
      <c r="BF1626" s="200" t="str">
        <f t="shared" si="1053"/>
        <v>JF730332=out</v>
      </c>
      <c r="BG1626" s="200" t="str">
        <f t="shared" si="1054"/>
        <v>JF730332=out</v>
      </c>
      <c r="BH1626" s="200" t="str">
        <f t="shared" si="1055"/>
        <v>JF730332=Fr-08I96</v>
      </c>
      <c r="BI1626" s="200" t="str">
        <f t="shared" si="1056"/>
        <v>JF730332=Fr-08I96. 3f.FRA.pig</v>
      </c>
      <c r="BJ1626" s="200" t="str">
        <f t="shared" si="1057"/>
        <v>JF730332=Fr-08I96. 3f.FRA.pig</v>
      </c>
      <c r="BK1626" s="200" t="str">
        <f t="shared" si="1058"/>
        <v>JF730332=Fr-08I96. 3f.FRA.pig</v>
      </c>
      <c r="BL1626" s="200" t="str">
        <f t="shared" si="1059"/>
        <v>JF730332=3f.FRA.pig</v>
      </c>
      <c r="BM1626" s="200" t="str">
        <f t="shared" si="1060"/>
        <v>JF730332=3f</v>
      </c>
      <c r="BN1626" s="200" t="str">
        <f t="shared" si="1061"/>
        <v>JF730332=3feg</v>
      </c>
      <c r="BO1626" s="200" t="str">
        <f t="shared" si="1062"/>
        <v>JF730332=3</v>
      </c>
      <c r="BP1626" s="200" t="str">
        <f t="shared" si="1063"/>
        <v>3f=</v>
      </c>
      <c r="BQ1626" s="261" t="str">
        <f t="shared" si="1064"/>
        <v>JF730332</v>
      </c>
      <c r="BR1626" s="262" t="str">
        <f t="shared" si="1065"/>
        <v>Fr-08I96</v>
      </c>
      <c r="BS1626" s="263" t="str">
        <f t="shared" si="1066"/>
        <v>3f.FRA.pig</v>
      </c>
      <c r="BT1626" s="264" t="str">
        <f t="shared" si="1067"/>
        <v/>
      </c>
      <c r="BU1626" s="264" t="str">
        <f t="shared" si="1068"/>
        <v/>
      </c>
      <c r="BV1626" s="264" t="str">
        <f t="shared" si="1069"/>
        <v/>
      </c>
      <c r="BW1626" s="264" t="str">
        <f t="shared" si="1070"/>
        <v/>
      </c>
      <c r="BX1626" s="264" t="str">
        <f t="shared" si="1071"/>
        <v/>
      </c>
      <c r="BY1626" s="265" t="str">
        <f t="shared" si="1072"/>
        <v>3f</v>
      </c>
      <c r="BZ1626" s="243"/>
      <c r="CA1626" s="207" t="s">
        <v>2937</v>
      </c>
      <c r="CB1626" s="200" t="str">
        <f t="shared" si="1073"/>
        <v>JF730332</v>
      </c>
      <c r="CC1626" s="200" t="str">
        <f t="shared" si="1074"/>
        <v>3f</v>
      </c>
      <c r="CD1626" s="200" t="str">
        <f t="shared" si="1075"/>
        <v>JF730332</v>
      </c>
      <c r="CE1626" s="200" t="str">
        <f t="shared" si="1076"/>
        <v/>
      </c>
      <c r="CF1626" s="243"/>
      <c r="CG1626" s="200" t="str">
        <f t="shared" si="1077"/>
        <v>JF730332</v>
      </c>
      <c r="CH1626" s="208" t="s">
        <v>360</v>
      </c>
      <c r="CI1626" s="208" t="s">
        <v>361</v>
      </c>
      <c r="CJ1626" s="208" t="s">
        <v>362</v>
      </c>
      <c r="CK1626" s="243"/>
      <c r="CL1626" s="209"/>
      <c r="CM1626" s="209"/>
      <c r="CN1626" s="209"/>
      <c r="CO1626" s="243"/>
      <c r="CP1626" s="243"/>
      <c r="CQ1626" s="200" t="str">
        <f>F1626</f>
        <v>Fr-08I96</v>
      </c>
      <c r="CR1626" s="200" t="str">
        <f>IF(G1626="","",G1626)</f>
        <v/>
      </c>
      <c r="CS1626" s="200" t="str">
        <f>CONCATENATE(H1626,":",L1626)</f>
        <v>France:</v>
      </c>
      <c r="CT1626" s="200" t="str">
        <f>CONCATENATE(IF(Q1626="","",CONCATENATE(Q1626,"-")),IF(P1626="","",CONCATENATE(P1626,"-")),IF(O1626="","",O1626))</f>
        <v/>
      </c>
      <c r="CU1626" s="200" t="str">
        <f>IF(N1626="","",N1626)</f>
        <v/>
      </c>
      <c r="CV1626" s="268">
        <f t="shared" si="1042"/>
        <v>3</v>
      </c>
      <c r="CW1626" s="266" t="str">
        <f t="shared" si="1041"/>
        <v>3f</v>
      </c>
      <c r="CX1626" s="200" t="str">
        <f t="shared" si="1078"/>
        <v>Hepatitis E virus strain Fr-08I96 , partial cds</v>
      </c>
    </row>
    <row r="1627" spans="1:102" ht="11.85" customHeight="1" x14ac:dyDescent="0.25">
      <c r="A1627" s="239" t="s">
        <v>2932</v>
      </c>
      <c r="B1627" s="174">
        <v>3</v>
      </c>
      <c r="C1627" s="175">
        <v>3</v>
      </c>
      <c r="D1627" s="176" t="s">
        <v>708</v>
      </c>
      <c r="E1627" s="177" t="s">
        <v>646</v>
      </c>
      <c r="F1627" s="375" t="s">
        <v>2933</v>
      </c>
      <c r="G1627" s="281"/>
      <c r="H1627" s="243" t="s">
        <v>1329</v>
      </c>
      <c r="I1627" s="468" t="s">
        <v>1330</v>
      </c>
      <c r="J1627" s="243" t="s">
        <v>788</v>
      </c>
      <c r="K1627" s="243"/>
      <c r="L1627" s="276"/>
      <c r="M1627" s="253" t="s">
        <v>353</v>
      </c>
      <c r="O1627" s="188"/>
      <c r="P1627" s="243"/>
      <c r="Q1627" s="243"/>
      <c r="R1627" s="243"/>
      <c r="S1627" s="243">
        <f t="shared" si="1043"/>
        <v>6021</v>
      </c>
      <c r="T1627" s="243"/>
      <c r="U1627" s="250"/>
      <c r="V1627" s="274"/>
      <c r="W1627" s="288"/>
      <c r="X1627" s="275"/>
      <c r="Y1627" s="288"/>
      <c r="Z1627" s="288"/>
      <c r="AA1627" s="288"/>
      <c r="AB1627" s="290" t="s">
        <v>708</v>
      </c>
      <c r="AC1627" s="275"/>
      <c r="AD1627" s="275"/>
      <c r="AE1627" s="272"/>
      <c r="AF1627" s="272"/>
      <c r="AG1627" s="272"/>
      <c r="AH1627" s="195" t="s">
        <v>113</v>
      </c>
      <c r="AI1627" s="192">
        <v>6266</v>
      </c>
      <c r="AJ1627" s="192">
        <v>6544</v>
      </c>
      <c r="AK1627" s="255">
        <f t="shared" si="1044"/>
        <v>279</v>
      </c>
      <c r="AL1627" s="256" t="b">
        <f t="shared" si="1045"/>
        <v>0</v>
      </c>
      <c r="AM1627" s="243"/>
      <c r="AN1627" s="243"/>
      <c r="AO1627" s="276"/>
      <c r="AP1627" s="258" t="b">
        <f>MATCH($F1627,$F$2:$F1627,0)=ROW($F1627)-1</f>
        <v>1</v>
      </c>
      <c r="AQ1627" s="272"/>
      <c r="AR1627" s="272"/>
      <c r="AS1627" s="272"/>
      <c r="AT1627" s="272"/>
      <c r="AU1627" s="272"/>
      <c r="AV1627" s="272" t="s">
        <v>111</v>
      </c>
      <c r="AW1627" s="243"/>
      <c r="AX1627" s="243"/>
      <c r="AY1627" s="259" t="str">
        <f t="shared" si="1046"/>
        <v>JF730331</v>
      </c>
      <c r="AZ1627" s="260" t="str">
        <f t="shared" si="1047"/>
        <v>3f.FRA.pig</v>
      </c>
      <c r="BA1627" s="260" t="str">
        <f t="shared" si="1048"/>
        <v>3f.FRA.pig</v>
      </c>
      <c r="BB1627" s="200" t="str">
        <f t="shared" si="1049"/>
        <v>JF730331.Fr-08L40</v>
      </c>
      <c r="BC1627" s="201" t="str">
        <f t="shared" si="1050"/>
        <v>JF730331</v>
      </c>
      <c r="BD1627" s="201" t="str">
        <f t="shared" si="1051"/>
        <v>JF730331</v>
      </c>
      <c r="BE1627" s="200" t="str">
        <f t="shared" si="1052"/>
        <v>JF730331=</v>
      </c>
      <c r="BF1627" s="200" t="str">
        <f t="shared" si="1053"/>
        <v>JF730331=out</v>
      </c>
      <c r="BG1627" s="200" t="str">
        <f t="shared" si="1054"/>
        <v>JF730331=out</v>
      </c>
      <c r="BH1627" s="200" t="str">
        <f t="shared" si="1055"/>
        <v>JF730331=Fr-08L40</v>
      </c>
      <c r="BI1627" s="200" t="str">
        <f t="shared" si="1056"/>
        <v>JF730331=Fr-08L40. 3f.FRA.pig</v>
      </c>
      <c r="BJ1627" s="200" t="str">
        <f t="shared" si="1057"/>
        <v>JF730331=Fr-08L40. 3f.FRA.pig</v>
      </c>
      <c r="BK1627" s="200" t="str">
        <f t="shared" si="1058"/>
        <v>JF730331=Fr-08L40. 3f.FRA.pig</v>
      </c>
      <c r="BL1627" s="200" t="str">
        <f t="shared" si="1059"/>
        <v>JF730331=3f.FRA.pig</v>
      </c>
      <c r="BM1627" s="200" t="str">
        <f t="shared" si="1060"/>
        <v>JF730331=3f</v>
      </c>
      <c r="BN1627" s="200" t="str">
        <f t="shared" si="1061"/>
        <v>JF730331=3feg</v>
      </c>
      <c r="BO1627" s="200" t="str">
        <f t="shared" si="1062"/>
        <v>JF730331=3</v>
      </c>
      <c r="BP1627" s="200" t="str">
        <f t="shared" si="1063"/>
        <v>3f=</v>
      </c>
      <c r="BQ1627" s="261" t="str">
        <f t="shared" si="1064"/>
        <v>JF730331</v>
      </c>
      <c r="BR1627" s="262" t="str">
        <f t="shared" si="1065"/>
        <v>Fr-08L40</v>
      </c>
      <c r="BS1627" s="263" t="str">
        <f t="shared" si="1066"/>
        <v>3f.FRA.pig</v>
      </c>
      <c r="BT1627" s="264" t="str">
        <f t="shared" si="1067"/>
        <v/>
      </c>
      <c r="BU1627" s="264" t="str">
        <f t="shared" si="1068"/>
        <v/>
      </c>
      <c r="BV1627" s="264" t="str">
        <f t="shared" si="1069"/>
        <v/>
      </c>
      <c r="BW1627" s="264" t="str">
        <f t="shared" si="1070"/>
        <v/>
      </c>
      <c r="BX1627" s="264" t="str">
        <f t="shared" si="1071"/>
        <v/>
      </c>
      <c r="BY1627" s="265" t="str">
        <f t="shared" si="1072"/>
        <v>3f</v>
      </c>
      <c r="BZ1627" s="243"/>
      <c r="CA1627" s="207" t="s">
        <v>2934</v>
      </c>
      <c r="CB1627" s="200" t="str">
        <f t="shared" si="1073"/>
        <v>JF730331</v>
      </c>
      <c r="CC1627" s="200" t="str">
        <f t="shared" si="1074"/>
        <v>3f</v>
      </c>
      <c r="CD1627" s="200" t="str">
        <f t="shared" si="1075"/>
        <v>JF730331</v>
      </c>
      <c r="CE1627" s="200" t="str">
        <f t="shared" si="1076"/>
        <v/>
      </c>
      <c r="CF1627" s="243"/>
      <c r="CG1627" s="200" t="str">
        <f t="shared" si="1077"/>
        <v>JF730331</v>
      </c>
      <c r="CH1627" s="208" t="s">
        <v>360</v>
      </c>
      <c r="CI1627" s="208" t="s">
        <v>361</v>
      </c>
      <c r="CJ1627" s="208" t="s">
        <v>362</v>
      </c>
      <c r="CK1627" s="243"/>
      <c r="CL1627" s="209"/>
      <c r="CM1627" s="209"/>
      <c r="CN1627" s="209"/>
      <c r="CO1627" s="243"/>
      <c r="CP1627" s="243"/>
      <c r="CQ1627" s="200" t="str">
        <f>F1627</f>
        <v>Fr-08L40</v>
      </c>
      <c r="CR1627" s="200" t="str">
        <f>IF(G1627="","",G1627)</f>
        <v/>
      </c>
      <c r="CS1627" s="200" t="str">
        <f>CONCATENATE(H1627,":",L1627)</f>
        <v>France:</v>
      </c>
      <c r="CT1627" s="200" t="str">
        <f>CONCATENATE(IF(Q1627="","",CONCATENATE(Q1627,"-")),IF(P1627="","",CONCATENATE(P1627,"-")),IF(O1627="","",O1627))</f>
        <v/>
      </c>
      <c r="CU1627" s="200" t="str">
        <f>IF(N1627="","",N1627)</f>
        <v/>
      </c>
      <c r="CV1627" s="268">
        <f t="shared" si="1042"/>
        <v>3</v>
      </c>
      <c r="CW1627" s="266" t="str">
        <f t="shared" si="1041"/>
        <v>3f</v>
      </c>
      <c r="CX1627" s="200" t="str">
        <f t="shared" si="1078"/>
        <v>Hepatitis E virus strain Fr-08L40 , partial cds</v>
      </c>
    </row>
    <row r="1628" spans="1:102" ht="11.85" customHeight="1" x14ac:dyDescent="0.25">
      <c r="A1628" s="239" t="s">
        <v>2794</v>
      </c>
      <c r="B1628" s="174">
        <v>3</v>
      </c>
      <c r="C1628" s="175">
        <v>3</v>
      </c>
      <c r="D1628" s="176" t="s">
        <v>708</v>
      </c>
      <c r="E1628" s="177" t="s">
        <v>646</v>
      </c>
      <c r="F1628" s="375" t="s">
        <v>2795</v>
      </c>
      <c r="G1628" s="281"/>
      <c r="H1628" s="180" t="s">
        <v>1329</v>
      </c>
      <c r="I1628" s="181" t="s">
        <v>1330</v>
      </c>
      <c r="J1628" s="180" t="s">
        <v>788</v>
      </c>
      <c r="K1628" s="243"/>
      <c r="L1628" s="276"/>
      <c r="M1628" s="253" t="s">
        <v>368</v>
      </c>
      <c r="O1628" s="188"/>
      <c r="P1628" s="243"/>
      <c r="Q1628" s="243"/>
      <c r="S1628" s="180">
        <f t="shared" si="1043"/>
        <v>6049</v>
      </c>
      <c r="U1628" s="250"/>
      <c r="V1628" s="274"/>
      <c r="W1628" s="288"/>
      <c r="X1628" s="275"/>
      <c r="Y1628" s="288"/>
      <c r="Z1628" s="288"/>
      <c r="AA1628" s="288"/>
      <c r="AB1628" s="290" t="s">
        <v>708</v>
      </c>
      <c r="AC1628" s="275"/>
      <c r="AD1628" s="275"/>
      <c r="AE1628" s="272"/>
      <c r="AF1628" s="272"/>
      <c r="AG1628" s="272"/>
      <c r="AH1628" s="195" t="s">
        <v>113</v>
      </c>
      <c r="AI1628" s="192">
        <v>6294</v>
      </c>
      <c r="AJ1628" s="192">
        <v>6562</v>
      </c>
      <c r="AK1628" s="255">
        <f t="shared" si="1044"/>
        <v>269</v>
      </c>
      <c r="AL1628" s="256" t="b">
        <f t="shared" si="1045"/>
        <v>0</v>
      </c>
      <c r="AM1628" s="243"/>
      <c r="AN1628" s="243"/>
      <c r="AO1628" s="276"/>
      <c r="AP1628" s="258" t="b">
        <f>MATCH($F1628,$F$2:$F1628,0)=ROW($F1628)-1</f>
        <v>1</v>
      </c>
      <c r="AU1628" s="272"/>
      <c r="AV1628" s="174" t="s">
        <v>111</v>
      </c>
      <c r="AW1628" s="180"/>
      <c r="AX1628" s="243"/>
      <c r="AY1628" s="259" t="str">
        <f t="shared" si="1046"/>
        <v>HQ688787</v>
      </c>
      <c r="AZ1628" s="260" t="str">
        <f t="shared" si="1047"/>
        <v>3f.FRA.hum</v>
      </c>
      <c r="BA1628" s="260" t="str">
        <f t="shared" si="1048"/>
        <v>3f.FRA.hum</v>
      </c>
      <c r="BB1628" s="200" t="str">
        <f t="shared" si="1049"/>
        <v>HQ688787.Fr-10Y57</v>
      </c>
      <c r="BC1628" s="201" t="str">
        <f t="shared" si="1050"/>
        <v>HQ688787</v>
      </c>
      <c r="BD1628" s="201" t="str">
        <f t="shared" si="1051"/>
        <v>HQ688787</v>
      </c>
      <c r="BE1628" s="200" t="str">
        <f t="shared" si="1052"/>
        <v>HQ688787=</v>
      </c>
      <c r="BF1628" s="200" t="str">
        <f t="shared" si="1053"/>
        <v>HQ688787=out</v>
      </c>
      <c r="BG1628" s="200" t="str">
        <f t="shared" si="1054"/>
        <v>HQ688787=out</v>
      </c>
      <c r="BH1628" s="200" t="str">
        <f t="shared" si="1055"/>
        <v>HQ688787=Fr-10Y57</v>
      </c>
      <c r="BI1628" s="200" t="str">
        <f t="shared" si="1056"/>
        <v>HQ688787=Fr-10Y57. 3f.FRA.hum</v>
      </c>
      <c r="BJ1628" s="200" t="str">
        <f t="shared" si="1057"/>
        <v>HQ688787=Fr-10Y57. 3f.FRA.hum</v>
      </c>
      <c r="BK1628" s="200" t="str">
        <f t="shared" si="1058"/>
        <v>HQ688787=Fr-10Y57. 3f.FRA.hum</v>
      </c>
      <c r="BL1628" s="200" t="str">
        <f t="shared" si="1059"/>
        <v>HQ688787=3f.FRA.hum</v>
      </c>
      <c r="BM1628" s="200" t="str">
        <f t="shared" si="1060"/>
        <v>HQ688787=3f</v>
      </c>
      <c r="BN1628" s="200" t="str">
        <f t="shared" si="1061"/>
        <v>HQ688787=3feg</v>
      </c>
      <c r="BO1628" s="200" t="str">
        <f t="shared" si="1062"/>
        <v>HQ688787=3</v>
      </c>
      <c r="BP1628" s="200" t="str">
        <f t="shared" si="1063"/>
        <v>3f=</v>
      </c>
      <c r="BQ1628" s="261" t="str">
        <f t="shared" si="1064"/>
        <v>HQ688787</v>
      </c>
      <c r="BR1628" s="262" t="str">
        <f t="shared" si="1065"/>
        <v>Fr-10Y57</v>
      </c>
      <c r="BS1628" s="263" t="str">
        <f t="shared" si="1066"/>
        <v>3f.FRA.hum</v>
      </c>
      <c r="BT1628" s="264" t="str">
        <f t="shared" si="1067"/>
        <v/>
      </c>
      <c r="BU1628" s="264" t="str">
        <f t="shared" si="1068"/>
        <v/>
      </c>
      <c r="BV1628" s="264" t="str">
        <f t="shared" si="1069"/>
        <v/>
      </c>
      <c r="BW1628" s="264" t="str">
        <f t="shared" si="1070"/>
        <v/>
      </c>
      <c r="BX1628" s="264" t="str">
        <f t="shared" si="1071"/>
        <v/>
      </c>
      <c r="BY1628" s="265" t="str">
        <f t="shared" si="1072"/>
        <v>3f</v>
      </c>
      <c r="BZ1628" s="243"/>
      <c r="CA1628" s="207" t="s">
        <v>2796</v>
      </c>
      <c r="CB1628" s="200" t="str">
        <f t="shared" si="1073"/>
        <v>HQ688787</v>
      </c>
      <c r="CC1628" s="200" t="str">
        <f t="shared" si="1074"/>
        <v>3f</v>
      </c>
      <c r="CD1628" s="200" t="str">
        <f t="shared" si="1075"/>
        <v>HQ688787</v>
      </c>
      <c r="CE1628" s="200" t="str">
        <f t="shared" si="1076"/>
        <v/>
      </c>
      <c r="CF1628" s="243"/>
      <c r="CG1628" s="200" t="str">
        <f t="shared" si="1077"/>
        <v>HQ688787</v>
      </c>
      <c r="CH1628" s="208" t="s">
        <v>360</v>
      </c>
      <c r="CI1628" s="208" t="s">
        <v>361</v>
      </c>
      <c r="CJ1628" s="208" t="s">
        <v>362</v>
      </c>
      <c r="CK1628" s="243"/>
      <c r="CL1628" s="209"/>
      <c r="CM1628" s="209"/>
      <c r="CN1628" s="209"/>
      <c r="CO1628" s="243"/>
      <c r="CP1628" s="243"/>
      <c r="CQ1628" s="200" t="str">
        <f>F1628</f>
        <v>Fr-10Y57</v>
      </c>
      <c r="CR1628" s="200" t="str">
        <f>IF(G1628="","",G1628)</f>
        <v/>
      </c>
      <c r="CS1628" s="200" t="str">
        <f>CONCATENATE(H1628,":",L1628)</f>
        <v>France:</v>
      </c>
      <c r="CT1628" s="200" t="str">
        <f>CONCATENATE(IF(Q1628="","",CONCATENATE(Q1628,"-")),IF(P1628="","",CONCATENATE(P1628,"-")),IF(O1628="","",O1628))</f>
        <v/>
      </c>
      <c r="CU1628" s="200" t="str">
        <f>IF(N1628="","",N1628)</f>
        <v/>
      </c>
      <c r="CV1628" s="268">
        <f t="shared" si="1042"/>
        <v>3</v>
      </c>
      <c r="CW1628" s="266" t="str">
        <f t="shared" si="1041"/>
        <v>3f</v>
      </c>
      <c r="CX1628" s="200" t="str">
        <f t="shared" si="1078"/>
        <v>Hepatitis E virus strain Fr-10Y57 , partial cds</v>
      </c>
    </row>
    <row r="1629" spans="1:102" s="180" customFormat="1" ht="11.85" customHeight="1" x14ac:dyDescent="0.2">
      <c r="A1629" s="239" t="s">
        <v>3053</v>
      </c>
      <c r="B1629" s="174">
        <v>3</v>
      </c>
      <c r="C1629" s="272">
        <v>3</v>
      </c>
      <c r="D1629" s="176" t="s">
        <v>708</v>
      </c>
      <c r="E1629" s="177" t="s">
        <v>646</v>
      </c>
      <c r="F1629" s="291" t="s">
        <v>3054</v>
      </c>
      <c r="G1629" s="281"/>
      <c r="H1629" s="180" t="s">
        <v>1329</v>
      </c>
      <c r="I1629" s="181" t="s">
        <v>1330</v>
      </c>
      <c r="J1629" s="180" t="s">
        <v>788</v>
      </c>
      <c r="K1629" s="243"/>
      <c r="L1629" s="281"/>
      <c r="M1629" s="253" t="s">
        <v>368</v>
      </c>
      <c r="N1629" s="186" t="s">
        <v>743</v>
      </c>
      <c r="O1629" s="187">
        <v>2010</v>
      </c>
      <c r="P1629" s="243"/>
      <c r="Q1629" s="243"/>
      <c r="S1629" s="180">
        <f t="shared" si="1043"/>
        <v>6</v>
      </c>
      <c r="U1629" s="250" t="s">
        <v>354</v>
      </c>
      <c r="V1629" s="274"/>
      <c r="W1629" s="290" t="s">
        <v>708</v>
      </c>
      <c r="X1629" s="191" t="s">
        <v>708</v>
      </c>
      <c r="Y1629" s="251" t="s">
        <v>1973</v>
      </c>
      <c r="Z1629" s="251" t="s">
        <v>708</v>
      </c>
      <c r="AA1629" s="595" t="s">
        <v>708</v>
      </c>
      <c r="AB1629" s="251" t="s">
        <v>708</v>
      </c>
      <c r="AC1629" s="253" t="s">
        <v>288</v>
      </c>
      <c r="AD1629" s="191" t="s">
        <v>838</v>
      </c>
      <c r="AE1629" s="288" t="s">
        <v>355</v>
      </c>
      <c r="AF1629" s="288" t="s">
        <v>355</v>
      </c>
      <c r="AG1629" s="288" t="s">
        <v>355</v>
      </c>
      <c r="AH1629" s="195" t="s">
        <v>355</v>
      </c>
      <c r="AI1629" s="192">
        <v>14</v>
      </c>
      <c r="AJ1629" s="192">
        <v>7396</v>
      </c>
      <c r="AK1629" s="255">
        <f t="shared" si="1044"/>
        <v>7383</v>
      </c>
      <c r="AL1629" s="256" t="b">
        <f t="shared" si="1045"/>
        <v>1</v>
      </c>
      <c r="AM1629" s="243"/>
      <c r="AN1629" s="243"/>
      <c r="AO1629" s="276"/>
      <c r="AP1629" s="258" t="b">
        <f>MATCH($F1629,$F$2:$F1629,0)=ROW($F1629)-1</f>
        <v>1</v>
      </c>
      <c r="AQ1629" s="174" t="s">
        <v>357</v>
      </c>
      <c r="AR1629" s="174" t="s">
        <v>357</v>
      </c>
      <c r="AS1629" s="174" t="s">
        <v>357</v>
      </c>
      <c r="AT1629" s="174" t="s">
        <v>357</v>
      </c>
      <c r="AU1629" s="174" t="s">
        <v>357</v>
      </c>
      <c r="AV1629" s="174" t="s">
        <v>357</v>
      </c>
      <c r="AX1629" s="243"/>
      <c r="AY1629" s="259" t="str">
        <f t="shared" si="1046"/>
        <v>JN906974</v>
      </c>
      <c r="AZ1629" s="260" t="str">
        <f t="shared" si="1047"/>
        <v>3f.FRA.hum</v>
      </c>
      <c r="BA1629" s="260" t="str">
        <f t="shared" si="1048"/>
        <v>3f.FRA.hum.2010</v>
      </c>
      <c r="BB1629" s="200" t="str">
        <f t="shared" si="1049"/>
        <v>JN906974.FR-HuHEVF3f</v>
      </c>
      <c r="BC1629" s="201" t="str">
        <f t="shared" si="1050"/>
        <v>JN906974</v>
      </c>
      <c r="BD1629" s="201" t="str">
        <f t="shared" si="1051"/>
        <v>JN906974</v>
      </c>
      <c r="BE1629" s="200" t="str">
        <f t="shared" si="1052"/>
        <v>JN906974=</v>
      </c>
      <c r="BF1629" s="200" t="str">
        <f t="shared" si="1053"/>
        <v>JN906974=Span</v>
      </c>
      <c r="BG1629" s="200" t="str">
        <f t="shared" si="1054"/>
        <v>JN906974=3</v>
      </c>
      <c r="BH1629" s="200" t="str">
        <f t="shared" si="1055"/>
        <v>JN906974=FR-HuHEVF3f</v>
      </c>
      <c r="BI1629" s="200" t="str">
        <f t="shared" si="1056"/>
        <v>JN906974=FR-HuHEVF3f. 3f.FRA.hum.CG</v>
      </c>
      <c r="BJ1629" s="200" t="str">
        <f t="shared" si="1057"/>
        <v>JN906974=FR-HuHEVF3f. 3f.FRA.hum.CG.2010</v>
      </c>
      <c r="BK1629" s="200" t="str">
        <f t="shared" si="1058"/>
        <v>JN906974=FR-HuHEVF3f. 3f.FRA.hum</v>
      </c>
      <c r="BL1629" s="200" t="str">
        <f t="shared" si="1059"/>
        <v>JN906974=3f.FRA.hum</v>
      </c>
      <c r="BM1629" s="200" t="str">
        <f t="shared" si="1060"/>
        <v>JN906974=3f</v>
      </c>
      <c r="BN1629" s="200" t="str">
        <f t="shared" si="1061"/>
        <v>JN906974=3feg</v>
      </c>
      <c r="BO1629" s="200" t="str">
        <f t="shared" si="1062"/>
        <v>JN906974=3</v>
      </c>
      <c r="BP1629" s="200" t="str">
        <f t="shared" si="1063"/>
        <v>3f=</v>
      </c>
      <c r="BQ1629" s="261" t="str">
        <f t="shared" si="1064"/>
        <v>JN906974</v>
      </c>
      <c r="BR1629" s="262" t="str">
        <f t="shared" si="1065"/>
        <v>FR-HuHEVF3f</v>
      </c>
      <c r="BS1629" s="263" t="str">
        <f t="shared" si="1066"/>
        <v>3f.FRA.hum.2010</v>
      </c>
      <c r="BT1629" s="264" t="str">
        <f t="shared" si="1067"/>
        <v>3f</v>
      </c>
      <c r="BU1629" s="264" t="str">
        <f t="shared" si="1068"/>
        <v>3f+</v>
      </c>
      <c r="BV1629" s="264" t="str">
        <f t="shared" si="1069"/>
        <v>3fL+</v>
      </c>
      <c r="BW1629" s="264" t="str">
        <f t="shared" si="1070"/>
        <v>3f+</v>
      </c>
      <c r="BX1629" s="264" t="str">
        <f t="shared" si="1071"/>
        <v>3f+</v>
      </c>
      <c r="BY1629" s="265" t="str">
        <f t="shared" si="1072"/>
        <v>3f+</v>
      </c>
      <c r="BZ1629" s="243"/>
      <c r="CA1629" s="207" t="s">
        <v>506</v>
      </c>
      <c r="CB1629" s="200" t="str">
        <f t="shared" si="1073"/>
        <v>xx</v>
      </c>
      <c r="CC1629" s="200" t="str">
        <f t="shared" si="1074"/>
        <v>Non_select</v>
      </c>
      <c r="CD1629" s="200" t="str">
        <f t="shared" si="1075"/>
        <v>xx</v>
      </c>
      <c r="CE1629" s="200" t="str">
        <f t="shared" si="1076"/>
        <v/>
      </c>
      <c r="CF1629" s="243"/>
      <c r="CG1629" s="200" t="str">
        <f t="shared" si="1077"/>
        <v>JN906974</v>
      </c>
      <c r="CH1629" s="208" t="s">
        <v>360</v>
      </c>
      <c r="CI1629" s="208" t="s">
        <v>361</v>
      </c>
      <c r="CJ1629" s="208" t="s">
        <v>362</v>
      </c>
      <c r="CK1629" s="243"/>
      <c r="CL1629" s="243"/>
      <c r="CM1629" s="243"/>
      <c r="CN1629" s="243"/>
      <c r="CO1629" s="208"/>
      <c r="CP1629" s="243"/>
      <c r="CQ1629" s="243"/>
      <c r="CR1629" s="243"/>
      <c r="CS1629" s="243"/>
      <c r="CT1629" s="243"/>
      <c r="CU1629" s="243"/>
      <c r="CV1629" s="200">
        <f t="shared" si="1042"/>
        <v>3</v>
      </c>
      <c r="CW1629" s="266" t="str">
        <f t="shared" si="1041"/>
        <v>3f</v>
      </c>
      <c r="CX1629" s="200" t="str">
        <f t="shared" si="1078"/>
        <v>Hepatitis E virus strain  , partial cds</v>
      </c>
    </row>
    <row r="1630" spans="1:102" ht="11.85" customHeight="1" x14ac:dyDescent="0.25">
      <c r="A1630" s="239" t="s">
        <v>3360</v>
      </c>
      <c r="B1630" s="174">
        <v>3</v>
      </c>
      <c r="C1630" s="272">
        <v>3</v>
      </c>
      <c r="D1630" s="176" t="s">
        <v>708</v>
      </c>
      <c r="E1630" s="177" t="s">
        <v>646</v>
      </c>
      <c r="F1630" s="291" t="s">
        <v>3361</v>
      </c>
      <c r="G1630" s="281"/>
      <c r="H1630" s="180" t="s">
        <v>1329</v>
      </c>
      <c r="I1630" s="181" t="s">
        <v>1330</v>
      </c>
      <c r="J1630" s="180" t="s">
        <v>788</v>
      </c>
      <c r="K1630" s="243"/>
      <c r="L1630" s="281"/>
      <c r="M1630" s="253" t="s">
        <v>353</v>
      </c>
      <c r="N1630" s="186" t="s">
        <v>1519</v>
      </c>
      <c r="O1630" s="187">
        <v>2008</v>
      </c>
      <c r="P1630" s="243"/>
      <c r="Q1630" s="243"/>
      <c r="S1630" s="180">
        <f t="shared" si="1043"/>
        <v>2</v>
      </c>
      <c r="U1630" s="250" t="s">
        <v>354</v>
      </c>
      <c r="V1630" s="274"/>
      <c r="W1630" s="288" t="s">
        <v>708</v>
      </c>
      <c r="X1630" s="275" t="s">
        <v>708</v>
      </c>
      <c r="Y1630" s="288" t="s">
        <v>708</v>
      </c>
      <c r="Z1630" s="288" t="s">
        <v>708</v>
      </c>
      <c r="AA1630" s="288" t="s">
        <v>708</v>
      </c>
      <c r="AB1630" s="290" t="s">
        <v>708</v>
      </c>
      <c r="AC1630" s="458" t="s">
        <v>288</v>
      </c>
      <c r="AD1630" s="275" t="s">
        <v>838</v>
      </c>
      <c r="AE1630" s="288" t="s">
        <v>355</v>
      </c>
      <c r="AF1630" s="288" t="s">
        <v>355</v>
      </c>
      <c r="AG1630" s="288" t="s">
        <v>355</v>
      </c>
      <c r="AH1630" s="282" t="s">
        <v>355</v>
      </c>
      <c r="AI1630" s="192">
        <v>10</v>
      </c>
      <c r="AJ1630" s="192">
        <v>7492</v>
      </c>
      <c r="AK1630" s="255">
        <f t="shared" si="1044"/>
        <v>7483</v>
      </c>
      <c r="AL1630" s="256" t="b">
        <f t="shared" si="1045"/>
        <v>1</v>
      </c>
      <c r="AM1630" s="243"/>
      <c r="AN1630" s="243"/>
      <c r="AO1630" s="276"/>
      <c r="AP1630" s="258" t="b">
        <f>MATCH($F1630,$F$2:$F1630,0)=ROW($F1630)-1</f>
        <v>1</v>
      </c>
      <c r="AQ1630" s="174" t="s">
        <v>357</v>
      </c>
      <c r="AR1630" s="174" t="s">
        <v>357</v>
      </c>
      <c r="AS1630" s="174" t="s">
        <v>357</v>
      </c>
      <c r="AT1630" s="174" t="s">
        <v>357</v>
      </c>
      <c r="AU1630" s="174" t="s">
        <v>357</v>
      </c>
      <c r="AV1630" s="174" t="s">
        <v>357</v>
      </c>
      <c r="AW1630" s="180"/>
      <c r="AX1630" s="243"/>
      <c r="AY1630" s="259" t="str">
        <f t="shared" si="1046"/>
        <v>JQ953666</v>
      </c>
      <c r="AZ1630" s="260" t="str">
        <f t="shared" si="1047"/>
        <v>3f.FRA.pig</v>
      </c>
      <c r="BA1630" s="260" t="str">
        <f t="shared" si="1048"/>
        <v>3f.FRA.pig.2008</v>
      </c>
      <c r="BB1630" s="200" t="str">
        <f t="shared" si="1049"/>
        <v>JQ953666.FR-SHEV3f</v>
      </c>
      <c r="BC1630" s="201" t="str">
        <f t="shared" si="1050"/>
        <v>JQ953666</v>
      </c>
      <c r="BD1630" s="201" t="str">
        <f t="shared" si="1051"/>
        <v>JQ953666</v>
      </c>
      <c r="BE1630" s="200" t="str">
        <f t="shared" si="1052"/>
        <v>JQ953666=</v>
      </c>
      <c r="BF1630" s="200" t="str">
        <f t="shared" si="1053"/>
        <v>JQ953666=Span</v>
      </c>
      <c r="BG1630" s="200" t="str">
        <f t="shared" si="1054"/>
        <v>JQ953666=3</v>
      </c>
      <c r="BH1630" s="200" t="str">
        <f t="shared" si="1055"/>
        <v>JQ953666=FR-SHEV3f</v>
      </c>
      <c r="BI1630" s="200" t="str">
        <f t="shared" si="1056"/>
        <v>JQ953666=FR-SHEV3f. 3f.FRA.pig.CG</v>
      </c>
      <c r="BJ1630" s="200" t="str">
        <f t="shared" si="1057"/>
        <v>JQ953666=FR-SHEV3f. 3f.FRA.pig.CG.2008</v>
      </c>
      <c r="BK1630" s="200" t="str">
        <f t="shared" si="1058"/>
        <v>JQ953666=FR-SHEV3f. 3f.FRA.pig</v>
      </c>
      <c r="BL1630" s="200" t="str">
        <f t="shared" si="1059"/>
        <v>JQ953666=3f.FRA.pig</v>
      </c>
      <c r="BM1630" s="200" t="str">
        <f t="shared" si="1060"/>
        <v>JQ953666=3f</v>
      </c>
      <c r="BN1630" s="200" t="str">
        <f t="shared" si="1061"/>
        <v>JQ953666=3feg</v>
      </c>
      <c r="BO1630" s="200" t="str">
        <f t="shared" si="1062"/>
        <v>JQ953666=3</v>
      </c>
      <c r="BP1630" s="200" t="str">
        <f t="shared" si="1063"/>
        <v>3f=</v>
      </c>
      <c r="BQ1630" s="261" t="str">
        <f t="shared" si="1064"/>
        <v>JQ953666</v>
      </c>
      <c r="BR1630" s="262" t="str">
        <f t="shared" si="1065"/>
        <v>FR-SHEV3f</v>
      </c>
      <c r="BS1630" s="263" t="str">
        <f t="shared" si="1066"/>
        <v>3f.FRA.pig.2008</v>
      </c>
      <c r="BT1630" s="264" t="str">
        <f t="shared" si="1067"/>
        <v>3f</v>
      </c>
      <c r="BU1630" s="264" t="str">
        <f t="shared" si="1068"/>
        <v>3f+</v>
      </c>
      <c r="BV1630" s="264" t="str">
        <f t="shared" si="1069"/>
        <v>3f+</v>
      </c>
      <c r="BW1630" s="264" t="str">
        <f t="shared" si="1070"/>
        <v>3f+</v>
      </c>
      <c r="BX1630" s="264" t="str">
        <f t="shared" si="1071"/>
        <v>3f+</v>
      </c>
      <c r="BY1630" s="265" t="str">
        <f t="shared" si="1072"/>
        <v>3f+</v>
      </c>
      <c r="BZ1630" s="243"/>
      <c r="CA1630" s="207" t="s">
        <v>506</v>
      </c>
      <c r="CB1630" s="200" t="str">
        <f t="shared" si="1073"/>
        <v>xx</v>
      </c>
      <c r="CC1630" s="200" t="str">
        <f t="shared" si="1074"/>
        <v>Non_select</v>
      </c>
      <c r="CD1630" s="200" t="str">
        <f t="shared" si="1075"/>
        <v>xx</v>
      </c>
      <c r="CE1630" s="200" t="str">
        <f t="shared" si="1076"/>
        <v/>
      </c>
      <c r="CF1630" s="243"/>
      <c r="CG1630" s="200" t="str">
        <f t="shared" si="1077"/>
        <v>JQ953666</v>
      </c>
      <c r="CH1630" s="208" t="s">
        <v>360</v>
      </c>
      <c r="CI1630" s="208" t="s">
        <v>361</v>
      </c>
      <c r="CJ1630" s="208" t="s">
        <v>362</v>
      </c>
      <c r="CK1630" s="243"/>
      <c r="CL1630" s="243"/>
      <c r="CM1630" s="243"/>
      <c r="CN1630" s="243"/>
      <c r="CO1630" s="208"/>
      <c r="CP1630" s="243"/>
      <c r="CQ1630" s="243"/>
      <c r="CR1630" s="243"/>
      <c r="CS1630" s="243"/>
      <c r="CT1630" s="243"/>
      <c r="CU1630" s="243"/>
      <c r="CV1630" s="200">
        <f t="shared" si="1042"/>
        <v>3</v>
      </c>
      <c r="CW1630" s="266" t="str">
        <f t="shared" si="1041"/>
        <v>3f</v>
      </c>
      <c r="CX1630" s="200" t="str">
        <f t="shared" si="1078"/>
        <v>Hepatitis E virus strain  , partial cds</v>
      </c>
    </row>
    <row r="1631" spans="1:102" s="180" customFormat="1" ht="11.85" hidden="1" customHeight="1" x14ac:dyDescent="0.25">
      <c r="A1631" s="182" t="s">
        <v>3997</v>
      </c>
      <c r="B1631" s="174" t="s">
        <v>502</v>
      </c>
      <c r="C1631" s="272"/>
      <c r="D1631" s="272"/>
      <c r="E1631" s="272"/>
      <c r="F1631" s="243"/>
      <c r="G1631" s="243"/>
      <c r="H1631" s="180" t="s">
        <v>1190</v>
      </c>
      <c r="I1631" s="181" t="s">
        <v>477</v>
      </c>
      <c r="J1631" s="180" t="s">
        <v>351</v>
      </c>
      <c r="K1631" s="183" t="s">
        <v>1191</v>
      </c>
      <c r="L1631" s="186" t="s">
        <v>1191</v>
      </c>
      <c r="M1631" s="253" t="s">
        <v>1410</v>
      </c>
      <c r="N1631" s="257"/>
      <c r="O1631" s="243"/>
      <c r="P1631" s="243"/>
      <c r="Q1631" s="243"/>
      <c r="R1631" s="243"/>
      <c r="S1631" s="243" t="e">
        <f t="shared" si="1043"/>
        <v>#N/A</v>
      </c>
      <c r="T1631" s="243"/>
      <c r="U1631" s="274"/>
      <c r="V1631" s="274"/>
      <c r="W1631" s="272"/>
      <c r="X1631" s="275"/>
      <c r="Y1631" s="272"/>
      <c r="Z1631" s="272"/>
      <c r="AA1631" s="272"/>
      <c r="AB1631" s="290"/>
      <c r="AC1631" s="275"/>
      <c r="AD1631" s="275"/>
      <c r="AE1631" s="272"/>
      <c r="AF1631" s="272"/>
      <c r="AG1631" s="272"/>
      <c r="AH1631" s="282"/>
      <c r="AI1631" s="243"/>
      <c r="AJ1631" s="243"/>
      <c r="AK1631" s="255">
        <f t="shared" si="1044"/>
        <v>1</v>
      </c>
      <c r="AL1631" s="256" t="b">
        <f t="shared" si="1045"/>
        <v>0</v>
      </c>
      <c r="AM1631" s="243"/>
      <c r="AN1631" s="243"/>
      <c r="AO1631" s="276"/>
      <c r="AP1631" s="258" t="e">
        <f>MATCH($F1631,$F$2:$F1631,0)=ROW($F1631)-1</f>
        <v>#N/A</v>
      </c>
      <c r="AQ1631" s="174" t="s">
        <v>111</v>
      </c>
      <c r="AR1631" s="174" t="s">
        <v>111</v>
      </c>
      <c r="AS1631" s="174" t="s">
        <v>111</v>
      </c>
      <c r="AT1631" s="174" t="s">
        <v>111</v>
      </c>
      <c r="AU1631" s="174" t="s">
        <v>111</v>
      </c>
      <c r="AV1631" s="174" t="s">
        <v>111</v>
      </c>
      <c r="AX1631" s="243"/>
      <c r="AY1631" s="259" t="str">
        <f t="shared" si="1046"/>
        <v>KF511797</v>
      </c>
      <c r="AZ1631" s="260" t="str">
        <f t="shared" si="1047"/>
        <v>.CHN.TWN.avian</v>
      </c>
      <c r="BA1631" s="260" t="str">
        <f t="shared" si="1048"/>
        <v>.CHN.TWN.avian</v>
      </c>
      <c r="BB1631" s="200" t="str">
        <f t="shared" si="1049"/>
        <v>KF511797.</v>
      </c>
      <c r="BC1631" s="201" t="str">
        <f t="shared" si="1050"/>
        <v>KF511797</v>
      </c>
      <c r="BD1631" s="201" t="str">
        <f t="shared" si="1051"/>
        <v>KF511797</v>
      </c>
      <c r="BE1631" s="200" t="str">
        <f t="shared" si="1052"/>
        <v>KF511797=</v>
      </c>
      <c r="BF1631" s="200" t="str">
        <f t="shared" si="1053"/>
        <v>KF511797=out</v>
      </c>
      <c r="BG1631" s="200" t="str">
        <f t="shared" si="1054"/>
        <v>KF511797=out</v>
      </c>
      <c r="BH1631" s="200" t="str">
        <f t="shared" si="1055"/>
        <v>KF511797=</v>
      </c>
      <c r="BI1631" s="200" t="str">
        <f t="shared" si="1056"/>
        <v>KF511797=. .CHN.TWN.avian</v>
      </c>
      <c r="BJ1631" s="200" t="str">
        <f t="shared" si="1057"/>
        <v>KF511797=. .CHN.TWN.avian</v>
      </c>
      <c r="BK1631" s="200" t="str">
        <f t="shared" si="1058"/>
        <v>KF511797=. .CHN.TWN.avian</v>
      </c>
      <c r="BL1631" s="200" t="str">
        <f t="shared" si="1059"/>
        <v>KF511797=.CHN.TWN.avian</v>
      </c>
      <c r="BM1631" s="200" t="str">
        <f t="shared" si="1060"/>
        <v>KF511797=</v>
      </c>
      <c r="BN1631" s="200" t="str">
        <f t="shared" si="1061"/>
        <v>KF511797=</v>
      </c>
      <c r="BO1631" s="200" t="str">
        <f t="shared" si="1062"/>
        <v>KF511797=</v>
      </c>
      <c r="BP1631" s="200" t="str">
        <f t="shared" si="1063"/>
        <v>=</v>
      </c>
      <c r="BQ1631" s="261" t="str">
        <f t="shared" si="1064"/>
        <v>KF511797</v>
      </c>
      <c r="BR1631" s="262" t="str">
        <f t="shared" si="1065"/>
        <v/>
      </c>
      <c r="BS1631" s="263" t="str">
        <f t="shared" si="1066"/>
        <v>.CHN.TWN.avian</v>
      </c>
      <c r="BT1631" s="264" t="str">
        <f t="shared" si="1067"/>
        <v/>
      </c>
      <c r="BU1631" s="264" t="str">
        <f t="shared" si="1068"/>
        <v/>
      </c>
      <c r="BV1631" s="264" t="str">
        <f t="shared" si="1069"/>
        <v/>
      </c>
      <c r="BW1631" s="264" t="str">
        <f t="shared" si="1070"/>
        <v/>
      </c>
      <c r="BX1631" s="264" t="str">
        <f t="shared" si="1071"/>
        <v/>
      </c>
      <c r="BY1631" s="265" t="str">
        <f t="shared" si="1072"/>
        <v/>
      </c>
      <c r="BZ1631" s="243"/>
      <c r="CA1631" s="207" t="s">
        <v>506</v>
      </c>
      <c r="CB1631" s="200" t="str">
        <f t="shared" si="1073"/>
        <v>xx</v>
      </c>
      <c r="CC1631" s="200" t="str">
        <f t="shared" si="1074"/>
        <v>Non_select</v>
      </c>
      <c r="CD1631" s="200" t="str">
        <f t="shared" si="1075"/>
        <v>xx</v>
      </c>
      <c r="CE1631" s="200" t="str">
        <f t="shared" si="1076"/>
        <v/>
      </c>
      <c r="CF1631" s="243"/>
      <c r="CG1631" s="200" t="str">
        <f t="shared" si="1077"/>
        <v>KF511797</v>
      </c>
      <c r="CH1631" s="208" t="s">
        <v>360</v>
      </c>
      <c r="CI1631" s="208" t="s">
        <v>361</v>
      </c>
      <c r="CJ1631" s="208" t="s">
        <v>362</v>
      </c>
      <c r="CK1631" s="243"/>
      <c r="CL1631" s="243"/>
      <c r="CM1631" s="243"/>
      <c r="CN1631" s="243"/>
      <c r="CO1631" s="208"/>
      <c r="CP1631" s="243"/>
      <c r="CQ1631" s="243"/>
      <c r="CR1631" s="243"/>
      <c r="CS1631" s="243"/>
      <c r="CT1631" s="243"/>
      <c r="CU1631" s="243"/>
      <c r="CV1631" s="200">
        <f t="shared" si="1042"/>
        <v>0</v>
      </c>
      <c r="CW1631" s="266">
        <f t="shared" si="1041"/>
        <v>0</v>
      </c>
      <c r="CX1631" s="200" t="str">
        <f t="shared" si="1078"/>
        <v>Hepatitis E virus strain  , partial cds</v>
      </c>
    </row>
    <row r="1632" spans="1:102" ht="11.85" customHeight="1" x14ac:dyDescent="0.25">
      <c r="A1632" s="239" t="s">
        <v>3057</v>
      </c>
      <c r="B1632" s="174">
        <v>3</v>
      </c>
      <c r="C1632" s="272">
        <v>3</v>
      </c>
      <c r="D1632" s="176" t="s">
        <v>708</v>
      </c>
      <c r="E1632" s="177" t="s">
        <v>646</v>
      </c>
      <c r="F1632" s="291" t="s">
        <v>3058</v>
      </c>
      <c r="H1632" s="180" t="s">
        <v>1329</v>
      </c>
      <c r="I1632" s="457" t="s">
        <v>1330</v>
      </c>
      <c r="J1632" s="281" t="s">
        <v>788</v>
      </c>
      <c r="K1632" s="243"/>
      <c r="L1632" s="179"/>
      <c r="M1632" s="253" t="s">
        <v>353</v>
      </c>
      <c r="N1632" s="186" t="s">
        <v>1519</v>
      </c>
      <c r="O1632" s="187">
        <v>2010</v>
      </c>
      <c r="P1632" s="243"/>
      <c r="Q1632" s="243"/>
      <c r="S1632" s="180">
        <f t="shared" si="1043"/>
        <v>3</v>
      </c>
      <c r="U1632" s="250" t="s">
        <v>354</v>
      </c>
      <c r="V1632" s="274"/>
      <c r="W1632" s="190" t="s">
        <v>708</v>
      </c>
      <c r="X1632" s="191" t="s">
        <v>708</v>
      </c>
      <c r="Y1632" s="267" t="s">
        <v>1973</v>
      </c>
      <c r="Z1632" s="267" t="s">
        <v>708</v>
      </c>
      <c r="AA1632" s="177" t="s">
        <v>708</v>
      </c>
      <c r="AB1632" s="252" t="s">
        <v>708</v>
      </c>
      <c r="AC1632" s="597" t="s">
        <v>288</v>
      </c>
      <c r="AD1632" s="191" t="s">
        <v>838</v>
      </c>
      <c r="AE1632" s="288" t="s">
        <v>355</v>
      </c>
      <c r="AF1632" s="288" t="s">
        <v>355</v>
      </c>
      <c r="AG1632" s="288" t="s">
        <v>355</v>
      </c>
      <c r="AH1632" s="195" t="s">
        <v>355</v>
      </c>
      <c r="AI1632" s="192">
        <v>11</v>
      </c>
      <c r="AJ1632" s="192">
        <v>7478</v>
      </c>
      <c r="AK1632" s="255">
        <f t="shared" si="1044"/>
        <v>7468</v>
      </c>
      <c r="AL1632" s="256" t="b">
        <f t="shared" si="1045"/>
        <v>1</v>
      </c>
      <c r="AO1632" s="276"/>
      <c r="AP1632" s="258" t="b">
        <f>MATCH($F1632,$F$2:$F1632,0)=ROW($F1632)-1</f>
        <v>1</v>
      </c>
      <c r="AQ1632" s="174" t="s">
        <v>357</v>
      </c>
      <c r="AR1632" s="174" t="s">
        <v>357</v>
      </c>
      <c r="AS1632" s="174" t="s">
        <v>357</v>
      </c>
      <c r="AT1632" s="174" t="s">
        <v>357</v>
      </c>
      <c r="AU1632" s="174" t="s">
        <v>357</v>
      </c>
      <c r="AV1632" s="174" t="s">
        <v>357</v>
      </c>
      <c r="AW1632" s="180"/>
      <c r="AY1632" s="259" t="str">
        <f t="shared" si="1046"/>
        <v>JN906976</v>
      </c>
      <c r="AZ1632" s="260" t="str">
        <f t="shared" si="1047"/>
        <v>3f.FRA.pig</v>
      </c>
      <c r="BA1632" s="260" t="str">
        <f t="shared" si="1048"/>
        <v>3f.FRA.pig.2010</v>
      </c>
      <c r="BB1632" s="200" t="str">
        <f t="shared" si="1049"/>
        <v>JN906976.FR-SHEVB3f</v>
      </c>
      <c r="BC1632" s="201" t="str">
        <f t="shared" si="1050"/>
        <v>JN906976</v>
      </c>
      <c r="BD1632" s="201" t="str">
        <f t="shared" si="1051"/>
        <v>JN906976</v>
      </c>
      <c r="BE1632" s="200" t="str">
        <f t="shared" si="1052"/>
        <v>JN906976=</v>
      </c>
      <c r="BF1632" s="200" t="str">
        <f t="shared" si="1053"/>
        <v>JN906976=Span</v>
      </c>
      <c r="BG1632" s="200" t="str">
        <f t="shared" si="1054"/>
        <v>JN906976=3</v>
      </c>
      <c r="BH1632" s="200" t="str">
        <f t="shared" si="1055"/>
        <v>JN906976=FR-SHEVB3f</v>
      </c>
      <c r="BI1632" s="200" t="str">
        <f t="shared" si="1056"/>
        <v>JN906976=FR-SHEVB3f. 3f.FRA.pig.CG</v>
      </c>
      <c r="BJ1632" s="200" t="str">
        <f t="shared" si="1057"/>
        <v>JN906976=FR-SHEVB3f. 3f.FRA.pig.CG.2010</v>
      </c>
      <c r="BK1632" s="200" t="str">
        <f t="shared" si="1058"/>
        <v>JN906976=FR-SHEVB3f. 3f.FRA.pig</v>
      </c>
      <c r="BL1632" s="200" t="str">
        <f t="shared" si="1059"/>
        <v>JN906976=3f.FRA.pig</v>
      </c>
      <c r="BM1632" s="200" t="str">
        <f t="shared" si="1060"/>
        <v>JN906976=3f</v>
      </c>
      <c r="BN1632" s="200" t="str">
        <f t="shared" si="1061"/>
        <v>JN906976=3feg</v>
      </c>
      <c r="BO1632" s="200" t="str">
        <f t="shared" si="1062"/>
        <v>JN906976=3</v>
      </c>
      <c r="BP1632" s="200" t="str">
        <f t="shared" si="1063"/>
        <v>3f=</v>
      </c>
      <c r="BQ1632" s="261" t="str">
        <f t="shared" si="1064"/>
        <v>JN906976</v>
      </c>
      <c r="BR1632" s="262" t="str">
        <f t="shared" si="1065"/>
        <v>FR-SHEVB3f</v>
      </c>
      <c r="BS1632" s="263" t="str">
        <f t="shared" si="1066"/>
        <v>3f.FRA.pig.2010</v>
      </c>
      <c r="BT1632" s="264" t="str">
        <f t="shared" si="1067"/>
        <v>3f</v>
      </c>
      <c r="BU1632" s="264" t="str">
        <f t="shared" si="1068"/>
        <v>3f+</v>
      </c>
      <c r="BV1632" s="264" t="str">
        <f t="shared" si="1069"/>
        <v>3fL+</v>
      </c>
      <c r="BW1632" s="264" t="str">
        <f t="shared" si="1070"/>
        <v>3f+</v>
      </c>
      <c r="BX1632" s="264" t="str">
        <f t="shared" si="1071"/>
        <v>3f+</v>
      </c>
      <c r="BY1632" s="265" t="str">
        <f t="shared" si="1072"/>
        <v>3f+</v>
      </c>
      <c r="BZ1632" s="243"/>
      <c r="CA1632" s="207" t="s">
        <v>506</v>
      </c>
      <c r="CB1632" s="200" t="str">
        <f t="shared" si="1073"/>
        <v>xx</v>
      </c>
      <c r="CC1632" s="200" t="str">
        <f t="shared" si="1074"/>
        <v>Non_select</v>
      </c>
      <c r="CD1632" s="200" t="str">
        <f t="shared" si="1075"/>
        <v>xx</v>
      </c>
      <c r="CE1632" s="200" t="str">
        <f t="shared" si="1076"/>
        <v/>
      </c>
      <c r="CF1632" s="243"/>
      <c r="CG1632" s="200" t="str">
        <f t="shared" si="1077"/>
        <v>JN906976</v>
      </c>
      <c r="CH1632" s="208" t="s">
        <v>360</v>
      </c>
      <c r="CI1632" s="208" t="s">
        <v>361</v>
      </c>
      <c r="CJ1632" s="208" t="s">
        <v>362</v>
      </c>
      <c r="CK1632" s="243"/>
      <c r="CL1632" s="243"/>
      <c r="CM1632" s="243"/>
      <c r="CN1632" s="243"/>
      <c r="CO1632" s="208"/>
      <c r="CP1632" s="243"/>
      <c r="CQ1632" s="243"/>
      <c r="CR1632" s="243"/>
      <c r="CS1632" s="243"/>
      <c r="CT1632" s="243"/>
      <c r="CU1632" s="243"/>
      <c r="CV1632" s="200">
        <f t="shared" si="1042"/>
        <v>3</v>
      </c>
      <c r="CW1632" s="266" t="str">
        <f t="shared" si="1041"/>
        <v>3f</v>
      </c>
      <c r="CX1632" s="200" t="str">
        <f t="shared" si="1078"/>
        <v>Hepatitis E virus strain  , partial cds</v>
      </c>
    </row>
    <row r="1633" spans="1:102" ht="11.85" customHeight="1" x14ac:dyDescent="0.25">
      <c r="A1633" s="292" t="s">
        <v>3055</v>
      </c>
      <c r="B1633" s="174">
        <v>3</v>
      </c>
      <c r="C1633" s="272">
        <v>3</v>
      </c>
      <c r="D1633" s="176" t="s">
        <v>708</v>
      </c>
      <c r="E1633" s="177" t="s">
        <v>646</v>
      </c>
      <c r="F1633" s="334" t="s">
        <v>3056</v>
      </c>
      <c r="H1633" s="281" t="s">
        <v>1329</v>
      </c>
      <c r="I1633" s="457" t="s">
        <v>1330</v>
      </c>
      <c r="J1633" s="281" t="s">
        <v>788</v>
      </c>
      <c r="K1633" s="281"/>
      <c r="L1633" s="179"/>
      <c r="M1633" s="253" t="s">
        <v>353</v>
      </c>
      <c r="N1633" s="186" t="s">
        <v>743</v>
      </c>
      <c r="O1633" s="187">
        <v>2010</v>
      </c>
      <c r="P1633" s="281"/>
      <c r="Q1633" s="281"/>
      <c r="R1633" s="281"/>
      <c r="S1633" s="281">
        <f t="shared" si="1043"/>
        <v>6</v>
      </c>
      <c r="T1633" s="281"/>
      <c r="U1633" s="250" t="s">
        <v>354</v>
      </c>
      <c r="V1633" s="274"/>
      <c r="W1633" s="190" t="s">
        <v>708</v>
      </c>
      <c r="X1633" s="275" t="s">
        <v>708</v>
      </c>
      <c r="Y1633" s="267" t="s">
        <v>1973</v>
      </c>
      <c r="Z1633" s="267" t="s">
        <v>708</v>
      </c>
      <c r="AA1633" s="177" t="s">
        <v>708</v>
      </c>
      <c r="AB1633" s="252" t="s">
        <v>708</v>
      </c>
      <c r="AC1633" s="597" t="s">
        <v>288</v>
      </c>
      <c r="AD1633" s="191" t="s">
        <v>838</v>
      </c>
      <c r="AE1633" s="288" t="s">
        <v>355</v>
      </c>
      <c r="AF1633" s="288" t="s">
        <v>355</v>
      </c>
      <c r="AG1633" s="288" t="s">
        <v>355</v>
      </c>
      <c r="AH1633" s="195" t="s">
        <v>355</v>
      </c>
      <c r="AI1633" s="192">
        <v>14</v>
      </c>
      <c r="AJ1633" s="288">
        <v>7394</v>
      </c>
      <c r="AK1633" s="255">
        <f t="shared" si="1044"/>
        <v>7381</v>
      </c>
      <c r="AL1633" s="256" t="b">
        <f t="shared" si="1045"/>
        <v>1</v>
      </c>
      <c r="AM1633" s="281"/>
      <c r="AN1633" s="281"/>
      <c r="AO1633" s="276"/>
      <c r="AP1633" s="258" t="b">
        <f>MATCH($F1633,$F$2:$F1633,0)=ROW($F1633)-1</f>
        <v>1</v>
      </c>
      <c r="AQ1633" s="174" t="s">
        <v>357</v>
      </c>
      <c r="AR1633" s="174" t="s">
        <v>357</v>
      </c>
      <c r="AS1633" s="174" t="s">
        <v>357</v>
      </c>
      <c r="AT1633" s="174" t="s">
        <v>357</v>
      </c>
      <c r="AU1633" s="174" t="s">
        <v>357</v>
      </c>
      <c r="AV1633" s="174" t="s">
        <v>357</v>
      </c>
      <c r="AW1633" s="281"/>
      <c r="AX1633" s="281"/>
      <c r="AY1633" s="259" t="str">
        <f t="shared" si="1046"/>
        <v>JN906975</v>
      </c>
      <c r="AZ1633" s="260" t="str">
        <f t="shared" si="1047"/>
        <v>3f.FRA.pig</v>
      </c>
      <c r="BA1633" s="260" t="str">
        <f t="shared" si="1048"/>
        <v>3f.FRA.pig.2010</v>
      </c>
      <c r="BB1633" s="200" t="str">
        <f t="shared" si="1049"/>
        <v>JN906975.FR-SHEVF3f</v>
      </c>
      <c r="BC1633" s="201" t="str">
        <f t="shared" si="1050"/>
        <v>JN906975</v>
      </c>
      <c r="BD1633" s="201" t="str">
        <f t="shared" si="1051"/>
        <v>JN906975</v>
      </c>
      <c r="BE1633" s="200" t="str">
        <f t="shared" si="1052"/>
        <v>JN906975=</v>
      </c>
      <c r="BF1633" s="200" t="str">
        <f t="shared" si="1053"/>
        <v>JN906975=Span</v>
      </c>
      <c r="BG1633" s="200" t="str">
        <f t="shared" si="1054"/>
        <v>JN906975=3</v>
      </c>
      <c r="BH1633" s="200" t="str">
        <f t="shared" si="1055"/>
        <v>JN906975=FR-SHEVF3f</v>
      </c>
      <c r="BI1633" s="200" t="str">
        <f t="shared" si="1056"/>
        <v>JN906975=FR-SHEVF3f. 3f.FRA.pig.CG</v>
      </c>
      <c r="BJ1633" s="200" t="str">
        <f t="shared" si="1057"/>
        <v>JN906975=FR-SHEVF3f. 3f.FRA.pig.CG.2010</v>
      </c>
      <c r="BK1633" s="200" t="str">
        <f t="shared" si="1058"/>
        <v>JN906975=FR-SHEVF3f. 3f.FRA.pig</v>
      </c>
      <c r="BL1633" s="200" t="str">
        <f t="shared" si="1059"/>
        <v>JN906975=3f.FRA.pig</v>
      </c>
      <c r="BM1633" s="200" t="str">
        <f t="shared" si="1060"/>
        <v>JN906975=3f</v>
      </c>
      <c r="BN1633" s="200" t="str">
        <f t="shared" si="1061"/>
        <v>JN906975=3feg</v>
      </c>
      <c r="BO1633" s="200" t="str">
        <f t="shared" si="1062"/>
        <v>JN906975=3</v>
      </c>
      <c r="BP1633" s="200" t="str">
        <f t="shared" si="1063"/>
        <v>3f=</v>
      </c>
      <c r="BQ1633" s="261" t="str">
        <f t="shared" si="1064"/>
        <v>JN906975</v>
      </c>
      <c r="BR1633" s="262" t="str">
        <f t="shared" si="1065"/>
        <v>FR-SHEVF3f</v>
      </c>
      <c r="BS1633" s="263" t="str">
        <f t="shared" si="1066"/>
        <v>3f.FRA.pig.2010</v>
      </c>
      <c r="BT1633" s="264" t="str">
        <f t="shared" si="1067"/>
        <v>3f</v>
      </c>
      <c r="BU1633" s="264" t="str">
        <f t="shared" si="1068"/>
        <v>3f+</v>
      </c>
      <c r="BV1633" s="264" t="str">
        <f t="shared" si="1069"/>
        <v>3fL+</v>
      </c>
      <c r="BW1633" s="264" t="str">
        <f t="shared" si="1070"/>
        <v>3f+</v>
      </c>
      <c r="BX1633" s="264" t="str">
        <f t="shared" si="1071"/>
        <v>3f+</v>
      </c>
      <c r="BY1633" s="265" t="str">
        <f t="shared" si="1072"/>
        <v>3f+</v>
      </c>
      <c r="BZ1633" s="281"/>
      <c r="CA1633" s="283" t="s">
        <v>506</v>
      </c>
      <c r="CB1633" s="284" t="str">
        <f t="shared" si="1073"/>
        <v>xx</v>
      </c>
      <c r="CC1633" s="284" t="str">
        <f t="shared" si="1074"/>
        <v>Non_select</v>
      </c>
      <c r="CD1633" s="284" t="str">
        <f t="shared" si="1075"/>
        <v>xx</v>
      </c>
      <c r="CE1633" s="284" t="str">
        <f t="shared" si="1076"/>
        <v/>
      </c>
      <c r="CF1633" s="281"/>
      <c r="CG1633" s="284" t="str">
        <f t="shared" si="1077"/>
        <v>JN906975</v>
      </c>
      <c r="CH1633" s="619" t="s">
        <v>360</v>
      </c>
      <c r="CI1633" s="619" t="s">
        <v>361</v>
      </c>
      <c r="CJ1633" s="619" t="s">
        <v>362</v>
      </c>
      <c r="CK1633" s="281"/>
      <c r="CL1633" s="281"/>
      <c r="CM1633" s="281"/>
      <c r="CN1633" s="281"/>
      <c r="CO1633" s="619"/>
      <c r="CP1633" s="281"/>
      <c r="CQ1633" s="281"/>
      <c r="CR1633" s="281"/>
      <c r="CS1633" s="281"/>
      <c r="CT1633" s="281"/>
      <c r="CU1633" s="281"/>
      <c r="CV1633" s="284">
        <f t="shared" si="1042"/>
        <v>3</v>
      </c>
      <c r="CW1633" s="287" t="str">
        <f t="shared" ref="CW1633:CW1679" si="1084">D1633</f>
        <v>3f</v>
      </c>
      <c r="CX1633" s="200" t="str">
        <f t="shared" si="1078"/>
        <v>Hepatitis E virus strain  , partial cds</v>
      </c>
    </row>
    <row r="1634" spans="1:102" ht="11.85" customHeight="1" x14ac:dyDescent="0.25">
      <c r="A1634" s="239" t="s">
        <v>2917</v>
      </c>
      <c r="B1634" s="174">
        <v>3</v>
      </c>
      <c r="C1634" s="175">
        <v>3</v>
      </c>
      <c r="D1634" s="176" t="s">
        <v>708</v>
      </c>
      <c r="E1634" s="177" t="s">
        <v>646</v>
      </c>
      <c r="F1634" s="375" t="s">
        <v>2918</v>
      </c>
      <c r="H1634" s="180" t="s">
        <v>1329</v>
      </c>
      <c r="I1634" s="468" t="s">
        <v>1330</v>
      </c>
      <c r="J1634" s="243" t="s">
        <v>788</v>
      </c>
      <c r="K1634" s="243"/>
      <c r="L1634" s="179"/>
      <c r="M1634" s="253" t="s">
        <v>353</v>
      </c>
      <c r="N1634" s="270"/>
      <c r="O1634" s="188"/>
      <c r="P1634" s="243"/>
      <c r="Q1634" s="243"/>
      <c r="S1634" s="180">
        <f t="shared" si="1043"/>
        <v>6017</v>
      </c>
      <c r="U1634" s="250"/>
      <c r="V1634" s="274"/>
      <c r="X1634" s="275"/>
      <c r="Y1634" s="272"/>
      <c r="Z1634" s="272"/>
      <c r="AA1634" s="272"/>
      <c r="AB1634" s="290" t="s">
        <v>708</v>
      </c>
      <c r="AE1634" s="272"/>
      <c r="AF1634" s="272"/>
      <c r="AG1634" s="272"/>
      <c r="AH1634" s="195" t="s">
        <v>113</v>
      </c>
      <c r="AI1634" s="192">
        <v>6262</v>
      </c>
      <c r="AJ1634" s="288">
        <v>6544</v>
      </c>
      <c r="AK1634" s="255">
        <f t="shared" si="1044"/>
        <v>283</v>
      </c>
      <c r="AL1634" s="256" t="b">
        <f t="shared" si="1045"/>
        <v>0</v>
      </c>
      <c r="AO1634" s="276"/>
      <c r="AP1634" s="258" t="b">
        <f>MATCH($F1634,$F$2:$F1634,0)=ROW($F1634)-1</f>
        <v>1</v>
      </c>
      <c r="AU1634" s="272"/>
      <c r="AV1634" s="174" t="s">
        <v>111</v>
      </c>
      <c r="AW1634" s="243"/>
      <c r="AY1634" s="259" t="str">
        <f t="shared" si="1046"/>
        <v>JF718827</v>
      </c>
      <c r="AZ1634" s="260" t="str">
        <f t="shared" si="1047"/>
        <v>3f.FRA.pig</v>
      </c>
      <c r="BA1634" s="260" t="str">
        <f t="shared" si="1048"/>
        <v>3f.FRA.pig</v>
      </c>
      <c r="BB1634" s="200" t="str">
        <f t="shared" si="1049"/>
        <v>JF718827.FR-SHEVL183</v>
      </c>
      <c r="BC1634" s="201" t="str">
        <f t="shared" si="1050"/>
        <v>JF718827</v>
      </c>
      <c r="BD1634" s="201" t="str">
        <f t="shared" si="1051"/>
        <v>JF718827</v>
      </c>
      <c r="BE1634" s="200" t="str">
        <f t="shared" si="1052"/>
        <v>JF718827=</v>
      </c>
      <c r="BF1634" s="200" t="str">
        <f t="shared" si="1053"/>
        <v>JF718827=out</v>
      </c>
      <c r="BG1634" s="200" t="str">
        <f t="shared" si="1054"/>
        <v>JF718827=out</v>
      </c>
      <c r="BH1634" s="200" t="str">
        <f t="shared" si="1055"/>
        <v>JF718827=FR-SHEVL183</v>
      </c>
      <c r="BI1634" s="200" t="str">
        <f t="shared" si="1056"/>
        <v>JF718827=FR-SHEVL183. 3f.FRA.pig</v>
      </c>
      <c r="BJ1634" s="200" t="str">
        <f t="shared" si="1057"/>
        <v>JF718827=FR-SHEVL183. 3f.FRA.pig</v>
      </c>
      <c r="BK1634" s="200" t="str">
        <f t="shared" si="1058"/>
        <v>JF718827=FR-SHEVL183. 3f.FRA.pig</v>
      </c>
      <c r="BL1634" s="200" t="str">
        <f t="shared" si="1059"/>
        <v>JF718827=3f.FRA.pig</v>
      </c>
      <c r="BM1634" s="200" t="str">
        <f t="shared" si="1060"/>
        <v>JF718827=3f</v>
      </c>
      <c r="BN1634" s="200" t="str">
        <f t="shared" si="1061"/>
        <v>JF718827=3feg</v>
      </c>
      <c r="BO1634" s="200" t="str">
        <f t="shared" si="1062"/>
        <v>JF718827=3</v>
      </c>
      <c r="BP1634" s="200" t="str">
        <f t="shared" si="1063"/>
        <v>3f=</v>
      </c>
      <c r="BQ1634" s="261" t="str">
        <f t="shared" si="1064"/>
        <v>JF718827</v>
      </c>
      <c r="BR1634" s="262" t="str">
        <f t="shared" si="1065"/>
        <v>FR-SHEVL183</v>
      </c>
      <c r="BS1634" s="263" t="str">
        <f t="shared" si="1066"/>
        <v>3f.FRA.pig</v>
      </c>
      <c r="BT1634" s="264" t="str">
        <f t="shared" si="1067"/>
        <v/>
      </c>
      <c r="BU1634" s="264" t="str">
        <f t="shared" si="1068"/>
        <v/>
      </c>
      <c r="BV1634" s="264" t="str">
        <f t="shared" si="1069"/>
        <v/>
      </c>
      <c r="BW1634" s="264" t="str">
        <f t="shared" si="1070"/>
        <v/>
      </c>
      <c r="BX1634" s="264" t="str">
        <f t="shared" si="1071"/>
        <v/>
      </c>
      <c r="BY1634" s="265" t="str">
        <f t="shared" si="1072"/>
        <v>3f</v>
      </c>
      <c r="BZ1634" s="243"/>
      <c r="CA1634" s="207" t="s">
        <v>2919</v>
      </c>
      <c r="CB1634" s="200" t="str">
        <f t="shared" si="1073"/>
        <v>JF718827</v>
      </c>
      <c r="CC1634" s="200" t="str">
        <f t="shared" si="1074"/>
        <v>3f</v>
      </c>
      <c r="CD1634" s="200" t="str">
        <f t="shared" si="1075"/>
        <v>JF718827</v>
      </c>
      <c r="CE1634" s="200" t="str">
        <f t="shared" si="1076"/>
        <v/>
      </c>
      <c r="CF1634" s="243"/>
      <c r="CG1634" s="200" t="str">
        <f t="shared" si="1077"/>
        <v>JF718827</v>
      </c>
      <c r="CH1634" s="208" t="s">
        <v>360</v>
      </c>
      <c r="CI1634" s="208" t="s">
        <v>361</v>
      </c>
      <c r="CJ1634" s="208" t="s">
        <v>362</v>
      </c>
      <c r="CK1634" s="243"/>
      <c r="CL1634" s="209"/>
      <c r="CM1634" s="209"/>
      <c r="CN1634" s="209"/>
      <c r="CO1634" s="243"/>
      <c r="CP1634" s="243"/>
      <c r="CQ1634" s="200" t="str">
        <f t="shared" ref="CQ1634:CQ1679" si="1085">F1634</f>
        <v>FR-SHEVL183</v>
      </c>
      <c r="CR1634" s="200" t="str">
        <f t="shared" ref="CR1634:CR1679" si="1086">IF(G1634="","",G1634)</f>
        <v/>
      </c>
      <c r="CS1634" s="200" t="str">
        <f t="shared" ref="CS1634:CS1679" si="1087">CONCATENATE(H1634,":",L1634)</f>
        <v>France:</v>
      </c>
      <c r="CT1634" s="200" t="str">
        <f t="shared" ref="CT1634:CT1679" si="1088">CONCATENATE(IF(Q1634="","",CONCATENATE(Q1634,"-")),IF(P1634="","",CONCATENATE(P1634,"-")),IF(O1634="","",O1634))</f>
        <v/>
      </c>
      <c r="CU1634" s="200" t="str">
        <f t="shared" ref="CU1634:CU1679" si="1089">IF(N1634="","",N1634)</f>
        <v/>
      </c>
      <c r="CV1634" s="268">
        <f t="shared" si="1042"/>
        <v>3</v>
      </c>
      <c r="CW1634" s="266" t="str">
        <f t="shared" si="1084"/>
        <v>3f</v>
      </c>
      <c r="CX1634" s="200" t="str">
        <f t="shared" si="1078"/>
        <v>Hepatitis E virus strain FR-SHEVL183 , partial cds</v>
      </c>
    </row>
    <row r="1635" spans="1:102" ht="11.85" customHeight="1" x14ac:dyDescent="0.25">
      <c r="A1635" s="239" t="s">
        <v>2920</v>
      </c>
      <c r="B1635" s="174">
        <v>3</v>
      </c>
      <c r="C1635" s="175">
        <v>3</v>
      </c>
      <c r="D1635" s="176" t="s">
        <v>708</v>
      </c>
      <c r="E1635" s="177" t="s">
        <v>646</v>
      </c>
      <c r="F1635" s="375" t="s">
        <v>2921</v>
      </c>
      <c r="H1635" s="243" t="s">
        <v>1329</v>
      </c>
      <c r="I1635" s="468" t="s">
        <v>1330</v>
      </c>
      <c r="J1635" s="243" t="s">
        <v>788</v>
      </c>
      <c r="K1635" s="243"/>
      <c r="L1635" s="179"/>
      <c r="M1635" s="253" t="s">
        <v>353</v>
      </c>
      <c r="O1635" s="188"/>
      <c r="P1635" s="243"/>
      <c r="Q1635" s="243"/>
      <c r="R1635" s="243"/>
      <c r="S1635" s="243">
        <f t="shared" si="1043"/>
        <v>6017</v>
      </c>
      <c r="T1635" s="243"/>
      <c r="U1635" s="250"/>
      <c r="V1635" s="274"/>
      <c r="Y1635" s="272"/>
      <c r="Z1635" s="272"/>
      <c r="AA1635" s="272"/>
      <c r="AB1635" s="290" t="s">
        <v>708</v>
      </c>
      <c r="AE1635" s="272"/>
      <c r="AF1635" s="272"/>
      <c r="AG1635" s="272"/>
      <c r="AH1635" s="195" t="s">
        <v>113</v>
      </c>
      <c r="AI1635" s="192">
        <v>6262</v>
      </c>
      <c r="AJ1635" s="288">
        <v>6544</v>
      </c>
      <c r="AK1635" s="255">
        <f t="shared" si="1044"/>
        <v>283</v>
      </c>
      <c r="AL1635" s="256" t="b">
        <f t="shared" si="1045"/>
        <v>0</v>
      </c>
      <c r="AM1635" s="243"/>
      <c r="AN1635" s="243"/>
      <c r="AO1635" s="276"/>
      <c r="AP1635" s="258" t="b">
        <f>MATCH($F1635,$F$2:$F1635,0)=ROW($F1635)-1</f>
        <v>1</v>
      </c>
      <c r="AU1635" s="272"/>
      <c r="AV1635" s="174" t="s">
        <v>111</v>
      </c>
      <c r="AW1635" s="243"/>
      <c r="AX1635" s="243"/>
      <c r="AY1635" s="259" t="str">
        <f t="shared" si="1046"/>
        <v>JF718828</v>
      </c>
      <c r="AZ1635" s="260" t="str">
        <f t="shared" si="1047"/>
        <v>3f.FRA.pig</v>
      </c>
      <c r="BA1635" s="260" t="str">
        <f t="shared" si="1048"/>
        <v>3f.FRA.pig</v>
      </c>
      <c r="BB1635" s="200" t="str">
        <f t="shared" si="1049"/>
        <v>JF718828.FR-SHEVL185</v>
      </c>
      <c r="BC1635" s="201" t="str">
        <f t="shared" si="1050"/>
        <v>JF718828</v>
      </c>
      <c r="BD1635" s="201" t="str">
        <f t="shared" si="1051"/>
        <v>JF718828</v>
      </c>
      <c r="BE1635" s="200" t="str">
        <f t="shared" si="1052"/>
        <v>JF718828=</v>
      </c>
      <c r="BF1635" s="200" t="str">
        <f t="shared" si="1053"/>
        <v>JF718828=out</v>
      </c>
      <c r="BG1635" s="200" t="str">
        <f t="shared" si="1054"/>
        <v>JF718828=out</v>
      </c>
      <c r="BH1635" s="200" t="str">
        <f t="shared" si="1055"/>
        <v>JF718828=FR-SHEVL185</v>
      </c>
      <c r="BI1635" s="200" t="str">
        <f t="shared" si="1056"/>
        <v>JF718828=FR-SHEVL185. 3f.FRA.pig</v>
      </c>
      <c r="BJ1635" s="200" t="str">
        <f t="shared" si="1057"/>
        <v>JF718828=FR-SHEVL185. 3f.FRA.pig</v>
      </c>
      <c r="BK1635" s="200" t="str">
        <f t="shared" si="1058"/>
        <v>JF718828=FR-SHEVL185. 3f.FRA.pig</v>
      </c>
      <c r="BL1635" s="200" t="str">
        <f t="shared" si="1059"/>
        <v>JF718828=3f.FRA.pig</v>
      </c>
      <c r="BM1635" s="200" t="str">
        <f t="shared" si="1060"/>
        <v>JF718828=3f</v>
      </c>
      <c r="BN1635" s="200" t="str">
        <f t="shared" si="1061"/>
        <v>JF718828=3feg</v>
      </c>
      <c r="BO1635" s="200" t="str">
        <f t="shared" si="1062"/>
        <v>JF718828=3</v>
      </c>
      <c r="BP1635" s="200" t="str">
        <f t="shared" si="1063"/>
        <v>3f=</v>
      </c>
      <c r="BQ1635" s="261" t="str">
        <f t="shared" si="1064"/>
        <v>JF718828</v>
      </c>
      <c r="BR1635" s="262" t="str">
        <f t="shared" si="1065"/>
        <v>FR-SHEVL185</v>
      </c>
      <c r="BS1635" s="263" t="str">
        <f t="shared" si="1066"/>
        <v>3f.FRA.pig</v>
      </c>
      <c r="BT1635" s="264" t="str">
        <f t="shared" si="1067"/>
        <v/>
      </c>
      <c r="BU1635" s="264" t="str">
        <f t="shared" si="1068"/>
        <v/>
      </c>
      <c r="BV1635" s="264" t="str">
        <f t="shared" si="1069"/>
        <v/>
      </c>
      <c r="BW1635" s="264" t="str">
        <f t="shared" si="1070"/>
        <v/>
      </c>
      <c r="BX1635" s="264" t="str">
        <f t="shared" si="1071"/>
        <v/>
      </c>
      <c r="BY1635" s="265" t="str">
        <f t="shared" si="1072"/>
        <v>3f</v>
      </c>
      <c r="BZ1635" s="243"/>
      <c r="CA1635" s="207" t="s">
        <v>2922</v>
      </c>
      <c r="CB1635" s="200" t="str">
        <f t="shared" si="1073"/>
        <v>JF718828</v>
      </c>
      <c r="CC1635" s="200" t="str">
        <f t="shared" si="1074"/>
        <v>3f</v>
      </c>
      <c r="CD1635" s="200" t="str">
        <f t="shared" si="1075"/>
        <v>JF718828</v>
      </c>
      <c r="CE1635" s="200" t="str">
        <f t="shared" si="1076"/>
        <v/>
      </c>
      <c r="CF1635" s="243"/>
      <c r="CG1635" s="200" t="str">
        <f t="shared" si="1077"/>
        <v>JF718828</v>
      </c>
      <c r="CH1635" s="208" t="s">
        <v>360</v>
      </c>
      <c r="CI1635" s="208" t="s">
        <v>361</v>
      </c>
      <c r="CJ1635" s="208" t="s">
        <v>362</v>
      </c>
      <c r="CK1635" s="243"/>
      <c r="CL1635" s="209"/>
      <c r="CM1635" s="209"/>
      <c r="CN1635" s="209"/>
      <c r="CO1635" s="243"/>
      <c r="CP1635" s="243"/>
      <c r="CQ1635" s="200" t="str">
        <f t="shared" si="1085"/>
        <v>FR-SHEVL185</v>
      </c>
      <c r="CR1635" s="200" t="str">
        <f t="shared" si="1086"/>
        <v/>
      </c>
      <c r="CS1635" s="200" t="str">
        <f t="shared" si="1087"/>
        <v>France:</v>
      </c>
      <c r="CT1635" s="200" t="str">
        <f t="shared" si="1088"/>
        <v/>
      </c>
      <c r="CU1635" s="200" t="str">
        <f t="shared" si="1089"/>
        <v/>
      </c>
      <c r="CV1635" s="268">
        <f t="shared" si="1042"/>
        <v>3</v>
      </c>
      <c r="CW1635" s="266" t="str">
        <f t="shared" si="1084"/>
        <v>3f</v>
      </c>
      <c r="CX1635" s="200" t="str">
        <f t="shared" si="1078"/>
        <v>Hepatitis E virus strain FR-SHEVL185 , partial cds</v>
      </c>
    </row>
    <row r="1636" spans="1:102" ht="11.85" customHeight="1" x14ac:dyDescent="0.25">
      <c r="A1636" s="239" t="s">
        <v>2923</v>
      </c>
      <c r="B1636" s="174">
        <v>3</v>
      </c>
      <c r="C1636" s="175">
        <v>3</v>
      </c>
      <c r="D1636" s="176" t="s">
        <v>708</v>
      </c>
      <c r="E1636" s="177" t="s">
        <v>646</v>
      </c>
      <c r="F1636" s="375" t="s">
        <v>2924</v>
      </c>
      <c r="H1636" s="180" t="s">
        <v>1329</v>
      </c>
      <c r="I1636" s="181" t="s">
        <v>1330</v>
      </c>
      <c r="J1636" s="180" t="s">
        <v>788</v>
      </c>
      <c r="K1636" s="243"/>
      <c r="L1636" s="179"/>
      <c r="M1636" s="253" t="s">
        <v>353</v>
      </c>
      <c r="O1636" s="188"/>
      <c r="P1636" s="243"/>
      <c r="Q1636" s="243"/>
      <c r="S1636" s="180">
        <f t="shared" si="1043"/>
        <v>6008</v>
      </c>
      <c r="U1636" s="250"/>
      <c r="V1636" s="274"/>
      <c r="Y1636" s="272"/>
      <c r="Z1636" s="272"/>
      <c r="AA1636" s="272"/>
      <c r="AB1636" s="193" t="s">
        <v>708</v>
      </c>
      <c r="AE1636" s="272"/>
      <c r="AF1636" s="272"/>
      <c r="AG1636" s="272"/>
      <c r="AH1636" s="195" t="s">
        <v>113</v>
      </c>
      <c r="AI1636" s="192">
        <v>6253</v>
      </c>
      <c r="AJ1636" s="192">
        <v>6543</v>
      </c>
      <c r="AK1636" s="255">
        <f t="shared" si="1044"/>
        <v>291</v>
      </c>
      <c r="AL1636" s="256" t="b">
        <f t="shared" si="1045"/>
        <v>0</v>
      </c>
      <c r="AO1636" s="276"/>
      <c r="AP1636" s="258" t="b">
        <f>MATCH($F1636,$F$2:$F1636,0)=ROW($F1636)-1</f>
        <v>1</v>
      </c>
      <c r="AQ1636" s="174" t="s">
        <v>111</v>
      </c>
      <c r="AR1636" s="174" t="s">
        <v>111</v>
      </c>
      <c r="AS1636" s="174" t="s">
        <v>111</v>
      </c>
      <c r="AT1636" s="174" t="s">
        <v>111</v>
      </c>
      <c r="AU1636" s="272" t="s">
        <v>111</v>
      </c>
      <c r="AV1636" s="174" t="s">
        <v>111</v>
      </c>
      <c r="AW1636" s="180"/>
      <c r="AY1636" s="259" t="str">
        <f t="shared" si="1046"/>
        <v>JF718829</v>
      </c>
      <c r="AZ1636" s="260" t="str">
        <f t="shared" si="1047"/>
        <v>3f.FRA.pig</v>
      </c>
      <c r="BA1636" s="260" t="str">
        <f t="shared" si="1048"/>
        <v>3f.FRA.pig</v>
      </c>
      <c r="BB1636" s="200" t="str">
        <f t="shared" si="1049"/>
        <v>JF718829.FR-SHEVL186</v>
      </c>
      <c r="BC1636" s="201" t="str">
        <f t="shared" si="1050"/>
        <v>JF718829</v>
      </c>
      <c r="BD1636" s="201" t="str">
        <f t="shared" si="1051"/>
        <v>JF718829</v>
      </c>
      <c r="BE1636" s="200" t="str">
        <f t="shared" si="1052"/>
        <v>JF718829=</v>
      </c>
      <c r="BF1636" s="200" t="str">
        <f t="shared" si="1053"/>
        <v>JF718829=out</v>
      </c>
      <c r="BG1636" s="200" t="str">
        <f t="shared" si="1054"/>
        <v>JF718829=out</v>
      </c>
      <c r="BH1636" s="200" t="str">
        <f t="shared" si="1055"/>
        <v>JF718829=FR-SHEVL186</v>
      </c>
      <c r="BI1636" s="200" t="str">
        <f t="shared" si="1056"/>
        <v>JF718829=FR-SHEVL186. 3f.FRA.pig</v>
      </c>
      <c r="BJ1636" s="200" t="str">
        <f t="shared" si="1057"/>
        <v>JF718829=FR-SHEVL186. 3f.FRA.pig</v>
      </c>
      <c r="BK1636" s="200" t="str">
        <f t="shared" si="1058"/>
        <v>JF718829=FR-SHEVL186. 3f.FRA.pig</v>
      </c>
      <c r="BL1636" s="200" t="str">
        <f t="shared" si="1059"/>
        <v>JF718829=3f.FRA.pig</v>
      </c>
      <c r="BM1636" s="200" t="str">
        <f t="shared" si="1060"/>
        <v>JF718829=3f</v>
      </c>
      <c r="BN1636" s="200" t="str">
        <f t="shared" si="1061"/>
        <v>JF718829=3feg</v>
      </c>
      <c r="BO1636" s="200" t="str">
        <f t="shared" si="1062"/>
        <v>JF718829=3</v>
      </c>
      <c r="BP1636" s="200" t="str">
        <f t="shared" si="1063"/>
        <v>3f=</v>
      </c>
      <c r="BQ1636" s="261" t="str">
        <f t="shared" si="1064"/>
        <v>JF718829</v>
      </c>
      <c r="BR1636" s="262" t="str">
        <f t="shared" si="1065"/>
        <v>FR-SHEVL186</v>
      </c>
      <c r="BS1636" s="263" t="str">
        <f t="shared" si="1066"/>
        <v>3f.FRA.pig</v>
      </c>
      <c r="BT1636" s="264" t="str">
        <f t="shared" si="1067"/>
        <v/>
      </c>
      <c r="BU1636" s="264" t="str">
        <f t="shared" si="1068"/>
        <v/>
      </c>
      <c r="BV1636" s="264" t="str">
        <f t="shared" si="1069"/>
        <v/>
      </c>
      <c r="BW1636" s="264" t="str">
        <f t="shared" si="1070"/>
        <v/>
      </c>
      <c r="BX1636" s="264" t="str">
        <f t="shared" si="1071"/>
        <v/>
      </c>
      <c r="BY1636" s="265" t="str">
        <f t="shared" si="1072"/>
        <v>3f</v>
      </c>
      <c r="BZ1636" s="243"/>
      <c r="CA1636" s="207" t="s">
        <v>2925</v>
      </c>
      <c r="CB1636" s="200" t="str">
        <f t="shared" si="1073"/>
        <v>JF718829</v>
      </c>
      <c r="CC1636" s="200" t="str">
        <f t="shared" si="1074"/>
        <v>3f</v>
      </c>
      <c r="CD1636" s="200" t="str">
        <f t="shared" si="1075"/>
        <v>JF718829</v>
      </c>
      <c r="CE1636" s="200" t="str">
        <f t="shared" si="1076"/>
        <v/>
      </c>
      <c r="CF1636" s="243"/>
      <c r="CG1636" s="200" t="str">
        <f t="shared" si="1077"/>
        <v>JF718829</v>
      </c>
      <c r="CH1636" s="208" t="s">
        <v>360</v>
      </c>
      <c r="CI1636" s="208" t="s">
        <v>361</v>
      </c>
      <c r="CJ1636" s="208" t="s">
        <v>362</v>
      </c>
      <c r="CK1636" s="243"/>
      <c r="CL1636" s="209"/>
      <c r="CM1636" s="209"/>
      <c r="CN1636" s="209"/>
      <c r="CO1636" s="243"/>
      <c r="CP1636" s="243"/>
      <c r="CQ1636" s="200" t="str">
        <f t="shared" si="1085"/>
        <v>FR-SHEVL186</v>
      </c>
      <c r="CR1636" s="200" t="str">
        <f t="shared" si="1086"/>
        <v/>
      </c>
      <c r="CS1636" s="200" t="str">
        <f t="shared" si="1087"/>
        <v>France:</v>
      </c>
      <c r="CT1636" s="200" t="str">
        <f t="shared" si="1088"/>
        <v/>
      </c>
      <c r="CU1636" s="200" t="str">
        <f t="shared" si="1089"/>
        <v/>
      </c>
      <c r="CV1636" s="268">
        <f t="shared" si="1042"/>
        <v>3</v>
      </c>
      <c r="CW1636" s="266" t="str">
        <f t="shared" si="1084"/>
        <v>3f</v>
      </c>
      <c r="CX1636" s="200" t="str">
        <f t="shared" si="1078"/>
        <v>Hepatitis E virus strain FR-SHEVL186 , partial cds</v>
      </c>
    </row>
    <row r="1637" spans="1:102" ht="11.85" customHeight="1" x14ac:dyDescent="0.25">
      <c r="A1637" s="239" t="s">
        <v>1117</v>
      </c>
      <c r="B1637" s="174">
        <v>3</v>
      </c>
      <c r="C1637" s="272">
        <v>3</v>
      </c>
      <c r="D1637" s="176" t="s">
        <v>708</v>
      </c>
      <c r="E1637" s="177" t="s">
        <v>646</v>
      </c>
      <c r="F1637" s="375" t="s">
        <v>1118</v>
      </c>
      <c r="H1637" s="180" t="s">
        <v>1119</v>
      </c>
      <c r="I1637" s="181" t="s">
        <v>1120</v>
      </c>
      <c r="J1637" s="180" t="s">
        <v>788</v>
      </c>
      <c r="K1637" s="243"/>
      <c r="L1637" s="179"/>
      <c r="M1637" s="253" t="s">
        <v>368</v>
      </c>
      <c r="N1637" s="270"/>
      <c r="O1637" s="188"/>
      <c r="P1637" s="243"/>
      <c r="Q1637" s="243"/>
      <c r="S1637" s="180">
        <f t="shared" si="1043"/>
        <v>80</v>
      </c>
      <c r="V1637" s="189" t="s">
        <v>708</v>
      </c>
      <c r="X1637" s="275" t="s">
        <v>708</v>
      </c>
      <c r="Y1637" s="272"/>
      <c r="Z1637" s="272"/>
      <c r="AA1637" s="272"/>
      <c r="AB1637" s="290"/>
      <c r="AD1637" s="191">
        <v>371</v>
      </c>
      <c r="AE1637" s="272"/>
      <c r="AF1637" s="272"/>
      <c r="AG1637" s="272"/>
      <c r="AI1637" s="192">
        <v>89</v>
      </c>
      <c r="AJ1637" s="288">
        <v>459</v>
      </c>
      <c r="AK1637" s="255">
        <f t="shared" si="1044"/>
        <v>371</v>
      </c>
      <c r="AL1637" s="256" t="b">
        <f t="shared" si="1045"/>
        <v>0</v>
      </c>
      <c r="AO1637" s="276"/>
      <c r="AP1637" s="258" t="b">
        <f>MATCH($F1637,$F$2:$F1637,0)=ROW($F1637)-1</f>
        <v>1</v>
      </c>
      <c r="AQ1637" s="174" t="s">
        <v>416</v>
      </c>
      <c r="AR1637" s="174" t="s">
        <v>416</v>
      </c>
      <c r="AW1637" s="272" t="s">
        <v>358</v>
      </c>
      <c r="AY1637" s="259" t="str">
        <f t="shared" si="1046"/>
        <v>AF110388</v>
      </c>
      <c r="AZ1637" s="260" t="str">
        <f t="shared" si="1047"/>
        <v>3f.GRC.hum(*)</v>
      </c>
      <c r="BA1637" s="260" t="str">
        <f t="shared" si="1048"/>
        <v>3f.GRC.hum(*)</v>
      </c>
      <c r="BB1637" s="200" t="str">
        <f t="shared" si="1049"/>
        <v>AF110388.G1</v>
      </c>
      <c r="BC1637" s="201" t="str">
        <f t="shared" si="1050"/>
        <v>AF110388</v>
      </c>
      <c r="BD1637" s="201" t="str">
        <f t="shared" si="1051"/>
        <v>AF110388</v>
      </c>
      <c r="BE1637" s="200" t="str">
        <f t="shared" si="1052"/>
        <v>AF110388=</v>
      </c>
      <c r="BF1637" s="200" t="str">
        <f t="shared" si="1053"/>
        <v>AF110388=out</v>
      </c>
      <c r="BG1637" s="200" t="str">
        <f t="shared" si="1054"/>
        <v>AF110388=out</v>
      </c>
      <c r="BH1637" s="200" t="str">
        <f t="shared" si="1055"/>
        <v>AF110388=G1</v>
      </c>
      <c r="BI1637" s="200" t="str">
        <f t="shared" si="1056"/>
        <v>AF110388=G1. 3f.GRC.hum(*)</v>
      </c>
      <c r="BJ1637" s="200" t="str">
        <f t="shared" si="1057"/>
        <v>AF110388=G1. 3f.GRC.hum(*)</v>
      </c>
      <c r="BK1637" s="200" t="str">
        <f t="shared" si="1058"/>
        <v>AF110388=G1. 3f.GRC.hum(*)</v>
      </c>
      <c r="BL1637" s="200" t="str">
        <f t="shared" si="1059"/>
        <v>AF110388=3f.GRC.hum(*)</v>
      </c>
      <c r="BM1637" s="200" t="str">
        <f t="shared" si="1060"/>
        <v>AF110388=3f</v>
      </c>
      <c r="BN1637" s="200" t="str">
        <f t="shared" si="1061"/>
        <v>AF110388=3feg</v>
      </c>
      <c r="BO1637" s="200" t="str">
        <f t="shared" si="1062"/>
        <v>AF110388=3</v>
      </c>
      <c r="BP1637" s="200" t="str">
        <f t="shared" si="1063"/>
        <v>3f=</v>
      </c>
      <c r="BQ1637" s="261" t="str">
        <f t="shared" si="1064"/>
        <v>AF110388</v>
      </c>
      <c r="BR1637" s="262" t="str">
        <f t="shared" si="1065"/>
        <v>G1</v>
      </c>
      <c r="BS1637" s="263" t="str">
        <f t="shared" si="1066"/>
        <v>3f.GRC.hum(*)</v>
      </c>
      <c r="BT1637" s="264" t="str">
        <f t="shared" si="1067"/>
        <v/>
      </c>
      <c r="BU1637" s="264" t="str">
        <f t="shared" si="1068"/>
        <v>3f</v>
      </c>
      <c r="BV1637" s="264" t="str">
        <f t="shared" si="1069"/>
        <v/>
      </c>
      <c r="BW1637" s="264" t="str">
        <f t="shared" si="1070"/>
        <v/>
      </c>
      <c r="BX1637" s="264" t="str">
        <f t="shared" si="1071"/>
        <v/>
      </c>
      <c r="BY1637" s="265" t="str">
        <f t="shared" si="1072"/>
        <v/>
      </c>
      <c r="BZ1637" s="243"/>
      <c r="CA1637" s="207" t="s">
        <v>1121</v>
      </c>
      <c r="CB1637" s="200" t="str">
        <f t="shared" si="1073"/>
        <v>AF110388</v>
      </c>
      <c r="CC1637" s="200" t="str">
        <f t="shared" si="1074"/>
        <v>3f</v>
      </c>
      <c r="CD1637" s="200" t="str">
        <f t="shared" si="1075"/>
        <v>AF110388</v>
      </c>
      <c r="CE1637" s="200" t="str">
        <f t="shared" si="1076"/>
        <v/>
      </c>
      <c r="CF1637" s="243"/>
      <c r="CG1637" s="200" t="str">
        <f t="shared" si="1077"/>
        <v>AF110388</v>
      </c>
      <c r="CH1637" s="208" t="s">
        <v>360</v>
      </c>
      <c r="CI1637" s="208" t="s">
        <v>361</v>
      </c>
      <c r="CJ1637" s="208" t="s">
        <v>362</v>
      </c>
      <c r="CK1637" s="243"/>
      <c r="CL1637" s="209"/>
      <c r="CM1637" s="209"/>
      <c r="CN1637" s="209"/>
      <c r="CO1637" s="243"/>
      <c r="CP1637" s="243"/>
      <c r="CQ1637" s="200" t="str">
        <f t="shared" si="1085"/>
        <v>G1</v>
      </c>
      <c r="CR1637" s="200" t="str">
        <f t="shared" si="1086"/>
        <v/>
      </c>
      <c r="CS1637" s="200" t="str">
        <f t="shared" si="1087"/>
        <v>Greece:</v>
      </c>
      <c r="CT1637" s="200" t="str">
        <f t="shared" si="1088"/>
        <v/>
      </c>
      <c r="CU1637" s="200" t="str">
        <f t="shared" si="1089"/>
        <v/>
      </c>
      <c r="CV1637" s="200">
        <f t="shared" si="1042"/>
        <v>3</v>
      </c>
      <c r="CW1637" s="266" t="str">
        <f t="shared" si="1084"/>
        <v>3f</v>
      </c>
      <c r="CX1637" s="200" t="str">
        <f t="shared" si="1078"/>
        <v>Hepatitis E virus strain G1 , partial cds</v>
      </c>
    </row>
    <row r="1638" spans="1:102" ht="11.85" customHeight="1" x14ac:dyDescent="0.25">
      <c r="A1638" s="239" t="s">
        <v>1128</v>
      </c>
      <c r="B1638" s="174">
        <v>3</v>
      </c>
      <c r="C1638" s="272">
        <v>3</v>
      </c>
      <c r="D1638" s="176" t="s">
        <v>708</v>
      </c>
      <c r="E1638" s="177" t="s">
        <v>646</v>
      </c>
      <c r="F1638" s="375" t="s">
        <v>1118</v>
      </c>
      <c r="H1638" s="243" t="s">
        <v>1119</v>
      </c>
      <c r="I1638" s="181" t="s">
        <v>1120</v>
      </c>
      <c r="J1638" s="180" t="s">
        <v>788</v>
      </c>
      <c r="K1638" s="243"/>
      <c r="L1638" s="179"/>
      <c r="M1638" s="253" t="s">
        <v>368</v>
      </c>
      <c r="N1638" s="270"/>
      <c r="O1638" s="188"/>
      <c r="P1638" s="243"/>
      <c r="Q1638" s="243"/>
      <c r="R1638" s="243"/>
      <c r="S1638" s="243">
        <f t="shared" si="1043"/>
        <v>6322</v>
      </c>
      <c r="T1638" s="243"/>
      <c r="V1638" s="189" t="s">
        <v>708</v>
      </c>
      <c r="Y1638" s="272"/>
      <c r="Z1638" s="272"/>
      <c r="AA1638" s="272"/>
      <c r="AB1638" s="193" t="s">
        <v>708</v>
      </c>
      <c r="AE1638" s="272"/>
      <c r="AF1638" s="272"/>
      <c r="AG1638" s="272"/>
      <c r="AH1638" s="337" t="s">
        <v>789</v>
      </c>
      <c r="AI1638" s="192">
        <v>6567</v>
      </c>
      <c r="AJ1638" s="288">
        <v>6714</v>
      </c>
      <c r="AK1638" s="255">
        <f t="shared" si="1044"/>
        <v>148</v>
      </c>
      <c r="AL1638" s="256" t="b">
        <f t="shared" si="1045"/>
        <v>0</v>
      </c>
      <c r="AM1638" s="243"/>
      <c r="AN1638" s="243"/>
      <c r="AO1638" s="276"/>
      <c r="AP1638" s="258" t="b">
        <f>MATCH($F1638,$F$2:$F1638,0)=ROW($F1638)-1</f>
        <v>0</v>
      </c>
      <c r="AQ1638" s="272"/>
      <c r="AR1638" s="272"/>
      <c r="AS1638" s="272"/>
      <c r="AT1638" s="272"/>
      <c r="AU1638" s="272"/>
      <c r="AV1638" s="174" t="s">
        <v>111</v>
      </c>
      <c r="AW1638" s="243"/>
      <c r="AX1638" s="243"/>
      <c r="AY1638" s="259" t="str">
        <f t="shared" si="1046"/>
        <v>AF110391</v>
      </c>
      <c r="AZ1638" s="260" t="str">
        <f t="shared" si="1047"/>
        <v>3f.GRC.hum(*)</v>
      </c>
      <c r="BA1638" s="260" t="str">
        <f t="shared" si="1048"/>
        <v>3f.GRC.hum(*)</v>
      </c>
      <c r="BB1638" s="200" t="str">
        <f t="shared" si="1049"/>
        <v>AF110391.G1</v>
      </c>
      <c r="BC1638" s="201" t="str">
        <f t="shared" si="1050"/>
        <v>AF110391</v>
      </c>
      <c r="BD1638" s="201" t="str">
        <f t="shared" si="1051"/>
        <v>AF110391</v>
      </c>
      <c r="BE1638" s="200" t="str">
        <f t="shared" si="1052"/>
        <v>AF110391=</v>
      </c>
      <c r="BF1638" s="200" t="str">
        <f t="shared" si="1053"/>
        <v>AF110391=out</v>
      </c>
      <c r="BG1638" s="200" t="str">
        <f t="shared" si="1054"/>
        <v>AF110391=out</v>
      </c>
      <c r="BH1638" s="200" t="str">
        <f t="shared" si="1055"/>
        <v>AF110391=G1</v>
      </c>
      <c r="BI1638" s="200" t="str">
        <f t="shared" si="1056"/>
        <v>AF110391=G1. 3f.GRC.hum(*)</v>
      </c>
      <c r="BJ1638" s="200" t="str">
        <f t="shared" si="1057"/>
        <v>AF110391=G1. 3f.GRC.hum(*)</v>
      </c>
      <c r="BK1638" s="200" t="str">
        <f t="shared" si="1058"/>
        <v>AF110391=G1. 3f.GRC.hum(*)</v>
      </c>
      <c r="BL1638" s="200" t="str">
        <f t="shared" si="1059"/>
        <v>AF110391=3f.GRC.hum(*)</v>
      </c>
      <c r="BM1638" s="200" t="str">
        <f t="shared" si="1060"/>
        <v>AF110391=3f</v>
      </c>
      <c r="BN1638" s="200" t="str">
        <f t="shared" si="1061"/>
        <v>AF110391=3feg</v>
      </c>
      <c r="BO1638" s="200" t="str">
        <f t="shared" si="1062"/>
        <v>AF110391=3</v>
      </c>
      <c r="BP1638" s="200" t="str">
        <f t="shared" si="1063"/>
        <v>3f=</v>
      </c>
      <c r="BQ1638" s="261" t="str">
        <f t="shared" si="1064"/>
        <v>AF110391</v>
      </c>
      <c r="BR1638" s="262" t="str">
        <f t="shared" si="1065"/>
        <v>G1</v>
      </c>
      <c r="BS1638" s="263" t="str">
        <f t="shared" si="1066"/>
        <v>3f.GRC.hum(*)</v>
      </c>
      <c r="BT1638" s="264" t="str">
        <f t="shared" si="1067"/>
        <v/>
      </c>
      <c r="BU1638" s="264" t="str">
        <f t="shared" si="1068"/>
        <v/>
      </c>
      <c r="BV1638" s="264" t="str">
        <f t="shared" si="1069"/>
        <v/>
      </c>
      <c r="BW1638" s="264" t="str">
        <f t="shared" si="1070"/>
        <v/>
      </c>
      <c r="BX1638" s="264" t="str">
        <f t="shared" si="1071"/>
        <v/>
      </c>
      <c r="BY1638" s="265" t="str">
        <f t="shared" si="1072"/>
        <v>3f</v>
      </c>
      <c r="BZ1638" s="243"/>
      <c r="CA1638" s="207" t="s">
        <v>1129</v>
      </c>
      <c r="CB1638" s="200" t="str">
        <f t="shared" si="1073"/>
        <v>AF110391</v>
      </c>
      <c r="CC1638" s="200" t="str">
        <f t="shared" si="1074"/>
        <v>3f</v>
      </c>
      <c r="CD1638" s="200" t="str">
        <f t="shared" si="1075"/>
        <v>AF110391</v>
      </c>
      <c r="CE1638" s="200" t="str">
        <f t="shared" si="1076"/>
        <v/>
      </c>
      <c r="CF1638" s="243"/>
      <c r="CG1638" s="200" t="str">
        <f t="shared" si="1077"/>
        <v>AF110391</v>
      </c>
      <c r="CH1638" s="208" t="s">
        <v>360</v>
      </c>
      <c r="CI1638" s="208" t="s">
        <v>361</v>
      </c>
      <c r="CJ1638" s="208" t="s">
        <v>362</v>
      </c>
      <c r="CK1638" s="243"/>
      <c r="CL1638" s="209"/>
      <c r="CM1638" s="209"/>
      <c r="CN1638" s="209"/>
      <c r="CO1638" s="243"/>
      <c r="CP1638" s="243"/>
      <c r="CQ1638" s="200" t="str">
        <f t="shared" si="1085"/>
        <v>G1</v>
      </c>
      <c r="CR1638" s="200" t="str">
        <f t="shared" si="1086"/>
        <v/>
      </c>
      <c r="CS1638" s="200" t="str">
        <f t="shared" si="1087"/>
        <v>Greece:</v>
      </c>
      <c r="CT1638" s="200" t="str">
        <f t="shared" si="1088"/>
        <v/>
      </c>
      <c r="CU1638" s="200" t="str">
        <f t="shared" si="1089"/>
        <v/>
      </c>
      <c r="CV1638" s="200">
        <f t="shared" si="1042"/>
        <v>3</v>
      </c>
      <c r="CW1638" s="266" t="str">
        <f t="shared" si="1084"/>
        <v>3f</v>
      </c>
      <c r="CX1638" s="200" t="str">
        <f t="shared" si="1078"/>
        <v>Hepatitis E virus strain G1 , partial cds</v>
      </c>
    </row>
    <row r="1639" spans="1:102" ht="11.85" customHeight="1" x14ac:dyDescent="0.25">
      <c r="A1639" s="239" t="s">
        <v>1370</v>
      </c>
      <c r="B1639" s="174">
        <v>3</v>
      </c>
      <c r="C1639" s="272">
        <v>3</v>
      </c>
      <c r="D1639" s="176" t="s">
        <v>708</v>
      </c>
      <c r="E1639" s="177" t="s">
        <v>646</v>
      </c>
      <c r="F1639" s="375" t="s">
        <v>1371</v>
      </c>
      <c r="H1639" s="180" t="s">
        <v>1372</v>
      </c>
      <c r="I1639" s="181" t="s">
        <v>1373</v>
      </c>
      <c r="J1639" s="180" t="s">
        <v>788</v>
      </c>
      <c r="K1639" s="243"/>
      <c r="L1639" s="179"/>
      <c r="M1639" s="253" t="s">
        <v>368</v>
      </c>
      <c r="O1639" s="188"/>
      <c r="P1639" s="243"/>
      <c r="Q1639" s="243"/>
      <c r="R1639" s="180" t="s">
        <v>1374</v>
      </c>
      <c r="S1639" s="180">
        <f t="shared" si="1043"/>
        <v>156</v>
      </c>
      <c r="T1639" s="243"/>
      <c r="U1639" s="250"/>
      <c r="V1639" s="274"/>
      <c r="X1639" s="251" t="s">
        <v>708</v>
      </c>
      <c r="Y1639" s="288"/>
      <c r="Z1639" s="288"/>
      <c r="AA1639" s="288"/>
      <c r="AB1639" s="290"/>
      <c r="AD1639" s="191" t="s">
        <v>355</v>
      </c>
      <c r="AE1639" s="288"/>
      <c r="AF1639" s="288"/>
      <c r="AG1639" s="288"/>
      <c r="AH1639" s="337"/>
      <c r="AI1639" s="192">
        <v>165</v>
      </c>
      <c r="AJ1639" s="288">
        <v>355</v>
      </c>
      <c r="AK1639" s="255">
        <f t="shared" si="1044"/>
        <v>191</v>
      </c>
      <c r="AL1639" s="256" t="b">
        <f t="shared" si="1045"/>
        <v>0</v>
      </c>
      <c r="AO1639" s="276"/>
      <c r="AP1639" s="258" t="b">
        <f>MATCH($F1639,$F$2:$F1639,0)=ROW($F1639)-1</f>
        <v>1</v>
      </c>
      <c r="AQ1639" s="174" t="s">
        <v>1303</v>
      </c>
      <c r="AR1639" s="174" t="s">
        <v>1303</v>
      </c>
      <c r="AS1639" s="174" t="s">
        <v>111</v>
      </c>
      <c r="AT1639" s="174" t="s">
        <v>111</v>
      </c>
      <c r="AU1639" s="174" t="s">
        <v>111</v>
      </c>
      <c r="AV1639" s="174" t="s">
        <v>111</v>
      </c>
      <c r="AW1639" s="272" t="s">
        <v>358</v>
      </c>
      <c r="AY1639" s="259" t="str">
        <f t="shared" si="1046"/>
        <v>AJ889194</v>
      </c>
      <c r="AZ1639" s="260" t="str">
        <f t="shared" si="1047"/>
        <v>3f.DEU.hum.UReg</v>
      </c>
      <c r="BA1639" s="260" t="str">
        <f t="shared" si="1048"/>
        <v>3f.DEU.hum.UReg</v>
      </c>
      <c r="BB1639" s="200" t="str">
        <f t="shared" si="1049"/>
        <v>AJ889194.GerWW</v>
      </c>
      <c r="BC1639" s="201" t="str">
        <f t="shared" si="1050"/>
        <v>AJ889194</v>
      </c>
      <c r="BD1639" s="201" t="str">
        <f t="shared" si="1051"/>
        <v>AJ889194</v>
      </c>
      <c r="BE1639" s="200" t="str">
        <f t="shared" si="1052"/>
        <v>AJ889194=</v>
      </c>
      <c r="BF1639" s="200" t="str">
        <f t="shared" si="1053"/>
        <v>AJ889194=out</v>
      </c>
      <c r="BG1639" s="200" t="str">
        <f t="shared" si="1054"/>
        <v>AJ889194=out</v>
      </c>
      <c r="BH1639" s="200" t="str">
        <f t="shared" si="1055"/>
        <v>AJ889194=GerWW</v>
      </c>
      <c r="BI1639" s="200" t="str">
        <f t="shared" si="1056"/>
        <v>AJ889194=GerWW. 3f.DEU.hum.UReg</v>
      </c>
      <c r="BJ1639" s="200" t="str">
        <f t="shared" si="1057"/>
        <v>AJ889194=GerWW. 3f.DEU.hum.UReg</v>
      </c>
      <c r="BK1639" s="200" t="str">
        <f t="shared" si="1058"/>
        <v>AJ889194=GerWW. 3f.DEU.hum.UReg</v>
      </c>
      <c r="BL1639" s="200" t="str">
        <f t="shared" si="1059"/>
        <v>AJ889194=3f.DEU.hum.UReg</v>
      </c>
      <c r="BM1639" s="200" t="str">
        <f t="shared" si="1060"/>
        <v>AJ889194=3f</v>
      </c>
      <c r="BN1639" s="200" t="str">
        <f t="shared" si="1061"/>
        <v>AJ889194=3feg</v>
      </c>
      <c r="BO1639" s="200" t="str">
        <f t="shared" si="1062"/>
        <v>AJ889194=3</v>
      </c>
      <c r="BP1639" s="200" t="str">
        <f t="shared" si="1063"/>
        <v>3f=</v>
      </c>
      <c r="BQ1639" s="261" t="str">
        <f t="shared" si="1064"/>
        <v>AJ889194</v>
      </c>
      <c r="BR1639" s="262" t="str">
        <f t="shared" si="1065"/>
        <v>GerWW</v>
      </c>
      <c r="BS1639" s="263" t="str">
        <f t="shared" si="1066"/>
        <v>3f.DEU.hum.UReg</v>
      </c>
      <c r="BT1639" s="264" t="str">
        <f t="shared" si="1067"/>
        <v/>
      </c>
      <c r="BU1639" s="264" t="str">
        <f t="shared" si="1068"/>
        <v>3f</v>
      </c>
      <c r="BV1639" s="264" t="str">
        <f t="shared" si="1069"/>
        <v/>
      </c>
      <c r="BW1639" s="264" t="str">
        <f t="shared" si="1070"/>
        <v/>
      </c>
      <c r="BX1639" s="264" t="str">
        <f t="shared" si="1071"/>
        <v/>
      </c>
      <c r="BY1639" s="265" t="str">
        <f t="shared" si="1072"/>
        <v/>
      </c>
      <c r="BZ1639" s="243"/>
      <c r="CA1639" s="207" t="s">
        <v>1375</v>
      </c>
      <c r="CB1639" s="200" t="str">
        <f t="shared" si="1073"/>
        <v>AJ889194</v>
      </c>
      <c r="CC1639" s="200" t="str">
        <f t="shared" si="1074"/>
        <v>3f</v>
      </c>
      <c r="CD1639" s="200" t="str">
        <f t="shared" si="1075"/>
        <v>AJ889194</v>
      </c>
      <c r="CE1639" s="200" t="str">
        <f t="shared" si="1076"/>
        <v/>
      </c>
      <c r="CF1639" s="243"/>
      <c r="CG1639" s="200" t="str">
        <f t="shared" si="1077"/>
        <v>AJ889194</v>
      </c>
      <c r="CH1639" s="208" t="s">
        <v>360</v>
      </c>
      <c r="CI1639" s="208" t="s">
        <v>361</v>
      </c>
      <c r="CJ1639" s="208" t="s">
        <v>362</v>
      </c>
      <c r="CK1639" s="243"/>
      <c r="CL1639" s="209"/>
      <c r="CM1639" s="209"/>
      <c r="CN1639" s="209"/>
      <c r="CO1639" s="243"/>
      <c r="CP1639" s="243"/>
      <c r="CQ1639" s="200" t="str">
        <f t="shared" si="1085"/>
        <v>GerWW</v>
      </c>
      <c r="CR1639" s="200" t="str">
        <f t="shared" si="1086"/>
        <v/>
      </c>
      <c r="CS1639" s="200" t="str">
        <f t="shared" si="1087"/>
        <v>Germany:</v>
      </c>
      <c r="CT1639" s="200" t="str">
        <f t="shared" si="1088"/>
        <v/>
      </c>
      <c r="CU1639" s="200" t="str">
        <f t="shared" si="1089"/>
        <v/>
      </c>
      <c r="CV1639" s="200">
        <f t="shared" si="1042"/>
        <v>3</v>
      </c>
      <c r="CW1639" s="266" t="str">
        <f t="shared" si="1084"/>
        <v>3f</v>
      </c>
      <c r="CX1639" s="200" t="str">
        <f t="shared" si="1078"/>
        <v>Hepatitis E virus strain GerWW , partial cds</v>
      </c>
    </row>
    <row r="1640" spans="1:102" ht="11.85" customHeight="1" x14ac:dyDescent="0.25">
      <c r="A1640" s="239" t="s">
        <v>1376</v>
      </c>
      <c r="B1640" s="174">
        <v>3</v>
      </c>
      <c r="C1640" s="175">
        <v>3</v>
      </c>
      <c r="D1640" s="176" t="s">
        <v>708</v>
      </c>
      <c r="E1640" s="177" t="s">
        <v>646</v>
      </c>
      <c r="F1640" s="375" t="s">
        <v>1371</v>
      </c>
      <c r="H1640" s="180" t="s">
        <v>1372</v>
      </c>
      <c r="I1640" s="181" t="s">
        <v>1373</v>
      </c>
      <c r="J1640" s="180" t="s">
        <v>788</v>
      </c>
      <c r="K1640" s="243"/>
      <c r="L1640" s="179"/>
      <c r="M1640" s="253" t="s">
        <v>368</v>
      </c>
      <c r="N1640" s="270"/>
      <c r="O1640" s="188"/>
      <c r="P1640" s="243"/>
      <c r="Q1640" s="243"/>
      <c r="R1640" s="180" t="s">
        <v>1374</v>
      </c>
      <c r="S1640" s="180">
        <f t="shared" si="1043"/>
        <v>5707</v>
      </c>
      <c r="T1640" s="243"/>
      <c r="U1640" s="250"/>
      <c r="V1640" s="274"/>
      <c r="X1640" s="275"/>
      <c r="Y1640" s="288"/>
      <c r="Z1640" s="288"/>
      <c r="AA1640" s="288"/>
      <c r="AB1640" s="290" t="s">
        <v>708</v>
      </c>
      <c r="AE1640" s="288"/>
      <c r="AF1640" s="288"/>
      <c r="AG1640" s="288"/>
      <c r="AH1640" s="337">
        <v>453</v>
      </c>
      <c r="AI1640" s="192">
        <v>5952</v>
      </c>
      <c r="AJ1640" s="288">
        <v>6404</v>
      </c>
      <c r="AK1640" s="255">
        <f t="shared" si="1044"/>
        <v>453</v>
      </c>
      <c r="AL1640" s="256" t="b">
        <f t="shared" si="1045"/>
        <v>0</v>
      </c>
      <c r="AO1640" s="276"/>
      <c r="AP1640" s="258" t="b">
        <f>MATCH($F1640,$F$2:$F1640,0)=ROW($F1640)-1</f>
        <v>0</v>
      </c>
      <c r="AQ1640" s="174" t="s">
        <v>111</v>
      </c>
      <c r="AR1640" s="174" t="s">
        <v>111</v>
      </c>
      <c r="AS1640" s="174" t="s">
        <v>111</v>
      </c>
      <c r="AT1640" s="174" t="s">
        <v>111</v>
      </c>
      <c r="AU1640" s="174" t="s">
        <v>111</v>
      </c>
      <c r="AV1640" s="174" t="s">
        <v>1303</v>
      </c>
      <c r="AW1640" s="243"/>
      <c r="AY1640" s="259" t="str">
        <f t="shared" si="1046"/>
        <v>AJ889195</v>
      </c>
      <c r="AZ1640" s="260" t="str">
        <f t="shared" si="1047"/>
        <v>3f.DEU.hum.UReg</v>
      </c>
      <c r="BA1640" s="260" t="str">
        <f t="shared" si="1048"/>
        <v>3f.DEU.hum.UReg</v>
      </c>
      <c r="BB1640" s="200" t="str">
        <f t="shared" si="1049"/>
        <v>AJ889195.GerWW</v>
      </c>
      <c r="BC1640" s="201" t="str">
        <f t="shared" si="1050"/>
        <v>AJ889195</v>
      </c>
      <c r="BD1640" s="201" t="str">
        <f t="shared" si="1051"/>
        <v>AJ889195</v>
      </c>
      <c r="BE1640" s="200" t="str">
        <f t="shared" si="1052"/>
        <v>AJ889195=</v>
      </c>
      <c r="BF1640" s="200" t="str">
        <f t="shared" si="1053"/>
        <v>AJ889195=out</v>
      </c>
      <c r="BG1640" s="200" t="str">
        <f t="shared" si="1054"/>
        <v>AJ889195=out</v>
      </c>
      <c r="BH1640" s="200" t="str">
        <f t="shared" si="1055"/>
        <v>AJ889195=GerWW</v>
      </c>
      <c r="BI1640" s="200" t="str">
        <f t="shared" si="1056"/>
        <v>AJ889195=GerWW. 3f.DEU.hum.UReg</v>
      </c>
      <c r="BJ1640" s="200" t="str">
        <f t="shared" si="1057"/>
        <v>AJ889195=GerWW. 3f.DEU.hum.UReg</v>
      </c>
      <c r="BK1640" s="200" t="str">
        <f t="shared" si="1058"/>
        <v>AJ889195=GerWW. 3f.DEU.hum.UReg</v>
      </c>
      <c r="BL1640" s="200" t="str">
        <f t="shared" si="1059"/>
        <v>AJ889195=3f.DEU.hum.UReg</v>
      </c>
      <c r="BM1640" s="200" t="str">
        <f t="shared" si="1060"/>
        <v>AJ889195=3f</v>
      </c>
      <c r="BN1640" s="200" t="str">
        <f t="shared" si="1061"/>
        <v>AJ889195=3feg</v>
      </c>
      <c r="BO1640" s="200" t="str">
        <f t="shared" si="1062"/>
        <v>AJ889195=3</v>
      </c>
      <c r="BP1640" s="200" t="str">
        <f t="shared" si="1063"/>
        <v>3f=</v>
      </c>
      <c r="BQ1640" s="261" t="str">
        <f t="shared" si="1064"/>
        <v>AJ889195</v>
      </c>
      <c r="BR1640" s="262" t="str">
        <f t="shared" si="1065"/>
        <v>GerWW</v>
      </c>
      <c r="BS1640" s="263" t="str">
        <f t="shared" si="1066"/>
        <v>3f.DEU.hum.UReg</v>
      </c>
      <c r="BT1640" s="264" t="str">
        <f t="shared" si="1067"/>
        <v/>
      </c>
      <c r="BU1640" s="264" t="str">
        <f t="shared" si="1068"/>
        <v/>
      </c>
      <c r="BV1640" s="264" t="str">
        <f t="shared" si="1069"/>
        <v/>
      </c>
      <c r="BW1640" s="264" t="str">
        <f t="shared" si="1070"/>
        <v/>
      </c>
      <c r="BX1640" s="264" t="str">
        <f t="shared" si="1071"/>
        <v/>
      </c>
      <c r="BY1640" s="265" t="str">
        <f t="shared" si="1072"/>
        <v>3f</v>
      </c>
      <c r="BZ1640" s="243"/>
      <c r="CA1640" s="207" t="s">
        <v>1377</v>
      </c>
      <c r="CB1640" s="200" t="str">
        <f t="shared" si="1073"/>
        <v>AJ889195</v>
      </c>
      <c r="CC1640" s="200" t="str">
        <f t="shared" si="1074"/>
        <v>3f</v>
      </c>
      <c r="CD1640" s="200" t="str">
        <f t="shared" si="1075"/>
        <v>AJ889195</v>
      </c>
      <c r="CE1640" s="200" t="str">
        <f t="shared" si="1076"/>
        <v/>
      </c>
      <c r="CF1640" s="243"/>
      <c r="CG1640" s="200" t="str">
        <f t="shared" si="1077"/>
        <v>AJ889195</v>
      </c>
      <c r="CH1640" s="208" t="s">
        <v>360</v>
      </c>
      <c r="CI1640" s="208" t="s">
        <v>361</v>
      </c>
      <c r="CJ1640" s="208" t="s">
        <v>362</v>
      </c>
      <c r="CK1640" s="243"/>
      <c r="CL1640" s="209"/>
      <c r="CM1640" s="209"/>
      <c r="CN1640" s="209"/>
      <c r="CO1640" s="243"/>
      <c r="CP1640" s="243"/>
      <c r="CQ1640" s="200" t="str">
        <f t="shared" si="1085"/>
        <v>GerWW</v>
      </c>
      <c r="CR1640" s="200" t="str">
        <f t="shared" si="1086"/>
        <v/>
      </c>
      <c r="CS1640" s="200" t="str">
        <f t="shared" si="1087"/>
        <v>Germany:</v>
      </c>
      <c r="CT1640" s="200" t="str">
        <f t="shared" si="1088"/>
        <v/>
      </c>
      <c r="CU1640" s="200" t="str">
        <f t="shared" si="1089"/>
        <v/>
      </c>
      <c r="CV1640" s="268">
        <f t="shared" si="1042"/>
        <v>3</v>
      </c>
      <c r="CW1640" s="266" t="str">
        <f t="shared" si="1084"/>
        <v>3f</v>
      </c>
      <c r="CX1640" s="200" t="str">
        <f t="shared" si="1078"/>
        <v>Hepatitis E virus strain GerWW , partial cds</v>
      </c>
    </row>
    <row r="1641" spans="1:102" ht="11.85" customHeight="1" x14ac:dyDescent="0.25">
      <c r="A1641" s="239" t="s">
        <v>1378</v>
      </c>
      <c r="B1641" s="174">
        <v>3</v>
      </c>
      <c r="C1641" s="272">
        <v>3</v>
      </c>
      <c r="D1641" s="176" t="s">
        <v>708</v>
      </c>
      <c r="E1641" s="177" t="s">
        <v>646</v>
      </c>
      <c r="F1641" s="375" t="s">
        <v>1371</v>
      </c>
      <c r="H1641" s="180" t="s">
        <v>1372</v>
      </c>
      <c r="I1641" s="181" t="s">
        <v>1373</v>
      </c>
      <c r="J1641" s="180" t="s">
        <v>788</v>
      </c>
      <c r="K1641" s="243"/>
      <c r="L1641" s="179"/>
      <c r="M1641" s="253" t="s">
        <v>368</v>
      </c>
      <c r="O1641" s="188"/>
      <c r="P1641" s="243"/>
      <c r="Q1641" s="243"/>
      <c r="R1641" s="180" t="s">
        <v>1374</v>
      </c>
      <c r="S1641" s="180">
        <f t="shared" si="1043"/>
        <v>6326</v>
      </c>
      <c r="U1641" s="250"/>
      <c r="V1641" s="274"/>
      <c r="X1641" s="458"/>
      <c r="Y1641" s="288"/>
      <c r="Z1641" s="288"/>
      <c r="AA1641" s="288"/>
      <c r="AB1641" s="252" t="s">
        <v>708</v>
      </c>
      <c r="AH1641" s="337" t="s">
        <v>789</v>
      </c>
      <c r="AI1641" s="192">
        <v>6571</v>
      </c>
      <c r="AJ1641" s="288">
        <v>6692</v>
      </c>
      <c r="AK1641" s="255">
        <f t="shared" si="1044"/>
        <v>122</v>
      </c>
      <c r="AL1641" s="256" t="b">
        <f t="shared" si="1045"/>
        <v>0</v>
      </c>
      <c r="AO1641" s="276"/>
      <c r="AP1641" s="258" t="b">
        <f>MATCH($F1641,$F$2:$F1641,0)=ROW($F1641)-1</f>
        <v>0</v>
      </c>
      <c r="AV1641" s="174" t="s">
        <v>1303</v>
      </c>
      <c r="AW1641" s="243"/>
      <c r="AY1641" s="259" t="str">
        <f t="shared" si="1046"/>
        <v>AJ889196</v>
      </c>
      <c r="AZ1641" s="260" t="str">
        <f t="shared" si="1047"/>
        <v>3f.DEU.hum.UReg</v>
      </c>
      <c r="BA1641" s="260" t="str">
        <f t="shared" si="1048"/>
        <v>3f.DEU.hum.UReg</v>
      </c>
      <c r="BB1641" s="200" t="str">
        <f t="shared" si="1049"/>
        <v>AJ889196.GerWW</v>
      </c>
      <c r="BC1641" s="201" t="str">
        <f t="shared" si="1050"/>
        <v>AJ889196</v>
      </c>
      <c r="BD1641" s="201" t="str">
        <f t="shared" si="1051"/>
        <v>AJ889196</v>
      </c>
      <c r="BE1641" s="200" t="str">
        <f t="shared" si="1052"/>
        <v>AJ889196=</v>
      </c>
      <c r="BF1641" s="200" t="str">
        <f t="shared" si="1053"/>
        <v>AJ889196=out</v>
      </c>
      <c r="BG1641" s="200" t="str">
        <f t="shared" si="1054"/>
        <v>AJ889196=out</v>
      </c>
      <c r="BH1641" s="200" t="str">
        <f t="shared" si="1055"/>
        <v>AJ889196=GerWW</v>
      </c>
      <c r="BI1641" s="200" t="str">
        <f t="shared" si="1056"/>
        <v>AJ889196=GerWW. 3f.DEU.hum.UReg</v>
      </c>
      <c r="BJ1641" s="200" t="str">
        <f t="shared" si="1057"/>
        <v>AJ889196=GerWW. 3f.DEU.hum.UReg</v>
      </c>
      <c r="BK1641" s="200" t="str">
        <f t="shared" si="1058"/>
        <v>AJ889196=GerWW. 3f.DEU.hum.UReg</v>
      </c>
      <c r="BL1641" s="200" t="str">
        <f t="shared" si="1059"/>
        <v>AJ889196=3f.DEU.hum.UReg</v>
      </c>
      <c r="BM1641" s="200" t="str">
        <f t="shared" si="1060"/>
        <v>AJ889196=3f</v>
      </c>
      <c r="BN1641" s="200" t="str">
        <f t="shared" si="1061"/>
        <v>AJ889196=3feg</v>
      </c>
      <c r="BO1641" s="200" t="str">
        <f t="shared" si="1062"/>
        <v>AJ889196=3</v>
      </c>
      <c r="BP1641" s="200" t="str">
        <f t="shared" si="1063"/>
        <v>3f=</v>
      </c>
      <c r="BQ1641" s="261" t="str">
        <f t="shared" si="1064"/>
        <v>AJ889196</v>
      </c>
      <c r="BR1641" s="262" t="str">
        <f t="shared" si="1065"/>
        <v>GerWW</v>
      </c>
      <c r="BS1641" s="263" t="str">
        <f t="shared" si="1066"/>
        <v>3f.DEU.hum.UReg</v>
      </c>
      <c r="BT1641" s="264" t="str">
        <f t="shared" si="1067"/>
        <v/>
      </c>
      <c r="BU1641" s="264" t="str">
        <f t="shared" si="1068"/>
        <v/>
      </c>
      <c r="BV1641" s="264" t="str">
        <f t="shared" si="1069"/>
        <v/>
      </c>
      <c r="BW1641" s="264" t="str">
        <f t="shared" si="1070"/>
        <v/>
      </c>
      <c r="BX1641" s="264" t="str">
        <f t="shared" si="1071"/>
        <v/>
      </c>
      <c r="BY1641" s="265" t="str">
        <f t="shared" si="1072"/>
        <v>3f</v>
      </c>
      <c r="BZ1641" s="243"/>
      <c r="CA1641" s="207" t="s">
        <v>1379</v>
      </c>
      <c r="CB1641" s="200" t="str">
        <f t="shared" si="1073"/>
        <v>AJ889196</v>
      </c>
      <c r="CC1641" s="200" t="str">
        <f t="shared" si="1074"/>
        <v>3f</v>
      </c>
      <c r="CD1641" s="200" t="str">
        <f t="shared" si="1075"/>
        <v>AJ889196</v>
      </c>
      <c r="CE1641" s="200" t="str">
        <f t="shared" si="1076"/>
        <v/>
      </c>
      <c r="CF1641" s="243"/>
      <c r="CG1641" s="200" t="str">
        <f t="shared" si="1077"/>
        <v>AJ889196</v>
      </c>
      <c r="CH1641" s="208" t="s">
        <v>360</v>
      </c>
      <c r="CI1641" s="208" t="s">
        <v>361</v>
      </c>
      <c r="CJ1641" s="208" t="s">
        <v>362</v>
      </c>
      <c r="CK1641" s="243"/>
      <c r="CL1641" s="209"/>
      <c r="CM1641" s="209"/>
      <c r="CN1641" s="209"/>
      <c r="CO1641" s="243"/>
      <c r="CP1641" s="243"/>
      <c r="CQ1641" s="200" t="str">
        <f t="shared" si="1085"/>
        <v>GerWW</v>
      </c>
      <c r="CR1641" s="200" t="str">
        <f t="shared" si="1086"/>
        <v/>
      </c>
      <c r="CS1641" s="200" t="str">
        <f t="shared" si="1087"/>
        <v>Germany:</v>
      </c>
      <c r="CT1641" s="200" t="str">
        <f t="shared" si="1088"/>
        <v/>
      </c>
      <c r="CU1641" s="200" t="str">
        <f t="shared" si="1089"/>
        <v/>
      </c>
      <c r="CV1641" s="200">
        <f t="shared" si="1042"/>
        <v>3</v>
      </c>
      <c r="CW1641" s="266" t="str">
        <f t="shared" si="1084"/>
        <v>3f</v>
      </c>
      <c r="CX1641" s="200" t="str">
        <f t="shared" si="1078"/>
        <v>Hepatitis E virus strain GerWW , partial cds</v>
      </c>
    </row>
    <row r="1642" spans="1:102" ht="11.85" customHeight="1" x14ac:dyDescent="0.25">
      <c r="A1642" s="239" t="s">
        <v>1380</v>
      </c>
      <c r="B1642" s="174">
        <v>3</v>
      </c>
      <c r="C1642" s="447">
        <v>3</v>
      </c>
      <c r="D1642" s="176" t="s">
        <v>708</v>
      </c>
      <c r="E1642" s="177" t="s">
        <v>646</v>
      </c>
      <c r="F1642" s="448" t="s">
        <v>1371</v>
      </c>
      <c r="H1642" s="448" t="s">
        <v>1372</v>
      </c>
      <c r="I1642" s="449" t="s">
        <v>1373</v>
      </c>
      <c r="J1642" s="180" t="s">
        <v>788</v>
      </c>
      <c r="K1642" s="450"/>
      <c r="L1642" s="623"/>
      <c r="M1642" s="452" t="s">
        <v>368</v>
      </c>
      <c r="N1642" s="451"/>
      <c r="O1642" s="453"/>
      <c r="P1642" s="453"/>
      <c r="Q1642" s="453"/>
      <c r="R1642" s="180" t="s">
        <v>1374</v>
      </c>
      <c r="S1642" s="180">
        <f t="shared" si="1043"/>
        <v>6917</v>
      </c>
      <c r="U1642" s="250"/>
      <c r="V1642" s="274"/>
      <c r="X1642" s="251"/>
      <c r="Y1642" s="288"/>
      <c r="Z1642" s="288"/>
      <c r="AA1642" s="288"/>
      <c r="AB1642" s="290" t="s">
        <v>708</v>
      </c>
      <c r="AH1642" s="337" t="s">
        <v>1381</v>
      </c>
      <c r="AI1642" s="192">
        <v>7162</v>
      </c>
      <c r="AJ1642" s="288">
        <v>7333</v>
      </c>
      <c r="AK1642" s="255">
        <f t="shared" si="1044"/>
        <v>172</v>
      </c>
      <c r="AL1642" s="256" t="b">
        <f t="shared" si="1045"/>
        <v>0</v>
      </c>
      <c r="AO1642" s="276"/>
      <c r="AP1642" s="258" t="b">
        <f>MATCH($F1642,$F$2:$F1642,0)=ROW($F1642)-1</f>
        <v>0</v>
      </c>
      <c r="AV1642" s="174" t="s">
        <v>1303</v>
      </c>
      <c r="AW1642" s="243"/>
      <c r="AY1642" s="259" t="str">
        <f t="shared" si="1046"/>
        <v>AJ889197</v>
      </c>
      <c r="AZ1642" s="260" t="str">
        <f t="shared" si="1047"/>
        <v>3f.DEU.hum.UReg</v>
      </c>
      <c r="BA1642" s="260" t="str">
        <f t="shared" si="1048"/>
        <v>3f.DEU.hum.UReg</v>
      </c>
      <c r="BB1642" s="200" t="str">
        <f t="shared" si="1049"/>
        <v>AJ889197.GerWW</v>
      </c>
      <c r="BC1642" s="201" t="str">
        <f t="shared" si="1050"/>
        <v>AJ889197</v>
      </c>
      <c r="BD1642" s="201" t="str">
        <f t="shared" si="1051"/>
        <v>AJ889197</v>
      </c>
      <c r="BE1642" s="200" t="str">
        <f t="shared" si="1052"/>
        <v>AJ889197=</v>
      </c>
      <c r="BF1642" s="200" t="str">
        <f t="shared" si="1053"/>
        <v>AJ889197=out</v>
      </c>
      <c r="BG1642" s="200" t="str">
        <f t="shared" si="1054"/>
        <v>AJ889197=out</v>
      </c>
      <c r="BH1642" s="200" t="str">
        <f t="shared" si="1055"/>
        <v>AJ889197=GerWW</v>
      </c>
      <c r="BI1642" s="200" t="str">
        <f t="shared" si="1056"/>
        <v>AJ889197=GerWW. 3f.DEU.hum.UReg</v>
      </c>
      <c r="BJ1642" s="200" t="str">
        <f t="shared" si="1057"/>
        <v>AJ889197=GerWW. 3f.DEU.hum.UReg</v>
      </c>
      <c r="BK1642" s="200" t="str">
        <f t="shared" si="1058"/>
        <v>AJ889197=GerWW. 3f.DEU.hum.UReg</v>
      </c>
      <c r="BL1642" s="200" t="str">
        <f t="shared" si="1059"/>
        <v>AJ889197=3f.DEU.hum.UReg</v>
      </c>
      <c r="BM1642" s="200" t="str">
        <f t="shared" si="1060"/>
        <v>AJ889197=3f</v>
      </c>
      <c r="BN1642" s="200" t="str">
        <f t="shared" si="1061"/>
        <v>AJ889197=3feg</v>
      </c>
      <c r="BO1642" s="200" t="str">
        <f t="shared" si="1062"/>
        <v>AJ889197=3</v>
      </c>
      <c r="BP1642" s="200" t="str">
        <f t="shared" si="1063"/>
        <v>3f=</v>
      </c>
      <c r="BQ1642" s="261" t="str">
        <f t="shared" si="1064"/>
        <v>AJ889197</v>
      </c>
      <c r="BR1642" s="262" t="str">
        <f t="shared" si="1065"/>
        <v>GerWW</v>
      </c>
      <c r="BS1642" s="263" t="str">
        <f t="shared" si="1066"/>
        <v>3f.DEU.hum.UReg</v>
      </c>
      <c r="BT1642" s="264" t="str">
        <f t="shared" si="1067"/>
        <v/>
      </c>
      <c r="BU1642" s="264" t="str">
        <f t="shared" si="1068"/>
        <v/>
      </c>
      <c r="BV1642" s="264" t="str">
        <f t="shared" si="1069"/>
        <v/>
      </c>
      <c r="BW1642" s="264" t="str">
        <f t="shared" si="1070"/>
        <v/>
      </c>
      <c r="BX1642" s="264" t="str">
        <f t="shared" si="1071"/>
        <v/>
      </c>
      <c r="BY1642" s="265" t="str">
        <f t="shared" si="1072"/>
        <v>3f</v>
      </c>
      <c r="BZ1642" s="243"/>
      <c r="CA1642" s="207" t="s">
        <v>1382</v>
      </c>
      <c r="CB1642" s="200" t="str">
        <f t="shared" si="1073"/>
        <v>AJ889197</v>
      </c>
      <c r="CC1642" s="200" t="str">
        <f t="shared" si="1074"/>
        <v>3f</v>
      </c>
      <c r="CD1642" s="200" t="str">
        <f t="shared" si="1075"/>
        <v>AJ889197</v>
      </c>
      <c r="CE1642" s="200" t="str">
        <f t="shared" si="1076"/>
        <v/>
      </c>
      <c r="CF1642" s="243"/>
      <c r="CG1642" s="200" t="str">
        <f t="shared" si="1077"/>
        <v>AJ889197</v>
      </c>
      <c r="CH1642" s="208" t="s">
        <v>360</v>
      </c>
      <c r="CI1642" s="208" t="s">
        <v>361</v>
      </c>
      <c r="CJ1642" s="208" t="s">
        <v>362</v>
      </c>
      <c r="CK1642" s="243"/>
      <c r="CL1642" s="209"/>
      <c r="CM1642" s="209"/>
      <c r="CN1642" s="209"/>
      <c r="CO1642" s="243"/>
      <c r="CP1642" s="243"/>
      <c r="CQ1642" s="200" t="str">
        <f t="shared" si="1085"/>
        <v>GerWW</v>
      </c>
      <c r="CR1642" s="200" t="str">
        <f t="shared" si="1086"/>
        <v/>
      </c>
      <c r="CS1642" s="200" t="str">
        <f t="shared" si="1087"/>
        <v>Germany:</v>
      </c>
      <c r="CT1642" s="200" t="str">
        <f t="shared" si="1088"/>
        <v/>
      </c>
      <c r="CU1642" s="200" t="str">
        <f t="shared" si="1089"/>
        <v/>
      </c>
      <c r="CV1642" s="200">
        <f t="shared" si="1042"/>
        <v>3</v>
      </c>
      <c r="CW1642" s="266" t="str">
        <f t="shared" si="1084"/>
        <v>3f</v>
      </c>
      <c r="CX1642" s="200" t="str">
        <f t="shared" si="1078"/>
        <v>Hepatitis E virus strain GerWW , partial cds</v>
      </c>
    </row>
    <row r="1643" spans="1:102" ht="11.85" customHeight="1" x14ac:dyDescent="0.25">
      <c r="A1643" s="239" t="s">
        <v>1561</v>
      </c>
      <c r="B1643" s="174">
        <v>3</v>
      </c>
      <c r="C1643" s="272">
        <v>3</v>
      </c>
      <c r="D1643" s="176" t="s">
        <v>708</v>
      </c>
      <c r="E1643" s="177" t="s">
        <v>646</v>
      </c>
      <c r="F1643" s="375" t="s">
        <v>1562</v>
      </c>
      <c r="H1643" s="180" t="s">
        <v>786</v>
      </c>
      <c r="I1643" s="181" t="s">
        <v>787</v>
      </c>
      <c r="J1643" s="180" t="s">
        <v>788</v>
      </c>
      <c r="K1643" s="243"/>
      <c r="L1643" s="179"/>
      <c r="M1643" s="253" t="s">
        <v>368</v>
      </c>
      <c r="N1643" s="270"/>
      <c r="O1643" s="188"/>
      <c r="P1643" s="243"/>
      <c r="Q1643" s="243"/>
      <c r="S1643" s="180">
        <f t="shared" si="1043"/>
        <v>6322</v>
      </c>
      <c r="U1643" s="250"/>
      <c r="V1643" s="274"/>
      <c r="X1643" s="275"/>
      <c r="Z1643" s="272"/>
      <c r="AB1643" s="252" t="s">
        <v>668</v>
      </c>
      <c r="AH1643" s="337" t="s">
        <v>789</v>
      </c>
      <c r="AI1643" s="192">
        <v>6567</v>
      </c>
      <c r="AJ1643" s="192">
        <v>6714</v>
      </c>
      <c r="AK1643" s="255">
        <f t="shared" si="1044"/>
        <v>148</v>
      </c>
      <c r="AL1643" s="256" t="b">
        <f t="shared" si="1045"/>
        <v>0</v>
      </c>
      <c r="AO1643" s="276"/>
      <c r="AP1643" s="258" t="b">
        <f>MATCH($F1643,$F$2:$F1643,0)=ROW($F1643)-1</f>
        <v>1</v>
      </c>
      <c r="AV1643" s="174" t="s">
        <v>111</v>
      </c>
      <c r="AW1643" s="180"/>
      <c r="AY1643" s="259" t="str">
        <f t="shared" si="1046"/>
        <v>DQ200277</v>
      </c>
      <c r="AZ1643" s="260" t="str">
        <f t="shared" si="1047"/>
        <v>3f.NLD.hum</v>
      </c>
      <c r="BA1643" s="260" t="str">
        <f t="shared" si="1048"/>
        <v>3f.NLD.hum</v>
      </c>
      <c r="BB1643" s="200" t="str">
        <f t="shared" si="1049"/>
        <v>DQ200277.HEV/HU/NL/2003-0366</v>
      </c>
      <c r="BC1643" s="201" t="str">
        <f t="shared" si="1050"/>
        <v>DQ200277</v>
      </c>
      <c r="BD1643" s="201" t="str">
        <f t="shared" si="1051"/>
        <v>DQ200277</v>
      </c>
      <c r="BE1643" s="200" t="str">
        <f t="shared" si="1052"/>
        <v>DQ200277=</v>
      </c>
      <c r="BF1643" s="200" t="str">
        <f t="shared" si="1053"/>
        <v>DQ200277=out</v>
      </c>
      <c r="BG1643" s="200" t="str">
        <f t="shared" si="1054"/>
        <v>DQ200277=out</v>
      </c>
      <c r="BH1643" s="200" t="str">
        <f t="shared" si="1055"/>
        <v>DQ200277=HEV/HU/NL/2003-0366</v>
      </c>
      <c r="BI1643" s="200" t="str">
        <f t="shared" si="1056"/>
        <v>DQ200277=HEV/HU/NL/2003-0366. 3f.NLD.hum</v>
      </c>
      <c r="BJ1643" s="200" t="str">
        <f t="shared" si="1057"/>
        <v>DQ200277=HEV/HU/NL/2003-0366. 3f.NLD.hum</v>
      </c>
      <c r="BK1643" s="200" t="str">
        <f t="shared" si="1058"/>
        <v>DQ200277=HEV/HU/NL/2003-0366. 3f.NLD.hum</v>
      </c>
      <c r="BL1643" s="200" t="str">
        <f t="shared" si="1059"/>
        <v>DQ200277=3f.NLD.hum</v>
      </c>
      <c r="BM1643" s="200" t="str">
        <f t="shared" si="1060"/>
        <v>DQ200277=3f</v>
      </c>
      <c r="BN1643" s="200" t="str">
        <f t="shared" si="1061"/>
        <v>DQ200277=3feg</v>
      </c>
      <c r="BO1643" s="200" t="str">
        <f t="shared" si="1062"/>
        <v>DQ200277=3</v>
      </c>
      <c r="BP1643" s="200" t="str">
        <f t="shared" si="1063"/>
        <v>3f=</v>
      </c>
      <c r="BQ1643" s="261" t="str">
        <f t="shared" si="1064"/>
        <v>DQ200277</v>
      </c>
      <c r="BR1643" s="262" t="str">
        <f t="shared" si="1065"/>
        <v>HEV/HU/NL/2003-0366</v>
      </c>
      <c r="BS1643" s="263" t="str">
        <f t="shared" si="1066"/>
        <v>3f.NLD.hum</v>
      </c>
      <c r="BT1643" s="264" t="str">
        <f t="shared" si="1067"/>
        <v/>
      </c>
      <c r="BU1643" s="264" t="str">
        <f t="shared" si="1068"/>
        <v/>
      </c>
      <c r="BV1643" s="264" t="str">
        <f t="shared" si="1069"/>
        <v/>
      </c>
      <c r="BW1643" s="264" t="str">
        <f t="shared" si="1070"/>
        <v/>
      </c>
      <c r="BX1643" s="264" t="str">
        <f t="shared" si="1071"/>
        <v/>
      </c>
      <c r="BY1643" s="265" t="str">
        <f t="shared" si="1072"/>
        <v>3ef</v>
      </c>
      <c r="BZ1643" s="243"/>
      <c r="CA1643" s="207" t="s">
        <v>1563</v>
      </c>
      <c r="CB1643" s="200" t="str">
        <f t="shared" si="1073"/>
        <v>DQ200277</v>
      </c>
      <c r="CC1643" s="200" t="str">
        <f t="shared" si="1074"/>
        <v>3ef</v>
      </c>
      <c r="CD1643" s="200" t="str">
        <f t="shared" si="1075"/>
        <v>DQ200277</v>
      </c>
      <c r="CE1643" s="200" t="str">
        <f t="shared" si="1076"/>
        <v/>
      </c>
      <c r="CF1643" s="243"/>
      <c r="CG1643" s="200" t="str">
        <f t="shared" si="1077"/>
        <v>DQ200277</v>
      </c>
      <c r="CH1643" s="208" t="s">
        <v>360</v>
      </c>
      <c r="CI1643" s="208" t="s">
        <v>361</v>
      </c>
      <c r="CJ1643" s="208" t="s">
        <v>362</v>
      </c>
      <c r="CK1643" s="243"/>
      <c r="CL1643" s="209"/>
      <c r="CM1643" s="209"/>
      <c r="CN1643" s="209"/>
      <c r="CO1643" s="243"/>
      <c r="CP1643" s="243"/>
      <c r="CQ1643" s="200" t="str">
        <f t="shared" si="1085"/>
        <v>HEV/HU/NL/2003-0366</v>
      </c>
      <c r="CR1643" s="200" t="str">
        <f t="shared" si="1086"/>
        <v/>
      </c>
      <c r="CS1643" s="200" t="str">
        <f t="shared" si="1087"/>
        <v>Netherlands:</v>
      </c>
      <c r="CT1643" s="200" t="str">
        <f t="shared" si="1088"/>
        <v/>
      </c>
      <c r="CU1643" s="200" t="str">
        <f t="shared" si="1089"/>
        <v/>
      </c>
      <c r="CV1643" s="200">
        <f t="shared" si="1042"/>
        <v>3</v>
      </c>
      <c r="CW1643" s="266" t="str">
        <f t="shared" si="1084"/>
        <v>3f</v>
      </c>
      <c r="CX1643" s="200" t="str">
        <f t="shared" si="1078"/>
        <v>Hepatitis E virus strain HEV/HU/NL/2003-0366 , partial cds</v>
      </c>
    </row>
    <row r="1644" spans="1:102" ht="11.85" customHeight="1" x14ac:dyDescent="0.25">
      <c r="A1644" s="239" t="s">
        <v>1564</v>
      </c>
      <c r="B1644" s="174">
        <v>3</v>
      </c>
      <c r="C1644" s="272">
        <v>3</v>
      </c>
      <c r="D1644" s="176" t="s">
        <v>708</v>
      </c>
      <c r="E1644" s="177" t="s">
        <v>646</v>
      </c>
      <c r="F1644" s="375" t="s">
        <v>1565</v>
      </c>
      <c r="H1644" s="243" t="s">
        <v>786</v>
      </c>
      <c r="I1644" s="468" t="s">
        <v>787</v>
      </c>
      <c r="J1644" s="180" t="s">
        <v>788</v>
      </c>
      <c r="K1644" s="243"/>
      <c r="L1644" s="179"/>
      <c r="M1644" s="253" t="s">
        <v>368</v>
      </c>
      <c r="N1644" s="270"/>
      <c r="O1644" s="188"/>
      <c r="P1644" s="243"/>
      <c r="Q1644" s="243"/>
      <c r="S1644" s="180">
        <f t="shared" si="1043"/>
        <v>6322</v>
      </c>
      <c r="T1644" s="243"/>
      <c r="U1644" s="250"/>
      <c r="V1644" s="274"/>
      <c r="X1644" s="275"/>
      <c r="Y1644" s="288"/>
      <c r="AB1644" s="252" t="s">
        <v>668</v>
      </c>
      <c r="AH1644" s="337" t="s">
        <v>789</v>
      </c>
      <c r="AI1644" s="192">
        <v>6567</v>
      </c>
      <c r="AJ1644" s="288">
        <v>6714</v>
      </c>
      <c r="AK1644" s="255">
        <f t="shared" si="1044"/>
        <v>148</v>
      </c>
      <c r="AL1644" s="256" t="b">
        <f t="shared" si="1045"/>
        <v>0</v>
      </c>
      <c r="AO1644" s="276"/>
      <c r="AP1644" s="258" t="b">
        <f>MATCH($F1644,$F$2:$F1644,0)=ROW($F1644)-1</f>
        <v>1</v>
      </c>
      <c r="AV1644" s="174" t="s">
        <v>111</v>
      </c>
      <c r="AW1644" s="243"/>
      <c r="AY1644" s="259" t="str">
        <f t="shared" si="1046"/>
        <v>DQ200278</v>
      </c>
      <c r="AZ1644" s="260" t="str">
        <f t="shared" si="1047"/>
        <v>3f.NLD.hum</v>
      </c>
      <c r="BA1644" s="260" t="str">
        <f t="shared" si="1048"/>
        <v>3f.NLD.hum</v>
      </c>
      <c r="BB1644" s="200" t="str">
        <f t="shared" si="1049"/>
        <v>DQ200278.HEV/HU/NL/2003-471413</v>
      </c>
      <c r="BC1644" s="201" t="str">
        <f t="shared" si="1050"/>
        <v>DQ200278</v>
      </c>
      <c r="BD1644" s="201" t="str">
        <f t="shared" si="1051"/>
        <v>DQ200278</v>
      </c>
      <c r="BE1644" s="200" t="str">
        <f t="shared" si="1052"/>
        <v>DQ200278=</v>
      </c>
      <c r="BF1644" s="200" t="str">
        <f t="shared" si="1053"/>
        <v>DQ200278=out</v>
      </c>
      <c r="BG1644" s="200" t="str">
        <f t="shared" si="1054"/>
        <v>DQ200278=out</v>
      </c>
      <c r="BH1644" s="200" t="str">
        <f t="shared" si="1055"/>
        <v>DQ200278=HEV/HU/NL/2003-471413</v>
      </c>
      <c r="BI1644" s="200" t="str">
        <f t="shared" si="1056"/>
        <v>DQ200278=HEV/HU/NL/2003-471413. 3f.NLD.hum</v>
      </c>
      <c r="BJ1644" s="200" t="str">
        <f t="shared" si="1057"/>
        <v>DQ200278=HEV/HU/NL/2003-471413. 3f.NLD.hum</v>
      </c>
      <c r="BK1644" s="200" t="str">
        <f t="shared" si="1058"/>
        <v>DQ200278=HEV/HU/NL/2003-471413. 3f.NLD.hum</v>
      </c>
      <c r="BL1644" s="200" t="str">
        <f t="shared" si="1059"/>
        <v>DQ200278=3f.NLD.hum</v>
      </c>
      <c r="BM1644" s="200" t="str">
        <f t="shared" si="1060"/>
        <v>DQ200278=3f</v>
      </c>
      <c r="BN1644" s="200" t="str">
        <f t="shared" si="1061"/>
        <v>DQ200278=3feg</v>
      </c>
      <c r="BO1644" s="200" t="str">
        <f t="shared" si="1062"/>
        <v>DQ200278=3</v>
      </c>
      <c r="BP1644" s="200" t="str">
        <f t="shared" si="1063"/>
        <v>3f=</v>
      </c>
      <c r="BQ1644" s="261" t="str">
        <f t="shared" si="1064"/>
        <v>DQ200278</v>
      </c>
      <c r="BR1644" s="262" t="str">
        <f t="shared" si="1065"/>
        <v>HEV/HU/NL/2003-471413</v>
      </c>
      <c r="BS1644" s="263" t="str">
        <f t="shared" si="1066"/>
        <v>3f.NLD.hum</v>
      </c>
      <c r="BT1644" s="264" t="str">
        <f t="shared" si="1067"/>
        <v/>
      </c>
      <c r="BU1644" s="264" t="str">
        <f t="shared" si="1068"/>
        <v/>
      </c>
      <c r="BV1644" s="264" t="str">
        <f t="shared" si="1069"/>
        <v/>
      </c>
      <c r="BW1644" s="264" t="str">
        <f t="shared" si="1070"/>
        <v/>
      </c>
      <c r="BX1644" s="264" t="str">
        <f t="shared" si="1071"/>
        <v/>
      </c>
      <c r="BY1644" s="265" t="str">
        <f t="shared" si="1072"/>
        <v>3ef</v>
      </c>
      <c r="BZ1644" s="243"/>
      <c r="CA1644" s="207" t="s">
        <v>1566</v>
      </c>
      <c r="CB1644" s="200" t="str">
        <f t="shared" si="1073"/>
        <v>DQ200278</v>
      </c>
      <c r="CC1644" s="200" t="str">
        <f t="shared" si="1074"/>
        <v>3ef</v>
      </c>
      <c r="CD1644" s="200" t="str">
        <f t="shared" si="1075"/>
        <v>DQ200278</v>
      </c>
      <c r="CE1644" s="200" t="str">
        <f t="shared" si="1076"/>
        <v/>
      </c>
      <c r="CF1644" s="243"/>
      <c r="CG1644" s="200" t="str">
        <f t="shared" si="1077"/>
        <v>DQ200278</v>
      </c>
      <c r="CH1644" s="208" t="s">
        <v>360</v>
      </c>
      <c r="CI1644" s="208" t="s">
        <v>361</v>
      </c>
      <c r="CJ1644" s="208" t="s">
        <v>362</v>
      </c>
      <c r="CK1644" s="243"/>
      <c r="CL1644" s="209"/>
      <c r="CM1644" s="209"/>
      <c r="CN1644" s="209"/>
      <c r="CO1644" s="243"/>
      <c r="CP1644" s="243"/>
      <c r="CQ1644" s="200" t="str">
        <f t="shared" si="1085"/>
        <v>HEV/HU/NL/2003-471413</v>
      </c>
      <c r="CR1644" s="200" t="str">
        <f t="shared" si="1086"/>
        <v/>
      </c>
      <c r="CS1644" s="200" t="str">
        <f t="shared" si="1087"/>
        <v>Netherlands:</v>
      </c>
      <c r="CT1644" s="200" t="str">
        <f t="shared" si="1088"/>
        <v/>
      </c>
      <c r="CU1644" s="200" t="str">
        <f t="shared" si="1089"/>
        <v/>
      </c>
      <c r="CV1644" s="200">
        <f t="shared" si="1042"/>
        <v>3</v>
      </c>
      <c r="CW1644" s="266" t="str">
        <f t="shared" si="1084"/>
        <v>3f</v>
      </c>
      <c r="CX1644" s="200" t="str">
        <f t="shared" si="1078"/>
        <v>Hepatitis E virus strain HEV/HU/NL/2003-471413 , partial cds</v>
      </c>
    </row>
    <row r="1645" spans="1:102" ht="11.85" customHeight="1" x14ac:dyDescent="0.25">
      <c r="A1645" s="239" t="s">
        <v>1606</v>
      </c>
      <c r="B1645" s="174">
        <v>3</v>
      </c>
      <c r="C1645" s="272">
        <v>3</v>
      </c>
      <c r="D1645" s="176" t="s">
        <v>708</v>
      </c>
      <c r="E1645" s="177" t="s">
        <v>646</v>
      </c>
      <c r="F1645" s="375" t="s">
        <v>1607</v>
      </c>
      <c r="H1645" s="180" t="s">
        <v>786</v>
      </c>
      <c r="I1645" s="181" t="s">
        <v>787</v>
      </c>
      <c r="J1645" s="180" t="s">
        <v>788</v>
      </c>
      <c r="K1645" s="243"/>
      <c r="L1645" s="179"/>
      <c r="M1645" s="253" t="s">
        <v>368</v>
      </c>
      <c r="O1645" s="188"/>
      <c r="P1645" s="243"/>
      <c r="Q1645" s="243"/>
      <c r="R1645" s="243"/>
      <c r="S1645" s="243">
        <f t="shared" si="1043"/>
        <v>6322</v>
      </c>
      <c r="T1645" s="243"/>
      <c r="U1645" s="250"/>
      <c r="V1645" s="274"/>
      <c r="X1645" s="458"/>
      <c r="Y1645" s="288"/>
      <c r="Z1645" s="272"/>
      <c r="AA1645" s="288"/>
      <c r="AB1645" s="252" t="s">
        <v>668</v>
      </c>
      <c r="AE1645" s="288"/>
      <c r="AF1645" s="288"/>
      <c r="AG1645" s="288"/>
      <c r="AH1645" s="337" t="s">
        <v>789</v>
      </c>
      <c r="AI1645" s="192">
        <v>6567</v>
      </c>
      <c r="AJ1645" s="192">
        <v>6714</v>
      </c>
      <c r="AK1645" s="255">
        <f t="shared" si="1044"/>
        <v>148</v>
      </c>
      <c r="AL1645" s="256" t="b">
        <f t="shared" si="1045"/>
        <v>0</v>
      </c>
      <c r="AO1645" s="276"/>
      <c r="AP1645" s="258" t="b">
        <f>MATCH($F1645,$F$2:$F1645,0)=ROW($F1645)-1</f>
        <v>1</v>
      </c>
      <c r="AV1645" s="174" t="s">
        <v>111</v>
      </c>
      <c r="AW1645" s="180"/>
      <c r="AY1645" s="259" t="str">
        <f t="shared" si="1046"/>
        <v>DQ200292</v>
      </c>
      <c r="AZ1645" s="260" t="str">
        <f t="shared" si="1047"/>
        <v>3f.NLD.hum</v>
      </c>
      <c r="BA1645" s="260" t="str">
        <f t="shared" si="1048"/>
        <v>3f.NLD.hum</v>
      </c>
      <c r="BB1645" s="200" t="str">
        <f t="shared" si="1049"/>
        <v>DQ200292.HEV/HU/NL/2005-0825</v>
      </c>
      <c r="BC1645" s="201" t="str">
        <f t="shared" si="1050"/>
        <v>DQ200292</v>
      </c>
      <c r="BD1645" s="201" t="str">
        <f t="shared" si="1051"/>
        <v>DQ200292</v>
      </c>
      <c r="BE1645" s="200" t="str">
        <f t="shared" si="1052"/>
        <v>DQ200292=</v>
      </c>
      <c r="BF1645" s="200" t="str">
        <f t="shared" si="1053"/>
        <v>DQ200292=out</v>
      </c>
      <c r="BG1645" s="200" t="str">
        <f t="shared" si="1054"/>
        <v>DQ200292=out</v>
      </c>
      <c r="BH1645" s="200" t="str">
        <f t="shared" si="1055"/>
        <v>DQ200292=HEV/HU/NL/2005-0825</v>
      </c>
      <c r="BI1645" s="200" t="str">
        <f t="shared" si="1056"/>
        <v>DQ200292=HEV/HU/NL/2005-0825. 3f.NLD.hum</v>
      </c>
      <c r="BJ1645" s="200" t="str">
        <f t="shared" si="1057"/>
        <v>DQ200292=HEV/HU/NL/2005-0825. 3f.NLD.hum</v>
      </c>
      <c r="BK1645" s="200" t="str">
        <f t="shared" si="1058"/>
        <v>DQ200292=HEV/HU/NL/2005-0825. 3f.NLD.hum</v>
      </c>
      <c r="BL1645" s="200" t="str">
        <f t="shared" si="1059"/>
        <v>DQ200292=3f.NLD.hum</v>
      </c>
      <c r="BM1645" s="200" t="str">
        <f t="shared" si="1060"/>
        <v>DQ200292=3f</v>
      </c>
      <c r="BN1645" s="200" t="str">
        <f t="shared" si="1061"/>
        <v>DQ200292=3feg</v>
      </c>
      <c r="BO1645" s="200" t="str">
        <f t="shared" si="1062"/>
        <v>DQ200292=3</v>
      </c>
      <c r="BP1645" s="200" t="str">
        <f t="shared" si="1063"/>
        <v>3f=</v>
      </c>
      <c r="BQ1645" s="261" t="str">
        <f t="shared" si="1064"/>
        <v>DQ200292</v>
      </c>
      <c r="BR1645" s="262" t="str">
        <f t="shared" si="1065"/>
        <v>HEV/HU/NL/2005-0825</v>
      </c>
      <c r="BS1645" s="263" t="str">
        <f t="shared" si="1066"/>
        <v>3f.NLD.hum</v>
      </c>
      <c r="BT1645" s="264" t="str">
        <f t="shared" si="1067"/>
        <v/>
      </c>
      <c r="BU1645" s="264" t="str">
        <f t="shared" si="1068"/>
        <v/>
      </c>
      <c r="BV1645" s="264" t="str">
        <f t="shared" si="1069"/>
        <v/>
      </c>
      <c r="BW1645" s="264" t="str">
        <f t="shared" si="1070"/>
        <v/>
      </c>
      <c r="BX1645" s="264" t="str">
        <f t="shared" si="1071"/>
        <v/>
      </c>
      <c r="BY1645" s="265" t="str">
        <f t="shared" si="1072"/>
        <v>3ef</v>
      </c>
      <c r="BZ1645" s="243"/>
      <c r="CA1645" s="207" t="s">
        <v>1608</v>
      </c>
      <c r="CB1645" s="200" t="str">
        <f t="shared" si="1073"/>
        <v>DQ200292</v>
      </c>
      <c r="CC1645" s="200" t="str">
        <f t="shared" si="1074"/>
        <v>3ef</v>
      </c>
      <c r="CD1645" s="200" t="str">
        <f t="shared" si="1075"/>
        <v>DQ200292</v>
      </c>
      <c r="CE1645" s="200" t="str">
        <f t="shared" si="1076"/>
        <v/>
      </c>
      <c r="CF1645" s="243"/>
      <c r="CG1645" s="200" t="str">
        <f t="shared" si="1077"/>
        <v>DQ200292</v>
      </c>
      <c r="CH1645" s="208" t="s">
        <v>360</v>
      </c>
      <c r="CI1645" s="208" t="s">
        <v>361</v>
      </c>
      <c r="CJ1645" s="208" t="s">
        <v>362</v>
      </c>
      <c r="CK1645" s="243"/>
      <c r="CL1645" s="209"/>
      <c r="CM1645" s="209"/>
      <c r="CN1645" s="209"/>
      <c r="CO1645" s="243"/>
      <c r="CP1645" s="243"/>
      <c r="CQ1645" s="200" t="str">
        <f t="shared" si="1085"/>
        <v>HEV/HU/NL/2005-0825</v>
      </c>
      <c r="CR1645" s="200" t="str">
        <f t="shared" si="1086"/>
        <v/>
      </c>
      <c r="CS1645" s="200" t="str">
        <f t="shared" si="1087"/>
        <v>Netherlands:</v>
      </c>
      <c r="CT1645" s="200" t="str">
        <f t="shared" si="1088"/>
        <v/>
      </c>
      <c r="CU1645" s="200" t="str">
        <f t="shared" si="1089"/>
        <v/>
      </c>
      <c r="CV1645" s="200">
        <f t="shared" si="1042"/>
        <v>3</v>
      </c>
      <c r="CW1645" s="266" t="str">
        <f t="shared" si="1084"/>
        <v>3f</v>
      </c>
      <c r="CX1645" s="200" t="str">
        <f t="shared" si="1078"/>
        <v>Hepatitis E virus strain HEV/HU/NL/2005-0825 , partial cds</v>
      </c>
    </row>
    <row r="1646" spans="1:102" ht="11.85" customHeight="1" x14ac:dyDescent="0.25">
      <c r="A1646" s="239" t="s">
        <v>1552</v>
      </c>
      <c r="B1646" s="174">
        <v>3</v>
      </c>
      <c r="C1646" s="272">
        <v>3</v>
      </c>
      <c r="D1646" s="176" t="s">
        <v>708</v>
      </c>
      <c r="E1646" s="177" t="s">
        <v>646</v>
      </c>
      <c r="F1646" s="375" t="s">
        <v>1553</v>
      </c>
      <c r="H1646" s="180" t="s">
        <v>786</v>
      </c>
      <c r="I1646" s="181" t="s">
        <v>787</v>
      </c>
      <c r="J1646" s="180" t="s">
        <v>788</v>
      </c>
      <c r="K1646" s="243"/>
      <c r="L1646" s="179"/>
      <c r="M1646" s="253" t="s">
        <v>368</v>
      </c>
      <c r="O1646" s="188"/>
      <c r="P1646" s="243"/>
      <c r="Q1646" s="243"/>
      <c r="R1646" s="243"/>
      <c r="S1646" s="243">
        <f t="shared" si="1043"/>
        <v>6322</v>
      </c>
      <c r="T1646" s="243"/>
      <c r="U1646" s="250"/>
      <c r="V1646" s="274"/>
      <c r="Y1646" s="288"/>
      <c r="Z1646" s="272"/>
      <c r="AA1646" s="288"/>
      <c r="AB1646" s="252" t="s">
        <v>668</v>
      </c>
      <c r="AE1646" s="288"/>
      <c r="AF1646" s="288"/>
      <c r="AG1646" s="288"/>
      <c r="AH1646" s="337" t="s">
        <v>789</v>
      </c>
      <c r="AI1646" s="192">
        <v>6567</v>
      </c>
      <c r="AJ1646" s="288">
        <v>6714</v>
      </c>
      <c r="AK1646" s="255">
        <f t="shared" si="1044"/>
        <v>148</v>
      </c>
      <c r="AL1646" s="256" t="b">
        <f t="shared" si="1045"/>
        <v>0</v>
      </c>
      <c r="AO1646" s="276"/>
      <c r="AP1646" s="258" t="b">
        <f>MATCH($F1646,$F$2:$F1646,0)=ROW($F1646)-1</f>
        <v>1</v>
      </c>
      <c r="AV1646" s="174" t="s">
        <v>111</v>
      </c>
      <c r="AW1646" s="180"/>
      <c r="AY1646" s="259" t="str">
        <f t="shared" si="1046"/>
        <v>DQ200273</v>
      </c>
      <c r="AZ1646" s="260" t="str">
        <f t="shared" si="1047"/>
        <v>3f.NLD.hum</v>
      </c>
      <c r="BA1646" s="260" t="str">
        <f t="shared" si="1048"/>
        <v>3f.NLD.hum</v>
      </c>
      <c r="BB1646" s="200" t="str">
        <f t="shared" si="1049"/>
        <v>DQ200273.HEV/HU/NL/217</v>
      </c>
      <c r="BC1646" s="201" t="str">
        <f t="shared" si="1050"/>
        <v>DQ200273</v>
      </c>
      <c r="BD1646" s="201" t="str">
        <f t="shared" si="1051"/>
        <v>DQ200273</v>
      </c>
      <c r="BE1646" s="200" t="str">
        <f t="shared" si="1052"/>
        <v>DQ200273=</v>
      </c>
      <c r="BF1646" s="200" t="str">
        <f t="shared" si="1053"/>
        <v>DQ200273=out</v>
      </c>
      <c r="BG1646" s="200" t="str">
        <f t="shared" si="1054"/>
        <v>DQ200273=out</v>
      </c>
      <c r="BH1646" s="200" t="str">
        <f t="shared" si="1055"/>
        <v>DQ200273=HEV/HU/NL/217</v>
      </c>
      <c r="BI1646" s="200" t="str">
        <f t="shared" si="1056"/>
        <v>DQ200273=HEV/HU/NL/217. 3f.NLD.hum</v>
      </c>
      <c r="BJ1646" s="200" t="str">
        <f t="shared" si="1057"/>
        <v>DQ200273=HEV/HU/NL/217. 3f.NLD.hum</v>
      </c>
      <c r="BK1646" s="200" t="str">
        <f t="shared" si="1058"/>
        <v>DQ200273=HEV/HU/NL/217. 3f.NLD.hum</v>
      </c>
      <c r="BL1646" s="200" t="str">
        <f t="shared" si="1059"/>
        <v>DQ200273=3f.NLD.hum</v>
      </c>
      <c r="BM1646" s="200" t="str">
        <f t="shared" si="1060"/>
        <v>DQ200273=3f</v>
      </c>
      <c r="BN1646" s="200" t="str">
        <f t="shared" si="1061"/>
        <v>DQ200273=3feg</v>
      </c>
      <c r="BO1646" s="200" t="str">
        <f t="shared" si="1062"/>
        <v>DQ200273=3</v>
      </c>
      <c r="BP1646" s="200" t="str">
        <f t="shared" si="1063"/>
        <v>3f=</v>
      </c>
      <c r="BQ1646" s="261" t="str">
        <f t="shared" si="1064"/>
        <v>DQ200273</v>
      </c>
      <c r="BR1646" s="262" t="str">
        <f t="shared" si="1065"/>
        <v>HEV/HU/NL/217</v>
      </c>
      <c r="BS1646" s="263" t="str">
        <f t="shared" si="1066"/>
        <v>3f.NLD.hum</v>
      </c>
      <c r="BT1646" s="264" t="str">
        <f t="shared" si="1067"/>
        <v/>
      </c>
      <c r="BU1646" s="264" t="str">
        <f t="shared" si="1068"/>
        <v/>
      </c>
      <c r="BV1646" s="264" t="str">
        <f t="shared" si="1069"/>
        <v/>
      </c>
      <c r="BW1646" s="264" t="str">
        <f t="shared" si="1070"/>
        <v/>
      </c>
      <c r="BX1646" s="264" t="str">
        <f t="shared" si="1071"/>
        <v/>
      </c>
      <c r="BY1646" s="265" t="str">
        <f t="shared" si="1072"/>
        <v>3ef</v>
      </c>
      <c r="BZ1646" s="243"/>
      <c r="CA1646" s="207" t="s">
        <v>1554</v>
      </c>
      <c r="CB1646" s="200" t="str">
        <f t="shared" si="1073"/>
        <v>DQ200273</v>
      </c>
      <c r="CC1646" s="200" t="str">
        <f t="shared" si="1074"/>
        <v>3ef</v>
      </c>
      <c r="CD1646" s="200" t="str">
        <f t="shared" si="1075"/>
        <v>DQ200273</v>
      </c>
      <c r="CE1646" s="200" t="str">
        <f t="shared" si="1076"/>
        <v/>
      </c>
      <c r="CF1646" s="243"/>
      <c r="CG1646" s="200" t="str">
        <f t="shared" si="1077"/>
        <v>DQ200273</v>
      </c>
      <c r="CH1646" s="208" t="s">
        <v>360</v>
      </c>
      <c r="CI1646" s="208" t="s">
        <v>361</v>
      </c>
      <c r="CJ1646" s="208" t="s">
        <v>362</v>
      </c>
      <c r="CK1646" s="243"/>
      <c r="CL1646" s="209"/>
      <c r="CM1646" s="209"/>
      <c r="CN1646" s="209"/>
      <c r="CO1646" s="243"/>
      <c r="CP1646" s="243"/>
      <c r="CQ1646" s="200" t="str">
        <f t="shared" si="1085"/>
        <v>HEV/HU/NL/217</v>
      </c>
      <c r="CR1646" s="200" t="str">
        <f t="shared" si="1086"/>
        <v/>
      </c>
      <c r="CS1646" s="200" t="str">
        <f t="shared" si="1087"/>
        <v>Netherlands:</v>
      </c>
      <c r="CT1646" s="200" t="str">
        <f t="shared" si="1088"/>
        <v/>
      </c>
      <c r="CU1646" s="200" t="str">
        <f t="shared" si="1089"/>
        <v/>
      </c>
      <c r="CV1646" s="200">
        <f t="shared" si="1042"/>
        <v>3</v>
      </c>
      <c r="CW1646" s="266" t="str">
        <f t="shared" si="1084"/>
        <v>3f</v>
      </c>
      <c r="CX1646" s="200" t="str">
        <f t="shared" si="1078"/>
        <v>Hepatitis E virus strain HEV/HU/NL/217 , partial cds</v>
      </c>
    </row>
    <row r="1647" spans="1:102" ht="11.85" customHeight="1" x14ac:dyDescent="0.25">
      <c r="A1647" s="239" t="s">
        <v>1615</v>
      </c>
      <c r="B1647" s="174">
        <v>3</v>
      </c>
      <c r="C1647" s="272">
        <v>3</v>
      </c>
      <c r="D1647" s="176" t="s">
        <v>708</v>
      </c>
      <c r="E1647" s="177" t="s">
        <v>646</v>
      </c>
      <c r="F1647" s="375" t="s">
        <v>1616</v>
      </c>
      <c r="H1647" s="243" t="s">
        <v>786</v>
      </c>
      <c r="I1647" s="468" t="s">
        <v>787</v>
      </c>
      <c r="J1647" s="243" t="s">
        <v>788</v>
      </c>
      <c r="K1647" s="243"/>
      <c r="L1647" s="179"/>
      <c r="M1647" s="253" t="s">
        <v>368</v>
      </c>
      <c r="O1647" s="188"/>
      <c r="P1647" s="243"/>
      <c r="Q1647" s="243"/>
      <c r="R1647" s="243"/>
      <c r="S1647" s="243">
        <f t="shared" si="1043"/>
        <v>6322</v>
      </c>
      <c r="T1647" s="243"/>
      <c r="U1647" s="250"/>
      <c r="V1647" s="274"/>
      <c r="X1647" s="275"/>
      <c r="Y1647" s="288"/>
      <c r="Z1647" s="288"/>
      <c r="AA1647" s="288"/>
      <c r="AB1647" s="252" t="s">
        <v>668</v>
      </c>
      <c r="AE1647" s="288"/>
      <c r="AF1647" s="288"/>
      <c r="AG1647" s="288"/>
      <c r="AH1647" s="337" t="s">
        <v>789</v>
      </c>
      <c r="AI1647" s="192">
        <v>6567</v>
      </c>
      <c r="AJ1647" s="192">
        <v>6714</v>
      </c>
      <c r="AK1647" s="255">
        <f t="shared" si="1044"/>
        <v>148</v>
      </c>
      <c r="AL1647" s="256" t="b">
        <f t="shared" si="1045"/>
        <v>0</v>
      </c>
      <c r="AM1647" s="243"/>
      <c r="AN1647" s="243"/>
      <c r="AO1647" s="276"/>
      <c r="AP1647" s="258" t="b">
        <f>MATCH($F1647,$F$2:$F1647,0)=ROW($F1647)-1</f>
        <v>1</v>
      </c>
      <c r="AV1647" s="174" t="s">
        <v>111</v>
      </c>
      <c r="AW1647" s="243"/>
      <c r="AX1647" s="243"/>
      <c r="AY1647" s="259" t="str">
        <f t="shared" si="1046"/>
        <v>DQ200295</v>
      </c>
      <c r="AZ1647" s="260" t="str">
        <f t="shared" si="1047"/>
        <v>3f.NLD.hum</v>
      </c>
      <c r="BA1647" s="260" t="str">
        <f t="shared" si="1048"/>
        <v>3f.NLD.hum</v>
      </c>
      <c r="BB1647" s="200" t="str">
        <f t="shared" si="1049"/>
        <v>DQ200295.HEV/HU/NL/DB45</v>
      </c>
      <c r="BC1647" s="201" t="str">
        <f t="shared" si="1050"/>
        <v>DQ200295</v>
      </c>
      <c r="BD1647" s="201" t="str">
        <f t="shared" si="1051"/>
        <v>DQ200295</v>
      </c>
      <c r="BE1647" s="200" t="str">
        <f t="shared" si="1052"/>
        <v>DQ200295=</v>
      </c>
      <c r="BF1647" s="200" t="str">
        <f t="shared" si="1053"/>
        <v>DQ200295=out</v>
      </c>
      <c r="BG1647" s="200" t="str">
        <f t="shared" si="1054"/>
        <v>DQ200295=out</v>
      </c>
      <c r="BH1647" s="200" t="str">
        <f t="shared" si="1055"/>
        <v>DQ200295=HEV/HU/NL/DB45</v>
      </c>
      <c r="BI1647" s="200" t="str">
        <f t="shared" si="1056"/>
        <v>DQ200295=HEV/HU/NL/DB45. 3f.NLD.hum</v>
      </c>
      <c r="BJ1647" s="200" t="str">
        <f t="shared" si="1057"/>
        <v>DQ200295=HEV/HU/NL/DB45. 3f.NLD.hum</v>
      </c>
      <c r="BK1647" s="200" t="str">
        <f t="shared" si="1058"/>
        <v>DQ200295=HEV/HU/NL/DB45. 3f.NLD.hum</v>
      </c>
      <c r="BL1647" s="200" t="str">
        <f t="shared" si="1059"/>
        <v>DQ200295=3f.NLD.hum</v>
      </c>
      <c r="BM1647" s="200" t="str">
        <f t="shared" si="1060"/>
        <v>DQ200295=3f</v>
      </c>
      <c r="BN1647" s="200" t="str">
        <f t="shared" si="1061"/>
        <v>DQ200295=3feg</v>
      </c>
      <c r="BO1647" s="200" t="str">
        <f t="shared" si="1062"/>
        <v>DQ200295=3</v>
      </c>
      <c r="BP1647" s="200" t="str">
        <f t="shared" si="1063"/>
        <v>3f=</v>
      </c>
      <c r="BQ1647" s="261" t="str">
        <f t="shared" si="1064"/>
        <v>DQ200295</v>
      </c>
      <c r="BR1647" s="262" t="str">
        <f t="shared" si="1065"/>
        <v>HEV/HU/NL/DB45</v>
      </c>
      <c r="BS1647" s="263" t="str">
        <f t="shared" si="1066"/>
        <v>3f.NLD.hum</v>
      </c>
      <c r="BT1647" s="264" t="str">
        <f t="shared" si="1067"/>
        <v/>
      </c>
      <c r="BU1647" s="264" t="str">
        <f t="shared" si="1068"/>
        <v/>
      </c>
      <c r="BV1647" s="264" t="str">
        <f t="shared" si="1069"/>
        <v/>
      </c>
      <c r="BW1647" s="264" t="str">
        <f t="shared" si="1070"/>
        <v/>
      </c>
      <c r="BX1647" s="264" t="str">
        <f t="shared" si="1071"/>
        <v/>
      </c>
      <c r="BY1647" s="265" t="str">
        <f t="shared" si="1072"/>
        <v>3ef</v>
      </c>
      <c r="BZ1647" s="243"/>
      <c r="CA1647" s="207" t="s">
        <v>1617</v>
      </c>
      <c r="CB1647" s="200" t="str">
        <f t="shared" si="1073"/>
        <v>DQ200295</v>
      </c>
      <c r="CC1647" s="200" t="str">
        <f t="shared" si="1074"/>
        <v>3ef</v>
      </c>
      <c r="CD1647" s="200" t="str">
        <f t="shared" si="1075"/>
        <v>DQ200295</v>
      </c>
      <c r="CE1647" s="200" t="str">
        <f t="shared" si="1076"/>
        <v/>
      </c>
      <c r="CF1647" s="243"/>
      <c r="CG1647" s="200" t="str">
        <f t="shared" si="1077"/>
        <v>DQ200295</v>
      </c>
      <c r="CH1647" s="208" t="s">
        <v>360</v>
      </c>
      <c r="CI1647" s="208" t="s">
        <v>361</v>
      </c>
      <c r="CJ1647" s="208" t="s">
        <v>362</v>
      </c>
      <c r="CK1647" s="243"/>
      <c r="CL1647" s="209"/>
      <c r="CM1647" s="209"/>
      <c r="CN1647" s="209"/>
      <c r="CO1647" s="243"/>
      <c r="CP1647" s="243"/>
      <c r="CQ1647" s="200" t="str">
        <f t="shared" si="1085"/>
        <v>HEV/HU/NL/DB45</v>
      </c>
      <c r="CR1647" s="200" t="str">
        <f t="shared" si="1086"/>
        <v/>
      </c>
      <c r="CS1647" s="200" t="str">
        <f t="shared" si="1087"/>
        <v>Netherlands:</v>
      </c>
      <c r="CT1647" s="200" t="str">
        <f t="shared" si="1088"/>
        <v/>
      </c>
      <c r="CU1647" s="200" t="str">
        <f t="shared" si="1089"/>
        <v/>
      </c>
      <c r="CV1647" s="200">
        <f t="shared" si="1042"/>
        <v>3</v>
      </c>
      <c r="CW1647" s="266" t="str">
        <f t="shared" si="1084"/>
        <v>3f</v>
      </c>
      <c r="CX1647" s="200" t="str">
        <f t="shared" si="1078"/>
        <v>Hepatitis E virus strain HEV/HU/NL/DB45 , partial cds</v>
      </c>
    </row>
    <row r="1648" spans="1:102" ht="11.85" customHeight="1" x14ac:dyDescent="0.25">
      <c r="A1648" s="239" t="s">
        <v>2052</v>
      </c>
      <c r="B1648" s="174">
        <v>3</v>
      </c>
      <c r="C1648" s="272">
        <v>3</v>
      </c>
      <c r="D1648" s="176" t="s">
        <v>708</v>
      </c>
      <c r="E1648" s="177" t="s">
        <v>646</v>
      </c>
      <c r="F1648" s="375" t="s">
        <v>2053</v>
      </c>
      <c r="H1648" s="180" t="s">
        <v>786</v>
      </c>
      <c r="I1648" s="181" t="s">
        <v>787</v>
      </c>
      <c r="J1648" s="180" t="s">
        <v>788</v>
      </c>
      <c r="K1648" s="243"/>
      <c r="L1648" s="179"/>
      <c r="M1648" s="253" t="s">
        <v>353</v>
      </c>
      <c r="O1648" s="188"/>
      <c r="P1648" s="243"/>
      <c r="Q1648" s="243"/>
      <c r="R1648" s="243"/>
      <c r="S1648" s="243">
        <f t="shared" si="1043"/>
        <v>6322</v>
      </c>
      <c r="T1648" s="243"/>
      <c r="U1648" s="250"/>
      <c r="V1648" s="274"/>
      <c r="Y1648" s="272"/>
      <c r="Z1648" s="288"/>
      <c r="AA1648" s="288"/>
      <c r="AB1648" s="267" t="s">
        <v>668</v>
      </c>
      <c r="AE1648" s="288"/>
      <c r="AF1648" s="288"/>
      <c r="AG1648" s="288"/>
      <c r="AH1648" s="337" t="s">
        <v>789</v>
      </c>
      <c r="AI1648" s="192">
        <v>6567</v>
      </c>
      <c r="AJ1648" s="192">
        <v>6714</v>
      </c>
      <c r="AK1648" s="255">
        <f t="shared" si="1044"/>
        <v>148</v>
      </c>
      <c r="AL1648" s="256" t="b">
        <f t="shared" si="1045"/>
        <v>0</v>
      </c>
      <c r="AO1648" s="276"/>
      <c r="AP1648" s="258" t="b">
        <f>MATCH($F1648,$F$2:$F1648,0)=ROW($F1648)-1</f>
        <v>1</v>
      </c>
      <c r="AV1648" s="174" t="s">
        <v>111</v>
      </c>
      <c r="AW1648" s="180"/>
      <c r="AY1648" s="259" t="str">
        <f t="shared" si="1046"/>
        <v>EU526615</v>
      </c>
      <c r="AZ1648" s="260" t="str">
        <f t="shared" si="1047"/>
        <v>3f.NLD.pig</v>
      </c>
      <c r="BA1648" s="260" t="str">
        <f t="shared" si="1048"/>
        <v>3f.NLD.pig</v>
      </c>
      <c r="BB1648" s="200" t="str">
        <f t="shared" si="1049"/>
        <v>EU526615.HEV/SW/NL/2005-1012</v>
      </c>
      <c r="BC1648" s="201" t="str">
        <f t="shared" si="1050"/>
        <v>EU526615</v>
      </c>
      <c r="BD1648" s="201" t="str">
        <f t="shared" si="1051"/>
        <v>EU526615</v>
      </c>
      <c r="BE1648" s="200" t="str">
        <f t="shared" si="1052"/>
        <v>EU526615=</v>
      </c>
      <c r="BF1648" s="200" t="str">
        <f t="shared" si="1053"/>
        <v>EU526615=out</v>
      </c>
      <c r="BG1648" s="200" t="str">
        <f t="shared" si="1054"/>
        <v>EU526615=out</v>
      </c>
      <c r="BH1648" s="200" t="str">
        <f t="shared" si="1055"/>
        <v>EU526615=HEV/SW/NL/2005-1012</v>
      </c>
      <c r="BI1648" s="200" t="str">
        <f t="shared" si="1056"/>
        <v>EU526615=HEV/SW/NL/2005-1012. 3f.NLD.pig</v>
      </c>
      <c r="BJ1648" s="200" t="str">
        <f t="shared" si="1057"/>
        <v>EU526615=HEV/SW/NL/2005-1012. 3f.NLD.pig</v>
      </c>
      <c r="BK1648" s="200" t="str">
        <f t="shared" si="1058"/>
        <v>EU526615=HEV/SW/NL/2005-1012. 3f.NLD.pig</v>
      </c>
      <c r="BL1648" s="200" t="str">
        <f t="shared" si="1059"/>
        <v>EU526615=3f.NLD.pig</v>
      </c>
      <c r="BM1648" s="200" t="str">
        <f t="shared" si="1060"/>
        <v>EU526615=3f</v>
      </c>
      <c r="BN1648" s="200" t="str">
        <f t="shared" si="1061"/>
        <v>EU526615=3feg</v>
      </c>
      <c r="BO1648" s="200" t="str">
        <f t="shared" si="1062"/>
        <v>EU526615=3</v>
      </c>
      <c r="BP1648" s="200" t="str">
        <f t="shared" si="1063"/>
        <v>3f=</v>
      </c>
      <c r="BQ1648" s="261" t="str">
        <f t="shared" si="1064"/>
        <v>EU526615</v>
      </c>
      <c r="BR1648" s="262" t="str">
        <f t="shared" si="1065"/>
        <v>HEV/SW/NL/2005-1012</v>
      </c>
      <c r="BS1648" s="263" t="str">
        <f t="shared" si="1066"/>
        <v>3f.NLD.pig</v>
      </c>
      <c r="BT1648" s="264" t="str">
        <f t="shared" si="1067"/>
        <v/>
      </c>
      <c r="BU1648" s="264" t="str">
        <f t="shared" si="1068"/>
        <v/>
      </c>
      <c r="BV1648" s="264" t="str">
        <f t="shared" si="1069"/>
        <v/>
      </c>
      <c r="BW1648" s="264" t="str">
        <f t="shared" si="1070"/>
        <v/>
      </c>
      <c r="BX1648" s="264" t="str">
        <f t="shared" si="1071"/>
        <v/>
      </c>
      <c r="BY1648" s="265" t="str">
        <f t="shared" si="1072"/>
        <v>3ef</v>
      </c>
      <c r="BZ1648" s="243"/>
      <c r="CA1648" s="207" t="s">
        <v>2054</v>
      </c>
      <c r="CB1648" s="200" t="str">
        <f t="shared" si="1073"/>
        <v>EU526615</v>
      </c>
      <c r="CC1648" s="200" t="str">
        <f t="shared" si="1074"/>
        <v>3ef</v>
      </c>
      <c r="CD1648" s="200" t="str">
        <f t="shared" si="1075"/>
        <v>EU526615</v>
      </c>
      <c r="CE1648" s="200" t="str">
        <f t="shared" si="1076"/>
        <v/>
      </c>
      <c r="CF1648" s="243"/>
      <c r="CG1648" s="200" t="str">
        <f t="shared" si="1077"/>
        <v>EU526615</v>
      </c>
      <c r="CH1648" s="208" t="s">
        <v>360</v>
      </c>
      <c r="CI1648" s="208" t="s">
        <v>361</v>
      </c>
      <c r="CJ1648" s="208" t="s">
        <v>362</v>
      </c>
      <c r="CK1648" s="243"/>
      <c r="CL1648" s="209"/>
      <c r="CM1648" s="209"/>
      <c r="CN1648" s="209"/>
      <c r="CO1648" s="243"/>
      <c r="CP1648" s="243"/>
      <c r="CQ1648" s="200" t="str">
        <f t="shared" si="1085"/>
        <v>HEV/SW/NL/2005-1012</v>
      </c>
      <c r="CR1648" s="200" t="str">
        <f t="shared" si="1086"/>
        <v/>
      </c>
      <c r="CS1648" s="200" t="str">
        <f t="shared" si="1087"/>
        <v>Netherlands:</v>
      </c>
      <c r="CT1648" s="200" t="str">
        <f t="shared" si="1088"/>
        <v/>
      </c>
      <c r="CU1648" s="200" t="str">
        <f t="shared" si="1089"/>
        <v/>
      </c>
      <c r="CV1648" s="200">
        <f t="shared" si="1042"/>
        <v>3</v>
      </c>
      <c r="CW1648" s="266" t="str">
        <f t="shared" si="1084"/>
        <v>3f</v>
      </c>
      <c r="CX1648" s="200" t="str">
        <f t="shared" si="1078"/>
        <v>Hepatitis E virus strain HEV/SW/NL/2005-1012 , partial cds</v>
      </c>
    </row>
    <row r="1649" spans="1:102" ht="11.85" customHeight="1" x14ac:dyDescent="0.25">
      <c r="A1649" s="239" t="s">
        <v>1768</v>
      </c>
      <c r="B1649" s="174">
        <v>3</v>
      </c>
      <c r="C1649" s="272">
        <v>3</v>
      </c>
      <c r="D1649" s="176" t="s">
        <v>708</v>
      </c>
      <c r="E1649" s="177" t="s">
        <v>646</v>
      </c>
      <c r="F1649" s="375" t="s">
        <v>1769</v>
      </c>
      <c r="H1649" s="243" t="s">
        <v>786</v>
      </c>
      <c r="I1649" s="468" t="s">
        <v>787</v>
      </c>
      <c r="J1649" s="243" t="s">
        <v>788</v>
      </c>
      <c r="K1649" s="243"/>
      <c r="L1649" s="179"/>
      <c r="M1649" s="253" t="s">
        <v>353</v>
      </c>
      <c r="O1649" s="188">
        <v>2005</v>
      </c>
      <c r="P1649" s="243"/>
      <c r="Q1649" s="243"/>
      <c r="R1649" s="243"/>
      <c r="S1649" s="243">
        <f t="shared" si="1043"/>
        <v>125</v>
      </c>
      <c r="T1649" s="243"/>
      <c r="U1649" s="250"/>
      <c r="V1649" s="274"/>
      <c r="X1649" s="275" t="s">
        <v>708</v>
      </c>
      <c r="Y1649" s="272"/>
      <c r="Z1649" s="272"/>
      <c r="AA1649" s="272"/>
      <c r="AB1649" s="290"/>
      <c r="AD1649" s="191" t="s">
        <v>355</v>
      </c>
      <c r="AE1649" s="272"/>
      <c r="AF1649" s="272"/>
      <c r="AG1649" s="272"/>
      <c r="AH1649" s="282"/>
      <c r="AI1649" s="192">
        <v>134</v>
      </c>
      <c r="AJ1649" s="192">
        <v>375</v>
      </c>
      <c r="AK1649" s="255">
        <f t="shared" si="1044"/>
        <v>242</v>
      </c>
      <c r="AL1649" s="256" t="b">
        <f t="shared" si="1045"/>
        <v>0</v>
      </c>
      <c r="AM1649" s="243"/>
      <c r="AN1649" s="243"/>
      <c r="AO1649" s="276"/>
      <c r="AP1649" s="258" t="b">
        <f>MATCH($F1649,$F$2:$F1649,0)=ROW($F1649)-1</f>
        <v>1</v>
      </c>
      <c r="AW1649" s="243"/>
      <c r="AX1649" s="243"/>
      <c r="AY1649" s="259" t="str">
        <f t="shared" si="1046"/>
        <v>EF372541</v>
      </c>
      <c r="AZ1649" s="260" t="str">
        <f t="shared" si="1047"/>
        <v>3f.NLD.pig</v>
      </c>
      <c r="BA1649" s="260" t="str">
        <f t="shared" si="1048"/>
        <v>3f.NLD.pig.2005</v>
      </c>
      <c r="BB1649" s="200" t="str">
        <f t="shared" si="1049"/>
        <v>EF372541.HEV/SW/NL/2005-1014</v>
      </c>
      <c r="BC1649" s="201" t="str">
        <f t="shared" si="1050"/>
        <v>EF372541</v>
      </c>
      <c r="BD1649" s="201" t="str">
        <f t="shared" si="1051"/>
        <v>EF372541</v>
      </c>
      <c r="BE1649" s="200" t="str">
        <f t="shared" si="1052"/>
        <v>EF372541=</v>
      </c>
      <c r="BF1649" s="200" t="str">
        <f t="shared" si="1053"/>
        <v>EF372541=out</v>
      </c>
      <c r="BG1649" s="200" t="str">
        <f t="shared" si="1054"/>
        <v>EF372541=out</v>
      </c>
      <c r="BH1649" s="200" t="str">
        <f t="shared" si="1055"/>
        <v>EF372541=HEV/SW/NL/2005-1014</v>
      </c>
      <c r="BI1649" s="200" t="str">
        <f t="shared" si="1056"/>
        <v>EF372541=HEV/SW/NL/2005-1014. 3f.NLD.pig</v>
      </c>
      <c r="BJ1649" s="200" t="str">
        <f t="shared" si="1057"/>
        <v>EF372541=HEV/SW/NL/2005-1014. 3f.NLD.pig.2005</v>
      </c>
      <c r="BK1649" s="200" t="str">
        <f t="shared" si="1058"/>
        <v>EF372541=HEV/SW/NL/2005-1014. 3f.NLD.pig</v>
      </c>
      <c r="BL1649" s="200" t="str">
        <f t="shared" si="1059"/>
        <v>EF372541=3f.NLD.pig</v>
      </c>
      <c r="BM1649" s="200" t="str">
        <f t="shared" si="1060"/>
        <v>EF372541=3f</v>
      </c>
      <c r="BN1649" s="200" t="str">
        <f t="shared" si="1061"/>
        <v>EF372541=3feg</v>
      </c>
      <c r="BO1649" s="200" t="str">
        <f t="shared" si="1062"/>
        <v>EF372541=3</v>
      </c>
      <c r="BP1649" s="200" t="str">
        <f t="shared" si="1063"/>
        <v>3f=</v>
      </c>
      <c r="BQ1649" s="261" t="str">
        <f t="shared" si="1064"/>
        <v>EF372541</v>
      </c>
      <c r="BR1649" s="262" t="str">
        <f t="shared" si="1065"/>
        <v>HEV/SW/NL/2005-1014</v>
      </c>
      <c r="BS1649" s="263" t="str">
        <f t="shared" si="1066"/>
        <v>3f.NLD.pig.2005</v>
      </c>
      <c r="BT1649" s="264" t="str">
        <f t="shared" si="1067"/>
        <v/>
      </c>
      <c r="BU1649" s="264" t="str">
        <f t="shared" si="1068"/>
        <v>3f</v>
      </c>
      <c r="BV1649" s="264" t="str">
        <f t="shared" si="1069"/>
        <v/>
      </c>
      <c r="BW1649" s="264" t="str">
        <f t="shared" si="1070"/>
        <v/>
      </c>
      <c r="BX1649" s="264" t="str">
        <f t="shared" si="1071"/>
        <v/>
      </c>
      <c r="BY1649" s="265" t="str">
        <f t="shared" si="1072"/>
        <v/>
      </c>
      <c r="BZ1649" s="243"/>
      <c r="CA1649" s="207" t="s">
        <v>1770</v>
      </c>
      <c r="CB1649" s="200" t="str">
        <f t="shared" si="1073"/>
        <v>EF372541</v>
      </c>
      <c r="CC1649" s="200" t="str">
        <f t="shared" si="1074"/>
        <v>3f</v>
      </c>
      <c r="CD1649" s="200" t="str">
        <f t="shared" si="1075"/>
        <v>EF372541</v>
      </c>
      <c r="CE1649" s="200" t="str">
        <f t="shared" si="1076"/>
        <v/>
      </c>
      <c r="CF1649" s="243"/>
      <c r="CG1649" s="200" t="str">
        <f t="shared" si="1077"/>
        <v>EF372541</v>
      </c>
      <c r="CH1649" s="208" t="s">
        <v>360</v>
      </c>
      <c r="CI1649" s="208" t="s">
        <v>361</v>
      </c>
      <c r="CJ1649" s="208" t="s">
        <v>362</v>
      </c>
      <c r="CK1649" s="243"/>
      <c r="CL1649" s="209"/>
      <c r="CM1649" s="209"/>
      <c r="CN1649" s="209"/>
      <c r="CO1649" s="243"/>
      <c r="CP1649" s="243"/>
      <c r="CQ1649" s="200" t="str">
        <f t="shared" si="1085"/>
        <v>HEV/SW/NL/2005-1014</v>
      </c>
      <c r="CR1649" s="200" t="str">
        <f t="shared" si="1086"/>
        <v/>
      </c>
      <c r="CS1649" s="200" t="str">
        <f t="shared" si="1087"/>
        <v>Netherlands:</v>
      </c>
      <c r="CT1649" s="200" t="str">
        <f t="shared" si="1088"/>
        <v>2005</v>
      </c>
      <c r="CU1649" s="200" t="str">
        <f t="shared" si="1089"/>
        <v/>
      </c>
      <c r="CV1649" s="200">
        <f t="shared" si="1042"/>
        <v>3</v>
      </c>
      <c r="CW1649" s="266" t="str">
        <f t="shared" si="1084"/>
        <v>3f</v>
      </c>
      <c r="CX1649" s="200" t="str">
        <f t="shared" si="1078"/>
        <v>Hepatitis E virus strain HEV/SW/NL/2005-1014 , partial cds</v>
      </c>
    </row>
    <row r="1650" spans="1:102" ht="11.85" customHeight="1" x14ac:dyDescent="0.25">
      <c r="A1650" s="239" t="s">
        <v>1777</v>
      </c>
      <c r="B1650" s="174">
        <v>3</v>
      </c>
      <c r="C1650" s="272">
        <v>3</v>
      </c>
      <c r="D1650" s="176" t="s">
        <v>708</v>
      </c>
      <c r="E1650" s="177" t="s">
        <v>646</v>
      </c>
      <c r="F1650" s="375" t="s">
        <v>1778</v>
      </c>
      <c r="H1650" s="180" t="s">
        <v>786</v>
      </c>
      <c r="I1650" s="468" t="s">
        <v>787</v>
      </c>
      <c r="J1650" s="243" t="s">
        <v>788</v>
      </c>
      <c r="K1650" s="243"/>
      <c r="L1650" s="179"/>
      <c r="M1650" s="253" t="s">
        <v>353</v>
      </c>
      <c r="O1650" s="188">
        <v>2005</v>
      </c>
      <c r="P1650" s="243"/>
      <c r="Q1650" s="243"/>
      <c r="R1650" s="243"/>
      <c r="S1650" s="243">
        <f t="shared" si="1043"/>
        <v>125</v>
      </c>
      <c r="T1650" s="243"/>
      <c r="U1650" s="250"/>
      <c r="V1650" s="274"/>
      <c r="X1650" s="458" t="s">
        <v>708</v>
      </c>
      <c r="Y1650" s="272"/>
      <c r="Z1650" s="272"/>
      <c r="AA1650" s="272"/>
      <c r="AB1650" s="290"/>
      <c r="AD1650" s="191" t="s">
        <v>355</v>
      </c>
      <c r="AE1650" s="272"/>
      <c r="AF1650" s="272"/>
      <c r="AG1650" s="272"/>
      <c r="AH1650" s="282"/>
      <c r="AI1650" s="192">
        <v>134</v>
      </c>
      <c r="AJ1650" s="192">
        <v>375</v>
      </c>
      <c r="AK1650" s="255">
        <f t="shared" si="1044"/>
        <v>242</v>
      </c>
      <c r="AL1650" s="256" t="b">
        <f t="shared" si="1045"/>
        <v>0</v>
      </c>
      <c r="AO1650" s="290"/>
      <c r="AP1650" s="258" t="b">
        <f>MATCH($F1650,$F$2:$F1650,0)=ROW($F1650)-1</f>
        <v>1</v>
      </c>
      <c r="AW1650" s="272" t="s">
        <v>1227</v>
      </c>
      <c r="AY1650" s="259" t="str">
        <f t="shared" si="1046"/>
        <v>EF372544</v>
      </c>
      <c r="AZ1650" s="260" t="str">
        <f t="shared" si="1047"/>
        <v>3f.NLD.pig</v>
      </c>
      <c r="BA1650" s="260" t="str">
        <f t="shared" si="1048"/>
        <v>3f.NLD.pig.2005</v>
      </c>
      <c r="BB1650" s="200" t="str">
        <f t="shared" si="1049"/>
        <v>EF372544.HEV/SW/NL/2005-1023</v>
      </c>
      <c r="BC1650" s="201" t="str">
        <f t="shared" si="1050"/>
        <v>EF372544</v>
      </c>
      <c r="BD1650" s="201" t="str">
        <f t="shared" si="1051"/>
        <v>EF372544</v>
      </c>
      <c r="BE1650" s="200" t="str">
        <f t="shared" si="1052"/>
        <v>EF372544=</v>
      </c>
      <c r="BF1650" s="200" t="str">
        <f t="shared" si="1053"/>
        <v>EF372544=out</v>
      </c>
      <c r="BG1650" s="200" t="str">
        <f t="shared" si="1054"/>
        <v>EF372544=out</v>
      </c>
      <c r="BH1650" s="200" t="str">
        <f t="shared" si="1055"/>
        <v>EF372544=HEV/SW/NL/2005-1023</v>
      </c>
      <c r="BI1650" s="200" t="str">
        <f t="shared" si="1056"/>
        <v>EF372544=HEV/SW/NL/2005-1023. 3f.NLD.pig</v>
      </c>
      <c r="BJ1650" s="200" t="str">
        <f t="shared" si="1057"/>
        <v>EF372544=HEV/SW/NL/2005-1023. 3f.NLD.pig.2005</v>
      </c>
      <c r="BK1650" s="200" t="str">
        <f t="shared" si="1058"/>
        <v>EF372544=HEV/SW/NL/2005-1023. 3f.NLD.pig</v>
      </c>
      <c r="BL1650" s="200" t="str">
        <f t="shared" si="1059"/>
        <v>EF372544=3f.NLD.pig</v>
      </c>
      <c r="BM1650" s="200" t="str">
        <f t="shared" si="1060"/>
        <v>EF372544=3f</v>
      </c>
      <c r="BN1650" s="200" t="str">
        <f t="shared" si="1061"/>
        <v>EF372544=3feg</v>
      </c>
      <c r="BO1650" s="200" t="str">
        <f t="shared" si="1062"/>
        <v>EF372544=3</v>
      </c>
      <c r="BP1650" s="200" t="str">
        <f t="shared" si="1063"/>
        <v>3f=</v>
      </c>
      <c r="BQ1650" s="261" t="str">
        <f t="shared" si="1064"/>
        <v>EF372544</v>
      </c>
      <c r="BR1650" s="262" t="str">
        <f t="shared" si="1065"/>
        <v>HEV/SW/NL/2005-1023</v>
      </c>
      <c r="BS1650" s="263" t="str">
        <f t="shared" si="1066"/>
        <v>3f.NLD.pig.2005</v>
      </c>
      <c r="BT1650" s="264" t="str">
        <f t="shared" si="1067"/>
        <v/>
      </c>
      <c r="BU1650" s="264" t="str">
        <f t="shared" si="1068"/>
        <v>3f</v>
      </c>
      <c r="BV1650" s="264" t="str">
        <f t="shared" si="1069"/>
        <v/>
      </c>
      <c r="BW1650" s="264" t="str">
        <f t="shared" si="1070"/>
        <v/>
      </c>
      <c r="BX1650" s="264" t="str">
        <f t="shared" si="1071"/>
        <v/>
      </c>
      <c r="BY1650" s="265" t="str">
        <f t="shared" si="1072"/>
        <v/>
      </c>
      <c r="BZ1650" s="243"/>
      <c r="CA1650" s="207" t="s">
        <v>1779</v>
      </c>
      <c r="CB1650" s="200" t="str">
        <f t="shared" si="1073"/>
        <v>EF372544</v>
      </c>
      <c r="CC1650" s="200" t="str">
        <f t="shared" si="1074"/>
        <v>3f</v>
      </c>
      <c r="CD1650" s="200" t="str">
        <f t="shared" si="1075"/>
        <v>EF372544</v>
      </c>
      <c r="CE1650" s="200" t="str">
        <f t="shared" si="1076"/>
        <v/>
      </c>
      <c r="CF1650" s="243"/>
      <c r="CG1650" s="200" t="str">
        <f t="shared" si="1077"/>
        <v>EF372544</v>
      </c>
      <c r="CH1650" s="208" t="s">
        <v>360</v>
      </c>
      <c r="CI1650" s="208" t="s">
        <v>361</v>
      </c>
      <c r="CJ1650" s="208" t="s">
        <v>362</v>
      </c>
      <c r="CK1650" s="243"/>
      <c r="CL1650" s="209"/>
      <c r="CM1650" s="209"/>
      <c r="CN1650" s="209"/>
      <c r="CO1650" s="243"/>
      <c r="CP1650" s="243"/>
      <c r="CQ1650" s="200" t="str">
        <f t="shared" si="1085"/>
        <v>HEV/SW/NL/2005-1023</v>
      </c>
      <c r="CR1650" s="200" t="str">
        <f t="shared" si="1086"/>
        <v/>
      </c>
      <c r="CS1650" s="200" t="str">
        <f t="shared" si="1087"/>
        <v>Netherlands:</v>
      </c>
      <c r="CT1650" s="200" t="str">
        <f t="shared" si="1088"/>
        <v>2005</v>
      </c>
      <c r="CU1650" s="200" t="str">
        <f t="shared" si="1089"/>
        <v/>
      </c>
      <c r="CV1650" s="200">
        <f t="shared" si="1042"/>
        <v>3</v>
      </c>
      <c r="CW1650" s="266" t="str">
        <f t="shared" si="1084"/>
        <v>3f</v>
      </c>
      <c r="CX1650" s="200" t="str">
        <f t="shared" si="1078"/>
        <v>Hepatitis E virus strain HEV/SW/NL/2005-1023 , partial cds</v>
      </c>
    </row>
    <row r="1651" spans="1:102" ht="11.85" customHeight="1" x14ac:dyDescent="0.25">
      <c r="A1651" s="239" t="s">
        <v>2062</v>
      </c>
      <c r="B1651" s="174">
        <v>3</v>
      </c>
      <c r="C1651" s="272">
        <v>3</v>
      </c>
      <c r="D1651" s="176" t="s">
        <v>708</v>
      </c>
      <c r="E1651" s="177" t="s">
        <v>646</v>
      </c>
      <c r="F1651" s="375" t="s">
        <v>1778</v>
      </c>
      <c r="H1651" s="180" t="s">
        <v>786</v>
      </c>
      <c r="I1651" s="181" t="s">
        <v>787</v>
      </c>
      <c r="J1651" s="180" t="s">
        <v>788</v>
      </c>
      <c r="K1651" s="243"/>
      <c r="L1651" s="179"/>
      <c r="M1651" s="253" t="s">
        <v>353</v>
      </c>
      <c r="O1651" s="188"/>
      <c r="P1651" s="243"/>
      <c r="Q1651" s="243"/>
      <c r="R1651" s="243"/>
      <c r="S1651" s="243">
        <f t="shared" si="1043"/>
        <v>6322</v>
      </c>
      <c r="T1651" s="243"/>
      <c r="U1651" s="250"/>
      <c r="V1651" s="274"/>
      <c r="Y1651" s="288"/>
      <c r="Z1651" s="288"/>
      <c r="AA1651" s="288"/>
      <c r="AB1651" s="252" t="s">
        <v>708</v>
      </c>
      <c r="AE1651" s="288"/>
      <c r="AF1651" s="288"/>
      <c r="AG1651" s="288"/>
      <c r="AH1651" s="337" t="s">
        <v>789</v>
      </c>
      <c r="AI1651" s="192">
        <v>6567</v>
      </c>
      <c r="AJ1651" s="192">
        <v>6714</v>
      </c>
      <c r="AK1651" s="255">
        <f t="shared" si="1044"/>
        <v>148</v>
      </c>
      <c r="AL1651" s="256" t="b">
        <f t="shared" si="1045"/>
        <v>0</v>
      </c>
      <c r="AO1651" s="276"/>
      <c r="AP1651" s="258" t="b">
        <f>MATCH($F1651,$F$2:$F1651,0)=ROW($F1651)-1</f>
        <v>0</v>
      </c>
      <c r="AV1651" s="174" t="s">
        <v>111</v>
      </c>
      <c r="AW1651" s="180"/>
      <c r="AY1651" s="259" t="str">
        <f t="shared" si="1046"/>
        <v>EU526619</v>
      </c>
      <c r="AZ1651" s="260" t="str">
        <f t="shared" si="1047"/>
        <v>3f.NLD.pig</v>
      </c>
      <c r="BA1651" s="260" t="str">
        <f t="shared" si="1048"/>
        <v>3f.NLD.pig</v>
      </c>
      <c r="BB1651" s="200" t="str">
        <f t="shared" si="1049"/>
        <v>EU526619.HEV/SW/NL/2005-1023</v>
      </c>
      <c r="BC1651" s="201" t="str">
        <f t="shared" si="1050"/>
        <v>EU526619</v>
      </c>
      <c r="BD1651" s="201" t="str">
        <f t="shared" si="1051"/>
        <v>EU526619</v>
      </c>
      <c r="BE1651" s="200" t="str">
        <f t="shared" si="1052"/>
        <v>EU526619=</v>
      </c>
      <c r="BF1651" s="200" t="str">
        <f t="shared" si="1053"/>
        <v>EU526619=out</v>
      </c>
      <c r="BG1651" s="200" t="str">
        <f t="shared" si="1054"/>
        <v>EU526619=out</v>
      </c>
      <c r="BH1651" s="200" t="str">
        <f t="shared" si="1055"/>
        <v>EU526619=HEV/SW/NL/2005-1023</v>
      </c>
      <c r="BI1651" s="200" t="str">
        <f t="shared" si="1056"/>
        <v>EU526619=HEV/SW/NL/2005-1023. 3f.NLD.pig</v>
      </c>
      <c r="BJ1651" s="200" t="str">
        <f t="shared" si="1057"/>
        <v>EU526619=HEV/SW/NL/2005-1023. 3f.NLD.pig</v>
      </c>
      <c r="BK1651" s="200" t="str">
        <f t="shared" si="1058"/>
        <v>EU526619=HEV/SW/NL/2005-1023. 3f.NLD.pig</v>
      </c>
      <c r="BL1651" s="200" t="str">
        <f t="shared" si="1059"/>
        <v>EU526619=3f.NLD.pig</v>
      </c>
      <c r="BM1651" s="200" t="str">
        <f t="shared" si="1060"/>
        <v>EU526619=3f</v>
      </c>
      <c r="BN1651" s="200" t="str">
        <f t="shared" si="1061"/>
        <v>EU526619=3feg</v>
      </c>
      <c r="BO1651" s="200" t="str">
        <f t="shared" si="1062"/>
        <v>EU526619=3</v>
      </c>
      <c r="BP1651" s="200" t="str">
        <f t="shared" si="1063"/>
        <v>3f=</v>
      </c>
      <c r="BQ1651" s="261" t="str">
        <f t="shared" si="1064"/>
        <v>EU526619</v>
      </c>
      <c r="BR1651" s="262" t="str">
        <f t="shared" si="1065"/>
        <v>HEV/SW/NL/2005-1023</v>
      </c>
      <c r="BS1651" s="263" t="str">
        <f t="shared" si="1066"/>
        <v>3f.NLD.pig</v>
      </c>
      <c r="BT1651" s="264" t="str">
        <f t="shared" si="1067"/>
        <v/>
      </c>
      <c r="BU1651" s="264" t="str">
        <f t="shared" si="1068"/>
        <v/>
      </c>
      <c r="BV1651" s="264" t="str">
        <f t="shared" si="1069"/>
        <v/>
      </c>
      <c r="BW1651" s="264" t="str">
        <f t="shared" si="1070"/>
        <v/>
      </c>
      <c r="BX1651" s="264" t="str">
        <f t="shared" si="1071"/>
        <v/>
      </c>
      <c r="BY1651" s="265" t="str">
        <f t="shared" si="1072"/>
        <v>3f</v>
      </c>
      <c r="BZ1651" s="243"/>
      <c r="CA1651" s="207" t="s">
        <v>2063</v>
      </c>
      <c r="CB1651" s="200" t="str">
        <f t="shared" si="1073"/>
        <v>EU526619</v>
      </c>
      <c r="CC1651" s="200" t="str">
        <f t="shared" si="1074"/>
        <v>3f</v>
      </c>
      <c r="CD1651" s="200" t="str">
        <f t="shared" si="1075"/>
        <v>EU526619</v>
      </c>
      <c r="CE1651" s="200" t="str">
        <f t="shared" si="1076"/>
        <v/>
      </c>
      <c r="CF1651" s="243"/>
      <c r="CG1651" s="200" t="str">
        <f t="shared" si="1077"/>
        <v>EU526619</v>
      </c>
      <c r="CH1651" s="208" t="s">
        <v>360</v>
      </c>
      <c r="CI1651" s="208" t="s">
        <v>361</v>
      </c>
      <c r="CJ1651" s="208" t="s">
        <v>362</v>
      </c>
      <c r="CK1651" s="243"/>
      <c r="CL1651" s="209"/>
      <c r="CM1651" s="209"/>
      <c r="CN1651" s="209"/>
      <c r="CO1651" s="243"/>
      <c r="CP1651" s="243"/>
      <c r="CQ1651" s="200" t="str">
        <f t="shared" si="1085"/>
        <v>HEV/SW/NL/2005-1023</v>
      </c>
      <c r="CR1651" s="200" t="str">
        <f t="shared" si="1086"/>
        <v/>
      </c>
      <c r="CS1651" s="200" t="str">
        <f t="shared" si="1087"/>
        <v>Netherlands:</v>
      </c>
      <c r="CT1651" s="200" t="str">
        <f t="shared" si="1088"/>
        <v/>
      </c>
      <c r="CU1651" s="200" t="str">
        <f t="shared" si="1089"/>
        <v/>
      </c>
      <c r="CV1651" s="200">
        <f t="shared" si="1042"/>
        <v>3</v>
      </c>
      <c r="CW1651" s="266" t="str">
        <f t="shared" si="1084"/>
        <v>3f</v>
      </c>
      <c r="CX1651" s="200" t="str">
        <f t="shared" si="1078"/>
        <v>Hepatitis E virus strain HEV/SW/NL/2005-1023 , partial cds</v>
      </c>
    </row>
    <row r="1652" spans="1:102" ht="11.85" customHeight="1" x14ac:dyDescent="0.25">
      <c r="A1652" s="292" t="s">
        <v>1792</v>
      </c>
      <c r="B1652" s="174">
        <v>3</v>
      </c>
      <c r="C1652" s="288">
        <v>3</v>
      </c>
      <c r="D1652" s="279" t="s">
        <v>708</v>
      </c>
      <c r="E1652" s="177" t="s">
        <v>646</v>
      </c>
      <c r="F1652" s="277" t="s">
        <v>1793</v>
      </c>
      <c r="H1652" s="277" t="s">
        <v>786</v>
      </c>
      <c r="I1652" s="457" t="s">
        <v>787</v>
      </c>
      <c r="J1652" s="277" t="s">
        <v>788</v>
      </c>
      <c r="K1652" s="243"/>
      <c r="L1652" s="179"/>
      <c r="M1652" s="253" t="s">
        <v>353</v>
      </c>
      <c r="O1652" s="188">
        <v>2005</v>
      </c>
      <c r="P1652" s="187"/>
      <c r="Q1652" s="187"/>
      <c r="R1652" s="281"/>
      <c r="S1652" s="281">
        <f t="shared" si="1043"/>
        <v>125</v>
      </c>
      <c r="T1652" s="281"/>
      <c r="U1652" s="250"/>
      <c r="V1652" s="274"/>
      <c r="X1652" s="275" t="s">
        <v>708</v>
      </c>
      <c r="Y1652" s="272"/>
      <c r="Z1652" s="272"/>
      <c r="AA1652" s="272"/>
      <c r="AD1652" s="191" t="s">
        <v>355</v>
      </c>
      <c r="AE1652" s="272"/>
      <c r="AF1652" s="272"/>
      <c r="AG1652" s="272"/>
      <c r="AI1652" s="192">
        <v>134</v>
      </c>
      <c r="AJ1652" s="192">
        <v>375</v>
      </c>
      <c r="AK1652" s="255">
        <f t="shared" si="1044"/>
        <v>242</v>
      </c>
      <c r="AL1652" s="256" t="b">
        <f t="shared" si="1045"/>
        <v>0</v>
      </c>
      <c r="AM1652" s="281"/>
      <c r="AN1652" s="281"/>
      <c r="AO1652" s="276"/>
      <c r="AP1652" s="258" t="b">
        <f>MATCH($F1652,$F$2:$F1652,0)=ROW($F1652)-1</f>
        <v>1</v>
      </c>
      <c r="AQ1652" s="288"/>
      <c r="AR1652" s="288"/>
      <c r="AS1652" s="288"/>
      <c r="AT1652" s="288"/>
      <c r="AU1652" s="288"/>
      <c r="AV1652" s="288"/>
      <c r="AW1652" s="288"/>
      <c r="AX1652" s="281"/>
      <c r="AY1652" s="259" t="str">
        <f t="shared" si="1046"/>
        <v>EF372549</v>
      </c>
      <c r="AZ1652" s="260" t="str">
        <f t="shared" si="1047"/>
        <v>3f.NLD.pig</v>
      </c>
      <c r="BA1652" s="260" t="str">
        <f t="shared" si="1048"/>
        <v>3f.NLD.pig.2005</v>
      </c>
      <c r="BB1652" s="200" t="str">
        <f t="shared" si="1049"/>
        <v>EF372549.HEV/SW/NL/2005-1034</v>
      </c>
      <c r="BC1652" s="201" t="str">
        <f t="shared" si="1050"/>
        <v>EF372549</v>
      </c>
      <c r="BD1652" s="201" t="str">
        <f t="shared" si="1051"/>
        <v>EF372549</v>
      </c>
      <c r="BE1652" s="200" t="str">
        <f t="shared" si="1052"/>
        <v>EF372549=</v>
      </c>
      <c r="BF1652" s="200" t="str">
        <f t="shared" si="1053"/>
        <v>EF372549=out</v>
      </c>
      <c r="BG1652" s="200" t="str">
        <f t="shared" si="1054"/>
        <v>EF372549=out</v>
      </c>
      <c r="BH1652" s="200" t="str">
        <f t="shared" si="1055"/>
        <v>EF372549=HEV/SW/NL/2005-1034</v>
      </c>
      <c r="BI1652" s="200" t="str">
        <f t="shared" si="1056"/>
        <v>EF372549=HEV/SW/NL/2005-1034. 3f.NLD.pig</v>
      </c>
      <c r="BJ1652" s="200" t="str">
        <f t="shared" si="1057"/>
        <v>EF372549=HEV/SW/NL/2005-1034. 3f.NLD.pig.2005</v>
      </c>
      <c r="BK1652" s="200" t="str">
        <f t="shared" si="1058"/>
        <v>EF372549=HEV/SW/NL/2005-1034. 3f.NLD.pig</v>
      </c>
      <c r="BL1652" s="200" t="str">
        <f t="shared" si="1059"/>
        <v>EF372549=3f.NLD.pig</v>
      </c>
      <c r="BM1652" s="200" t="str">
        <f t="shared" si="1060"/>
        <v>EF372549=3f</v>
      </c>
      <c r="BN1652" s="200" t="str">
        <f t="shared" si="1061"/>
        <v>EF372549=3feg</v>
      </c>
      <c r="BO1652" s="200" t="str">
        <f t="shared" si="1062"/>
        <v>EF372549=3</v>
      </c>
      <c r="BP1652" s="200" t="str">
        <f t="shared" si="1063"/>
        <v>3f=</v>
      </c>
      <c r="BQ1652" s="261" t="str">
        <f t="shared" si="1064"/>
        <v>EF372549</v>
      </c>
      <c r="BR1652" s="262" t="str">
        <f t="shared" si="1065"/>
        <v>HEV/SW/NL/2005-1034</v>
      </c>
      <c r="BS1652" s="263" t="str">
        <f t="shared" si="1066"/>
        <v>3f.NLD.pig.2005</v>
      </c>
      <c r="BT1652" s="264" t="str">
        <f t="shared" si="1067"/>
        <v/>
      </c>
      <c r="BU1652" s="264" t="str">
        <f t="shared" si="1068"/>
        <v>3f</v>
      </c>
      <c r="BV1652" s="264" t="str">
        <f t="shared" si="1069"/>
        <v/>
      </c>
      <c r="BW1652" s="264" t="str">
        <f t="shared" si="1070"/>
        <v/>
      </c>
      <c r="BX1652" s="264" t="str">
        <f t="shared" si="1071"/>
        <v/>
      </c>
      <c r="BY1652" s="265" t="str">
        <f t="shared" si="1072"/>
        <v/>
      </c>
      <c r="BZ1652" s="283"/>
      <c r="CA1652" s="283" t="s">
        <v>1794</v>
      </c>
      <c r="CB1652" s="284" t="str">
        <f t="shared" si="1073"/>
        <v>EF372549</v>
      </c>
      <c r="CC1652" s="284" t="str">
        <f t="shared" si="1074"/>
        <v>3f</v>
      </c>
      <c r="CD1652" s="284" t="str">
        <f t="shared" si="1075"/>
        <v>EF372549</v>
      </c>
      <c r="CE1652" s="284" t="str">
        <f t="shared" si="1076"/>
        <v/>
      </c>
      <c r="CF1652" s="283"/>
      <c r="CG1652" s="284" t="str">
        <f t="shared" si="1077"/>
        <v>EF372549</v>
      </c>
      <c r="CH1652" s="285" t="s">
        <v>360</v>
      </c>
      <c r="CI1652" s="285" t="s">
        <v>361</v>
      </c>
      <c r="CJ1652" s="285" t="s">
        <v>362</v>
      </c>
      <c r="CK1652" s="285"/>
      <c r="CL1652" s="286"/>
      <c r="CM1652" s="286"/>
      <c r="CN1652" s="286"/>
      <c r="CO1652" s="286"/>
      <c r="CP1652" s="285"/>
      <c r="CQ1652" s="284" t="str">
        <f t="shared" si="1085"/>
        <v>HEV/SW/NL/2005-1034</v>
      </c>
      <c r="CR1652" s="284" t="str">
        <f t="shared" si="1086"/>
        <v/>
      </c>
      <c r="CS1652" s="284" t="str">
        <f t="shared" si="1087"/>
        <v>Netherlands:</v>
      </c>
      <c r="CT1652" s="284" t="str">
        <f t="shared" si="1088"/>
        <v>2005</v>
      </c>
      <c r="CU1652" s="284" t="str">
        <f t="shared" si="1089"/>
        <v/>
      </c>
      <c r="CV1652" s="284">
        <f t="shared" si="1042"/>
        <v>3</v>
      </c>
      <c r="CW1652" s="287" t="str">
        <f t="shared" si="1084"/>
        <v>3f</v>
      </c>
      <c r="CX1652" s="200" t="str">
        <f t="shared" si="1078"/>
        <v>Hepatitis E virus strain HEV/SW/NL/2005-1034 , partial cds</v>
      </c>
    </row>
    <row r="1653" spans="1:102" ht="11.85" customHeight="1" x14ac:dyDescent="0.25">
      <c r="A1653" s="239" t="s">
        <v>2040</v>
      </c>
      <c r="B1653" s="174">
        <v>3</v>
      </c>
      <c r="C1653" s="272">
        <v>3</v>
      </c>
      <c r="D1653" s="176" t="s">
        <v>708</v>
      </c>
      <c r="E1653" s="177" t="s">
        <v>646</v>
      </c>
      <c r="F1653" s="375" t="s">
        <v>1793</v>
      </c>
      <c r="H1653" s="243" t="s">
        <v>786</v>
      </c>
      <c r="I1653" s="468" t="s">
        <v>787</v>
      </c>
      <c r="J1653" s="243" t="s">
        <v>788</v>
      </c>
      <c r="K1653" s="243"/>
      <c r="L1653" s="179"/>
      <c r="M1653" s="253" t="s">
        <v>353</v>
      </c>
      <c r="O1653" s="188"/>
      <c r="P1653" s="243"/>
      <c r="Q1653" s="243"/>
      <c r="R1653" s="243"/>
      <c r="S1653" s="243">
        <f t="shared" si="1043"/>
        <v>6322</v>
      </c>
      <c r="T1653" s="243"/>
      <c r="U1653" s="250"/>
      <c r="V1653" s="274"/>
      <c r="Y1653" s="288"/>
      <c r="Z1653" s="288"/>
      <c r="AA1653" s="288"/>
      <c r="AB1653" s="252" t="s">
        <v>708</v>
      </c>
      <c r="AE1653" s="288"/>
      <c r="AF1653" s="288"/>
      <c r="AG1653" s="288"/>
      <c r="AH1653" s="337" t="s">
        <v>789</v>
      </c>
      <c r="AI1653" s="192">
        <v>6567</v>
      </c>
      <c r="AJ1653" s="192">
        <v>6714</v>
      </c>
      <c r="AK1653" s="255">
        <f t="shared" si="1044"/>
        <v>148</v>
      </c>
      <c r="AL1653" s="256" t="b">
        <f t="shared" si="1045"/>
        <v>0</v>
      </c>
      <c r="AM1653" s="243"/>
      <c r="AN1653" s="243"/>
      <c r="AO1653" s="276"/>
      <c r="AP1653" s="258" t="b">
        <f>MATCH($F1653,$F$2:$F1653,0)=ROW($F1653)-1</f>
        <v>0</v>
      </c>
      <c r="AQ1653" s="272"/>
      <c r="AR1653" s="272"/>
      <c r="AS1653" s="272"/>
      <c r="AT1653" s="272"/>
      <c r="AU1653" s="272"/>
      <c r="AV1653" s="272" t="s">
        <v>111</v>
      </c>
      <c r="AW1653" s="243"/>
      <c r="AX1653" s="243"/>
      <c r="AY1653" s="259" t="str">
        <f t="shared" si="1046"/>
        <v>EU526610</v>
      </c>
      <c r="AZ1653" s="260" t="str">
        <f t="shared" si="1047"/>
        <v>3f.NLD.pig</v>
      </c>
      <c r="BA1653" s="260" t="str">
        <f t="shared" si="1048"/>
        <v>3f.NLD.pig</v>
      </c>
      <c r="BB1653" s="200" t="str">
        <f t="shared" si="1049"/>
        <v>EU526610.HEV/SW/NL/2005-1034</v>
      </c>
      <c r="BC1653" s="201" t="str">
        <f t="shared" si="1050"/>
        <v>EU526610</v>
      </c>
      <c r="BD1653" s="201" t="str">
        <f t="shared" si="1051"/>
        <v>EU526610</v>
      </c>
      <c r="BE1653" s="200" t="str">
        <f t="shared" si="1052"/>
        <v>EU526610=</v>
      </c>
      <c r="BF1653" s="200" t="str">
        <f t="shared" si="1053"/>
        <v>EU526610=out</v>
      </c>
      <c r="BG1653" s="200" t="str">
        <f t="shared" si="1054"/>
        <v>EU526610=out</v>
      </c>
      <c r="BH1653" s="200" t="str">
        <f t="shared" si="1055"/>
        <v>EU526610=HEV/SW/NL/2005-1034</v>
      </c>
      <c r="BI1653" s="200" t="str">
        <f t="shared" si="1056"/>
        <v>EU526610=HEV/SW/NL/2005-1034. 3f.NLD.pig</v>
      </c>
      <c r="BJ1653" s="200" t="str">
        <f t="shared" si="1057"/>
        <v>EU526610=HEV/SW/NL/2005-1034. 3f.NLD.pig</v>
      </c>
      <c r="BK1653" s="200" t="str">
        <f t="shared" si="1058"/>
        <v>EU526610=HEV/SW/NL/2005-1034. 3f.NLD.pig</v>
      </c>
      <c r="BL1653" s="200" t="str">
        <f t="shared" si="1059"/>
        <v>EU526610=3f.NLD.pig</v>
      </c>
      <c r="BM1653" s="200" t="str">
        <f t="shared" si="1060"/>
        <v>EU526610=3f</v>
      </c>
      <c r="BN1653" s="200" t="str">
        <f t="shared" si="1061"/>
        <v>EU526610=3feg</v>
      </c>
      <c r="BO1653" s="200" t="str">
        <f t="shared" si="1062"/>
        <v>EU526610=3</v>
      </c>
      <c r="BP1653" s="200" t="str">
        <f t="shared" si="1063"/>
        <v>3f=</v>
      </c>
      <c r="BQ1653" s="261" t="str">
        <f t="shared" si="1064"/>
        <v>EU526610</v>
      </c>
      <c r="BR1653" s="262" t="str">
        <f t="shared" si="1065"/>
        <v>HEV/SW/NL/2005-1034</v>
      </c>
      <c r="BS1653" s="263" t="str">
        <f t="shared" si="1066"/>
        <v>3f.NLD.pig</v>
      </c>
      <c r="BT1653" s="264" t="str">
        <f t="shared" si="1067"/>
        <v/>
      </c>
      <c r="BU1653" s="264" t="str">
        <f t="shared" si="1068"/>
        <v/>
      </c>
      <c r="BV1653" s="264" t="str">
        <f t="shared" si="1069"/>
        <v/>
      </c>
      <c r="BW1653" s="264" t="str">
        <f t="shared" si="1070"/>
        <v/>
      </c>
      <c r="BX1653" s="264" t="str">
        <f t="shared" si="1071"/>
        <v/>
      </c>
      <c r="BY1653" s="265" t="str">
        <f t="shared" si="1072"/>
        <v>3f</v>
      </c>
      <c r="BZ1653" s="243"/>
      <c r="CA1653" s="207" t="s">
        <v>2041</v>
      </c>
      <c r="CB1653" s="200" t="str">
        <f t="shared" si="1073"/>
        <v>EU526610</v>
      </c>
      <c r="CC1653" s="200" t="str">
        <f t="shared" si="1074"/>
        <v>3f</v>
      </c>
      <c r="CD1653" s="200" t="str">
        <f t="shared" si="1075"/>
        <v>EU526610</v>
      </c>
      <c r="CE1653" s="200" t="str">
        <f t="shared" si="1076"/>
        <v/>
      </c>
      <c r="CF1653" s="243"/>
      <c r="CG1653" s="200" t="str">
        <f t="shared" si="1077"/>
        <v>EU526610</v>
      </c>
      <c r="CH1653" s="208" t="s">
        <v>360</v>
      </c>
      <c r="CI1653" s="208" t="s">
        <v>361</v>
      </c>
      <c r="CJ1653" s="208" t="s">
        <v>362</v>
      </c>
      <c r="CK1653" s="243"/>
      <c r="CL1653" s="209"/>
      <c r="CM1653" s="209"/>
      <c r="CN1653" s="209"/>
      <c r="CO1653" s="243"/>
      <c r="CP1653" s="243"/>
      <c r="CQ1653" s="200" t="str">
        <f t="shared" si="1085"/>
        <v>HEV/SW/NL/2005-1034</v>
      </c>
      <c r="CR1653" s="200" t="str">
        <f t="shared" si="1086"/>
        <v/>
      </c>
      <c r="CS1653" s="200" t="str">
        <f t="shared" si="1087"/>
        <v>Netherlands:</v>
      </c>
      <c r="CT1653" s="200" t="str">
        <f t="shared" si="1088"/>
        <v/>
      </c>
      <c r="CU1653" s="200" t="str">
        <f t="shared" si="1089"/>
        <v/>
      </c>
      <c r="CV1653" s="200">
        <f t="shared" si="1042"/>
        <v>3</v>
      </c>
      <c r="CW1653" s="266" t="str">
        <f t="shared" si="1084"/>
        <v>3f</v>
      </c>
      <c r="CX1653" s="200" t="str">
        <f t="shared" si="1078"/>
        <v>Hepatitis E virus strain HEV/SW/NL/2005-1034 , partial cds</v>
      </c>
    </row>
    <row r="1654" spans="1:102" ht="11.85" customHeight="1" x14ac:dyDescent="0.25">
      <c r="A1654" s="239" t="s">
        <v>1798</v>
      </c>
      <c r="B1654" s="174">
        <v>3</v>
      </c>
      <c r="C1654" s="272">
        <v>3</v>
      </c>
      <c r="D1654" s="176" t="s">
        <v>708</v>
      </c>
      <c r="E1654" s="177" t="s">
        <v>646</v>
      </c>
      <c r="F1654" s="375" t="s">
        <v>1799</v>
      </c>
      <c r="H1654" s="243" t="s">
        <v>786</v>
      </c>
      <c r="I1654" s="468" t="s">
        <v>787</v>
      </c>
      <c r="J1654" s="243" t="s">
        <v>788</v>
      </c>
      <c r="K1654" s="243"/>
      <c r="L1654" s="179"/>
      <c r="M1654" s="253" t="s">
        <v>353</v>
      </c>
      <c r="O1654" s="188">
        <v>2005</v>
      </c>
      <c r="P1654" s="243"/>
      <c r="Q1654" s="243"/>
      <c r="R1654" s="243"/>
      <c r="S1654" s="243">
        <f t="shared" si="1043"/>
        <v>125</v>
      </c>
      <c r="T1654" s="243"/>
      <c r="U1654" s="250"/>
      <c r="V1654" s="274"/>
      <c r="X1654" s="191" t="s">
        <v>708</v>
      </c>
      <c r="Y1654" s="272"/>
      <c r="Z1654" s="272"/>
      <c r="AA1654" s="272"/>
      <c r="AB1654" s="290"/>
      <c r="AD1654" s="191" t="s">
        <v>355</v>
      </c>
      <c r="AE1654" s="272"/>
      <c r="AF1654" s="272"/>
      <c r="AG1654" s="272"/>
      <c r="AH1654" s="282"/>
      <c r="AI1654" s="192">
        <v>134</v>
      </c>
      <c r="AJ1654" s="192">
        <v>375</v>
      </c>
      <c r="AK1654" s="255">
        <f t="shared" si="1044"/>
        <v>242</v>
      </c>
      <c r="AL1654" s="256" t="b">
        <f t="shared" si="1045"/>
        <v>0</v>
      </c>
      <c r="AM1654" s="243"/>
      <c r="AN1654" s="243"/>
      <c r="AO1654" s="290"/>
      <c r="AP1654" s="258" t="b">
        <f>MATCH($F1654,$F$2:$F1654,0)=ROW($F1654)-1</f>
        <v>1</v>
      </c>
      <c r="AQ1654" s="272"/>
      <c r="AR1654" s="272"/>
      <c r="AS1654" s="272"/>
      <c r="AT1654" s="272"/>
      <c r="AU1654" s="272"/>
      <c r="AV1654" s="272"/>
      <c r="AW1654" s="243"/>
      <c r="AX1654" s="243"/>
      <c r="AY1654" s="259" t="str">
        <f t="shared" si="1046"/>
        <v>EF372551</v>
      </c>
      <c r="AZ1654" s="260" t="str">
        <f t="shared" si="1047"/>
        <v>3f.NLD.pig</v>
      </c>
      <c r="BA1654" s="260" t="str">
        <f t="shared" si="1048"/>
        <v>3f.NLD.pig.2005</v>
      </c>
      <c r="BB1654" s="200" t="str">
        <f t="shared" si="1049"/>
        <v>EF372551.HEV/SW/NL/2005-1037</v>
      </c>
      <c r="BC1654" s="201" t="str">
        <f t="shared" si="1050"/>
        <v>EF372551</v>
      </c>
      <c r="BD1654" s="201" t="str">
        <f t="shared" si="1051"/>
        <v>EF372551</v>
      </c>
      <c r="BE1654" s="200" t="str">
        <f t="shared" si="1052"/>
        <v>EF372551=</v>
      </c>
      <c r="BF1654" s="200" t="str">
        <f t="shared" si="1053"/>
        <v>EF372551=out</v>
      </c>
      <c r="BG1654" s="200" t="str">
        <f t="shared" si="1054"/>
        <v>EF372551=out</v>
      </c>
      <c r="BH1654" s="200" t="str">
        <f t="shared" si="1055"/>
        <v>EF372551=HEV/SW/NL/2005-1037</v>
      </c>
      <c r="BI1654" s="200" t="str">
        <f t="shared" si="1056"/>
        <v>EF372551=HEV/SW/NL/2005-1037. 3f.NLD.pig</v>
      </c>
      <c r="BJ1654" s="200" t="str">
        <f t="shared" si="1057"/>
        <v>EF372551=HEV/SW/NL/2005-1037. 3f.NLD.pig.2005</v>
      </c>
      <c r="BK1654" s="200" t="str">
        <f t="shared" si="1058"/>
        <v>EF372551=HEV/SW/NL/2005-1037. 3f.NLD.pig</v>
      </c>
      <c r="BL1654" s="200" t="str">
        <f t="shared" si="1059"/>
        <v>EF372551=3f.NLD.pig</v>
      </c>
      <c r="BM1654" s="200" t="str">
        <f t="shared" si="1060"/>
        <v>EF372551=3f</v>
      </c>
      <c r="BN1654" s="200" t="str">
        <f t="shared" si="1061"/>
        <v>EF372551=3feg</v>
      </c>
      <c r="BO1654" s="200" t="str">
        <f t="shared" si="1062"/>
        <v>EF372551=3</v>
      </c>
      <c r="BP1654" s="200" t="str">
        <f t="shared" si="1063"/>
        <v>3f=</v>
      </c>
      <c r="BQ1654" s="261" t="str">
        <f t="shared" si="1064"/>
        <v>EF372551</v>
      </c>
      <c r="BR1654" s="262" t="str">
        <f t="shared" si="1065"/>
        <v>HEV/SW/NL/2005-1037</v>
      </c>
      <c r="BS1654" s="263" t="str">
        <f t="shared" si="1066"/>
        <v>3f.NLD.pig.2005</v>
      </c>
      <c r="BT1654" s="264" t="str">
        <f t="shared" si="1067"/>
        <v/>
      </c>
      <c r="BU1654" s="264" t="str">
        <f t="shared" si="1068"/>
        <v>3f</v>
      </c>
      <c r="BV1654" s="264" t="str">
        <f t="shared" si="1069"/>
        <v/>
      </c>
      <c r="BW1654" s="264" t="str">
        <f t="shared" si="1070"/>
        <v/>
      </c>
      <c r="BX1654" s="264" t="str">
        <f t="shared" si="1071"/>
        <v/>
      </c>
      <c r="BY1654" s="265" t="str">
        <f t="shared" si="1072"/>
        <v/>
      </c>
      <c r="BZ1654" s="243"/>
      <c r="CA1654" s="207" t="s">
        <v>1800</v>
      </c>
      <c r="CB1654" s="200" t="str">
        <f t="shared" si="1073"/>
        <v>EF372551</v>
      </c>
      <c r="CC1654" s="200" t="str">
        <f t="shared" si="1074"/>
        <v>3f</v>
      </c>
      <c r="CD1654" s="200" t="str">
        <f t="shared" si="1075"/>
        <v>EF372551</v>
      </c>
      <c r="CE1654" s="200" t="str">
        <f t="shared" si="1076"/>
        <v/>
      </c>
      <c r="CF1654" s="243"/>
      <c r="CG1654" s="200" t="str">
        <f t="shared" si="1077"/>
        <v>EF372551</v>
      </c>
      <c r="CH1654" s="208" t="s">
        <v>360</v>
      </c>
      <c r="CI1654" s="208" t="s">
        <v>361</v>
      </c>
      <c r="CJ1654" s="208" t="s">
        <v>362</v>
      </c>
      <c r="CK1654" s="243"/>
      <c r="CL1654" s="209"/>
      <c r="CM1654" s="209"/>
      <c r="CN1654" s="209"/>
      <c r="CO1654" s="243"/>
      <c r="CP1654" s="243"/>
      <c r="CQ1654" s="200" t="str">
        <f t="shared" si="1085"/>
        <v>HEV/SW/NL/2005-1037</v>
      </c>
      <c r="CR1654" s="200" t="str">
        <f t="shared" si="1086"/>
        <v/>
      </c>
      <c r="CS1654" s="200" t="str">
        <f t="shared" si="1087"/>
        <v>Netherlands:</v>
      </c>
      <c r="CT1654" s="200" t="str">
        <f t="shared" si="1088"/>
        <v>2005</v>
      </c>
      <c r="CU1654" s="200" t="str">
        <f t="shared" si="1089"/>
        <v/>
      </c>
      <c r="CV1654" s="200">
        <f t="shared" si="1042"/>
        <v>3</v>
      </c>
      <c r="CW1654" s="266" t="str">
        <f t="shared" si="1084"/>
        <v>3f</v>
      </c>
      <c r="CX1654" s="200" t="str">
        <f t="shared" si="1078"/>
        <v>Hepatitis E virus strain HEV/SW/NL/2005-1037 , partial cds</v>
      </c>
    </row>
    <row r="1655" spans="1:102" ht="11.85" customHeight="1" x14ac:dyDescent="0.25">
      <c r="A1655" s="239" t="s">
        <v>2042</v>
      </c>
      <c r="B1655" s="174">
        <v>3</v>
      </c>
      <c r="C1655" s="272">
        <v>3</v>
      </c>
      <c r="D1655" s="176" t="s">
        <v>708</v>
      </c>
      <c r="E1655" s="177" t="s">
        <v>646</v>
      </c>
      <c r="F1655" s="375" t="s">
        <v>2043</v>
      </c>
      <c r="H1655" s="180" t="s">
        <v>786</v>
      </c>
      <c r="I1655" s="181" t="s">
        <v>787</v>
      </c>
      <c r="J1655" s="180" t="s">
        <v>788</v>
      </c>
      <c r="K1655" s="243"/>
      <c r="L1655" s="179"/>
      <c r="M1655" s="253" t="s">
        <v>353</v>
      </c>
      <c r="O1655" s="188"/>
      <c r="P1655" s="243"/>
      <c r="Q1655" s="243"/>
      <c r="R1655" s="243"/>
      <c r="S1655" s="243">
        <f t="shared" si="1043"/>
        <v>6322</v>
      </c>
      <c r="T1655" s="243"/>
      <c r="U1655" s="250"/>
      <c r="V1655" s="274"/>
      <c r="Y1655" s="288"/>
      <c r="Z1655" s="288"/>
      <c r="AA1655" s="288"/>
      <c r="AB1655" s="252" t="s">
        <v>668</v>
      </c>
      <c r="AE1655" s="288"/>
      <c r="AF1655" s="288"/>
      <c r="AG1655" s="288"/>
      <c r="AH1655" s="337" t="s">
        <v>789</v>
      </c>
      <c r="AI1655" s="192">
        <v>6567</v>
      </c>
      <c r="AJ1655" s="192">
        <v>6714</v>
      </c>
      <c r="AK1655" s="255">
        <f t="shared" si="1044"/>
        <v>148</v>
      </c>
      <c r="AL1655" s="256" t="b">
        <f t="shared" si="1045"/>
        <v>0</v>
      </c>
      <c r="AO1655" s="276"/>
      <c r="AP1655" s="258" t="b">
        <f>MATCH($F1655,$F$2:$F1655,0)=ROW($F1655)-1</f>
        <v>1</v>
      </c>
      <c r="AV1655" s="174" t="s">
        <v>111</v>
      </c>
      <c r="AW1655" s="180"/>
      <c r="AY1655" s="259" t="str">
        <f t="shared" si="1046"/>
        <v>EU526611</v>
      </c>
      <c r="AZ1655" s="260" t="str">
        <f t="shared" si="1047"/>
        <v>3f.NLD.pig</v>
      </c>
      <c r="BA1655" s="260" t="str">
        <f t="shared" si="1048"/>
        <v>3f.NLD.pig</v>
      </c>
      <c r="BB1655" s="200" t="str">
        <f t="shared" si="1049"/>
        <v>EU526611.HEV/SW/NL/2005-1039</v>
      </c>
      <c r="BC1655" s="201" t="str">
        <f t="shared" si="1050"/>
        <v>EU526611</v>
      </c>
      <c r="BD1655" s="201" t="str">
        <f t="shared" si="1051"/>
        <v>EU526611</v>
      </c>
      <c r="BE1655" s="200" t="str">
        <f t="shared" si="1052"/>
        <v>EU526611=</v>
      </c>
      <c r="BF1655" s="200" t="str">
        <f t="shared" si="1053"/>
        <v>EU526611=out</v>
      </c>
      <c r="BG1655" s="200" t="str">
        <f t="shared" si="1054"/>
        <v>EU526611=out</v>
      </c>
      <c r="BH1655" s="200" t="str">
        <f t="shared" si="1055"/>
        <v>EU526611=HEV/SW/NL/2005-1039</v>
      </c>
      <c r="BI1655" s="200" t="str">
        <f t="shared" si="1056"/>
        <v>EU526611=HEV/SW/NL/2005-1039. 3f.NLD.pig</v>
      </c>
      <c r="BJ1655" s="200" t="str">
        <f t="shared" si="1057"/>
        <v>EU526611=HEV/SW/NL/2005-1039. 3f.NLD.pig</v>
      </c>
      <c r="BK1655" s="200" t="str">
        <f t="shared" si="1058"/>
        <v>EU526611=HEV/SW/NL/2005-1039. 3f.NLD.pig</v>
      </c>
      <c r="BL1655" s="200" t="str">
        <f t="shared" si="1059"/>
        <v>EU526611=3f.NLD.pig</v>
      </c>
      <c r="BM1655" s="200" t="str">
        <f t="shared" si="1060"/>
        <v>EU526611=3f</v>
      </c>
      <c r="BN1655" s="200" t="str">
        <f t="shared" si="1061"/>
        <v>EU526611=3feg</v>
      </c>
      <c r="BO1655" s="200" t="str">
        <f t="shared" si="1062"/>
        <v>EU526611=3</v>
      </c>
      <c r="BP1655" s="200" t="str">
        <f t="shared" si="1063"/>
        <v>3f=</v>
      </c>
      <c r="BQ1655" s="261" t="str">
        <f t="shared" si="1064"/>
        <v>EU526611</v>
      </c>
      <c r="BR1655" s="262" t="str">
        <f t="shared" si="1065"/>
        <v>HEV/SW/NL/2005-1039</v>
      </c>
      <c r="BS1655" s="263" t="str">
        <f t="shared" si="1066"/>
        <v>3f.NLD.pig</v>
      </c>
      <c r="BT1655" s="264" t="str">
        <f t="shared" si="1067"/>
        <v/>
      </c>
      <c r="BU1655" s="264" t="str">
        <f t="shared" si="1068"/>
        <v/>
      </c>
      <c r="BV1655" s="264" t="str">
        <f t="shared" si="1069"/>
        <v/>
      </c>
      <c r="BW1655" s="264" t="str">
        <f t="shared" si="1070"/>
        <v/>
      </c>
      <c r="BX1655" s="264" t="str">
        <f t="shared" si="1071"/>
        <v/>
      </c>
      <c r="BY1655" s="265" t="str">
        <f t="shared" si="1072"/>
        <v>3ef</v>
      </c>
      <c r="BZ1655" s="243"/>
      <c r="CA1655" s="207" t="s">
        <v>2044</v>
      </c>
      <c r="CB1655" s="200" t="str">
        <f t="shared" si="1073"/>
        <v>EU526611</v>
      </c>
      <c r="CC1655" s="200" t="str">
        <f t="shared" si="1074"/>
        <v>3ef</v>
      </c>
      <c r="CD1655" s="200" t="str">
        <f t="shared" si="1075"/>
        <v>EU526611</v>
      </c>
      <c r="CE1655" s="200" t="str">
        <f t="shared" si="1076"/>
        <v/>
      </c>
      <c r="CF1655" s="243"/>
      <c r="CG1655" s="200" t="str">
        <f t="shared" si="1077"/>
        <v>EU526611</v>
      </c>
      <c r="CH1655" s="208" t="s">
        <v>360</v>
      </c>
      <c r="CI1655" s="208" t="s">
        <v>361</v>
      </c>
      <c r="CJ1655" s="208" t="s">
        <v>362</v>
      </c>
      <c r="CK1655" s="243"/>
      <c r="CL1655" s="209"/>
      <c r="CM1655" s="209"/>
      <c r="CN1655" s="209"/>
      <c r="CO1655" s="243"/>
      <c r="CP1655" s="243"/>
      <c r="CQ1655" s="200" t="str">
        <f t="shared" si="1085"/>
        <v>HEV/SW/NL/2005-1039</v>
      </c>
      <c r="CR1655" s="200" t="str">
        <f t="shared" si="1086"/>
        <v/>
      </c>
      <c r="CS1655" s="200" t="str">
        <f t="shared" si="1087"/>
        <v>Netherlands:</v>
      </c>
      <c r="CT1655" s="200" t="str">
        <f t="shared" si="1088"/>
        <v/>
      </c>
      <c r="CU1655" s="200" t="str">
        <f t="shared" si="1089"/>
        <v/>
      </c>
      <c r="CV1655" s="200">
        <f t="shared" si="1042"/>
        <v>3</v>
      </c>
      <c r="CW1655" s="266" t="str">
        <f t="shared" si="1084"/>
        <v>3f</v>
      </c>
      <c r="CX1655" s="200" t="str">
        <f t="shared" si="1078"/>
        <v>Hepatitis E virus strain HEV/SW/NL/2005-1039 , partial cds</v>
      </c>
    </row>
    <row r="1656" spans="1:102" ht="11.85" customHeight="1" x14ac:dyDescent="0.25">
      <c r="A1656" s="239" t="s">
        <v>2045</v>
      </c>
      <c r="B1656" s="174">
        <v>3</v>
      </c>
      <c r="C1656" s="272">
        <v>3</v>
      </c>
      <c r="D1656" s="176" t="s">
        <v>708</v>
      </c>
      <c r="E1656" s="177" t="s">
        <v>646</v>
      </c>
      <c r="F1656" s="375" t="s">
        <v>2046</v>
      </c>
      <c r="H1656" s="243" t="s">
        <v>786</v>
      </c>
      <c r="I1656" s="181" t="s">
        <v>787</v>
      </c>
      <c r="J1656" s="180" t="s">
        <v>788</v>
      </c>
      <c r="K1656" s="243"/>
      <c r="L1656" s="179"/>
      <c r="M1656" s="253" t="s">
        <v>353</v>
      </c>
      <c r="O1656" s="188"/>
      <c r="P1656" s="243"/>
      <c r="Q1656" s="243"/>
      <c r="S1656" s="180">
        <f t="shared" si="1043"/>
        <v>6322</v>
      </c>
      <c r="U1656" s="250"/>
      <c r="V1656" s="274"/>
      <c r="Y1656" s="288"/>
      <c r="Z1656" s="288"/>
      <c r="AA1656" s="288"/>
      <c r="AB1656" s="252" t="s">
        <v>708</v>
      </c>
      <c r="AE1656" s="288"/>
      <c r="AF1656" s="288"/>
      <c r="AG1656" s="288"/>
      <c r="AH1656" s="337" t="s">
        <v>789</v>
      </c>
      <c r="AI1656" s="192">
        <v>6567</v>
      </c>
      <c r="AJ1656" s="192">
        <v>6714</v>
      </c>
      <c r="AK1656" s="255">
        <f t="shared" si="1044"/>
        <v>148</v>
      </c>
      <c r="AL1656" s="256" t="b">
        <f t="shared" si="1045"/>
        <v>0</v>
      </c>
      <c r="AO1656" s="276"/>
      <c r="AP1656" s="258" t="b">
        <f>MATCH($F1656,$F$2:$F1656,0)=ROW($F1656)-1</f>
        <v>1</v>
      </c>
      <c r="AU1656" s="272"/>
      <c r="AV1656" s="174" t="s">
        <v>111</v>
      </c>
      <c r="AW1656" s="180"/>
      <c r="AY1656" s="259" t="str">
        <f t="shared" si="1046"/>
        <v>EU526612</v>
      </c>
      <c r="AZ1656" s="260" t="str">
        <f t="shared" si="1047"/>
        <v>3f.NLD.pig</v>
      </c>
      <c r="BA1656" s="260" t="str">
        <f t="shared" si="1048"/>
        <v>3f.NLD.pig</v>
      </c>
      <c r="BB1656" s="200" t="str">
        <f t="shared" si="1049"/>
        <v>EU526612.HEV/SW/NL/2005-1049</v>
      </c>
      <c r="BC1656" s="201" t="str">
        <f t="shared" si="1050"/>
        <v>EU526612</v>
      </c>
      <c r="BD1656" s="201" t="str">
        <f t="shared" si="1051"/>
        <v>EU526612</v>
      </c>
      <c r="BE1656" s="200" t="str">
        <f t="shared" si="1052"/>
        <v>EU526612=</v>
      </c>
      <c r="BF1656" s="200" t="str">
        <f t="shared" si="1053"/>
        <v>EU526612=out</v>
      </c>
      <c r="BG1656" s="200" t="str">
        <f t="shared" si="1054"/>
        <v>EU526612=out</v>
      </c>
      <c r="BH1656" s="200" t="str">
        <f t="shared" si="1055"/>
        <v>EU526612=HEV/SW/NL/2005-1049</v>
      </c>
      <c r="BI1656" s="200" t="str">
        <f t="shared" si="1056"/>
        <v>EU526612=HEV/SW/NL/2005-1049. 3f.NLD.pig</v>
      </c>
      <c r="BJ1656" s="200" t="str">
        <f t="shared" si="1057"/>
        <v>EU526612=HEV/SW/NL/2005-1049. 3f.NLD.pig</v>
      </c>
      <c r="BK1656" s="200" t="str">
        <f t="shared" si="1058"/>
        <v>EU526612=HEV/SW/NL/2005-1049. 3f.NLD.pig</v>
      </c>
      <c r="BL1656" s="200" t="str">
        <f t="shared" si="1059"/>
        <v>EU526612=3f.NLD.pig</v>
      </c>
      <c r="BM1656" s="200" t="str">
        <f t="shared" si="1060"/>
        <v>EU526612=3f</v>
      </c>
      <c r="BN1656" s="200" t="str">
        <f t="shared" si="1061"/>
        <v>EU526612=3feg</v>
      </c>
      <c r="BO1656" s="200" t="str">
        <f t="shared" si="1062"/>
        <v>EU526612=3</v>
      </c>
      <c r="BP1656" s="200" t="str">
        <f t="shared" si="1063"/>
        <v>3f=</v>
      </c>
      <c r="BQ1656" s="261" t="str">
        <f t="shared" si="1064"/>
        <v>EU526612</v>
      </c>
      <c r="BR1656" s="262" t="str">
        <f t="shared" si="1065"/>
        <v>HEV/SW/NL/2005-1049</v>
      </c>
      <c r="BS1656" s="263" t="str">
        <f t="shared" si="1066"/>
        <v>3f.NLD.pig</v>
      </c>
      <c r="BT1656" s="264" t="str">
        <f t="shared" si="1067"/>
        <v/>
      </c>
      <c r="BU1656" s="264" t="str">
        <f t="shared" si="1068"/>
        <v/>
      </c>
      <c r="BV1656" s="264" t="str">
        <f t="shared" si="1069"/>
        <v/>
      </c>
      <c r="BW1656" s="264" t="str">
        <f t="shared" si="1070"/>
        <v/>
      </c>
      <c r="BX1656" s="264" t="str">
        <f t="shared" si="1071"/>
        <v/>
      </c>
      <c r="BY1656" s="265" t="str">
        <f t="shared" si="1072"/>
        <v>3f</v>
      </c>
      <c r="BZ1656" s="243"/>
      <c r="CA1656" s="207" t="s">
        <v>2047</v>
      </c>
      <c r="CB1656" s="200" t="str">
        <f t="shared" si="1073"/>
        <v>EU526612</v>
      </c>
      <c r="CC1656" s="200" t="str">
        <f t="shared" si="1074"/>
        <v>3f</v>
      </c>
      <c r="CD1656" s="200" t="str">
        <f t="shared" si="1075"/>
        <v>EU526612</v>
      </c>
      <c r="CE1656" s="200" t="str">
        <f t="shared" si="1076"/>
        <v/>
      </c>
      <c r="CF1656" s="243"/>
      <c r="CG1656" s="200" t="str">
        <f t="shared" si="1077"/>
        <v>EU526612</v>
      </c>
      <c r="CH1656" s="208" t="s">
        <v>360</v>
      </c>
      <c r="CI1656" s="208" t="s">
        <v>361</v>
      </c>
      <c r="CJ1656" s="208" t="s">
        <v>362</v>
      </c>
      <c r="CK1656" s="243"/>
      <c r="CL1656" s="209"/>
      <c r="CM1656" s="209"/>
      <c r="CN1656" s="209"/>
      <c r="CO1656" s="243"/>
      <c r="CP1656" s="243"/>
      <c r="CQ1656" s="200" t="str">
        <f t="shared" si="1085"/>
        <v>HEV/SW/NL/2005-1049</v>
      </c>
      <c r="CR1656" s="200" t="str">
        <f t="shared" si="1086"/>
        <v/>
      </c>
      <c r="CS1656" s="200" t="str">
        <f t="shared" si="1087"/>
        <v>Netherlands:</v>
      </c>
      <c r="CT1656" s="200" t="str">
        <f t="shared" si="1088"/>
        <v/>
      </c>
      <c r="CU1656" s="200" t="str">
        <f t="shared" si="1089"/>
        <v/>
      </c>
      <c r="CV1656" s="200">
        <f t="shared" si="1042"/>
        <v>3</v>
      </c>
      <c r="CW1656" s="266" t="str">
        <f t="shared" si="1084"/>
        <v>3f</v>
      </c>
      <c r="CX1656" s="200" t="str">
        <f t="shared" si="1078"/>
        <v>Hepatitis E virus strain HEV/SW/NL/2005-1049 , partial cds</v>
      </c>
    </row>
    <row r="1657" spans="1:102" ht="11.85" customHeight="1" x14ac:dyDescent="0.25">
      <c r="A1657" s="239" t="s">
        <v>1810</v>
      </c>
      <c r="B1657" s="174">
        <v>3</v>
      </c>
      <c r="C1657" s="272">
        <v>3</v>
      </c>
      <c r="D1657" s="176" t="s">
        <v>708</v>
      </c>
      <c r="E1657" s="177" t="s">
        <v>646</v>
      </c>
      <c r="F1657" s="375" t="s">
        <v>1811</v>
      </c>
      <c r="H1657" s="180" t="s">
        <v>786</v>
      </c>
      <c r="I1657" s="181" t="s">
        <v>787</v>
      </c>
      <c r="J1657" s="180" t="s">
        <v>788</v>
      </c>
      <c r="K1657" s="243"/>
      <c r="L1657" s="179"/>
      <c r="M1657" s="253" t="s">
        <v>353</v>
      </c>
      <c r="O1657" s="188">
        <v>2005</v>
      </c>
      <c r="P1657" s="243"/>
      <c r="Q1657" s="243"/>
      <c r="R1657" s="243"/>
      <c r="S1657" s="243">
        <f t="shared" si="1043"/>
        <v>125</v>
      </c>
      <c r="T1657" s="243"/>
      <c r="U1657" s="250"/>
      <c r="V1657" s="274"/>
      <c r="X1657" s="191" t="s">
        <v>708</v>
      </c>
      <c r="Y1657" s="272"/>
      <c r="Z1657" s="272"/>
      <c r="AA1657" s="272"/>
      <c r="AB1657" s="290"/>
      <c r="AD1657" s="191" t="s">
        <v>355</v>
      </c>
      <c r="AE1657" s="272"/>
      <c r="AF1657" s="272"/>
      <c r="AG1657" s="272"/>
      <c r="AH1657" s="282"/>
      <c r="AI1657" s="192">
        <v>134</v>
      </c>
      <c r="AJ1657" s="192">
        <v>375</v>
      </c>
      <c r="AK1657" s="255">
        <f t="shared" si="1044"/>
        <v>242</v>
      </c>
      <c r="AL1657" s="256" t="b">
        <f t="shared" si="1045"/>
        <v>0</v>
      </c>
      <c r="AM1657" s="243"/>
      <c r="AN1657" s="243"/>
      <c r="AO1657" s="276"/>
      <c r="AP1657" s="258" t="b">
        <f>MATCH($F1657,$F$2:$F1657,0)=ROW($F1657)-1</f>
        <v>1</v>
      </c>
      <c r="AQ1657" s="272"/>
      <c r="AR1657" s="272"/>
      <c r="AS1657" s="272"/>
      <c r="AT1657" s="272"/>
      <c r="AU1657" s="272"/>
      <c r="AV1657" s="272"/>
      <c r="AW1657" s="243"/>
      <c r="AX1657" s="243"/>
      <c r="AY1657" s="259" t="str">
        <f t="shared" si="1046"/>
        <v>EF372555</v>
      </c>
      <c r="AZ1657" s="260" t="str">
        <f t="shared" si="1047"/>
        <v>3f.NLD.pig</v>
      </c>
      <c r="BA1657" s="260" t="str">
        <f t="shared" si="1048"/>
        <v>3f.NLD.pig.2005</v>
      </c>
      <c r="BB1657" s="200" t="str">
        <f t="shared" si="1049"/>
        <v>EF372555.HEV/SW/NL/2005-1052</v>
      </c>
      <c r="BC1657" s="201" t="str">
        <f t="shared" si="1050"/>
        <v>EF372555</v>
      </c>
      <c r="BD1657" s="201" t="str">
        <f t="shared" si="1051"/>
        <v>EF372555</v>
      </c>
      <c r="BE1657" s="200" t="str">
        <f t="shared" si="1052"/>
        <v>EF372555=</v>
      </c>
      <c r="BF1657" s="200" t="str">
        <f t="shared" si="1053"/>
        <v>EF372555=out</v>
      </c>
      <c r="BG1657" s="200" t="str">
        <f t="shared" si="1054"/>
        <v>EF372555=out</v>
      </c>
      <c r="BH1657" s="200" t="str">
        <f t="shared" si="1055"/>
        <v>EF372555=HEV/SW/NL/2005-1052</v>
      </c>
      <c r="BI1657" s="200" t="str">
        <f t="shared" si="1056"/>
        <v>EF372555=HEV/SW/NL/2005-1052. 3f.NLD.pig</v>
      </c>
      <c r="BJ1657" s="200" t="str">
        <f t="shared" si="1057"/>
        <v>EF372555=HEV/SW/NL/2005-1052. 3f.NLD.pig.2005</v>
      </c>
      <c r="BK1657" s="200" t="str">
        <f t="shared" si="1058"/>
        <v>EF372555=HEV/SW/NL/2005-1052. 3f.NLD.pig</v>
      </c>
      <c r="BL1657" s="200" t="str">
        <f t="shared" si="1059"/>
        <v>EF372555=3f.NLD.pig</v>
      </c>
      <c r="BM1657" s="200" t="str">
        <f t="shared" si="1060"/>
        <v>EF372555=3f</v>
      </c>
      <c r="BN1657" s="200" t="str">
        <f t="shared" si="1061"/>
        <v>EF372555=3feg</v>
      </c>
      <c r="BO1657" s="200" t="str">
        <f t="shared" si="1062"/>
        <v>EF372555=3</v>
      </c>
      <c r="BP1657" s="200" t="str">
        <f t="shared" si="1063"/>
        <v>3f=</v>
      </c>
      <c r="BQ1657" s="261" t="str">
        <f t="shared" si="1064"/>
        <v>EF372555</v>
      </c>
      <c r="BR1657" s="262" t="str">
        <f t="shared" si="1065"/>
        <v>HEV/SW/NL/2005-1052</v>
      </c>
      <c r="BS1657" s="263" t="str">
        <f t="shared" si="1066"/>
        <v>3f.NLD.pig.2005</v>
      </c>
      <c r="BT1657" s="264" t="str">
        <f t="shared" si="1067"/>
        <v/>
      </c>
      <c r="BU1657" s="264" t="str">
        <f t="shared" si="1068"/>
        <v>3f</v>
      </c>
      <c r="BV1657" s="264" t="str">
        <f t="shared" si="1069"/>
        <v/>
      </c>
      <c r="BW1657" s="264" t="str">
        <f t="shared" si="1070"/>
        <v/>
      </c>
      <c r="BX1657" s="264" t="str">
        <f t="shared" si="1071"/>
        <v/>
      </c>
      <c r="BY1657" s="265" t="str">
        <f t="shared" si="1072"/>
        <v/>
      </c>
      <c r="BZ1657" s="243"/>
      <c r="CA1657" s="207" t="s">
        <v>1812</v>
      </c>
      <c r="CB1657" s="200" t="str">
        <f t="shared" si="1073"/>
        <v>EF372555</v>
      </c>
      <c r="CC1657" s="200" t="str">
        <f t="shared" si="1074"/>
        <v>3f</v>
      </c>
      <c r="CD1657" s="200" t="str">
        <f t="shared" si="1075"/>
        <v>EF372555</v>
      </c>
      <c r="CE1657" s="200" t="str">
        <f t="shared" si="1076"/>
        <v/>
      </c>
      <c r="CF1657" s="243"/>
      <c r="CG1657" s="200" t="str">
        <f t="shared" si="1077"/>
        <v>EF372555</v>
      </c>
      <c r="CH1657" s="208" t="s">
        <v>360</v>
      </c>
      <c r="CI1657" s="208" t="s">
        <v>361</v>
      </c>
      <c r="CJ1657" s="208" t="s">
        <v>362</v>
      </c>
      <c r="CK1657" s="243"/>
      <c r="CL1657" s="209"/>
      <c r="CM1657" s="209"/>
      <c r="CN1657" s="209"/>
      <c r="CO1657" s="243"/>
      <c r="CP1657" s="243"/>
      <c r="CQ1657" s="200" t="str">
        <f t="shared" si="1085"/>
        <v>HEV/SW/NL/2005-1052</v>
      </c>
      <c r="CR1657" s="200" t="str">
        <f t="shared" si="1086"/>
        <v/>
      </c>
      <c r="CS1657" s="200" t="str">
        <f t="shared" si="1087"/>
        <v>Netherlands:</v>
      </c>
      <c r="CT1657" s="200" t="str">
        <f t="shared" si="1088"/>
        <v>2005</v>
      </c>
      <c r="CU1657" s="200" t="str">
        <f t="shared" si="1089"/>
        <v/>
      </c>
      <c r="CV1657" s="200">
        <f t="shared" si="1042"/>
        <v>3</v>
      </c>
      <c r="CW1657" s="266" t="str">
        <f t="shared" si="1084"/>
        <v>3f</v>
      </c>
      <c r="CX1657" s="200" t="str">
        <f t="shared" si="1078"/>
        <v>Hepatitis E virus strain HEV/SW/NL/2005-1052 , partial cds</v>
      </c>
    </row>
    <row r="1658" spans="1:102" ht="11.85" customHeight="1" x14ac:dyDescent="0.25">
      <c r="A1658" s="239" t="s">
        <v>2050</v>
      </c>
      <c r="B1658" s="174">
        <v>3</v>
      </c>
      <c r="C1658" s="272">
        <v>3</v>
      </c>
      <c r="D1658" s="176" t="s">
        <v>708</v>
      </c>
      <c r="E1658" s="177" t="s">
        <v>646</v>
      </c>
      <c r="F1658" s="375" t="s">
        <v>1811</v>
      </c>
      <c r="H1658" s="180" t="s">
        <v>786</v>
      </c>
      <c r="I1658" s="181" t="s">
        <v>787</v>
      </c>
      <c r="J1658" s="180" t="s">
        <v>788</v>
      </c>
      <c r="K1658" s="243"/>
      <c r="L1658" s="179"/>
      <c r="M1658" s="253" t="s">
        <v>353</v>
      </c>
      <c r="O1658" s="188"/>
      <c r="P1658" s="243"/>
      <c r="Q1658" s="243"/>
      <c r="R1658" s="243"/>
      <c r="S1658" s="243">
        <f t="shared" si="1043"/>
        <v>6322</v>
      </c>
      <c r="T1658" s="243"/>
      <c r="U1658" s="250"/>
      <c r="V1658" s="274"/>
      <c r="Y1658" s="288"/>
      <c r="Z1658" s="288"/>
      <c r="AA1658" s="288"/>
      <c r="AB1658" s="252" t="s">
        <v>708</v>
      </c>
      <c r="AE1658" s="288"/>
      <c r="AF1658" s="288"/>
      <c r="AG1658" s="288"/>
      <c r="AH1658" s="337" t="s">
        <v>789</v>
      </c>
      <c r="AI1658" s="192">
        <v>6567</v>
      </c>
      <c r="AJ1658" s="192">
        <v>6714</v>
      </c>
      <c r="AK1658" s="255">
        <f t="shared" si="1044"/>
        <v>148</v>
      </c>
      <c r="AL1658" s="256" t="b">
        <f t="shared" si="1045"/>
        <v>0</v>
      </c>
      <c r="AO1658" s="276"/>
      <c r="AP1658" s="258" t="b">
        <f>MATCH($F1658,$F$2:$F1658,0)=ROW($F1658)-1</f>
        <v>0</v>
      </c>
      <c r="AV1658" s="174" t="s">
        <v>111</v>
      </c>
      <c r="AW1658" s="180"/>
      <c r="AY1658" s="259" t="str">
        <f t="shared" si="1046"/>
        <v>EU526614</v>
      </c>
      <c r="AZ1658" s="260" t="str">
        <f t="shared" si="1047"/>
        <v>3f.NLD.pig</v>
      </c>
      <c r="BA1658" s="260" t="str">
        <f t="shared" si="1048"/>
        <v>3f.NLD.pig</v>
      </c>
      <c r="BB1658" s="200" t="str">
        <f t="shared" si="1049"/>
        <v>EU526614.HEV/SW/NL/2005-1052</v>
      </c>
      <c r="BC1658" s="201" t="str">
        <f t="shared" si="1050"/>
        <v>EU526614</v>
      </c>
      <c r="BD1658" s="201" t="str">
        <f t="shared" si="1051"/>
        <v>EU526614</v>
      </c>
      <c r="BE1658" s="200" t="str">
        <f t="shared" si="1052"/>
        <v>EU526614=</v>
      </c>
      <c r="BF1658" s="200" t="str">
        <f t="shared" si="1053"/>
        <v>EU526614=out</v>
      </c>
      <c r="BG1658" s="200" t="str">
        <f t="shared" si="1054"/>
        <v>EU526614=out</v>
      </c>
      <c r="BH1658" s="200" t="str">
        <f t="shared" si="1055"/>
        <v>EU526614=HEV/SW/NL/2005-1052</v>
      </c>
      <c r="BI1658" s="200" t="str">
        <f t="shared" si="1056"/>
        <v>EU526614=HEV/SW/NL/2005-1052. 3f.NLD.pig</v>
      </c>
      <c r="BJ1658" s="200" t="str">
        <f t="shared" si="1057"/>
        <v>EU526614=HEV/SW/NL/2005-1052. 3f.NLD.pig</v>
      </c>
      <c r="BK1658" s="200" t="str">
        <f t="shared" si="1058"/>
        <v>EU526614=HEV/SW/NL/2005-1052. 3f.NLD.pig</v>
      </c>
      <c r="BL1658" s="200" t="str">
        <f t="shared" si="1059"/>
        <v>EU526614=3f.NLD.pig</v>
      </c>
      <c r="BM1658" s="200" t="str">
        <f t="shared" si="1060"/>
        <v>EU526614=3f</v>
      </c>
      <c r="BN1658" s="200" t="str">
        <f t="shared" si="1061"/>
        <v>EU526614=3feg</v>
      </c>
      <c r="BO1658" s="200" t="str">
        <f t="shared" si="1062"/>
        <v>EU526614=3</v>
      </c>
      <c r="BP1658" s="200" t="str">
        <f t="shared" si="1063"/>
        <v>3f=</v>
      </c>
      <c r="BQ1658" s="261" t="str">
        <f t="shared" si="1064"/>
        <v>EU526614</v>
      </c>
      <c r="BR1658" s="262" t="str">
        <f t="shared" si="1065"/>
        <v>HEV/SW/NL/2005-1052</v>
      </c>
      <c r="BS1658" s="263" t="str">
        <f t="shared" si="1066"/>
        <v>3f.NLD.pig</v>
      </c>
      <c r="BT1658" s="264" t="str">
        <f t="shared" si="1067"/>
        <v/>
      </c>
      <c r="BU1658" s="264" t="str">
        <f t="shared" si="1068"/>
        <v/>
      </c>
      <c r="BV1658" s="264" t="str">
        <f t="shared" si="1069"/>
        <v/>
      </c>
      <c r="BW1658" s="264" t="str">
        <f t="shared" si="1070"/>
        <v/>
      </c>
      <c r="BX1658" s="264" t="str">
        <f t="shared" si="1071"/>
        <v/>
      </c>
      <c r="BY1658" s="265" t="str">
        <f t="shared" si="1072"/>
        <v>3f</v>
      </c>
      <c r="BZ1658" s="243"/>
      <c r="CA1658" s="207" t="s">
        <v>2051</v>
      </c>
      <c r="CB1658" s="200" t="str">
        <f t="shared" si="1073"/>
        <v>EU526614</v>
      </c>
      <c r="CC1658" s="200" t="str">
        <f t="shared" si="1074"/>
        <v>3f</v>
      </c>
      <c r="CD1658" s="200" t="str">
        <f t="shared" si="1075"/>
        <v>EU526614</v>
      </c>
      <c r="CE1658" s="200" t="str">
        <f t="shared" si="1076"/>
        <v/>
      </c>
      <c r="CF1658" s="243"/>
      <c r="CG1658" s="200" t="str">
        <f t="shared" si="1077"/>
        <v>EU526614</v>
      </c>
      <c r="CH1658" s="208" t="s">
        <v>360</v>
      </c>
      <c r="CI1658" s="208" t="s">
        <v>361</v>
      </c>
      <c r="CJ1658" s="208" t="s">
        <v>362</v>
      </c>
      <c r="CK1658" s="243"/>
      <c r="CL1658" s="209"/>
      <c r="CM1658" s="209"/>
      <c r="CN1658" s="209"/>
      <c r="CO1658" s="243"/>
      <c r="CP1658" s="243"/>
      <c r="CQ1658" s="200" t="str">
        <f t="shared" si="1085"/>
        <v>HEV/SW/NL/2005-1052</v>
      </c>
      <c r="CR1658" s="200" t="str">
        <f t="shared" si="1086"/>
        <v/>
      </c>
      <c r="CS1658" s="200" t="str">
        <f t="shared" si="1087"/>
        <v>Netherlands:</v>
      </c>
      <c r="CT1658" s="200" t="str">
        <f t="shared" si="1088"/>
        <v/>
      </c>
      <c r="CU1658" s="200" t="str">
        <f t="shared" si="1089"/>
        <v/>
      </c>
      <c r="CV1658" s="200">
        <f t="shared" si="1042"/>
        <v>3</v>
      </c>
      <c r="CW1658" s="266" t="str">
        <f t="shared" si="1084"/>
        <v>3f</v>
      </c>
      <c r="CX1658" s="200" t="str">
        <f t="shared" si="1078"/>
        <v>Hepatitis E virus strain HEV/SW/NL/2005-1052 , partial cds</v>
      </c>
    </row>
    <row r="1659" spans="1:102" ht="11.85" customHeight="1" x14ac:dyDescent="0.25">
      <c r="A1659" s="239" t="s">
        <v>1816</v>
      </c>
      <c r="B1659" s="174">
        <v>3</v>
      </c>
      <c r="C1659" s="272">
        <v>3</v>
      </c>
      <c r="D1659" s="176" t="s">
        <v>708</v>
      </c>
      <c r="E1659" s="177" t="s">
        <v>646</v>
      </c>
      <c r="F1659" s="375" t="s">
        <v>1817</v>
      </c>
      <c r="H1659" s="180" t="s">
        <v>786</v>
      </c>
      <c r="I1659" s="181" t="s">
        <v>787</v>
      </c>
      <c r="J1659" s="180" t="s">
        <v>788</v>
      </c>
      <c r="K1659" s="243"/>
      <c r="L1659" s="179"/>
      <c r="M1659" s="253" t="s">
        <v>353</v>
      </c>
      <c r="O1659" s="188">
        <v>2005</v>
      </c>
      <c r="P1659" s="243"/>
      <c r="Q1659" s="243"/>
      <c r="S1659" s="180">
        <f t="shared" si="1043"/>
        <v>125</v>
      </c>
      <c r="U1659" s="250"/>
      <c r="V1659" s="274"/>
      <c r="X1659" s="191" t="s">
        <v>708</v>
      </c>
      <c r="Y1659" s="272"/>
      <c r="Z1659" s="272"/>
      <c r="AA1659" s="272"/>
      <c r="AB1659" s="290"/>
      <c r="AD1659" s="191" t="s">
        <v>355</v>
      </c>
      <c r="AE1659" s="272"/>
      <c r="AF1659" s="272"/>
      <c r="AG1659" s="272"/>
      <c r="AH1659" s="282"/>
      <c r="AI1659" s="192">
        <v>134</v>
      </c>
      <c r="AJ1659" s="192">
        <v>375</v>
      </c>
      <c r="AK1659" s="255">
        <f t="shared" si="1044"/>
        <v>242</v>
      </c>
      <c r="AL1659" s="256" t="b">
        <f t="shared" si="1045"/>
        <v>0</v>
      </c>
      <c r="AO1659" s="290"/>
      <c r="AP1659" s="258" t="b">
        <f>MATCH($F1659,$F$2:$F1659,0)=ROW($F1659)-1</f>
        <v>1</v>
      </c>
      <c r="AT1659" s="272"/>
      <c r="AU1659" s="272"/>
      <c r="AW1659" s="180"/>
      <c r="AY1659" s="259" t="str">
        <f t="shared" si="1046"/>
        <v>EF372557</v>
      </c>
      <c r="AZ1659" s="260" t="str">
        <f t="shared" si="1047"/>
        <v>3f.NLD.pig</v>
      </c>
      <c r="BA1659" s="260" t="str">
        <f t="shared" si="1048"/>
        <v>3f.NLD.pig.2005</v>
      </c>
      <c r="BB1659" s="200" t="str">
        <f t="shared" si="1049"/>
        <v>EF372557.HEV/SW/NL/2005-1061</v>
      </c>
      <c r="BC1659" s="201" t="str">
        <f t="shared" si="1050"/>
        <v>EF372557</v>
      </c>
      <c r="BD1659" s="201" t="str">
        <f t="shared" si="1051"/>
        <v>EF372557</v>
      </c>
      <c r="BE1659" s="200" t="str">
        <f t="shared" si="1052"/>
        <v>EF372557=</v>
      </c>
      <c r="BF1659" s="200" t="str">
        <f t="shared" si="1053"/>
        <v>EF372557=out</v>
      </c>
      <c r="BG1659" s="200" t="str">
        <f t="shared" si="1054"/>
        <v>EF372557=out</v>
      </c>
      <c r="BH1659" s="200" t="str">
        <f t="shared" si="1055"/>
        <v>EF372557=HEV/SW/NL/2005-1061</v>
      </c>
      <c r="BI1659" s="200" t="str">
        <f t="shared" si="1056"/>
        <v>EF372557=HEV/SW/NL/2005-1061. 3f.NLD.pig</v>
      </c>
      <c r="BJ1659" s="200" t="str">
        <f t="shared" si="1057"/>
        <v>EF372557=HEV/SW/NL/2005-1061. 3f.NLD.pig.2005</v>
      </c>
      <c r="BK1659" s="200" t="str">
        <f t="shared" si="1058"/>
        <v>EF372557=HEV/SW/NL/2005-1061. 3f.NLD.pig</v>
      </c>
      <c r="BL1659" s="200" t="str">
        <f t="shared" si="1059"/>
        <v>EF372557=3f.NLD.pig</v>
      </c>
      <c r="BM1659" s="200" t="str">
        <f t="shared" si="1060"/>
        <v>EF372557=3f</v>
      </c>
      <c r="BN1659" s="200" t="str">
        <f t="shared" si="1061"/>
        <v>EF372557=3feg</v>
      </c>
      <c r="BO1659" s="200" t="str">
        <f t="shared" si="1062"/>
        <v>EF372557=3</v>
      </c>
      <c r="BP1659" s="200" t="str">
        <f t="shared" si="1063"/>
        <v>3f=</v>
      </c>
      <c r="BQ1659" s="261" t="str">
        <f t="shared" si="1064"/>
        <v>EF372557</v>
      </c>
      <c r="BR1659" s="262" t="str">
        <f t="shared" si="1065"/>
        <v>HEV/SW/NL/2005-1061</v>
      </c>
      <c r="BS1659" s="263" t="str">
        <f t="shared" si="1066"/>
        <v>3f.NLD.pig.2005</v>
      </c>
      <c r="BT1659" s="264" t="str">
        <f t="shared" si="1067"/>
        <v/>
      </c>
      <c r="BU1659" s="264" t="str">
        <f t="shared" si="1068"/>
        <v>3f</v>
      </c>
      <c r="BV1659" s="264" t="str">
        <f t="shared" si="1069"/>
        <v/>
      </c>
      <c r="BW1659" s="264" t="str">
        <f t="shared" si="1070"/>
        <v/>
      </c>
      <c r="BX1659" s="264" t="str">
        <f t="shared" si="1071"/>
        <v/>
      </c>
      <c r="BY1659" s="265" t="str">
        <f t="shared" si="1072"/>
        <v/>
      </c>
      <c r="BZ1659" s="243"/>
      <c r="CA1659" s="207" t="s">
        <v>1818</v>
      </c>
      <c r="CB1659" s="200" t="str">
        <f t="shared" si="1073"/>
        <v>EF372557</v>
      </c>
      <c r="CC1659" s="200" t="str">
        <f t="shared" si="1074"/>
        <v>3f</v>
      </c>
      <c r="CD1659" s="200" t="str">
        <f t="shared" si="1075"/>
        <v>EF372557</v>
      </c>
      <c r="CE1659" s="200" t="str">
        <f t="shared" si="1076"/>
        <v/>
      </c>
      <c r="CF1659" s="243"/>
      <c r="CG1659" s="200" t="str">
        <f t="shared" si="1077"/>
        <v>EF372557</v>
      </c>
      <c r="CH1659" s="208" t="s">
        <v>360</v>
      </c>
      <c r="CI1659" s="208" t="s">
        <v>361</v>
      </c>
      <c r="CJ1659" s="208" t="s">
        <v>362</v>
      </c>
      <c r="CK1659" s="243"/>
      <c r="CL1659" s="209"/>
      <c r="CM1659" s="209"/>
      <c r="CN1659" s="209"/>
      <c r="CO1659" s="243"/>
      <c r="CP1659" s="243"/>
      <c r="CQ1659" s="200" t="str">
        <f t="shared" si="1085"/>
        <v>HEV/SW/NL/2005-1061</v>
      </c>
      <c r="CR1659" s="200" t="str">
        <f t="shared" si="1086"/>
        <v/>
      </c>
      <c r="CS1659" s="200" t="str">
        <f t="shared" si="1087"/>
        <v>Netherlands:</v>
      </c>
      <c r="CT1659" s="200" t="str">
        <f t="shared" si="1088"/>
        <v>2005</v>
      </c>
      <c r="CU1659" s="200" t="str">
        <f t="shared" si="1089"/>
        <v/>
      </c>
      <c r="CV1659" s="200">
        <f t="shared" si="1042"/>
        <v>3</v>
      </c>
      <c r="CW1659" s="266" t="str">
        <f t="shared" si="1084"/>
        <v>3f</v>
      </c>
      <c r="CX1659" s="200" t="str">
        <f t="shared" si="1078"/>
        <v>Hepatitis E virus strain HEV/SW/NL/2005-1061 , partial cds</v>
      </c>
    </row>
    <row r="1660" spans="1:102" ht="11.85" customHeight="1" x14ac:dyDescent="0.25">
      <c r="A1660" s="239" t="s">
        <v>2068</v>
      </c>
      <c r="B1660" s="174">
        <v>3</v>
      </c>
      <c r="C1660" s="272">
        <v>3</v>
      </c>
      <c r="D1660" s="176" t="s">
        <v>708</v>
      </c>
      <c r="E1660" s="177" t="s">
        <v>646</v>
      </c>
      <c r="F1660" s="375" t="s">
        <v>1817</v>
      </c>
      <c r="H1660" s="180" t="s">
        <v>786</v>
      </c>
      <c r="I1660" s="181" t="s">
        <v>787</v>
      </c>
      <c r="J1660" s="180" t="s">
        <v>788</v>
      </c>
      <c r="K1660" s="243"/>
      <c r="L1660" s="179"/>
      <c r="M1660" s="253" t="s">
        <v>353</v>
      </c>
      <c r="O1660" s="188"/>
      <c r="P1660" s="243"/>
      <c r="Q1660" s="243"/>
      <c r="S1660" s="180">
        <f t="shared" si="1043"/>
        <v>6322</v>
      </c>
      <c r="U1660" s="250"/>
      <c r="V1660" s="274"/>
      <c r="X1660" s="275"/>
      <c r="Y1660" s="288"/>
      <c r="Z1660" s="288"/>
      <c r="AA1660" s="288"/>
      <c r="AB1660" s="252" t="s">
        <v>708</v>
      </c>
      <c r="AE1660" s="288"/>
      <c r="AF1660" s="288"/>
      <c r="AG1660" s="288"/>
      <c r="AH1660" s="337" t="s">
        <v>789</v>
      </c>
      <c r="AI1660" s="192">
        <v>6567</v>
      </c>
      <c r="AJ1660" s="192">
        <v>6714</v>
      </c>
      <c r="AK1660" s="255">
        <f t="shared" si="1044"/>
        <v>148</v>
      </c>
      <c r="AL1660" s="256" t="b">
        <f t="shared" si="1045"/>
        <v>0</v>
      </c>
      <c r="AO1660" s="276"/>
      <c r="AP1660" s="258" t="b">
        <f>MATCH($F1660,$F$2:$F1660,0)=ROW($F1660)-1</f>
        <v>0</v>
      </c>
      <c r="AV1660" s="174" t="s">
        <v>111</v>
      </c>
      <c r="AW1660" s="180"/>
      <c r="AY1660" s="259" t="str">
        <f t="shared" si="1046"/>
        <v>EU526621</v>
      </c>
      <c r="AZ1660" s="260" t="str">
        <f t="shared" si="1047"/>
        <v>3f.NLD.pig</v>
      </c>
      <c r="BA1660" s="260" t="str">
        <f t="shared" si="1048"/>
        <v>3f.NLD.pig</v>
      </c>
      <c r="BB1660" s="200" t="str">
        <f t="shared" si="1049"/>
        <v>EU526621.HEV/SW/NL/2005-1061</v>
      </c>
      <c r="BC1660" s="201" t="str">
        <f t="shared" si="1050"/>
        <v>EU526621</v>
      </c>
      <c r="BD1660" s="201" t="str">
        <f t="shared" si="1051"/>
        <v>EU526621</v>
      </c>
      <c r="BE1660" s="200" t="str">
        <f t="shared" si="1052"/>
        <v>EU526621=</v>
      </c>
      <c r="BF1660" s="200" t="str">
        <f t="shared" si="1053"/>
        <v>EU526621=out</v>
      </c>
      <c r="BG1660" s="200" t="str">
        <f t="shared" si="1054"/>
        <v>EU526621=out</v>
      </c>
      <c r="BH1660" s="200" t="str">
        <f t="shared" si="1055"/>
        <v>EU526621=HEV/SW/NL/2005-1061</v>
      </c>
      <c r="BI1660" s="200" t="str">
        <f t="shared" si="1056"/>
        <v>EU526621=HEV/SW/NL/2005-1061. 3f.NLD.pig</v>
      </c>
      <c r="BJ1660" s="200" t="str">
        <f t="shared" si="1057"/>
        <v>EU526621=HEV/SW/NL/2005-1061. 3f.NLD.pig</v>
      </c>
      <c r="BK1660" s="200" t="str">
        <f t="shared" si="1058"/>
        <v>EU526621=HEV/SW/NL/2005-1061. 3f.NLD.pig</v>
      </c>
      <c r="BL1660" s="200" t="str">
        <f t="shared" si="1059"/>
        <v>EU526621=3f.NLD.pig</v>
      </c>
      <c r="BM1660" s="200" t="str">
        <f t="shared" si="1060"/>
        <v>EU526621=3f</v>
      </c>
      <c r="BN1660" s="200" t="str">
        <f t="shared" si="1061"/>
        <v>EU526621=3feg</v>
      </c>
      <c r="BO1660" s="200" t="str">
        <f t="shared" si="1062"/>
        <v>EU526621=3</v>
      </c>
      <c r="BP1660" s="200" t="str">
        <f t="shared" si="1063"/>
        <v>3f=</v>
      </c>
      <c r="BQ1660" s="261" t="str">
        <f t="shared" si="1064"/>
        <v>EU526621</v>
      </c>
      <c r="BR1660" s="262" t="str">
        <f t="shared" si="1065"/>
        <v>HEV/SW/NL/2005-1061</v>
      </c>
      <c r="BS1660" s="263" t="str">
        <f t="shared" si="1066"/>
        <v>3f.NLD.pig</v>
      </c>
      <c r="BT1660" s="264" t="str">
        <f t="shared" si="1067"/>
        <v/>
      </c>
      <c r="BU1660" s="264" t="str">
        <f t="shared" si="1068"/>
        <v/>
      </c>
      <c r="BV1660" s="264" t="str">
        <f t="shared" si="1069"/>
        <v/>
      </c>
      <c r="BW1660" s="264" t="str">
        <f t="shared" si="1070"/>
        <v/>
      </c>
      <c r="BX1660" s="264" t="str">
        <f t="shared" si="1071"/>
        <v/>
      </c>
      <c r="BY1660" s="265" t="str">
        <f t="shared" si="1072"/>
        <v>3f</v>
      </c>
      <c r="BZ1660" s="243"/>
      <c r="CA1660" s="207" t="s">
        <v>2069</v>
      </c>
      <c r="CB1660" s="200" t="str">
        <f t="shared" si="1073"/>
        <v>EU526621</v>
      </c>
      <c r="CC1660" s="200" t="str">
        <f t="shared" si="1074"/>
        <v>3f</v>
      </c>
      <c r="CD1660" s="200" t="str">
        <f t="shared" si="1075"/>
        <v>EU526621</v>
      </c>
      <c r="CE1660" s="200" t="str">
        <f t="shared" si="1076"/>
        <v/>
      </c>
      <c r="CF1660" s="243"/>
      <c r="CG1660" s="200" t="str">
        <f t="shared" si="1077"/>
        <v>EU526621</v>
      </c>
      <c r="CH1660" s="208" t="s">
        <v>360</v>
      </c>
      <c r="CI1660" s="208" t="s">
        <v>361</v>
      </c>
      <c r="CJ1660" s="208" t="s">
        <v>362</v>
      </c>
      <c r="CK1660" s="243"/>
      <c r="CL1660" s="209"/>
      <c r="CM1660" s="209"/>
      <c r="CN1660" s="209"/>
      <c r="CO1660" s="243"/>
      <c r="CP1660" s="243"/>
      <c r="CQ1660" s="200" t="str">
        <f t="shared" si="1085"/>
        <v>HEV/SW/NL/2005-1061</v>
      </c>
      <c r="CR1660" s="200" t="str">
        <f t="shared" si="1086"/>
        <v/>
      </c>
      <c r="CS1660" s="200" t="str">
        <f t="shared" si="1087"/>
        <v>Netherlands:</v>
      </c>
      <c r="CT1660" s="200" t="str">
        <f t="shared" si="1088"/>
        <v/>
      </c>
      <c r="CU1660" s="200" t="str">
        <f t="shared" si="1089"/>
        <v/>
      </c>
      <c r="CV1660" s="200">
        <f t="shared" si="1042"/>
        <v>3</v>
      </c>
      <c r="CW1660" s="266" t="str">
        <f t="shared" si="1084"/>
        <v>3f</v>
      </c>
      <c r="CX1660" s="200" t="str">
        <f t="shared" si="1078"/>
        <v>Hepatitis E virus strain HEV/SW/NL/2005-1061 , partial cds</v>
      </c>
    </row>
    <row r="1661" spans="1:102" ht="11.85" customHeight="1" x14ac:dyDescent="0.25">
      <c r="A1661" s="239" t="s">
        <v>1822</v>
      </c>
      <c r="B1661" s="174">
        <v>3</v>
      </c>
      <c r="C1661" s="272">
        <v>3</v>
      </c>
      <c r="D1661" s="176" t="s">
        <v>708</v>
      </c>
      <c r="E1661" s="177" t="s">
        <v>646</v>
      </c>
      <c r="F1661" s="375" t="s">
        <v>1823</v>
      </c>
      <c r="H1661" s="180" t="s">
        <v>786</v>
      </c>
      <c r="I1661" s="181" t="s">
        <v>787</v>
      </c>
      <c r="J1661" s="180" t="s">
        <v>788</v>
      </c>
      <c r="K1661" s="243"/>
      <c r="L1661" s="179"/>
      <c r="M1661" s="253" t="s">
        <v>353</v>
      </c>
      <c r="O1661" s="188">
        <v>2005</v>
      </c>
      <c r="P1661" s="243"/>
      <c r="Q1661" s="243"/>
      <c r="S1661" s="180">
        <f t="shared" si="1043"/>
        <v>125</v>
      </c>
      <c r="U1661" s="250"/>
      <c r="V1661" s="274"/>
      <c r="X1661" s="275" t="s">
        <v>668</v>
      </c>
      <c r="Y1661" s="272"/>
      <c r="Z1661" s="272"/>
      <c r="AA1661" s="272"/>
      <c r="AB1661" s="290"/>
      <c r="AD1661" s="191" t="s">
        <v>355</v>
      </c>
      <c r="AE1661" s="272"/>
      <c r="AF1661" s="272"/>
      <c r="AG1661" s="272"/>
      <c r="AH1661" s="282"/>
      <c r="AI1661" s="192">
        <v>134</v>
      </c>
      <c r="AJ1661" s="192">
        <v>375</v>
      </c>
      <c r="AK1661" s="255">
        <f t="shared" si="1044"/>
        <v>242</v>
      </c>
      <c r="AL1661" s="256" t="b">
        <f t="shared" si="1045"/>
        <v>0</v>
      </c>
      <c r="AO1661" s="290"/>
      <c r="AP1661" s="258" t="b">
        <f>MATCH($F1661,$F$2:$F1661,0)=ROW($F1661)-1</f>
        <v>1</v>
      </c>
      <c r="AT1661" s="272"/>
      <c r="AU1661" s="272"/>
      <c r="AW1661" s="180"/>
      <c r="AY1661" s="259" t="str">
        <f t="shared" si="1046"/>
        <v>EF372559</v>
      </c>
      <c r="AZ1661" s="260" t="str">
        <f t="shared" si="1047"/>
        <v>3f.NLD.pig</v>
      </c>
      <c r="BA1661" s="260" t="str">
        <f t="shared" si="1048"/>
        <v>3f.NLD.pig.2005</v>
      </c>
      <c r="BB1661" s="200" t="str">
        <f t="shared" si="1049"/>
        <v>EF372559.HEV/SW/NL/2005-1065</v>
      </c>
      <c r="BC1661" s="201" t="str">
        <f t="shared" si="1050"/>
        <v>EF372559</v>
      </c>
      <c r="BD1661" s="201" t="str">
        <f t="shared" si="1051"/>
        <v>EF372559</v>
      </c>
      <c r="BE1661" s="200" t="str">
        <f t="shared" si="1052"/>
        <v>EF372559=</v>
      </c>
      <c r="BF1661" s="200" t="str">
        <f t="shared" si="1053"/>
        <v>EF372559=out</v>
      </c>
      <c r="BG1661" s="200" t="str">
        <f t="shared" si="1054"/>
        <v>EF372559=out</v>
      </c>
      <c r="BH1661" s="200" t="str">
        <f t="shared" si="1055"/>
        <v>EF372559=HEV/SW/NL/2005-1065</v>
      </c>
      <c r="BI1661" s="200" t="str">
        <f t="shared" si="1056"/>
        <v>EF372559=HEV/SW/NL/2005-1065. 3f.NLD.pig</v>
      </c>
      <c r="BJ1661" s="200" t="str">
        <f t="shared" si="1057"/>
        <v>EF372559=HEV/SW/NL/2005-1065. 3f.NLD.pig.2005</v>
      </c>
      <c r="BK1661" s="200" t="str">
        <f t="shared" si="1058"/>
        <v>EF372559=HEV/SW/NL/2005-1065. 3f.NLD.pig</v>
      </c>
      <c r="BL1661" s="200" t="str">
        <f t="shared" si="1059"/>
        <v>EF372559=3f.NLD.pig</v>
      </c>
      <c r="BM1661" s="200" t="str">
        <f t="shared" si="1060"/>
        <v>EF372559=3f</v>
      </c>
      <c r="BN1661" s="200" t="str">
        <f t="shared" si="1061"/>
        <v>EF372559=3feg</v>
      </c>
      <c r="BO1661" s="200" t="str">
        <f t="shared" si="1062"/>
        <v>EF372559=3</v>
      </c>
      <c r="BP1661" s="200" t="str">
        <f t="shared" si="1063"/>
        <v>3f=</v>
      </c>
      <c r="BQ1661" s="261" t="str">
        <f t="shared" si="1064"/>
        <v>EF372559</v>
      </c>
      <c r="BR1661" s="262" t="str">
        <f t="shared" si="1065"/>
        <v>HEV/SW/NL/2005-1065</v>
      </c>
      <c r="BS1661" s="263" t="str">
        <f t="shared" si="1066"/>
        <v>3f.NLD.pig.2005</v>
      </c>
      <c r="BT1661" s="264" t="str">
        <f t="shared" si="1067"/>
        <v/>
      </c>
      <c r="BU1661" s="264" t="str">
        <f t="shared" si="1068"/>
        <v>3ef</v>
      </c>
      <c r="BV1661" s="264" t="str">
        <f t="shared" si="1069"/>
        <v/>
      </c>
      <c r="BW1661" s="264" t="str">
        <f t="shared" si="1070"/>
        <v/>
      </c>
      <c r="BX1661" s="264" t="str">
        <f t="shared" si="1071"/>
        <v/>
      </c>
      <c r="BY1661" s="265" t="str">
        <f t="shared" si="1072"/>
        <v/>
      </c>
      <c r="BZ1661" s="243"/>
      <c r="CA1661" s="207" t="s">
        <v>1824</v>
      </c>
      <c r="CB1661" s="200" t="str">
        <f t="shared" si="1073"/>
        <v>EF372559</v>
      </c>
      <c r="CC1661" s="200" t="str">
        <f t="shared" si="1074"/>
        <v>3ef</v>
      </c>
      <c r="CD1661" s="200" t="str">
        <f t="shared" si="1075"/>
        <v>EF372559</v>
      </c>
      <c r="CE1661" s="200" t="str">
        <f t="shared" si="1076"/>
        <v/>
      </c>
      <c r="CF1661" s="243"/>
      <c r="CG1661" s="200" t="str">
        <f t="shared" si="1077"/>
        <v>EF372559</v>
      </c>
      <c r="CH1661" s="208" t="s">
        <v>360</v>
      </c>
      <c r="CI1661" s="208" t="s">
        <v>361</v>
      </c>
      <c r="CJ1661" s="208" t="s">
        <v>362</v>
      </c>
      <c r="CK1661" s="243"/>
      <c r="CL1661" s="209"/>
      <c r="CM1661" s="209"/>
      <c r="CN1661" s="209"/>
      <c r="CO1661" s="243"/>
      <c r="CP1661" s="243"/>
      <c r="CQ1661" s="200" t="str">
        <f t="shared" si="1085"/>
        <v>HEV/SW/NL/2005-1065</v>
      </c>
      <c r="CR1661" s="200" t="str">
        <f t="shared" si="1086"/>
        <v/>
      </c>
      <c r="CS1661" s="200" t="str">
        <f t="shared" si="1087"/>
        <v>Netherlands:</v>
      </c>
      <c r="CT1661" s="200" t="str">
        <f t="shared" si="1088"/>
        <v>2005</v>
      </c>
      <c r="CU1661" s="200" t="str">
        <f t="shared" si="1089"/>
        <v/>
      </c>
      <c r="CV1661" s="200">
        <f t="shared" si="1042"/>
        <v>3</v>
      </c>
      <c r="CW1661" s="266" t="str">
        <f t="shared" si="1084"/>
        <v>3f</v>
      </c>
      <c r="CX1661" s="200" t="str">
        <f t="shared" si="1078"/>
        <v>Hepatitis E virus strain HEV/SW/NL/2005-1065 , partial cds</v>
      </c>
    </row>
    <row r="1662" spans="1:102" ht="11.85" customHeight="1" x14ac:dyDescent="0.25">
      <c r="A1662" s="292" t="s">
        <v>2058</v>
      </c>
      <c r="B1662" s="174">
        <v>3</v>
      </c>
      <c r="C1662" s="288">
        <v>3</v>
      </c>
      <c r="D1662" s="176" t="s">
        <v>708</v>
      </c>
      <c r="E1662" s="177" t="s">
        <v>646</v>
      </c>
      <c r="F1662" s="277" t="s">
        <v>1823</v>
      </c>
      <c r="H1662" s="277" t="s">
        <v>786</v>
      </c>
      <c r="I1662" s="457" t="s">
        <v>787</v>
      </c>
      <c r="J1662" s="277" t="s">
        <v>788</v>
      </c>
      <c r="K1662" s="243"/>
      <c r="L1662" s="179"/>
      <c r="M1662" s="253" t="s">
        <v>353</v>
      </c>
      <c r="O1662" s="243"/>
      <c r="P1662" s="187"/>
      <c r="Q1662" s="187"/>
      <c r="R1662" s="281"/>
      <c r="S1662" s="281">
        <f t="shared" si="1043"/>
        <v>6322</v>
      </c>
      <c r="T1662" s="281"/>
      <c r="U1662" s="250"/>
      <c r="V1662" s="274"/>
      <c r="Y1662" s="288"/>
      <c r="Z1662" s="288"/>
      <c r="AA1662" s="288"/>
      <c r="AB1662" s="252" t="s">
        <v>668</v>
      </c>
      <c r="AE1662" s="288"/>
      <c r="AF1662" s="288"/>
      <c r="AG1662" s="288"/>
      <c r="AH1662" s="337" t="s">
        <v>789</v>
      </c>
      <c r="AI1662" s="192">
        <v>6567</v>
      </c>
      <c r="AJ1662" s="192">
        <v>6714</v>
      </c>
      <c r="AK1662" s="255">
        <f t="shared" si="1044"/>
        <v>148</v>
      </c>
      <c r="AL1662" s="256" t="b">
        <f t="shared" si="1045"/>
        <v>0</v>
      </c>
      <c r="AM1662" s="281"/>
      <c r="AN1662" s="281"/>
      <c r="AO1662" s="276"/>
      <c r="AP1662" s="258" t="b">
        <f>MATCH($F1662,$F$2:$F1662,0)=ROW($F1662)-1</f>
        <v>0</v>
      </c>
      <c r="AQ1662" s="288"/>
      <c r="AR1662" s="288"/>
      <c r="AS1662" s="288"/>
      <c r="AT1662" s="288"/>
      <c r="AU1662" s="288"/>
      <c r="AV1662" s="288"/>
      <c r="AW1662" s="281"/>
      <c r="AX1662" s="281"/>
      <c r="AY1662" s="259" t="str">
        <f t="shared" si="1046"/>
        <v>EU526617</v>
      </c>
      <c r="AZ1662" s="260" t="str">
        <f t="shared" si="1047"/>
        <v>3f.NLD.pig</v>
      </c>
      <c r="BA1662" s="260" t="str">
        <f t="shared" si="1048"/>
        <v>3f.NLD.pig</v>
      </c>
      <c r="BB1662" s="200" t="str">
        <f t="shared" si="1049"/>
        <v>EU526617.HEV/SW/NL/2005-1065</v>
      </c>
      <c r="BC1662" s="201" t="str">
        <f t="shared" si="1050"/>
        <v>EU526617</v>
      </c>
      <c r="BD1662" s="201" t="str">
        <f t="shared" si="1051"/>
        <v>EU526617</v>
      </c>
      <c r="BE1662" s="200" t="str">
        <f t="shared" si="1052"/>
        <v>EU526617=</v>
      </c>
      <c r="BF1662" s="200" t="str">
        <f t="shared" si="1053"/>
        <v>EU526617=out</v>
      </c>
      <c r="BG1662" s="200" t="str">
        <f t="shared" si="1054"/>
        <v>EU526617=out</v>
      </c>
      <c r="BH1662" s="200" t="str">
        <f t="shared" si="1055"/>
        <v>EU526617=HEV/SW/NL/2005-1065</v>
      </c>
      <c r="BI1662" s="200" t="str">
        <f t="shared" si="1056"/>
        <v>EU526617=HEV/SW/NL/2005-1065. 3f.NLD.pig</v>
      </c>
      <c r="BJ1662" s="200" t="str">
        <f t="shared" si="1057"/>
        <v>EU526617=HEV/SW/NL/2005-1065. 3f.NLD.pig</v>
      </c>
      <c r="BK1662" s="200" t="str">
        <f t="shared" si="1058"/>
        <v>EU526617=HEV/SW/NL/2005-1065. 3f.NLD.pig</v>
      </c>
      <c r="BL1662" s="200" t="str">
        <f t="shared" si="1059"/>
        <v>EU526617=3f.NLD.pig</v>
      </c>
      <c r="BM1662" s="200" t="str">
        <f t="shared" si="1060"/>
        <v>EU526617=3f</v>
      </c>
      <c r="BN1662" s="200" t="str">
        <f t="shared" si="1061"/>
        <v>EU526617=3feg</v>
      </c>
      <c r="BO1662" s="200" t="str">
        <f t="shared" si="1062"/>
        <v>EU526617=3</v>
      </c>
      <c r="BP1662" s="200" t="str">
        <f t="shared" si="1063"/>
        <v>3f=</v>
      </c>
      <c r="BQ1662" s="261" t="str">
        <f t="shared" si="1064"/>
        <v>EU526617</v>
      </c>
      <c r="BR1662" s="262" t="str">
        <f t="shared" si="1065"/>
        <v>HEV/SW/NL/2005-1065</v>
      </c>
      <c r="BS1662" s="263" t="str">
        <f t="shared" si="1066"/>
        <v>3f.NLD.pig</v>
      </c>
      <c r="BT1662" s="264" t="str">
        <f t="shared" si="1067"/>
        <v/>
      </c>
      <c r="BU1662" s="264" t="str">
        <f t="shared" si="1068"/>
        <v/>
      </c>
      <c r="BV1662" s="264" t="str">
        <f t="shared" si="1069"/>
        <v/>
      </c>
      <c r="BW1662" s="264" t="str">
        <f t="shared" si="1070"/>
        <v/>
      </c>
      <c r="BX1662" s="264" t="str">
        <f t="shared" si="1071"/>
        <v/>
      </c>
      <c r="BY1662" s="265" t="str">
        <f t="shared" si="1072"/>
        <v>3ef</v>
      </c>
      <c r="BZ1662" s="283"/>
      <c r="CA1662" s="283" t="s">
        <v>2059</v>
      </c>
      <c r="CB1662" s="284" t="str">
        <f t="shared" si="1073"/>
        <v>EU526617</v>
      </c>
      <c r="CC1662" s="284" t="str">
        <f t="shared" si="1074"/>
        <v>3ef</v>
      </c>
      <c r="CD1662" s="284" t="str">
        <f t="shared" si="1075"/>
        <v>EU526617</v>
      </c>
      <c r="CE1662" s="284" t="str">
        <f t="shared" si="1076"/>
        <v/>
      </c>
      <c r="CF1662" s="283"/>
      <c r="CG1662" s="284" t="str">
        <f t="shared" si="1077"/>
        <v>EU526617</v>
      </c>
      <c r="CH1662" s="285" t="s">
        <v>360</v>
      </c>
      <c r="CI1662" s="285" t="s">
        <v>361</v>
      </c>
      <c r="CJ1662" s="285" t="s">
        <v>362</v>
      </c>
      <c r="CK1662" s="285"/>
      <c r="CL1662" s="286"/>
      <c r="CM1662" s="286"/>
      <c r="CN1662" s="286"/>
      <c r="CO1662" s="286"/>
      <c r="CP1662" s="285"/>
      <c r="CQ1662" s="284" t="str">
        <f t="shared" si="1085"/>
        <v>HEV/SW/NL/2005-1065</v>
      </c>
      <c r="CR1662" s="284" t="str">
        <f t="shared" si="1086"/>
        <v/>
      </c>
      <c r="CS1662" s="284" t="str">
        <f t="shared" si="1087"/>
        <v>Netherlands:</v>
      </c>
      <c r="CT1662" s="284" t="str">
        <f t="shared" si="1088"/>
        <v/>
      </c>
      <c r="CU1662" s="284" t="str">
        <f t="shared" si="1089"/>
        <v/>
      </c>
      <c r="CV1662" s="284">
        <f t="shared" si="1042"/>
        <v>3</v>
      </c>
      <c r="CW1662" s="287" t="str">
        <f t="shared" si="1084"/>
        <v>3f</v>
      </c>
      <c r="CX1662" s="200" t="str">
        <f t="shared" si="1078"/>
        <v>Hepatitis E virus strain HEV/SW/NL/2005-1065 , partial cds</v>
      </c>
    </row>
    <row r="1663" spans="1:102" ht="11.85" customHeight="1" x14ac:dyDescent="0.25">
      <c r="A1663" s="239" t="s">
        <v>1825</v>
      </c>
      <c r="B1663" s="174">
        <v>3</v>
      </c>
      <c r="C1663" s="272">
        <v>3</v>
      </c>
      <c r="D1663" s="176" t="s">
        <v>708</v>
      </c>
      <c r="E1663" s="177" t="s">
        <v>646</v>
      </c>
      <c r="F1663" s="375" t="s">
        <v>1826</v>
      </c>
      <c r="H1663" s="180" t="s">
        <v>786</v>
      </c>
      <c r="I1663" s="181" t="s">
        <v>787</v>
      </c>
      <c r="J1663" s="180" t="s">
        <v>788</v>
      </c>
      <c r="K1663" s="243"/>
      <c r="L1663" s="179"/>
      <c r="M1663" s="253" t="s">
        <v>353</v>
      </c>
      <c r="O1663" s="188">
        <v>2005</v>
      </c>
      <c r="P1663" s="243"/>
      <c r="Q1663" s="243"/>
      <c r="S1663" s="180">
        <f t="shared" si="1043"/>
        <v>125</v>
      </c>
      <c r="U1663" s="250"/>
      <c r="V1663" s="274"/>
      <c r="X1663" s="191" t="s">
        <v>708</v>
      </c>
      <c r="Y1663" s="272"/>
      <c r="Z1663" s="272"/>
      <c r="AA1663" s="272"/>
      <c r="AB1663" s="290"/>
      <c r="AD1663" s="191" t="s">
        <v>355</v>
      </c>
      <c r="AE1663" s="272"/>
      <c r="AF1663" s="272"/>
      <c r="AG1663" s="272"/>
      <c r="AH1663" s="282"/>
      <c r="AI1663" s="192">
        <v>134</v>
      </c>
      <c r="AJ1663" s="192">
        <v>375</v>
      </c>
      <c r="AK1663" s="255">
        <f t="shared" si="1044"/>
        <v>242</v>
      </c>
      <c r="AL1663" s="256" t="b">
        <f t="shared" si="1045"/>
        <v>0</v>
      </c>
      <c r="AO1663" s="290"/>
      <c r="AP1663" s="258" t="b">
        <f>MATCH($F1663,$F$2:$F1663,0)=ROW($F1663)-1</f>
        <v>1</v>
      </c>
      <c r="AT1663" s="272"/>
      <c r="AU1663" s="272"/>
      <c r="AW1663" s="180"/>
      <c r="AY1663" s="259" t="str">
        <f t="shared" si="1046"/>
        <v>EF372560</v>
      </c>
      <c r="AZ1663" s="260" t="str">
        <f t="shared" si="1047"/>
        <v>3f.NLD.pig</v>
      </c>
      <c r="BA1663" s="260" t="str">
        <f t="shared" si="1048"/>
        <v>3f.NLD.pig.2005</v>
      </c>
      <c r="BB1663" s="200" t="str">
        <f t="shared" si="1049"/>
        <v>EF372560.HEV/SW/NL/2005-1066</v>
      </c>
      <c r="BC1663" s="201" t="str">
        <f t="shared" si="1050"/>
        <v>EF372560</v>
      </c>
      <c r="BD1663" s="201" t="str">
        <f t="shared" si="1051"/>
        <v>EF372560</v>
      </c>
      <c r="BE1663" s="200" t="str">
        <f t="shared" si="1052"/>
        <v>EF372560=</v>
      </c>
      <c r="BF1663" s="200" t="str">
        <f t="shared" si="1053"/>
        <v>EF372560=out</v>
      </c>
      <c r="BG1663" s="200" t="str">
        <f t="shared" si="1054"/>
        <v>EF372560=out</v>
      </c>
      <c r="BH1663" s="200" t="str">
        <f t="shared" si="1055"/>
        <v>EF372560=HEV/SW/NL/2005-1066</v>
      </c>
      <c r="BI1663" s="200" t="str">
        <f t="shared" si="1056"/>
        <v>EF372560=HEV/SW/NL/2005-1066. 3f.NLD.pig</v>
      </c>
      <c r="BJ1663" s="200" t="str">
        <f t="shared" si="1057"/>
        <v>EF372560=HEV/SW/NL/2005-1066. 3f.NLD.pig.2005</v>
      </c>
      <c r="BK1663" s="200" t="str">
        <f t="shared" si="1058"/>
        <v>EF372560=HEV/SW/NL/2005-1066. 3f.NLD.pig</v>
      </c>
      <c r="BL1663" s="200" t="str">
        <f t="shared" si="1059"/>
        <v>EF372560=3f.NLD.pig</v>
      </c>
      <c r="BM1663" s="200" t="str">
        <f t="shared" si="1060"/>
        <v>EF372560=3f</v>
      </c>
      <c r="BN1663" s="200" t="str">
        <f t="shared" si="1061"/>
        <v>EF372560=3feg</v>
      </c>
      <c r="BO1663" s="200" t="str">
        <f t="shared" si="1062"/>
        <v>EF372560=3</v>
      </c>
      <c r="BP1663" s="200" t="str">
        <f t="shared" si="1063"/>
        <v>3f=</v>
      </c>
      <c r="BQ1663" s="261" t="str">
        <f t="shared" si="1064"/>
        <v>EF372560</v>
      </c>
      <c r="BR1663" s="262" t="str">
        <f t="shared" si="1065"/>
        <v>HEV/SW/NL/2005-1066</v>
      </c>
      <c r="BS1663" s="263" t="str">
        <f t="shared" si="1066"/>
        <v>3f.NLD.pig.2005</v>
      </c>
      <c r="BT1663" s="264" t="str">
        <f t="shared" si="1067"/>
        <v/>
      </c>
      <c r="BU1663" s="264" t="str">
        <f t="shared" si="1068"/>
        <v>3f</v>
      </c>
      <c r="BV1663" s="264" t="str">
        <f t="shared" si="1069"/>
        <v/>
      </c>
      <c r="BW1663" s="264" t="str">
        <f t="shared" si="1070"/>
        <v/>
      </c>
      <c r="BX1663" s="264" t="str">
        <f t="shared" si="1071"/>
        <v/>
      </c>
      <c r="BY1663" s="265" t="str">
        <f t="shared" si="1072"/>
        <v/>
      </c>
      <c r="BZ1663" s="243"/>
      <c r="CA1663" s="207" t="s">
        <v>1827</v>
      </c>
      <c r="CB1663" s="200" t="str">
        <f t="shared" si="1073"/>
        <v>EF372560</v>
      </c>
      <c r="CC1663" s="200" t="str">
        <f t="shared" si="1074"/>
        <v>3f</v>
      </c>
      <c r="CD1663" s="200" t="str">
        <f t="shared" si="1075"/>
        <v>EF372560</v>
      </c>
      <c r="CE1663" s="200" t="str">
        <f t="shared" si="1076"/>
        <v/>
      </c>
      <c r="CF1663" s="243"/>
      <c r="CG1663" s="200" t="str">
        <f t="shared" si="1077"/>
        <v>EF372560</v>
      </c>
      <c r="CH1663" s="208" t="s">
        <v>360</v>
      </c>
      <c r="CI1663" s="208" t="s">
        <v>361</v>
      </c>
      <c r="CJ1663" s="208" t="s">
        <v>362</v>
      </c>
      <c r="CK1663" s="243"/>
      <c r="CL1663" s="209"/>
      <c r="CM1663" s="209"/>
      <c r="CN1663" s="209"/>
      <c r="CO1663" s="243"/>
      <c r="CP1663" s="243"/>
      <c r="CQ1663" s="200" t="str">
        <f t="shared" si="1085"/>
        <v>HEV/SW/NL/2005-1066</v>
      </c>
      <c r="CR1663" s="200" t="str">
        <f t="shared" si="1086"/>
        <v/>
      </c>
      <c r="CS1663" s="200" t="str">
        <f t="shared" si="1087"/>
        <v>Netherlands:</v>
      </c>
      <c r="CT1663" s="200" t="str">
        <f t="shared" si="1088"/>
        <v>2005</v>
      </c>
      <c r="CU1663" s="200" t="str">
        <f t="shared" si="1089"/>
        <v/>
      </c>
      <c r="CV1663" s="200">
        <f t="shared" si="1042"/>
        <v>3</v>
      </c>
      <c r="CW1663" s="266" t="str">
        <f t="shared" si="1084"/>
        <v>3f</v>
      </c>
      <c r="CX1663" s="200" t="str">
        <f t="shared" si="1078"/>
        <v>Hepatitis E virus strain HEV/SW/NL/2005-1066 , partial cds</v>
      </c>
    </row>
    <row r="1664" spans="1:102" ht="11.85" customHeight="1" x14ac:dyDescent="0.25">
      <c r="A1664" s="239" t="s">
        <v>2060</v>
      </c>
      <c r="B1664" s="174">
        <v>3</v>
      </c>
      <c r="C1664" s="272">
        <v>3</v>
      </c>
      <c r="D1664" s="176" t="s">
        <v>708</v>
      </c>
      <c r="E1664" s="177" t="s">
        <v>646</v>
      </c>
      <c r="F1664" s="375" t="s">
        <v>1826</v>
      </c>
      <c r="H1664" s="243" t="s">
        <v>786</v>
      </c>
      <c r="I1664" s="468" t="s">
        <v>787</v>
      </c>
      <c r="J1664" s="243" t="s">
        <v>788</v>
      </c>
      <c r="K1664" s="243"/>
      <c r="L1664" s="179"/>
      <c r="M1664" s="253" t="s">
        <v>353</v>
      </c>
      <c r="O1664" s="188"/>
      <c r="P1664" s="243"/>
      <c r="Q1664" s="243"/>
      <c r="R1664" s="243"/>
      <c r="S1664" s="243">
        <f t="shared" si="1043"/>
        <v>6322</v>
      </c>
      <c r="T1664" s="243"/>
      <c r="U1664" s="250"/>
      <c r="V1664" s="274"/>
      <c r="Y1664" s="288"/>
      <c r="Z1664" s="288"/>
      <c r="AA1664" s="288"/>
      <c r="AB1664" s="252" t="s">
        <v>708</v>
      </c>
      <c r="AE1664" s="288"/>
      <c r="AF1664" s="288"/>
      <c r="AG1664" s="288"/>
      <c r="AH1664" s="337" t="s">
        <v>789</v>
      </c>
      <c r="AI1664" s="192">
        <v>6567</v>
      </c>
      <c r="AJ1664" s="192">
        <v>6714</v>
      </c>
      <c r="AK1664" s="255">
        <f t="shared" si="1044"/>
        <v>148</v>
      </c>
      <c r="AL1664" s="256" t="b">
        <f t="shared" si="1045"/>
        <v>0</v>
      </c>
      <c r="AM1664" s="243"/>
      <c r="AN1664" s="243"/>
      <c r="AO1664" s="276"/>
      <c r="AP1664" s="258" t="b">
        <f>MATCH($F1664,$F$2:$F1664,0)=ROW($F1664)-1</f>
        <v>0</v>
      </c>
      <c r="AQ1664" s="272"/>
      <c r="AR1664" s="272"/>
      <c r="AS1664" s="272"/>
      <c r="AT1664" s="272"/>
      <c r="AU1664" s="272"/>
      <c r="AV1664" s="272" t="s">
        <v>111</v>
      </c>
      <c r="AW1664" s="243"/>
      <c r="AX1664" s="243"/>
      <c r="AY1664" s="259" t="str">
        <f t="shared" si="1046"/>
        <v>EU526618</v>
      </c>
      <c r="AZ1664" s="260" t="str">
        <f t="shared" si="1047"/>
        <v>3f.NLD.pig</v>
      </c>
      <c r="BA1664" s="260" t="str">
        <f t="shared" si="1048"/>
        <v>3f.NLD.pig</v>
      </c>
      <c r="BB1664" s="200" t="str">
        <f t="shared" si="1049"/>
        <v>EU526618.HEV/SW/NL/2005-1066</v>
      </c>
      <c r="BC1664" s="201" t="str">
        <f t="shared" si="1050"/>
        <v>EU526618</v>
      </c>
      <c r="BD1664" s="201" t="str">
        <f t="shared" si="1051"/>
        <v>EU526618</v>
      </c>
      <c r="BE1664" s="200" t="str">
        <f t="shared" si="1052"/>
        <v>EU526618=</v>
      </c>
      <c r="BF1664" s="200" t="str">
        <f t="shared" si="1053"/>
        <v>EU526618=out</v>
      </c>
      <c r="BG1664" s="200" t="str">
        <f t="shared" si="1054"/>
        <v>EU526618=out</v>
      </c>
      <c r="BH1664" s="200" t="str">
        <f t="shared" si="1055"/>
        <v>EU526618=HEV/SW/NL/2005-1066</v>
      </c>
      <c r="BI1664" s="200" t="str">
        <f t="shared" si="1056"/>
        <v>EU526618=HEV/SW/NL/2005-1066. 3f.NLD.pig</v>
      </c>
      <c r="BJ1664" s="200" t="str">
        <f t="shared" si="1057"/>
        <v>EU526618=HEV/SW/NL/2005-1066. 3f.NLD.pig</v>
      </c>
      <c r="BK1664" s="200" t="str">
        <f t="shared" si="1058"/>
        <v>EU526618=HEV/SW/NL/2005-1066. 3f.NLD.pig</v>
      </c>
      <c r="BL1664" s="200" t="str">
        <f t="shared" si="1059"/>
        <v>EU526618=3f.NLD.pig</v>
      </c>
      <c r="BM1664" s="200" t="str">
        <f t="shared" si="1060"/>
        <v>EU526618=3f</v>
      </c>
      <c r="BN1664" s="200" t="str">
        <f t="shared" si="1061"/>
        <v>EU526618=3feg</v>
      </c>
      <c r="BO1664" s="200" t="str">
        <f t="shared" si="1062"/>
        <v>EU526618=3</v>
      </c>
      <c r="BP1664" s="200" t="str">
        <f t="shared" si="1063"/>
        <v>3f=</v>
      </c>
      <c r="BQ1664" s="261" t="str">
        <f t="shared" si="1064"/>
        <v>EU526618</v>
      </c>
      <c r="BR1664" s="262" t="str">
        <f t="shared" si="1065"/>
        <v>HEV/SW/NL/2005-1066</v>
      </c>
      <c r="BS1664" s="263" t="str">
        <f t="shared" si="1066"/>
        <v>3f.NLD.pig</v>
      </c>
      <c r="BT1664" s="264" t="str">
        <f t="shared" si="1067"/>
        <v/>
      </c>
      <c r="BU1664" s="264" t="str">
        <f t="shared" si="1068"/>
        <v/>
      </c>
      <c r="BV1664" s="264" t="str">
        <f t="shared" si="1069"/>
        <v/>
      </c>
      <c r="BW1664" s="264" t="str">
        <f t="shared" si="1070"/>
        <v/>
      </c>
      <c r="BX1664" s="264" t="str">
        <f t="shared" si="1071"/>
        <v/>
      </c>
      <c r="BY1664" s="265" t="str">
        <f t="shared" si="1072"/>
        <v>3f</v>
      </c>
      <c r="BZ1664" s="243"/>
      <c r="CA1664" s="207" t="s">
        <v>2061</v>
      </c>
      <c r="CB1664" s="200" t="str">
        <f t="shared" si="1073"/>
        <v>EU526618</v>
      </c>
      <c r="CC1664" s="200" t="str">
        <f t="shared" si="1074"/>
        <v>3f</v>
      </c>
      <c r="CD1664" s="200" t="str">
        <f t="shared" si="1075"/>
        <v>EU526618</v>
      </c>
      <c r="CE1664" s="200" t="str">
        <f t="shared" si="1076"/>
        <v/>
      </c>
      <c r="CF1664" s="243"/>
      <c r="CG1664" s="200" t="str">
        <f t="shared" si="1077"/>
        <v>EU526618</v>
      </c>
      <c r="CH1664" s="208" t="s">
        <v>360</v>
      </c>
      <c r="CI1664" s="208" t="s">
        <v>361</v>
      </c>
      <c r="CJ1664" s="208" t="s">
        <v>362</v>
      </c>
      <c r="CK1664" s="243"/>
      <c r="CL1664" s="209"/>
      <c r="CM1664" s="209"/>
      <c r="CN1664" s="209"/>
      <c r="CO1664" s="243"/>
      <c r="CP1664" s="243"/>
      <c r="CQ1664" s="200" t="str">
        <f t="shared" si="1085"/>
        <v>HEV/SW/NL/2005-1066</v>
      </c>
      <c r="CR1664" s="200" t="str">
        <f t="shared" si="1086"/>
        <v/>
      </c>
      <c r="CS1664" s="200" t="str">
        <f t="shared" si="1087"/>
        <v>Netherlands:</v>
      </c>
      <c r="CT1664" s="200" t="str">
        <f t="shared" si="1088"/>
        <v/>
      </c>
      <c r="CU1664" s="200" t="str">
        <f t="shared" si="1089"/>
        <v/>
      </c>
      <c r="CV1664" s="200">
        <f t="shared" si="1042"/>
        <v>3</v>
      </c>
      <c r="CW1664" s="266" t="str">
        <f t="shared" si="1084"/>
        <v>3f</v>
      </c>
      <c r="CX1664" s="200" t="str">
        <f t="shared" si="1078"/>
        <v>Hepatitis E virus strain HEV/SW/NL/2005-1066 , partial cds</v>
      </c>
    </row>
    <row r="1665" spans="1:102" ht="11.85" customHeight="1" x14ac:dyDescent="0.25">
      <c r="A1665" s="239" t="s">
        <v>2070</v>
      </c>
      <c r="B1665" s="174">
        <v>3</v>
      </c>
      <c r="C1665" s="272">
        <v>3</v>
      </c>
      <c r="D1665" s="176" t="s">
        <v>708</v>
      </c>
      <c r="E1665" s="177" t="s">
        <v>646</v>
      </c>
      <c r="F1665" s="375" t="s">
        <v>2071</v>
      </c>
      <c r="H1665" s="243" t="s">
        <v>786</v>
      </c>
      <c r="I1665" s="468" t="s">
        <v>787</v>
      </c>
      <c r="J1665" s="243" t="s">
        <v>788</v>
      </c>
      <c r="K1665" s="243"/>
      <c r="L1665" s="179"/>
      <c r="M1665" s="253" t="s">
        <v>353</v>
      </c>
      <c r="O1665" s="188"/>
      <c r="P1665" s="243"/>
      <c r="Q1665" s="243"/>
      <c r="R1665" s="243"/>
      <c r="S1665" s="243">
        <f t="shared" si="1043"/>
        <v>6322</v>
      </c>
      <c r="T1665" s="243"/>
      <c r="U1665" s="250"/>
      <c r="V1665" s="274"/>
      <c r="Y1665" s="288"/>
      <c r="Z1665" s="288"/>
      <c r="AA1665" s="288"/>
      <c r="AB1665" s="252" t="s">
        <v>668</v>
      </c>
      <c r="AE1665" s="288"/>
      <c r="AF1665" s="288"/>
      <c r="AG1665" s="288"/>
      <c r="AH1665" s="337" t="s">
        <v>789</v>
      </c>
      <c r="AI1665" s="192">
        <v>6567</v>
      </c>
      <c r="AJ1665" s="192">
        <v>6714</v>
      </c>
      <c r="AK1665" s="255">
        <f t="shared" si="1044"/>
        <v>148</v>
      </c>
      <c r="AL1665" s="256" t="b">
        <f t="shared" si="1045"/>
        <v>0</v>
      </c>
      <c r="AM1665" s="243"/>
      <c r="AN1665" s="243"/>
      <c r="AO1665" s="276"/>
      <c r="AP1665" s="258" t="b">
        <f>MATCH($F1665,$F$2:$F1665,0)=ROW($F1665)-1</f>
        <v>1</v>
      </c>
      <c r="AQ1665" s="272"/>
      <c r="AR1665" s="272"/>
      <c r="AS1665" s="272"/>
      <c r="AT1665" s="272"/>
      <c r="AU1665" s="272"/>
      <c r="AV1665" s="272" t="s">
        <v>111</v>
      </c>
      <c r="AW1665" s="243"/>
      <c r="AX1665" s="243"/>
      <c r="AY1665" s="259" t="str">
        <f t="shared" si="1046"/>
        <v>EU526622</v>
      </c>
      <c r="AZ1665" s="260" t="str">
        <f t="shared" si="1047"/>
        <v>3f.NLD.pig</v>
      </c>
      <c r="BA1665" s="260" t="str">
        <f t="shared" si="1048"/>
        <v>3f.NLD.pig</v>
      </c>
      <c r="BB1665" s="200" t="str">
        <f t="shared" si="1049"/>
        <v>EU526622.HEV/SW/NL/2005-973</v>
      </c>
      <c r="BC1665" s="201" t="str">
        <f t="shared" si="1050"/>
        <v>EU526622</v>
      </c>
      <c r="BD1665" s="201" t="str">
        <f t="shared" si="1051"/>
        <v>EU526622</v>
      </c>
      <c r="BE1665" s="200" t="str">
        <f t="shared" si="1052"/>
        <v>EU526622=</v>
      </c>
      <c r="BF1665" s="200" t="str">
        <f t="shared" si="1053"/>
        <v>EU526622=out</v>
      </c>
      <c r="BG1665" s="200" t="str">
        <f t="shared" si="1054"/>
        <v>EU526622=out</v>
      </c>
      <c r="BH1665" s="200" t="str">
        <f t="shared" si="1055"/>
        <v>EU526622=HEV/SW/NL/2005-973</v>
      </c>
      <c r="BI1665" s="200" t="str">
        <f t="shared" si="1056"/>
        <v>EU526622=HEV/SW/NL/2005-973. 3f.NLD.pig</v>
      </c>
      <c r="BJ1665" s="200" t="str">
        <f t="shared" si="1057"/>
        <v>EU526622=HEV/SW/NL/2005-973. 3f.NLD.pig</v>
      </c>
      <c r="BK1665" s="200" t="str">
        <f t="shared" si="1058"/>
        <v>EU526622=HEV/SW/NL/2005-973. 3f.NLD.pig</v>
      </c>
      <c r="BL1665" s="200" t="str">
        <f t="shared" si="1059"/>
        <v>EU526622=3f.NLD.pig</v>
      </c>
      <c r="BM1665" s="200" t="str">
        <f t="shared" si="1060"/>
        <v>EU526622=3f</v>
      </c>
      <c r="BN1665" s="200" t="str">
        <f t="shared" si="1061"/>
        <v>EU526622=3feg</v>
      </c>
      <c r="BO1665" s="200" t="str">
        <f t="shared" si="1062"/>
        <v>EU526622=3</v>
      </c>
      <c r="BP1665" s="200" t="str">
        <f t="shared" si="1063"/>
        <v>3f=</v>
      </c>
      <c r="BQ1665" s="261" t="str">
        <f t="shared" si="1064"/>
        <v>EU526622</v>
      </c>
      <c r="BR1665" s="262" t="str">
        <f t="shared" si="1065"/>
        <v>HEV/SW/NL/2005-973</v>
      </c>
      <c r="BS1665" s="263" t="str">
        <f t="shared" si="1066"/>
        <v>3f.NLD.pig</v>
      </c>
      <c r="BT1665" s="264" t="str">
        <f t="shared" si="1067"/>
        <v/>
      </c>
      <c r="BU1665" s="264" t="str">
        <f t="shared" si="1068"/>
        <v/>
      </c>
      <c r="BV1665" s="264" t="str">
        <f t="shared" si="1069"/>
        <v/>
      </c>
      <c r="BW1665" s="264" t="str">
        <f t="shared" si="1070"/>
        <v/>
      </c>
      <c r="BX1665" s="264" t="str">
        <f t="shared" si="1071"/>
        <v/>
      </c>
      <c r="BY1665" s="265" t="str">
        <f t="shared" si="1072"/>
        <v>3ef</v>
      </c>
      <c r="BZ1665" s="243"/>
      <c r="CA1665" s="207" t="s">
        <v>2072</v>
      </c>
      <c r="CB1665" s="200" t="str">
        <f t="shared" si="1073"/>
        <v>EU526622</v>
      </c>
      <c r="CC1665" s="200" t="str">
        <f t="shared" si="1074"/>
        <v>3ef</v>
      </c>
      <c r="CD1665" s="200" t="str">
        <f t="shared" si="1075"/>
        <v>EU526622</v>
      </c>
      <c r="CE1665" s="200" t="str">
        <f t="shared" si="1076"/>
        <v/>
      </c>
      <c r="CF1665" s="243"/>
      <c r="CG1665" s="200" t="str">
        <f t="shared" si="1077"/>
        <v>EU526622</v>
      </c>
      <c r="CH1665" s="208" t="s">
        <v>360</v>
      </c>
      <c r="CI1665" s="208" t="s">
        <v>361</v>
      </c>
      <c r="CJ1665" s="208" t="s">
        <v>362</v>
      </c>
      <c r="CK1665" s="243"/>
      <c r="CL1665" s="209"/>
      <c r="CM1665" s="209"/>
      <c r="CN1665" s="209"/>
      <c r="CO1665" s="243"/>
      <c r="CP1665" s="243"/>
      <c r="CQ1665" s="200" t="str">
        <f t="shared" si="1085"/>
        <v>HEV/SW/NL/2005-973</v>
      </c>
      <c r="CR1665" s="200" t="str">
        <f t="shared" si="1086"/>
        <v/>
      </c>
      <c r="CS1665" s="200" t="str">
        <f t="shared" si="1087"/>
        <v>Netherlands:</v>
      </c>
      <c r="CT1665" s="200" t="str">
        <f t="shared" si="1088"/>
        <v/>
      </c>
      <c r="CU1665" s="200" t="str">
        <f t="shared" si="1089"/>
        <v/>
      </c>
      <c r="CV1665" s="200">
        <f t="shared" ref="CV1665:CV1728" si="1090">C1665</f>
        <v>3</v>
      </c>
      <c r="CW1665" s="266" t="str">
        <f t="shared" si="1084"/>
        <v>3f</v>
      </c>
      <c r="CX1665" s="200" t="str">
        <f t="shared" si="1078"/>
        <v>Hepatitis E virus strain HEV/SW/NL/2005-973 , partial cds</v>
      </c>
    </row>
    <row r="1666" spans="1:102" ht="11.85" customHeight="1" x14ac:dyDescent="0.25">
      <c r="A1666" s="239" t="s">
        <v>1717</v>
      </c>
      <c r="B1666" s="174">
        <v>3</v>
      </c>
      <c r="C1666" s="272">
        <v>3</v>
      </c>
      <c r="D1666" s="457" t="s">
        <v>708</v>
      </c>
      <c r="E1666" s="177" t="s">
        <v>646</v>
      </c>
      <c r="F1666" s="375" t="s">
        <v>1718</v>
      </c>
      <c r="H1666" s="180" t="s">
        <v>786</v>
      </c>
      <c r="I1666" s="181" t="s">
        <v>787</v>
      </c>
      <c r="J1666" s="180" t="s">
        <v>788</v>
      </c>
      <c r="K1666" s="243"/>
      <c r="L1666" s="179"/>
      <c r="M1666" s="253" t="s">
        <v>353</v>
      </c>
      <c r="O1666" s="188">
        <v>2005</v>
      </c>
      <c r="P1666" s="243"/>
      <c r="Q1666" s="243"/>
      <c r="S1666" s="180">
        <f t="shared" ref="S1666:S1729" si="1091">INDEX(Burma,MATCH(SeqBeg,MEGAlign))</f>
        <v>125</v>
      </c>
      <c r="U1666" s="250"/>
      <c r="V1666" s="274"/>
      <c r="X1666" s="458" t="s">
        <v>708</v>
      </c>
      <c r="Y1666" s="272"/>
      <c r="Z1666" s="272"/>
      <c r="AA1666" s="272"/>
      <c r="AB1666" s="290"/>
      <c r="AD1666" s="191" t="s">
        <v>355</v>
      </c>
      <c r="AE1666" s="272"/>
      <c r="AF1666" s="272"/>
      <c r="AG1666" s="272"/>
      <c r="AH1666" s="282"/>
      <c r="AI1666" s="192">
        <v>134</v>
      </c>
      <c r="AJ1666" s="192">
        <v>375</v>
      </c>
      <c r="AK1666" s="255">
        <f t="shared" ref="AK1666:AK1729" si="1092">SeqEnd-SeqBeg+1</f>
        <v>242</v>
      </c>
      <c r="AL1666" s="256" t="b">
        <f t="shared" ref="AL1666:AL1729" si="1093">AND( SeqBeg&lt;=Beg, End &lt;=SeqEnd )</f>
        <v>0</v>
      </c>
      <c r="AO1666" s="276"/>
      <c r="AP1666" s="258" t="b">
        <f>MATCH($F1666,$F$2:$F1666,0)=ROW($F1666)-1</f>
        <v>1</v>
      </c>
      <c r="AT1666" s="272"/>
      <c r="AU1666" s="272"/>
      <c r="AW1666" s="180"/>
      <c r="AY1666" s="259" t="str">
        <f t="shared" ref="AY1666:AY1729" si="1094">HYPERLINK("http://www.ncbi.nlm.nih.gov/nuccore/" &amp; BQ1666, BQ1666)</f>
        <v>EF372524</v>
      </c>
      <c r="AZ1666" s="260" t="str">
        <f t="shared" ref="AZ1666:AZ1729" si="1095">Subtype  &amp; IF(CountryCod="","", "." &amp; CountryCod) &amp; IF(region="","", "." &amp; region) &amp; IF(Host="","","."&amp;Host) &amp; IF(Inst="","",  "." &amp; Inst ) &amp; IF(Lu="","","(*)")</f>
        <v>3f.NLD.pig</v>
      </c>
      <c r="BA1666" s="260" t="str">
        <f t="shared" ref="BA1666:BA1729" si="1096">Etiq  &amp; IF(year="","", "." &amp; year)</f>
        <v>3f.NLD.pig.2005</v>
      </c>
      <c r="BB1666" s="200" t="str">
        <f t="shared" ref="BB1666:BB1729" si="1097">T_acc &amp; "." &amp; T_str_isol</f>
        <v>EF372524.HEV/SW/NL/2005-975</v>
      </c>
      <c r="BC1666" s="201" t="str">
        <f t="shared" ref="BC1666:BC1729" si="1098">IF(AX1666="",IF(ISNUMBER(FIND(".",A1666)),LEFT(A1666,FIND(".",A1666)-1),A1666),AX1666)</f>
        <v>EF372524</v>
      </c>
      <c r="BD1666" s="201" t="str">
        <f t="shared" ref="BD1666:BD1729" si="1099">IF(ISNUMBER(FIND("-",BC1666)),LEFT(BC1666,FIND("-",BC1666)-1),BC1666)</f>
        <v>EF372524</v>
      </c>
      <c r="BE1666" s="200" t="str">
        <f t="shared" ref="BE1666:BE1729" si="1100">MEGAname &amp; "="</f>
        <v>EF372524=</v>
      </c>
      <c r="BF1666" s="200" t="str">
        <f t="shared" ref="BF1666:BF1729" si="1101">Clear &amp; IF(span,"Span","out")</f>
        <v>EF372524=out</v>
      </c>
      <c r="BG1666" s="200" t="str">
        <f t="shared" ref="BG1666:BG1729" si="1102">Clear &amp; IF(span, IF(B1666=".","Selected",B1666),"out")</f>
        <v>EF372524=out</v>
      </c>
      <c r="BH1666" s="200" t="str">
        <f t="shared" ref="BH1666:BH1729" si="1103">Clear &amp; Strain</f>
        <v>EF372524=HEV/SW/NL/2005-975</v>
      </c>
      <c r="BI1666" s="200" t="str">
        <f t="shared" ref="BI1666:BI1729" si="1104">Gr_str_et  &amp; IF(CGen="", "", "." &amp; CGen)</f>
        <v>EF372524=HEV/SW/NL/2005-975. 3f.NLD.pig</v>
      </c>
      <c r="BJ1666" s="200" t="str">
        <f t="shared" ref="BJ1666:BJ1729" si="1105">Gr_str_et_CG  &amp; IF(year="", "", "." &amp; year)</f>
        <v>EF372524=HEV/SW/NL/2005-975. 3f.NLD.pig.2005</v>
      </c>
      <c r="BK1666" s="200" t="str">
        <f t="shared" ref="BK1666:BK1729" si="1106">Clear &amp; Strain &amp; ". " &amp; Etiq</f>
        <v>EF372524=HEV/SW/NL/2005-975. 3f.NLD.pig</v>
      </c>
      <c r="BL1666" s="200" t="str">
        <f t="shared" ref="BL1666:BL1729" si="1107">Clear &amp; Etiq</f>
        <v>EF372524=3f.NLD.pig</v>
      </c>
      <c r="BM1666" s="200" t="str">
        <f t="shared" ref="BM1666:BM1729" si="1108">Clear &amp; Subtype</f>
        <v>EF372524=3f</v>
      </c>
      <c r="BN1666" s="200" t="str">
        <f t="shared" ref="BN1666:BN1729" si="1109">Clear &amp; Grupe</f>
        <v>EF372524=3feg</v>
      </c>
      <c r="BO1666" s="200" t="str">
        <f t="shared" ref="BO1666:BO1729" si="1110">Clear &amp; Genotype</f>
        <v>EF372524=3</v>
      </c>
      <c r="BP1666" s="200" t="str">
        <f t="shared" ref="BP1666:BP1729" si="1111">Subtype &amp; "="</f>
        <v>3f=</v>
      </c>
      <c r="BQ1666" s="261" t="str">
        <f t="shared" ref="BQ1666:BQ1729" si="1112">IF(BD1666="XX","",BD1666)</f>
        <v>EF372524</v>
      </c>
      <c r="BR1666" s="262" t="str">
        <f t="shared" ref="BR1666:BR1729" si="1113">Strain &amp; IF(G1666="","", " / " &amp; G1666)</f>
        <v>HEV/SW/NL/2005-975</v>
      </c>
      <c r="BS1666" s="263" t="str">
        <f t="shared" ref="BS1666:BS1729" si="1114">Etiq_y</f>
        <v>3f.NLD.pig.2005</v>
      </c>
      <c r="BT1666" s="264" t="str">
        <f t="shared" ref="BT1666:BT1729" si="1115">IF(W1666="","",W1666)</f>
        <v/>
      </c>
      <c r="BU1666" s="264" t="str">
        <f t="shared" ref="BU1666:BU1729" si="1116">IF(X1666="","", X1666 &amp; IF(LEFT(AQ1666,1)="s","+","") )</f>
        <v>3f</v>
      </c>
      <c r="BV1666" s="264" t="str">
        <f t="shared" ref="BV1666:BV1729" si="1117">IF(Y1666="","", Y1666 &amp; IF(LEFT(AS1666,1)="s","+","") )</f>
        <v/>
      </c>
      <c r="BW1666" s="264" t="str">
        <f t="shared" ref="BW1666:BW1729" si="1118">IF(Z1666="","", Z1666 &amp; IF(LEFT(AT1666,1)="s","+","") )</f>
        <v/>
      </c>
      <c r="BX1666" s="264" t="str">
        <f t="shared" ref="BX1666:BX1729" si="1119">IF(AA1666="","", AA1666 &amp; IF(LEFT(AU1666,1)="s","+","") )</f>
        <v/>
      </c>
      <c r="BY1666" s="265" t="str">
        <f t="shared" ref="BY1666:BY1729" si="1120">IF(AB1666="","", AB1666 &amp; IF(LEFT(AV1666,1)="s","+","") )</f>
        <v/>
      </c>
      <c r="BZ1666" s="243"/>
      <c r="CA1666" s="207" t="s">
        <v>1719</v>
      </c>
      <c r="CB1666" s="200" t="str">
        <f t="shared" ref="CB1666:CB1729" si="1121">IF(CA1666&lt;&gt;"",IF(ISNUMBER(FIND("=",CA1666)),LEFT(CA1666,FIND("=",CA1666)-1),CA1666),CA1666)</f>
        <v>EF372524</v>
      </c>
      <c r="CC1666" s="200" t="str">
        <f t="shared" ref="CC1666:CC1729" si="1122">IF(CA1666&lt;&gt;"",IF(ISNUMBER(FIND("=",CA1666)),RIGHT(CA1666,LEN(CA1666)-FIND("=",CA1666)),""),"")</f>
        <v>3f</v>
      </c>
      <c r="CD1666" s="200" t="str">
        <f t="shared" ref="CD1666:CD1729" si="1123">IF(CB1666&lt;&gt;"",IF(ISNUMBER(FIND(".",CB1666)),LEFT(CB1666,FIND(".",CB1666)-1),CB1666),CB1666)</f>
        <v>EF372524</v>
      </c>
      <c r="CE1666" s="200" t="str">
        <f t="shared" ref="CE1666:CE1729" si="1124">IF(CB1666&lt;&gt;"",IF(ISNUMBER(FIND(".",CB1666)),RIGHT(CB1666,LEN(CB1666)-FIND(".",CB1666)),""),"")</f>
        <v/>
      </c>
      <c r="CF1666" s="243"/>
      <c r="CG1666" s="200" t="str">
        <f t="shared" ref="CG1666:CG1729" si="1125">A1666</f>
        <v>EF372524</v>
      </c>
      <c r="CH1666" s="208" t="s">
        <v>360</v>
      </c>
      <c r="CI1666" s="208" t="s">
        <v>361</v>
      </c>
      <c r="CJ1666" s="208" t="s">
        <v>362</v>
      </c>
      <c r="CK1666" s="243"/>
      <c r="CL1666" s="209"/>
      <c r="CM1666" s="209"/>
      <c r="CN1666" s="209"/>
      <c r="CO1666" s="243"/>
      <c r="CP1666" s="243"/>
      <c r="CQ1666" s="200" t="str">
        <f t="shared" si="1085"/>
        <v>HEV/SW/NL/2005-975</v>
      </c>
      <c r="CR1666" s="200" t="str">
        <f t="shared" si="1086"/>
        <v/>
      </c>
      <c r="CS1666" s="200" t="str">
        <f t="shared" si="1087"/>
        <v>Netherlands:</v>
      </c>
      <c r="CT1666" s="200" t="str">
        <f t="shared" si="1088"/>
        <v>2005</v>
      </c>
      <c r="CU1666" s="200" t="str">
        <f t="shared" si="1089"/>
        <v/>
      </c>
      <c r="CV1666" s="200">
        <f t="shared" si="1090"/>
        <v>3</v>
      </c>
      <c r="CW1666" s="266" t="str">
        <f t="shared" si="1084"/>
        <v>3f</v>
      </c>
      <c r="CX1666" s="200" t="str">
        <f t="shared" ref="CX1666:CX1729" si="1126">CONCATENATE(CH1666," strain ",CQ1666," ",CP1666,", partial cds")</f>
        <v>Hepatitis E virus strain HEV/SW/NL/2005-975 , partial cds</v>
      </c>
    </row>
    <row r="1667" spans="1:102" ht="11.85" customHeight="1" x14ac:dyDescent="0.25">
      <c r="A1667" s="239" t="s">
        <v>2076</v>
      </c>
      <c r="B1667" s="174">
        <v>3</v>
      </c>
      <c r="C1667" s="272">
        <v>3</v>
      </c>
      <c r="D1667" s="176" t="s">
        <v>708</v>
      </c>
      <c r="E1667" s="177" t="s">
        <v>646</v>
      </c>
      <c r="F1667" s="375" t="s">
        <v>1718</v>
      </c>
      <c r="H1667" s="180" t="s">
        <v>786</v>
      </c>
      <c r="I1667" s="181" t="s">
        <v>787</v>
      </c>
      <c r="J1667" s="180" t="s">
        <v>788</v>
      </c>
      <c r="K1667" s="243"/>
      <c r="L1667" s="179"/>
      <c r="M1667" s="253" t="s">
        <v>353</v>
      </c>
      <c r="O1667" s="188"/>
      <c r="P1667" s="243"/>
      <c r="Q1667" s="243"/>
      <c r="S1667" s="180">
        <f t="shared" si="1091"/>
        <v>6322</v>
      </c>
      <c r="U1667" s="250"/>
      <c r="V1667" s="274"/>
      <c r="AA1667" s="272"/>
      <c r="AB1667" s="252" t="s">
        <v>708</v>
      </c>
      <c r="AH1667" s="337" t="s">
        <v>789</v>
      </c>
      <c r="AI1667" s="192">
        <v>6567</v>
      </c>
      <c r="AJ1667" s="192">
        <v>6714</v>
      </c>
      <c r="AK1667" s="255">
        <f t="shared" si="1092"/>
        <v>148</v>
      </c>
      <c r="AL1667" s="256" t="b">
        <f t="shared" si="1093"/>
        <v>0</v>
      </c>
      <c r="AO1667" s="276"/>
      <c r="AP1667" s="258" t="b">
        <f>MATCH($F1667,$F$2:$F1667,0)=ROW($F1667)-1</f>
        <v>0</v>
      </c>
      <c r="AT1667" s="272"/>
      <c r="AU1667" s="272"/>
      <c r="AV1667" s="174" t="s">
        <v>111</v>
      </c>
      <c r="AW1667" s="180"/>
      <c r="AY1667" s="259" t="str">
        <f t="shared" si="1094"/>
        <v>EU526624</v>
      </c>
      <c r="AZ1667" s="260" t="str">
        <f t="shared" si="1095"/>
        <v>3f.NLD.pig</v>
      </c>
      <c r="BA1667" s="260" t="str">
        <f t="shared" si="1096"/>
        <v>3f.NLD.pig</v>
      </c>
      <c r="BB1667" s="200" t="str">
        <f t="shared" si="1097"/>
        <v>EU526624.HEV/SW/NL/2005-975</v>
      </c>
      <c r="BC1667" s="201" t="str">
        <f t="shared" si="1098"/>
        <v>EU526624</v>
      </c>
      <c r="BD1667" s="201" t="str">
        <f t="shared" si="1099"/>
        <v>EU526624</v>
      </c>
      <c r="BE1667" s="200" t="str">
        <f t="shared" si="1100"/>
        <v>EU526624=</v>
      </c>
      <c r="BF1667" s="200" t="str">
        <f t="shared" si="1101"/>
        <v>EU526624=out</v>
      </c>
      <c r="BG1667" s="200" t="str">
        <f t="shared" si="1102"/>
        <v>EU526624=out</v>
      </c>
      <c r="BH1667" s="200" t="str">
        <f t="shared" si="1103"/>
        <v>EU526624=HEV/SW/NL/2005-975</v>
      </c>
      <c r="BI1667" s="200" t="str">
        <f t="shared" si="1104"/>
        <v>EU526624=HEV/SW/NL/2005-975. 3f.NLD.pig</v>
      </c>
      <c r="BJ1667" s="200" t="str">
        <f t="shared" si="1105"/>
        <v>EU526624=HEV/SW/NL/2005-975. 3f.NLD.pig</v>
      </c>
      <c r="BK1667" s="200" t="str">
        <f t="shared" si="1106"/>
        <v>EU526624=HEV/SW/NL/2005-975. 3f.NLD.pig</v>
      </c>
      <c r="BL1667" s="200" t="str">
        <f t="shared" si="1107"/>
        <v>EU526624=3f.NLD.pig</v>
      </c>
      <c r="BM1667" s="200" t="str">
        <f t="shared" si="1108"/>
        <v>EU526624=3f</v>
      </c>
      <c r="BN1667" s="200" t="str">
        <f t="shared" si="1109"/>
        <v>EU526624=3feg</v>
      </c>
      <c r="BO1667" s="200" t="str">
        <f t="shared" si="1110"/>
        <v>EU526624=3</v>
      </c>
      <c r="BP1667" s="200" t="str">
        <f t="shared" si="1111"/>
        <v>3f=</v>
      </c>
      <c r="BQ1667" s="261" t="str">
        <f t="shared" si="1112"/>
        <v>EU526624</v>
      </c>
      <c r="BR1667" s="262" t="str">
        <f t="shared" si="1113"/>
        <v>HEV/SW/NL/2005-975</v>
      </c>
      <c r="BS1667" s="263" t="str">
        <f t="shared" si="1114"/>
        <v>3f.NLD.pig</v>
      </c>
      <c r="BT1667" s="264" t="str">
        <f t="shared" si="1115"/>
        <v/>
      </c>
      <c r="BU1667" s="264" t="str">
        <f t="shared" si="1116"/>
        <v/>
      </c>
      <c r="BV1667" s="264" t="str">
        <f t="shared" si="1117"/>
        <v/>
      </c>
      <c r="BW1667" s="264" t="str">
        <f t="shared" si="1118"/>
        <v/>
      </c>
      <c r="BX1667" s="264" t="str">
        <f t="shared" si="1119"/>
        <v/>
      </c>
      <c r="BY1667" s="265" t="str">
        <f t="shared" si="1120"/>
        <v>3f</v>
      </c>
      <c r="BZ1667" s="243"/>
      <c r="CA1667" s="207" t="s">
        <v>2077</v>
      </c>
      <c r="CB1667" s="200" t="str">
        <f t="shared" si="1121"/>
        <v>EU526624</v>
      </c>
      <c r="CC1667" s="200" t="str">
        <f t="shared" si="1122"/>
        <v>3f</v>
      </c>
      <c r="CD1667" s="200" t="str">
        <f t="shared" si="1123"/>
        <v>EU526624</v>
      </c>
      <c r="CE1667" s="200" t="str">
        <f t="shared" si="1124"/>
        <v/>
      </c>
      <c r="CF1667" s="243"/>
      <c r="CG1667" s="200" t="str">
        <f t="shared" si="1125"/>
        <v>EU526624</v>
      </c>
      <c r="CH1667" s="208" t="s">
        <v>360</v>
      </c>
      <c r="CI1667" s="208" t="s">
        <v>361</v>
      </c>
      <c r="CJ1667" s="208" t="s">
        <v>362</v>
      </c>
      <c r="CK1667" s="243"/>
      <c r="CL1667" s="209"/>
      <c r="CM1667" s="209"/>
      <c r="CN1667" s="209"/>
      <c r="CO1667" s="243"/>
      <c r="CP1667" s="243"/>
      <c r="CQ1667" s="200" t="str">
        <f t="shared" si="1085"/>
        <v>HEV/SW/NL/2005-975</v>
      </c>
      <c r="CR1667" s="200" t="str">
        <f t="shared" si="1086"/>
        <v/>
      </c>
      <c r="CS1667" s="200" t="str">
        <f t="shared" si="1087"/>
        <v>Netherlands:</v>
      </c>
      <c r="CT1667" s="200" t="str">
        <f t="shared" si="1088"/>
        <v/>
      </c>
      <c r="CU1667" s="200" t="str">
        <f t="shared" si="1089"/>
        <v/>
      </c>
      <c r="CV1667" s="200">
        <f t="shared" si="1090"/>
        <v>3</v>
      </c>
      <c r="CW1667" s="266" t="str">
        <f t="shared" si="1084"/>
        <v>3f</v>
      </c>
      <c r="CX1667" s="200" t="str">
        <f t="shared" si="1126"/>
        <v>Hepatitis E virus strain HEV/SW/NL/2005-975 , partial cds</v>
      </c>
    </row>
    <row r="1668" spans="1:102" ht="11.85" customHeight="1" x14ac:dyDescent="0.25">
      <c r="A1668" s="239" t="s">
        <v>1726</v>
      </c>
      <c r="B1668" s="174">
        <v>3</v>
      </c>
      <c r="C1668" s="272">
        <v>3</v>
      </c>
      <c r="D1668" s="457" t="s">
        <v>708</v>
      </c>
      <c r="E1668" s="177" t="s">
        <v>646</v>
      </c>
      <c r="F1668" s="375" t="s">
        <v>1727</v>
      </c>
      <c r="H1668" s="180" t="s">
        <v>786</v>
      </c>
      <c r="I1668" s="181" t="s">
        <v>787</v>
      </c>
      <c r="J1668" s="180" t="s">
        <v>788</v>
      </c>
      <c r="K1668" s="243"/>
      <c r="L1668" s="179"/>
      <c r="M1668" s="253" t="s">
        <v>353</v>
      </c>
      <c r="O1668" s="188">
        <v>2005</v>
      </c>
      <c r="P1668" s="243"/>
      <c r="Q1668" s="243"/>
      <c r="S1668" s="180">
        <f t="shared" si="1091"/>
        <v>125</v>
      </c>
      <c r="T1668" s="243"/>
      <c r="U1668" s="250"/>
      <c r="V1668" s="274"/>
      <c r="X1668" s="458" t="s">
        <v>708</v>
      </c>
      <c r="Y1668" s="272"/>
      <c r="Z1668" s="272"/>
      <c r="AA1668" s="272"/>
      <c r="AD1668" s="191" t="s">
        <v>355</v>
      </c>
      <c r="AE1668" s="272"/>
      <c r="AF1668" s="272"/>
      <c r="AG1668" s="272"/>
      <c r="AI1668" s="192">
        <v>134</v>
      </c>
      <c r="AJ1668" s="192">
        <v>375</v>
      </c>
      <c r="AK1668" s="255">
        <f t="shared" si="1092"/>
        <v>242</v>
      </c>
      <c r="AL1668" s="256" t="b">
        <f t="shared" si="1093"/>
        <v>0</v>
      </c>
      <c r="AO1668" s="276"/>
      <c r="AP1668" s="258" t="b">
        <f>MATCH($F1668,$F$2:$F1668,0)=ROW($F1668)-1</f>
        <v>1</v>
      </c>
      <c r="AW1668" s="243"/>
      <c r="AY1668" s="259" t="str">
        <f t="shared" si="1094"/>
        <v>EF372527</v>
      </c>
      <c r="AZ1668" s="260" t="str">
        <f t="shared" si="1095"/>
        <v>3f.NLD.pig</v>
      </c>
      <c r="BA1668" s="260" t="str">
        <f t="shared" si="1096"/>
        <v>3f.NLD.pig.2005</v>
      </c>
      <c r="BB1668" s="200" t="str">
        <f t="shared" si="1097"/>
        <v>EF372527.HEV/SW/NL/2005-980</v>
      </c>
      <c r="BC1668" s="201" t="str">
        <f t="shared" si="1098"/>
        <v>EF372527</v>
      </c>
      <c r="BD1668" s="201" t="str">
        <f t="shared" si="1099"/>
        <v>EF372527</v>
      </c>
      <c r="BE1668" s="200" t="str">
        <f t="shared" si="1100"/>
        <v>EF372527=</v>
      </c>
      <c r="BF1668" s="200" t="str">
        <f t="shared" si="1101"/>
        <v>EF372527=out</v>
      </c>
      <c r="BG1668" s="200" t="str">
        <f t="shared" si="1102"/>
        <v>EF372527=out</v>
      </c>
      <c r="BH1668" s="200" t="str">
        <f t="shared" si="1103"/>
        <v>EF372527=HEV/SW/NL/2005-980</v>
      </c>
      <c r="BI1668" s="200" t="str">
        <f t="shared" si="1104"/>
        <v>EF372527=HEV/SW/NL/2005-980. 3f.NLD.pig</v>
      </c>
      <c r="BJ1668" s="200" t="str">
        <f t="shared" si="1105"/>
        <v>EF372527=HEV/SW/NL/2005-980. 3f.NLD.pig.2005</v>
      </c>
      <c r="BK1668" s="200" t="str">
        <f t="shared" si="1106"/>
        <v>EF372527=HEV/SW/NL/2005-980. 3f.NLD.pig</v>
      </c>
      <c r="BL1668" s="200" t="str">
        <f t="shared" si="1107"/>
        <v>EF372527=3f.NLD.pig</v>
      </c>
      <c r="BM1668" s="200" t="str">
        <f t="shared" si="1108"/>
        <v>EF372527=3f</v>
      </c>
      <c r="BN1668" s="200" t="str">
        <f t="shared" si="1109"/>
        <v>EF372527=3feg</v>
      </c>
      <c r="BO1668" s="200" t="str">
        <f t="shared" si="1110"/>
        <v>EF372527=3</v>
      </c>
      <c r="BP1668" s="200" t="str">
        <f t="shared" si="1111"/>
        <v>3f=</v>
      </c>
      <c r="BQ1668" s="261" t="str">
        <f t="shared" si="1112"/>
        <v>EF372527</v>
      </c>
      <c r="BR1668" s="262" t="str">
        <f t="shared" si="1113"/>
        <v>HEV/SW/NL/2005-980</v>
      </c>
      <c r="BS1668" s="263" t="str">
        <f t="shared" si="1114"/>
        <v>3f.NLD.pig.2005</v>
      </c>
      <c r="BT1668" s="264" t="str">
        <f t="shared" si="1115"/>
        <v/>
      </c>
      <c r="BU1668" s="264" t="str">
        <f t="shared" si="1116"/>
        <v>3f</v>
      </c>
      <c r="BV1668" s="264" t="str">
        <f t="shared" si="1117"/>
        <v/>
      </c>
      <c r="BW1668" s="264" t="str">
        <f t="shared" si="1118"/>
        <v/>
      </c>
      <c r="BX1668" s="264" t="str">
        <f t="shared" si="1119"/>
        <v/>
      </c>
      <c r="BY1668" s="265" t="str">
        <f t="shared" si="1120"/>
        <v/>
      </c>
      <c r="BZ1668" s="243"/>
      <c r="CA1668" s="207" t="s">
        <v>1728</v>
      </c>
      <c r="CB1668" s="200" t="str">
        <f t="shared" si="1121"/>
        <v>EF372527</v>
      </c>
      <c r="CC1668" s="200" t="str">
        <f t="shared" si="1122"/>
        <v>3f</v>
      </c>
      <c r="CD1668" s="200" t="str">
        <f t="shared" si="1123"/>
        <v>EF372527</v>
      </c>
      <c r="CE1668" s="200" t="str">
        <f t="shared" si="1124"/>
        <v/>
      </c>
      <c r="CF1668" s="243"/>
      <c r="CG1668" s="200" t="str">
        <f t="shared" si="1125"/>
        <v>EF372527</v>
      </c>
      <c r="CH1668" s="208" t="s">
        <v>360</v>
      </c>
      <c r="CI1668" s="208" t="s">
        <v>361</v>
      </c>
      <c r="CJ1668" s="208" t="s">
        <v>362</v>
      </c>
      <c r="CK1668" s="243"/>
      <c r="CL1668" s="209"/>
      <c r="CM1668" s="209"/>
      <c r="CN1668" s="209"/>
      <c r="CO1668" s="243"/>
      <c r="CP1668" s="243"/>
      <c r="CQ1668" s="200" t="str">
        <f t="shared" si="1085"/>
        <v>HEV/SW/NL/2005-980</v>
      </c>
      <c r="CR1668" s="200" t="str">
        <f t="shared" si="1086"/>
        <v/>
      </c>
      <c r="CS1668" s="200" t="str">
        <f t="shared" si="1087"/>
        <v>Netherlands:</v>
      </c>
      <c r="CT1668" s="200" t="str">
        <f t="shared" si="1088"/>
        <v>2005</v>
      </c>
      <c r="CU1668" s="200" t="str">
        <f t="shared" si="1089"/>
        <v/>
      </c>
      <c r="CV1668" s="200">
        <f t="shared" si="1090"/>
        <v>3</v>
      </c>
      <c r="CW1668" s="266" t="str">
        <f t="shared" si="1084"/>
        <v>3f</v>
      </c>
      <c r="CX1668" s="200" t="str">
        <f t="shared" si="1126"/>
        <v>Hepatitis E virus strain HEV/SW/NL/2005-980 , partial cds</v>
      </c>
    </row>
    <row r="1669" spans="1:102" ht="11.85" customHeight="1" x14ac:dyDescent="0.25">
      <c r="A1669" s="239" t="s">
        <v>2031</v>
      </c>
      <c r="B1669" s="174">
        <v>3</v>
      </c>
      <c r="C1669" s="272">
        <v>3</v>
      </c>
      <c r="D1669" s="176" t="s">
        <v>708</v>
      </c>
      <c r="E1669" s="177" t="s">
        <v>646</v>
      </c>
      <c r="F1669" s="375" t="s">
        <v>1727</v>
      </c>
      <c r="H1669" s="180" t="s">
        <v>786</v>
      </c>
      <c r="I1669" s="181" t="s">
        <v>787</v>
      </c>
      <c r="J1669" s="180" t="s">
        <v>788</v>
      </c>
      <c r="K1669" s="243"/>
      <c r="L1669" s="179"/>
      <c r="M1669" s="253" t="s">
        <v>353</v>
      </c>
      <c r="O1669" s="188"/>
      <c r="P1669" s="243"/>
      <c r="Q1669" s="243"/>
      <c r="S1669" s="180">
        <f t="shared" si="1091"/>
        <v>6322</v>
      </c>
      <c r="T1669" s="243"/>
      <c r="U1669" s="250"/>
      <c r="V1669" s="274"/>
      <c r="Z1669" s="288"/>
      <c r="AA1669" s="288"/>
      <c r="AB1669" s="252" t="s">
        <v>708</v>
      </c>
      <c r="AH1669" s="337" t="s">
        <v>789</v>
      </c>
      <c r="AI1669" s="192">
        <v>6567</v>
      </c>
      <c r="AJ1669" s="192">
        <v>6714</v>
      </c>
      <c r="AK1669" s="255">
        <f t="shared" si="1092"/>
        <v>148</v>
      </c>
      <c r="AL1669" s="256" t="b">
        <f t="shared" si="1093"/>
        <v>0</v>
      </c>
      <c r="AO1669" s="276"/>
      <c r="AP1669" s="258" t="b">
        <f>MATCH($F1669,$F$2:$F1669,0)=ROW($F1669)-1</f>
        <v>0</v>
      </c>
      <c r="AV1669" s="174" t="s">
        <v>111</v>
      </c>
      <c r="AW1669" s="180"/>
      <c r="AY1669" s="259" t="str">
        <f t="shared" si="1094"/>
        <v>EU526606</v>
      </c>
      <c r="AZ1669" s="260" t="str">
        <f t="shared" si="1095"/>
        <v>3f.NLD.pig</v>
      </c>
      <c r="BA1669" s="260" t="str">
        <f t="shared" si="1096"/>
        <v>3f.NLD.pig</v>
      </c>
      <c r="BB1669" s="200" t="str">
        <f t="shared" si="1097"/>
        <v>EU526606.HEV/SW/NL/2005-980</v>
      </c>
      <c r="BC1669" s="201" t="str">
        <f t="shared" si="1098"/>
        <v>EU526606</v>
      </c>
      <c r="BD1669" s="201" t="str">
        <f t="shared" si="1099"/>
        <v>EU526606</v>
      </c>
      <c r="BE1669" s="200" t="str">
        <f t="shared" si="1100"/>
        <v>EU526606=</v>
      </c>
      <c r="BF1669" s="200" t="str">
        <f t="shared" si="1101"/>
        <v>EU526606=out</v>
      </c>
      <c r="BG1669" s="200" t="str">
        <f t="shared" si="1102"/>
        <v>EU526606=out</v>
      </c>
      <c r="BH1669" s="200" t="str">
        <f t="shared" si="1103"/>
        <v>EU526606=HEV/SW/NL/2005-980</v>
      </c>
      <c r="BI1669" s="200" t="str">
        <f t="shared" si="1104"/>
        <v>EU526606=HEV/SW/NL/2005-980. 3f.NLD.pig</v>
      </c>
      <c r="BJ1669" s="200" t="str">
        <f t="shared" si="1105"/>
        <v>EU526606=HEV/SW/NL/2005-980. 3f.NLD.pig</v>
      </c>
      <c r="BK1669" s="200" t="str">
        <f t="shared" si="1106"/>
        <v>EU526606=HEV/SW/NL/2005-980. 3f.NLD.pig</v>
      </c>
      <c r="BL1669" s="200" t="str">
        <f t="shared" si="1107"/>
        <v>EU526606=3f.NLD.pig</v>
      </c>
      <c r="BM1669" s="200" t="str">
        <f t="shared" si="1108"/>
        <v>EU526606=3f</v>
      </c>
      <c r="BN1669" s="200" t="str">
        <f t="shared" si="1109"/>
        <v>EU526606=3feg</v>
      </c>
      <c r="BO1669" s="200" t="str">
        <f t="shared" si="1110"/>
        <v>EU526606=3</v>
      </c>
      <c r="BP1669" s="200" t="str">
        <f t="shared" si="1111"/>
        <v>3f=</v>
      </c>
      <c r="BQ1669" s="261" t="str">
        <f t="shared" si="1112"/>
        <v>EU526606</v>
      </c>
      <c r="BR1669" s="262" t="str">
        <f t="shared" si="1113"/>
        <v>HEV/SW/NL/2005-980</v>
      </c>
      <c r="BS1669" s="263" t="str">
        <f t="shared" si="1114"/>
        <v>3f.NLD.pig</v>
      </c>
      <c r="BT1669" s="264" t="str">
        <f t="shared" si="1115"/>
        <v/>
      </c>
      <c r="BU1669" s="264" t="str">
        <f t="shared" si="1116"/>
        <v/>
      </c>
      <c r="BV1669" s="264" t="str">
        <f t="shared" si="1117"/>
        <v/>
      </c>
      <c r="BW1669" s="264" t="str">
        <f t="shared" si="1118"/>
        <v/>
      </c>
      <c r="BX1669" s="264" t="str">
        <f t="shared" si="1119"/>
        <v/>
      </c>
      <c r="BY1669" s="265" t="str">
        <f t="shared" si="1120"/>
        <v>3f</v>
      </c>
      <c r="BZ1669" s="243"/>
      <c r="CA1669" s="207" t="s">
        <v>2032</v>
      </c>
      <c r="CB1669" s="200" t="str">
        <f t="shared" si="1121"/>
        <v>EU526606</v>
      </c>
      <c r="CC1669" s="200" t="str">
        <f t="shared" si="1122"/>
        <v>3f</v>
      </c>
      <c r="CD1669" s="200" t="str">
        <f t="shared" si="1123"/>
        <v>EU526606</v>
      </c>
      <c r="CE1669" s="200" t="str">
        <f t="shared" si="1124"/>
        <v/>
      </c>
      <c r="CF1669" s="243"/>
      <c r="CG1669" s="200" t="str">
        <f t="shared" si="1125"/>
        <v>EU526606</v>
      </c>
      <c r="CH1669" s="208" t="s">
        <v>360</v>
      </c>
      <c r="CI1669" s="208" t="s">
        <v>361</v>
      </c>
      <c r="CJ1669" s="208" t="s">
        <v>362</v>
      </c>
      <c r="CK1669" s="243"/>
      <c r="CL1669" s="209"/>
      <c r="CM1669" s="209"/>
      <c r="CN1669" s="209"/>
      <c r="CO1669" s="243"/>
      <c r="CP1669" s="243"/>
      <c r="CQ1669" s="200" t="str">
        <f t="shared" si="1085"/>
        <v>HEV/SW/NL/2005-980</v>
      </c>
      <c r="CR1669" s="200" t="str">
        <f t="shared" si="1086"/>
        <v/>
      </c>
      <c r="CS1669" s="200" t="str">
        <f t="shared" si="1087"/>
        <v>Netherlands:</v>
      </c>
      <c r="CT1669" s="200" t="str">
        <f t="shared" si="1088"/>
        <v/>
      </c>
      <c r="CU1669" s="200" t="str">
        <f t="shared" si="1089"/>
        <v/>
      </c>
      <c r="CV1669" s="200">
        <f t="shared" si="1090"/>
        <v>3</v>
      </c>
      <c r="CW1669" s="266" t="str">
        <f t="shared" si="1084"/>
        <v>3f</v>
      </c>
      <c r="CX1669" s="200" t="str">
        <f t="shared" si="1126"/>
        <v>Hepatitis E virus strain HEV/SW/NL/2005-980 , partial cds</v>
      </c>
    </row>
    <row r="1670" spans="1:102" ht="11.85" customHeight="1" x14ac:dyDescent="0.25">
      <c r="A1670" s="239" t="s">
        <v>1729</v>
      </c>
      <c r="B1670" s="174">
        <v>3</v>
      </c>
      <c r="C1670" s="272">
        <v>3</v>
      </c>
      <c r="D1670" s="457" t="s">
        <v>708</v>
      </c>
      <c r="E1670" s="177" t="s">
        <v>646</v>
      </c>
      <c r="F1670" s="375" t="s">
        <v>1730</v>
      </c>
      <c r="H1670" s="180" t="s">
        <v>786</v>
      </c>
      <c r="I1670" s="181" t="s">
        <v>787</v>
      </c>
      <c r="J1670" s="180" t="s">
        <v>788</v>
      </c>
      <c r="K1670" s="243"/>
      <c r="L1670" s="179"/>
      <c r="M1670" s="253" t="s">
        <v>353</v>
      </c>
      <c r="O1670" s="188">
        <v>2005</v>
      </c>
      <c r="P1670" s="243"/>
      <c r="Q1670" s="243"/>
      <c r="S1670" s="180">
        <f t="shared" si="1091"/>
        <v>125</v>
      </c>
      <c r="T1670" s="243"/>
      <c r="U1670" s="250"/>
      <c r="V1670" s="274"/>
      <c r="X1670" s="458" t="s">
        <v>708</v>
      </c>
      <c r="Y1670" s="272"/>
      <c r="Z1670" s="272"/>
      <c r="AA1670" s="272"/>
      <c r="AB1670" s="290"/>
      <c r="AD1670" s="191" t="s">
        <v>355</v>
      </c>
      <c r="AE1670" s="272"/>
      <c r="AF1670" s="272"/>
      <c r="AG1670" s="272"/>
      <c r="AH1670" s="282"/>
      <c r="AI1670" s="192">
        <v>134</v>
      </c>
      <c r="AJ1670" s="192">
        <v>375</v>
      </c>
      <c r="AK1670" s="255">
        <f t="shared" si="1092"/>
        <v>242</v>
      </c>
      <c r="AL1670" s="256" t="b">
        <f t="shared" si="1093"/>
        <v>0</v>
      </c>
      <c r="AO1670" s="276"/>
      <c r="AP1670" s="258" t="b">
        <f>MATCH($F1670,$F$2:$F1670,0)=ROW($F1670)-1</f>
        <v>1</v>
      </c>
      <c r="AT1670" s="272"/>
      <c r="AU1670" s="272"/>
      <c r="AW1670" s="180"/>
      <c r="AY1670" s="259" t="str">
        <f t="shared" si="1094"/>
        <v>EF372528</v>
      </c>
      <c r="AZ1670" s="260" t="str">
        <f t="shared" si="1095"/>
        <v>3f.NLD.pig</v>
      </c>
      <c r="BA1670" s="260" t="str">
        <f t="shared" si="1096"/>
        <v>3f.NLD.pig.2005</v>
      </c>
      <c r="BB1670" s="200" t="str">
        <f t="shared" si="1097"/>
        <v>EF372528.HEV/SW/NL/2005-981</v>
      </c>
      <c r="BC1670" s="201" t="str">
        <f t="shared" si="1098"/>
        <v>EF372528</v>
      </c>
      <c r="BD1670" s="201" t="str">
        <f t="shared" si="1099"/>
        <v>EF372528</v>
      </c>
      <c r="BE1670" s="200" t="str">
        <f t="shared" si="1100"/>
        <v>EF372528=</v>
      </c>
      <c r="BF1670" s="200" t="str">
        <f t="shared" si="1101"/>
        <v>EF372528=out</v>
      </c>
      <c r="BG1670" s="200" t="str">
        <f t="shared" si="1102"/>
        <v>EF372528=out</v>
      </c>
      <c r="BH1670" s="200" t="str">
        <f t="shared" si="1103"/>
        <v>EF372528=HEV/SW/NL/2005-981</v>
      </c>
      <c r="BI1670" s="200" t="str">
        <f t="shared" si="1104"/>
        <v>EF372528=HEV/SW/NL/2005-981. 3f.NLD.pig</v>
      </c>
      <c r="BJ1670" s="200" t="str">
        <f t="shared" si="1105"/>
        <v>EF372528=HEV/SW/NL/2005-981. 3f.NLD.pig.2005</v>
      </c>
      <c r="BK1670" s="200" t="str">
        <f t="shared" si="1106"/>
        <v>EF372528=HEV/SW/NL/2005-981. 3f.NLD.pig</v>
      </c>
      <c r="BL1670" s="200" t="str">
        <f t="shared" si="1107"/>
        <v>EF372528=3f.NLD.pig</v>
      </c>
      <c r="BM1670" s="200" t="str">
        <f t="shared" si="1108"/>
        <v>EF372528=3f</v>
      </c>
      <c r="BN1670" s="200" t="str">
        <f t="shared" si="1109"/>
        <v>EF372528=3feg</v>
      </c>
      <c r="BO1670" s="200" t="str">
        <f t="shared" si="1110"/>
        <v>EF372528=3</v>
      </c>
      <c r="BP1670" s="200" t="str">
        <f t="shared" si="1111"/>
        <v>3f=</v>
      </c>
      <c r="BQ1670" s="261" t="str">
        <f t="shared" si="1112"/>
        <v>EF372528</v>
      </c>
      <c r="BR1670" s="262" t="str">
        <f t="shared" si="1113"/>
        <v>HEV/SW/NL/2005-981</v>
      </c>
      <c r="BS1670" s="263" t="str">
        <f t="shared" si="1114"/>
        <v>3f.NLD.pig.2005</v>
      </c>
      <c r="BT1670" s="264" t="str">
        <f t="shared" si="1115"/>
        <v/>
      </c>
      <c r="BU1670" s="264" t="str">
        <f t="shared" si="1116"/>
        <v>3f</v>
      </c>
      <c r="BV1670" s="264" t="str">
        <f t="shared" si="1117"/>
        <v/>
      </c>
      <c r="BW1670" s="264" t="str">
        <f t="shared" si="1118"/>
        <v/>
      </c>
      <c r="BX1670" s="264" t="str">
        <f t="shared" si="1119"/>
        <v/>
      </c>
      <c r="BY1670" s="265" t="str">
        <f t="shared" si="1120"/>
        <v/>
      </c>
      <c r="BZ1670" s="243"/>
      <c r="CA1670" s="207" t="s">
        <v>1731</v>
      </c>
      <c r="CB1670" s="200" t="str">
        <f t="shared" si="1121"/>
        <v>EF372528</v>
      </c>
      <c r="CC1670" s="200" t="str">
        <f t="shared" si="1122"/>
        <v>3f</v>
      </c>
      <c r="CD1670" s="200" t="str">
        <f t="shared" si="1123"/>
        <v>EF372528</v>
      </c>
      <c r="CE1670" s="200" t="str">
        <f t="shared" si="1124"/>
        <v/>
      </c>
      <c r="CF1670" s="243"/>
      <c r="CG1670" s="200" t="str">
        <f t="shared" si="1125"/>
        <v>EF372528</v>
      </c>
      <c r="CH1670" s="208" t="s">
        <v>360</v>
      </c>
      <c r="CI1670" s="208" t="s">
        <v>361</v>
      </c>
      <c r="CJ1670" s="208" t="s">
        <v>362</v>
      </c>
      <c r="CK1670" s="243"/>
      <c r="CL1670" s="209"/>
      <c r="CM1670" s="209"/>
      <c r="CN1670" s="209"/>
      <c r="CO1670" s="243"/>
      <c r="CP1670" s="243"/>
      <c r="CQ1670" s="200" t="str">
        <f t="shared" si="1085"/>
        <v>HEV/SW/NL/2005-981</v>
      </c>
      <c r="CR1670" s="200" t="str">
        <f t="shared" si="1086"/>
        <v/>
      </c>
      <c r="CS1670" s="200" t="str">
        <f t="shared" si="1087"/>
        <v>Netherlands:</v>
      </c>
      <c r="CT1670" s="200" t="str">
        <f t="shared" si="1088"/>
        <v>2005</v>
      </c>
      <c r="CU1670" s="200" t="str">
        <f t="shared" si="1089"/>
        <v/>
      </c>
      <c r="CV1670" s="200">
        <f t="shared" si="1090"/>
        <v>3</v>
      </c>
      <c r="CW1670" s="266" t="str">
        <f t="shared" si="1084"/>
        <v>3f</v>
      </c>
      <c r="CX1670" s="200" t="str">
        <f t="shared" si="1126"/>
        <v>Hepatitis E virus strain HEV/SW/NL/2005-981 , partial cds</v>
      </c>
    </row>
    <row r="1671" spans="1:102" ht="11.85" customHeight="1" x14ac:dyDescent="0.25">
      <c r="A1671" s="239" t="s">
        <v>2033</v>
      </c>
      <c r="B1671" s="174">
        <v>3</v>
      </c>
      <c r="C1671" s="272">
        <v>3</v>
      </c>
      <c r="D1671" s="176" t="s">
        <v>708</v>
      </c>
      <c r="E1671" s="177" t="s">
        <v>646</v>
      </c>
      <c r="F1671" s="375" t="s">
        <v>1730</v>
      </c>
      <c r="H1671" s="180" t="s">
        <v>786</v>
      </c>
      <c r="I1671" s="181" t="s">
        <v>787</v>
      </c>
      <c r="J1671" s="180" t="s">
        <v>788</v>
      </c>
      <c r="K1671" s="243"/>
      <c r="L1671" s="179"/>
      <c r="M1671" s="253" t="s">
        <v>353</v>
      </c>
      <c r="O1671" s="188"/>
      <c r="P1671" s="243"/>
      <c r="Q1671" s="243"/>
      <c r="S1671" s="180">
        <f t="shared" si="1091"/>
        <v>6322</v>
      </c>
      <c r="T1671" s="243"/>
      <c r="U1671" s="250"/>
      <c r="V1671" s="274"/>
      <c r="Y1671" s="272"/>
      <c r="Z1671" s="288"/>
      <c r="AA1671" s="288"/>
      <c r="AB1671" s="252" t="s">
        <v>708</v>
      </c>
      <c r="AE1671" s="288"/>
      <c r="AF1671" s="288"/>
      <c r="AG1671" s="288"/>
      <c r="AH1671" s="337" t="s">
        <v>789</v>
      </c>
      <c r="AI1671" s="192">
        <v>6567</v>
      </c>
      <c r="AJ1671" s="192">
        <v>6714</v>
      </c>
      <c r="AK1671" s="255">
        <f t="shared" si="1092"/>
        <v>148</v>
      </c>
      <c r="AL1671" s="256" t="b">
        <f t="shared" si="1093"/>
        <v>0</v>
      </c>
      <c r="AO1671" s="276"/>
      <c r="AP1671" s="258" t="b">
        <f>MATCH($F1671,$F$2:$F1671,0)=ROW($F1671)-1</f>
        <v>0</v>
      </c>
      <c r="AT1671" s="272"/>
      <c r="AU1671" s="272"/>
      <c r="AV1671" s="174" t="s">
        <v>111</v>
      </c>
      <c r="AW1671" s="180"/>
      <c r="AY1671" s="259" t="str">
        <f t="shared" si="1094"/>
        <v>EU526607</v>
      </c>
      <c r="AZ1671" s="260" t="str">
        <f t="shared" si="1095"/>
        <v>3f.NLD.pig</v>
      </c>
      <c r="BA1671" s="260" t="str">
        <f t="shared" si="1096"/>
        <v>3f.NLD.pig</v>
      </c>
      <c r="BB1671" s="200" t="str">
        <f t="shared" si="1097"/>
        <v>EU526607.HEV/SW/NL/2005-981</v>
      </c>
      <c r="BC1671" s="201" t="str">
        <f t="shared" si="1098"/>
        <v>EU526607</v>
      </c>
      <c r="BD1671" s="201" t="str">
        <f t="shared" si="1099"/>
        <v>EU526607</v>
      </c>
      <c r="BE1671" s="200" t="str">
        <f t="shared" si="1100"/>
        <v>EU526607=</v>
      </c>
      <c r="BF1671" s="200" t="str">
        <f t="shared" si="1101"/>
        <v>EU526607=out</v>
      </c>
      <c r="BG1671" s="200" t="str">
        <f t="shared" si="1102"/>
        <v>EU526607=out</v>
      </c>
      <c r="BH1671" s="200" t="str">
        <f t="shared" si="1103"/>
        <v>EU526607=HEV/SW/NL/2005-981</v>
      </c>
      <c r="BI1671" s="200" t="str">
        <f t="shared" si="1104"/>
        <v>EU526607=HEV/SW/NL/2005-981. 3f.NLD.pig</v>
      </c>
      <c r="BJ1671" s="200" t="str">
        <f t="shared" si="1105"/>
        <v>EU526607=HEV/SW/NL/2005-981. 3f.NLD.pig</v>
      </c>
      <c r="BK1671" s="200" t="str">
        <f t="shared" si="1106"/>
        <v>EU526607=HEV/SW/NL/2005-981. 3f.NLD.pig</v>
      </c>
      <c r="BL1671" s="200" t="str">
        <f t="shared" si="1107"/>
        <v>EU526607=3f.NLD.pig</v>
      </c>
      <c r="BM1671" s="200" t="str">
        <f t="shared" si="1108"/>
        <v>EU526607=3f</v>
      </c>
      <c r="BN1671" s="200" t="str">
        <f t="shared" si="1109"/>
        <v>EU526607=3feg</v>
      </c>
      <c r="BO1671" s="200" t="str">
        <f t="shared" si="1110"/>
        <v>EU526607=3</v>
      </c>
      <c r="BP1671" s="200" t="str">
        <f t="shared" si="1111"/>
        <v>3f=</v>
      </c>
      <c r="BQ1671" s="261" t="str">
        <f t="shared" si="1112"/>
        <v>EU526607</v>
      </c>
      <c r="BR1671" s="262" t="str">
        <f t="shared" si="1113"/>
        <v>HEV/SW/NL/2005-981</v>
      </c>
      <c r="BS1671" s="263" t="str">
        <f t="shared" si="1114"/>
        <v>3f.NLD.pig</v>
      </c>
      <c r="BT1671" s="264" t="str">
        <f t="shared" si="1115"/>
        <v/>
      </c>
      <c r="BU1671" s="264" t="str">
        <f t="shared" si="1116"/>
        <v/>
      </c>
      <c r="BV1671" s="264" t="str">
        <f t="shared" si="1117"/>
        <v/>
      </c>
      <c r="BW1671" s="264" t="str">
        <f t="shared" si="1118"/>
        <v/>
      </c>
      <c r="BX1671" s="264" t="str">
        <f t="shared" si="1119"/>
        <v/>
      </c>
      <c r="BY1671" s="265" t="str">
        <f t="shared" si="1120"/>
        <v>3f</v>
      </c>
      <c r="BZ1671" s="243"/>
      <c r="CA1671" s="207" t="s">
        <v>2034</v>
      </c>
      <c r="CB1671" s="200" t="str">
        <f t="shared" si="1121"/>
        <v>EU526607</v>
      </c>
      <c r="CC1671" s="200" t="str">
        <f t="shared" si="1122"/>
        <v>3f</v>
      </c>
      <c r="CD1671" s="200" t="str">
        <f t="shared" si="1123"/>
        <v>EU526607</v>
      </c>
      <c r="CE1671" s="200" t="str">
        <f t="shared" si="1124"/>
        <v/>
      </c>
      <c r="CF1671" s="243"/>
      <c r="CG1671" s="200" t="str">
        <f t="shared" si="1125"/>
        <v>EU526607</v>
      </c>
      <c r="CH1671" s="208" t="s">
        <v>360</v>
      </c>
      <c r="CI1671" s="208" t="s">
        <v>361</v>
      </c>
      <c r="CJ1671" s="208" t="s">
        <v>362</v>
      </c>
      <c r="CK1671" s="243"/>
      <c r="CL1671" s="209"/>
      <c r="CM1671" s="209"/>
      <c r="CN1671" s="209"/>
      <c r="CO1671" s="243"/>
      <c r="CP1671" s="243"/>
      <c r="CQ1671" s="200" t="str">
        <f t="shared" si="1085"/>
        <v>HEV/SW/NL/2005-981</v>
      </c>
      <c r="CR1671" s="200" t="str">
        <f t="shared" si="1086"/>
        <v/>
      </c>
      <c r="CS1671" s="200" t="str">
        <f t="shared" si="1087"/>
        <v>Netherlands:</v>
      </c>
      <c r="CT1671" s="200" t="str">
        <f t="shared" si="1088"/>
        <v/>
      </c>
      <c r="CU1671" s="200" t="str">
        <f t="shared" si="1089"/>
        <v/>
      </c>
      <c r="CV1671" s="200">
        <f t="shared" si="1090"/>
        <v>3</v>
      </c>
      <c r="CW1671" s="266" t="str">
        <f t="shared" si="1084"/>
        <v>3f</v>
      </c>
      <c r="CX1671" s="200" t="str">
        <f t="shared" si="1126"/>
        <v>Hepatitis E virus strain HEV/SW/NL/2005-981 , partial cds</v>
      </c>
    </row>
    <row r="1672" spans="1:102" ht="11.85" customHeight="1" x14ac:dyDescent="0.25">
      <c r="A1672" s="239" t="s">
        <v>2073</v>
      </c>
      <c r="B1672" s="174">
        <v>3</v>
      </c>
      <c r="C1672" s="272">
        <v>3</v>
      </c>
      <c r="D1672" s="176" t="s">
        <v>708</v>
      </c>
      <c r="E1672" s="177" t="s">
        <v>646</v>
      </c>
      <c r="F1672" s="375" t="s">
        <v>2074</v>
      </c>
      <c r="H1672" s="180" t="s">
        <v>786</v>
      </c>
      <c r="I1672" s="181" t="s">
        <v>787</v>
      </c>
      <c r="J1672" s="180" t="s">
        <v>788</v>
      </c>
      <c r="K1672" s="243"/>
      <c r="L1672" s="179"/>
      <c r="M1672" s="253" t="s">
        <v>353</v>
      </c>
      <c r="O1672" s="188"/>
      <c r="P1672" s="243"/>
      <c r="Q1672" s="243"/>
      <c r="S1672" s="180">
        <f t="shared" si="1091"/>
        <v>6322</v>
      </c>
      <c r="T1672" s="243"/>
      <c r="U1672" s="250"/>
      <c r="V1672" s="274"/>
      <c r="X1672" s="275"/>
      <c r="Y1672" s="288"/>
      <c r="Z1672" s="288"/>
      <c r="AA1672" s="288"/>
      <c r="AB1672" s="252" t="s">
        <v>668</v>
      </c>
      <c r="AE1672" s="288"/>
      <c r="AF1672" s="288"/>
      <c r="AG1672" s="288"/>
      <c r="AH1672" s="337" t="s">
        <v>789</v>
      </c>
      <c r="AI1672" s="192">
        <v>6567</v>
      </c>
      <c r="AJ1672" s="192">
        <v>6714</v>
      </c>
      <c r="AK1672" s="255">
        <f t="shared" si="1092"/>
        <v>148</v>
      </c>
      <c r="AL1672" s="256" t="b">
        <f t="shared" si="1093"/>
        <v>0</v>
      </c>
      <c r="AO1672" s="276"/>
      <c r="AP1672" s="258" t="b">
        <f>MATCH($F1672,$F$2:$F1672,0)=ROW($F1672)-1</f>
        <v>1</v>
      </c>
      <c r="AT1672" s="272"/>
      <c r="AU1672" s="272"/>
      <c r="AV1672" s="174" t="s">
        <v>111</v>
      </c>
      <c r="AW1672" s="243"/>
      <c r="AY1672" s="259" t="str">
        <f t="shared" si="1094"/>
        <v>EU526623</v>
      </c>
      <c r="AZ1672" s="260" t="str">
        <f t="shared" si="1095"/>
        <v>3f.NLD.pig</v>
      </c>
      <c r="BA1672" s="260" t="str">
        <f t="shared" si="1096"/>
        <v>3f.NLD.pig</v>
      </c>
      <c r="BB1672" s="200" t="str">
        <f t="shared" si="1097"/>
        <v>EU526623.HEV/SW/NL/2005-982</v>
      </c>
      <c r="BC1672" s="201" t="str">
        <f t="shared" si="1098"/>
        <v>EU526623</v>
      </c>
      <c r="BD1672" s="201" t="str">
        <f t="shared" si="1099"/>
        <v>EU526623</v>
      </c>
      <c r="BE1672" s="200" t="str">
        <f t="shared" si="1100"/>
        <v>EU526623=</v>
      </c>
      <c r="BF1672" s="200" t="str">
        <f t="shared" si="1101"/>
        <v>EU526623=out</v>
      </c>
      <c r="BG1672" s="200" t="str">
        <f t="shared" si="1102"/>
        <v>EU526623=out</v>
      </c>
      <c r="BH1672" s="200" t="str">
        <f t="shared" si="1103"/>
        <v>EU526623=HEV/SW/NL/2005-982</v>
      </c>
      <c r="BI1672" s="200" t="str">
        <f t="shared" si="1104"/>
        <v>EU526623=HEV/SW/NL/2005-982. 3f.NLD.pig</v>
      </c>
      <c r="BJ1672" s="200" t="str">
        <f t="shared" si="1105"/>
        <v>EU526623=HEV/SW/NL/2005-982. 3f.NLD.pig</v>
      </c>
      <c r="BK1672" s="200" t="str">
        <f t="shared" si="1106"/>
        <v>EU526623=HEV/SW/NL/2005-982. 3f.NLD.pig</v>
      </c>
      <c r="BL1672" s="200" t="str">
        <f t="shared" si="1107"/>
        <v>EU526623=3f.NLD.pig</v>
      </c>
      <c r="BM1672" s="200" t="str">
        <f t="shared" si="1108"/>
        <v>EU526623=3f</v>
      </c>
      <c r="BN1672" s="200" t="str">
        <f t="shared" si="1109"/>
        <v>EU526623=3feg</v>
      </c>
      <c r="BO1672" s="200" t="str">
        <f t="shared" si="1110"/>
        <v>EU526623=3</v>
      </c>
      <c r="BP1672" s="200" t="str">
        <f t="shared" si="1111"/>
        <v>3f=</v>
      </c>
      <c r="BQ1672" s="261" t="str">
        <f t="shared" si="1112"/>
        <v>EU526623</v>
      </c>
      <c r="BR1672" s="262" t="str">
        <f t="shared" si="1113"/>
        <v>HEV/SW/NL/2005-982</v>
      </c>
      <c r="BS1672" s="263" t="str">
        <f t="shared" si="1114"/>
        <v>3f.NLD.pig</v>
      </c>
      <c r="BT1672" s="264" t="str">
        <f t="shared" si="1115"/>
        <v/>
      </c>
      <c r="BU1672" s="264" t="str">
        <f t="shared" si="1116"/>
        <v/>
      </c>
      <c r="BV1672" s="264" t="str">
        <f t="shared" si="1117"/>
        <v/>
      </c>
      <c r="BW1672" s="264" t="str">
        <f t="shared" si="1118"/>
        <v/>
      </c>
      <c r="BX1672" s="264" t="str">
        <f t="shared" si="1119"/>
        <v/>
      </c>
      <c r="BY1672" s="265" t="str">
        <f t="shared" si="1120"/>
        <v>3ef</v>
      </c>
      <c r="BZ1672" s="243"/>
      <c r="CA1672" s="207" t="s">
        <v>2075</v>
      </c>
      <c r="CB1672" s="200" t="str">
        <f t="shared" si="1121"/>
        <v>EU526623</v>
      </c>
      <c r="CC1672" s="200" t="str">
        <f t="shared" si="1122"/>
        <v>3ef</v>
      </c>
      <c r="CD1672" s="200" t="str">
        <f t="shared" si="1123"/>
        <v>EU526623</v>
      </c>
      <c r="CE1672" s="200" t="str">
        <f t="shared" si="1124"/>
        <v/>
      </c>
      <c r="CF1672" s="243"/>
      <c r="CG1672" s="200" t="str">
        <f t="shared" si="1125"/>
        <v>EU526623</v>
      </c>
      <c r="CH1672" s="208" t="s">
        <v>360</v>
      </c>
      <c r="CI1672" s="208" t="s">
        <v>361</v>
      </c>
      <c r="CJ1672" s="208" t="s">
        <v>362</v>
      </c>
      <c r="CK1672" s="243"/>
      <c r="CL1672" s="209"/>
      <c r="CM1672" s="209"/>
      <c r="CN1672" s="209"/>
      <c r="CO1672" s="243"/>
      <c r="CP1672" s="243"/>
      <c r="CQ1672" s="200" t="str">
        <f t="shared" si="1085"/>
        <v>HEV/SW/NL/2005-982</v>
      </c>
      <c r="CR1672" s="200" t="str">
        <f t="shared" si="1086"/>
        <v/>
      </c>
      <c r="CS1672" s="200" t="str">
        <f t="shared" si="1087"/>
        <v>Netherlands:</v>
      </c>
      <c r="CT1672" s="200" t="str">
        <f t="shared" si="1088"/>
        <v/>
      </c>
      <c r="CU1672" s="200" t="str">
        <f t="shared" si="1089"/>
        <v/>
      </c>
      <c r="CV1672" s="200">
        <f t="shared" si="1090"/>
        <v>3</v>
      </c>
      <c r="CW1672" s="266" t="str">
        <f t="shared" si="1084"/>
        <v>3f</v>
      </c>
      <c r="CX1672" s="200" t="str">
        <f t="shared" si="1126"/>
        <v>Hepatitis E virus strain HEV/SW/NL/2005-982 , partial cds</v>
      </c>
    </row>
    <row r="1673" spans="1:102" ht="11.85" customHeight="1" x14ac:dyDescent="0.25">
      <c r="A1673" s="239" t="s">
        <v>1735</v>
      </c>
      <c r="B1673" s="174">
        <v>3</v>
      </c>
      <c r="C1673" s="272">
        <v>3</v>
      </c>
      <c r="D1673" s="457" t="s">
        <v>708</v>
      </c>
      <c r="E1673" s="177" t="s">
        <v>646</v>
      </c>
      <c r="F1673" s="375" t="s">
        <v>1736</v>
      </c>
      <c r="H1673" s="180" t="s">
        <v>786</v>
      </c>
      <c r="I1673" s="181" t="s">
        <v>787</v>
      </c>
      <c r="J1673" s="180" t="s">
        <v>788</v>
      </c>
      <c r="K1673" s="243"/>
      <c r="L1673" s="179"/>
      <c r="M1673" s="253" t="s">
        <v>353</v>
      </c>
      <c r="O1673" s="188">
        <v>2005</v>
      </c>
      <c r="P1673" s="243"/>
      <c r="Q1673" s="243"/>
      <c r="S1673" s="180">
        <f t="shared" si="1091"/>
        <v>125</v>
      </c>
      <c r="T1673" s="243"/>
      <c r="U1673" s="250"/>
      <c r="V1673" s="274"/>
      <c r="X1673" s="458" t="s">
        <v>708</v>
      </c>
      <c r="Y1673" s="272"/>
      <c r="Z1673" s="272"/>
      <c r="AA1673" s="272"/>
      <c r="AB1673" s="290"/>
      <c r="AD1673" s="191" t="s">
        <v>355</v>
      </c>
      <c r="AE1673" s="272"/>
      <c r="AF1673" s="272"/>
      <c r="AG1673" s="272"/>
      <c r="AH1673" s="282"/>
      <c r="AI1673" s="192">
        <v>134</v>
      </c>
      <c r="AJ1673" s="192">
        <v>375</v>
      </c>
      <c r="AK1673" s="255">
        <f t="shared" si="1092"/>
        <v>242</v>
      </c>
      <c r="AL1673" s="256" t="b">
        <f t="shared" si="1093"/>
        <v>0</v>
      </c>
      <c r="AO1673" s="276"/>
      <c r="AP1673" s="258" t="b">
        <f>MATCH($F1673,$F$2:$F1673,0)=ROW($F1673)-1</f>
        <v>1</v>
      </c>
      <c r="AW1673" s="243"/>
      <c r="AY1673" s="259" t="str">
        <f t="shared" si="1094"/>
        <v>EF372530</v>
      </c>
      <c r="AZ1673" s="260" t="str">
        <f t="shared" si="1095"/>
        <v>3f.NLD.pig</v>
      </c>
      <c r="BA1673" s="260" t="str">
        <f t="shared" si="1096"/>
        <v>3f.NLD.pig.2005</v>
      </c>
      <c r="BB1673" s="200" t="str">
        <f t="shared" si="1097"/>
        <v>EF372530.HEV/SW/NL/2005-987</v>
      </c>
      <c r="BC1673" s="201" t="str">
        <f t="shared" si="1098"/>
        <v>EF372530</v>
      </c>
      <c r="BD1673" s="201" t="str">
        <f t="shared" si="1099"/>
        <v>EF372530</v>
      </c>
      <c r="BE1673" s="200" t="str">
        <f t="shared" si="1100"/>
        <v>EF372530=</v>
      </c>
      <c r="BF1673" s="200" t="str">
        <f t="shared" si="1101"/>
        <v>EF372530=out</v>
      </c>
      <c r="BG1673" s="200" t="str">
        <f t="shared" si="1102"/>
        <v>EF372530=out</v>
      </c>
      <c r="BH1673" s="200" t="str">
        <f t="shared" si="1103"/>
        <v>EF372530=HEV/SW/NL/2005-987</v>
      </c>
      <c r="BI1673" s="200" t="str">
        <f t="shared" si="1104"/>
        <v>EF372530=HEV/SW/NL/2005-987. 3f.NLD.pig</v>
      </c>
      <c r="BJ1673" s="200" t="str">
        <f t="shared" si="1105"/>
        <v>EF372530=HEV/SW/NL/2005-987. 3f.NLD.pig.2005</v>
      </c>
      <c r="BK1673" s="200" t="str">
        <f t="shared" si="1106"/>
        <v>EF372530=HEV/SW/NL/2005-987. 3f.NLD.pig</v>
      </c>
      <c r="BL1673" s="200" t="str">
        <f t="shared" si="1107"/>
        <v>EF372530=3f.NLD.pig</v>
      </c>
      <c r="BM1673" s="200" t="str">
        <f t="shared" si="1108"/>
        <v>EF372530=3f</v>
      </c>
      <c r="BN1673" s="200" t="str">
        <f t="shared" si="1109"/>
        <v>EF372530=3feg</v>
      </c>
      <c r="BO1673" s="200" t="str">
        <f t="shared" si="1110"/>
        <v>EF372530=3</v>
      </c>
      <c r="BP1673" s="200" t="str">
        <f t="shared" si="1111"/>
        <v>3f=</v>
      </c>
      <c r="BQ1673" s="261" t="str">
        <f t="shared" si="1112"/>
        <v>EF372530</v>
      </c>
      <c r="BR1673" s="262" t="str">
        <f t="shared" si="1113"/>
        <v>HEV/SW/NL/2005-987</v>
      </c>
      <c r="BS1673" s="263" t="str">
        <f t="shared" si="1114"/>
        <v>3f.NLD.pig.2005</v>
      </c>
      <c r="BT1673" s="264" t="str">
        <f t="shared" si="1115"/>
        <v/>
      </c>
      <c r="BU1673" s="264" t="str">
        <f t="shared" si="1116"/>
        <v>3f</v>
      </c>
      <c r="BV1673" s="264" t="str">
        <f t="shared" si="1117"/>
        <v/>
      </c>
      <c r="BW1673" s="264" t="str">
        <f t="shared" si="1118"/>
        <v/>
      </c>
      <c r="BX1673" s="264" t="str">
        <f t="shared" si="1119"/>
        <v/>
      </c>
      <c r="BY1673" s="265" t="str">
        <f t="shared" si="1120"/>
        <v/>
      </c>
      <c r="BZ1673" s="243"/>
      <c r="CA1673" s="207" t="s">
        <v>1737</v>
      </c>
      <c r="CB1673" s="200" t="str">
        <f t="shared" si="1121"/>
        <v>EF372530</v>
      </c>
      <c r="CC1673" s="200" t="str">
        <f t="shared" si="1122"/>
        <v>3f</v>
      </c>
      <c r="CD1673" s="200" t="str">
        <f t="shared" si="1123"/>
        <v>EF372530</v>
      </c>
      <c r="CE1673" s="200" t="str">
        <f t="shared" si="1124"/>
        <v/>
      </c>
      <c r="CF1673" s="243"/>
      <c r="CG1673" s="200" t="str">
        <f t="shared" si="1125"/>
        <v>EF372530</v>
      </c>
      <c r="CH1673" s="208" t="s">
        <v>360</v>
      </c>
      <c r="CI1673" s="208" t="s">
        <v>361</v>
      </c>
      <c r="CJ1673" s="208" t="s">
        <v>362</v>
      </c>
      <c r="CK1673" s="243"/>
      <c r="CL1673" s="209"/>
      <c r="CM1673" s="209"/>
      <c r="CN1673" s="209"/>
      <c r="CO1673" s="243"/>
      <c r="CP1673" s="243"/>
      <c r="CQ1673" s="200" t="str">
        <f t="shared" si="1085"/>
        <v>HEV/SW/NL/2005-987</v>
      </c>
      <c r="CR1673" s="200" t="str">
        <f t="shared" si="1086"/>
        <v/>
      </c>
      <c r="CS1673" s="200" t="str">
        <f t="shared" si="1087"/>
        <v>Netherlands:</v>
      </c>
      <c r="CT1673" s="200" t="str">
        <f t="shared" si="1088"/>
        <v>2005</v>
      </c>
      <c r="CU1673" s="200" t="str">
        <f t="shared" si="1089"/>
        <v/>
      </c>
      <c r="CV1673" s="200">
        <f t="shared" si="1090"/>
        <v>3</v>
      </c>
      <c r="CW1673" s="266" t="str">
        <f t="shared" si="1084"/>
        <v>3f</v>
      </c>
      <c r="CX1673" s="200" t="str">
        <f t="shared" si="1126"/>
        <v>Hepatitis E virus strain HEV/SW/NL/2005-987 , partial cds</v>
      </c>
    </row>
    <row r="1674" spans="1:102" ht="11.85" customHeight="1" x14ac:dyDescent="0.25">
      <c r="A1674" s="239" t="s">
        <v>2035</v>
      </c>
      <c r="B1674" s="174">
        <v>3</v>
      </c>
      <c r="C1674" s="272">
        <v>3</v>
      </c>
      <c r="D1674" s="176" t="s">
        <v>708</v>
      </c>
      <c r="E1674" s="177" t="s">
        <v>646</v>
      </c>
      <c r="F1674" s="375" t="s">
        <v>1736</v>
      </c>
      <c r="H1674" s="180" t="s">
        <v>786</v>
      </c>
      <c r="I1674" s="181" t="s">
        <v>787</v>
      </c>
      <c r="J1674" s="180" t="s">
        <v>788</v>
      </c>
      <c r="K1674" s="243"/>
      <c r="L1674" s="179"/>
      <c r="M1674" s="253" t="s">
        <v>353</v>
      </c>
      <c r="O1674" s="188"/>
      <c r="P1674" s="243"/>
      <c r="Q1674" s="243"/>
      <c r="S1674" s="180">
        <f t="shared" si="1091"/>
        <v>6322</v>
      </c>
      <c r="T1674" s="243"/>
      <c r="U1674" s="250"/>
      <c r="V1674" s="274"/>
      <c r="X1674" s="275"/>
      <c r="Y1674" s="288"/>
      <c r="Z1674" s="288"/>
      <c r="AA1674" s="288"/>
      <c r="AB1674" s="252" t="s">
        <v>708</v>
      </c>
      <c r="AE1674" s="288"/>
      <c r="AF1674" s="288"/>
      <c r="AG1674" s="288"/>
      <c r="AH1674" s="337" t="s">
        <v>789</v>
      </c>
      <c r="AI1674" s="192">
        <v>6567</v>
      </c>
      <c r="AJ1674" s="288">
        <v>6714</v>
      </c>
      <c r="AK1674" s="255">
        <f t="shared" si="1092"/>
        <v>148</v>
      </c>
      <c r="AL1674" s="256" t="b">
        <f t="shared" si="1093"/>
        <v>0</v>
      </c>
      <c r="AO1674" s="276"/>
      <c r="AP1674" s="258" t="b">
        <f>MATCH($F1674,$F$2:$F1674,0)=ROW($F1674)-1</f>
        <v>0</v>
      </c>
      <c r="AV1674" s="174" t="s">
        <v>111</v>
      </c>
      <c r="AW1674" s="180"/>
      <c r="AY1674" s="259" t="str">
        <f t="shared" si="1094"/>
        <v>EU526608</v>
      </c>
      <c r="AZ1674" s="260" t="str">
        <f t="shared" si="1095"/>
        <v>3f.NLD.pig</v>
      </c>
      <c r="BA1674" s="260" t="str">
        <f t="shared" si="1096"/>
        <v>3f.NLD.pig</v>
      </c>
      <c r="BB1674" s="200" t="str">
        <f t="shared" si="1097"/>
        <v>EU526608.HEV/SW/NL/2005-987</v>
      </c>
      <c r="BC1674" s="201" t="str">
        <f t="shared" si="1098"/>
        <v>EU526608</v>
      </c>
      <c r="BD1674" s="201" t="str">
        <f t="shared" si="1099"/>
        <v>EU526608</v>
      </c>
      <c r="BE1674" s="200" t="str">
        <f t="shared" si="1100"/>
        <v>EU526608=</v>
      </c>
      <c r="BF1674" s="200" t="str">
        <f t="shared" si="1101"/>
        <v>EU526608=out</v>
      </c>
      <c r="BG1674" s="200" t="str">
        <f t="shared" si="1102"/>
        <v>EU526608=out</v>
      </c>
      <c r="BH1674" s="200" t="str">
        <f t="shared" si="1103"/>
        <v>EU526608=HEV/SW/NL/2005-987</v>
      </c>
      <c r="BI1674" s="200" t="str">
        <f t="shared" si="1104"/>
        <v>EU526608=HEV/SW/NL/2005-987. 3f.NLD.pig</v>
      </c>
      <c r="BJ1674" s="200" t="str">
        <f t="shared" si="1105"/>
        <v>EU526608=HEV/SW/NL/2005-987. 3f.NLD.pig</v>
      </c>
      <c r="BK1674" s="200" t="str">
        <f t="shared" si="1106"/>
        <v>EU526608=HEV/SW/NL/2005-987. 3f.NLD.pig</v>
      </c>
      <c r="BL1674" s="200" t="str">
        <f t="shared" si="1107"/>
        <v>EU526608=3f.NLD.pig</v>
      </c>
      <c r="BM1674" s="200" t="str">
        <f t="shared" si="1108"/>
        <v>EU526608=3f</v>
      </c>
      <c r="BN1674" s="200" t="str">
        <f t="shared" si="1109"/>
        <v>EU526608=3feg</v>
      </c>
      <c r="BO1674" s="200" t="str">
        <f t="shared" si="1110"/>
        <v>EU526608=3</v>
      </c>
      <c r="BP1674" s="200" t="str">
        <f t="shared" si="1111"/>
        <v>3f=</v>
      </c>
      <c r="BQ1674" s="261" t="str">
        <f t="shared" si="1112"/>
        <v>EU526608</v>
      </c>
      <c r="BR1674" s="262" t="str">
        <f t="shared" si="1113"/>
        <v>HEV/SW/NL/2005-987</v>
      </c>
      <c r="BS1674" s="263" t="str">
        <f t="shared" si="1114"/>
        <v>3f.NLD.pig</v>
      </c>
      <c r="BT1674" s="264" t="str">
        <f t="shared" si="1115"/>
        <v/>
      </c>
      <c r="BU1674" s="264" t="str">
        <f t="shared" si="1116"/>
        <v/>
      </c>
      <c r="BV1674" s="264" t="str">
        <f t="shared" si="1117"/>
        <v/>
      </c>
      <c r="BW1674" s="264" t="str">
        <f t="shared" si="1118"/>
        <v/>
      </c>
      <c r="BX1674" s="264" t="str">
        <f t="shared" si="1119"/>
        <v/>
      </c>
      <c r="BY1674" s="265" t="str">
        <f t="shared" si="1120"/>
        <v>3f</v>
      </c>
      <c r="BZ1674" s="243"/>
      <c r="CA1674" s="207" t="s">
        <v>2036</v>
      </c>
      <c r="CB1674" s="200" t="str">
        <f t="shared" si="1121"/>
        <v>EU526608</v>
      </c>
      <c r="CC1674" s="200" t="str">
        <f t="shared" si="1122"/>
        <v>3f</v>
      </c>
      <c r="CD1674" s="200" t="str">
        <f t="shared" si="1123"/>
        <v>EU526608</v>
      </c>
      <c r="CE1674" s="200" t="str">
        <f t="shared" si="1124"/>
        <v/>
      </c>
      <c r="CF1674" s="243"/>
      <c r="CG1674" s="200" t="str">
        <f t="shared" si="1125"/>
        <v>EU526608</v>
      </c>
      <c r="CH1674" s="208" t="s">
        <v>360</v>
      </c>
      <c r="CI1674" s="208" t="s">
        <v>361</v>
      </c>
      <c r="CJ1674" s="208" t="s">
        <v>362</v>
      </c>
      <c r="CK1674" s="243"/>
      <c r="CL1674" s="209"/>
      <c r="CM1674" s="209"/>
      <c r="CN1674" s="209"/>
      <c r="CO1674" s="243"/>
      <c r="CP1674" s="243"/>
      <c r="CQ1674" s="200" t="str">
        <f t="shared" si="1085"/>
        <v>HEV/SW/NL/2005-987</v>
      </c>
      <c r="CR1674" s="200" t="str">
        <f t="shared" si="1086"/>
        <v/>
      </c>
      <c r="CS1674" s="200" t="str">
        <f t="shared" si="1087"/>
        <v>Netherlands:</v>
      </c>
      <c r="CT1674" s="200" t="str">
        <f t="shared" si="1088"/>
        <v/>
      </c>
      <c r="CU1674" s="200" t="str">
        <f t="shared" si="1089"/>
        <v/>
      </c>
      <c r="CV1674" s="200">
        <f t="shared" si="1090"/>
        <v>3</v>
      </c>
      <c r="CW1674" s="266" t="str">
        <f t="shared" si="1084"/>
        <v>3f</v>
      </c>
      <c r="CX1674" s="200" t="str">
        <f t="shared" si="1126"/>
        <v>Hepatitis E virus strain HEV/SW/NL/2005-987 , partial cds</v>
      </c>
    </row>
    <row r="1675" spans="1:102" ht="11.85" customHeight="1" x14ac:dyDescent="0.25">
      <c r="A1675" s="239" t="s">
        <v>2037</v>
      </c>
      <c r="B1675" s="174">
        <v>3</v>
      </c>
      <c r="C1675" s="272">
        <v>3</v>
      </c>
      <c r="D1675" s="176" t="s">
        <v>708</v>
      </c>
      <c r="E1675" s="177" t="s">
        <v>646</v>
      </c>
      <c r="F1675" s="375" t="s">
        <v>2038</v>
      </c>
      <c r="H1675" s="243" t="s">
        <v>786</v>
      </c>
      <c r="I1675" s="468" t="s">
        <v>787</v>
      </c>
      <c r="J1675" s="243" t="s">
        <v>788</v>
      </c>
      <c r="K1675" s="243"/>
      <c r="L1675" s="179"/>
      <c r="M1675" s="253" t="s">
        <v>353</v>
      </c>
      <c r="O1675" s="188"/>
      <c r="P1675" s="243"/>
      <c r="Q1675" s="243"/>
      <c r="R1675" s="243"/>
      <c r="S1675" s="243">
        <f t="shared" si="1091"/>
        <v>6322</v>
      </c>
      <c r="T1675" s="243"/>
      <c r="U1675" s="250"/>
      <c r="V1675" s="274"/>
      <c r="X1675" s="275"/>
      <c r="Y1675" s="288"/>
      <c r="Z1675" s="288"/>
      <c r="AA1675" s="288"/>
      <c r="AB1675" s="252" t="s">
        <v>668</v>
      </c>
      <c r="AE1675" s="288"/>
      <c r="AF1675" s="288"/>
      <c r="AG1675" s="288"/>
      <c r="AH1675" s="337" t="s">
        <v>789</v>
      </c>
      <c r="AI1675" s="192">
        <v>6567</v>
      </c>
      <c r="AJ1675" s="192">
        <v>6714</v>
      </c>
      <c r="AK1675" s="255">
        <f t="shared" si="1092"/>
        <v>148</v>
      </c>
      <c r="AL1675" s="256" t="b">
        <f t="shared" si="1093"/>
        <v>0</v>
      </c>
      <c r="AM1675" s="243"/>
      <c r="AN1675" s="243"/>
      <c r="AO1675" s="276"/>
      <c r="AP1675" s="258" t="b">
        <f>MATCH($F1675,$F$2:$F1675,0)=ROW($F1675)-1</f>
        <v>1</v>
      </c>
      <c r="AQ1675" s="272"/>
      <c r="AR1675" s="272"/>
      <c r="AS1675" s="272"/>
      <c r="AT1675" s="272"/>
      <c r="AU1675" s="272"/>
      <c r="AV1675" s="272" t="s">
        <v>111</v>
      </c>
      <c r="AW1675" s="243"/>
      <c r="AX1675" s="243"/>
      <c r="AY1675" s="259" t="str">
        <f t="shared" si="1094"/>
        <v>EU526609</v>
      </c>
      <c r="AZ1675" s="260" t="str">
        <f t="shared" si="1095"/>
        <v>3f.NLD.pig</v>
      </c>
      <c r="BA1675" s="260" t="str">
        <f t="shared" si="1096"/>
        <v>3f.NLD.pig</v>
      </c>
      <c r="BB1675" s="200" t="str">
        <f t="shared" si="1097"/>
        <v>EU526609.HEV/SW/NL/2005-989</v>
      </c>
      <c r="BC1675" s="201" t="str">
        <f t="shared" si="1098"/>
        <v>EU526609</v>
      </c>
      <c r="BD1675" s="201" t="str">
        <f t="shared" si="1099"/>
        <v>EU526609</v>
      </c>
      <c r="BE1675" s="200" t="str">
        <f t="shared" si="1100"/>
        <v>EU526609=</v>
      </c>
      <c r="BF1675" s="200" t="str">
        <f t="shared" si="1101"/>
        <v>EU526609=out</v>
      </c>
      <c r="BG1675" s="200" t="str">
        <f t="shared" si="1102"/>
        <v>EU526609=out</v>
      </c>
      <c r="BH1675" s="200" t="str">
        <f t="shared" si="1103"/>
        <v>EU526609=HEV/SW/NL/2005-989</v>
      </c>
      <c r="BI1675" s="200" t="str">
        <f t="shared" si="1104"/>
        <v>EU526609=HEV/SW/NL/2005-989. 3f.NLD.pig</v>
      </c>
      <c r="BJ1675" s="200" t="str">
        <f t="shared" si="1105"/>
        <v>EU526609=HEV/SW/NL/2005-989. 3f.NLD.pig</v>
      </c>
      <c r="BK1675" s="200" t="str">
        <f t="shared" si="1106"/>
        <v>EU526609=HEV/SW/NL/2005-989. 3f.NLD.pig</v>
      </c>
      <c r="BL1675" s="200" t="str">
        <f t="shared" si="1107"/>
        <v>EU526609=3f.NLD.pig</v>
      </c>
      <c r="BM1675" s="200" t="str">
        <f t="shared" si="1108"/>
        <v>EU526609=3f</v>
      </c>
      <c r="BN1675" s="200" t="str">
        <f t="shared" si="1109"/>
        <v>EU526609=3feg</v>
      </c>
      <c r="BO1675" s="200" t="str">
        <f t="shared" si="1110"/>
        <v>EU526609=3</v>
      </c>
      <c r="BP1675" s="200" t="str">
        <f t="shared" si="1111"/>
        <v>3f=</v>
      </c>
      <c r="BQ1675" s="261" t="str">
        <f t="shared" si="1112"/>
        <v>EU526609</v>
      </c>
      <c r="BR1675" s="262" t="str">
        <f t="shared" si="1113"/>
        <v>HEV/SW/NL/2005-989</v>
      </c>
      <c r="BS1675" s="263" t="str">
        <f t="shared" si="1114"/>
        <v>3f.NLD.pig</v>
      </c>
      <c r="BT1675" s="264" t="str">
        <f t="shared" si="1115"/>
        <v/>
      </c>
      <c r="BU1675" s="264" t="str">
        <f t="shared" si="1116"/>
        <v/>
      </c>
      <c r="BV1675" s="264" t="str">
        <f t="shared" si="1117"/>
        <v/>
      </c>
      <c r="BW1675" s="264" t="str">
        <f t="shared" si="1118"/>
        <v/>
      </c>
      <c r="BX1675" s="264" t="str">
        <f t="shared" si="1119"/>
        <v/>
      </c>
      <c r="BY1675" s="265" t="str">
        <f t="shared" si="1120"/>
        <v>3ef</v>
      </c>
      <c r="BZ1675" s="243"/>
      <c r="CA1675" s="207" t="s">
        <v>2039</v>
      </c>
      <c r="CB1675" s="200" t="str">
        <f t="shared" si="1121"/>
        <v>EU526609</v>
      </c>
      <c r="CC1675" s="200" t="str">
        <f t="shared" si="1122"/>
        <v>3ef</v>
      </c>
      <c r="CD1675" s="200" t="str">
        <f t="shared" si="1123"/>
        <v>EU526609</v>
      </c>
      <c r="CE1675" s="200" t="str">
        <f t="shared" si="1124"/>
        <v/>
      </c>
      <c r="CF1675" s="243"/>
      <c r="CG1675" s="200" t="str">
        <f t="shared" si="1125"/>
        <v>EU526609</v>
      </c>
      <c r="CH1675" s="208" t="s">
        <v>360</v>
      </c>
      <c r="CI1675" s="208" t="s">
        <v>361</v>
      </c>
      <c r="CJ1675" s="208" t="s">
        <v>362</v>
      </c>
      <c r="CK1675" s="243"/>
      <c r="CL1675" s="209"/>
      <c r="CM1675" s="209"/>
      <c r="CN1675" s="209"/>
      <c r="CO1675" s="243"/>
      <c r="CP1675" s="243"/>
      <c r="CQ1675" s="200" t="str">
        <f t="shared" si="1085"/>
        <v>HEV/SW/NL/2005-989</v>
      </c>
      <c r="CR1675" s="200" t="str">
        <f t="shared" si="1086"/>
        <v/>
      </c>
      <c r="CS1675" s="200" t="str">
        <f t="shared" si="1087"/>
        <v>Netherlands:</v>
      </c>
      <c r="CT1675" s="200" t="str">
        <f t="shared" si="1088"/>
        <v/>
      </c>
      <c r="CU1675" s="200" t="str">
        <f t="shared" si="1089"/>
        <v/>
      </c>
      <c r="CV1675" s="200">
        <f t="shared" si="1090"/>
        <v>3</v>
      </c>
      <c r="CW1675" s="266" t="str">
        <f t="shared" si="1084"/>
        <v>3f</v>
      </c>
      <c r="CX1675" s="200" t="str">
        <f t="shared" si="1126"/>
        <v>Hepatitis E virus strain HEV/SW/NL/2005-989 , partial cds</v>
      </c>
    </row>
    <row r="1676" spans="1:102" ht="11.85" customHeight="1" x14ac:dyDescent="0.25">
      <c r="A1676" s="239" t="s">
        <v>1750</v>
      </c>
      <c r="B1676" s="174">
        <v>3</v>
      </c>
      <c r="C1676" s="272">
        <v>3</v>
      </c>
      <c r="D1676" s="457" t="s">
        <v>708</v>
      </c>
      <c r="E1676" s="177" t="s">
        <v>646</v>
      </c>
      <c r="F1676" s="375" t="s">
        <v>1751</v>
      </c>
      <c r="H1676" s="180" t="s">
        <v>786</v>
      </c>
      <c r="I1676" s="181" t="s">
        <v>787</v>
      </c>
      <c r="J1676" s="180" t="s">
        <v>788</v>
      </c>
      <c r="K1676" s="243"/>
      <c r="L1676" s="179"/>
      <c r="M1676" s="253" t="s">
        <v>353</v>
      </c>
      <c r="O1676" s="188">
        <v>2005</v>
      </c>
      <c r="P1676" s="243"/>
      <c r="Q1676" s="243"/>
      <c r="S1676" s="180">
        <f t="shared" si="1091"/>
        <v>125</v>
      </c>
      <c r="U1676" s="250"/>
      <c r="V1676" s="274"/>
      <c r="X1676" s="458" t="s">
        <v>708</v>
      </c>
      <c r="Y1676" s="272"/>
      <c r="Z1676" s="272"/>
      <c r="AA1676" s="272"/>
      <c r="AB1676" s="290"/>
      <c r="AD1676" s="191" t="s">
        <v>355</v>
      </c>
      <c r="AE1676" s="272"/>
      <c r="AF1676" s="272"/>
      <c r="AG1676" s="272"/>
      <c r="AH1676" s="282"/>
      <c r="AI1676" s="192">
        <v>134</v>
      </c>
      <c r="AJ1676" s="192">
        <v>375</v>
      </c>
      <c r="AK1676" s="255">
        <f t="shared" si="1092"/>
        <v>242</v>
      </c>
      <c r="AL1676" s="256" t="b">
        <f t="shared" si="1093"/>
        <v>0</v>
      </c>
      <c r="AO1676" s="276"/>
      <c r="AP1676" s="258" t="b">
        <f>MATCH($F1676,$F$2:$F1676,0)=ROW($F1676)-1</f>
        <v>1</v>
      </c>
      <c r="AR1676" s="272"/>
      <c r="AS1676" s="272"/>
      <c r="AT1676" s="272"/>
      <c r="AU1676" s="272"/>
      <c r="AW1676" s="272" t="s">
        <v>1227</v>
      </c>
      <c r="AY1676" s="259" t="str">
        <f t="shared" si="1094"/>
        <v>EF372535</v>
      </c>
      <c r="AZ1676" s="260" t="str">
        <f t="shared" si="1095"/>
        <v>3f.NLD.pig</v>
      </c>
      <c r="BA1676" s="260" t="str">
        <f t="shared" si="1096"/>
        <v>3f.NLD.pig.2005</v>
      </c>
      <c r="BB1676" s="200" t="str">
        <f t="shared" si="1097"/>
        <v>EF372535.HEV/SW/NL/2005-997</v>
      </c>
      <c r="BC1676" s="201" t="str">
        <f t="shared" si="1098"/>
        <v>EF372535</v>
      </c>
      <c r="BD1676" s="201" t="str">
        <f t="shared" si="1099"/>
        <v>EF372535</v>
      </c>
      <c r="BE1676" s="200" t="str">
        <f t="shared" si="1100"/>
        <v>EF372535=</v>
      </c>
      <c r="BF1676" s="200" t="str">
        <f t="shared" si="1101"/>
        <v>EF372535=out</v>
      </c>
      <c r="BG1676" s="200" t="str">
        <f t="shared" si="1102"/>
        <v>EF372535=out</v>
      </c>
      <c r="BH1676" s="200" t="str">
        <f t="shared" si="1103"/>
        <v>EF372535=HEV/SW/NL/2005-997</v>
      </c>
      <c r="BI1676" s="200" t="str">
        <f t="shared" si="1104"/>
        <v>EF372535=HEV/SW/NL/2005-997. 3f.NLD.pig</v>
      </c>
      <c r="BJ1676" s="200" t="str">
        <f t="shared" si="1105"/>
        <v>EF372535=HEV/SW/NL/2005-997. 3f.NLD.pig.2005</v>
      </c>
      <c r="BK1676" s="200" t="str">
        <f t="shared" si="1106"/>
        <v>EF372535=HEV/SW/NL/2005-997. 3f.NLD.pig</v>
      </c>
      <c r="BL1676" s="200" t="str">
        <f t="shared" si="1107"/>
        <v>EF372535=3f.NLD.pig</v>
      </c>
      <c r="BM1676" s="200" t="str">
        <f t="shared" si="1108"/>
        <v>EF372535=3f</v>
      </c>
      <c r="BN1676" s="200" t="str">
        <f t="shared" si="1109"/>
        <v>EF372535=3feg</v>
      </c>
      <c r="BO1676" s="200" t="str">
        <f t="shared" si="1110"/>
        <v>EF372535=3</v>
      </c>
      <c r="BP1676" s="200" t="str">
        <f t="shared" si="1111"/>
        <v>3f=</v>
      </c>
      <c r="BQ1676" s="261" t="str">
        <f t="shared" si="1112"/>
        <v>EF372535</v>
      </c>
      <c r="BR1676" s="262" t="str">
        <f t="shared" si="1113"/>
        <v>HEV/SW/NL/2005-997</v>
      </c>
      <c r="BS1676" s="263" t="str">
        <f t="shared" si="1114"/>
        <v>3f.NLD.pig.2005</v>
      </c>
      <c r="BT1676" s="264" t="str">
        <f t="shared" si="1115"/>
        <v/>
      </c>
      <c r="BU1676" s="264" t="str">
        <f t="shared" si="1116"/>
        <v>3f</v>
      </c>
      <c r="BV1676" s="264" t="str">
        <f t="shared" si="1117"/>
        <v/>
      </c>
      <c r="BW1676" s="264" t="str">
        <f t="shared" si="1118"/>
        <v/>
      </c>
      <c r="BX1676" s="264" t="str">
        <f t="shared" si="1119"/>
        <v/>
      </c>
      <c r="BY1676" s="265" t="str">
        <f t="shared" si="1120"/>
        <v/>
      </c>
      <c r="BZ1676" s="243"/>
      <c r="CA1676" s="207" t="s">
        <v>1752</v>
      </c>
      <c r="CB1676" s="200" t="str">
        <f t="shared" si="1121"/>
        <v>EF372535</v>
      </c>
      <c r="CC1676" s="200" t="str">
        <f t="shared" si="1122"/>
        <v>3f</v>
      </c>
      <c r="CD1676" s="200" t="str">
        <f t="shared" si="1123"/>
        <v>EF372535</v>
      </c>
      <c r="CE1676" s="200" t="str">
        <f t="shared" si="1124"/>
        <v/>
      </c>
      <c r="CF1676" s="243"/>
      <c r="CG1676" s="200" t="str">
        <f t="shared" si="1125"/>
        <v>EF372535</v>
      </c>
      <c r="CH1676" s="208" t="s">
        <v>360</v>
      </c>
      <c r="CI1676" s="208" t="s">
        <v>361</v>
      </c>
      <c r="CJ1676" s="208" t="s">
        <v>362</v>
      </c>
      <c r="CK1676" s="243"/>
      <c r="CL1676" s="209"/>
      <c r="CM1676" s="209"/>
      <c r="CN1676" s="209"/>
      <c r="CO1676" s="243"/>
      <c r="CP1676" s="243"/>
      <c r="CQ1676" s="200" t="str">
        <f t="shared" si="1085"/>
        <v>HEV/SW/NL/2005-997</v>
      </c>
      <c r="CR1676" s="200" t="str">
        <f t="shared" si="1086"/>
        <v/>
      </c>
      <c r="CS1676" s="200" t="str">
        <f t="shared" si="1087"/>
        <v>Netherlands:</v>
      </c>
      <c r="CT1676" s="200" t="str">
        <f t="shared" si="1088"/>
        <v>2005</v>
      </c>
      <c r="CU1676" s="200" t="str">
        <f t="shared" si="1089"/>
        <v/>
      </c>
      <c r="CV1676" s="200">
        <f t="shared" si="1090"/>
        <v>3</v>
      </c>
      <c r="CW1676" s="266" t="str">
        <f t="shared" si="1084"/>
        <v>3f</v>
      </c>
      <c r="CX1676" s="200" t="str">
        <f t="shared" si="1126"/>
        <v>Hepatitis E virus strain HEV/SW/NL/2005-997 , partial cds</v>
      </c>
    </row>
    <row r="1677" spans="1:102" ht="11.85" customHeight="1" x14ac:dyDescent="0.25">
      <c r="A1677" s="239" t="s">
        <v>2048</v>
      </c>
      <c r="B1677" s="174">
        <v>3</v>
      </c>
      <c r="C1677" s="272">
        <v>3</v>
      </c>
      <c r="D1677" s="176" t="s">
        <v>708</v>
      </c>
      <c r="E1677" s="177" t="s">
        <v>646</v>
      </c>
      <c r="F1677" s="375" t="s">
        <v>1751</v>
      </c>
      <c r="H1677" s="180" t="s">
        <v>786</v>
      </c>
      <c r="I1677" s="181" t="s">
        <v>787</v>
      </c>
      <c r="J1677" s="180" t="s">
        <v>788</v>
      </c>
      <c r="K1677" s="243"/>
      <c r="L1677" s="179"/>
      <c r="M1677" s="253" t="s">
        <v>353</v>
      </c>
      <c r="O1677" s="188"/>
      <c r="P1677" s="243"/>
      <c r="Q1677" s="243"/>
      <c r="S1677" s="180">
        <f t="shared" si="1091"/>
        <v>6322</v>
      </c>
      <c r="U1677" s="250"/>
      <c r="V1677" s="274"/>
      <c r="X1677" s="275"/>
      <c r="Y1677" s="288"/>
      <c r="Z1677" s="272"/>
      <c r="AB1677" s="252" t="s">
        <v>708</v>
      </c>
      <c r="AH1677" s="337" t="s">
        <v>789</v>
      </c>
      <c r="AI1677" s="192">
        <v>6567</v>
      </c>
      <c r="AJ1677" s="192">
        <v>6714</v>
      </c>
      <c r="AK1677" s="255">
        <f t="shared" si="1092"/>
        <v>148</v>
      </c>
      <c r="AL1677" s="256" t="b">
        <f t="shared" si="1093"/>
        <v>0</v>
      </c>
      <c r="AO1677" s="276"/>
      <c r="AP1677" s="258" t="b">
        <f>MATCH($F1677,$F$2:$F1677,0)=ROW($F1677)-1</f>
        <v>0</v>
      </c>
      <c r="AT1677" s="272"/>
      <c r="AU1677" s="272"/>
      <c r="AV1677" s="174" t="s">
        <v>111</v>
      </c>
      <c r="AW1677" s="180"/>
      <c r="AY1677" s="259" t="str">
        <f t="shared" si="1094"/>
        <v>EU526613</v>
      </c>
      <c r="AZ1677" s="260" t="str">
        <f t="shared" si="1095"/>
        <v>3f.NLD.pig</v>
      </c>
      <c r="BA1677" s="260" t="str">
        <f t="shared" si="1096"/>
        <v>3f.NLD.pig</v>
      </c>
      <c r="BB1677" s="200" t="str">
        <f t="shared" si="1097"/>
        <v>EU526613.HEV/SW/NL/2005-997</v>
      </c>
      <c r="BC1677" s="201" t="str">
        <f t="shared" si="1098"/>
        <v>EU526613</v>
      </c>
      <c r="BD1677" s="201" t="str">
        <f t="shared" si="1099"/>
        <v>EU526613</v>
      </c>
      <c r="BE1677" s="200" t="str">
        <f t="shared" si="1100"/>
        <v>EU526613=</v>
      </c>
      <c r="BF1677" s="200" t="str">
        <f t="shared" si="1101"/>
        <v>EU526613=out</v>
      </c>
      <c r="BG1677" s="200" t="str">
        <f t="shared" si="1102"/>
        <v>EU526613=out</v>
      </c>
      <c r="BH1677" s="200" t="str">
        <f t="shared" si="1103"/>
        <v>EU526613=HEV/SW/NL/2005-997</v>
      </c>
      <c r="BI1677" s="200" t="str">
        <f t="shared" si="1104"/>
        <v>EU526613=HEV/SW/NL/2005-997. 3f.NLD.pig</v>
      </c>
      <c r="BJ1677" s="200" t="str">
        <f t="shared" si="1105"/>
        <v>EU526613=HEV/SW/NL/2005-997. 3f.NLD.pig</v>
      </c>
      <c r="BK1677" s="200" t="str">
        <f t="shared" si="1106"/>
        <v>EU526613=HEV/SW/NL/2005-997. 3f.NLD.pig</v>
      </c>
      <c r="BL1677" s="200" t="str">
        <f t="shared" si="1107"/>
        <v>EU526613=3f.NLD.pig</v>
      </c>
      <c r="BM1677" s="200" t="str">
        <f t="shared" si="1108"/>
        <v>EU526613=3f</v>
      </c>
      <c r="BN1677" s="200" t="str">
        <f t="shared" si="1109"/>
        <v>EU526613=3feg</v>
      </c>
      <c r="BO1677" s="200" t="str">
        <f t="shared" si="1110"/>
        <v>EU526613=3</v>
      </c>
      <c r="BP1677" s="200" t="str">
        <f t="shared" si="1111"/>
        <v>3f=</v>
      </c>
      <c r="BQ1677" s="261" t="str">
        <f t="shared" si="1112"/>
        <v>EU526613</v>
      </c>
      <c r="BR1677" s="262" t="str">
        <f t="shared" si="1113"/>
        <v>HEV/SW/NL/2005-997</v>
      </c>
      <c r="BS1677" s="263" t="str">
        <f t="shared" si="1114"/>
        <v>3f.NLD.pig</v>
      </c>
      <c r="BT1677" s="264" t="str">
        <f t="shared" si="1115"/>
        <v/>
      </c>
      <c r="BU1677" s="264" t="str">
        <f t="shared" si="1116"/>
        <v/>
      </c>
      <c r="BV1677" s="264" t="str">
        <f t="shared" si="1117"/>
        <v/>
      </c>
      <c r="BW1677" s="264" t="str">
        <f t="shared" si="1118"/>
        <v/>
      </c>
      <c r="BX1677" s="264" t="str">
        <f t="shared" si="1119"/>
        <v/>
      </c>
      <c r="BY1677" s="265" t="str">
        <f t="shared" si="1120"/>
        <v>3f</v>
      </c>
      <c r="BZ1677" s="243"/>
      <c r="CA1677" s="207" t="s">
        <v>2049</v>
      </c>
      <c r="CB1677" s="200" t="str">
        <f t="shared" si="1121"/>
        <v>EU526613</v>
      </c>
      <c r="CC1677" s="200" t="str">
        <f t="shared" si="1122"/>
        <v>3f</v>
      </c>
      <c r="CD1677" s="200" t="str">
        <f t="shared" si="1123"/>
        <v>EU526613</v>
      </c>
      <c r="CE1677" s="200" t="str">
        <f t="shared" si="1124"/>
        <v/>
      </c>
      <c r="CF1677" s="243"/>
      <c r="CG1677" s="200" t="str">
        <f t="shared" si="1125"/>
        <v>EU526613</v>
      </c>
      <c r="CH1677" s="208" t="s">
        <v>360</v>
      </c>
      <c r="CI1677" s="208" t="s">
        <v>361</v>
      </c>
      <c r="CJ1677" s="208" t="s">
        <v>362</v>
      </c>
      <c r="CK1677" s="243"/>
      <c r="CL1677" s="209"/>
      <c r="CM1677" s="209"/>
      <c r="CN1677" s="209"/>
      <c r="CO1677" s="243"/>
      <c r="CP1677" s="243"/>
      <c r="CQ1677" s="200" t="str">
        <f t="shared" si="1085"/>
        <v>HEV/SW/NL/2005-997</v>
      </c>
      <c r="CR1677" s="200" t="str">
        <f t="shared" si="1086"/>
        <v/>
      </c>
      <c r="CS1677" s="200" t="str">
        <f t="shared" si="1087"/>
        <v>Netherlands:</v>
      </c>
      <c r="CT1677" s="200" t="str">
        <f t="shared" si="1088"/>
        <v/>
      </c>
      <c r="CU1677" s="200" t="str">
        <f t="shared" si="1089"/>
        <v/>
      </c>
      <c r="CV1677" s="200">
        <f t="shared" si="1090"/>
        <v>3</v>
      </c>
      <c r="CW1677" s="266" t="str">
        <f t="shared" si="1084"/>
        <v>3f</v>
      </c>
      <c r="CX1677" s="200" t="str">
        <f t="shared" si="1126"/>
        <v>Hepatitis E virus strain HEV/SW/NL/2005-997 , partial cds</v>
      </c>
    </row>
    <row r="1678" spans="1:102" ht="11.85" customHeight="1" x14ac:dyDescent="0.25">
      <c r="A1678" s="239" t="s">
        <v>2055</v>
      </c>
      <c r="B1678" s="174">
        <v>3</v>
      </c>
      <c r="C1678" s="272">
        <v>3</v>
      </c>
      <c r="D1678" s="176" t="s">
        <v>708</v>
      </c>
      <c r="E1678" s="177" t="s">
        <v>646</v>
      </c>
      <c r="F1678" s="375" t="s">
        <v>2056</v>
      </c>
      <c r="H1678" s="180" t="s">
        <v>786</v>
      </c>
      <c r="I1678" s="181" t="s">
        <v>787</v>
      </c>
      <c r="J1678" s="180" t="s">
        <v>788</v>
      </c>
      <c r="K1678" s="243"/>
      <c r="L1678" s="179"/>
      <c r="M1678" s="253" t="s">
        <v>353</v>
      </c>
      <c r="O1678" s="188"/>
      <c r="P1678" s="243"/>
      <c r="Q1678" s="243"/>
      <c r="S1678" s="180">
        <f t="shared" si="1091"/>
        <v>6322</v>
      </c>
      <c r="U1678" s="250"/>
      <c r="V1678" s="274"/>
      <c r="X1678" s="275"/>
      <c r="Y1678" s="272"/>
      <c r="Z1678" s="288"/>
      <c r="AA1678" s="288"/>
      <c r="AB1678" s="252" t="s">
        <v>668</v>
      </c>
      <c r="AE1678" s="288"/>
      <c r="AF1678" s="288"/>
      <c r="AG1678" s="288"/>
      <c r="AH1678" s="337" t="s">
        <v>789</v>
      </c>
      <c r="AI1678" s="192">
        <v>6567</v>
      </c>
      <c r="AJ1678" s="192">
        <v>6714</v>
      </c>
      <c r="AK1678" s="255">
        <f t="shared" si="1092"/>
        <v>148</v>
      </c>
      <c r="AL1678" s="256" t="b">
        <f t="shared" si="1093"/>
        <v>0</v>
      </c>
      <c r="AO1678" s="276"/>
      <c r="AP1678" s="258" t="b">
        <f>MATCH($F1678,$F$2:$F1678,0)=ROW($F1678)-1</f>
        <v>1</v>
      </c>
      <c r="AV1678" s="174" t="s">
        <v>111</v>
      </c>
      <c r="AW1678" s="243"/>
      <c r="AY1678" s="259" t="str">
        <f t="shared" si="1094"/>
        <v>EU526616</v>
      </c>
      <c r="AZ1678" s="260" t="str">
        <f t="shared" si="1095"/>
        <v>3f.NLD.pig</v>
      </c>
      <c r="BA1678" s="260" t="str">
        <f t="shared" si="1096"/>
        <v>3f.NLD.pig</v>
      </c>
      <c r="BB1678" s="200" t="str">
        <f t="shared" si="1097"/>
        <v>EU526616.HEV/SW/NL/2006-325455</v>
      </c>
      <c r="BC1678" s="201" t="str">
        <f t="shared" si="1098"/>
        <v>EU526616</v>
      </c>
      <c r="BD1678" s="201" t="str">
        <f t="shared" si="1099"/>
        <v>EU526616</v>
      </c>
      <c r="BE1678" s="200" t="str">
        <f t="shared" si="1100"/>
        <v>EU526616=</v>
      </c>
      <c r="BF1678" s="200" t="str">
        <f t="shared" si="1101"/>
        <v>EU526616=out</v>
      </c>
      <c r="BG1678" s="200" t="str">
        <f t="shared" si="1102"/>
        <v>EU526616=out</v>
      </c>
      <c r="BH1678" s="200" t="str">
        <f t="shared" si="1103"/>
        <v>EU526616=HEV/SW/NL/2006-325455</v>
      </c>
      <c r="BI1678" s="200" t="str">
        <f t="shared" si="1104"/>
        <v>EU526616=HEV/SW/NL/2006-325455. 3f.NLD.pig</v>
      </c>
      <c r="BJ1678" s="200" t="str">
        <f t="shared" si="1105"/>
        <v>EU526616=HEV/SW/NL/2006-325455. 3f.NLD.pig</v>
      </c>
      <c r="BK1678" s="200" t="str">
        <f t="shared" si="1106"/>
        <v>EU526616=HEV/SW/NL/2006-325455. 3f.NLD.pig</v>
      </c>
      <c r="BL1678" s="200" t="str">
        <f t="shared" si="1107"/>
        <v>EU526616=3f.NLD.pig</v>
      </c>
      <c r="BM1678" s="200" t="str">
        <f t="shared" si="1108"/>
        <v>EU526616=3f</v>
      </c>
      <c r="BN1678" s="200" t="str">
        <f t="shared" si="1109"/>
        <v>EU526616=3feg</v>
      </c>
      <c r="BO1678" s="200" t="str">
        <f t="shared" si="1110"/>
        <v>EU526616=3</v>
      </c>
      <c r="BP1678" s="200" t="str">
        <f t="shared" si="1111"/>
        <v>3f=</v>
      </c>
      <c r="BQ1678" s="261" t="str">
        <f t="shared" si="1112"/>
        <v>EU526616</v>
      </c>
      <c r="BR1678" s="262" t="str">
        <f t="shared" si="1113"/>
        <v>HEV/SW/NL/2006-325455</v>
      </c>
      <c r="BS1678" s="263" t="str">
        <f t="shared" si="1114"/>
        <v>3f.NLD.pig</v>
      </c>
      <c r="BT1678" s="264" t="str">
        <f t="shared" si="1115"/>
        <v/>
      </c>
      <c r="BU1678" s="264" t="str">
        <f t="shared" si="1116"/>
        <v/>
      </c>
      <c r="BV1678" s="264" t="str">
        <f t="shared" si="1117"/>
        <v/>
      </c>
      <c r="BW1678" s="264" t="str">
        <f t="shared" si="1118"/>
        <v/>
      </c>
      <c r="BX1678" s="264" t="str">
        <f t="shared" si="1119"/>
        <v/>
      </c>
      <c r="BY1678" s="265" t="str">
        <f t="shared" si="1120"/>
        <v>3ef</v>
      </c>
      <c r="BZ1678" s="243"/>
      <c r="CA1678" s="207" t="s">
        <v>2057</v>
      </c>
      <c r="CB1678" s="200" t="str">
        <f t="shared" si="1121"/>
        <v>EU526616</v>
      </c>
      <c r="CC1678" s="200" t="str">
        <f t="shared" si="1122"/>
        <v>3ef</v>
      </c>
      <c r="CD1678" s="200" t="str">
        <f t="shared" si="1123"/>
        <v>EU526616</v>
      </c>
      <c r="CE1678" s="200" t="str">
        <f t="shared" si="1124"/>
        <v/>
      </c>
      <c r="CF1678" s="243"/>
      <c r="CG1678" s="200" t="str">
        <f t="shared" si="1125"/>
        <v>EU526616</v>
      </c>
      <c r="CH1678" s="208" t="s">
        <v>360</v>
      </c>
      <c r="CI1678" s="208" t="s">
        <v>361</v>
      </c>
      <c r="CJ1678" s="208" t="s">
        <v>362</v>
      </c>
      <c r="CK1678" s="243"/>
      <c r="CL1678" s="209"/>
      <c r="CM1678" s="209"/>
      <c r="CN1678" s="209"/>
      <c r="CO1678" s="243"/>
      <c r="CP1678" s="243"/>
      <c r="CQ1678" s="200" t="str">
        <f t="shared" si="1085"/>
        <v>HEV/SW/NL/2006-325455</v>
      </c>
      <c r="CR1678" s="200" t="str">
        <f t="shared" si="1086"/>
        <v/>
      </c>
      <c r="CS1678" s="200" t="str">
        <f t="shared" si="1087"/>
        <v>Netherlands:</v>
      </c>
      <c r="CT1678" s="200" t="str">
        <f t="shared" si="1088"/>
        <v/>
      </c>
      <c r="CU1678" s="200" t="str">
        <f t="shared" si="1089"/>
        <v/>
      </c>
      <c r="CV1678" s="200">
        <f t="shared" si="1090"/>
        <v>3</v>
      </c>
      <c r="CW1678" s="266" t="str">
        <f t="shared" si="1084"/>
        <v>3f</v>
      </c>
      <c r="CX1678" s="200" t="str">
        <f t="shared" si="1126"/>
        <v>Hepatitis E virus strain HEV/SW/NL/2006-325455 , partial cds</v>
      </c>
    </row>
    <row r="1679" spans="1:102" ht="11.85" customHeight="1" x14ac:dyDescent="0.25">
      <c r="A1679" s="292" t="s">
        <v>2064</v>
      </c>
      <c r="B1679" s="174">
        <v>3</v>
      </c>
      <c r="C1679" s="288">
        <v>3</v>
      </c>
      <c r="D1679" s="176" t="s">
        <v>708</v>
      </c>
      <c r="E1679" s="177" t="s">
        <v>646</v>
      </c>
      <c r="F1679" s="277" t="s">
        <v>2065</v>
      </c>
      <c r="H1679" s="277" t="s">
        <v>786</v>
      </c>
      <c r="I1679" s="457" t="s">
        <v>787</v>
      </c>
      <c r="J1679" s="277" t="s">
        <v>788</v>
      </c>
      <c r="K1679" s="243"/>
      <c r="L1679" s="179"/>
      <c r="M1679" s="253" t="s">
        <v>2066</v>
      </c>
      <c r="O1679" s="243"/>
      <c r="P1679" s="187"/>
      <c r="Q1679" s="187"/>
      <c r="R1679" s="281"/>
      <c r="S1679" s="281">
        <f t="shared" si="1091"/>
        <v>6322</v>
      </c>
      <c r="T1679" s="281"/>
      <c r="U1679" s="250"/>
      <c r="V1679" s="274"/>
      <c r="Z1679" s="288"/>
      <c r="AA1679" s="288"/>
      <c r="AB1679" s="252" t="s">
        <v>668</v>
      </c>
      <c r="AH1679" s="337" t="s">
        <v>789</v>
      </c>
      <c r="AI1679" s="192">
        <v>6567</v>
      </c>
      <c r="AJ1679" s="192">
        <v>6714</v>
      </c>
      <c r="AK1679" s="255">
        <f t="shared" si="1092"/>
        <v>148</v>
      </c>
      <c r="AL1679" s="256" t="b">
        <f t="shared" si="1093"/>
        <v>0</v>
      </c>
      <c r="AM1679" s="281"/>
      <c r="AN1679" s="281"/>
      <c r="AO1679" s="276"/>
      <c r="AP1679" s="258" t="b">
        <f>MATCH($F1679,$F$2:$F1679,0)=ROW($F1679)-1</f>
        <v>1</v>
      </c>
      <c r="AQ1679" s="288"/>
      <c r="AR1679" s="288"/>
      <c r="AS1679" s="288"/>
      <c r="AT1679" s="288"/>
      <c r="AU1679" s="288"/>
      <c r="AV1679" s="288" t="s">
        <v>111</v>
      </c>
      <c r="AW1679" s="281"/>
      <c r="AX1679" s="281"/>
      <c r="AY1679" s="259" t="str">
        <f t="shared" si="1094"/>
        <v>EU526620</v>
      </c>
      <c r="AZ1679" s="260" t="str">
        <f t="shared" si="1095"/>
        <v>3f.NLD.water</v>
      </c>
      <c r="BA1679" s="260" t="str">
        <f t="shared" si="1096"/>
        <v>3f.NLD.water</v>
      </c>
      <c r="BB1679" s="200" t="str">
        <f t="shared" si="1097"/>
        <v>EU526620.HEV/WATER/NL/2004-182</v>
      </c>
      <c r="BC1679" s="201" t="str">
        <f t="shared" si="1098"/>
        <v>EU526620</v>
      </c>
      <c r="BD1679" s="201" t="str">
        <f t="shared" si="1099"/>
        <v>EU526620</v>
      </c>
      <c r="BE1679" s="200" t="str">
        <f t="shared" si="1100"/>
        <v>EU526620=</v>
      </c>
      <c r="BF1679" s="200" t="str">
        <f t="shared" si="1101"/>
        <v>EU526620=out</v>
      </c>
      <c r="BG1679" s="200" t="str">
        <f t="shared" si="1102"/>
        <v>EU526620=out</v>
      </c>
      <c r="BH1679" s="200" t="str">
        <f t="shared" si="1103"/>
        <v>EU526620=HEV/WATER/NL/2004-182</v>
      </c>
      <c r="BI1679" s="200" t="str">
        <f t="shared" si="1104"/>
        <v>EU526620=HEV/WATER/NL/2004-182. 3f.NLD.water</v>
      </c>
      <c r="BJ1679" s="200" t="str">
        <f t="shared" si="1105"/>
        <v>EU526620=HEV/WATER/NL/2004-182. 3f.NLD.water</v>
      </c>
      <c r="BK1679" s="200" t="str">
        <f t="shared" si="1106"/>
        <v>EU526620=HEV/WATER/NL/2004-182. 3f.NLD.water</v>
      </c>
      <c r="BL1679" s="200" t="str">
        <f t="shared" si="1107"/>
        <v>EU526620=3f.NLD.water</v>
      </c>
      <c r="BM1679" s="200" t="str">
        <f t="shared" si="1108"/>
        <v>EU526620=3f</v>
      </c>
      <c r="BN1679" s="200" t="str">
        <f t="shared" si="1109"/>
        <v>EU526620=3feg</v>
      </c>
      <c r="BO1679" s="200" t="str">
        <f t="shared" si="1110"/>
        <v>EU526620=3</v>
      </c>
      <c r="BP1679" s="200" t="str">
        <f t="shared" si="1111"/>
        <v>3f=</v>
      </c>
      <c r="BQ1679" s="261" t="str">
        <f t="shared" si="1112"/>
        <v>EU526620</v>
      </c>
      <c r="BR1679" s="262" t="str">
        <f t="shared" si="1113"/>
        <v>HEV/WATER/NL/2004-182</v>
      </c>
      <c r="BS1679" s="263" t="str">
        <f t="shared" si="1114"/>
        <v>3f.NLD.water</v>
      </c>
      <c r="BT1679" s="264" t="str">
        <f t="shared" si="1115"/>
        <v/>
      </c>
      <c r="BU1679" s="264" t="str">
        <f t="shared" si="1116"/>
        <v/>
      </c>
      <c r="BV1679" s="264" t="str">
        <f t="shared" si="1117"/>
        <v/>
      </c>
      <c r="BW1679" s="264" t="str">
        <f t="shared" si="1118"/>
        <v/>
      </c>
      <c r="BX1679" s="264" t="str">
        <f t="shared" si="1119"/>
        <v/>
      </c>
      <c r="BY1679" s="265" t="str">
        <f t="shared" si="1120"/>
        <v>3ef</v>
      </c>
      <c r="BZ1679" s="283"/>
      <c r="CA1679" s="283" t="s">
        <v>2067</v>
      </c>
      <c r="CB1679" s="284" t="str">
        <f t="shared" si="1121"/>
        <v>EU526620</v>
      </c>
      <c r="CC1679" s="284" t="str">
        <f t="shared" si="1122"/>
        <v>3ef</v>
      </c>
      <c r="CD1679" s="284" t="str">
        <f t="shared" si="1123"/>
        <v>EU526620</v>
      </c>
      <c r="CE1679" s="284" t="str">
        <f t="shared" si="1124"/>
        <v/>
      </c>
      <c r="CF1679" s="283"/>
      <c r="CG1679" s="284" t="str">
        <f t="shared" si="1125"/>
        <v>EU526620</v>
      </c>
      <c r="CH1679" s="285" t="s">
        <v>360</v>
      </c>
      <c r="CI1679" s="285" t="s">
        <v>361</v>
      </c>
      <c r="CJ1679" s="285" t="s">
        <v>362</v>
      </c>
      <c r="CK1679" s="285"/>
      <c r="CL1679" s="286"/>
      <c r="CM1679" s="286"/>
      <c r="CN1679" s="286"/>
      <c r="CO1679" s="286"/>
      <c r="CP1679" s="285"/>
      <c r="CQ1679" s="284" t="str">
        <f t="shared" si="1085"/>
        <v>HEV/WATER/NL/2004-182</v>
      </c>
      <c r="CR1679" s="284" t="str">
        <f t="shared" si="1086"/>
        <v/>
      </c>
      <c r="CS1679" s="284" t="str">
        <f t="shared" si="1087"/>
        <v>Netherlands:</v>
      </c>
      <c r="CT1679" s="284" t="str">
        <f t="shared" si="1088"/>
        <v/>
      </c>
      <c r="CU1679" s="284" t="str">
        <f t="shared" si="1089"/>
        <v/>
      </c>
      <c r="CV1679" s="284">
        <f t="shared" si="1090"/>
        <v>3</v>
      </c>
      <c r="CW1679" s="287" t="str">
        <f t="shared" si="1084"/>
        <v>3f</v>
      </c>
      <c r="CX1679" s="200" t="str">
        <f t="shared" si="1126"/>
        <v>Hepatitis E virus strain HEV/WATER/NL/2004-182 , partial cds</v>
      </c>
    </row>
    <row r="1680" spans="1:102" ht="11.85" customHeight="1" x14ac:dyDescent="0.25">
      <c r="A1680" s="239" t="s">
        <v>4215</v>
      </c>
      <c r="B1680" s="174">
        <v>3</v>
      </c>
      <c r="C1680" s="175">
        <v>3</v>
      </c>
      <c r="D1680" s="272" t="s">
        <v>708</v>
      </c>
      <c r="E1680" s="177" t="s">
        <v>646</v>
      </c>
      <c r="F1680" s="291" t="s">
        <v>4216</v>
      </c>
      <c r="H1680" s="180" t="s">
        <v>1348</v>
      </c>
      <c r="I1680" s="181" t="s">
        <v>1349</v>
      </c>
      <c r="J1680" s="243" t="s">
        <v>788</v>
      </c>
      <c r="M1680" s="253" t="s">
        <v>368</v>
      </c>
      <c r="N1680" s="186" t="s">
        <v>505</v>
      </c>
      <c r="O1680" s="187">
        <v>2002</v>
      </c>
      <c r="S1680" s="180">
        <f t="shared" si="1091"/>
        <v>6017</v>
      </c>
      <c r="T1680" s="180">
        <v>280</v>
      </c>
      <c r="Y1680" s="288"/>
      <c r="AB1680" s="290" t="s">
        <v>708</v>
      </c>
      <c r="AH1680" s="282">
        <v>280</v>
      </c>
      <c r="AI1680" s="192">
        <v>6262</v>
      </c>
      <c r="AJ1680" s="192">
        <v>6541</v>
      </c>
      <c r="AK1680" s="255">
        <f t="shared" si="1092"/>
        <v>280</v>
      </c>
      <c r="AL1680" s="256" t="b">
        <f t="shared" si="1093"/>
        <v>0</v>
      </c>
      <c r="AO1680" s="276"/>
      <c r="AP1680" s="258" t="b">
        <f>MATCH($F1680,$F$2:$F1680,0)=ROW($F1680)-1</f>
        <v>1</v>
      </c>
      <c r="AV1680" s="174" t="s">
        <v>111</v>
      </c>
      <c r="AW1680" s="180"/>
      <c r="AY1680" s="259" t="str">
        <f t="shared" si="1094"/>
        <v>KF513703</v>
      </c>
      <c r="AZ1680" s="260" t="str">
        <f t="shared" si="1095"/>
        <v>3f.GBR.hum</v>
      </c>
      <c r="BA1680" s="260" t="str">
        <f t="shared" si="1096"/>
        <v>3f.GBR.hum.2002</v>
      </c>
      <c r="BB1680" s="200" t="str">
        <f t="shared" si="1097"/>
        <v>KF513703.HEV_EW1</v>
      </c>
      <c r="BC1680" s="201" t="str">
        <f t="shared" si="1098"/>
        <v>KF513703</v>
      </c>
      <c r="BD1680" s="201" t="str">
        <f t="shared" si="1099"/>
        <v>KF513703</v>
      </c>
      <c r="BE1680" s="200" t="str">
        <f t="shared" si="1100"/>
        <v>KF513703=</v>
      </c>
      <c r="BF1680" s="200" t="str">
        <f t="shared" si="1101"/>
        <v>KF513703=out</v>
      </c>
      <c r="BG1680" s="200" t="str">
        <f t="shared" si="1102"/>
        <v>KF513703=out</v>
      </c>
      <c r="BH1680" s="200" t="str">
        <f t="shared" si="1103"/>
        <v>KF513703=HEV_EW1</v>
      </c>
      <c r="BI1680" s="200" t="str">
        <f t="shared" si="1104"/>
        <v>KF513703=HEV_EW1. 3f.GBR.hum</v>
      </c>
      <c r="BJ1680" s="200" t="str">
        <f t="shared" si="1105"/>
        <v>KF513703=HEV_EW1. 3f.GBR.hum.2002</v>
      </c>
      <c r="BK1680" s="200" t="str">
        <f t="shared" si="1106"/>
        <v>KF513703=HEV_EW1. 3f.GBR.hum</v>
      </c>
      <c r="BL1680" s="200" t="str">
        <f t="shared" si="1107"/>
        <v>KF513703=3f.GBR.hum</v>
      </c>
      <c r="BM1680" s="200" t="str">
        <f t="shared" si="1108"/>
        <v>KF513703=3f</v>
      </c>
      <c r="BN1680" s="200" t="str">
        <f t="shared" si="1109"/>
        <v>KF513703=3feg</v>
      </c>
      <c r="BO1680" s="200" t="str">
        <f t="shared" si="1110"/>
        <v>KF513703=3</v>
      </c>
      <c r="BP1680" s="200" t="str">
        <f t="shared" si="1111"/>
        <v>3f=</v>
      </c>
      <c r="BQ1680" s="261" t="str">
        <f t="shared" si="1112"/>
        <v>KF513703</v>
      </c>
      <c r="BR1680" s="262" t="str">
        <f t="shared" si="1113"/>
        <v>HEV_EW1</v>
      </c>
      <c r="BS1680" s="263" t="str">
        <f t="shared" si="1114"/>
        <v>3f.GBR.hum.2002</v>
      </c>
      <c r="BT1680" s="264" t="str">
        <f t="shared" si="1115"/>
        <v/>
      </c>
      <c r="BU1680" s="264" t="str">
        <f t="shared" si="1116"/>
        <v/>
      </c>
      <c r="BV1680" s="264" t="str">
        <f t="shared" si="1117"/>
        <v/>
      </c>
      <c r="BW1680" s="264" t="str">
        <f t="shared" si="1118"/>
        <v/>
      </c>
      <c r="BX1680" s="264" t="str">
        <f t="shared" si="1119"/>
        <v/>
      </c>
      <c r="BY1680" s="265" t="str">
        <f t="shared" si="1120"/>
        <v>3f</v>
      </c>
      <c r="CA1680" s="207" t="s">
        <v>506</v>
      </c>
      <c r="CB1680" s="200" t="str">
        <f t="shared" si="1121"/>
        <v>xx</v>
      </c>
      <c r="CC1680" s="200" t="str">
        <f t="shared" si="1122"/>
        <v>Non_select</v>
      </c>
      <c r="CD1680" s="200" t="str">
        <f t="shared" si="1123"/>
        <v>xx</v>
      </c>
      <c r="CE1680" s="200" t="str">
        <f t="shared" si="1124"/>
        <v/>
      </c>
      <c r="CG1680" s="200" t="str">
        <f t="shared" si="1125"/>
        <v>KF513703</v>
      </c>
      <c r="CH1680" s="208" t="s">
        <v>360</v>
      </c>
      <c r="CI1680" s="208" t="s">
        <v>361</v>
      </c>
      <c r="CJ1680" s="208" t="s">
        <v>362</v>
      </c>
      <c r="CO1680" s="208"/>
      <c r="CV1680" s="268">
        <f t="shared" si="1090"/>
        <v>3</v>
      </c>
      <c r="CW1680" s="266" t="e">
        <v>#VALUE!</v>
      </c>
      <c r="CX1680" s="200" t="str">
        <f t="shared" si="1126"/>
        <v>Hepatitis E virus strain  , partial cds</v>
      </c>
    </row>
    <row r="1681" spans="1:102" ht="11.85" customHeight="1" x14ac:dyDescent="0.25">
      <c r="A1681" s="239" t="s">
        <v>4010</v>
      </c>
      <c r="B1681" s="174">
        <v>3</v>
      </c>
      <c r="C1681" s="175">
        <v>3</v>
      </c>
      <c r="D1681" s="272" t="s">
        <v>708</v>
      </c>
      <c r="E1681" s="177" t="s">
        <v>646</v>
      </c>
      <c r="F1681" s="291" t="s">
        <v>4011</v>
      </c>
      <c r="H1681" s="243" t="s">
        <v>1348</v>
      </c>
      <c r="I1681" s="468" t="s">
        <v>1349</v>
      </c>
      <c r="J1681" s="243" t="s">
        <v>788</v>
      </c>
      <c r="M1681" s="253" t="s">
        <v>368</v>
      </c>
      <c r="N1681" s="186" t="s">
        <v>505</v>
      </c>
      <c r="O1681" s="187">
        <v>2006</v>
      </c>
      <c r="R1681" s="243"/>
      <c r="S1681" s="243">
        <f t="shared" si="1091"/>
        <v>6017</v>
      </c>
      <c r="T1681" s="243">
        <v>280</v>
      </c>
      <c r="Y1681" s="288"/>
      <c r="Z1681" s="288"/>
      <c r="AB1681" s="290" t="s">
        <v>708</v>
      </c>
      <c r="AE1681" s="288"/>
      <c r="AF1681" s="288"/>
      <c r="AG1681" s="288"/>
      <c r="AH1681" s="282">
        <v>280</v>
      </c>
      <c r="AI1681" s="192">
        <v>6262</v>
      </c>
      <c r="AJ1681" s="192">
        <v>6541</v>
      </c>
      <c r="AK1681" s="255">
        <f t="shared" si="1092"/>
        <v>280</v>
      </c>
      <c r="AL1681" s="256" t="b">
        <f t="shared" si="1093"/>
        <v>0</v>
      </c>
      <c r="AM1681" s="243"/>
      <c r="AN1681" s="243"/>
      <c r="AO1681" s="276"/>
      <c r="AP1681" s="258" t="b">
        <f>MATCH($F1681,$F$2:$F1681,0)=ROW($F1681)-1</f>
        <v>1</v>
      </c>
      <c r="AQ1681" s="272"/>
      <c r="AR1681" s="272"/>
      <c r="AS1681" s="272"/>
      <c r="AT1681" s="272"/>
      <c r="AU1681" s="272"/>
      <c r="AV1681" s="272" t="s">
        <v>111</v>
      </c>
      <c r="AW1681" s="243"/>
      <c r="AX1681" s="243"/>
      <c r="AY1681" s="259" t="str">
        <f t="shared" si="1094"/>
        <v>KF513601</v>
      </c>
      <c r="AZ1681" s="260" t="str">
        <f t="shared" si="1095"/>
        <v>3f.GBR.hum</v>
      </c>
      <c r="BA1681" s="260" t="str">
        <f t="shared" si="1096"/>
        <v>3f.GBR.hum.2006</v>
      </c>
      <c r="BB1681" s="200" t="str">
        <f t="shared" si="1097"/>
        <v>KF513601.HEV_EW106</v>
      </c>
      <c r="BC1681" s="201" t="str">
        <f t="shared" si="1098"/>
        <v>KF513601</v>
      </c>
      <c r="BD1681" s="201" t="str">
        <f t="shared" si="1099"/>
        <v>KF513601</v>
      </c>
      <c r="BE1681" s="200" t="str">
        <f t="shared" si="1100"/>
        <v>KF513601=</v>
      </c>
      <c r="BF1681" s="200" t="str">
        <f t="shared" si="1101"/>
        <v>KF513601=out</v>
      </c>
      <c r="BG1681" s="200" t="str">
        <f t="shared" si="1102"/>
        <v>KF513601=out</v>
      </c>
      <c r="BH1681" s="200" t="str">
        <f t="shared" si="1103"/>
        <v>KF513601=HEV_EW106</v>
      </c>
      <c r="BI1681" s="200" t="str">
        <f t="shared" si="1104"/>
        <v>KF513601=HEV_EW106. 3f.GBR.hum</v>
      </c>
      <c r="BJ1681" s="200" t="str">
        <f t="shared" si="1105"/>
        <v>KF513601=HEV_EW106. 3f.GBR.hum.2006</v>
      </c>
      <c r="BK1681" s="200" t="str">
        <f t="shared" si="1106"/>
        <v>KF513601=HEV_EW106. 3f.GBR.hum</v>
      </c>
      <c r="BL1681" s="200" t="str">
        <f t="shared" si="1107"/>
        <v>KF513601=3f.GBR.hum</v>
      </c>
      <c r="BM1681" s="200" t="str">
        <f t="shared" si="1108"/>
        <v>KF513601=3f</v>
      </c>
      <c r="BN1681" s="200" t="str">
        <f t="shared" si="1109"/>
        <v>KF513601=3feg</v>
      </c>
      <c r="BO1681" s="200" t="str">
        <f t="shared" si="1110"/>
        <v>KF513601=3</v>
      </c>
      <c r="BP1681" s="200" t="str">
        <f t="shared" si="1111"/>
        <v>3f=</v>
      </c>
      <c r="BQ1681" s="261" t="str">
        <f t="shared" si="1112"/>
        <v>KF513601</v>
      </c>
      <c r="BR1681" s="262" t="str">
        <f t="shared" si="1113"/>
        <v>HEV_EW106</v>
      </c>
      <c r="BS1681" s="263" t="str">
        <f t="shared" si="1114"/>
        <v>3f.GBR.hum.2006</v>
      </c>
      <c r="BT1681" s="264" t="str">
        <f t="shared" si="1115"/>
        <v/>
      </c>
      <c r="BU1681" s="264" t="str">
        <f t="shared" si="1116"/>
        <v/>
      </c>
      <c r="BV1681" s="264" t="str">
        <f t="shared" si="1117"/>
        <v/>
      </c>
      <c r="BW1681" s="264" t="str">
        <f t="shared" si="1118"/>
        <v/>
      </c>
      <c r="BX1681" s="264" t="str">
        <f t="shared" si="1119"/>
        <v/>
      </c>
      <c r="BY1681" s="265" t="str">
        <f t="shared" si="1120"/>
        <v>3f</v>
      </c>
      <c r="CA1681" s="207" t="s">
        <v>506</v>
      </c>
      <c r="CB1681" s="200" t="str">
        <f t="shared" si="1121"/>
        <v>xx</v>
      </c>
      <c r="CC1681" s="200" t="str">
        <f t="shared" si="1122"/>
        <v>Non_select</v>
      </c>
      <c r="CD1681" s="200" t="str">
        <f t="shared" si="1123"/>
        <v>xx</v>
      </c>
      <c r="CE1681" s="200" t="str">
        <f t="shared" si="1124"/>
        <v/>
      </c>
      <c r="CG1681" s="200" t="str">
        <f t="shared" si="1125"/>
        <v>KF513601</v>
      </c>
      <c r="CH1681" s="208" t="s">
        <v>360</v>
      </c>
      <c r="CI1681" s="208" t="s">
        <v>361</v>
      </c>
      <c r="CJ1681" s="208" t="s">
        <v>362</v>
      </c>
      <c r="CO1681" s="208"/>
      <c r="CV1681" s="268">
        <f t="shared" si="1090"/>
        <v>3</v>
      </c>
      <c r="CW1681" s="266" t="e">
        <v>#VALUE!</v>
      </c>
      <c r="CX1681" s="200" t="str">
        <f t="shared" si="1126"/>
        <v>Hepatitis E virus strain  , partial cds</v>
      </c>
    </row>
    <row r="1682" spans="1:102" ht="11.85" customHeight="1" x14ac:dyDescent="0.25">
      <c r="A1682" s="239" t="s">
        <v>4024</v>
      </c>
      <c r="B1682" s="174">
        <v>3</v>
      </c>
      <c r="C1682" s="175">
        <v>3</v>
      </c>
      <c r="D1682" s="272" t="s">
        <v>708</v>
      </c>
      <c r="E1682" s="177" t="s">
        <v>646</v>
      </c>
      <c r="F1682" s="291" t="s">
        <v>4025</v>
      </c>
      <c r="H1682" s="180" t="s">
        <v>1348</v>
      </c>
      <c r="I1682" s="181" t="s">
        <v>1349</v>
      </c>
      <c r="J1682" s="180" t="s">
        <v>788</v>
      </c>
      <c r="M1682" s="253" t="s">
        <v>368</v>
      </c>
      <c r="N1682" s="186" t="s">
        <v>505</v>
      </c>
      <c r="O1682" s="187">
        <v>2006</v>
      </c>
      <c r="S1682" s="180">
        <f t="shared" si="1091"/>
        <v>6017</v>
      </c>
      <c r="T1682" s="180">
        <v>280</v>
      </c>
      <c r="AA1682" s="288"/>
      <c r="AB1682" s="290" t="s">
        <v>708</v>
      </c>
      <c r="AE1682" s="288"/>
      <c r="AF1682" s="288"/>
      <c r="AG1682" s="288"/>
      <c r="AH1682" s="282">
        <v>280</v>
      </c>
      <c r="AI1682" s="192">
        <v>6262</v>
      </c>
      <c r="AJ1682" s="192">
        <v>6541</v>
      </c>
      <c r="AK1682" s="255">
        <f t="shared" si="1092"/>
        <v>280</v>
      </c>
      <c r="AL1682" s="256" t="b">
        <f t="shared" si="1093"/>
        <v>0</v>
      </c>
      <c r="AO1682" s="276"/>
      <c r="AP1682" s="258" t="b">
        <f>MATCH($F1682,$F$2:$F1682,0)=ROW($F1682)-1</f>
        <v>1</v>
      </c>
      <c r="AV1682" s="174" t="s">
        <v>111</v>
      </c>
      <c r="AW1682" s="180"/>
      <c r="AY1682" s="259" t="str">
        <f t="shared" si="1094"/>
        <v>KF513608</v>
      </c>
      <c r="AZ1682" s="260" t="str">
        <f t="shared" si="1095"/>
        <v>3f.GBR.hum</v>
      </c>
      <c r="BA1682" s="260" t="str">
        <f t="shared" si="1096"/>
        <v>3f.GBR.hum.2006</v>
      </c>
      <c r="BB1682" s="200" t="str">
        <f t="shared" si="1097"/>
        <v>KF513608.HEV_EW112</v>
      </c>
      <c r="BC1682" s="201" t="str">
        <f t="shared" si="1098"/>
        <v>KF513608</v>
      </c>
      <c r="BD1682" s="201" t="str">
        <f t="shared" si="1099"/>
        <v>KF513608</v>
      </c>
      <c r="BE1682" s="200" t="str">
        <f t="shared" si="1100"/>
        <v>KF513608=</v>
      </c>
      <c r="BF1682" s="200" t="str">
        <f t="shared" si="1101"/>
        <v>KF513608=out</v>
      </c>
      <c r="BG1682" s="200" t="str">
        <f t="shared" si="1102"/>
        <v>KF513608=out</v>
      </c>
      <c r="BH1682" s="200" t="str">
        <f t="shared" si="1103"/>
        <v>KF513608=HEV_EW112</v>
      </c>
      <c r="BI1682" s="200" t="str">
        <f t="shared" si="1104"/>
        <v>KF513608=HEV_EW112. 3f.GBR.hum</v>
      </c>
      <c r="BJ1682" s="200" t="str">
        <f t="shared" si="1105"/>
        <v>KF513608=HEV_EW112. 3f.GBR.hum.2006</v>
      </c>
      <c r="BK1682" s="200" t="str">
        <f t="shared" si="1106"/>
        <v>KF513608=HEV_EW112. 3f.GBR.hum</v>
      </c>
      <c r="BL1682" s="200" t="str">
        <f t="shared" si="1107"/>
        <v>KF513608=3f.GBR.hum</v>
      </c>
      <c r="BM1682" s="200" t="str">
        <f t="shared" si="1108"/>
        <v>KF513608=3f</v>
      </c>
      <c r="BN1682" s="200" t="str">
        <f t="shared" si="1109"/>
        <v>KF513608=3feg</v>
      </c>
      <c r="BO1682" s="200" t="str">
        <f t="shared" si="1110"/>
        <v>KF513608=3</v>
      </c>
      <c r="BP1682" s="200" t="str">
        <f t="shared" si="1111"/>
        <v>3f=</v>
      </c>
      <c r="BQ1682" s="261" t="str">
        <f t="shared" si="1112"/>
        <v>KF513608</v>
      </c>
      <c r="BR1682" s="262" t="str">
        <f t="shared" si="1113"/>
        <v>HEV_EW112</v>
      </c>
      <c r="BS1682" s="263" t="str">
        <f t="shared" si="1114"/>
        <v>3f.GBR.hum.2006</v>
      </c>
      <c r="BT1682" s="264" t="str">
        <f t="shared" si="1115"/>
        <v/>
      </c>
      <c r="BU1682" s="264" t="str">
        <f t="shared" si="1116"/>
        <v/>
      </c>
      <c r="BV1682" s="264" t="str">
        <f t="shared" si="1117"/>
        <v/>
      </c>
      <c r="BW1682" s="264" t="str">
        <f t="shared" si="1118"/>
        <v/>
      </c>
      <c r="BX1682" s="264" t="str">
        <f t="shared" si="1119"/>
        <v/>
      </c>
      <c r="BY1682" s="265" t="str">
        <f t="shared" si="1120"/>
        <v>3f</v>
      </c>
      <c r="CA1682" s="207" t="s">
        <v>506</v>
      </c>
      <c r="CB1682" s="200" t="str">
        <f t="shared" si="1121"/>
        <v>xx</v>
      </c>
      <c r="CC1682" s="200" t="str">
        <f t="shared" si="1122"/>
        <v>Non_select</v>
      </c>
      <c r="CD1682" s="200" t="str">
        <f t="shared" si="1123"/>
        <v>xx</v>
      </c>
      <c r="CE1682" s="200" t="str">
        <f t="shared" si="1124"/>
        <v/>
      </c>
      <c r="CG1682" s="200" t="str">
        <f t="shared" si="1125"/>
        <v>KF513608</v>
      </c>
      <c r="CH1682" s="208" t="s">
        <v>360</v>
      </c>
      <c r="CI1682" s="208" t="s">
        <v>361</v>
      </c>
      <c r="CJ1682" s="208" t="s">
        <v>362</v>
      </c>
      <c r="CO1682" s="208"/>
      <c r="CV1682" s="268">
        <f t="shared" si="1090"/>
        <v>3</v>
      </c>
      <c r="CW1682" s="266" t="e">
        <v>#VALUE!</v>
      </c>
      <c r="CX1682" s="200" t="str">
        <f t="shared" si="1126"/>
        <v>Hepatitis E virus strain  , partial cds</v>
      </c>
    </row>
    <row r="1683" spans="1:102" ht="11.85" customHeight="1" x14ac:dyDescent="0.25">
      <c r="A1683" s="239" t="s">
        <v>4026</v>
      </c>
      <c r="B1683" s="174">
        <v>3</v>
      </c>
      <c r="C1683" s="175">
        <v>3</v>
      </c>
      <c r="D1683" s="272" t="s">
        <v>708</v>
      </c>
      <c r="E1683" s="177" t="s">
        <v>646</v>
      </c>
      <c r="F1683" s="291" t="s">
        <v>4027</v>
      </c>
      <c r="H1683" s="180" t="s">
        <v>1348</v>
      </c>
      <c r="I1683" s="181" t="s">
        <v>1349</v>
      </c>
      <c r="J1683" s="180" t="s">
        <v>788</v>
      </c>
      <c r="M1683" s="253" t="s">
        <v>368</v>
      </c>
      <c r="N1683" s="186" t="s">
        <v>505</v>
      </c>
      <c r="O1683" s="187">
        <v>2006</v>
      </c>
      <c r="S1683" s="180">
        <f t="shared" si="1091"/>
        <v>6017</v>
      </c>
      <c r="T1683" s="180">
        <v>280</v>
      </c>
      <c r="X1683" s="275"/>
      <c r="Y1683" s="288"/>
      <c r="Z1683" s="288"/>
      <c r="AA1683" s="288"/>
      <c r="AB1683" s="290" t="s">
        <v>708</v>
      </c>
      <c r="AH1683" s="282">
        <v>280</v>
      </c>
      <c r="AI1683" s="192">
        <v>6262</v>
      </c>
      <c r="AJ1683" s="288">
        <v>6541</v>
      </c>
      <c r="AK1683" s="255">
        <f t="shared" si="1092"/>
        <v>280</v>
      </c>
      <c r="AL1683" s="256" t="b">
        <f t="shared" si="1093"/>
        <v>0</v>
      </c>
      <c r="AO1683" s="276"/>
      <c r="AP1683" s="258" t="b">
        <f>MATCH($F1683,$F$2:$F1683,0)=ROW($F1683)-1</f>
        <v>1</v>
      </c>
      <c r="AV1683" s="174" t="s">
        <v>111</v>
      </c>
      <c r="AW1683" s="243"/>
      <c r="AY1683" s="259" t="str">
        <f t="shared" si="1094"/>
        <v>KF513609</v>
      </c>
      <c r="AZ1683" s="260" t="str">
        <f t="shared" si="1095"/>
        <v>3f.GBR.hum</v>
      </c>
      <c r="BA1683" s="260" t="str">
        <f t="shared" si="1096"/>
        <v>3f.GBR.hum.2006</v>
      </c>
      <c r="BB1683" s="200" t="str">
        <f t="shared" si="1097"/>
        <v>KF513609.HEV_EW113</v>
      </c>
      <c r="BC1683" s="201" t="str">
        <f t="shared" si="1098"/>
        <v>KF513609</v>
      </c>
      <c r="BD1683" s="201" t="str">
        <f t="shared" si="1099"/>
        <v>KF513609</v>
      </c>
      <c r="BE1683" s="200" t="str">
        <f t="shared" si="1100"/>
        <v>KF513609=</v>
      </c>
      <c r="BF1683" s="200" t="str">
        <f t="shared" si="1101"/>
        <v>KF513609=out</v>
      </c>
      <c r="BG1683" s="200" t="str">
        <f t="shared" si="1102"/>
        <v>KF513609=out</v>
      </c>
      <c r="BH1683" s="200" t="str">
        <f t="shared" si="1103"/>
        <v>KF513609=HEV_EW113</v>
      </c>
      <c r="BI1683" s="200" t="str">
        <f t="shared" si="1104"/>
        <v>KF513609=HEV_EW113. 3f.GBR.hum</v>
      </c>
      <c r="BJ1683" s="200" t="str">
        <f t="shared" si="1105"/>
        <v>KF513609=HEV_EW113. 3f.GBR.hum.2006</v>
      </c>
      <c r="BK1683" s="200" t="str">
        <f t="shared" si="1106"/>
        <v>KF513609=HEV_EW113. 3f.GBR.hum</v>
      </c>
      <c r="BL1683" s="200" t="str">
        <f t="shared" si="1107"/>
        <v>KF513609=3f.GBR.hum</v>
      </c>
      <c r="BM1683" s="200" t="str">
        <f t="shared" si="1108"/>
        <v>KF513609=3f</v>
      </c>
      <c r="BN1683" s="200" t="str">
        <f t="shared" si="1109"/>
        <v>KF513609=3feg</v>
      </c>
      <c r="BO1683" s="200" t="str">
        <f t="shared" si="1110"/>
        <v>KF513609=3</v>
      </c>
      <c r="BP1683" s="200" t="str">
        <f t="shared" si="1111"/>
        <v>3f=</v>
      </c>
      <c r="BQ1683" s="261" t="str">
        <f t="shared" si="1112"/>
        <v>KF513609</v>
      </c>
      <c r="BR1683" s="262" t="str">
        <f t="shared" si="1113"/>
        <v>HEV_EW113</v>
      </c>
      <c r="BS1683" s="263" t="str">
        <f t="shared" si="1114"/>
        <v>3f.GBR.hum.2006</v>
      </c>
      <c r="BT1683" s="264" t="str">
        <f t="shared" si="1115"/>
        <v/>
      </c>
      <c r="BU1683" s="264" t="str">
        <f t="shared" si="1116"/>
        <v/>
      </c>
      <c r="BV1683" s="264" t="str">
        <f t="shared" si="1117"/>
        <v/>
      </c>
      <c r="BW1683" s="264" t="str">
        <f t="shared" si="1118"/>
        <v/>
      </c>
      <c r="BX1683" s="264" t="str">
        <f t="shared" si="1119"/>
        <v/>
      </c>
      <c r="BY1683" s="265" t="str">
        <f t="shared" si="1120"/>
        <v>3f</v>
      </c>
      <c r="CA1683" s="207" t="s">
        <v>506</v>
      </c>
      <c r="CB1683" s="200" t="str">
        <f t="shared" si="1121"/>
        <v>xx</v>
      </c>
      <c r="CC1683" s="200" t="str">
        <f t="shared" si="1122"/>
        <v>Non_select</v>
      </c>
      <c r="CD1683" s="200" t="str">
        <f t="shared" si="1123"/>
        <v>xx</v>
      </c>
      <c r="CE1683" s="200" t="str">
        <f t="shared" si="1124"/>
        <v/>
      </c>
      <c r="CG1683" s="200" t="str">
        <f t="shared" si="1125"/>
        <v>KF513609</v>
      </c>
      <c r="CH1683" s="208" t="s">
        <v>360</v>
      </c>
      <c r="CI1683" s="208" t="s">
        <v>361</v>
      </c>
      <c r="CJ1683" s="208" t="s">
        <v>362</v>
      </c>
      <c r="CO1683" s="208"/>
      <c r="CV1683" s="268">
        <f t="shared" si="1090"/>
        <v>3</v>
      </c>
      <c r="CW1683" s="266" t="e">
        <v>#VALUE!</v>
      </c>
      <c r="CX1683" s="200" t="str">
        <f t="shared" si="1126"/>
        <v>Hepatitis E virus strain  , partial cds</v>
      </c>
    </row>
    <row r="1684" spans="1:102" ht="11.85" customHeight="1" x14ac:dyDescent="0.25">
      <c r="A1684" s="239" t="s">
        <v>4036</v>
      </c>
      <c r="B1684" s="174">
        <v>3</v>
      </c>
      <c r="C1684" s="175">
        <v>3</v>
      </c>
      <c r="D1684" s="272" t="s">
        <v>708</v>
      </c>
      <c r="E1684" s="177" t="s">
        <v>646</v>
      </c>
      <c r="F1684" s="291" t="s">
        <v>4037</v>
      </c>
      <c r="H1684" s="180" t="s">
        <v>1348</v>
      </c>
      <c r="I1684" s="181" t="s">
        <v>1349</v>
      </c>
      <c r="J1684" s="180" t="s">
        <v>788</v>
      </c>
      <c r="M1684" s="253" t="s">
        <v>368</v>
      </c>
      <c r="N1684" s="186" t="s">
        <v>505</v>
      </c>
      <c r="O1684" s="187">
        <v>2006</v>
      </c>
      <c r="S1684" s="180">
        <f t="shared" si="1091"/>
        <v>6017</v>
      </c>
      <c r="T1684" s="180">
        <v>280</v>
      </c>
      <c r="X1684" s="275"/>
      <c r="Y1684" s="288"/>
      <c r="AA1684" s="288"/>
      <c r="AB1684" s="290" t="s">
        <v>708</v>
      </c>
      <c r="AE1684" s="288"/>
      <c r="AF1684" s="288"/>
      <c r="AG1684" s="288"/>
      <c r="AH1684" s="282">
        <v>280</v>
      </c>
      <c r="AI1684" s="192">
        <v>6262</v>
      </c>
      <c r="AJ1684" s="192">
        <v>6541</v>
      </c>
      <c r="AK1684" s="255">
        <f t="shared" si="1092"/>
        <v>280</v>
      </c>
      <c r="AL1684" s="256" t="b">
        <f t="shared" si="1093"/>
        <v>0</v>
      </c>
      <c r="AO1684" s="276"/>
      <c r="AP1684" s="258" t="b">
        <f>MATCH($F1684,$F$2:$F1684,0)=ROW($F1684)-1</f>
        <v>1</v>
      </c>
      <c r="AV1684" s="174" t="s">
        <v>111</v>
      </c>
      <c r="AW1684" s="180"/>
      <c r="AY1684" s="259" t="str">
        <f t="shared" si="1094"/>
        <v>KF513614</v>
      </c>
      <c r="AZ1684" s="260" t="str">
        <f t="shared" si="1095"/>
        <v>3f.GBR.hum</v>
      </c>
      <c r="BA1684" s="260" t="str">
        <f t="shared" si="1096"/>
        <v>3f.GBR.hum.2006</v>
      </c>
      <c r="BB1684" s="200" t="str">
        <f t="shared" si="1097"/>
        <v>KF513614.HEV_EW118</v>
      </c>
      <c r="BC1684" s="201" t="str">
        <f t="shared" si="1098"/>
        <v>KF513614</v>
      </c>
      <c r="BD1684" s="201" t="str">
        <f t="shared" si="1099"/>
        <v>KF513614</v>
      </c>
      <c r="BE1684" s="200" t="str">
        <f t="shared" si="1100"/>
        <v>KF513614=</v>
      </c>
      <c r="BF1684" s="200" t="str">
        <f t="shared" si="1101"/>
        <v>KF513614=out</v>
      </c>
      <c r="BG1684" s="200" t="str">
        <f t="shared" si="1102"/>
        <v>KF513614=out</v>
      </c>
      <c r="BH1684" s="200" t="str">
        <f t="shared" si="1103"/>
        <v>KF513614=HEV_EW118</v>
      </c>
      <c r="BI1684" s="200" t="str">
        <f t="shared" si="1104"/>
        <v>KF513614=HEV_EW118. 3f.GBR.hum</v>
      </c>
      <c r="BJ1684" s="200" t="str">
        <f t="shared" si="1105"/>
        <v>KF513614=HEV_EW118. 3f.GBR.hum.2006</v>
      </c>
      <c r="BK1684" s="200" t="str">
        <f t="shared" si="1106"/>
        <v>KF513614=HEV_EW118. 3f.GBR.hum</v>
      </c>
      <c r="BL1684" s="200" t="str">
        <f t="shared" si="1107"/>
        <v>KF513614=3f.GBR.hum</v>
      </c>
      <c r="BM1684" s="200" t="str">
        <f t="shared" si="1108"/>
        <v>KF513614=3f</v>
      </c>
      <c r="BN1684" s="200" t="str">
        <f t="shared" si="1109"/>
        <v>KF513614=3feg</v>
      </c>
      <c r="BO1684" s="200" t="str">
        <f t="shared" si="1110"/>
        <v>KF513614=3</v>
      </c>
      <c r="BP1684" s="200" t="str">
        <f t="shared" si="1111"/>
        <v>3f=</v>
      </c>
      <c r="BQ1684" s="261" t="str">
        <f t="shared" si="1112"/>
        <v>KF513614</v>
      </c>
      <c r="BR1684" s="262" t="str">
        <f t="shared" si="1113"/>
        <v>HEV_EW118</v>
      </c>
      <c r="BS1684" s="263" t="str">
        <f t="shared" si="1114"/>
        <v>3f.GBR.hum.2006</v>
      </c>
      <c r="BT1684" s="264" t="str">
        <f t="shared" si="1115"/>
        <v/>
      </c>
      <c r="BU1684" s="264" t="str">
        <f t="shared" si="1116"/>
        <v/>
      </c>
      <c r="BV1684" s="264" t="str">
        <f t="shared" si="1117"/>
        <v/>
      </c>
      <c r="BW1684" s="264" t="str">
        <f t="shared" si="1118"/>
        <v/>
      </c>
      <c r="BX1684" s="264" t="str">
        <f t="shared" si="1119"/>
        <v/>
      </c>
      <c r="BY1684" s="265" t="str">
        <f t="shared" si="1120"/>
        <v>3f</v>
      </c>
      <c r="CA1684" s="207" t="s">
        <v>506</v>
      </c>
      <c r="CB1684" s="200" t="str">
        <f t="shared" si="1121"/>
        <v>xx</v>
      </c>
      <c r="CC1684" s="200" t="str">
        <f t="shared" si="1122"/>
        <v>Non_select</v>
      </c>
      <c r="CD1684" s="200" t="str">
        <f t="shared" si="1123"/>
        <v>xx</v>
      </c>
      <c r="CE1684" s="200" t="str">
        <f t="shared" si="1124"/>
        <v/>
      </c>
      <c r="CG1684" s="200" t="str">
        <f t="shared" si="1125"/>
        <v>KF513614</v>
      </c>
      <c r="CH1684" s="208" t="s">
        <v>360</v>
      </c>
      <c r="CI1684" s="208" t="s">
        <v>361</v>
      </c>
      <c r="CJ1684" s="208" t="s">
        <v>362</v>
      </c>
      <c r="CO1684" s="208"/>
      <c r="CV1684" s="268">
        <f t="shared" si="1090"/>
        <v>3</v>
      </c>
      <c r="CW1684" s="266" t="e">
        <v>#VALUE!</v>
      </c>
      <c r="CX1684" s="200" t="str">
        <f t="shared" si="1126"/>
        <v>Hepatitis E virus strain  , partial cds</v>
      </c>
    </row>
    <row r="1685" spans="1:102" ht="11.85" customHeight="1" x14ac:dyDescent="0.25">
      <c r="A1685" s="239" t="s">
        <v>4065</v>
      </c>
      <c r="B1685" s="174">
        <v>3</v>
      </c>
      <c r="C1685" s="175">
        <v>3</v>
      </c>
      <c r="D1685" s="272" t="s">
        <v>708</v>
      </c>
      <c r="E1685" s="177" t="s">
        <v>646</v>
      </c>
      <c r="F1685" s="291" t="s">
        <v>4066</v>
      </c>
      <c r="H1685" s="180" t="s">
        <v>1348</v>
      </c>
      <c r="I1685" s="181" t="s">
        <v>1349</v>
      </c>
      <c r="J1685" s="180" t="s">
        <v>788</v>
      </c>
      <c r="M1685" s="253" t="s">
        <v>368</v>
      </c>
      <c r="N1685" s="186" t="s">
        <v>505</v>
      </c>
      <c r="O1685" s="187">
        <v>2007</v>
      </c>
      <c r="R1685" s="243"/>
      <c r="S1685" s="243">
        <f t="shared" si="1091"/>
        <v>6017</v>
      </c>
      <c r="T1685" s="243">
        <v>280</v>
      </c>
      <c r="X1685" s="275"/>
      <c r="Y1685" s="288"/>
      <c r="Z1685" s="288"/>
      <c r="AB1685" s="290" t="s">
        <v>708</v>
      </c>
      <c r="AD1685" s="275"/>
      <c r="AH1685" s="282">
        <v>280</v>
      </c>
      <c r="AI1685" s="288">
        <v>6262</v>
      </c>
      <c r="AJ1685" s="288">
        <v>6541</v>
      </c>
      <c r="AK1685" s="255">
        <f t="shared" si="1092"/>
        <v>280</v>
      </c>
      <c r="AL1685" s="256" t="b">
        <f t="shared" si="1093"/>
        <v>0</v>
      </c>
      <c r="AO1685" s="276"/>
      <c r="AP1685" s="258" t="b">
        <f>MATCH($F1685,$F$2:$F1685,0)=ROW($F1685)-1</f>
        <v>1</v>
      </c>
      <c r="AV1685" s="174" t="s">
        <v>111</v>
      </c>
      <c r="AW1685" s="180"/>
      <c r="AY1685" s="259" t="str">
        <f t="shared" si="1094"/>
        <v>KF513628</v>
      </c>
      <c r="AZ1685" s="260" t="str">
        <f t="shared" si="1095"/>
        <v>3f.GBR.hum</v>
      </c>
      <c r="BA1685" s="260" t="str">
        <f t="shared" si="1096"/>
        <v>3f.GBR.hum.2007</v>
      </c>
      <c r="BB1685" s="200" t="str">
        <f t="shared" si="1097"/>
        <v>KF513628.HEV_EW130</v>
      </c>
      <c r="BC1685" s="201" t="str">
        <f t="shared" si="1098"/>
        <v>KF513628</v>
      </c>
      <c r="BD1685" s="201" t="str">
        <f t="shared" si="1099"/>
        <v>KF513628</v>
      </c>
      <c r="BE1685" s="200" t="str">
        <f t="shared" si="1100"/>
        <v>KF513628=</v>
      </c>
      <c r="BF1685" s="200" t="str">
        <f t="shared" si="1101"/>
        <v>KF513628=out</v>
      </c>
      <c r="BG1685" s="200" t="str">
        <f t="shared" si="1102"/>
        <v>KF513628=out</v>
      </c>
      <c r="BH1685" s="200" t="str">
        <f t="shared" si="1103"/>
        <v>KF513628=HEV_EW130</v>
      </c>
      <c r="BI1685" s="200" t="str">
        <f t="shared" si="1104"/>
        <v>KF513628=HEV_EW130. 3f.GBR.hum</v>
      </c>
      <c r="BJ1685" s="200" t="str">
        <f t="shared" si="1105"/>
        <v>KF513628=HEV_EW130. 3f.GBR.hum.2007</v>
      </c>
      <c r="BK1685" s="200" t="str">
        <f t="shared" si="1106"/>
        <v>KF513628=HEV_EW130. 3f.GBR.hum</v>
      </c>
      <c r="BL1685" s="200" t="str">
        <f t="shared" si="1107"/>
        <v>KF513628=3f.GBR.hum</v>
      </c>
      <c r="BM1685" s="200" t="str">
        <f t="shared" si="1108"/>
        <v>KF513628=3f</v>
      </c>
      <c r="BN1685" s="200" t="str">
        <f t="shared" si="1109"/>
        <v>KF513628=3feg</v>
      </c>
      <c r="BO1685" s="200" t="str">
        <f t="shared" si="1110"/>
        <v>KF513628=3</v>
      </c>
      <c r="BP1685" s="200" t="str">
        <f t="shared" si="1111"/>
        <v>3f=</v>
      </c>
      <c r="BQ1685" s="261" t="str">
        <f t="shared" si="1112"/>
        <v>KF513628</v>
      </c>
      <c r="BR1685" s="262" t="str">
        <f t="shared" si="1113"/>
        <v>HEV_EW130</v>
      </c>
      <c r="BS1685" s="263" t="str">
        <f t="shared" si="1114"/>
        <v>3f.GBR.hum.2007</v>
      </c>
      <c r="BT1685" s="264" t="str">
        <f t="shared" si="1115"/>
        <v/>
      </c>
      <c r="BU1685" s="264" t="str">
        <f t="shared" si="1116"/>
        <v/>
      </c>
      <c r="BV1685" s="264" t="str">
        <f t="shared" si="1117"/>
        <v/>
      </c>
      <c r="BW1685" s="264" t="str">
        <f t="shared" si="1118"/>
        <v/>
      </c>
      <c r="BX1685" s="264" t="str">
        <f t="shared" si="1119"/>
        <v/>
      </c>
      <c r="BY1685" s="265" t="str">
        <f t="shared" si="1120"/>
        <v>3f</v>
      </c>
      <c r="CA1685" s="207" t="s">
        <v>506</v>
      </c>
      <c r="CB1685" s="200" t="str">
        <f t="shared" si="1121"/>
        <v>xx</v>
      </c>
      <c r="CC1685" s="200" t="str">
        <f t="shared" si="1122"/>
        <v>Non_select</v>
      </c>
      <c r="CD1685" s="200" t="str">
        <f t="shared" si="1123"/>
        <v>xx</v>
      </c>
      <c r="CE1685" s="200" t="str">
        <f t="shared" si="1124"/>
        <v/>
      </c>
      <c r="CG1685" s="200" t="str">
        <f t="shared" si="1125"/>
        <v>KF513628</v>
      </c>
      <c r="CH1685" s="208" t="s">
        <v>360</v>
      </c>
      <c r="CI1685" s="208" t="s">
        <v>361</v>
      </c>
      <c r="CJ1685" s="208" t="s">
        <v>362</v>
      </c>
      <c r="CO1685" s="208"/>
      <c r="CV1685" s="268">
        <f t="shared" si="1090"/>
        <v>3</v>
      </c>
      <c r="CW1685" s="266" t="e">
        <v>#VALUE!</v>
      </c>
      <c r="CX1685" s="200" t="str">
        <f t="shared" si="1126"/>
        <v>Hepatitis E virus strain  , partial cds</v>
      </c>
    </row>
    <row r="1686" spans="1:102" ht="11.85" customHeight="1" x14ac:dyDescent="0.25">
      <c r="A1686" s="239" t="s">
        <v>4067</v>
      </c>
      <c r="B1686" s="174">
        <v>3</v>
      </c>
      <c r="C1686" s="175">
        <v>3</v>
      </c>
      <c r="D1686" s="272" t="s">
        <v>708</v>
      </c>
      <c r="E1686" s="177" t="s">
        <v>646</v>
      </c>
      <c r="F1686" s="291" t="s">
        <v>4068</v>
      </c>
      <c r="H1686" s="180" t="s">
        <v>1348</v>
      </c>
      <c r="I1686" s="181" t="s">
        <v>1349</v>
      </c>
      <c r="J1686" s="180" t="s">
        <v>788</v>
      </c>
      <c r="M1686" s="253" t="s">
        <v>368</v>
      </c>
      <c r="N1686" s="186" t="s">
        <v>505</v>
      </c>
      <c r="O1686" s="187">
        <v>2007</v>
      </c>
      <c r="S1686" s="180">
        <f t="shared" si="1091"/>
        <v>6017</v>
      </c>
      <c r="T1686" s="180">
        <v>280</v>
      </c>
      <c r="Y1686" s="288"/>
      <c r="Z1686" s="288"/>
      <c r="AA1686" s="288"/>
      <c r="AB1686" s="290" t="s">
        <v>708</v>
      </c>
      <c r="AE1686" s="288"/>
      <c r="AF1686" s="288"/>
      <c r="AG1686" s="288"/>
      <c r="AH1686" s="282">
        <v>280</v>
      </c>
      <c r="AI1686" s="192">
        <v>6262</v>
      </c>
      <c r="AJ1686" s="192">
        <v>6541</v>
      </c>
      <c r="AK1686" s="255">
        <f t="shared" si="1092"/>
        <v>280</v>
      </c>
      <c r="AL1686" s="256" t="b">
        <f t="shared" si="1093"/>
        <v>0</v>
      </c>
      <c r="AO1686" s="276"/>
      <c r="AP1686" s="258" t="b">
        <f>MATCH($F1686,$F$2:$F1686,0)=ROW($F1686)-1</f>
        <v>1</v>
      </c>
      <c r="AV1686" s="174" t="s">
        <v>111</v>
      </c>
      <c r="AW1686" s="180"/>
      <c r="AY1686" s="259" t="str">
        <f t="shared" si="1094"/>
        <v>KF513629</v>
      </c>
      <c r="AZ1686" s="260" t="str">
        <f t="shared" si="1095"/>
        <v>3f.GBR.hum</v>
      </c>
      <c r="BA1686" s="260" t="str">
        <f t="shared" si="1096"/>
        <v>3f.GBR.hum.2007</v>
      </c>
      <c r="BB1686" s="200" t="str">
        <f t="shared" si="1097"/>
        <v>KF513629.HEV_EW131</v>
      </c>
      <c r="BC1686" s="201" t="str">
        <f t="shared" si="1098"/>
        <v>KF513629</v>
      </c>
      <c r="BD1686" s="201" t="str">
        <f t="shared" si="1099"/>
        <v>KF513629</v>
      </c>
      <c r="BE1686" s="200" t="str">
        <f t="shared" si="1100"/>
        <v>KF513629=</v>
      </c>
      <c r="BF1686" s="200" t="str">
        <f t="shared" si="1101"/>
        <v>KF513629=out</v>
      </c>
      <c r="BG1686" s="200" t="str">
        <f t="shared" si="1102"/>
        <v>KF513629=out</v>
      </c>
      <c r="BH1686" s="200" t="str">
        <f t="shared" si="1103"/>
        <v>KF513629=HEV_EW131</v>
      </c>
      <c r="BI1686" s="200" t="str">
        <f t="shared" si="1104"/>
        <v>KF513629=HEV_EW131. 3f.GBR.hum</v>
      </c>
      <c r="BJ1686" s="200" t="str">
        <f t="shared" si="1105"/>
        <v>KF513629=HEV_EW131. 3f.GBR.hum.2007</v>
      </c>
      <c r="BK1686" s="200" t="str">
        <f t="shared" si="1106"/>
        <v>KF513629=HEV_EW131. 3f.GBR.hum</v>
      </c>
      <c r="BL1686" s="200" t="str">
        <f t="shared" si="1107"/>
        <v>KF513629=3f.GBR.hum</v>
      </c>
      <c r="BM1686" s="200" t="str">
        <f t="shared" si="1108"/>
        <v>KF513629=3f</v>
      </c>
      <c r="BN1686" s="200" t="str">
        <f t="shared" si="1109"/>
        <v>KF513629=3feg</v>
      </c>
      <c r="BO1686" s="200" t="str">
        <f t="shared" si="1110"/>
        <v>KF513629=3</v>
      </c>
      <c r="BP1686" s="200" t="str">
        <f t="shared" si="1111"/>
        <v>3f=</v>
      </c>
      <c r="BQ1686" s="261" t="str">
        <f t="shared" si="1112"/>
        <v>KF513629</v>
      </c>
      <c r="BR1686" s="262" t="str">
        <f t="shared" si="1113"/>
        <v>HEV_EW131</v>
      </c>
      <c r="BS1686" s="263" t="str">
        <f t="shared" si="1114"/>
        <v>3f.GBR.hum.2007</v>
      </c>
      <c r="BT1686" s="264" t="str">
        <f t="shared" si="1115"/>
        <v/>
      </c>
      <c r="BU1686" s="264" t="str">
        <f t="shared" si="1116"/>
        <v/>
      </c>
      <c r="BV1686" s="264" t="str">
        <f t="shared" si="1117"/>
        <v/>
      </c>
      <c r="BW1686" s="264" t="str">
        <f t="shared" si="1118"/>
        <v/>
      </c>
      <c r="BX1686" s="264" t="str">
        <f t="shared" si="1119"/>
        <v/>
      </c>
      <c r="BY1686" s="265" t="str">
        <f t="shared" si="1120"/>
        <v>3f</v>
      </c>
      <c r="CA1686" s="207" t="s">
        <v>506</v>
      </c>
      <c r="CB1686" s="200" t="str">
        <f t="shared" si="1121"/>
        <v>xx</v>
      </c>
      <c r="CC1686" s="200" t="str">
        <f t="shared" si="1122"/>
        <v>Non_select</v>
      </c>
      <c r="CD1686" s="200" t="str">
        <f t="shared" si="1123"/>
        <v>xx</v>
      </c>
      <c r="CE1686" s="200" t="str">
        <f t="shared" si="1124"/>
        <v/>
      </c>
      <c r="CG1686" s="200" t="str">
        <f t="shared" si="1125"/>
        <v>KF513629</v>
      </c>
      <c r="CH1686" s="208" t="s">
        <v>360</v>
      </c>
      <c r="CI1686" s="208" t="s">
        <v>361</v>
      </c>
      <c r="CJ1686" s="208" t="s">
        <v>362</v>
      </c>
      <c r="CO1686" s="208"/>
      <c r="CV1686" s="268">
        <f t="shared" si="1090"/>
        <v>3</v>
      </c>
      <c r="CW1686" s="266" t="e">
        <v>#VALUE!</v>
      </c>
      <c r="CX1686" s="200" t="str">
        <f t="shared" si="1126"/>
        <v>Hepatitis E virus strain  , partial cds</v>
      </c>
    </row>
    <row r="1687" spans="1:102" ht="11.85" customHeight="1" x14ac:dyDescent="0.25">
      <c r="A1687" s="239" t="s">
        <v>4071</v>
      </c>
      <c r="B1687" s="174">
        <v>3</v>
      </c>
      <c r="C1687" s="175">
        <v>3</v>
      </c>
      <c r="D1687" s="272" t="s">
        <v>708</v>
      </c>
      <c r="E1687" s="177" t="s">
        <v>646</v>
      </c>
      <c r="F1687" s="291" t="s">
        <v>4072</v>
      </c>
      <c r="H1687" s="180" t="s">
        <v>1348</v>
      </c>
      <c r="I1687" s="181" t="s">
        <v>1349</v>
      </c>
      <c r="J1687" s="180" t="s">
        <v>788</v>
      </c>
      <c r="M1687" s="253" t="s">
        <v>368</v>
      </c>
      <c r="N1687" s="186" t="s">
        <v>505</v>
      </c>
      <c r="O1687" s="187">
        <v>2007</v>
      </c>
      <c r="S1687" s="180">
        <f t="shared" si="1091"/>
        <v>6017</v>
      </c>
      <c r="T1687" s="180">
        <v>280</v>
      </c>
      <c r="Y1687" s="288"/>
      <c r="Z1687" s="288"/>
      <c r="AA1687" s="288"/>
      <c r="AB1687" s="290" t="s">
        <v>708</v>
      </c>
      <c r="AE1687" s="288"/>
      <c r="AF1687" s="288"/>
      <c r="AG1687" s="288"/>
      <c r="AH1687" s="282">
        <v>280</v>
      </c>
      <c r="AI1687" s="192">
        <v>6262</v>
      </c>
      <c r="AJ1687" s="192">
        <v>6541</v>
      </c>
      <c r="AK1687" s="255">
        <f t="shared" si="1092"/>
        <v>280</v>
      </c>
      <c r="AL1687" s="256" t="b">
        <f t="shared" si="1093"/>
        <v>0</v>
      </c>
      <c r="AO1687" s="276"/>
      <c r="AP1687" s="258" t="b">
        <f>MATCH($F1687,$F$2:$F1687,0)=ROW($F1687)-1</f>
        <v>1</v>
      </c>
      <c r="AV1687" s="174" t="s">
        <v>111</v>
      </c>
      <c r="AW1687" s="180"/>
      <c r="AY1687" s="259" t="str">
        <f t="shared" si="1094"/>
        <v>KF513631</v>
      </c>
      <c r="AZ1687" s="260" t="str">
        <f t="shared" si="1095"/>
        <v>3f.GBR.hum</v>
      </c>
      <c r="BA1687" s="260" t="str">
        <f t="shared" si="1096"/>
        <v>3f.GBR.hum.2007</v>
      </c>
      <c r="BB1687" s="200" t="str">
        <f t="shared" si="1097"/>
        <v>KF513631.HEV_EW133</v>
      </c>
      <c r="BC1687" s="201" t="str">
        <f t="shared" si="1098"/>
        <v>KF513631</v>
      </c>
      <c r="BD1687" s="201" t="str">
        <f t="shared" si="1099"/>
        <v>KF513631</v>
      </c>
      <c r="BE1687" s="200" t="str">
        <f t="shared" si="1100"/>
        <v>KF513631=</v>
      </c>
      <c r="BF1687" s="200" t="str">
        <f t="shared" si="1101"/>
        <v>KF513631=out</v>
      </c>
      <c r="BG1687" s="200" t="str">
        <f t="shared" si="1102"/>
        <v>KF513631=out</v>
      </c>
      <c r="BH1687" s="200" t="str">
        <f t="shared" si="1103"/>
        <v>KF513631=HEV_EW133</v>
      </c>
      <c r="BI1687" s="200" t="str">
        <f t="shared" si="1104"/>
        <v>KF513631=HEV_EW133. 3f.GBR.hum</v>
      </c>
      <c r="BJ1687" s="200" t="str">
        <f t="shared" si="1105"/>
        <v>KF513631=HEV_EW133. 3f.GBR.hum.2007</v>
      </c>
      <c r="BK1687" s="200" t="str">
        <f t="shared" si="1106"/>
        <v>KF513631=HEV_EW133. 3f.GBR.hum</v>
      </c>
      <c r="BL1687" s="200" t="str">
        <f t="shared" si="1107"/>
        <v>KF513631=3f.GBR.hum</v>
      </c>
      <c r="BM1687" s="200" t="str">
        <f t="shared" si="1108"/>
        <v>KF513631=3f</v>
      </c>
      <c r="BN1687" s="200" t="str">
        <f t="shared" si="1109"/>
        <v>KF513631=3feg</v>
      </c>
      <c r="BO1687" s="200" t="str">
        <f t="shared" si="1110"/>
        <v>KF513631=3</v>
      </c>
      <c r="BP1687" s="200" t="str">
        <f t="shared" si="1111"/>
        <v>3f=</v>
      </c>
      <c r="BQ1687" s="261" t="str">
        <f t="shared" si="1112"/>
        <v>KF513631</v>
      </c>
      <c r="BR1687" s="262" t="str">
        <f t="shared" si="1113"/>
        <v>HEV_EW133</v>
      </c>
      <c r="BS1687" s="263" t="str">
        <f t="shared" si="1114"/>
        <v>3f.GBR.hum.2007</v>
      </c>
      <c r="BT1687" s="264" t="str">
        <f t="shared" si="1115"/>
        <v/>
      </c>
      <c r="BU1687" s="264" t="str">
        <f t="shared" si="1116"/>
        <v/>
      </c>
      <c r="BV1687" s="264" t="str">
        <f t="shared" si="1117"/>
        <v/>
      </c>
      <c r="BW1687" s="264" t="str">
        <f t="shared" si="1118"/>
        <v/>
      </c>
      <c r="BX1687" s="264" t="str">
        <f t="shared" si="1119"/>
        <v/>
      </c>
      <c r="BY1687" s="265" t="str">
        <f t="shared" si="1120"/>
        <v>3f</v>
      </c>
      <c r="CA1687" s="207" t="s">
        <v>506</v>
      </c>
      <c r="CB1687" s="200" t="str">
        <f t="shared" si="1121"/>
        <v>xx</v>
      </c>
      <c r="CC1687" s="200" t="str">
        <f t="shared" si="1122"/>
        <v>Non_select</v>
      </c>
      <c r="CD1687" s="200" t="str">
        <f t="shared" si="1123"/>
        <v>xx</v>
      </c>
      <c r="CE1687" s="200" t="str">
        <f t="shared" si="1124"/>
        <v/>
      </c>
      <c r="CG1687" s="200" t="str">
        <f t="shared" si="1125"/>
        <v>KF513631</v>
      </c>
      <c r="CH1687" s="208" t="s">
        <v>360</v>
      </c>
      <c r="CI1687" s="208" t="s">
        <v>361</v>
      </c>
      <c r="CJ1687" s="208" t="s">
        <v>362</v>
      </c>
      <c r="CO1687" s="208"/>
      <c r="CV1687" s="268">
        <f t="shared" si="1090"/>
        <v>3</v>
      </c>
      <c r="CW1687" s="266" t="e">
        <v>#VALUE!</v>
      </c>
      <c r="CX1687" s="200" t="str">
        <f t="shared" si="1126"/>
        <v>Hepatitis E virus strain  , partial cds</v>
      </c>
    </row>
    <row r="1688" spans="1:102" ht="11.85" customHeight="1" x14ac:dyDescent="0.25">
      <c r="A1688" s="239" t="s">
        <v>4081</v>
      </c>
      <c r="B1688" s="174">
        <v>3</v>
      </c>
      <c r="C1688" s="175">
        <v>3</v>
      </c>
      <c r="D1688" s="272" t="s">
        <v>708</v>
      </c>
      <c r="E1688" s="177" t="s">
        <v>646</v>
      </c>
      <c r="F1688" s="291" t="s">
        <v>4082</v>
      </c>
      <c r="H1688" s="180" t="s">
        <v>1348</v>
      </c>
      <c r="I1688" s="181" t="s">
        <v>1349</v>
      </c>
      <c r="J1688" s="180" t="s">
        <v>788</v>
      </c>
      <c r="M1688" s="253" t="s">
        <v>368</v>
      </c>
      <c r="N1688" s="186" t="s">
        <v>505</v>
      </c>
      <c r="O1688" s="187">
        <v>2007</v>
      </c>
      <c r="S1688" s="180">
        <f t="shared" si="1091"/>
        <v>6017</v>
      </c>
      <c r="T1688" s="180">
        <v>280</v>
      </c>
      <c r="Y1688" s="288"/>
      <c r="Z1688" s="288"/>
      <c r="AA1688" s="288"/>
      <c r="AB1688" s="290" t="s">
        <v>708</v>
      </c>
      <c r="AE1688" s="288"/>
      <c r="AF1688" s="288"/>
      <c r="AG1688" s="288"/>
      <c r="AH1688" s="282">
        <v>280</v>
      </c>
      <c r="AI1688" s="192">
        <v>6262</v>
      </c>
      <c r="AJ1688" s="192">
        <v>6541</v>
      </c>
      <c r="AK1688" s="255">
        <f t="shared" si="1092"/>
        <v>280</v>
      </c>
      <c r="AL1688" s="256" t="b">
        <f t="shared" si="1093"/>
        <v>0</v>
      </c>
      <c r="AO1688" s="276"/>
      <c r="AP1688" s="258" t="b">
        <f>MATCH($F1688,$F$2:$F1688,0)=ROW($F1688)-1</f>
        <v>1</v>
      </c>
      <c r="AV1688" s="174" t="s">
        <v>111</v>
      </c>
      <c r="AW1688" s="180"/>
      <c r="AY1688" s="259" t="str">
        <f t="shared" si="1094"/>
        <v>KF513636</v>
      </c>
      <c r="AZ1688" s="260" t="str">
        <f t="shared" si="1095"/>
        <v>3f.GBR.hum</v>
      </c>
      <c r="BA1688" s="260" t="str">
        <f t="shared" si="1096"/>
        <v>3f.GBR.hum.2007</v>
      </c>
      <c r="BB1688" s="200" t="str">
        <f t="shared" si="1097"/>
        <v>KF513636.HEV_EW138</v>
      </c>
      <c r="BC1688" s="201" t="str">
        <f t="shared" si="1098"/>
        <v>KF513636</v>
      </c>
      <c r="BD1688" s="201" t="str">
        <f t="shared" si="1099"/>
        <v>KF513636</v>
      </c>
      <c r="BE1688" s="200" t="str">
        <f t="shared" si="1100"/>
        <v>KF513636=</v>
      </c>
      <c r="BF1688" s="200" t="str">
        <f t="shared" si="1101"/>
        <v>KF513636=out</v>
      </c>
      <c r="BG1688" s="200" t="str">
        <f t="shared" si="1102"/>
        <v>KF513636=out</v>
      </c>
      <c r="BH1688" s="200" t="str">
        <f t="shared" si="1103"/>
        <v>KF513636=HEV_EW138</v>
      </c>
      <c r="BI1688" s="200" t="str">
        <f t="shared" si="1104"/>
        <v>KF513636=HEV_EW138. 3f.GBR.hum</v>
      </c>
      <c r="BJ1688" s="200" t="str">
        <f t="shared" si="1105"/>
        <v>KF513636=HEV_EW138. 3f.GBR.hum.2007</v>
      </c>
      <c r="BK1688" s="200" t="str">
        <f t="shared" si="1106"/>
        <v>KF513636=HEV_EW138. 3f.GBR.hum</v>
      </c>
      <c r="BL1688" s="200" t="str">
        <f t="shared" si="1107"/>
        <v>KF513636=3f.GBR.hum</v>
      </c>
      <c r="BM1688" s="200" t="str">
        <f t="shared" si="1108"/>
        <v>KF513636=3f</v>
      </c>
      <c r="BN1688" s="200" t="str">
        <f t="shared" si="1109"/>
        <v>KF513636=3feg</v>
      </c>
      <c r="BO1688" s="200" t="str">
        <f t="shared" si="1110"/>
        <v>KF513636=3</v>
      </c>
      <c r="BP1688" s="200" t="str">
        <f t="shared" si="1111"/>
        <v>3f=</v>
      </c>
      <c r="BQ1688" s="261" t="str">
        <f t="shared" si="1112"/>
        <v>KF513636</v>
      </c>
      <c r="BR1688" s="262" t="str">
        <f t="shared" si="1113"/>
        <v>HEV_EW138</v>
      </c>
      <c r="BS1688" s="263" t="str">
        <f t="shared" si="1114"/>
        <v>3f.GBR.hum.2007</v>
      </c>
      <c r="BT1688" s="264" t="str">
        <f t="shared" si="1115"/>
        <v/>
      </c>
      <c r="BU1688" s="264" t="str">
        <f t="shared" si="1116"/>
        <v/>
      </c>
      <c r="BV1688" s="264" t="str">
        <f t="shared" si="1117"/>
        <v/>
      </c>
      <c r="BW1688" s="264" t="str">
        <f t="shared" si="1118"/>
        <v/>
      </c>
      <c r="BX1688" s="264" t="str">
        <f t="shared" si="1119"/>
        <v/>
      </c>
      <c r="BY1688" s="265" t="str">
        <f t="shared" si="1120"/>
        <v>3f</v>
      </c>
      <c r="CA1688" s="207" t="s">
        <v>506</v>
      </c>
      <c r="CB1688" s="200" t="str">
        <f t="shared" si="1121"/>
        <v>xx</v>
      </c>
      <c r="CC1688" s="200" t="str">
        <f t="shared" si="1122"/>
        <v>Non_select</v>
      </c>
      <c r="CD1688" s="200" t="str">
        <f t="shared" si="1123"/>
        <v>xx</v>
      </c>
      <c r="CE1688" s="200" t="str">
        <f t="shared" si="1124"/>
        <v/>
      </c>
      <c r="CG1688" s="200" t="str">
        <f t="shared" si="1125"/>
        <v>KF513636</v>
      </c>
      <c r="CH1688" s="208" t="s">
        <v>360</v>
      </c>
      <c r="CI1688" s="208" t="s">
        <v>361</v>
      </c>
      <c r="CJ1688" s="208" t="s">
        <v>362</v>
      </c>
      <c r="CO1688" s="208"/>
      <c r="CV1688" s="268">
        <f t="shared" si="1090"/>
        <v>3</v>
      </c>
      <c r="CW1688" s="266" t="e">
        <v>#VALUE!</v>
      </c>
      <c r="CX1688" s="200" t="str">
        <f t="shared" si="1126"/>
        <v>Hepatitis E virus strain  , partial cds</v>
      </c>
    </row>
    <row r="1689" spans="1:102" ht="11.85" customHeight="1" x14ac:dyDescent="0.25">
      <c r="A1689" s="239" t="s">
        <v>4105</v>
      </c>
      <c r="B1689" s="174">
        <v>3</v>
      </c>
      <c r="C1689" s="175">
        <v>3</v>
      </c>
      <c r="D1689" s="272" t="s">
        <v>708</v>
      </c>
      <c r="E1689" s="177" t="s">
        <v>646</v>
      </c>
      <c r="F1689" s="291" t="s">
        <v>4106</v>
      </c>
      <c r="H1689" s="180" t="s">
        <v>1348</v>
      </c>
      <c r="I1689" s="181" t="s">
        <v>1349</v>
      </c>
      <c r="J1689" s="180" t="s">
        <v>788</v>
      </c>
      <c r="M1689" s="253" t="s">
        <v>368</v>
      </c>
      <c r="N1689" s="186" t="s">
        <v>505</v>
      </c>
      <c r="O1689" s="187">
        <v>2004</v>
      </c>
      <c r="S1689" s="180">
        <f t="shared" si="1091"/>
        <v>6017</v>
      </c>
      <c r="T1689" s="180">
        <v>280</v>
      </c>
      <c r="Y1689" s="288"/>
      <c r="Z1689" s="288"/>
      <c r="AA1689" s="288"/>
      <c r="AB1689" s="290" t="s">
        <v>708</v>
      </c>
      <c r="AE1689" s="288"/>
      <c r="AF1689" s="288"/>
      <c r="AG1689" s="288"/>
      <c r="AH1689" s="282">
        <v>280</v>
      </c>
      <c r="AI1689" s="192">
        <v>6262</v>
      </c>
      <c r="AJ1689" s="192">
        <v>6541</v>
      </c>
      <c r="AK1689" s="255">
        <f t="shared" si="1092"/>
        <v>280</v>
      </c>
      <c r="AL1689" s="256" t="b">
        <f t="shared" si="1093"/>
        <v>0</v>
      </c>
      <c r="AO1689" s="276"/>
      <c r="AP1689" s="258" t="b">
        <f>MATCH($F1689,$F$2:$F1689,0)=ROW($F1689)-1</f>
        <v>1</v>
      </c>
      <c r="AV1689" s="174" t="s">
        <v>111</v>
      </c>
      <c r="AW1689" s="243"/>
      <c r="AY1689" s="259" t="str">
        <f t="shared" si="1094"/>
        <v>KF513648</v>
      </c>
      <c r="AZ1689" s="260" t="str">
        <f t="shared" si="1095"/>
        <v>3f.GBR.hum</v>
      </c>
      <c r="BA1689" s="260" t="str">
        <f t="shared" si="1096"/>
        <v>3f.GBR.hum.2004</v>
      </c>
      <c r="BB1689" s="200" t="str">
        <f t="shared" si="1097"/>
        <v>KF513648.HEV_EW14</v>
      </c>
      <c r="BC1689" s="201" t="str">
        <f t="shared" si="1098"/>
        <v>KF513648</v>
      </c>
      <c r="BD1689" s="201" t="str">
        <f t="shared" si="1099"/>
        <v>KF513648</v>
      </c>
      <c r="BE1689" s="200" t="str">
        <f t="shared" si="1100"/>
        <v>KF513648=</v>
      </c>
      <c r="BF1689" s="200" t="str">
        <f t="shared" si="1101"/>
        <v>KF513648=out</v>
      </c>
      <c r="BG1689" s="200" t="str">
        <f t="shared" si="1102"/>
        <v>KF513648=out</v>
      </c>
      <c r="BH1689" s="200" t="str">
        <f t="shared" si="1103"/>
        <v>KF513648=HEV_EW14</v>
      </c>
      <c r="BI1689" s="200" t="str">
        <f t="shared" si="1104"/>
        <v>KF513648=HEV_EW14. 3f.GBR.hum</v>
      </c>
      <c r="BJ1689" s="200" t="str">
        <f t="shared" si="1105"/>
        <v>KF513648=HEV_EW14. 3f.GBR.hum.2004</v>
      </c>
      <c r="BK1689" s="200" t="str">
        <f t="shared" si="1106"/>
        <v>KF513648=HEV_EW14. 3f.GBR.hum</v>
      </c>
      <c r="BL1689" s="200" t="str">
        <f t="shared" si="1107"/>
        <v>KF513648=3f.GBR.hum</v>
      </c>
      <c r="BM1689" s="200" t="str">
        <f t="shared" si="1108"/>
        <v>KF513648=3f</v>
      </c>
      <c r="BN1689" s="200" t="str">
        <f t="shared" si="1109"/>
        <v>KF513648=3feg</v>
      </c>
      <c r="BO1689" s="200" t="str">
        <f t="shared" si="1110"/>
        <v>KF513648=3</v>
      </c>
      <c r="BP1689" s="200" t="str">
        <f t="shared" si="1111"/>
        <v>3f=</v>
      </c>
      <c r="BQ1689" s="261" t="str">
        <f t="shared" si="1112"/>
        <v>KF513648</v>
      </c>
      <c r="BR1689" s="262" t="str">
        <f t="shared" si="1113"/>
        <v>HEV_EW14</v>
      </c>
      <c r="BS1689" s="263" t="str">
        <f t="shared" si="1114"/>
        <v>3f.GBR.hum.2004</v>
      </c>
      <c r="BT1689" s="264" t="str">
        <f t="shared" si="1115"/>
        <v/>
      </c>
      <c r="BU1689" s="264" t="str">
        <f t="shared" si="1116"/>
        <v/>
      </c>
      <c r="BV1689" s="264" t="str">
        <f t="shared" si="1117"/>
        <v/>
      </c>
      <c r="BW1689" s="264" t="str">
        <f t="shared" si="1118"/>
        <v/>
      </c>
      <c r="BX1689" s="264" t="str">
        <f t="shared" si="1119"/>
        <v/>
      </c>
      <c r="BY1689" s="265" t="str">
        <f t="shared" si="1120"/>
        <v>3f</v>
      </c>
      <c r="CA1689" s="207" t="s">
        <v>506</v>
      </c>
      <c r="CB1689" s="200" t="str">
        <f t="shared" si="1121"/>
        <v>xx</v>
      </c>
      <c r="CC1689" s="200" t="str">
        <f t="shared" si="1122"/>
        <v>Non_select</v>
      </c>
      <c r="CD1689" s="200" t="str">
        <f t="shared" si="1123"/>
        <v>xx</v>
      </c>
      <c r="CE1689" s="200" t="str">
        <f t="shared" si="1124"/>
        <v/>
      </c>
      <c r="CG1689" s="200" t="str">
        <f t="shared" si="1125"/>
        <v>KF513648</v>
      </c>
      <c r="CH1689" s="208" t="s">
        <v>360</v>
      </c>
      <c r="CI1689" s="208" t="s">
        <v>361</v>
      </c>
      <c r="CJ1689" s="208" t="s">
        <v>362</v>
      </c>
      <c r="CO1689" s="208"/>
      <c r="CV1689" s="268">
        <f t="shared" si="1090"/>
        <v>3</v>
      </c>
      <c r="CW1689" s="266" t="e">
        <v>#VALUE!</v>
      </c>
      <c r="CX1689" s="200" t="str">
        <f t="shared" si="1126"/>
        <v>Hepatitis E virus strain  , partial cds</v>
      </c>
    </row>
    <row r="1690" spans="1:102" ht="11.85" customHeight="1" x14ac:dyDescent="0.25">
      <c r="A1690" s="239" t="s">
        <v>4099</v>
      </c>
      <c r="B1690" s="174">
        <v>3</v>
      </c>
      <c r="C1690" s="175">
        <v>3</v>
      </c>
      <c r="D1690" s="272" t="s">
        <v>708</v>
      </c>
      <c r="E1690" s="177" t="s">
        <v>646</v>
      </c>
      <c r="F1690" s="291" t="s">
        <v>4100</v>
      </c>
      <c r="H1690" s="180" t="s">
        <v>1348</v>
      </c>
      <c r="I1690" s="181" t="s">
        <v>1349</v>
      </c>
      <c r="J1690" s="180" t="s">
        <v>788</v>
      </c>
      <c r="M1690" s="253" t="s">
        <v>368</v>
      </c>
      <c r="N1690" s="186" t="s">
        <v>505</v>
      </c>
      <c r="O1690" s="187">
        <v>2007</v>
      </c>
      <c r="S1690" s="180">
        <f t="shared" si="1091"/>
        <v>6017</v>
      </c>
      <c r="T1690" s="180">
        <v>280</v>
      </c>
      <c r="Y1690" s="288"/>
      <c r="Z1690" s="288"/>
      <c r="AA1690" s="288"/>
      <c r="AB1690" s="290" t="s">
        <v>708</v>
      </c>
      <c r="AE1690" s="288"/>
      <c r="AF1690" s="288"/>
      <c r="AG1690" s="288"/>
      <c r="AH1690" s="282">
        <v>280</v>
      </c>
      <c r="AI1690" s="192">
        <v>6262</v>
      </c>
      <c r="AJ1690" s="192">
        <v>6541</v>
      </c>
      <c r="AK1690" s="255">
        <f t="shared" si="1092"/>
        <v>280</v>
      </c>
      <c r="AL1690" s="256" t="b">
        <f t="shared" si="1093"/>
        <v>0</v>
      </c>
      <c r="AO1690" s="276"/>
      <c r="AP1690" s="258" t="b">
        <f>MATCH($F1690,$F$2:$F1690,0)=ROW($F1690)-1</f>
        <v>1</v>
      </c>
      <c r="AV1690" s="174" t="s">
        <v>111</v>
      </c>
      <c r="AW1690" s="180"/>
      <c r="AY1690" s="259" t="str">
        <f t="shared" si="1094"/>
        <v>KF513645</v>
      </c>
      <c r="AZ1690" s="260" t="str">
        <f t="shared" si="1095"/>
        <v>3f.GBR.hum</v>
      </c>
      <c r="BA1690" s="260" t="str">
        <f t="shared" si="1096"/>
        <v>3f.GBR.hum.2007</v>
      </c>
      <c r="BB1690" s="200" t="str">
        <f t="shared" si="1097"/>
        <v>KF513645.HEV_EW146</v>
      </c>
      <c r="BC1690" s="201" t="str">
        <f t="shared" si="1098"/>
        <v>KF513645</v>
      </c>
      <c r="BD1690" s="201" t="str">
        <f t="shared" si="1099"/>
        <v>KF513645</v>
      </c>
      <c r="BE1690" s="200" t="str">
        <f t="shared" si="1100"/>
        <v>KF513645=</v>
      </c>
      <c r="BF1690" s="200" t="str">
        <f t="shared" si="1101"/>
        <v>KF513645=out</v>
      </c>
      <c r="BG1690" s="200" t="str">
        <f t="shared" si="1102"/>
        <v>KF513645=out</v>
      </c>
      <c r="BH1690" s="200" t="str">
        <f t="shared" si="1103"/>
        <v>KF513645=HEV_EW146</v>
      </c>
      <c r="BI1690" s="200" t="str">
        <f t="shared" si="1104"/>
        <v>KF513645=HEV_EW146. 3f.GBR.hum</v>
      </c>
      <c r="BJ1690" s="200" t="str">
        <f t="shared" si="1105"/>
        <v>KF513645=HEV_EW146. 3f.GBR.hum.2007</v>
      </c>
      <c r="BK1690" s="200" t="str">
        <f t="shared" si="1106"/>
        <v>KF513645=HEV_EW146. 3f.GBR.hum</v>
      </c>
      <c r="BL1690" s="200" t="str">
        <f t="shared" si="1107"/>
        <v>KF513645=3f.GBR.hum</v>
      </c>
      <c r="BM1690" s="200" t="str">
        <f t="shared" si="1108"/>
        <v>KF513645=3f</v>
      </c>
      <c r="BN1690" s="200" t="str">
        <f t="shared" si="1109"/>
        <v>KF513645=3feg</v>
      </c>
      <c r="BO1690" s="200" t="str">
        <f t="shared" si="1110"/>
        <v>KF513645=3</v>
      </c>
      <c r="BP1690" s="200" t="str">
        <f t="shared" si="1111"/>
        <v>3f=</v>
      </c>
      <c r="BQ1690" s="261" t="str">
        <f t="shared" si="1112"/>
        <v>KF513645</v>
      </c>
      <c r="BR1690" s="262" t="str">
        <f t="shared" si="1113"/>
        <v>HEV_EW146</v>
      </c>
      <c r="BS1690" s="263" t="str">
        <f t="shared" si="1114"/>
        <v>3f.GBR.hum.2007</v>
      </c>
      <c r="BT1690" s="264" t="str">
        <f t="shared" si="1115"/>
        <v/>
      </c>
      <c r="BU1690" s="264" t="str">
        <f t="shared" si="1116"/>
        <v/>
      </c>
      <c r="BV1690" s="264" t="str">
        <f t="shared" si="1117"/>
        <v/>
      </c>
      <c r="BW1690" s="264" t="str">
        <f t="shared" si="1118"/>
        <v/>
      </c>
      <c r="BX1690" s="264" t="str">
        <f t="shared" si="1119"/>
        <v/>
      </c>
      <c r="BY1690" s="265" t="str">
        <f t="shared" si="1120"/>
        <v>3f</v>
      </c>
      <c r="CA1690" s="207" t="s">
        <v>506</v>
      </c>
      <c r="CB1690" s="200" t="str">
        <f t="shared" si="1121"/>
        <v>xx</v>
      </c>
      <c r="CC1690" s="200" t="str">
        <f t="shared" si="1122"/>
        <v>Non_select</v>
      </c>
      <c r="CD1690" s="200" t="str">
        <f t="shared" si="1123"/>
        <v>xx</v>
      </c>
      <c r="CE1690" s="200" t="str">
        <f t="shared" si="1124"/>
        <v/>
      </c>
      <c r="CG1690" s="200" t="str">
        <f t="shared" si="1125"/>
        <v>KF513645</v>
      </c>
      <c r="CH1690" s="208" t="s">
        <v>360</v>
      </c>
      <c r="CI1690" s="208" t="s">
        <v>361</v>
      </c>
      <c r="CJ1690" s="208" t="s">
        <v>362</v>
      </c>
      <c r="CO1690" s="208"/>
      <c r="CV1690" s="268">
        <f t="shared" si="1090"/>
        <v>3</v>
      </c>
      <c r="CW1690" s="266" t="e">
        <v>#VALUE!</v>
      </c>
      <c r="CX1690" s="200" t="str">
        <f t="shared" si="1126"/>
        <v>Hepatitis E virus strain  , partial cds</v>
      </c>
    </row>
    <row r="1691" spans="1:102" ht="11.85" customHeight="1" x14ac:dyDescent="0.25">
      <c r="A1691" s="239" t="s">
        <v>4145</v>
      </c>
      <c r="B1691" s="174">
        <v>3</v>
      </c>
      <c r="C1691" s="175">
        <v>3</v>
      </c>
      <c r="D1691" s="272" t="s">
        <v>708</v>
      </c>
      <c r="E1691" s="177" t="s">
        <v>646</v>
      </c>
      <c r="F1691" s="291" t="s">
        <v>4146</v>
      </c>
      <c r="H1691" s="243" t="s">
        <v>1348</v>
      </c>
      <c r="I1691" s="468" t="s">
        <v>1349</v>
      </c>
      <c r="J1691" s="243" t="s">
        <v>788</v>
      </c>
      <c r="M1691" s="253" t="s">
        <v>368</v>
      </c>
      <c r="N1691" s="186" t="s">
        <v>505</v>
      </c>
      <c r="O1691" s="187">
        <v>2006</v>
      </c>
      <c r="R1691" s="243"/>
      <c r="S1691" s="243">
        <f t="shared" si="1091"/>
        <v>6017</v>
      </c>
      <c r="T1691" s="243">
        <v>280</v>
      </c>
      <c r="Y1691" s="288"/>
      <c r="Z1691" s="288"/>
      <c r="AA1691" s="288"/>
      <c r="AB1691" s="290" t="s">
        <v>708</v>
      </c>
      <c r="AE1691" s="288"/>
      <c r="AF1691" s="288"/>
      <c r="AG1691" s="288"/>
      <c r="AH1691" s="282">
        <v>280</v>
      </c>
      <c r="AI1691" s="192">
        <v>6262</v>
      </c>
      <c r="AJ1691" s="192">
        <v>6541</v>
      </c>
      <c r="AK1691" s="255">
        <f t="shared" si="1092"/>
        <v>280</v>
      </c>
      <c r="AL1691" s="256" t="b">
        <f t="shared" si="1093"/>
        <v>0</v>
      </c>
      <c r="AM1691" s="243"/>
      <c r="AN1691" s="243"/>
      <c r="AO1691" s="276"/>
      <c r="AP1691" s="258" t="b">
        <f>MATCH($F1691,$F$2:$F1691,0)=ROW($F1691)-1</f>
        <v>1</v>
      </c>
      <c r="AQ1691" s="272"/>
      <c r="AR1691" s="272"/>
      <c r="AS1691" s="272"/>
      <c r="AT1691" s="272"/>
      <c r="AU1691" s="272"/>
      <c r="AV1691" s="272" t="s">
        <v>111</v>
      </c>
      <c r="AW1691" s="243"/>
      <c r="AX1691" s="243"/>
      <c r="AY1691" s="259" t="str">
        <f t="shared" si="1094"/>
        <v>KF513668</v>
      </c>
      <c r="AZ1691" s="260" t="str">
        <f t="shared" si="1095"/>
        <v>3f.GBR.hum</v>
      </c>
      <c r="BA1691" s="260" t="str">
        <f t="shared" si="1096"/>
        <v>3f.GBR.hum.2006</v>
      </c>
      <c r="BB1691" s="200" t="str">
        <f t="shared" si="1097"/>
        <v>KF513668.HEV_EW168</v>
      </c>
      <c r="BC1691" s="201" t="str">
        <f t="shared" si="1098"/>
        <v>KF513668</v>
      </c>
      <c r="BD1691" s="201" t="str">
        <f t="shared" si="1099"/>
        <v>KF513668</v>
      </c>
      <c r="BE1691" s="200" t="str">
        <f t="shared" si="1100"/>
        <v>KF513668=</v>
      </c>
      <c r="BF1691" s="200" t="str">
        <f t="shared" si="1101"/>
        <v>KF513668=out</v>
      </c>
      <c r="BG1691" s="200" t="str">
        <f t="shared" si="1102"/>
        <v>KF513668=out</v>
      </c>
      <c r="BH1691" s="200" t="str">
        <f t="shared" si="1103"/>
        <v>KF513668=HEV_EW168</v>
      </c>
      <c r="BI1691" s="200" t="str">
        <f t="shared" si="1104"/>
        <v>KF513668=HEV_EW168. 3f.GBR.hum</v>
      </c>
      <c r="BJ1691" s="200" t="str">
        <f t="shared" si="1105"/>
        <v>KF513668=HEV_EW168. 3f.GBR.hum.2006</v>
      </c>
      <c r="BK1691" s="200" t="str">
        <f t="shared" si="1106"/>
        <v>KF513668=HEV_EW168. 3f.GBR.hum</v>
      </c>
      <c r="BL1691" s="200" t="str">
        <f t="shared" si="1107"/>
        <v>KF513668=3f.GBR.hum</v>
      </c>
      <c r="BM1691" s="200" t="str">
        <f t="shared" si="1108"/>
        <v>KF513668=3f</v>
      </c>
      <c r="BN1691" s="200" t="str">
        <f t="shared" si="1109"/>
        <v>KF513668=3feg</v>
      </c>
      <c r="BO1691" s="200" t="str">
        <f t="shared" si="1110"/>
        <v>KF513668=3</v>
      </c>
      <c r="BP1691" s="200" t="str">
        <f t="shared" si="1111"/>
        <v>3f=</v>
      </c>
      <c r="BQ1691" s="261" t="str">
        <f t="shared" si="1112"/>
        <v>KF513668</v>
      </c>
      <c r="BR1691" s="262" t="str">
        <f t="shared" si="1113"/>
        <v>HEV_EW168</v>
      </c>
      <c r="BS1691" s="263" t="str">
        <f t="shared" si="1114"/>
        <v>3f.GBR.hum.2006</v>
      </c>
      <c r="BT1691" s="264" t="str">
        <f t="shared" si="1115"/>
        <v/>
      </c>
      <c r="BU1691" s="264" t="str">
        <f t="shared" si="1116"/>
        <v/>
      </c>
      <c r="BV1691" s="264" t="str">
        <f t="shared" si="1117"/>
        <v/>
      </c>
      <c r="BW1691" s="264" t="str">
        <f t="shared" si="1118"/>
        <v/>
      </c>
      <c r="BX1691" s="264" t="str">
        <f t="shared" si="1119"/>
        <v/>
      </c>
      <c r="BY1691" s="265" t="str">
        <f t="shared" si="1120"/>
        <v>3f</v>
      </c>
      <c r="CA1691" s="207" t="s">
        <v>506</v>
      </c>
      <c r="CB1691" s="200" t="str">
        <f t="shared" si="1121"/>
        <v>xx</v>
      </c>
      <c r="CC1691" s="200" t="str">
        <f t="shared" si="1122"/>
        <v>Non_select</v>
      </c>
      <c r="CD1691" s="200" t="str">
        <f t="shared" si="1123"/>
        <v>xx</v>
      </c>
      <c r="CE1691" s="200" t="str">
        <f t="shared" si="1124"/>
        <v/>
      </c>
      <c r="CG1691" s="200" t="str">
        <f t="shared" si="1125"/>
        <v>KF513668</v>
      </c>
      <c r="CH1691" s="208" t="s">
        <v>360</v>
      </c>
      <c r="CI1691" s="208" t="s">
        <v>361</v>
      </c>
      <c r="CJ1691" s="208" t="s">
        <v>362</v>
      </c>
      <c r="CO1691" s="208"/>
      <c r="CV1691" s="268">
        <f t="shared" si="1090"/>
        <v>3</v>
      </c>
      <c r="CW1691" s="266" t="e">
        <v>#VALUE!</v>
      </c>
      <c r="CX1691" s="200" t="str">
        <f t="shared" si="1126"/>
        <v>Hepatitis E virus strain  , partial cds</v>
      </c>
    </row>
    <row r="1692" spans="1:102" ht="11.85" customHeight="1" x14ac:dyDescent="0.25">
      <c r="A1692" s="239" t="s">
        <v>4147</v>
      </c>
      <c r="B1692" s="174">
        <v>3</v>
      </c>
      <c r="C1692" s="175">
        <v>3</v>
      </c>
      <c r="D1692" s="272" t="s">
        <v>708</v>
      </c>
      <c r="E1692" s="177" t="s">
        <v>646</v>
      </c>
      <c r="F1692" s="291" t="s">
        <v>4148</v>
      </c>
      <c r="H1692" s="180" t="s">
        <v>1348</v>
      </c>
      <c r="I1692" s="181" t="s">
        <v>1349</v>
      </c>
      <c r="J1692" s="180" t="s">
        <v>788</v>
      </c>
      <c r="M1692" s="253" t="s">
        <v>368</v>
      </c>
      <c r="N1692" s="186" t="s">
        <v>505</v>
      </c>
      <c r="O1692" s="187">
        <v>2006</v>
      </c>
      <c r="S1692" s="180">
        <f t="shared" si="1091"/>
        <v>6017</v>
      </c>
      <c r="T1692" s="180">
        <v>280</v>
      </c>
      <c r="Y1692" s="288"/>
      <c r="Z1692" s="288"/>
      <c r="AA1692" s="288"/>
      <c r="AB1692" s="290" t="s">
        <v>708</v>
      </c>
      <c r="AE1692" s="288"/>
      <c r="AF1692" s="288"/>
      <c r="AG1692" s="288"/>
      <c r="AH1692" s="282">
        <v>280</v>
      </c>
      <c r="AI1692" s="192">
        <v>6262</v>
      </c>
      <c r="AJ1692" s="192">
        <v>6541</v>
      </c>
      <c r="AK1692" s="255">
        <f t="shared" si="1092"/>
        <v>280</v>
      </c>
      <c r="AL1692" s="256" t="b">
        <f t="shared" si="1093"/>
        <v>0</v>
      </c>
      <c r="AM1692" s="281"/>
      <c r="AO1692" s="276"/>
      <c r="AP1692" s="258" t="b">
        <f>MATCH($F1692,$F$2:$F1692,0)=ROW($F1692)-1</f>
        <v>1</v>
      </c>
      <c r="AV1692" s="174" t="s">
        <v>111</v>
      </c>
      <c r="AW1692" s="243"/>
      <c r="AY1692" s="259" t="str">
        <f t="shared" si="1094"/>
        <v>KF513669</v>
      </c>
      <c r="AZ1692" s="260" t="str">
        <f t="shared" si="1095"/>
        <v>3f.GBR.hum</v>
      </c>
      <c r="BA1692" s="260" t="str">
        <f t="shared" si="1096"/>
        <v>3f.GBR.hum.2006</v>
      </c>
      <c r="BB1692" s="200" t="str">
        <f t="shared" si="1097"/>
        <v>KF513669.HEV_EW169</v>
      </c>
      <c r="BC1692" s="201" t="str">
        <f t="shared" si="1098"/>
        <v>KF513669</v>
      </c>
      <c r="BD1692" s="201" t="str">
        <f t="shared" si="1099"/>
        <v>KF513669</v>
      </c>
      <c r="BE1692" s="200" t="str">
        <f t="shared" si="1100"/>
        <v>KF513669=</v>
      </c>
      <c r="BF1692" s="200" t="str">
        <f t="shared" si="1101"/>
        <v>KF513669=out</v>
      </c>
      <c r="BG1692" s="200" t="str">
        <f t="shared" si="1102"/>
        <v>KF513669=out</v>
      </c>
      <c r="BH1692" s="200" t="str">
        <f t="shared" si="1103"/>
        <v>KF513669=HEV_EW169</v>
      </c>
      <c r="BI1692" s="200" t="str">
        <f t="shared" si="1104"/>
        <v>KF513669=HEV_EW169. 3f.GBR.hum</v>
      </c>
      <c r="BJ1692" s="200" t="str">
        <f t="shared" si="1105"/>
        <v>KF513669=HEV_EW169. 3f.GBR.hum.2006</v>
      </c>
      <c r="BK1692" s="200" t="str">
        <f t="shared" si="1106"/>
        <v>KF513669=HEV_EW169. 3f.GBR.hum</v>
      </c>
      <c r="BL1692" s="200" t="str">
        <f t="shared" si="1107"/>
        <v>KF513669=3f.GBR.hum</v>
      </c>
      <c r="BM1692" s="200" t="str">
        <f t="shared" si="1108"/>
        <v>KF513669=3f</v>
      </c>
      <c r="BN1692" s="200" t="str">
        <f t="shared" si="1109"/>
        <v>KF513669=3feg</v>
      </c>
      <c r="BO1692" s="200" t="str">
        <f t="shared" si="1110"/>
        <v>KF513669=3</v>
      </c>
      <c r="BP1692" s="200" t="str">
        <f t="shared" si="1111"/>
        <v>3f=</v>
      </c>
      <c r="BQ1692" s="261" t="str">
        <f t="shared" si="1112"/>
        <v>KF513669</v>
      </c>
      <c r="BR1692" s="262" t="str">
        <f t="shared" si="1113"/>
        <v>HEV_EW169</v>
      </c>
      <c r="BS1692" s="263" t="str">
        <f t="shared" si="1114"/>
        <v>3f.GBR.hum.2006</v>
      </c>
      <c r="BT1692" s="264" t="str">
        <f t="shared" si="1115"/>
        <v/>
      </c>
      <c r="BU1692" s="264" t="str">
        <f t="shared" si="1116"/>
        <v/>
      </c>
      <c r="BV1692" s="264" t="str">
        <f t="shared" si="1117"/>
        <v/>
      </c>
      <c r="BW1692" s="264" t="str">
        <f t="shared" si="1118"/>
        <v/>
      </c>
      <c r="BX1692" s="264" t="str">
        <f t="shared" si="1119"/>
        <v/>
      </c>
      <c r="BY1692" s="265" t="str">
        <f t="shared" si="1120"/>
        <v>3f</v>
      </c>
      <c r="CA1692" s="207" t="s">
        <v>506</v>
      </c>
      <c r="CB1692" s="200" t="str">
        <f t="shared" si="1121"/>
        <v>xx</v>
      </c>
      <c r="CC1692" s="200" t="str">
        <f t="shared" si="1122"/>
        <v>Non_select</v>
      </c>
      <c r="CD1692" s="200" t="str">
        <f t="shared" si="1123"/>
        <v>xx</v>
      </c>
      <c r="CE1692" s="200" t="str">
        <f t="shared" si="1124"/>
        <v/>
      </c>
      <c r="CG1692" s="200" t="str">
        <f t="shared" si="1125"/>
        <v>KF513669</v>
      </c>
      <c r="CH1692" s="208" t="s">
        <v>360</v>
      </c>
      <c r="CI1692" s="208" t="s">
        <v>361</v>
      </c>
      <c r="CJ1692" s="208" t="s">
        <v>362</v>
      </c>
      <c r="CO1692" s="208"/>
      <c r="CV1692" s="268">
        <f t="shared" si="1090"/>
        <v>3</v>
      </c>
      <c r="CW1692" s="266" t="e">
        <v>#VALUE!</v>
      </c>
      <c r="CX1692" s="200" t="str">
        <f t="shared" si="1126"/>
        <v>Hepatitis E virus strain  , partial cds</v>
      </c>
    </row>
    <row r="1693" spans="1:102" ht="11.85" customHeight="1" x14ac:dyDescent="0.25">
      <c r="A1693" s="239" t="s">
        <v>4171</v>
      </c>
      <c r="B1693" s="174">
        <v>3</v>
      </c>
      <c r="C1693" s="175">
        <v>3</v>
      </c>
      <c r="D1693" s="272" t="s">
        <v>708</v>
      </c>
      <c r="E1693" s="177" t="s">
        <v>646</v>
      </c>
      <c r="F1693" s="291" t="s">
        <v>4172</v>
      </c>
      <c r="H1693" s="180" t="s">
        <v>1348</v>
      </c>
      <c r="I1693" s="181" t="s">
        <v>1349</v>
      </c>
      <c r="J1693" s="180" t="s">
        <v>788</v>
      </c>
      <c r="M1693" s="253" t="s">
        <v>368</v>
      </c>
      <c r="N1693" s="186" t="s">
        <v>505</v>
      </c>
      <c r="O1693" s="187">
        <v>2004</v>
      </c>
      <c r="S1693" s="180">
        <f t="shared" si="1091"/>
        <v>6017</v>
      </c>
      <c r="T1693" s="180">
        <v>280</v>
      </c>
      <c r="Y1693" s="288"/>
      <c r="Z1693" s="288"/>
      <c r="AA1693" s="288"/>
      <c r="AB1693" s="290" t="s">
        <v>708</v>
      </c>
      <c r="AE1693" s="288"/>
      <c r="AF1693" s="288"/>
      <c r="AG1693" s="288"/>
      <c r="AH1693" s="282">
        <v>280</v>
      </c>
      <c r="AI1693" s="192">
        <v>6262</v>
      </c>
      <c r="AJ1693" s="192">
        <v>6541</v>
      </c>
      <c r="AK1693" s="255">
        <f t="shared" si="1092"/>
        <v>280</v>
      </c>
      <c r="AL1693" s="256" t="b">
        <f t="shared" si="1093"/>
        <v>0</v>
      </c>
      <c r="AO1693" s="276"/>
      <c r="AP1693" s="258" t="b">
        <f>MATCH($F1693,$F$2:$F1693,0)=ROW($F1693)-1</f>
        <v>1</v>
      </c>
      <c r="AV1693" s="174" t="s">
        <v>111</v>
      </c>
      <c r="AW1693" s="243"/>
      <c r="AY1693" s="259" t="str">
        <f t="shared" si="1094"/>
        <v>KF513681</v>
      </c>
      <c r="AZ1693" s="260" t="str">
        <f t="shared" si="1095"/>
        <v>3f.GBR.hum</v>
      </c>
      <c r="BA1693" s="260" t="str">
        <f t="shared" si="1096"/>
        <v>3f.GBR.hum.2004</v>
      </c>
      <c r="BB1693" s="200" t="str">
        <f t="shared" si="1097"/>
        <v>KF513681.HEV_EW17</v>
      </c>
      <c r="BC1693" s="201" t="str">
        <f t="shared" si="1098"/>
        <v>KF513681</v>
      </c>
      <c r="BD1693" s="201" t="str">
        <f t="shared" si="1099"/>
        <v>KF513681</v>
      </c>
      <c r="BE1693" s="200" t="str">
        <f t="shared" si="1100"/>
        <v>KF513681=</v>
      </c>
      <c r="BF1693" s="200" t="str">
        <f t="shared" si="1101"/>
        <v>KF513681=out</v>
      </c>
      <c r="BG1693" s="200" t="str">
        <f t="shared" si="1102"/>
        <v>KF513681=out</v>
      </c>
      <c r="BH1693" s="200" t="str">
        <f t="shared" si="1103"/>
        <v>KF513681=HEV_EW17</v>
      </c>
      <c r="BI1693" s="200" t="str">
        <f t="shared" si="1104"/>
        <v>KF513681=HEV_EW17. 3f.GBR.hum</v>
      </c>
      <c r="BJ1693" s="200" t="str">
        <f t="shared" si="1105"/>
        <v>KF513681=HEV_EW17. 3f.GBR.hum.2004</v>
      </c>
      <c r="BK1693" s="200" t="str">
        <f t="shared" si="1106"/>
        <v>KF513681=HEV_EW17. 3f.GBR.hum</v>
      </c>
      <c r="BL1693" s="200" t="str">
        <f t="shared" si="1107"/>
        <v>KF513681=3f.GBR.hum</v>
      </c>
      <c r="BM1693" s="200" t="str">
        <f t="shared" si="1108"/>
        <v>KF513681=3f</v>
      </c>
      <c r="BN1693" s="200" t="str">
        <f t="shared" si="1109"/>
        <v>KF513681=3feg</v>
      </c>
      <c r="BO1693" s="200" t="str">
        <f t="shared" si="1110"/>
        <v>KF513681=3</v>
      </c>
      <c r="BP1693" s="200" t="str">
        <f t="shared" si="1111"/>
        <v>3f=</v>
      </c>
      <c r="BQ1693" s="261" t="str">
        <f t="shared" si="1112"/>
        <v>KF513681</v>
      </c>
      <c r="BR1693" s="262" t="str">
        <f t="shared" si="1113"/>
        <v>HEV_EW17</v>
      </c>
      <c r="BS1693" s="263" t="str">
        <f t="shared" si="1114"/>
        <v>3f.GBR.hum.2004</v>
      </c>
      <c r="BT1693" s="264" t="str">
        <f t="shared" si="1115"/>
        <v/>
      </c>
      <c r="BU1693" s="264" t="str">
        <f t="shared" si="1116"/>
        <v/>
      </c>
      <c r="BV1693" s="264" t="str">
        <f t="shared" si="1117"/>
        <v/>
      </c>
      <c r="BW1693" s="264" t="str">
        <f t="shared" si="1118"/>
        <v/>
      </c>
      <c r="BX1693" s="264" t="str">
        <f t="shared" si="1119"/>
        <v/>
      </c>
      <c r="BY1693" s="265" t="str">
        <f t="shared" si="1120"/>
        <v>3f</v>
      </c>
      <c r="CA1693" s="207" t="s">
        <v>506</v>
      </c>
      <c r="CB1693" s="200" t="str">
        <f t="shared" si="1121"/>
        <v>xx</v>
      </c>
      <c r="CC1693" s="200" t="str">
        <f t="shared" si="1122"/>
        <v>Non_select</v>
      </c>
      <c r="CD1693" s="200" t="str">
        <f t="shared" si="1123"/>
        <v>xx</v>
      </c>
      <c r="CE1693" s="200" t="str">
        <f t="shared" si="1124"/>
        <v/>
      </c>
      <c r="CG1693" s="200" t="str">
        <f t="shared" si="1125"/>
        <v>KF513681</v>
      </c>
      <c r="CH1693" s="208" t="s">
        <v>360</v>
      </c>
      <c r="CI1693" s="208" t="s">
        <v>361</v>
      </c>
      <c r="CJ1693" s="208" t="s">
        <v>362</v>
      </c>
      <c r="CO1693" s="208"/>
      <c r="CV1693" s="268">
        <f t="shared" si="1090"/>
        <v>3</v>
      </c>
      <c r="CW1693" s="266" t="e">
        <v>#VALUE!</v>
      </c>
      <c r="CX1693" s="200" t="str">
        <f t="shared" si="1126"/>
        <v>Hepatitis E virus strain  , partial cds</v>
      </c>
    </row>
    <row r="1694" spans="1:102" ht="11.85" customHeight="1" x14ac:dyDescent="0.25">
      <c r="A1694" s="239" t="s">
        <v>4195</v>
      </c>
      <c r="B1694" s="174">
        <v>3</v>
      </c>
      <c r="C1694" s="175">
        <v>3</v>
      </c>
      <c r="D1694" s="272" t="s">
        <v>708</v>
      </c>
      <c r="E1694" s="177" t="s">
        <v>646</v>
      </c>
      <c r="F1694" s="291" t="s">
        <v>4196</v>
      </c>
      <c r="H1694" s="180" t="s">
        <v>1348</v>
      </c>
      <c r="I1694" s="181" t="s">
        <v>1349</v>
      </c>
      <c r="J1694" s="180" t="s">
        <v>788</v>
      </c>
      <c r="M1694" s="253" t="s">
        <v>368</v>
      </c>
      <c r="N1694" s="270" t="s">
        <v>505</v>
      </c>
      <c r="O1694" s="187">
        <v>2008</v>
      </c>
      <c r="S1694" s="180">
        <f t="shared" si="1091"/>
        <v>6017</v>
      </c>
      <c r="T1694" s="243">
        <v>280</v>
      </c>
      <c r="X1694" s="275"/>
      <c r="Y1694" s="288"/>
      <c r="Z1694" s="288"/>
      <c r="AA1694" s="288"/>
      <c r="AB1694" s="290" t="s">
        <v>708</v>
      </c>
      <c r="AE1694" s="288"/>
      <c r="AF1694" s="288"/>
      <c r="AG1694" s="288"/>
      <c r="AH1694" s="195">
        <v>280</v>
      </c>
      <c r="AI1694" s="192">
        <v>6262</v>
      </c>
      <c r="AJ1694" s="288">
        <v>6541</v>
      </c>
      <c r="AK1694" s="255">
        <f t="shared" si="1092"/>
        <v>280</v>
      </c>
      <c r="AL1694" s="256" t="b">
        <f t="shared" si="1093"/>
        <v>0</v>
      </c>
      <c r="AM1694" s="243"/>
      <c r="AO1694" s="276"/>
      <c r="AP1694" s="258" t="b">
        <f>MATCH($F1694,$F$2:$F1694,0)=ROW($F1694)-1</f>
        <v>1</v>
      </c>
      <c r="AV1694" s="174" t="s">
        <v>111</v>
      </c>
      <c r="AW1694" s="243"/>
      <c r="AY1694" s="259" t="str">
        <f t="shared" si="1094"/>
        <v>KF513693</v>
      </c>
      <c r="AZ1694" s="260" t="str">
        <f t="shared" si="1095"/>
        <v>3f.GBR.hum</v>
      </c>
      <c r="BA1694" s="260" t="str">
        <f t="shared" si="1096"/>
        <v>3f.GBR.hum.2008</v>
      </c>
      <c r="BB1694" s="200" t="str">
        <f t="shared" si="1097"/>
        <v>KF513693.HEV_EW190</v>
      </c>
      <c r="BC1694" s="201" t="str">
        <f t="shared" si="1098"/>
        <v>KF513693</v>
      </c>
      <c r="BD1694" s="201" t="str">
        <f t="shared" si="1099"/>
        <v>KF513693</v>
      </c>
      <c r="BE1694" s="200" t="str">
        <f t="shared" si="1100"/>
        <v>KF513693=</v>
      </c>
      <c r="BF1694" s="200" t="str">
        <f t="shared" si="1101"/>
        <v>KF513693=out</v>
      </c>
      <c r="BG1694" s="200" t="str">
        <f t="shared" si="1102"/>
        <v>KF513693=out</v>
      </c>
      <c r="BH1694" s="200" t="str">
        <f t="shared" si="1103"/>
        <v>KF513693=HEV_EW190</v>
      </c>
      <c r="BI1694" s="200" t="str">
        <f t="shared" si="1104"/>
        <v>KF513693=HEV_EW190. 3f.GBR.hum</v>
      </c>
      <c r="BJ1694" s="200" t="str">
        <f t="shared" si="1105"/>
        <v>KF513693=HEV_EW190. 3f.GBR.hum.2008</v>
      </c>
      <c r="BK1694" s="200" t="str">
        <f t="shared" si="1106"/>
        <v>KF513693=HEV_EW190. 3f.GBR.hum</v>
      </c>
      <c r="BL1694" s="200" t="str">
        <f t="shared" si="1107"/>
        <v>KF513693=3f.GBR.hum</v>
      </c>
      <c r="BM1694" s="200" t="str">
        <f t="shared" si="1108"/>
        <v>KF513693=3f</v>
      </c>
      <c r="BN1694" s="200" t="str">
        <f t="shared" si="1109"/>
        <v>KF513693=3feg</v>
      </c>
      <c r="BO1694" s="200" t="str">
        <f t="shared" si="1110"/>
        <v>KF513693=3</v>
      </c>
      <c r="BP1694" s="200" t="str">
        <f t="shared" si="1111"/>
        <v>3f=</v>
      </c>
      <c r="BQ1694" s="261" t="str">
        <f t="shared" si="1112"/>
        <v>KF513693</v>
      </c>
      <c r="BR1694" s="262" t="str">
        <f t="shared" si="1113"/>
        <v>HEV_EW190</v>
      </c>
      <c r="BS1694" s="263" t="str">
        <f t="shared" si="1114"/>
        <v>3f.GBR.hum.2008</v>
      </c>
      <c r="BT1694" s="264" t="str">
        <f t="shared" si="1115"/>
        <v/>
      </c>
      <c r="BU1694" s="264" t="str">
        <f t="shared" si="1116"/>
        <v/>
      </c>
      <c r="BV1694" s="264" t="str">
        <f t="shared" si="1117"/>
        <v/>
      </c>
      <c r="BW1694" s="264" t="str">
        <f t="shared" si="1118"/>
        <v/>
      </c>
      <c r="BX1694" s="264" t="str">
        <f t="shared" si="1119"/>
        <v/>
      </c>
      <c r="BY1694" s="265" t="str">
        <f t="shared" si="1120"/>
        <v>3f</v>
      </c>
      <c r="CA1694" s="207" t="s">
        <v>506</v>
      </c>
      <c r="CB1694" s="200" t="str">
        <f t="shared" si="1121"/>
        <v>xx</v>
      </c>
      <c r="CC1694" s="200" t="str">
        <f t="shared" si="1122"/>
        <v>Non_select</v>
      </c>
      <c r="CD1694" s="200" t="str">
        <f t="shared" si="1123"/>
        <v>xx</v>
      </c>
      <c r="CE1694" s="200" t="str">
        <f t="shared" si="1124"/>
        <v/>
      </c>
      <c r="CG1694" s="200" t="str">
        <f t="shared" si="1125"/>
        <v>KF513693</v>
      </c>
      <c r="CH1694" s="208" t="s">
        <v>360</v>
      </c>
      <c r="CI1694" s="208" t="s">
        <v>361</v>
      </c>
      <c r="CJ1694" s="208" t="s">
        <v>362</v>
      </c>
      <c r="CO1694" s="208"/>
      <c r="CV1694" s="268">
        <f t="shared" si="1090"/>
        <v>3</v>
      </c>
      <c r="CW1694" s="266" t="e">
        <v>#VALUE!</v>
      </c>
      <c r="CX1694" s="200" t="str">
        <f t="shared" si="1126"/>
        <v>Hepatitis E virus strain  , partial cds</v>
      </c>
    </row>
    <row r="1695" spans="1:102" ht="11.85" customHeight="1" x14ac:dyDescent="0.25">
      <c r="A1695" s="239" t="s">
        <v>4197</v>
      </c>
      <c r="B1695" s="174">
        <v>3</v>
      </c>
      <c r="C1695" s="175">
        <v>3</v>
      </c>
      <c r="D1695" s="176" t="s">
        <v>708</v>
      </c>
      <c r="E1695" s="177" t="s">
        <v>646</v>
      </c>
      <c r="F1695" s="291" t="s">
        <v>4198</v>
      </c>
      <c r="H1695" s="243" t="s">
        <v>1348</v>
      </c>
      <c r="I1695" s="468" t="s">
        <v>1349</v>
      </c>
      <c r="J1695" s="243" t="s">
        <v>788</v>
      </c>
      <c r="M1695" s="253" t="s">
        <v>368</v>
      </c>
      <c r="N1695" s="270" t="s">
        <v>505</v>
      </c>
      <c r="O1695" s="187">
        <v>2007</v>
      </c>
      <c r="R1695" s="243"/>
      <c r="S1695" s="243">
        <f t="shared" si="1091"/>
        <v>6017</v>
      </c>
      <c r="T1695" s="243">
        <v>236</v>
      </c>
      <c r="X1695" s="275"/>
      <c r="Y1695" s="288"/>
      <c r="Z1695" s="288"/>
      <c r="AA1695" s="288"/>
      <c r="AB1695" s="596" t="s">
        <v>708</v>
      </c>
      <c r="AE1695" s="288"/>
      <c r="AF1695" s="288"/>
      <c r="AG1695" s="288"/>
      <c r="AH1695" s="195">
        <v>280</v>
      </c>
      <c r="AI1695" s="192">
        <v>6262</v>
      </c>
      <c r="AJ1695" s="288">
        <v>6497</v>
      </c>
      <c r="AK1695" s="255">
        <f t="shared" si="1092"/>
        <v>236</v>
      </c>
      <c r="AL1695" s="256" t="b">
        <f t="shared" si="1093"/>
        <v>0</v>
      </c>
      <c r="AM1695" s="243"/>
      <c r="AN1695" s="243"/>
      <c r="AO1695" s="276"/>
      <c r="AP1695" s="258" t="b">
        <f>MATCH($F1695,$F$2:$F1695,0)=ROW($F1695)-1</f>
        <v>1</v>
      </c>
      <c r="AV1695" s="174" t="s">
        <v>111</v>
      </c>
      <c r="AW1695" s="243"/>
      <c r="AX1695" s="243"/>
      <c r="AY1695" s="259" t="str">
        <f t="shared" si="1094"/>
        <v>KF513694</v>
      </c>
      <c r="AZ1695" s="260" t="str">
        <f t="shared" si="1095"/>
        <v>3f.GBR.hum</v>
      </c>
      <c r="BA1695" s="260" t="str">
        <f t="shared" si="1096"/>
        <v>3f.GBR.hum.2007</v>
      </c>
      <c r="BB1695" s="200" t="str">
        <f t="shared" si="1097"/>
        <v>KF513694.HEV_EW191</v>
      </c>
      <c r="BC1695" s="201" t="str">
        <f t="shared" si="1098"/>
        <v>KF513694</v>
      </c>
      <c r="BD1695" s="201" t="str">
        <f t="shared" si="1099"/>
        <v>KF513694</v>
      </c>
      <c r="BE1695" s="200" t="str">
        <f t="shared" si="1100"/>
        <v>KF513694=</v>
      </c>
      <c r="BF1695" s="200" t="str">
        <f t="shared" si="1101"/>
        <v>KF513694=out</v>
      </c>
      <c r="BG1695" s="200" t="str">
        <f t="shared" si="1102"/>
        <v>KF513694=out</v>
      </c>
      <c r="BH1695" s="200" t="str">
        <f t="shared" si="1103"/>
        <v>KF513694=HEV_EW191</v>
      </c>
      <c r="BI1695" s="200" t="str">
        <f t="shared" si="1104"/>
        <v>KF513694=HEV_EW191. 3f.GBR.hum</v>
      </c>
      <c r="BJ1695" s="200" t="str">
        <f t="shared" si="1105"/>
        <v>KF513694=HEV_EW191. 3f.GBR.hum.2007</v>
      </c>
      <c r="BK1695" s="200" t="str">
        <f t="shared" si="1106"/>
        <v>KF513694=HEV_EW191. 3f.GBR.hum</v>
      </c>
      <c r="BL1695" s="200" t="str">
        <f t="shared" si="1107"/>
        <v>KF513694=3f.GBR.hum</v>
      </c>
      <c r="BM1695" s="200" t="str">
        <f t="shared" si="1108"/>
        <v>KF513694=3f</v>
      </c>
      <c r="BN1695" s="200" t="str">
        <f t="shared" si="1109"/>
        <v>KF513694=3feg</v>
      </c>
      <c r="BO1695" s="200" t="str">
        <f t="shared" si="1110"/>
        <v>KF513694=3</v>
      </c>
      <c r="BP1695" s="200" t="str">
        <f t="shared" si="1111"/>
        <v>3f=</v>
      </c>
      <c r="BQ1695" s="261" t="str">
        <f t="shared" si="1112"/>
        <v>KF513694</v>
      </c>
      <c r="BR1695" s="262" t="str">
        <f t="shared" si="1113"/>
        <v>HEV_EW191</v>
      </c>
      <c r="BS1695" s="263" t="str">
        <f t="shared" si="1114"/>
        <v>3f.GBR.hum.2007</v>
      </c>
      <c r="BT1695" s="264" t="str">
        <f t="shared" si="1115"/>
        <v/>
      </c>
      <c r="BU1695" s="264" t="str">
        <f t="shared" si="1116"/>
        <v/>
      </c>
      <c r="BV1695" s="264" t="str">
        <f t="shared" si="1117"/>
        <v/>
      </c>
      <c r="BW1695" s="264" t="str">
        <f t="shared" si="1118"/>
        <v/>
      </c>
      <c r="BX1695" s="264" t="str">
        <f t="shared" si="1119"/>
        <v/>
      </c>
      <c r="BY1695" s="265" t="str">
        <f t="shared" si="1120"/>
        <v>3f</v>
      </c>
      <c r="CA1695" s="207" t="s">
        <v>506</v>
      </c>
      <c r="CB1695" s="200" t="str">
        <f t="shared" si="1121"/>
        <v>xx</v>
      </c>
      <c r="CC1695" s="200" t="str">
        <f t="shared" si="1122"/>
        <v>Non_select</v>
      </c>
      <c r="CD1695" s="200" t="str">
        <f t="shared" si="1123"/>
        <v>xx</v>
      </c>
      <c r="CE1695" s="200" t="str">
        <f t="shared" si="1124"/>
        <v/>
      </c>
      <c r="CG1695" s="200" t="str">
        <f t="shared" si="1125"/>
        <v>KF513694</v>
      </c>
      <c r="CH1695" s="208" t="s">
        <v>360</v>
      </c>
      <c r="CI1695" s="208" t="s">
        <v>361</v>
      </c>
      <c r="CJ1695" s="208" t="s">
        <v>362</v>
      </c>
      <c r="CO1695" s="208"/>
      <c r="CV1695" s="268">
        <f t="shared" si="1090"/>
        <v>3</v>
      </c>
      <c r="CW1695" s="266" t="e">
        <v>#VALUE!</v>
      </c>
      <c r="CX1695" s="200" t="str">
        <f t="shared" si="1126"/>
        <v>Hepatitis E virus strain  , partial cds</v>
      </c>
    </row>
    <row r="1696" spans="1:102" ht="11.85" customHeight="1" x14ac:dyDescent="0.25">
      <c r="A1696" s="239" t="s">
        <v>4205</v>
      </c>
      <c r="B1696" s="174">
        <v>3</v>
      </c>
      <c r="C1696" s="175">
        <v>3</v>
      </c>
      <c r="D1696" s="272" t="s">
        <v>708</v>
      </c>
      <c r="E1696" s="177" t="s">
        <v>646</v>
      </c>
      <c r="F1696" s="291" t="s">
        <v>4206</v>
      </c>
      <c r="H1696" s="180" t="s">
        <v>1348</v>
      </c>
      <c r="I1696" s="181" t="s">
        <v>1349</v>
      </c>
      <c r="J1696" s="180" t="s">
        <v>788</v>
      </c>
      <c r="M1696" s="253" t="s">
        <v>368</v>
      </c>
      <c r="N1696" s="270" t="s">
        <v>505</v>
      </c>
      <c r="O1696" s="187">
        <v>2009</v>
      </c>
      <c r="S1696" s="180">
        <f t="shared" si="1091"/>
        <v>6017</v>
      </c>
      <c r="T1696" s="243">
        <v>280</v>
      </c>
      <c r="X1696" s="275"/>
      <c r="Y1696" s="288"/>
      <c r="Z1696" s="288"/>
      <c r="AA1696" s="288"/>
      <c r="AB1696" s="290" t="s">
        <v>708</v>
      </c>
      <c r="AH1696" s="195">
        <v>280</v>
      </c>
      <c r="AI1696" s="192">
        <v>6262</v>
      </c>
      <c r="AJ1696" s="288">
        <v>6541</v>
      </c>
      <c r="AK1696" s="255">
        <f t="shared" si="1092"/>
        <v>280</v>
      </c>
      <c r="AL1696" s="256" t="b">
        <f t="shared" si="1093"/>
        <v>0</v>
      </c>
      <c r="AO1696" s="276"/>
      <c r="AP1696" s="258" t="b">
        <f>MATCH($F1696,$F$2:$F1696,0)=ROW($F1696)-1</f>
        <v>1</v>
      </c>
      <c r="AV1696" s="174" t="s">
        <v>111</v>
      </c>
      <c r="AW1696" s="243"/>
      <c r="AY1696" s="259" t="str">
        <f t="shared" si="1094"/>
        <v>KF513698</v>
      </c>
      <c r="AZ1696" s="260" t="str">
        <f t="shared" si="1095"/>
        <v>3f.GBR.hum</v>
      </c>
      <c r="BA1696" s="260" t="str">
        <f t="shared" si="1096"/>
        <v>3f.GBR.hum.2009</v>
      </c>
      <c r="BB1696" s="200" t="str">
        <f t="shared" si="1097"/>
        <v>KF513698.HEV_EW196</v>
      </c>
      <c r="BC1696" s="201" t="str">
        <f t="shared" si="1098"/>
        <v>KF513698</v>
      </c>
      <c r="BD1696" s="201" t="str">
        <f t="shared" si="1099"/>
        <v>KF513698</v>
      </c>
      <c r="BE1696" s="200" t="str">
        <f t="shared" si="1100"/>
        <v>KF513698=</v>
      </c>
      <c r="BF1696" s="200" t="str">
        <f t="shared" si="1101"/>
        <v>KF513698=out</v>
      </c>
      <c r="BG1696" s="200" t="str">
        <f t="shared" si="1102"/>
        <v>KF513698=out</v>
      </c>
      <c r="BH1696" s="200" t="str">
        <f t="shared" si="1103"/>
        <v>KF513698=HEV_EW196</v>
      </c>
      <c r="BI1696" s="200" t="str">
        <f t="shared" si="1104"/>
        <v>KF513698=HEV_EW196. 3f.GBR.hum</v>
      </c>
      <c r="BJ1696" s="200" t="str">
        <f t="shared" si="1105"/>
        <v>KF513698=HEV_EW196. 3f.GBR.hum.2009</v>
      </c>
      <c r="BK1696" s="200" t="str">
        <f t="shared" si="1106"/>
        <v>KF513698=HEV_EW196. 3f.GBR.hum</v>
      </c>
      <c r="BL1696" s="200" t="str">
        <f t="shared" si="1107"/>
        <v>KF513698=3f.GBR.hum</v>
      </c>
      <c r="BM1696" s="200" t="str">
        <f t="shared" si="1108"/>
        <v>KF513698=3f</v>
      </c>
      <c r="BN1696" s="200" t="str">
        <f t="shared" si="1109"/>
        <v>KF513698=3feg</v>
      </c>
      <c r="BO1696" s="200" t="str">
        <f t="shared" si="1110"/>
        <v>KF513698=3</v>
      </c>
      <c r="BP1696" s="200" t="str">
        <f t="shared" si="1111"/>
        <v>3f=</v>
      </c>
      <c r="BQ1696" s="261" t="str">
        <f t="shared" si="1112"/>
        <v>KF513698</v>
      </c>
      <c r="BR1696" s="262" t="str">
        <f t="shared" si="1113"/>
        <v>HEV_EW196</v>
      </c>
      <c r="BS1696" s="263" t="str">
        <f t="shared" si="1114"/>
        <v>3f.GBR.hum.2009</v>
      </c>
      <c r="BT1696" s="264" t="str">
        <f t="shared" si="1115"/>
        <v/>
      </c>
      <c r="BU1696" s="264" t="str">
        <f t="shared" si="1116"/>
        <v/>
      </c>
      <c r="BV1696" s="264" t="str">
        <f t="shared" si="1117"/>
        <v/>
      </c>
      <c r="BW1696" s="264" t="str">
        <f t="shared" si="1118"/>
        <v/>
      </c>
      <c r="BX1696" s="264" t="str">
        <f t="shared" si="1119"/>
        <v/>
      </c>
      <c r="BY1696" s="265" t="str">
        <f t="shared" si="1120"/>
        <v>3f</v>
      </c>
      <c r="CA1696" s="207" t="s">
        <v>506</v>
      </c>
      <c r="CB1696" s="200" t="str">
        <f t="shared" si="1121"/>
        <v>xx</v>
      </c>
      <c r="CC1696" s="200" t="str">
        <f t="shared" si="1122"/>
        <v>Non_select</v>
      </c>
      <c r="CD1696" s="200" t="str">
        <f t="shared" si="1123"/>
        <v>xx</v>
      </c>
      <c r="CE1696" s="200" t="str">
        <f t="shared" si="1124"/>
        <v/>
      </c>
      <c r="CG1696" s="200" t="str">
        <f t="shared" si="1125"/>
        <v>KF513698</v>
      </c>
      <c r="CH1696" s="208" t="s">
        <v>360</v>
      </c>
      <c r="CI1696" s="208" t="s">
        <v>361</v>
      </c>
      <c r="CJ1696" s="208" t="s">
        <v>362</v>
      </c>
      <c r="CO1696" s="208"/>
      <c r="CV1696" s="268">
        <f t="shared" si="1090"/>
        <v>3</v>
      </c>
      <c r="CW1696" s="266" t="e">
        <v>#VALUE!</v>
      </c>
      <c r="CX1696" s="200" t="str">
        <f t="shared" si="1126"/>
        <v>Hepatitis E virus strain  , partial cds</v>
      </c>
    </row>
    <row r="1697" spans="1:102" ht="11.85" customHeight="1" x14ac:dyDescent="0.25">
      <c r="A1697" s="239" t="s">
        <v>4438</v>
      </c>
      <c r="B1697" s="174">
        <v>3</v>
      </c>
      <c r="C1697" s="175">
        <v>3</v>
      </c>
      <c r="D1697" s="272" t="s">
        <v>708</v>
      </c>
      <c r="E1697" s="177" t="s">
        <v>646</v>
      </c>
      <c r="F1697" s="291" t="s">
        <v>4439</v>
      </c>
      <c r="H1697" s="180" t="s">
        <v>1348</v>
      </c>
      <c r="I1697" s="181" t="s">
        <v>1349</v>
      </c>
      <c r="J1697" s="180" t="s">
        <v>788</v>
      </c>
      <c r="M1697" s="253" t="s">
        <v>368</v>
      </c>
      <c r="N1697" s="270" t="s">
        <v>505</v>
      </c>
      <c r="O1697" s="187">
        <v>2001</v>
      </c>
      <c r="S1697" s="180">
        <f t="shared" si="1091"/>
        <v>6017</v>
      </c>
      <c r="T1697" s="180">
        <v>280</v>
      </c>
      <c r="X1697" s="275"/>
      <c r="Y1697" s="288"/>
      <c r="Z1697" s="288"/>
      <c r="AA1697" s="288"/>
      <c r="AB1697" s="290" t="s">
        <v>708</v>
      </c>
      <c r="AE1697" s="288"/>
      <c r="AG1697" s="288"/>
      <c r="AH1697" s="195">
        <v>280</v>
      </c>
      <c r="AI1697" s="192">
        <v>6262</v>
      </c>
      <c r="AJ1697" s="288">
        <v>6541</v>
      </c>
      <c r="AK1697" s="255">
        <f t="shared" si="1092"/>
        <v>280</v>
      </c>
      <c r="AL1697" s="256" t="b">
        <f t="shared" si="1093"/>
        <v>0</v>
      </c>
      <c r="AO1697" s="276"/>
      <c r="AP1697" s="258" t="b">
        <f>MATCH($F1697,$F$2:$F1697,0)=ROW($F1697)-1</f>
        <v>1</v>
      </c>
      <c r="AV1697" s="174" t="s">
        <v>111</v>
      </c>
      <c r="AW1697" s="243"/>
      <c r="AY1697" s="259" t="str">
        <f t="shared" si="1094"/>
        <v>KF513814</v>
      </c>
      <c r="AZ1697" s="260" t="str">
        <f t="shared" si="1095"/>
        <v>3f.GBR.hum</v>
      </c>
      <c r="BA1697" s="260" t="str">
        <f t="shared" si="1096"/>
        <v>3f.GBR.hum.2001</v>
      </c>
      <c r="BB1697" s="200" t="str">
        <f t="shared" si="1097"/>
        <v>KF513814.HEV_EW2</v>
      </c>
      <c r="BC1697" s="201" t="str">
        <f t="shared" si="1098"/>
        <v>KF513814</v>
      </c>
      <c r="BD1697" s="201" t="str">
        <f t="shared" si="1099"/>
        <v>KF513814</v>
      </c>
      <c r="BE1697" s="200" t="str">
        <f t="shared" si="1100"/>
        <v>KF513814=</v>
      </c>
      <c r="BF1697" s="200" t="str">
        <f t="shared" si="1101"/>
        <v>KF513814=out</v>
      </c>
      <c r="BG1697" s="200" t="str">
        <f t="shared" si="1102"/>
        <v>KF513814=out</v>
      </c>
      <c r="BH1697" s="200" t="str">
        <f t="shared" si="1103"/>
        <v>KF513814=HEV_EW2</v>
      </c>
      <c r="BI1697" s="200" t="str">
        <f t="shared" si="1104"/>
        <v>KF513814=HEV_EW2. 3f.GBR.hum</v>
      </c>
      <c r="BJ1697" s="200" t="str">
        <f t="shared" si="1105"/>
        <v>KF513814=HEV_EW2. 3f.GBR.hum.2001</v>
      </c>
      <c r="BK1697" s="200" t="str">
        <f t="shared" si="1106"/>
        <v>KF513814=HEV_EW2. 3f.GBR.hum</v>
      </c>
      <c r="BL1697" s="200" t="str">
        <f t="shared" si="1107"/>
        <v>KF513814=3f.GBR.hum</v>
      </c>
      <c r="BM1697" s="200" t="str">
        <f t="shared" si="1108"/>
        <v>KF513814=3f</v>
      </c>
      <c r="BN1697" s="200" t="str">
        <f t="shared" si="1109"/>
        <v>KF513814=3feg</v>
      </c>
      <c r="BO1697" s="200" t="str">
        <f t="shared" si="1110"/>
        <v>KF513814=3</v>
      </c>
      <c r="BP1697" s="200" t="str">
        <f t="shared" si="1111"/>
        <v>3f=</v>
      </c>
      <c r="BQ1697" s="261" t="str">
        <f t="shared" si="1112"/>
        <v>KF513814</v>
      </c>
      <c r="BR1697" s="262" t="str">
        <f t="shared" si="1113"/>
        <v>HEV_EW2</v>
      </c>
      <c r="BS1697" s="263" t="str">
        <f t="shared" si="1114"/>
        <v>3f.GBR.hum.2001</v>
      </c>
      <c r="BT1697" s="264" t="str">
        <f t="shared" si="1115"/>
        <v/>
      </c>
      <c r="BU1697" s="264" t="str">
        <f t="shared" si="1116"/>
        <v/>
      </c>
      <c r="BV1697" s="264" t="str">
        <f t="shared" si="1117"/>
        <v/>
      </c>
      <c r="BW1697" s="264" t="str">
        <f t="shared" si="1118"/>
        <v/>
      </c>
      <c r="BX1697" s="264" t="str">
        <f t="shared" si="1119"/>
        <v/>
      </c>
      <c r="BY1697" s="265" t="str">
        <f t="shared" si="1120"/>
        <v>3f</v>
      </c>
      <c r="CA1697" s="207" t="s">
        <v>506</v>
      </c>
      <c r="CB1697" s="200" t="str">
        <f t="shared" si="1121"/>
        <v>xx</v>
      </c>
      <c r="CC1697" s="200" t="str">
        <f t="shared" si="1122"/>
        <v>Non_select</v>
      </c>
      <c r="CD1697" s="200" t="str">
        <f t="shared" si="1123"/>
        <v>xx</v>
      </c>
      <c r="CE1697" s="200" t="str">
        <f t="shared" si="1124"/>
        <v/>
      </c>
      <c r="CG1697" s="200" t="str">
        <f t="shared" si="1125"/>
        <v>KF513814</v>
      </c>
      <c r="CH1697" s="208" t="s">
        <v>360</v>
      </c>
      <c r="CI1697" s="208" t="s">
        <v>361</v>
      </c>
      <c r="CJ1697" s="208" t="s">
        <v>362</v>
      </c>
      <c r="CO1697" s="208"/>
      <c r="CV1697" s="268">
        <f t="shared" si="1090"/>
        <v>3</v>
      </c>
      <c r="CW1697" s="266" t="e">
        <v>#VALUE!</v>
      </c>
      <c r="CX1697" s="200" t="str">
        <f t="shared" si="1126"/>
        <v>Hepatitis E virus strain  , partial cds</v>
      </c>
    </row>
    <row r="1698" spans="1:102" ht="11.85" customHeight="1" x14ac:dyDescent="0.25">
      <c r="A1698" s="239" t="s">
        <v>4233</v>
      </c>
      <c r="B1698" s="174">
        <v>3</v>
      </c>
      <c r="C1698" s="175">
        <v>3</v>
      </c>
      <c r="D1698" s="272" t="s">
        <v>708</v>
      </c>
      <c r="E1698" s="177" t="s">
        <v>646</v>
      </c>
      <c r="F1698" s="291" t="s">
        <v>4234</v>
      </c>
      <c r="H1698" s="180" t="s">
        <v>1348</v>
      </c>
      <c r="I1698" s="181" t="s">
        <v>1349</v>
      </c>
      <c r="J1698" s="180" t="s">
        <v>788</v>
      </c>
      <c r="M1698" s="253" t="s">
        <v>368</v>
      </c>
      <c r="N1698" s="186" t="s">
        <v>505</v>
      </c>
      <c r="O1698" s="187">
        <v>2009</v>
      </c>
      <c r="S1698" s="180">
        <f t="shared" si="1091"/>
        <v>6017</v>
      </c>
      <c r="T1698" s="180">
        <v>280</v>
      </c>
      <c r="Z1698" s="288"/>
      <c r="AA1698" s="288"/>
      <c r="AB1698" s="193" t="s">
        <v>708</v>
      </c>
      <c r="AF1698" s="288"/>
      <c r="AG1698" s="288"/>
      <c r="AH1698" s="195">
        <v>280</v>
      </c>
      <c r="AI1698" s="192">
        <v>6262</v>
      </c>
      <c r="AJ1698" s="192">
        <v>6541</v>
      </c>
      <c r="AK1698" s="255">
        <f t="shared" si="1092"/>
        <v>280</v>
      </c>
      <c r="AL1698" s="256" t="b">
        <f t="shared" si="1093"/>
        <v>0</v>
      </c>
      <c r="AO1698" s="276"/>
      <c r="AP1698" s="258" t="b">
        <f>MATCH($F1698,$F$2:$F1698,0)=ROW($F1698)-1</f>
        <v>1</v>
      </c>
      <c r="AV1698" s="174" t="s">
        <v>111</v>
      </c>
      <c r="AW1698" s="180"/>
      <c r="AY1698" s="259" t="str">
        <f t="shared" si="1094"/>
        <v>KF513712</v>
      </c>
      <c r="AZ1698" s="260" t="str">
        <f t="shared" si="1095"/>
        <v>3f.GBR.hum</v>
      </c>
      <c r="BA1698" s="260" t="str">
        <f t="shared" si="1096"/>
        <v>3f.GBR.hum.2009</v>
      </c>
      <c r="BB1698" s="200" t="str">
        <f t="shared" si="1097"/>
        <v>KF513712.HEV_EW208</v>
      </c>
      <c r="BC1698" s="201" t="str">
        <f t="shared" si="1098"/>
        <v>KF513712</v>
      </c>
      <c r="BD1698" s="201" t="str">
        <f t="shared" si="1099"/>
        <v>KF513712</v>
      </c>
      <c r="BE1698" s="200" t="str">
        <f t="shared" si="1100"/>
        <v>KF513712=</v>
      </c>
      <c r="BF1698" s="200" t="str">
        <f t="shared" si="1101"/>
        <v>KF513712=out</v>
      </c>
      <c r="BG1698" s="200" t="str">
        <f t="shared" si="1102"/>
        <v>KF513712=out</v>
      </c>
      <c r="BH1698" s="200" t="str">
        <f t="shared" si="1103"/>
        <v>KF513712=HEV_EW208</v>
      </c>
      <c r="BI1698" s="200" t="str">
        <f t="shared" si="1104"/>
        <v>KF513712=HEV_EW208. 3f.GBR.hum</v>
      </c>
      <c r="BJ1698" s="200" t="str">
        <f t="shared" si="1105"/>
        <v>KF513712=HEV_EW208. 3f.GBR.hum.2009</v>
      </c>
      <c r="BK1698" s="200" t="str">
        <f t="shared" si="1106"/>
        <v>KF513712=HEV_EW208. 3f.GBR.hum</v>
      </c>
      <c r="BL1698" s="200" t="str">
        <f t="shared" si="1107"/>
        <v>KF513712=3f.GBR.hum</v>
      </c>
      <c r="BM1698" s="200" t="str">
        <f t="shared" si="1108"/>
        <v>KF513712=3f</v>
      </c>
      <c r="BN1698" s="200" t="str">
        <f t="shared" si="1109"/>
        <v>KF513712=3feg</v>
      </c>
      <c r="BO1698" s="200" t="str">
        <f t="shared" si="1110"/>
        <v>KF513712=3</v>
      </c>
      <c r="BP1698" s="200" t="str">
        <f t="shared" si="1111"/>
        <v>3f=</v>
      </c>
      <c r="BQ1698" s="261" t="str">
        <f t="shared" si="1112"/>
        <v>KF513712</v>
      </c>
      <c r="BR1698" s="262" t="str">
        <f t="shared" si="1113"/>
        <v>HEV_EW208</v>
      </c>
      <c r="BS1698" s="263" t="str">
        <f t="shared" si="1114"/>
        <v>3f.GBR.hum.2009</v>
      </c>
      <c r="BT1698" s="264" t="str">
        <f t="shared" si="1115"/>
        <v/>
      </c>
      <c r="BU1698" s="264" t="str">
        <f t="shared" si="1116"/>
        <v/>
      </c>
      <c r="BV1698" s="264" t="str">
        <f t="shared" si="1117"/>
        <v/>
      </c>
      <c r="BW1698" s="264" t="str">
        <f t="shared" si="1118"/>
        <v/>
      </c>
      <c r="BX1698" s="264" t="str">
        <f t="shared" si="1119"/>
        <v/>
      </c>
      <c r="BY1698" s="265" t="str">
        <f t="shared" si="1120"/>
        <v>3f</v>
      </c>
      <c r="CA1698" s="207" t="s">
        <v>506</v>
      </c>
      <c r="CB1698" s="200" t="str">
        <f t="shared" si="1121"/>
        <v>xx</v>
      </c>
      <c r="CC1698" s="200" t="str">
        <f t="shared" si="1122"/>
        <v>Non_select</v>
      </c>
      <c r="CD1698" s="200" t="str">
        <f t="shared" si="1123"/>
        <v>xx</v>
      </c>
      <c r="CE1698" s="200" t="str">
        <f t="shared" si="1124"/>
        <v/>
      </c>
      <c r="CG1698" s="200" t="str">
        <f t="shared" si="1125"/>
        <v>KF513712</v>
      </c>
      <c r="CH1698" s="208" t="s">
        <v>360</v>
      </c>
      <c r="CI1698" s="208" t="s">
        <v>361</v>
      </c>
      <c r="CJ1698" s="208" t="s">
        <v>362</v>
      </c>
      <c r="CO1698" s="208"/>
      <c r="CV1698" s="268">
        <f t="shared" si="1090"/>
        <v>3</v>
      </c>
      <c r="CW1698" s="266" t="e">
        <v>#VALUE!</v>
      </c>
      <c r="CX1698" s="200" t="str">
        <f t="shared" si="1126"/>
        <v>Hepatitis E virus strain  , partial cds</v>
      </c>
    </row>
    <row r="1699" spans="1:102" ht="11.85" customHeight="1" x14ac:dyDescent="0.25">
      <c r="A1699" s="239" t="s">
        <v>4245</v>
      </c>
      <c r="B1699" s="174">
        <v>3</v>
      </c>
      <c r="C1699" s="175">
        <v>3</v>
      </c>
      <c r="D1699" s="272" t="s">
        <v>708</v>
      </c>
      <c r="E1699" s="177" t="s">
        <v>646</v>
      </c>
      <c r="F1699" s="291" t="s">
        <v>4246</v>
      </c>
      <c r="H1699" s="180" t="s">
        <v>1348</v>
      </c>
      <c r="I1699" s="181" t="s">
        <v>1349</v>
      </c>
      <c r="J1699" s="180" t="s">
        <v>788</v>
      </c>
      <c r="M1699" s="253" t="s">
        <v>368</v>
      </c>
      <c r="N1699" s="186" t="s">
        <v>505</v>
      </c>
      <c r="O1699" s="187">
        <v>2009</v>
      </c>
      <c r="S1699" s="180">
        <f t="shared" si="1091"/>
        <v>6017</v>
      </c>
      <c r="T1699" s="180">
        <v>280</v>
      </c>
      <c r="Y1699" s="288"/>
      <c r="Z1699" s="288"/>
      <c r="AA1699" s="288"/>
      <c r="AB1699" s="290" t="s">
        <v>708</v>
      </c>
      <c r="AE1699" s="288"/>
      <c r="AF1699" s="288"/>
      <c r="AG1699" s="288"/>
      <c r="AH1699" s="282">
        <v>280</v>
      </c>
      <c r="AI1699" s="192">
        <v>6262</v>
      </c>
      <c r="AJ1699" s="192">
        <v>6541</v>
      </c>
      <c r="AK1699" s="255">
        <f t="shared" si="1092"/>
        <v>280</v>
      </c>
      <c r="AL1699" s="256" t="b">
        <f t="shared" si="1093"/>
        <v>0</v>
      </c>
      <c r="AO1699" s="276"/>
      <c r="AP1699" s="258" t="b">
        <f>MATCH($F1699,$F$2:$F1699,0)=ROW($F1699)-1</f>
        <v>1</v>
      </c>
      <c r="AV1699" s="174" t="s">
        <v>111</v>
      </c>
      <c r="AW1699" s="243"/>
      <c r="AY1699" s="259" t="str">
        <f t="shared" si="1094"/>
        <v>KF513718</v>
      </c>
      <c r="AZ1699" s="260" t="str">
        <f t="shared" si="1095"/>
        <v>3f.GBR.hum</v>
      </c>
      <c r="BA1699" s="260" t="str">
        <f t="shared" si="1096"/>
        <v>3f.GBR.hum.2009</v>
      </c>
      <c r="BB1699" s="200" t="str">
        <f t="shared" si="1097"/>
        <v>KF513718.HEV_EW213</v>
      </c>
      <c r="BC1699" s="201" t="str">
        <f t="shared" si="1098"/>
        <v>KF513718</v>
      </c>
      <c r="BD1699" s="201" t="str">
        <f t="shared" si="1099"/>
        <v>KF513718</v>
      </c>
      <c r="BE1699" s="200" t="str">
        <f t="shared" si="1100"/>
        <v>KF513718=</v>
      </c>
      <c r="BF1699" s="200" t="str">
        <f t="shared" si="1101"/>
        <v>KF513718=out</v>
      </c>
      <c r="BG1699" s="200" t="str">
        <f t="shared" si="1102"/>
        <v>KF513718=out</v>
      </c>
      <c r="BH1699" s="200" t="str">
        <f t="shared" si="1103"/>
        <v>KF513718=HEV_EW213</v>
      </c>
      <c r="BI1699" s="200" t="str">
        <f t="shared" si="1104"/>
        <v>KF513718=HEV_EW213. 3f.GBR.hum</v>
      </c>
      <c r="BJ1699" s="200" t="str">
        <f t="shared" si="1105"/>
        <v>KF513718=HEV_EW213. 3f.GBR.hum.2009</v>
      </c>
      <c r="BK1699" s="200" t="str">
        <f t="shared" si="1106"/>
        <v>KF513718=HEV_EW213. 3f.GBR.hum</v>
      </c>
      <c r="BL1699" s="200" t="str">
        <f t="shared" si="1107"/>
        <v>KF513718=3f.GBR.hum</v>
      </c>
      <c r="BM1699" s="200" t="str">
        <f t="shared" si="1108"/>
        <v>KF513718=3f</v>
      </c>
      <c r="BN1699" s="200" t="str">
        <f t="shared" si="1109"/>
        <v>KF513718=3feg</v>
      </c>
      <c r="BO1699" s="200" t="str">
        <f t="shared" si="1110"/>
        <v>KF513718=3</v>
      </c>
      <c r="BP1699" s="200" t="str">
        <f t="shared" si="1111"/>
        <v>3f=</v>
      </c>
      <c r="BQ1699" s="261" t="str">
        <f t="shared" si="1112"/>
        <v>KF513718</v>
      </c>
      <c r="BR1699" s="262" t="str">
        <f t="shared" si="1113"/>
        <v>HEV_EW213</v>
      </c>
      <c r="BS1699" s="263" t="str">
        <f t="shared" si="1114"/>
        <v>3f.GBR.hum.2009</v>
      </c>
      <c r="BT1699" s="264" t="str">
        <f t="shared" si="1115"/>
        <v/>
      </c>
      <c r="BU1699" s="264" t="str">
        <f t="shared" si="1116"/>
        <v/>
      </c>
      <c r="BV1699" s="264" t="str">
        <f t="shared" si="1117"/>
        <v/>
      </c>
      <c r="BW1699" s="264" t="str">
        <f t="shared" si="1118"/>
        <v/>
      </c>
      <c r="BX1699" s="264" t="str">
        <f t="shared" si="1119"/>
        <v/>
      </c>
      <c r="BY1699" s="265" t="str">
        <f t="shared" si="1120"/>
        <v>3f</v>
      </c>
      <c r="CA1699" s="207" t="s">
        <v>506</v>
      </c>
      <c r="CB1699" s="200" t="str">
        <f t="shared" si="1121"/>
        <v>xx</v>
      </c>
      <c r="CC1699" s="200" t="str">
        <f t="shared" si="1122"/>
        <v>Non_select</v>
      </c>
      <c r="CD1699" s="200" t="str">
        <f t="shared" si="1123"/>
        <v>xx</v>
      </c>
      <c r="CE1699" s="200" t="str">
        <f t="shared" si="1124"/>
        <v/>
      </c>
      <c r="CG1699" s="200" t="str">
        <f t="shared" si="1125"/>
        <v>KF513718</v>
      </c>
      <c r="CH1699" s="208" t="s">
        <v>360</v>
      </c>
      <c r="CI1699" s="208" t="s">
        <v>361</v>
      </c>
      <c r="CJ1699" s="208" t="s">
        <v>362</v>
      </c>
      <c r="CO1699" s="208"/>
      <c r="CV1699" s="268">
        <f t="shared" si="1090"/>
        <v>3</v>
      </c>
      <c r="CW1699" s="266" t="e">
        <v>#VALUE!</v>
      </c>
      <c r="CX1699" s="200" t="str">
        <f t="shared" si="1126"/>
        <v>Hepatitis E virus strain  , partial cds</v>
      </c>
    </row>
    <row r="1700" spans="1:102" ht="11.85" customHeight="1" x14ac:dyDescent="0.25">
      <c r="A1700" s="239" t="s">
        <v>4247</v>
      </c>
      <c r="B1700" s="174">
        <v>3</v>
      </c>
      <c r="C1700" s="175">
        <v>3</v>
      </c>
      <c r="D1700" s="272" t="s">
        <v>708</v>
      </c>
      <c r="E1700" s="177" t="s">
        <v>646</v>
      </c>
      <c r="F1700" s="291" t="s">
        <v>4248</v>
      </c>
      <c r="H1700" s="180" t="s">
        <v>1348</v>
      </c>
      <c r="I1700" s="181" t="s">
        <v>1349</v>
      </c>
      <c r="J1700" s="180" t="s">
        <v>788</v>
      </c>
      <c r="M1700" s="253" t="s">
        <v>368</v>
      </c>
      <c r="N1700" s="186" t="s">
        <v>505</v>
      </c>
      <c r="O1700" s="187">
        <v>2009</v>
      </c>
      <c r="S1700" s="180">
        <f t="shared" si="1091"/>
        <v>6017</v>
      </c>
      <c r="T1700" s="180">
        <v>280</v>
      </c>
      <c r="Y1700" s="288"/>
      <c r="Z1700" s="288"/>
      <c r="AA1700" s="288"/>
      <c r="AB1700" s="290" t="s">
        <v>708</v>
      </c>
      <c r="AE1700" s="288"/>
      <c r="AG1700" s="288"/>
      <c r="AH1700" s="282">
        <v>280</v>
      </c>
      <c r="AI1700" s="192">
        <v>6262</v>
      </c>
      <c r="AJ1700" s="192">
        <v>6541</v>
      </c>
      <c r="AK1700" s="255">
        <f t="shared" si="1092"/>
        <v>280</v>
      </c>
      <c r="AL1700" s="256" t="b">
        <f t="shared" si="1093"/>
        <v>0</v>
      </c>
      <c r="AO1700" s="276"/>
      <c r="AP1700" s="258" t="b">
        <f>MATCH($F1700,$F$2:$F1700,0)=ROW($F1700)-1</f>
        <v>1</v>
      </c>
      <c r="AV1700" s="174" t="s">
        <v>111</v>
      </c>
      <c r="AW1700" s="180"/>
      <c r="AY1700" s="259" t="str">
        <f t="shared" si="1094"/>
        <v>KF513719</v>
      </c>
      <c r="AZ1700" s="260" t="str">
        <f t="shared" si="1095"/>
        <v>3f.GBR.hum</v>
      </c>
      <c r="BA1700" s="260" t="str">
        <f t="shared" si="1096"/>
        <v>3f.GBR.hum.2009</v>
      </c>
      <c r="BB1700" s="200" t="str">
        <f t="shared" si="1097"/>
        <v>KF513719.HEV_EW214</v>
      </c>
      <c r="BC1700" s="201" t="str">
        <f t="shared" si="1098"/>
        <v>KF513719</v>
      </c>
      <c r="BD1700" s="201" t="str">
        <f t="shared" si="1099"/>
        <v>KF513719</v>
      </c>
      <c r="BE1700" s="200" t="str">
        <f t="shared" si="1100"/>
        <v>KF513719=</v>
      </c>
      <c r="BF1700" s="200" t="str">
        <f t="shared" si="1101"/>
        <v>KF513719=out</v>
      </c>
      <c r="BG1700" s="200" t="str">
        <f t="shared" si="1102"/>
        <v>KF513719=out</v>
      </c>
      <c r="BH1700" s="200" t="str">
        <f t="shared" si="1103"/>
        <v>KF513719=HEV_EW214</v>
      </c>
      <c r="BI1700" s="200" t="str">
        <f t="shared" si="1104"/>
        <v>KF513719=HEV_EW214. 3f.GBR.hum</v>
      </c>
      <c r="BJ1700" s="200" t="str">
        <f t="shared" si="1105"/>
        <v>KF513719=HEV_EW214. 3f.GBR.hum.2009</v>
      </c>
      <c r="BK1700" s="200" t="str">
        <f t="shared" si="1106"/>
        <v>KF513719=HEV_EW214. 3f.GBR.hum</v>
      </c>
      <c r="BL1700" s="200" t="str">
        <f t="shared" si="1107"/>
        <v>KF513719=3f.GBR.hum</v>
      </c>
      <c r="BM1700" s="200" t="str">
        <f t="shared" si="1108"/>
        <v>KF513719=3f</v>
      </c>
      <c r="BN1700" s="200" t="str">
        <f t="shared" si="1109"/>
        <v>KF513719=3feg</v>
      </c>
      <c r="BO1700" s="200" t="str">
        <f t="shared" si="1110"/>
        <v>KF513719=3</v>
      </c>
      <c r="BP1700" s="200" t="str">
        <f t="shared" si="1111"/>
        <v>3f=</v>
      </c>
      <c r="BQ1700" s="261" t="str">
        <f t="shared" si="1112"/>
        <v>KF513719</v>
      </c>
      <c r="BR1700" s="262" t="str">
        <f t="shared" si="1113"/>
        <v>HEV_EW214</v>
      </c>
      <c r="BS1700" s="263" t="str">
        <f t="shared" si="1114"/>
        <v>3f.GBR.hum.2009</v>
      </c>
      <c r="BT1700" s="264" t="str">
        <f t="shared" si="1115"/>
        <v/>
      </c>
      <c r="BU1700" s="264" t="str">
        <f t="shared" si="1116"/>
        <v/>
      </c>
      <c r="BV1700" s="264" t="str">
        <f t="shared" si="1117"/>
        <v/>
      </c>
      <c r="BW1700" s="264" t="str">
        <f t="shared" si="1118"/>
        <v/>
      </c>
      <c r="BX1700" s="264" t="str">
        <f t="shared" si="1119"/>
        <v/>
      </c>
      <c r="BY1700" s="265" t="str">
        <f t="shared" si="1120"/>
        <v>3f</v>
      </c>
      <c r="CA1700" s="207" t="s">
        <v>506</v>
      </c>
      <c r="CB1700" s="200" t="str">
        <f t="shared" si="1121"/>
        <v>xx</v>
      </c>
      <c r="CC1700" s="200" t="str">
        <f t="shared" si="1122"/>
        <v>Non_select</v>
      </c>
      <c r="CD1700" s="200" t="str">
        <f t="shared" si="1123"/>
        <v>xx</v>
      </c>
      <c r="CE1700" s="200" t="str">
        <f t="shared" si="1124"/>
        <v/>
      </c>
      <c r="CG1700" s="200" t="str">
        <f t="shared" si="1125"/>
        <v>KF513719</v>
      </c>
      <c r="CH1700" s="208" t="s">
        <v>360</v>
      </c>
      <c r="CI1700" s="208" t="s">
        <v>361</v>
      </c>
      <c r="CJ1700" s="208" t="s">
        <v>362</v>
      </c>
      <c r="CO1700" s="208"/>
      <c r="CV1700" s="268">
        <f t="shared" si="1090"/>
        <v>3</v>
      </c>
      <c r="CW1700" s="266" t="e">
        <v>#VALUE!</v>
      </c>
      <c r="CX1700" s="200" t="str">
        <f t="shared" si="1126"/>
        <v>Hepatitis E virus strain  , partial cds</v>
      </c>
    </row>
    <row r="1701" spans="1:102" ht="11.85" customHeight="1" x14ac:dyDescent="0.25">
      <c r="A1701" s="239" t="s">
        <v>4261</v>
      </c>
      <c r="B1701" s="174">
        <v>3</v>
      </c>
      <c r="C1701" s="175">
        <v>3</v>
      </c>
      <c r="D1701" s="272" t="s">
        <v>708</v>
      </c>
      <c r="E1701" s="177" t="s">
        <v>646</v>
      </c>
      <c r="F1701" s="291" t="s">
        <v>4262</v>
      </c>
      <c r="H1701" s="180" t="s">
        <v>1348</v>
      </c>
      <c r="I1701" s="181" t="s">
        <v>1349</v>
      </c>
      <c r="J1701" s="243" t="s">
        <v>788</v>
      </c>
      <c r="M1701" s="253" t="s">
        <v>368</v>
      </c>
      <c r="N1701" s="186" t="s">
        <v>505</v>
      </c>
      <c r="O1701" s="187">
        <v>2009</v>
      </c>
      <c r="S1701" s="180">
        <f t="shared" si="1091"/>
        <v>6017</v>
      </c>
      <c r="T1701" s="180">
        <v>280</v>
      </c>
      <c r="Y1701" s="288"/>
      <c r="Z1701" s="288"/>
      <c r="AA1701" s="288"/>
      <c r="AB1701" s="193" t="s">
        <v>708</v>
      </c>
      <c r="AE1701" s="288"/>
      <c r="AF1701" s="288"/>
      <c r="AG1701" s="288"/>
      <c r="AH1701" s="195">
        <v>280</v>
      </c>
      <c r="AI1701" s="192">
        <v>6262</v>
      </c>
      <c r="AJ1701" s="192">
        <v>6541</v>
      </c>
      <c r="AK1701" s="255">
        <f t="shared" si="1092"/>
        <v>280</v>
      </c>
      <c r="AL1701" s="256" t="b">
        <f t="shared" si="1093"/>
        <v>0</v>
      </c>
      <c r="AO1701" s="276"/>
      <c r="AP1701" s="258" t="b">
        <f>MATCH($F1701,$F$2:$F1701,0)=ROW($F1701)-1</f>
        <v>1</v>
      </c>
      <c r="AU1701" s="272"/>
      <c r="AV1701" s="174" t="s">
        <v>111</v>
      </c>
      <c r="AW1701" s="180"/>
      <c r="AY1701" s="259" t="str">
        <f t="shared" si="1094"/>
        <v>KF513726</v>
      </c>
      <c r="AZ1701" s="260" t="str">
        <f t="shared" si="1095"/>
        <v>3f.GBR.hum</v>
      </c>
      <c r="BA1701" s="260" t="str">
        <f t="shared" si="1096"/>
        <v>3f.GBR.hum.2009</v>
      </c>
      <c r="BB1701" s="200" t="str">
        <f t="shared" si="1097"/>
        <v>KF513726.HEV_EW220</v>
      </c>
      <c r="BC1701" s="201" t="str">
        <f t="shared" si="1098"/>
        <v>KF513726</v>
      </c>
      <c r="BD1701" s="201" t="str">
        <f t="shared" si="1099"/>
        <v>KF513726</v>
      </c>
      <c r="BE1701" s="200" t="str">
        <f t="shared" si="1100"/>
        <v>KF513726=</v>
      </c>
      <c r="BF1701" s="200" t="str">
        <f t="shared" si="1101"/>
        <v>KF513726=out</v>
      </c>
      <c r="BG1701" s="200" t="str">
        <f t="shared" si="1102"/>
        <v>KF513726=out</v>
      </c>
      <c r="BH1701" s="200" t="str">
        <f t="shared" si="1103"/>
        <v>KF513726=HEV_EW220</v>
      </c>
      <c r="BI1701" s="200" t="str">
        <f t="shared" si="1104"/>
        <v>KF513726=HEV_EW220. 3f.GBR.hum</v>
      </c>
      <c r="BJ1701" s="200" t="str">
        <f t="shared" si="1105"/>
        <v>KF513726=HEV_EW220. 3f.GBR.hum.2009</v>
      </c>
      <c r="BK1701" s="200" t="str">
        <f t="shared" si="1106"/>
        <v>KF513726=HEV_EW220. 3f.GBR.hum</v>
      </c>
      <c r="BL1701" s="200" t="str">
        <f t="shared" si="1107"/>
        <v>KF513726=3f.GBR.hum</v>
      </c>
      <c r="BM1701" s="200" t="str">
        <f t="shared" si="1108"/>
        <v>KF513726=3f</v>
      </c>
      <c r="BN1701" s="200" t="str">
        <f t="shared" si="1109"/>
        <v>KF513726=3feg</v>
      </c>
      <c r="BO1701" s="200" t="str">
        <f t="shared" si="1110"/>
        <v>KF513726=3</v>
      </c>
      <c r="BP1701" s="200" t="str">
        <f t="shared" si="1111"/>
        <v>3f=</v>
      </c>
      <c r="BQ1701" s="261" t="str">
        <f t="shared" si="1112"/>
        <v>KF513726</v>
      </c>
      <c r="BR1701" s="262" t="str">
        <f t="shared" si="1113"/>
        <v>HEV_EW220</v>
      </c>
      <c r="BS1701" s="263" t="str">
        <f t="shared" si="1114"/>
        <v>3f.GBR.hum.2009</v>
      </c>
      <c r="BT1701" s="264" t="str">
        <f t="shared" si="1115"/>
        <v/>
      </c>
      <c r="BU1701" s="264" t="str">
        <f t="shared" si="1116"/>
        <v/>
      </c>
      <c r="BV1701" s="264" t="str">
        <f t="shared" si="1117"/>
        <v/>
      </c>
      <c r="BW1701" s="264" t="str">
        <f t="shared" si="1118"/>
        <v/>
      </c>
      <c r="BX1701" s="264" t="str">
        <f t="shared" si="1119"/>
        <v/>
      </c>
      <c r="BY1701" s="265" t="str">
        <f t="shared" si="1120"/>
        <v>3f</v>
      </c>
      <c r="CA1701" s="207" t="s">
        <v>506</v>
      </c>
      <c r="CB1701" s="200" t="str">
        <f t="shared" si="1121"/>
        <v>xx</v>
      </c>
      <c r="CC1701" s="200" t="str">
        <f t="shared" si="1122"/>
        <v>Non_select</v>
      </c>
      <c r="CD1701" s="200" t="str">
        <f t="shared" si="1123"/>
        <v>xx</v>
      </c>
      <c r="CE1701" s="200" t="str">
        <f t="shared" si="1124"/>
        <v/>
      </c>
      <c r="CG1701" s="200" t="str">
        <f t="shared" si="1125"/>
        <v>KF513726</v>
      </c>
      <c r="CH1701" s="208" t="s">
        <v>360</v>
      </c>
      <c r="CI1701" s="208" t="s">
        <v>361</v>
      </c>
      <c r="CJ1701" s="208" t="s">
        <v>362</v>
      </c>
      <c r="CO1701" s="208"/>
      <c r="CV1701" s="268">
        <f t="shared" si="1090"/>
        <v>3</v>
      </c>
      <c r="CW1701" s="266" t="e">
        <v>#VALUE!</v>
      </c>
      <c r="CX1701" s="200" t="str">
        <f t="shared" si="1126"/>
        <v>Hepatitis E virus strain  , partial cds</v>
      </c>
    </row>
    <row r="1702" spans="1:102" ht="11.85" customHeight="1" x14ac:dyDescent="0.25">
      <c r="A1702" s="239" t="s">
        <v>4265</v>
      </c>
      <c r="B1702" s="174">
        <v>3</v>
      </c>
      <c r="C1702" s="175">
        <v>3</v>
      </c>
      <c r="D1702" s="272" t="s">
        <v>708</v>
      </c>
      <c r="E1702" s="177" t="s">
        <v>646</v>
      </c>
      <c r="F1702" s="291" t="s">
        <v>4266</v>
      </c>
      <c r="H1702" s="180" t="s">
        <v>1348</v>
      </c>
      <c r="I1702" s="181" t="s">
        <v>1349</v>
      </c>
      <c r="J1702" s="180" t="s">
        <v>788</v>
      </c>
      <c r="M1702" s="253" t="s">
        <v>368</v>
      </c>
      <c r="N1702" s="270" t="s">
        <v>505</v>
      </c>
      <c r="O1702" s="187">
        <v>2009</v>
      </c>
      <c r="S1702" s="180">
        <f t="shared" si="1091"/>
        <v>6017</v>
      </c>
      <c r="T1702" s="243">
        <v>280</v>
      </c>
      <c r="X1702" s="275"/>
      <c r="Y1702" s="288"/>
      <c r="Z1702" s="288"/>
      <c r="AA1702" s="288"/>
      <c r="AB1702" s="290" t="s">
        <v>708</v>
      </c>
      <c r="AE1702" s="288"/>
      <c r="AF1702" s="288"/>
      <c r="AG1702" s="288"/>
      <c r="AH1702" s="195">
        <v>280</v>
      </c>
      <c r="AI1702" s="192">
        <v>6262</v>
      </c>
      <c r="AJ1702" s="288">
        <v>6541</v>
      </c>
      <c r="AK1702" s="255">
        <f t="shared" si="1092"/>
        <v>280</v>
      </c>
      <c r="AL1702" s="256" t="b">
        <f t="shared" si="1093"/>
        <v>0</v>
      </c>
      <c r="AO1702" s="276"/>
      <c r="AP1702" s="258" t="b">
        <f>MATCH($F1702,$F$2:$F1702,0)=ROW($F1702)-1</f>
        <v>1</v>
      </c>
      <c r="AV1702" s="174" t="s">
        <v>111</v>
      </c>
      <c r="AW1702" s="243"/>
      <c r="AY1702" s="259" t="str">
        <f t="shared" si="1094"/>
        <v>KF513728</v>
      </c>
      <c r="AZ1702" s="260" t="str">
        <f t="shared" si="1095"/>
        <v>3f.GBR.hum</v>
      </c>
      <c r="BA1702" s="260" t="str">
        <f t="shared" si="1096"/>
        <v>3f.GBR.hum.2009</v>
      </c>
      <c r="BB1702" s="200" t="str">
        <f t="shared" si="1097"/>
        <v>KF513728.HEV_EW222</v>
      </c>
      <c r="BC1702" s="201" t="str">
        <f t="shared" si="1098"/>
        <v>KF513728</v>
      </c>
      <c r="BD1702" s="201" t="str">
        <f t="shared" si="1099"/>
        <v>KF513728</v>
      </c>
      <c r="BE1702" s="200" t="str">
        <f t="shared" si="1100"/>
        <v>KF513728=</v>
      </c>
      <c r="BF1702" s="200" t="str">
        <f t="shared" si="1101"/>
        <v>KF513728=out</v>
      </c>
      <c r="BG1702" s="200" t="str">
        <f t="shared" si="1102"/>
        <v>KF513728=out</v>
      </c>
      <c r="BH1702" s="200" t="str">
        <f t="shared" si="1103"/>
        <v>KF513728=HEV_EW222</v>
      </c>
      <c r="BI1702" s="200" t="str">
        <f t="shared" si="1104"/>
        <v>KF513728=HEV_EW222. 3f.GBR.hum</v>
      </c>
      <c r="BJ1702" s="200" t="str">
        <f t="shared" si="1105"/>
        <v>KF513728=HEV_EW222. 3f.GBR.hum.2009</v>
      </c>
      <c r="BK1702" s="200" t="str">
        <f t="shared" si="1106"/>
        <v>KF513728=HEV_EW222. 3f.GBR.hum</v>
      </c>
      <c r="BL1702" s="200" t="str">
        <f t="shared" si="1107"/>
        <v>KF513728=3f.GBR.hum</v>
      </c>
      <c r="BM1702" s="200" t="str">
        <f t="shared" si="1108"/>
        <v>KF513728=3f</v>
      </c>
      <c r="BN1702" s="200" t="str">
        <f t="shared" si="1109"/>
        <v>KF513728=3feg</v>
      </c>
      <c r="BO1702" s="200" t="str">
        <f t="shared" si="1110"/>
        <v>KF513728=3</v>
      </c>
      <c r="BP1702" s="200" t="str">
        <f t="shared" si="1111"/>
        <v>3f=</v>
      </c>
      <c r="BQ1702" s="261" t="str">
        <f t="shared" si="1112"/>
        <v>KF513728</v>
      </c>
      <c r="BR1702" s="262" t="str">
        <f t="shared" si="1113"/>
        <v>HEV_EW222</v>
      </c>
      <c r="BS1702" s="263" t="str">
        <f t="shared" si="1114"/>
        <v>3f.GBR.hum.2009</v>
      </c>
      <c r="BT1702" s="264" t="str">
        <f t="shared" si="1115"/>
        <v/>
      </c>
      <c r="BU1702" s="264" t="str">
        <f t="shared" si="1116"/>
        <v/>
      </c>
      <c r="BV1702" s="264" t="str">
        <f t="shared" si="1117"/>
        <v/>
      </c>
      <c r="BW1702" s="264" t="str">
        <f t="shared" si="1118"/>
        <v/>
      </c>
      <c r="BX1702" s="264" t="str">
        <f t="shared" si="1119"/>
        <v/>
      </c>
      <c r="BY1702" s="265" t="str">
        <f t="shared" si="1120"/>
        <v>3f</v>
      </c>
      <c r="CA1702" s="207" t="s">
        <v>506</v>
      </c>
      <c r="CB1702" s="200" t="str">
        <f t="shared" si="1121"/>
        <v>xx</v>
      </c>
      <c r="CC1702" s="200" t="str">
        <f t="shared" si="1122"/>
        <v>Non_select</v>
      </c>
      <c r="CD1702" s="200" t="str">
        <f t="shared" si="1123"/>
        <v>xx</v>
      </c>
      <c r="CE1702" s="200" t="str">
        <f t="shared" si="1124"/>
        <v/>
      </c>
      <c r="CG1702" s="200" t="str">
        <f t="shared" si="1125"/>
        <v>KF513728</v>
      </c>
      <c r="CH1702" s="208" t="s">
        <v>360</v>
      </c>
      <c r="CI1702" s="208" t="s">
        <v>361</v>
      </c>
      <c r="CJ1702" s="208" t="s">
        <v>362</v>
      </c>
      <c r="CO1702" s="208"/>
      <c r="CV1702" s="268">
        <f t="shared" si="1090"/>
        <v>3</v>
      </c>
      <c r="CW1702" s="266" t="e">
        <v>#VALUE!</v>
      </c>
      <c r="CX1702" s="200" t="str">
        <f t="shared" si="1126"/>
        <v>Hepatitis E virus strain  , partial cds</v>
      </c>
    </row>
    <row r="1703" spans="1:102" ht="11.85" customHeight="1" x14ac:dyDescent="0.25">
      <c r="A1703" s="239" t="s">
        <v>4269</v>
      </c>
      <c r="B1703" s="174">
        <v>3</v>
      </c>
      <c r="C1703" s="175">
        <v>3</v>
      </c>
      <c r="D1703" s="272" t="s">
        <v>708</v>
      </c>
      <c r="E1703" s="177" t="s">
        <v>646</v>
      </c>
      <c r="F1703" s="291" t="s">
        <v>4270</v>
      </c>
      <c r="H1703" s="180" t="s">
        <v>1348</v>
      </c>
      <c r="I1703" s="181" t="s">
        <v>1349</v>
      </c>
      <c r="J1703" s="180" t="s">
        <v>788</v>
      </c>
      <c r="M1703" s="253" t="s">
        <v>368</v>
      </c>
      <c r="N1703" s="186" t="s">
        <v>505</v>
      </c>
      <c r="O1703" s="187">
        <v>2009</v>
      </c>
      <c r="S1703" s="180">
        <f t="shared" si="1091"/>
        <v>6017</v>
      </c>
      <c r="T1703" s="243">
        <v>280</v>
      </c>
      <c r="Y1703" s="288"/>
      <c r="Z1703" s="288"/>
      <c r="AA1703" s="288"/>
      <c r="AB1703" s="193" t="s">
        <v>708</v>
      </c>
      <c r="AE1703" s="288"/>
      <c r="AF1703" s="288"/>
      <c r="AH1703" s="195">
        <v>280</v>
      </c>
      <c r="AI1703" s="192">
        <v>6262</v>
      </c>
      <c r="AJ1703" s="192">
        <v>6541</v>
      </c>
      <c r="AK1703" s="255">
        <f t="shared" si="1092"/>
        <v>280</v>
      </c>
      <c r="AL1703" s="256" t="b">
        <f t="shared" si="1093"/>
        <v>0</v>
      </c>
      <c r="AO1703" s="276"/>
      <c r="AP1703" s="258" t="b">
        <f>MATCH($F1703,$F$2:$F1703,0)=ROW($F1703)-1</f>
        <v>1</v>
      </c>
      <c r="AU1703" s="272"/>
      <c r="AV1703" s="174" t="s">
        <v>111</v>
      </c>
      <c r="AW1703" s="180"/>
      <c r="AY1703" s="259" t="str">
        <f t="shared" si="1094"/>
        <v>KF513730</v>
      </c>
      <c r="AZ1703" s="260" t="str">
        <f t="shared" si="1095"/>
        <v>3f.GBR.hum</v>
      </c>
      <c r="BA1703" s="260" t="str">
        <f t="shared" si="1096"/>
        <v>3f.GBR.hum.2009</v>
      </c>
      <c r="BB1703" s="200" t="str">
        <f t="shared" si="1097"/>
        <v>KF513730.HEV_EW224</v>
      </c>
      <c r="BC1703" s="201" t="str">
        <f t="shared" si="1098"/>
        <v>KF513730</v>
      </c>
      <c r="BD1703" s="201" t="str">
        <f t="shared" si="1099"/>
        <v>KF513730</v>
      </c>
      <c r="BE1703" s="200" t="str">
        <f t="shared" si="1100"/>
        <v>KF513730=</v>
      </c>
      <c r="BF1703" s="200" t="str">
        <f t="shared" si="1101"/>
        <v>KF513730=out</v>
      </c>
      <c r="BG1703" s="200" t="str">
        <f t="shared" si="1102"/>
        <v>KF513730=out</v>
      </c>
      <c r="BH1703" s="200" t="str">
        <f t="shared" si="1103"/>
        <v>KF513730=HEV_EW224</v>
      </c>
      <c r="BI1703" s="200" t="str">
        <f t="shared" si="1104"/>
        <v>KF513730=HEV_EW224. 3f.GBR.hum</v>
      </c>
      <c r="BJ1703" s="200" t="str">
        <f t="shared" si="1105"/>
        <v>KF513730=HEV_EW224. 3f.GBR.hum.2009</v>
      </c>
      <c r="BK1703" s="200" t="str">
        <f t="shared" si="1106"/>
        <v>KF513730=HEV_EW224. 3f.GBR.hum</v>
      </c>
      <c r="BL1703" s="200" t="str">
        <f t="shared" si="1107"/>
        <v>KF513730=3f.GBR.hum</v>
      </c>
      <c r="BM1703" s="200" t="str">
        <f t="shared" si="1108"/>
        <v>KF513730=3f</v>
      </c>
      <c r="BN1703" s="200" t="str">
        <f t="shared" si="1109"/>
        <v>KF513730=3feg</v>
      </c>
      <c r="BO1703" s="200" t="str">
        <f t="shared" si="1110"/>
        <v>KF513730=3</v>
      </c>
      <c r="BP1703" s="200" t="str">
        <f t="shared" si="1111"/>
        <v>3f=</v>
      </c>
      <c r="BQ1703" s="261" t="str">
        <f t="shared" si="1112"/>
        <v>KF513730</v>
      </c>
      <c r="BR1703" s="262" t="str">
        <f t="shared" si="1113"/>
        <v>HEV_EW224</v>
      </c>
      <c r="BS1703" s="263" t="str">
        <f t="shared" si="1114"/>
        <v>3f.GBR.hum.2009</v>
      </c>
      <c r="BT1703" s="264" t="str">
        <f t="shared" si="1115"/>
        <v/>
      </c>
      <c r="BU1703" s="264" t="str">
        <f t="shared" si="1116"/>
        <v/>
      </c>
      <c r="BV1703" s="264" t="str">
        <f t="shared" si="1117"/>
        <v/>
      </c>
      <c r="BW1703" s="264" t="str">
        <f t="shared" si="1118"/>
        <v/>
      </c>
      <c r="BX1703" s="264" t="str">
        <f t="shared" si="1119"/>
        <v/>
      </c>
      <c r="BY1703" s="265" t="str">
        <f t="shared" si="1120"/>
        <v>3f</v>
      </c>
      <c r="CA1703" s="207" t="s">
        <v>506</v>
      </c>
      <c r="CB1703" s="200" t="str">
        <f t="shared" si="1121"/>
        <v>xx</v>
      </c>
      <c r="CC1703" s="200" t="str">
        <f t="shared" si="1122"/>
        <v>Non_select</v>
      </c>
      <c r="CD1703" s="200" t="str">
        <f t="shared" si="1123"/>
        <v>xx</v>
      </c>
      <c r="CE1703" s="200" t="str">
        <f t="shared" si="1124"/>
        <v/>
      </c>
      <c r="CG1703" s="200" t="str">
        <f t="shared" si="1125"/>
        <v>KF513730</v>
      </c>
      <c r="CH1703" s="208" t="s">
        <v>360</v>
      </c>
      <c r="CI1703" s="208" t="s">
        <v>361</v>
      </c>
      <c r="CJ1703" s="208" t="s">
        <v>362</v>
      </c>
      <c r="CO1703" s="208"/>
      <c r="CV1703" s="268">
        <f t="shared" si="1090"/>
        <v>3</v>
      </c>
      <c r="CW1703" s="266" t="e">
        <v>#VALUE!</v>
      </c>
      <c r="CX1703" s="200" t="str">
        <f t="shared" si="1126"/>
        <v>Hepatitis E virus strain  , partial cds</v>
      </c>
    </row>
    <row r="1704" spans="1:102" ht="11.85" customHeight="1" x14ac:dyDescent="0.25">
      <c r="A1704" s="239" t="s">
        <v>4289</v>
      </c>
      <c r="B1704" s="174">
        <v>3</v>
      </c>
      <c r="C1704" s="175">
        <v>3</v>
      </c>
      <c r="D1704" s="272" t="s">
        <v>708</v>
      </c>
      <c r="E1704" s="177" t="s">
        <v>646</v>
      </c>
      <c r="F1704" s="291" t="s">
        <v>4290</v>
      </c>
      <c r="H1704" s="180" t="s">
        <v>1348</v>
      </c>
      <c r="I1704" s="181" t="s">
        <v>1349</v>
      </c>
      <c r="J1704" s="180" t="s">
        <v>788</v>
      </c>
      <c r="M1704" s="253" t="s">
        <v>368</v>
      </c>
      <c r="N1704" s="186" t="s">
        <v>505</v>
      </c>
      <c r="O1704" s="187">
        <v>2010</v>
      </c>
      <c r="S1704" s="180">
        <f t="shared" si="1091"/>
        <v>6017</v>
      </c>
      <c r="T1704" s="243">
        <v>280</v>
      </c>
      <c r="Y1704" s="288"/>
      <c r="Z1704" s="288"/>
      <c r="AA1704" s="288"/>
      <c r="AB1704" s="193" t="s">
        <v>708</v>
      </c>
      <c r="AH1704" s="195">
        <v>280</v>
      </c>
      <c r="AI1704" s="192">
        <v>6262</v>
      </c>
      <c r="AJ1704" s="192">
        <v>6541</v>
      </c>
      <c r="AK1704" s="255">
        <f t="shared" si="1092"/>
        <v>280</v>
      </c>
      <c r="AL1704" s="256" t="b">
        <f t="shared" si="1093"/>
        <v>0</v>
      </c>
      <c r="AO1704" s="276"/>
      <c r="AP1704" s="258" t="b">
        <f>MATCH($F1704,$F$2:$F1704,0)=ROW($F1704)-1</f>
        <v>1</v>
      </c>
      <c r="AV1704" s="174" t="s">
        <v>111</v>
      </c>
      <c r="AW1704" s="180"/>
      <c r="AY1704" s="259" t="str">
        <f t="shared" si="1094"/>
        <v>KF513740</v>
      </c>
      <c r="AZ1704" s="260" t="str">
        <f t="shared" si="1095"/>
        <v>3f.GBR.hum</v>
      </c>
      <c r="BA1704" s="260" t="str">
        <f t="shared" si="1096"/>
        <v>3f.GBR.hum.2010</v>
      </c>
      <c r="BB1704" s="200" t="str">
        <f t="shared" si="1097"/>
        <v>KF513740.HEV_EW233</v>
      </c>
      <c r="BC1704" s="201" t="str">
        <f t="shared" si="1098"/>
        <v>KF513740</v>
      </c>
      <c r="BD1704" s="201" t="str">
        <f t="shared" si="1099"/>
        <v>KF513740</v>
      </c>
      <c r="BE1704" s="200" t="str">
        <f t="shared" si="1100"/>
        <v>KF513740=</v>
      </c>
      <c r="BF1704" s="200" t="str">
        <f t="shared" si="1101"/>
        <v>KF513740=out</v>
      </c>
      <c r="BG1704" s="200" t="str">
        <f t="shared" si="1102"/>
        <v>KF513740=out</v>
      </c>
      <c r="BH1704" s="200" t="str">
        <f t="shared" si="1103"/>
        <v>KF513740=HEV_EW233</v>
      </c>
      <c r="BI1704" s="200" t="str">
        <f t="shared" si="1104"/>
        <v>KF513740=HEV_EW233. 3f.GBR.hum</v>
      </c>
      <c r="BJ1704" s="200" t="str">
        <f t="shared" si="1105"/>
        <v>KF513740=HEV_EW233. 3f.GBR.hum.2010</v>
      </c>
      <c r="BK1704" s="200" t="str">
        <f t="shared" si="1106"/>
        <v>KF513740=HEV_EW233. 3f.GBR.hum</v>
      </c>
      <c r="BL1704" s="200" t="str">
        <f t="shared" si="1107"/>
        <v>KF513740=3f.GBR.hum</v>
      </c>
      <c r="BM1704" s="200" t="str">
        <f t="shared" si="1108"/>
        <v>KF513740=3f</v>
      </c>
      <c r="BN1704" s="200" t="str">
        <f t="shared" si="1109"/>
        <v>KF513740=3feg</v>
      </c>
      <c r="BO1704" s="200" t="str">
        <f t="shared" si="1110"/>
        <v>KF513740=3</v>
      </c>
      <c r="BP1704" s="200" t="str">
        <f t="shared" si="1111"/>
        <v>3f=</v>
      </c>
      <c r="BQ1704" s="261" t="str">
        <f t="shared" si="1112"/>
        <v>KF513740</v>
      </c>
      <c r="BR1704" s="262" t="str">
        <f t="shared" si="1113"/>
        <v>HEV_EW233</v>
      </c>
      <c r="BS1704" s="263" t="str">
        <f t="shared" si="1114"/>
        <v>3f.GBR.hum.2010</v>
      </c>
      <c r="BT1704" s="264" t="str">
        <f t="shared" si="1115"/>
        <v/>
      </c>
      <c r="BU1704" s="264" t="str">
        <f t="shared" si="1116"/>
        <v/>
      </c>
      <c r="BV1704" s="264" t="str">
        <f t="shared" si="1117"/>
        <v/>
      </c>
      <c r="BW1704" s="264" t="str">
        <f t="shared" si="1118"/>
        <v/>
      </c>
      <c r="BX1704" s="264" t="str">
        <f t="shared" si="1119"/>
        <v/>
      </c>
      <c r="BY1704" s="265" t="str">
        <f t="shared" si="1120"/>
        <v>3f</v>
      </c>
      <c r="CA1704" s="207" t="s">
        <v>506</v>
      </c>
      <c r="CB1704" s="200" t="str">
        <f t="shared" si="1121"/>
        <v>xx</v>
      </c>
      <c r="CC1704" s="200" t="str">
        <f t="shared" si="1122"/>
        <v>Non_select</v>
      </c>
      <c r="CD1704" s="200" t="str">
        <f t="shared" si="1123"/>
        <v>xx</v>
      </c>
      <c r="CE1704" s="200" t="str">
        <f t="shared" si="1124"/>
        <v/>
      </c>
      <c r="CG1704" s="200" t="str">
        <f t="shared" si="1125"/>
        <v>KF513740</v>
      </c>
      <c r="CH1704" s="208" t="s">
        <v>360</v>
      </c>
      <c r="CI1704" s="208" t="s">
        <v>361</v>
      </c>
      <c r="CJ1704" s="208" t="s">
        <v>362</v>
      </c>
      <c r="CO1704" s="208"/>
      <c r="CV1704" s="268">
        <f t="shared" si="1090"/>
        <v>3</v>
      </c>
      <c r="CW1704" s="266" t="str">
        <f>D1703</f>
        <v>3f</v>
      </c>
      <c r="CX1704" s="200" t="str">
        <f t="shared" si="1126"/>
        <v>Hepatitis E virus strain  , partial cds</v>
      </c>
    </row>
    <row r="1705" spans="1:102" ht="11.85" customHeight="1" x14ac:dyDescent="0.25">
      <c r="A1705" s="239" t="s">
        <v>4309</v>
      </c>
      <c r="B1705" s="174">
        <v>3</v>
      </c>
      <c r="C1705" s="175">
        <v>3</v>
      </c>
      <c r="D1705" s="272" t="s">
        <v>708</v>
      </c>
      <c r="E1705" s="177" t="s">
        <v>646</v>
      </c>
      <c r="F1705" s="291" t="s">
        <v>4310</v>
      </c>
      <c r="H1705" s="180" t="s">
        <v>1348</v>
      </c>
      <c r="I1705" s="181" t="s">
        <v>1349</v>
      </c>
      <c r="J1705" s="180" t="s">
        <v>788</v>
      </c>
      <c r="M1705" s="253" t="s">
        <v>368</v>
      </c>
      <c r="N1705" s="186" t="s">
        <v>505</v>
      </c>
      <c r="O1705" s="187">
        <v>2010</v>
      </c>
      <c r="S1705" s="180">
        <f t="shared" si="1091"/>
        <v>6017</v>
      </c>
      <c r="T1705" s="243">
        <v>280</v>
      </c>
      <c r="X1705" s="275"/>
      <c r="AB1705" s="193" t="s">
        <v>708</v>
      </c>
      <c r="AH1705" s="282">
        <v>280</v>
      </c>
      <c r="AI1705" s="192">
        <v>6262</v>
      </c>
      <c r="AJ1705" s="192">
        <v>6541</v>
      </c>
      <c r="AK1705" s="255">
        <f t="shared" si="1092"/>
        <v>280</v>
      </c>
      <c r="AL1705" s="256" t="b">
        <f t="shared" si="1093"/>
        <v>0</v>
      </c>
      <c r="AO1705" s="276"/>
      <c r="AP1705" s="258" t="b">
        <f>MATCH($F1705,$F$2:$F1705,0)=ROW($F1705)-1</f>
        <v>1</v>
      </c>
      <c r="AV1705" s="174" t="s">
        <v>111</v>
      </c>
      <c r="AW1705" s="243"/>
      <c r="AY1705" s="259" t="str">
        <f t="shared" si="1094"/>
        <v>KF513750</v>
      </c>
      <c r="AZ1705" s="260" t="str">
        <f t="shared" si="1095"/>
        <v>3f.GBR.hum</v>
      </c>
      <c r="BA1705" s="260" t="str">
        <f t="shared" si="1096"/>
        <v>3f.GBR.hum.2010</v>
      </c>
      <c r="BB1705" s="200" t="str">
        <f t="shared" si="1097"/>
        <v>KF513750.HEV_EW242</v>
      </c>
      <c r="BC1705" s="201" t="str">
        <f t="shared" si="1098"/>
        <v>KF513750</v>
      </c>
      <c r="BD1705" s="201" t="str">
        <f t="shared" si="1099"/>
        <v>KF513750</v>
      </c>
      <c r="BE1705" s="200" t="str">
        <f t="shared" si="1100"/>
        <v>KF513750=</v>
      </c>
      <c r="BF1705" s="200" t="str">
        <f t="shared" si="1101"/>
        <v>KF513750=out</v>
      </c>
      <c r="BG1705" s="200" t="str">
        <f t="shared" si="1102"/>
        <v>KF513750=out</v>
      </c>
      <c r="BH1705" s="200" t="str">
        <f t="shared" si="1103"/>
        <v>KF513750=HEV_EW242</v>
      </c>
      <c r="BI1705" s="200" t="str">
        <f t="shared" si="1104"/>
        <v>KF513750=HEV_EW242. 3f.GBR.hum</v>
      </c>
      <c r="BJ1705" s="200" t="str">
        <f t="shared" si="1105"/>
        <v>KF513750=HEV_EW242. 3f.GBR.hum.2010</v>
      </c>
      <c r="BK1705" s="200" t="str">
        <f t="shared" si="1106"/>
        <v>KF513750=HEV_EW242. 3f.GBR.hum</v>
      </c>
      <c r="BL1705" s="200" t="str">
        <f t="shared" si="1107"/>
        <v>KF513750=3f.GBR.hum</v>
      </c>
      <c r="BM1705" s="200" t="str">
        <f t="shared" si="1108"/>
        <v>KF513750=3f</v>
      </c>
      <c r="BN1705" s="200" t="str">
        <f t="shared" si="1109"/>
        <v>KF513750=3feg</v>
      </c>
      <c r="BO1705" s="200" t="str">
        <f t="shared" si="1110"/>
        <v>KF513750=3</v>
      </c>
      <c r="BP1705" s="200" t="str">
        <f t="shared" si="1111"/>
        <v>3f=</v>
      </c>
      <c r="BQ1705" s="261" t="str">
        <f t="shared" si="1112"/>
        <v>KF513750</v>
      </c>
      <c r="BR1705" s="262" t="str">
        <f t="shared" si="1113"/>
        <v>HEV_EW242</v>
      </c>
      <c r="BS1705" s="263" t="str">
        <f t="shared" si="1114"/>
        <v>3f.GBR.hum.2010</v>
      </c>
      <c r="BT1705" s="264" t="str">
        <f t="shared" si="1115"/>
        <v/>
      </c>
      <c r="BU1705" s="264" t="str">
        <f t="shared" si="1116"/>
        <v/>
      </c>
      <c r="BV1705" s="264" t="str">
        <f t="shared" si="1117"/>
        <v/>
      </c>
      <c r="BW1705" s="264" t="str">
        <f t="shared" si="1118"/>
        <v/>
      </c>
      <c r="BX1705" s="264" t="str">
        <f t="shared" si="1119"/>
        <v/>
      </c>
      <c r="BY1705" s="265" t="str">
        <f t="shared" si="1120"/>
        <v>3f</v>
      </c>
      <c r="CA1705" s="207" t="s">
        <v>506</v>
      </c>
      <c r="CB1705" s="200" t="str">
        <f t="shared" si="1121"/>
        <v>xx</v>
      </c>
      <c r="CC1705" s="200" t="str">
        <f t="shared" si="1122"/>
        <v>Non_select</v>
      </c>
      <c r="CD1705" s="200" t="str">
        <f t="shared" si="1123"/>
        <v>xx</v>
      </c>
      <c r="CE1705" s="200" t="str">
        <f t="shared" si="1124"/>
        <v/>
      </c>
      <c r="CG1705" s="200" t="str">
        <f t="shared" si="1125"/>
        <v>KF513750</v>
      </c>
      <c r="CH1705" s="208" t="s">
        <v>360</v>
      </c>
      <c r="CI1705" s="208" t="s">
        <v>361</v>
      </c>
      <c r="CJ1705" s="208" t="s">
        <v>362</v>
      </c>
      <c r="CO1705" s="208"/>
      <c r="CV1705" s="268">
        <f t="shared" si="1090"/>
        <v>3</v>
      </c>
      <c r="CW1705" s="266" t="e">
        <v>#VALUE!</v>
      </c>
      <c r="CX1705" s="200" t="str">
        <f t="shared" si="1126"/>
        <v>Hepatitis E virus strain  , partial cds</v>
      </c>
    </row>
    <row r="1706" spans="1:102" ht="11.85" customHeight="1" x14ac:dyDescent="0.25">
      <c r="A1706" s="239" t="s">
        <v>4313</v>
      </c>
      <c r="B1706" s="174">
        <v>3</v>
      </c>
      <c r="C1706" s="175">
        <v>3</v>
      </c>
      <c r="D1706" s="272" t="s">
        <v>708</v>
      </c>
      <c r="E1706" s="177" t="s">
        <v>646</v>
      </c>
      <c r="F1706" s="291" t="s">
        <v>4314</v>
      </c>
      <c r="H1706" s="243" t="s">
        <v>1348</v>
      </c>
      <c r="I1706" s="468" t="s">
        <v>1349</v>
      </c>
      <c r="J1706" s="243" t="s">
        <v>788</v>
      </c>
      <c r="M1706" s="253" t="s">
        <v>368</v>
      </c>
      <c r="N1706" s="186" t="s">
        <v>505</v>
      </c>
      <c r="O1706" s="187">
        <v>2010</v>
      </c>
      <c r="S1706" s="180">
        <f t="shared" si="1091"/>
        <v>6017</v>
      </c>
      <c r="T1706" s="243">
        <v>280</v>
      </c>
      <c r="X1706" s="275"/>
      <c r="AB1706" s="193" t="s">
        <v>708</v>
      </c>
      <c r="AH1706" s="282">
        <v>280</v>
      </c>
      <c r="AI1706" s="192">
        <v>6262</v>
      </c>
      <c r="AJ1706" s="192">
        <v>6541</v>
      </c>
      <c r="AK1706" s="255">
        <f t="shared" si="1092"/>
        <v>280</v>
      </c>
      <c r="AL1706" s="256" t="b">
        <f t="shared" si="1093"/>
        <v>0</v>
      </c>
      <c r="AM1706" s="243"/>
      <c r="AN1706" s="243"/>
      <c r="AO1706" s="276"/>
      <c r="AP1706" s="258" t="b">
        <f>MATCH($F1706,$F$2:$F1706,0)=ROW($F1706)-1</f>
        <v>1</v>
      </c>
      <c r="AQ1706" s="272"/>
      <c r="AR1706" s="272"/>
      <c r="AS1706" s="272"/>
      <c r="AT1706" s="272"/>
      <c r="AU1706" s="272"/>
      <c r="AV1706" s="272" t="s">
        <v>111</v>
      </c>
      <c r="AW1706" s="243"/>
      <c r="AX1706" s="243"/>
      <c r="AY1706" s="259" t="str">
        <f t="shared" si="1094"/>
        <v>KF513752</v>
      </c>
      <c r="AZ1706" s="260" t="str">
        <f t="shared" si="1095"/>
        <v>3f.GBR.hum</v>
      </c>
      <c r="BA1706" s="260" t="str">
        <f t="shared" si="1096"/>
        <v>3f.GBR.hum.2010</v>
      </c>
      <c r="BB1706" s="200" t="str">
        <f t="shared" si="1097"/>
        <v>KF513752.HEV_EW244</v>
      </c>
      <c r="BC1706" s="201" t="str">
        <f t="shared" si="1098"/>
        <v>KF513752</v>
      </c>
      <c r="BD1706" s="201" t="str">
        <f t="shared" si="1099"/>
        <v>KF513752</v>
      </c>
      <c r="BE1706" s="200" t="str">
        <f t="shared" si="1100"/>
        <v>KF513752=</v>
      </c>
      <c r="BF1706" s="200" t="str">
        <f t="shared" si="1101"/>
        <v>KF513752=out</v>
      </c>
      <c r="BG1706" s="200" t="str">
        <f t="shared" si="1102"/>
        <v>KF513752=out</v>
      </c>
      <c r="BH1706" s="200" t="str">
        <f t="shared" si="1103"/>
        <v>KF513752=HEV_EW244</v>
      </c>
      <c r="BI1706" s="200" t="str">
        <f t="shared" si="1104"/>
        <v>KF513752=HEV_EW244. 3f.GBR.hum</v>
      </c>
      <c r="BJ1706" s="200" t="str">
        <f t="shared" si="1105"/>
        <v>KF513752=HEV_EW244. 3f.GBR.hum.2010</v>
      </c>
      <c r="BK1706" s="200" t="str">
        <f t="shared" si="1106"/>
        <v>KF513752=HEV_EW244. 3f.GBR.hum</v>
      </c>
      <c r="BL1706" s="200" t="str">
        <f t="shared" si="1107"/>
        <v>KF513752=3f.GBR.hum</v>
      </c>
      <c r="BM1706" s="200" t="str">
        <f t="shared" si="1108"/>
        <v>KF513752=3f</v>
      </c>
      <c r="BN1706" s="200" t="str">
        <f t="shared" si="1109"/>
        <v>KF513752=3feg</v>
      </c>
      <c r="BO1706" s="200" t="str">
        <f t="shared" si="1110"/>
        <v>KF513752=3</v>
      </c>
      <c r="BP1706" s="200" t="str">
        <f t="shared" si="1111"/>
        <v>3f=</v>
      </c>
      <c r="BQ1706" s="261" t="str">
        <f t="shared" si="1112"/>
        <v>KF513752</v>
      </c>
      <c r="BR1706" s="262" t="str">
        <f t="shared" si="1113"/>
        <v>HEV_EW244</v>
      </c>
      <c r="BS1706" s="263" t="str">
        <f t="shared" si="1114"/>
        <v>3f.GBR.hum.2010</v>
      </c>
      <c r="BT1706" s="264" t="str">
        <f t="shared" si="1115"/>
        <v/>
      </c>
      <c r="BU1706" s="264" t="str">
        <f t="shared" si="1116"/>
        <v/>
      </c>
      <c r="BV1706" s="264" t="str">
        <f t="shared" si="1117"/>
        <v/>
      </c>
      <c r="BW1706" s="264" t="str">
        <f t="shared" si="1118"/>
        <v/>
      </c>
      <c r="BX1706" s="264" t="str">
        <f t="shared" si="1119"/>
        <v/>
      </c>
      <c r="BY1706" s="265" t="str">
        <f t="shared" si="1120"/>
        <v>3f</v>
      </c>
      <c r="CA1706" s="207" t="s">
        <v>506</v>
      </c>
      <c r="CB1706" s="200" t="str">
        <f t="shared" si="1121"/>
        <v>xx</v>
      </c>
      <c r="CC1706" s="200" t="str">
        <f t="shared" si="1122"/>
        <v>Non_select</v>
      </c>
      <c r="CD1706" s="200" t="str">
        <f t="shared" si="1123"/>
        <v>xx</v>
      </c>
      <c r="CE1706" s="200" t="str">
        <f t="shared" si="1124"/>
        <v/>
      </c>
      <c r="CG1706" s="200" t="str">
        <f t="shared" si="1125"/>
        <v>KF513752</v>
      </c>
      <c r="CH1706" s="208" t="s">
        <v>360</v>
      </c>
      <c r="CI1706" s="208" t="s">
        <v>361</v>
      </c>
      <c r="CJ1706" s="208" t="s">
        <v>362</v>
      </c>
      <c r="CO1706" s="208"/>
      <c r="CV1706" s="268">
        <f t="shared" si="1090"/>
        <v>3</v>
      </c>
      <c r="CW1706" s="266" t="e">
        <v>#VALUE!</v>
      </c>
      <c r="CX1706" s="200" t="str">
        <f t="shared" si="1126"/>
        <v>Hepatitis E virus strain  , partial cds</v>
      </c>
    </row>
    <row r="1707" spans="1:102" ht="11.85" customHeight="1" x14ac:dyDescent="0.25">
      <c r="A1707" s="239" t="s">
        <v>4315</v>
      </c>
      <c r="B1707" s="174">
        <v>3</v>
      </c>
      <c r="C1707" s="175">
        <v>3</v>
      </c>
      <c r="D1707" s="272" t="s">
        <v>708</v>
      </c>
      <c r="E1707" s="177" t="s">
        <v>646</v>
      </c>
      <c r="F1707" s="291" t="s">
        <v>4316</v>
      </c>
      <c r="H1707" s="180" t="s">
        <v>1348</v>
      </c>
      <c r="I1707" s="181" t="s">
        <v>1349</v>
      </c>
      <c r="J1707" s="180" t="s">
        <v>788</v>
      </c>
      <c r="M1707" s="253" t="s">
        <v>368</v>
      </c>
      <c r="N1707" s="186" t="s">
        <v>505</v>
      </c>
      <c r="O1707" s="187">
        <v>2010</v>
      </c>
      <c r="S1707" s="180">
        <f t="shared" si="1091"/>
        <v>6017</v>
      </c>
      <c r="T1707" s="243">
        <v>280</v>
      </c>
      <c r="X1707" s="275"/>
      <c r="Y1707" s="288"/>
      <c r="Z1707" s="288"/>
      <c r="AA1707" s="288"/>
      <c r="AB1707" s="290" t="s">
        <v>708</v>
      </c>
      <c r="AH1707" s="282">
        <v>280</v>
      </c>
      <c r="AI1707" s="192">
        <v>6262</v>
      </c>
      <c r="AJ1707" s="288">
        <v>6541</v>
      </c>
      <c r="AK1707" s="255">
        <f t="shared" si="1092"/>
        <v>280</v>
      </c>
      <c r="AL1707" s="256" t="b">
        <f t="shared" si="1093"/>
        <v>0</v>
      </c>
      <c r="AO1707" s="276"/>
      <c r="AP1707" s="258" t="b">
        <f>MATCH($F1707,$F$2:$F1707,0)=ROW($F1707)-1</f>
        <v>1</v>
      </c>
      <c r="AV1707" s="174" t="s">
        <v>111</v>
      </c>
      <c r="AW1707" s="243"/>
      <c r="AY1707" s="259" t="str">
        <f t="shared" si="1094"/>
        <v>KF513753</v>
      </c>
      <c r="AZ1707" s="260" t="str">
        <f t="shared" si="1095"/>
        <v>3f.GBR.hum</v>
      </c>
      <c r="BA1707" s="260" t="str">
        <f t="shared" si="1096"/>
        <v>3f.GBR.hum.2010</v>
      </c>
      <c r="BB1707" s="200" t="str">
        <f t="shared" si="1097"/>
        <v>KF513753.HEV_EW245</v>
      </c>
      <c r="BC1707" s="201" t="str">
        <f t="shared" si="1098"/>
        <v>KF513753</v>
      </c>
      <c r="BD1707" s="201" t="str">
        <f t="shared" si="1099"/>
        <v>KF513753</v>
      </c>
      <c r="BE1707" s="200" t="str">
        <f t="shared" si="1100"/>
        <v>KF513753=</v>
      </c>
      <c r="BF1707" s="200" t="str">
        <f t="shared" si="1101"/>
        <v>KF513753=out</v>
      </c>
      <c r="BG1707" s="200" t="str">
        <f t="shared" si="1102"/>
        <v>KF513753=out</v>
      </c>
      <c r="BH1707" s="200" t="str">
        <f t="shared" si="1103"/>
        <v>KF513753=HEV_EW245</v>
      </c>
      <c r="BI1707" s="200" t="str">
        <f t="shared" si="1104"/>
        <v>KF513753=HEV_EW245. 3f.GBR.hum</v>
      </c>
      <c r="BJ1707" s="200" t="str">
        <f t="shared" si="1105"/>
        <v>KF513753=HEV_EW245. 3f.GBR.hum.2010</v>
      </c>
      <c r="BK1707" s="200" t="str">
        <f t="shared" si="1106"/>
        <v>KF513753=HEV_EW245. 3f.GBR.hum</v>
      </c>
      <c r="BL1707" s="200" t="str">
        <f t="shared" si="1107"/>
        <v>KF513753=3f.GBR.hum</v>
      </c>
      <c r="BM1707" s="200" t="str">
        <f t="shared" si="1108"/>
        <v>KF513753=3f</v>
      </c>
      <c r="BN1707" s="200" t="str">
        <f t="shared" si="1109"/>
        <v>KF513753=3feg</v>
      </c>
      <c r="BO1707" s="200" t="str">
        <f t="shared" si="1110"/>
        <v>KF513753=3</v>
      </c>
      <c r="BP1707" s="200" t="str">
        <f t="shared" si="1111"/>
        <v>3f=</v>
      </c>
      <c r="BQ1707" s="261" t="str">
        <f t="shared" si="1112"/>
        <v>KF513753</v>
      </c>
      <c r="BR1707" s="262" t="str">
        <f t="shared" si="1113"/>
        <v>HEV_EW245</v>
      </c>
      <c r="BS1707" s="263" t="str">
        <f t="shared" si="1114"/>
        <v>3f.GBR.hum.2010</v>
      </c>
      <c r="BT1707" s="264" t="str">
        <f t="shared" si="1115"/>
        <v/>
      </c>
      <c r="BU1707" s="264" t="str">
        <f t="shared" si="1116"/>
        <v/>
      </c>
      <c r="BV1707" s="264" t="str">
        <f t="shared" si="1117"/>
        <v/>
      </c>
      <c r="BW1707" s="264" t="str">
        <f t="shared" si="1118"/>
        <v/>
      </c>
      <c r="BX1707" s="264" t="str">
        <f t="shared" si="1119"/>
        <v/>
      </c>
      <c r="BY1707" s="265" t="str">
        <f t="shared" si="1120"/>
        <v>3f</v>
      </c>
      <c r="CA1707" s="207" t="s">
        <v>506</v>
      </c>
      <c r="CB1707" s="200" t="str">
        <f t="shared" si="1121"/>
        <v>xx</v>
      </c>
      <c r="CC1707" s="200" t="str">
        <f t="shared" si="1122"/>
        <v>Non_select</v>
      </c>
      <c r="CD1707" s="200" t="str">
        <f t="shared" si="1123"/>
        <v>xx</v>
      </c>
      <c r="CE1707" s="200" t="str">
        <f t="shared" si="1124"/>
        <v/>
      </c>
      <c r="CG1707" s="200" t="str">
        <f t="shared" si="1125"/>
        <v>KF513753</v>
      </c>
      <c r="CH1707" s="208" t="s">
        <v>360</v>
      </c>
      <c r="CI1707" s="208" t="s">
        <v>361</v>
      </c>
      <c r="CJ1707" s="208" t="s">
        <v>362</v>
      </c>
      <c r="CO1707" s="208"/>
      <c r="CV1707" s="268">
        <f t="shared" si="1090"/>
        <v>3</v>
      </c>
      <c r="CW1707" s="266" t="e">
        <v>#VALUE!</v>
      </c>
      <c r="CX1707" s="200" t="str">
        <f t="shared" si="1126"/>
        <v>Hepatitis E virus strain  , partial cds</v>
      </c>
    </row>
    <row r="1708" spans="1:102" ht="11.85" customHeight="1" x14ac:dyDescent="0.25">
      <c r="A1708" s="239" t="s">
        <v>4331</v>
      </c>
      <c r="B1708" s="174">
        <v>3</v>
      </c>
      <c r="C1708" s="175">
        <v>3</v>
      </c>
      <c r="D1708" s="176" t="s">
        <v>708</v>
      </c>
      <c r="E1708" s="177" t="s">
        <v>646</v>
      </c>
      <c r="F1708" s="291" t="s">
        <v>4332</v>
      </c>
      <c r="H1708" s="180" t="s">
        <v>1348</v>
      </c>
      <c r="I1708" s="181" t="s">
        <v>1349</v>
      </c>
      <c r="J1708" s="180" t="s">
        <v>788</v>
      </c>
      <c r="M1708" s="253" t="s">
        <v>368</v>
      </c>
      <c r="N1708" s="186" t="s">
        <v>505</v>
      </c>
      <c r="O1708" s="187">
        <v>2010</v>
      </c>
      <c r="S1708" s="180">
        <f t="shared" si="1091"/>
        <v>6017</v>
      </c>
      <c r="T1708" s="243">
        <v>266</v>
      </c>
      <c r="Y1708" s="288"/>
      <c r="Z1708" s="288"/>
      <c r="AA1708" s="288"/>
      <c r="AB1708" s="596" t="s">
        <v>708</v>
      </c>
      <c r="AE1708" s="288"/>
      <c r="AF1708" s="288"/>
      <c r="AG1708" s="288"/>
      <c r="AH1708" s="195">
        <v>280</v>
      </c>
      <c r="AI1708" s="192">
        <v>6262</v>
      </c>
      <c r="AJ1708" s="192">
        <v>6527</v>
      </c>
      <c r="AK1708" s="255">
        <f t="shared" si="1092"/>
        <v>266</v>
      </c>
      <c r="AL1708" s="256" t="b">
        <f t="shared" si="1093"/>
        <v>0</v>
      </c>
      <c r="AO1708" s="276"/>
      <c r="AP1708" s="258" t="b">
        <f>MATCH($F1708,$F$2:$F1708,0)=ROW($F1708)-1</f>
        <v>1</v>
      </c>
      <c r="AV1708" s="174" t="s">
        <v>111</v>
      </c>
      <c r="AW1708" s="243"/>
      <c r="AY1708" s="259" t="str">
        <f t="shared" si="1094"/>
        <v>KF513761</v>
      </c>
      <c r="AZ1708" s="260" t="str">
        <f t="shared" si="1095"/>
        <v>3f.GBR.hum</v>
      </c>
      <c r="BA1708" s="260" t="str">
        <f t="shared" si="1096"/>
        <v>3f.GBR.hum.2010</v>
      </c>
      <c r="BB1708" s="200" t="str">
        <f t="shared" si="1097"/>
        <v>KF513761.HEV_EW252</v>
      </c>
      <c r="BC1708" s="201" t="str">
        <f t="shared" si="1098"/>
        <v>KF513761</v>
      </c>
      <c r="BD1708" s="201" t="str">
        <f t="shared" si="1099"/>
        <v>KF513761</v>
      </c>
      <c r="BE1708" s="200" t="str">
        <f t="shared" si="1100"/>
        <v>KF513761=</v>
      </c>
      <c r="BF1708" s="200" t="str">
        <f t="shared" si="1101"/>
        <v>KF513761=out</v>
      </c>
      <c r="BG1708" s="200" t="str">
        <f t="shared" si="1102"/>
        <v>KF513761=out</v>
      </c>
      <c r="BH1708" s="200" t="str">
        <f t="shared" si="1103"/>
        <v>KF513761=HEV_EW252</v>
      </c>
      <c r="BI1708" s="200" t="str">
        <f t="shared" si="1104"/>
        <v>KF513761=HEV_EW252. 3f.GBR.hum</v>
      </c>
      <c r="BJ1708" s="200" t="str">
        <f t="shared" si="1105"/>
        <v>KF513761=HEV_EW252. 3f.GBR.hum.2010</v>
      </c>
      <c r="BK1708" s="200" t="str">
        <f t="shared" si="1106"/>
        <v>KF513761=HEV_EW252. 3f.GBR.hum</v>
      </c>
      <c r="BL1708" s="200" t="str">
        <f t="shared" si="1107"/>
        <v>KF513761=3f.GBR.hum</v>
      </c>
      <c r="BM1708" s="200" t="str">
        <f t="shared" si="1108"/>
        <v>KF513761=3f</v>
      </c>
      <c r="BN1708" s="200" t="str">
        <f t="shared" si="1109"/>
        <v>KF513761=3feg</v>
      </c>
      <c r="BO1708" s="200" t="str">
        <f t="shared" si="1110"/>
        <v>KF513761=3</v>
      </c>
      <c r="BP1708" s="200" t="str">
        <f t="shared" si="1111"/>
        <v>3f=</v>
      </c>
      <c r="BQ1708" s="261" t="str">
        <f t="shared" si="1112"/>
        <v>KF513761</v>
      </c>
      <c r="BR1708" s="262" t="str">
        <f t="shared" si="1113"/>
        <v>HEV_EW252</v>
      </c>
      <c r="BS1708" s="263" t="str">
        <f t="shared" si="1114"/>
        <v>3f.GBR.hum.2010</v>
      </c>
      <c r="BT1708" s="264" t="str">
        <f t="shared" si="1115"/>
        <v/>
      </c>
      <c r="BU1708" s="264" t="str">
        <f t="shared" si="1116"/>
        <v/>
      </c>
      <c r="BV1708" s="264" t="str">
        <f t="shared" si="1117"/>
        <v/>
      </c>
      <c r="BW1708" s="264" t="str">
        <f t="shared" si="1118"/>
        <v/>
      </c>
      <c r="BX1708" s="264" t="str">
        <f t="shared" si="1119"/>
        <v/>
      </c>
      <c r="BY1708" s="265" t="str">
        <f t="shared" si="1120"/>
        <v>3f</v>
      </c>
      <c r="CA1708" s="207" t="s">
        <v>506</v>
      </c>
      <c r="CB1708" s="200" t="str">
        <f t="shared" si="1121"/>
        <v>xx</v>
      </c>
      <c r="CC1708" s="200" t="str">
        <f t="shared" si="1122"/>
        <v>Non_select</v>
      </c>
      <c r="CD1708" s="200" t="str">
        <f t="shared" si="1123"/>
        <v>xx</v>
      </c>
      <c r="CE1708" s="200" t="str">
        <f t="shared" si="1124"/>
        <v/>
      </c>
      <c r="CG1708" s="200" t="str">
        <f t="shared" si="1125"/>
        <v>KF513761</v>
      </c>
      <c r="CH1708" s="208" t="s">
        <v>360</v>
      </c>
      <c r="CI1708" s="208" t="s">
        <v>361</v>
      </c>
      <c r="CJ1708" s="208" t="s">
        <v>362</v>
      </c>
      <c r="CO1708" s="208"/>
      <c r="CV1708" s="268">
        <f t="shared" si="1090"/>
        <v>3</v>
      </c>
      <c r="CW1708" s="266" t="str">
        <f>D1707</f>
        <v>3f</v>
      </c>
      <c r="CX1708" s="200" t="str">
        <f t="shared" si="1126"/>
        <v>Hepatitis E virus strain  , partial cds</v>
      </c>
    </row>
    <row r="1709" spans="1:102" ht="11.85" customHeight="1" x14ac:dyDescent="0.25">
      <c r="A1709" s="239" t="s">
        <v>4341</v>
      </c>
      <c r="B1709" s="174">
        <v>3</v>
      </c>
      <c r="C1709" s="175">
        <v>3</v>
      </c>
      <c r="D1709" s="272" t="s">
        <v>708</v>
      </c>
      <c r="E1709" s="177" t="s">
        <v>646</v>
      </c>
      <c r="F1709" s="291" t="s">
        <v>4342</v>
      </c>
      <c r="H1709" s="180" t="s">
        <v>1348</v>
      </c>
      <c r="I1709" s="181" t="s">
        <v>1349</v>
      </c>
      <c r="J1709" s="180" t="s">
        <v>788</v>
      </c>
      <c r="M1709" s="253" t="s">
        <v>368</v>
      </c>
      <c r="N1709" s="186" t="s">
        <v>505</v>
      </c>
      <c r="O1709" s="187">
        <v>2010</v>
      </c>
      <c r="S1709" s="180">
        <f t="shared" si="1091"/>
        <v>6017</v>
      </c>
      <c r="T1709" s="243">
        <v>280</v>
      </c>
      <c r="Y1709" s="288"/>
      <c r="Z1709" s="288"/>
      <c r="AA1709" s="288"/>
      <c r="AB1709" s="193" t="s">
        <v>708</v>
      </c>
      <c r="AE1709" s="288"/>
      <c r="AF1709" s="288"/>
      <c r="AG1709" s="288"/>
      <c r="AH1709" s="195">
        <v>280</v>
      </c>
      <c r="AI1709" s="192">
        <v>6262</v>
      </c>
      <c r="AJ1709" s="192">
        <v>6541</v>
      </c>
      <c r="AK1709" s="255">
        <f t="shared" si="1092"/>
        <v>280</v>
      </c>
      <c r="AL1709" s="256" t="b">
        <f t="shared" si="1093"/>
        <v>0</v>
      </c>
      <c r="AO1709" s="276"/>
      <c r="AP1709" s="258" t="b">
        <f>MATCH($F1709,$F$2:$F1709,0)=ROW($F1709)-1</f>
        <v>1</v>
      </c>
      <c r="AV1709" s="174" t="s">
        <v>111</v>
      </c>
      <c r="AW1709" s="180"/>
      <c r="AY1709" s="259" t="str">
        <f t="shared" si="1094"/>
        <v>KF513766</v>
      </c>
      <c r="AZ1709" s="260" t="str">
        <f t="shared" si="1095"/>
        <v>3f.GBR.hum</v>
      </c>
      <c r="BA1709" s="260" t="str">
        <f t="shared" si="1096"/>
        <v>3f.GBR.hum.2010</v>
      </c>
      <c r="BB1709" s="200" t="str">
        <f t="shared" si="1097"/>
        <v>KF513766.HEV_EW257</v>
      </c>
      <c r="BC1709" s="201" t="str">
        <f t="shared" si="1098"/>
        <v>KF513766</v>
      </c>
      <c r="BD1709" s="201" t="str">
        <f t="shared" si="1099"/>
        <v>KF513766</v>
      </c>
      <c r="BE1709" s="200" t="str">
        <f t="shared" si="1100"/>
        <v>KF513766=</v>
      </c>
      <c r="BF1709" s="200" t="str">
        <f t="shared" si="1101"/>
        <v>KF513766=out</v>
      </c>
      <c r="BG1709" s="200" t="str">
        <f t="shared" si="1102"/>
        <v>KF513766=out</v>
      </c>
      <c r="BH1709" s="200" t="str">
        <f t="shared" si="1103"/>
        <v>KF513766=HEV_EW257</v>
      </c>
      <c r="BI1709" s="200" t="str">
        <f t="shared" si="1104"/>
        <v>KF513766=HEV_EW257. 3f.GBR.hum</v>
      </c>
      <c r="BJ1709" s="200" t="str">
        <f t="shared" si="1105"/>
        <v>KF513766=HEV_EW257. 3f.GBR.hum.2010</v>
      </c>
      <c r="BK1709" s="200" t="str">
        <f t="shared" si="1106"/>
        <v>KF513766=HEV_EW257. 3f.GBR.hum</v>
      </c>
      <c r="BL1709" s="200" t="str">
        <f t="shared" si="1107"/>
        <v>KF513766=3f.GBR.hum</v>
      </c>
      <c r="BM1709" s="200" t="str">
        <f t="shared" si="1108"/>
        <v>KF513766=3f</v>
      </c>
      <c r="BN1709" s="200" t="str">
        <f t="shared" si="1109"/>
        <v>KF513766=3feg</v>
      </c>
      <c r="BO1709" s="200" t="str">
        <f t="shared" si="1110"/>
        <v>KF513766=3</v>
      </c>
      <c r="BP1709" s="200" t="str">
        <f t="shared" si="1111"/>
        <v>3f=</v>
      </c>
      <c r="BQ1709" s="261" t="str">
        <f t="shared" si="1112"/>
        <v>KF513766</v>
      </c>
      <c r="BR1709" s="262" t="str">
        <f t="shared" si="1113"/>
        <v>HEV_EW257</v>
      </c>
      <c r="BS1709" s="263" t="str">
        <f t="shared" si="1114"/>
        <v>3f.GBR.hum.2010</v>
      </c>
      <c r="BT1709" s="264" t="str">
        <f t="shared" si="1115"/>
        <v/>
      </c>
      <c r="BU1709" s="264" t="str">
        <f t="shared" si="1116"/>
        <v/>
      </c>
      <c r="BV1709" s="264" t="str">
        <f t="shared" si="1117"/>
        <v/>
      </c>
      <c r="BW1709" s="264" t="str">
        <f t="shared" si="1118"/>
        <v/>
      </c>
      <c r="BX1709" s="264" t="str">
        <f t="shared" si="1119"/>
        <v/>
      </c>
      <c r="BY1709" s="265" t="str">
        <f t="shared" si="1120"/>
        <v>3f</v>
      </c>
      <c r="CA1709" s="207" t="s">
        <v>506</v>
      </c>
      <c r="CB1709" s="200" t="str">
        <f t="shared" si="1121"/>
        <v>xx</v>
      </c>
      <c r="CC1709" s="200" t="str">
        <f t="shared" si="1122"/>
        <v>Non_select</v>
      </c>
      <c r="CD1709" s="200" t="str">
        <f t="shared" si="1123"/>
        <v>xx</v>
      </c>
      <c r="CE1709" s="200" t="str">
        <f t="shared" si="1124"/>
        <v/>
      </c>
      <c r="CG1709" s="200" t="str">
        <f t="shared" si="1125"/>
        <v>KF513766</v>
      </c>
      <c r="CH1709" s="208" t="s">
        <v>360</v>
      </c>
      <c r="CI1709" s="208" t="s">
        <v>361</v>
      </c>
      <c r="CJ1709" s="208" t="s">
        <v>362</v>
      </c>
      <c r="CO1709" s="208"/>
      <c r="CV1709" s="268">
        <f t="shared" si="1090"/>
        <v>3</v>
      </c>
      <c r="CW1709" s="266" t="e">
        <v>#VALUE!</v>
      </c>
      <c r="CX1709" s="200" t="str">
        <f t="shared" si="1126"/>
        <v>Hepatitis E virus strain  , partial cds</v>
      </c>
    </row>
    <row r="1710" spans="1:102" ht="11.85" customHeight="1" x14ac:dyDescent="0.25">
      <c r="A1710" s="239" t="s">
        <v>4349</v>
      </c>
      <c r="B1710" s="174">
        <v>3</v>
      </c>
      <c r="C1710" s="175">
        <v>3</v>
      </c>
      <c r="D1710" s="272" t="s">
        <v>708</v>
      </c>
      <c r="E1710" s="177" t="s">
        <v>646</v>
      </c>
      <c r="F1710" s="291" t="s">
        <v>4350</v>
      </c>
      <c r="H1710" s="243" t="s">
        <v>1348</v>
      </c>
      <c r="I1710" s="468" t="s">
        <v>1349</v>
      </c>
      <c r="J1710" s="243" t="s">
        <v>788</v>
      </c>
      <c r="M1710" s="253" t="s">
        <v>368</v>
      </c>
      <c r="N1710" s="186" t="s">
        <v>505</v>
      </c>
      <c r="O1710" s="187">
        <v>2010</v>
      </c>
      <c r="R1710" s="243"/>
      <c r="S1710" s="243">
        <f t="shared" si="1091"/>
        <v>6017</v>
      </c>
      <c r="T1710" s="243">
        <v>280</v>
      </c>
      <c r="X1710" s="275"/>
      <c r="Y1710" s="288"/>
      <c r="Z1710" s="288"/>
      <c r="AA1710" s="288"/>
      <c r="AB1710" s="290" t="s">
        <v>708</v>
      </c>
      <c r="AE1710" s="288"/>
      <c r="AF1710" s="288"/>
      <c r="AG1710" s="288"/>
      <c r="AH1710" s="195">
        <v>280</v>
      </c>
      <c r="AI1710" s="192">
        <v>6262</v>
      </c>
      <c r="AJ1710" s="192">
        <v>6541</v>
      </c>
      <c r="AK1710" s="255">
        <f t="shared" si="1092"/>
        <v>280</v>
      </c>
      <c r="AL1710" s="256" t="b">
        <f t="shared" si="1093"/>
        <v>0</v>
      </c>
      <c r="AM1710" s="243"/>
      <c r="AN1710" s="243"/>
      <c r="AO1710" s="276"/>
      <c r="AP1710" s="258" t="b">
        <f>MATCH($F1710,$F$2:$F1710,0)=ROW($F1710)-1</f>
        <v>1</v>
      </c>
      <c r="AQ1710" s="272"/>
      <c r="AR1710" s="272"/>
      <c r="AS1710" s="272"/>
      <c r="AT1710" s="272"/>
      <c r="AU1710" s="272"/>
      <c r="AV1710" s="272" t="s">
        <v>111</v>
      </c>
      <c r="AW1710" s="243"/>
      <c r="AX1710" s="243"/>
      <c r="AY1710" s="259" t="str">
        <f t="shared" si="1094"/>
        <v>KF513770</v>
      </c>
      <c r="AZ1710" s="260" t="str">
        <f t="shared" si="1095"/>
        <v>3f.GBR.hum</v>
      </c>
      <c r="BA1710" s="260" t="str">
        <f t="shared" si="1096"/>
        <v>3f.GBR.hum.2010</v>
      </c>
      <c r="BB1710" s="200" t="str">
        <f t="shared" si="1097"/>
        <v>KF513770.HEV_EW260</v>
      </c>
      <c r="BC1710" s="201" t="str">
        <f t="shared" si="1098"/>
        <v>KF513770</v>
      </c>
      <c r="BD1710" s="201" t="str">
        <f t="shared" si="1099"/>
        <v>KF513770</v>
      </c>
      <c r="BE1710" s="200" t="str">
        <f t="shared" si="1100"/>
        <v>KF513770=</v>
      </c>
      <c r="BF1710" s="200" t="str">
        <f t="shared" si="1101"/>
        <v>KF513770=out</v>
      </c>
      <c r="BG1710" s="200" t="str">
        <f t="shared" si="1102"/>
        <v>KF513770=out</v>
      </c>
      <c r="BH1710" s="200" t="str">
        <f t="shared" si="1103"/>
        <v>KF513770=HEV_EW260</v>
      </c>
      <c r="BI1710" s="200" t="str">
        <f t="shared" si="1104"/>
        <v>KF513770=HEV_EW260. 3f.GBR.hum</v>
      </c>
      <c r="BJ1710" s="200" t="str">
        <f t="shared" si="1105"/>
        <v>KF513770=HEV_EW260. 3f.GBR.hum.2010</v>
      </c>
      <c r="BK1710" s="200" t="str">
        <f t="shared" si="1106"/>
        <v>KF513770=HEV_EW260. 3f.GBR.hum</v>
      </c>
      <c r="BL1710" s="200" t="str">
        <f t="shared" si="1107"/>
        <v>KF513770=3f.GBR.hum</v>
      </c>
      <c r="BM1710" s="200" t="str">
        <f t="shared" si="1108"/>
        <v>KF513770=3f</v>
      </c>
      <c r="BN1710" s="200" t="str">
        <f t="shared" si="1109"/>
        <v>KF513770=3feg</v>
      </c>
      <c r="BO1710" s="200" t="str">
        <f t="shared" si="1110"/>
        <v>KF513770=3</v>
      </c>
      <c r="BP1710" s="200" t="str">
        <f t="shared" si="1111"/>
        <v>3f=</v>
      </c>
      <c r="BQ1710" s="261" t="str">
        <f t="shared" si="1112"/>
        <v>KF513770</v>
      </c>
      <c r="BR1710" s="262" t="str">
        <f t="shared" si="1113"/>
        <v>HEV_EW260</v>
      </c>
      <c r="BS1710" s="263" t="str">
        <f t="shared" si="1114"/>
        <v>3f.GBR.hum.2010</v>
      </c>
      <c r="BT1710" s="264" t="str">
        <f t="shared" si="1115"/>
        <v/>
      </c>
      <c r="BU1710" s="264" t="str">
        <f t="shared" si="1116"/>
        <v/>
      </c>
      <c r="BV1710" s="264" t="str">
        <f t="shared" si="1117"/>
        <v/>
      </c>
      <c r="BW1710" s="264" t="str">
        <f t="shared" si="1118"/>
        <v/>
      </c>
      <c r="BX1710" s="264" t="str">
        <f t="shared" si="1119"/>
        <v/>
      </c>
      <c r="BY1710" s="265" t="str">
        <f t="shared" si="1120"/>
        <v>3f</v>
      </c>
      <c r="CA1710" s="207" t="s">
        <v>506</v>
      </c>
      <c r="CB1710" s="200" t="str">
        <f t="shared" si="1121"/>
        <v>xx</v>
      </c>
      <c r="CC1710" s="200" t="str">
        <f t="shared" si="1122"/>
        <v>Non_select</v>
      </c>
      <c r="CD1710" s="200" t="str">
        <f t="shared" si="1123"/>
        <v>xx</v>
      </c>
      <c r="CE1710" s="200" t="str">
        <f t="shared" si="1124"/>
        <v/>
      </c>
      <c r="CG1710" s="200" t="str">
        <f t="shared" si="1125"/>
        <v>KF513770</v>
      </c>
      <c r="CH1710" s="208" t="s">
        <v>360</v>
      </c>
      <c r="CI1710" s="208" t="s">
        <v>361</v>
      </c>
      <c r="CJ1710" s="208" t="s">
        <v>362</v>
      </c>
      <c r="CO1710" s="208"/>
      <c r="CV1710" s="268">
        <f t="shared" si="1090"/>
        <v>3</v>
      </c>
      <c r="CW1710" s="266" t="e">
        <v>#VALUE!</v>
      </c>
      <c r="CX1710" s="200" t="str">
        <f t="shared" si="1126"/>
        <v>Hepatitis E virus strain  , partial cds</v>
      </c>
    </row>
    <row r="1711" spans="1:102" ht="11.85" customHeight="1" x14ac:dyDescent="0.25">
      <c r="A1711" s="239" t="s">
        <v>4351</v>
      </c>
      <c r="B1711" s="174">
        <v>3</v>
      </c>
      <c r="C1711" s="175">
        <v>3</v>
      </c>
      <c r="D1711" s="272" t="s">
        <v>708</v>
      </c>
      <c r="E1711" s="177" t="s">
        <v>646</v>
      </c>
      <c r="F1711" s="291" t="s">
        <v>4352</v>
      </c>
      <c r="H1711" s="180" t="s">
        <v>1348</v>
      </c>
      <c r="I1711" s="468" t="s">
        <v>1349</v>
      </c>
      <c r="J1711" s="243" t="s">
        <v>788</v>
      </c>
      <c r="M1711" s="253" t="s">
        <v>368</v>
      </c>
      <c r="N1711" s="186" t="s">
        <v>505</v>
      </c>
      <c r="O1711" s="187">
        <v>2010</v>
      </c>
      <c r="S1711" s="180">
        <f t="shared" si="1091"/>
        <v>6017</v>
      </c>
      <c r="T1711" s="243">
        <v>280</v>
      </c>
      <c r="Y1711" s="288"/>
      <c r="Z1711" s="288"/>
      <c r="AA1711" s="288"/>
      <c r="AB1711" s="290" t="s">
        <v>708</v>
      </c>
      <c r="AE1711" s="288"/>
      <c r="AF1711" s="288"/>
      <c r="AG1711" s="288"/>
      <c r="AH1711" s="282">
        <v>280</v>
      </c>
      <c r="AI1711" s="192">
        <v>6262</v>
      </c>
      <c r="AJ1711" s="192">
        <v>6541</v>
      </c>
      <c r="AK1711" s="255">
        <f t="shared" si="1092"/>
        <v>280</v>
      </c>
      <c r="AL1711" s="256" t="b">
        <f t="shared" si="1093"/>
        <v>0</v>
      </c>
      <c r="AO1711" s="276"/>
      <c r="AP1711" s="258" t="b">
        <f>MATCH($F1711,$F$2:$F1711,0)=ROW($F1711)-1</f>
        <v>1</v>
      </c>
      <c r="AV1711" s="174" t="s">
        <v>111</v>
      </c>
      <c r="AW1711" s="180"/>
      <c r="AY1711" s="259" t="str">
        <f t="shared" si="1094"/>
        <v>KF513771</v>
      </c>
      <c r="AZ1711" s="260" t="str">
        <f t="shared" si="1095"/>
        <v>3f.GBR.hum</v>
      </c>
      <c r="BA1711" s="260" t="str">
        <f t="shared" si="1096"/>
        <v>3f.GBR.hum.2010</v>
      </c>
      <c r="BB1711" s="200" t="str">
        <f t="shared" si="1097"/>
        <v>KF513771.HEV_EW261</v>
      </c>
      <c r="BC1711" s="201" t="str">
        <f t="shared" si="1098"/>
        <v>KF513771</v>
      </c>
      <c r="BD1711" s="201" t="str">
        <f t="shared" si="1099"/>
        <v>KF513771</v>
      </c>
      <c r="BE1711" s="200" t="str">
        <f t="shared" si="1100"/>
        <v>KF513771=</v>
      </c>
      <c r="BF1711" s="200" t="str">
        <f t="shared" si="1101"/>
        <v>KF513771=out</v>
      </c>
      <c r="BG1711" s="200" t="str">
        <f t="shared" si="1102"/>
        <v>KF513771=out</v>
      </c>
      <c r="BH1711" s="200" t="str">
        <f t="shared" si="1103"/>
        <v>KF513771=HEV_EW261</v>
      </c>
      <c r="BI1711" s="200" t="str">
        <f t="shared" si="1104"/>
        <v>KF513771=HEV_EW261. 3f.GBR.hum</v>
      </c>
      <c r="BJ1711" s="200" t="str">
        <f t="shared" si="1105"/>
        <v>KF513771=HEV_EW261. 3f.GBR.hum.2010</v>
      </c>
      <c r="BK1711" s="200" t="str">
        <f t="shared" si="1106"/>
        <v>KF513771=HEV_EW261. 3f.GBR.hum</v>
      </c>
      <c r="BL1711" s="200" t="str">
        <f t="shared" si="1107"/>
        <v>KF513771=3f.GBR.hum</v>
      </c>
      <c r="BM1711" s="200" t="str">
        <f t="shared" si="1108"/>
        <v>KF513771=3f</v>
      </c>
      <c r="BN1711" s="200" t="str">
        <f t="shared" si="1109"/>
        <v>KF513771=3feg</v>
      </c>
      <c r="BO1711" s="200" t="str">
        <f t="shared" si="1110"/>
        <v>KF513771=3</v>
      </c>
      <c r="BP1711" s="200" t="str">
        <f t="shared" si="1111"/>
        <v>3f=</v>
      </c>
      <c r="BQ1711" s="261" t="str">
        <f t="shared" si="1112"/>
        <v>KF513771</v>
      </c>
      <c r="BR1711" s="262" t="str">
        <f t="shared" si="1113"/>
        <v>HEV_EW261</v>
      </c>
      <c r="BS1711" s="263" t="str">
        <f t="shared" si="1114"/>
        <v>3f.GBR.hum.2010</v>
      </c>
      <c r="BT1711" s="264" t="str">
        <f t="shared" si="1115"/>
        <v/>
      </c>
      <c r="BU1711" s="264" t="str">
        <f t="shared" si="1116"/>
        <v/>
      </c>
      <c r="BV1711" s="264" t="str">
        <f t="shared" si="1117"/>
        <v/>
      </c>
      <c r="BW1711" s="264" t="str">
        <f t="shared" si="1118"/>
        <v/>
      </c>
      <c r="BX1711" s="264" t="str">
        <f t="shared" si="1119"/>
        <v/>
      </c>
      <c r="BY1711" s="265" t="str">
        <f t="shared" si="1120"/>
        <v>3f</v>
      </c>
      <c r="CA1711" s="207" t="s">
        <v>506</v>
      </c>
      <c r="CB1711" s="200" t="str">
        <f t="shared" si="1121"/>
        <v>xx</v>
      </c>
      <c r="CC1711" s="200" t="str">
        <f t="shared" si="1122"/>
        <v>Non_select</v>
      </c>
      <c r="CD1711" s="200" t="str">
        <f t="shared" si="1123"/>
        <v>xx</v>
      </c>
      <c r="CE1711" s="200" t="str">
        <f t="shared" si="1124"/>
        <v/>
      </c>
      <c r="CG1711" s="200" t="str">
        <f t="shared" si="1125"/>
        <v>KF513771</v>
      </c>
      <c r="CH1711" s="208" t="s">
        <v>360</v>
      </c>
      <c r="CI1711" s="208" t="s">
        <v>361</v>
      </c>
      <c r="CJ1711" s="208" t="s">
        <v>362</v>
      </c>
      <c r="CO1711" s="208"/>
      <c r="CV1711" s="268">
        <f t="shared" si="1090"/>
        <v>3</v>
      </c>
      <c r="CW1711" s="266" t="e">
        <v>#VALUE!</v>
      </c>
      <c r="CX1711" s="200" t="str">
        <f t="shared" si="1126"/>
        <v>Hepatitis E virus strain  , partial cds</v>
      </c>
    </row>
    <row r="1712" spans="1:102" ht="11.85" customHeight="1" x14ac:dyDescent="0.25">
      <c r="A1712" s="239" t="s">
        <v>4385</v>
      </c>
      <c r="B1712" s="174">
        <v>3</v>
      </c>
      <c r="C1712" s="175">
        <v>3</v>
      </c>
      <c r="D1712" s="176" t="s">
        <v>708</v>
      </c>
      <c r="E1712" s="177" t="s">
        <v>646</v>
      </c>
      <c r="F1712" s="291" t="s">
        <v>4386</v>
      </c>
      <c r="H1712" s="243" t="s">
        <v>1348</v>
      </c>
      <c r="I1712" s="468" t="s">
        <v>1349</v>
      </c>
      <c r="J1712" s="243" t="s">
        <v>788</v>
      </c>
      <c r="M1712" s="253" t="s">
        <v>368</v>
      </c>
      <c r="N1712" s="186" t="s">
        <v>505</v>
      </c>
      <c r="O1712" s="187">
        <v>2011</v>
      </c>
      <c r="R1712" s="243"/>
      <c r="S1712" s="243">
        <f t="shared" si="1091"/>
        <v>6017</v>
      </c>
      <c r="T1712" s="243">
        <v>280</v>
      </c>
      <c r="X1712" s="275"/>
      <c r="Y1712" s="288"/>
      <c r="Z1712" s="288"/>
      <c r="AA1712" s="288"/>
      <c r="AB1712" s="290" t="s">
        <v>708</v>
      </c>
      <c r="AE1712" s="288"/>
      <c r="AF1712" s="288"/>
      <c r="AG1712" s="288"/>
      <c r="AH1712" s="195">
        <v>280</v>
      </c>
      <c r="AI1712" s="192">
        <v>6262</v>
      </c>
      <c r="AJ1712" s="288">
        <v>6541</v>
      </c>
      <c r="AK1712" s="255">
        <f t="shared" si="1092"/>
        <v>280</v>
      </c>
      <c r="AL1712" s="256" t="b">
        <f t="shared" si="1093"/>
        <v>0</v>
      </c>
      <c r="AM1712" s="243" t="s">
        <v>4387</v>
      </c>
      <c r="AN1712" s="243"/>
      <c r="AO1712" s="276"/>
      <c r="AP1712" s="258" t="b">
        <f>MATCH($F1712,$F$2:$F1712,0)=ROW($F1712)-1</f>
        <v>1</v>
      </c>
      <c r="AV1712" s="174" t="s">
        <v>111</v>
      </c>
      <c r="AW1712" s="243"/>
      <c r="AX1712" s="243"/>
      <c r="AY1712" s="259" t="str">
        <f t="shared" si="1094"/>
        <v>KF513788</v>
      </c>
      <c r="AZ1712" s="260" t="str">
        <f t="shared" si="1095"/>
        <v>3f.GBR.hum</v>
      </c>
      <c r="BA1712" s="260" t="str">
        <f t="shared" si="1096"/>
        <v>3f.GBR.hum.2011</v>
      </c>
      <c r="BB1712" s="200" t="str">
        <f t="shared" si="1097"/>
        <v>KF513788.HEV_EW277</v>
      </c>
      <c r="BC1712" s="201" t="str">
        <f t="shared" si="1098"/>
        <v>KF513788</v>
      </c>
      <c r="BD1712" s="201" t="str">
        <f t="shared" si="1099"/>
        <v>KF513788</v>
      </c>
      <c r="BE1712" s="200" t="str">
        <f t="shared" si="1100"/>
        <v>KF513788=</v>
      </c>
      <c r="BF1712" s="200" t="str">
        <f t="shared" si="1101"/>
        <v>KF513788=out</v>
      </c>
      <c r="BG1712" s="200" t="str">
        <f t="shared" si="1102"/>
        <v>KF513788=out</v>
      </c>
      <c r="BH1712" s="200" t="str">
        <f t="shared" si="1103"/>
        <v>KF513788=HEV_EW277</v>
      </c>
      <c r="BI1712" s="200" t="str">
        <f t="shared" si="1104"/>
        <v>KF513788=HEV_EW277. 3f.GBR.hum</v>
      </c>
      <c r="BJ1712" s="200" t="str">
        <f t="shared" si="1105"/>
        <v>KF513788=HEV_EW277. 3f.GBR.hum.2011</v>
      </c>
      <c r="BK1712" s="200" t="str">
        <f t="shared" si="1106"/>
        <v>KF513788=HEV_EW277. 3f.GBR.hum</v>
      </c>
      <c r="BL1712" s="200" t="str">
        <f t="shared" si="1107"/>
        <v>KF513788=3f.GBR.hum</v>
      </c>
      <c r="BM1712" s="200" t="str">
        <f t="shared" si="1108"/>
        <v>KF513788=3f</v>
      </c>
      <c r="BN1712" s="200" t="str">
        <f t="shared" si="1109"/>
        <v>KF513788=3feg</v>
      </c>
      <c r="BO1712" s="200" t="str">
        <f t="shared" si="1110"/>
        <v>KF513788=3</v>
      </c>
      <c r="BP1712" s="200" t="str">
        <f t="shared" si="1111"/>
        <v>3f=</v>
      </c>
      <c r="BQ1712" s="261" t="str">
        <f t="shared" si="1112"/>
        <v>KF513788</v>
      </c>
      <c r="BR1712" s="262" t="str">
        <f t="shared" si="1113"/>
        <v>HEV_EW277</v>
      </c>
      <c r="BS1712" s="263" t="str">
        <f t="shared" si="1114"/>
        <v>3f.GBR.hum.2011</v>
      </c>
      <c r="BT1712" s="264" t="str">
        <f t="shared" si="1115"/>
        <v/>
      </c>
      <c r="BU1712" s="264" t="str">
        <f t="shared" si="1116"/>
        <v/>
      </c>
      <c r="BV1712" s="264" t="str">
        <f t="shared" si="1117"/>
        <v/>
      </c>
      <c r="BW1712" s="264" t="str">
        <f t="shared" si="1118"/>
        <v/>
      </c>
      <c r="BX1712" s="264" t="str">
        <f t="shared" si="1119"/>
        <v/>
      </c>
      <c r="BY1712" s="265" t="str">
        <f t="shared" si="1120"/>
        <v>3f</v>
      </c>
      <c r="CA1712" s="207" t="s">
        <v>506</v>
      </c>
      <c r="CB1712" s="200" t="str">
        <f t="shared" si="1121"/>
        <v>xx</v>
      </c>
      <c r="CC1712" s="200" t="str">
        <f t="shared" si="1122"/>
        <v>Non_select</v>
      </c>
      <c r="CD1712" s="200" t="str">
        <f t="shared" si="1123"/>
        <v>xx</v>
      </c>
      <c r="CE1712" s="200" t="str">
        <f t="shared" si="1124"/>
        <v/>
      </c>
      <c r="CG1712" s="200" t="str">
        <f t="shared" si="1125"/>
        <v>KF513788</v>
      </c>
      <c r="CH1712" s="208" t="s">
        <v>360</v>
      </c>
      <c r="CI1712" s="208" t="s">
        <v>361</v>
      </c>
      <c r="CJ1712" s="208" t="s">
        <v>362</v>
      </c>
      <c r="CO1712" s="208"/>
      <c r="CV1712" s="268">
        <f t="shared" si="1090"/>
        <v>3</v>
      </c>
      <c r="CW1712" s="266" t="e">
        <v>#VALUE!</v>
      </c>
      <c r="CX1712" s="200" t="str">
        <f t="shared" si="1126"/>
        <v>Hepatitis E virus strain  , partial cds</v>
      </c>
    </row>
    <row r="1713" spans="1:102" ht="11.85" customHeight="1" x14ac:dyDescent="0.25">
      <c r="A1713" s="239" t="s">
        <v>4428</v>
      </c>
      <c r="B1713" s="174">
        <v>3</v>
      </c>
      <c r="C1713" s="175">
        <v>3</v>
      </c>
      <c r="D1713" s="272" t="s">
        <v>708</v>
      </c>
      <c r="E1713" s="177" t="s">
        <v>646</v>
      </c>
      <c r="F1713" s="291" t="s">
        <v>4429</v>
      </c>
      <c r="H1713" s="180" t="s">
        <v>1348</v>
      </c>
      <c r="I1713" s="181" t="s">
        <v>1349</v>
      </c>
      <c r="J1713" s="180" t="s">
        <v>788</v>
      </c>
      <c r="M1713" s="253" t="s">
        <v>368</v>
      </c>
      <c r="N1713" s="186" t="s">
        <v>505</v>
      </c>
      <c r="O1713" s="187">
        <v>2011</v>
      </c>
      <c r="S1713" s="180">
        <f t="shared" si="1091"/>
        <v>6017</v>
      </c>
      <c r="T1713" s="243">
        <v>280</v>
      </c>
      <c r="X1713" s="275"/>
      <c r="Y1713" s="288"/>
      <c r="Z1713" s="288"/>
      <c r="AA1713" s="288"/>
      <c r="AB1713" s="290" t="s">
        <v>708</v>
      </c>
      <c r="AE1713" s="288"/>
      <c r="AF1713" s="288"/>
      <c r="AG1713" s="288"/>
      <c r="AH1713" s="195">
        <v>280</v>
      </c>
      <c r="AI1713" s="192">
        <v>6262</v>
      </c>
      <c r="AJ1713" s="192">
        <v>6541</v>
      </c>
      <c r="AK1713" s="255">
        <f t="shared" si="1092"/>
        <v>280</v>
      </c>
      <c r="AL1713" s="256" t="b">
        <f t="shared" si="1093"/>
        <v>0</v>
      </c>
      <c r="AO1713" s="276"/>
      <c r="AP1713" s="258" t="b">
        <f>MATCH($F1713,$F$2:$F1713,0)=ROW($F1713)-1</f>
        <v>1</v>
      </c>
      <c r="AV1713" s="174" t="s">
        <v>111</v>
      </c>
      <c r="AW1713" s="180"/>
      <c r="AY1713" s="259" t="str">
        <f t="shared" si="1094"/>
        <v>KF513809</v>
      </c>
      <c r="AZ1713" s="260" t="str">
        <f t="shared" si="1095"/>
        <v>3f.GBR.hum</v>
      </c>
      <c r="BA1713" s="260" t="str">
        <f t="shared" si="1096"/>
        <v>3f.GBR.hum.2011</v>
      </c>
      <c r="BB1713" s="200" t="str">
        <f t="shared" si="1097"/>
        <v>KF513809.HEV_EW296</v>
      </c>
      <c r="BC1713" s="201" t="str">
        <f t="shared" si="1098"/>
        <v>KF513809</v>
      </c>
      <c r="BD1713" s="201" t="str">
        <f t="shared" si="1099"/>
        <v>KF513809</v>
      </c>
      <c r="BE1713" s="200" t="str">
        <f t="shared" si="1100"/>
        <v>KF513809=</v>
      </c>
      <c r="BF1713" s="200" t="str">
        <f t="shared" si="1101"/>
        <v>KF513809=out</v>
      </c>
      <c r="BG1713" s="200" t="str">
        <f t="shared" si="1102"/>
        <v>KF513809=out</v>
      </c>
      <c r="BH1713" s="200" t="str">
        <f t="shared" si="1103"/>
        <v>KF513809=HEV_EW296</v>
      </c>
      <c r="BI1713" s="200" t="str">
        <f t="shared" si="1104"/>
        <v>KF513809=HEV_EW296. 3f.GBR.hum</v>
      </c>
      <c r="BJ1713" s="200" t="str">
        <f t="shared" si="1105"/>
        <v>KF513809=HEV_EW296. 3f.GBR.hum.2011</v>
      </c>
      <c r="BK1713" s="200" t="str">
        <f t="shared" si="1106"/>
        <v>KF513809=HEV_EW296. 3f.GBR.hum</v>
      </c>
      <c r="BL1713" s="200" t="str">
        <f t="shared" si="1107"/>
        <v>KF513809=3f.GBR.hum</v>
      </c>
      <c r="BM1713" s="200" t="str">
        <f t="shared" si="1108"/>
        <v>KF513809=3f</v>
      </c>
      <c r="BN1713" s="200" t="str">
        <f t="shared" si="1109"/>
        <v>KF513809=3feg</v>
      </c>
      <c r="BO1713" s="200" t="str">
        <f t="shared" si="1110"/>
        <v>KF513809=3</v>
      </c>
      <c r="BP1713" s="200" t="str">
        <f t="shared" si="1111"/>
        <v>3f=</v>
      </c>
      <c r="BQ1713" s="261" t="str">
        <f t="shared" si="1112"/>
        <v>KF513809</v>
      </c>
      <c r="BR1713" s="262" t="str">
        <f t="shared" si="1113"/>
        <v>HEV_EW296</v>
      </c>
      <c r="BS1713" s="263" t="str">
        <f t="shared" si="1114"/>
        <v>3f.GBR.hum.2011</v>
      </c>
      <c r="BT1713" s="264" t="str">
        <f t="shared" si="1115"/>
        <v/>
      </c>
      <c r="BU1713" s="264" t="str">
        <f t="shared" si="1116"/>
        <v/>
      </c>
      <c r="BV1713" s="264" t="str">
        <f t="shared" si="1117"/>
        <v/>
      </c>
      <c r="BW1713" s="264" t="str">
        <f t="shared" si="1118"/>
        <v/>
      </c>
      <c r="BX1713" s="264" t="str">
        <f t="shared" si="1119"/>
        <v/>
      </c>
      <c r="BY1713" s="265" t="str">
        <f t="shared" si="1120"/>
        <v>3f</v>
      </c>
      <c r="CA1713" s="207" t="s">
        <v>506</v>
      </c>
      <c r="CB1713" s="200" t="str">
        <f t="shared" si="1121"/>
        <v>xx</v>
      </c>
      <c r="CC1713" s="200" t="str">
        <f t="shared" si="1122"/>
        <v>Non_select</v>
      </c>
      <c r="CD1713" s="200" t="str">
        <f t="shared" si="1123"/>
        <v>xx</v>
      </c>
      <c r="CE1713" s="200" t="str">
        <f t="shared" si="1124"/>
        <v/>
      </c>
      <c r="CG1713" s="200" t="str">
        <f t="shared" si="1125"/>
        <v>KF513809</v>
      </c>
      <c r="CH1713" s="208" t="s">
        <v>360</v>
      </c>
      <c r="CI1713" s="208" t="s">
        <v>361</v>
      </c>
      <c r="CJ1713" s="208" t="s">
        <v>362</v>
      </c>
      <c r="CO1713" s="208"/>
      <c r="CV1713" s="268">
        <f t="shared" si="1090"/>
        <v>3</v>
      </c>
      <c r="CW1713" s="266" t="e">
        <v>#VALUE!</v>
      </c>
      <c r="CX1713" s="200" t="str">
        <f t="shared" si="1126"/>
        <v>Hepatitis E virus strain  , partial cds</v>
      </c>
    </row>
    <row r="1714" spans="1:102" ht="11.85" customHeight="1" x14ac:dyDescent="0.25">
      <c r="A1714" s="239" t="s">
        <v>4442</v>
      </c>
      <c r="B1714" s="174">
        <v>3</v>
      </c>
      <c r="C1714" s="175">
        <v>3</v>
      </c>
      <c r="D1714" s="272" t="s">
        <v>708</v>
      </c>
      <c r="E1714" s="177" t="s">
        <v>646</v>
      </c>
      <c r="F1714" s="291" t="s">
        <v>4443</v>
      </c>
      <c r="H1714" s="243" t="s">
        <v>1348</v>
      </c>
      <c r="I1714" s="468" t="s">
        <v>1349</v>
      </c>
      <c r="J1714" s="243" t="s">
        <v>788</v>
      </c>
      <c r="M1714" s="253" t="s">
        <v>368</v>
      </c>
      <c r="N1714" s="270" t="s">
        <v>505</v>
      </c>
      <c r="O1714" s="187">
        <v>2011</v>
      </c>
      <c r="R1714" s="243"/>
      <c r="S1714" s="243">
        <f t="shared" si="1091"/>
        <v>6017</v>
      </c>
      <c r="T1714" s="243">
        <v>280</v>
      </c>
      <c r="X1714" s="275"/>
      <c r="Y1714" s="288"/>
      <c r="Z1714" s="288"/>
      <c r="AA1714" s="288"/>
      <c r="AB1714" s="290" t="s">
        <v>708</v>
      </c>
      <c r="AE1714" s="288"/>
      <c r="AF1714" s="288"/>
      <c r="AG1714" s="288"/>
      <c r="AH1714" s="195">
        <v>280</v>
      </c>
      <c r="AI1714" s="192">
        <v>6262</v>
      </c>
      <c r="AJ1714" s="288">
        <v>6541</v>
      </c>
      <c r="AK1714" s="255">
        <f t="shared" si="1092"/>
        <v>280</v>
      </c>
      <c r="AL1714" s="256" t="b">
        <f t="shared" si="1093"/>
        <v>0</v>
      </c>
      <c r="AM1714" s="243"/>
      <c r="AN1714" s="243"/>
      <c r="AO1714" s="276"/>
      <c r="AP1714" s="258" t="b">
        <f>MATCH($F1714,$F$2:$F1714,0)=ROW($F1714)-1</f>
        <v>1</v>
      </c>
      <c r="AV1714" s="174" t="s">
        <v>111</v>
      </c>
      <c r="AW1714" s="243"/>
      <c r="AX1714" s="243"/>
      <c r="AY1714" s="259" t="str">
        <f t="shared" si="1094"/>
        <v>KF513816</v>
      </c>
      <c r="AZ1714" s="260" t="str">
        <f t="shared" si="1095"/>
        <v>3f.GBR.hum</v>
      </c>
      <c r="BA1714" s="260" t="str">
        <f t="shared" si="1096"/>
        <v>3f.GBR.hum.2011</v>
      </c>
      <c r="BB1714" s="200" t="str">
        <f t="shared" si="1097"/>
        <v>KF513816.HEV_EW301</v>
      </c>
      <c r="BC1714" s="201" t="str">
        <f t="shared" si="1098"/>
        <v>KF513816</v>
      </c>
      <c r="BD1714" s="201" t="str">
        <f t="shared" si="1099"/>
        <v>KF513816</v>
      </c>
      <c r="BE1714" s="200" t="str">
        <f t="shared" si="1100"/>
        <v>KF513816=</v>
      </c>
      <c r="BF1714" s="200" t="str">
        <f t="shared" si="1101"/>
        <v>KF513816=out</v>
      </c>
      <c r="BG1714" s="200" t="str">
        <f t="shared" si="1102"/>
        <v>KF513816=out</v>
      </c>
      <c r="BH1714" s="200" t="str">
        <f t="shared" si="1103"/>
        <v>KF513816=HEV_EW301</v>
      </c>
      <c r="BI1714" s="200" t="str">
        <f t="shared" si="1104"/>
        <v>KF513816=HEV_EW301. 3f.GBR.hum</v>
      </c>
      <c r="BJ1714" s="200" t="str">
        <f t="shared" si="1105"/>
        <v>KF513816=HEV_EW301. 3f.GBR.hum.2011</v>
      </c>
      <c r="BK1714" s="200" t="str">
        <f t="shared" si="1106"/>
        <v>KF513816=HEV_EW301. 3f.GBR.hum</v>
      </c>
      <c r="BL1714" s="200" t="str">
        <f t="shared" si="1107"/>
        <v>KF513816=3f.GBR.hum</v>
      </c>
      <c r="BM1714" s="200" t="str">
        <f t="shared" si="1108"/>
        <v>KF513816=3f</v>
      </c>
      <c r="BN1714" s="200" t="str">
        <f t="shared" si="1109"/>
        <v>KF513816=3feg</v>
      </c>
      <c r="BO1714" s="200" t="str">
        <f t="shared" si="1110"/>
        <v>KF513816=3</v>
      </c>
      <c r="BP1714" s="200" t="str">
        <f t="shared" si="1111"/>
        <v>3f=</v>
      </c>
      <c r="BQ1714" s="261" t="str">
        <f t="shared" si="1112"/>
        <v>KF513816</v>
      </c>
      <c r="BR1714" s="262" t="str">
        <f t="shared" si="1113"/>
        <v>HEV_EW301</v>
      </c>
      <c r="BS1714" s="263" t="str">
        <f t="shared" si="1114"/>
        <v>3f.GBR.hum.2011</v>
      </c>
      <c r="BT1714" s="264" t="str">
        <f t="shared" si="1115"/>
        <v/>
      </c>
      <c r="BU1714" s="264" t="str">
        <f t="shared" si="1116"/>
        <v/>
      </c>
      <c r="BV1714" s="264" t="str">
        <f t="shared" si="1117"/>
        <v/>
      </c>
      <c r="BW1714" s="264" t="str">
        <f t="shared" si="1118"/>
        <v/>
      </c>
      <c r="BX1714" s="264" t="str">
        <f t="shared" si="1119"/>
        <v/>
      </c>
      <c r="BY1714" s="265" t="str">
        <f t="shared" si="1120"/>
        <v>3f</v>
      </c>
      <c r="CA1714" s="207" t="s">
        <v>506</v>
      </c>
      <c r="CB1714" s="200" t="str">
        <f t="shared" si="1121"/>
        <v>xx</v>
      </c>
      <c r="CC1714" s="200" t="str">
        <f t="shared" si="1122"/>
        <v>Non_select</v>
      </c>
      <c r="CD1714" s="200" t="str">
        <f t="shared" si="1123"/>
        <v>xx</v>
      </c>
      <c r="CE1714" s="200" t="str">
        <f t="shared" si="1124"/>
        <v/>
      </c>
      <c r="CG1714" s="200" t="str">
        <f t="shared" si="1125"/>
        <v>KF513816</v>
      </c>
      <c r="CH1714" s="208" t="s">
        <v>360</v>
      </c>
      <c r="CI1714" s="208" t="s">
        <v>361</v>
      </c>
      <c r="CJ1714" s="208" t="s">
        <v>362</v>
      </c>
      <c r="CO1714" s="208"/>
      <c r="CV1714" s="268">
        <f t="shared" si="1090"/>
        <v>3</v>
      </c>
      <c r="CW1714" s="266" t="e">
        <v>#VALUE!</v>
      </c>
      <c r="CX1714" s="200" t="str">
        <f t="shared" si="1126"/>
        <v>Hepatitis E virus strain  , partial cds</v>
      </c>
    </row>
    <row r="1715" spans="1:102" ht="11.85" customHeight="1" x14ac:dyDescent="0.25">
      <c r="A1715" s="239" t="s">
        <v>4444</v>
      </c>
      <c r="B1715" s="174">
        <v>3</v>
      </c>
      <c r="C1715" s="175">
        <v>3</v>
      </c>
      <c r="D1715" s="272" t="s">
        <v>708</v>
      </c>
      <c r="E1715" s="177" t="s">
        <v>646</v>
      </c>
      <c r="F1715" s="291" t="s">
        <v>4445</v>
      </c>
      <c r="H1715" s="180" t="s">
        <v>1348</v>
      </c>
      <c r="I1715" s="181" t="s">
        <v>1349</v>
      </c>
      <c r="J1715" s="180" t="s">
        <v>788</v>
      </c>
      <c r="M1715" s="253" t="s">
        <v>368</v>
      </c>
      <c r="N1715" s="186" t="s">
        <v>505</v>
      </c>
      <c r="O1715" s="187">
        <v>2011</v>
      </c>
      <c r="S1715" s="180">
        <f t="shared" si="1091"/>
        <v>6017</v>
      </c>
      <c r="T1715" s="243">
        <v>280</v>
      </c>
      <c r="X1715" s="275"/>
      <c r="Y1715" s="288"/>
      <c r="Z1715" s="288"/>
      <c r="AA1715" s="288"/>
      <c r="AB1715" s="288" t="s">
        <v>708</v>
      </c>
      <c r="AE1715" s="288"/>
      <c r="AF1715" s="288"/>
      <c r="AG1715" s="288"/>
      <c r="AH1715" s="195">
        <v>280</v>
      </c>
      <c r="AI1715" s="192">
        <v>6262</v>
      </c>
      <c r="AJ1715" s="288">
        <v>6541</v>
      </c>
      <c r="AK1715" s="255">
        <f t="shared" si="1092"/>
        <v>280</v>
      </c>
      <c r="AL1715" s="256" t="b">
        <f t="shared" si="1093"/>
        <v>0</v>
      </c>
      <c r="AO1715" s="276"/>
      <c r="AP1715" s="258" t="b">
        <f>MATCH($F1715,$F$2:$F1715,0)=ROW($F1715)-1</f>
        <v>1</v>
      </c>
      <c r="AV1715" s="174" t="s">
        <v>111</v>
      </c>
      <c r="AW1715" s="180"/>
      <c r="AY1715" s="259" t="str">
        <f t="shared" si="1094"/>
        <v>KF513817</v>
      </c>
      <c r="AZ1715" s="260" t="str">
        <f t="shared" si="1095"/>
        <v>3f.GBR.hum</v>
      </c>
      <c r="BA1715" s="260" t="str">
        <f t="shared" si="1096"/>
        <v>3f.GBR.hum.2011</v>
      </c>
      <c r="BB1715" s="200" t="str">
        <f t="shared" si="1097"/>
        <v>KF513817.HEV_EW302</v>
      </c>
      <c r="BC1715" s="201" t="str">
        <f t="shared" si="1098"/>
        <v>KF513817</v>
      </c>
      <c r="BD1715" s="201" t="str">
        <f t="shared" si="1099"/>
        <v>KF513817</v>
      </c>
      <c r="BE1715" s="200" t="str">
        <f t="shared" si="1100"/>
        <v>KF513817=</v>
      </c>
      <c r="BF1715" s="200" t="str">
        <f t="shared" si="1101"/>
        <v>KF513817=out</v>
      </c>
      <c r="BG1715" s="200" t="str">
        <f t="shared" si="1102"/>
        <v>KF513817=out</v>
      </c>
      <c r="BH1715" s="200" t="str">
        <f t="shared" si="1103"/>
        <v>KF513817=HEV_EW302</v>
      </c>
      <c r="BI1715" s="200" t="str">
        <f t="shared" si="1104"/>
        <v>KF513817=HEV_EW302. 3f.GBR.hum</v>
      </c>
      <c r="BJ1715" s="200" t="str">
        <f t="shared" si="1105"/>
        <v>KF513817=HEV_EW302. 3f.GBR.hum.2011</v>
      </c>
      <c r="BK1715" s="200" t="str">
        <f t="shared" si="1106"/>
        <v>KF513817=HEV_EW302. 3f.GBR.hum</v>
      </c>
      <c r="BL1715" s="200" t="str">
        <f t="shared" si="1107"/>
        <v>KF513817=3f.GBR.hum</v>
      </c>
      <c r="BM1715" s="200" t="str">
        <f t="shared" si="1108"/>
        <v>KF513817=3f</v>
      </c>
      <c r="BN1715" s="200" t="str">
        <f t="shared" si="1109"/>
        <v>KF513817=3feg</v>
      </c>
      <c r="BO1715" s="200" t="str">
        <f t="shared" si="1110"/>
        <v>KF513817=3</v>
      </c>
      <c r="BP1715" s="200" t="str">
        <f t="shared" si="1111"/>
        <v>3f=</v>
      </c>
      <c r="BQ1715" s="261" t="str">
        <f t="shared" si="1112"/>
        <v>KF513817</v>
      </c>
      <c r="BR1715" s="262" t="str">
        <f t="shared" si="1113"/>
        <v>HEV_EW302</v>
      </c>
      <c r="BS1715" s="263" t="str">
        <f t="shared" si="1114"/>
        <v>3f.GBR.hum.2011</v>
      </c>
      <c r="BT1715" s="264" t="str">
        <f t="shared" si="1115"/>
        <v/>
      </c>
      <c r="BU1715" s="264" t="str">
        <f t="shared" si="1116"/>
        <v/>
      </c>
      <c r="BV1715" s="264" t="str">
        <f t="shared" si="1117"/>
        <v/>
      </c>
      <c r="BW1715" s="264" t="str">
        <f t="shared" si="1118"/>
        <v/>
      </c>
      <c r="BX1715" s="264" t="str">
        <f t="shared" si="1119"/>
        <v/>
      </c>
      <c r="BY1715" s="265" t="str">
        <f t="shared" si="1120"/>
        <v>3f</v>
      </c>
      <c r="CA1715" s="207" t="s">
        <v>506</v>
      </c>
      <c r="CB1715" s="200" t="str">
        <f t="shared" si="1121"/>
        <v>xx</v>
      </c>
      <c r="CC1715" s="200" t="str">
        <f t="shared" si="1122"/>
        <v>Non_select</v>
      </c>
      <c r="CD1715" s="200" t="str">
        <f t="shared" si="1123"/>
        <v>xx</v>
      </c>
      <c r="CE1715" s="200" t="str">
        <f t="shared" si="1124"/>
        <v/>
      </c>
      <c r="CG1715" s="200" t="str">
        <f t="shared" si="1125"/>
        <v>KF513817</v>
      </c>
      <c r="CH1715" s="208" t="s">
        <v>360</v>
      </c>
      <c r="CI1715" s="208" t="s">
        <v>361</v>
      </c>
      <c r="CJ1715" s="208" t="s">
        <v>362</v>
      </c>
      <c r="CO1715" s="208"/>
      <c r="CV1715" s="268">
        <f t="shared" si="1090"/>
        <v>3</v>
      </c>
      <c r="CW1715" s="266" t="e">
        <v>#VALUE!</v>
      </c>
      <c r="CX1715" s="200" t="str">
        <f t="shared" si="1126"/>
        <v>Hepatitis E virus strain  , partial cds</v>
      </c>
    </row>
    <row r="1716" spans="1:102" ht="11.85" customHeight="1" x14ac:dyDescent="0.25">
      <c r="A1716" s="239" t="s">
        <v>4458</v>
      </c>
      <c r="B1716" s="174">
        <v>3</v>
      </c>
      <c r="C1716" s="175">
        <v>3</v>
      </c>
      <c r="D1716" s="272" t="s">
        <v>708</v>
      </c>
      <c r="E1716" s="177" t="s">
        <v>646</v>
      </c>
      <c r="F1716" s="291" t="s">
        <v>4459</v>
      </c>
      <c r="H1716" s="180" t="s">
        <v>1348</v>
      </c>
      <c r="I1716" s="181" t="s">
        <v>1349</v>
      </c>
      <c r="J1716" s="180" t="s">
        <v>788</v>
      </c>
      <c r="M1716" s="253" t="s">
        <v>368</v>
      </c>
      <c r="N1716" s="186" t="s">
        <v>505</v>
      </c>
      <c r="O1716" s="187">
        <v>2011</v>
      </c>
      <c r="S1716" s="180">
        <f t="shared" si="1091"/>
        <v>6017</v>
      </c>
      <c r="T1716" s="243">
        <v>280</v>
      </c>
      <c r="Y1716" s="288"/>
      <c r="Z1716" s="288"/>
      <c r="AA1716" s="288"/>
      <c r="AB1716" s="193" t="s">
        <v>708</v>
      </c>
      <c r="AE1716" s="288"/>
      <c r="AF1716" s="288"/>
      <c r="AG1716" s="288"/>
      <c r="AH1716" s="195">
        <v>280</v>
      </c>
      <c r="AI1716" s="192">
        <v>6262</v>
      </c>
      <c r="AJ1716" s="192">
        <v>6541</v>
      </c>
      <c r="AK1716" s="255">
        <f t="shared" si="1092"/>
        <v>280</v>
      </c>
      <c r="AL1716" s="256" t="b">
        <f t="shared" si="1093"/>
        <v>0</v>
      </c>
      <c r="AO1716" s="276"/>
      <c r="AP1716" s="258" t="b">
        <f>MATCH($F1716,$F$2:$F1716,0)=ROW($F1716)-1</f>
        <v>1</v>
      </c>
      <c r="AV1716" s="174" t="s">
        <v>111</v>
      </c>
      <c r="AW1716" s="180"/>
      <c r="AY1716" s="259" t="str">
        <f t="shared" si="1094"/>
        <v>KF513824</v>
      </c>
      <c r="AZ1716" s="260" t="str">
        <f t="shared" si="1095"/>
        <v>3f.GBR.hum</v>
      </c>
      <c r="BA1716" s="260" t="str">
        <f t="shared" si="1096"/>
        <v>3f.GBR.hum.2011</v>
      </c>
      <c r="BB1716" s="200" t="str">
        <f t="shared" si="1097"/>
        <v>KF513824.HEV_EW309</v>
      </c>
      <c r="BC1716" s="201" t="str">
        <f t="shared" si="1098"/>
        <v>KF513824</v>
      </c>
      <c r="BD1716" s="201" t="str">
        <f t="shared" si="1099"/>
        <v>KF513824</v>
      </c>
      <c r="BE1716" s="200" t="str">
        <f t="shared" si="1100"/>
        <v>KF513824=</v>
      </c>
      <c r="BF1716" s="200" t="str">
        <f t="shared" si="1101"/>
        <v>KF513824=out</v>
      </c>
      <c r="BG1716" s="200" t="str">
        <f t="shared" si="1102"/>
        <v>KF513824=out</v>
      </c>
      <c r="BH1716" s="200" t="str">
        <f t="shared" si="1103"/>
        <v>KF513824=HEV_EW309</v>
      </c>
      <c r="BI1716" s="200" t="str">
        <f t="shared" si="1104"/>
        <v>KF513824=HEV_EW309. 3f.GBR.hum</v>
      </c>
      <c r="BJ1716" s="200" t="str">
        <f t="shared" si="1105"/>
        <v>KF513824=HEV_EW309. 3f.GBR.hum.2011</v>
      </c>
      <c r="BK1716" s="200" t="str">
        <f t="shared" si="1106"/>
        <v>KF513824=HEV_EW309. 3f.GBR.hum</v>
      </c>
      <c r="BL1716" s="200" t="str">
        <f t="shared" si="1107"/>
        <v>KF513824=3f.GBR.hum</v>
      </c>
      <c r="BM1716" s="200" t="str">
        <f t="shared" si="1108"/>
        <v>KF513824=3f</v>
      </c>
      <c r="BN1716" s="200" t="str">
        <f t="shared" si="1109"/>
        <v>KF513824=3feg</v>
      </c>
      <c r="BO1716" s="200" t="str">
        <f t="shared" si="1110"/>
        <v>KF513824=3</v>
      </c>
      <c r="BP1716" s="200" t="str">
        <f t="shared" si="1111"/>
        <v>3f=</v>
      </c>
      <c r="BQ1716" s="261" t="str">
        <f t="shared" si="1112"/>
        <v>KF513824</v>
      </c>
      <c r="BR1716" s="262" t="str">
        <f t="shared" si="1113"/>
        <v>HEV_EW309</v>
      </c>
      <c r="BS1716" s="263" t="str">
        <f t="shared" si="1114"/>
        <v>3f.GBR.hum.2011</v>
      </c>
      <c r="BT1716" s="264" t="str">
        <f t="shared" si="1115"/>
        <v/>
      </c>
      <c r="BU1716" s="264" t="str">
        <f t="shared" si="1116"/>
        <v/>
      </c>
      <c r="BV1716" s="264" t="str">
        <f t="shared" si="1117"/>
        <v/>
      </c>
      <c r="BW1716" s="264" t="str">
        <f t="shared" si="1118"/>
        <v/>
      </c>
      <c r="BX1716" s="264" t="str">
        <f t="shared" si="1119"/>
        <v/>
      </c>
      <c r="BY1716" s="265" t="str">
        <f t="shared" si="1120"/>
        <v>3f</v>
      </c>
      <c r="CA1716" s="207" t="s">
        <v>506</v>
      </c>
      <c r="CB1716" s="200" t="str">
        <f t="shared" si="1121"/>
        <v>xx</v>
      </c>
      <c r="CC1716" s="200" t="str">
        <f t="shared" si="1122"/>
        <v>Non_select</v>
      </c>
      <c r="CD1716" s="200" t="str">
        <f t="shared" si="1123"/>
        <v>xx</v>
      </c>
      <c r="CE1716" s="200" t="str">
        <f t="shared" si="1124"/>
        <v/>
      </c>
      <c r="CG1716" s="200" t="str">
        <f t="shared" si="1125"/>
        <v>KF513824</v>
      </c>
      <c r="CH1716" s="208" t="s">
        <v>360</v>
      </c>
      <c r="CI1716" s="208" t="s">
        <v>361</v>
      </c>
      <c r="CJ1716" s="208" t="s">
        <v>362</v>
      </c>
      <c r="CO1716" s="208"/>
      <c r="CV1716" s="268">
        <f t="shared" si="1090"/>
        <v>3</v>
      </c>
      <c r="CW1716" s="266" t="e">
        <v>#VALUE!</v>
      </c>
      <c r="CX1716" s="200" t="str">
        <f t="shared" si="1126"/>
        <v>Hepatitis E virus strain  , partial cds</v>
      </c>
    </row>
    <row r="1717" spans="1:102" ht="11.85" customHeight="1" x14ac:dyDescent="0.25">
      <c r="A1717" s="239" t="s">
        <v>4476</v>
      </c>
      <c r="B1717" s="174">
        <v>3</v>
      </c>
      <c r="C1717" s="175">
        <v>3</v>
      </c>
      <c r="D1717" s="272" t="s">
        <v>708</v>
      </c>
      <c r="E1717" s="177" t="s">
        <v>646</v>
      </c>
      <c r="F1717" s="291" t="s">
        <v>4477</v>
      </c>
      <c r="H1717" s="180" t="s">
        <v>1348</v>
      </c>
      <c r="I1717" s="181" t="s">
        <v>1349</v>
      </c>
      <c r="J1717" s="180" t="s">
        <v>788</v>
      </c>
      <c r="M1717" s="253" t="s">
        <v>368</v>
      </c>
      <c r="N1717" s="186" t="s">
        <v>505</v>
      </c>
      <c r="O1717" s="187">
        <v>2011</v>
      </c>
      <c r="S1717" s="180">
        <f t="shared" si="1091"/>
        <v>6017</v>
      </c>
      <c r="T1717" s="243">
        <v>280</v>
      </c>
      <c r="X1717" s="275"/>
      <c r="Y1717" s="288"/>
      <c r="Z1717" s="288"/>
      <c r="AA1717" s="288"/>
      <c r="AB1717" s="290" t="s">
        <v>708</v>
      </c>
      <c r="AE1717" s="288"/>
      <c r="AF1717" s="288"/>
      <c r="AG1717" s="288"/>
      <c r="AH1717" s="195">
        <v>280</v>
      </c>
      <c r="AI1717" s="192">
        <v>6262</v>
      </c>
      <c r="AJ1717" s="288">
        <v>6541</v>
      </c>
      <c r="AK1717" s="255">
        <f t="shared" si="1092"/>
        <v>280</v>
      </c>
      <c r="AL1717" s="256" t="b">
        <f t="shared" si="1093"/>
        <v>0</v>
      </c>
      <c r="AO1717" s="276"/>
      <c r="AP1717" s="258" t="b">
        <f>MATCH($F1717,$F$2:$F1717,0)=ROW($F1717)-1</f>
        <v>1</v>
      </c>
      <c r="AV1717" s="174" t="s">
        <v>111</v>
      </c>
      <c r="AW1717" s="243"/>
      <c r="AY1717" s="259" t="str">
        <f t="shared" si="1094"/>
        <v>KF513833</v>
      </c>
      <c r="AZ1717" s="260" t="str">
        <f t="shared" si="1095"/>
        <v>3f.GBR.hum</v>
      </c>
      <c r="BA1717" s="260" t="str">
        <f t="shared" si="1096"/>
        <v>3f.GBR.hum.2011</v>
      </c>
      <c r="BB1717" s="200" t="str">
        <f t="shared" si="1097"/>
        <v>KF513833.HEV_EW317</v>
      </c>
      <c r="BC1717" s="201" t="str">
        <f t="shared" si="1098"/>
        <v>KF513833</v>
      </c>
      <c r="BD1717" s="201" t="str">
        <f t="shared" si="1099"/>
        <v>KF513833</v>
      </c>
      <c r="BE1717" s="200" t="str">
        <f t="shared" si="1100"/>
        <v>KF513833=</v>
      </c>
      <c r="BF1717" s="200" t="str">
        <f t="shared" si="1101"/>
        <v>KF513833=out</v>
      </c>
      <c r="BG1717" s="200" t="str">
        <f t="shared" si="1102"/>
        <v>KF513833=out</v>
      </c>
      <c r="BH1717" s="200" t="str">
        <f t="shared" si="1103"/>
        <v>KF513833=HEV_EW317</v>
      </c>
      <c r="BI1717" s="200" t="str">
        <f t="shared" si="1104"/>
        <v>KF513833=HEV_EW317. 3f.GBR.hum</v>
      </c>
      <c r="BJ1717" s="200" t="str">
        <f t="shared" si="1105"/>
        <v>KF513833=HEV_EW317. 3f.GBR.hum.2011</v>
      </c>
      <c r="BK1717" s="200" t="str">
        <f t="shared" si="1106"/>
        <v>KF513833=HEV_EW317. 3f.GBR.hum</v>
      </c>
      <c r="BL1717" s="200" t="str">
        <f t="shared" si="1107"/>
        <v>KF513833=3f.GBR.hum</v>
      </c>
      <c r="BM1717" s="200" t="str">
        <f t="shared" si="1108"/>
        <v>KF513833=3f</v>
      </c>
      <c r="BN1717" s="200" t="str">
        <f t="shared" si="1109"/>
        <v>KF513833=3feg</v>
      </c>
      <c r="BO1717" s="200" t="str">
        <f t="shared" si="1110"/>
        <v>KF513833=3</v>
      </c>
      <c r="BP1717" s="200" t="str">
        <f t="shared" si="1111"/>
        <v>3f=</v>
      </c>
      <c r="BQ1717" s="261" t="str">
        <f t="shared" si="1112"/>
        <v>KF513833</v>
      </c>
      <c r="BR1717" s="262" t="str">
        <f t="shared" si="1113"/>
        <v>HEV_EW317</v>
      </c>
      <c r="BS1717" s="263" t="str">
        <f t="shared" si="1114"/>
        <v>3f.GBR.hum.2011</v>
      </c>
      <c r="BT1717" s="264" t="str">
        <f t="shared" si="1115"/>
        <v/>
      </c>
      <c r="BU1717" s="264" t="str">
        <f t="shared" si="1116"/>
        <v/>
      </c>
      <c r="BV1717" s="264" t="str">
        <f t="shared" si="1117"/>
        <v/>
      </c>
      <c r="BW1717" s="264" t="str">
        <f t="shared" si="1118"/>
        <v/>
      </c>
      <c r="BX1717" s="264" t="str">
        <f t="shared" si="1119"/>
        <v/>
      </c>
      <c r="BY1717" s="265" t="str">
        <f t="shared" si="1120"/>
        <v>3f</v>
      </c>
      <c r="CA1717" s="207" t="s">
        <v>506</v>
      </c>
      <c r="CB1717" s="200" t="str">
        <f t="shared" si="1121"/>
        <v>xx</v>
      </c>
      <c r="CC1717" s="200" t="str">
        <f t="shared" si="1122"/>
        <v>Non_select</v>
      </c>
      <c r="CD1717" s="200" t="str">
        <f t="shared" si="1123"/>
        <v>xx</v>
      </c>
      <c r="CE1717" s="200" t="str">
        <f t="shared" si="1124"/>
        <v/>
      </c>
      <c r="CG1717" s="200" t="str">
        <f t="shared" si="1125"/>
        <v>KF513833</v>
      </c>
      <c r="CH1717" s="208" t="s">
        <v>360</v>
      </c>
      <c r="CI1717" s="208" t="s">
        <v>361</v>
      </c>
      <c r="CJ1717" s="208" t="s">
        <v>362</v>
      </c>
      <c r="CO1717" s="208"/>
      <c r="CV1717" s="268">
        <f t="shared" si="1090"/>
        <v>3</v>
      </c>
      <c r="CW1717" s="266" t="e">
        <v>#VALUE!</v>
      </c>
      <c r="CX1717" s="200" t="str">
        <f t="shared" si="1126"/>
        <v>Hepatitis E virus strain  , partial cds</v>
      </c>
    </row>
    <row r="1718" spans="1:102" ht="11.85" customHeight="1" x14ac:dyDescent="0.25">
      <c r="A1718" s="239" t="s">
        <v>4530</v>
      </c>
      <c r="B1718" s="174">
        <v>3</v>
      </c>
      <c r="C1718" s="175">
        <v>3</v>
      </c>
      <c r="D1718" s="272" t="s">
        <v>708</v>
      </c>
      <c r="E1718" s="177" t="s">
        <v>646</v>
      </c>
      <c r="F1718" s="291" t="s">
        <v>4531</v>
      </c>
      <c r="H1718" s="180" t="s">
        <v>1348</v>
      </c>
      <c r="I1718" s="181" t="s">
        <v>1349</v>
      </c>
      <c r="J1718" s="180" t="s">
        <v>788</v>
      </c>
      <c r="M1718" s="253" t="s">
        <v>368</v>
      </c>
      <c r="N1718" s="186" t="s">
        <v>505</v>
      </c>
      <c r="O1718" s="187">
        <v>2011</v>
      </c>
      <c r="S1718" s="180">
        <f t="shared" si="1091"/>
        <v>6017</v>
      </c>
      <c r="T1718" s="243">
        <v>280</v>
      </c>
      <c r="X1718" s="275"/>
      <c r="Y1718" s="288"/>
      <c r="Z1718" s="288"/>
      <c r="AA1718" s="288"/>
      <c r="AB1718" s="193" t="s">
        <v>708</v>
      </c>
      <c r="AE1718" s="288"/>
      <c r="AF1718" s="288"/>
      <c r="AG1718" s="288"/>
      <c r="AH1718" s="195">
        <v>280</v>
      </c>
      <c r="AI1718" s="192">
        <v>6262</v>
      </c>
      <c r="AJ1718" s="288">
        <v>6541</v>
      </c>
      <c r="AK1718" s="255">
        <f t="shared" si="1092"/>
        <v>280</v>
      </c>
      <c r="AL1718" s="256" t="b">
        <f t="shared" si="1093"/>
        <v>0</v>
      </c>
      <c r="AM1718" s="243"/>
      <c r="AO1718" s="276"/>
      <c r="AP1718" s="258" t="b">
        <f>MATCH($F1718,$F$2:$F1718,0)=ROW($F1718)-1</f>
        <v>1</v>
      </c>
      <c r="AV1718" s="174" t="s">
        <v>111</v>
      </c>
      <c r="AW1718" s="180"/>
      <c r="AY1718" s="259" t="str">
        <f t="shared" si="1094"/>
        <v>KF513860</v>
      </c>
      <c r="AZ1718" s="260" t="str">
        <f t="shared" si="1095"/>
        <v>3f.GBR.hum</v>
      </c>
      <c r="BA1718" s="260" t="str">
        <f t="shared" si="1096"/>
        <v>3f.GBR.hum.2011</v>
      </c>
      <c r="BB1718" s="200" t="str">
        <f t="shared" si="1097"/>
        <v>KF513860.HEV_EW341</v>
      </c>
      <c r="BC1718" s="201" t="str">
        <f t="shared" si="1098"/>
        <v>KF513860</v>
      </c>
      <c r="BD1718" s="201" t="str">
        <f t="shared" si="1099"/>
        <v>KF513860</v>
      </c>
      <c r="BE1718" s="200" t="str">
        <f t="shared" si="1100"/>
        <v>KF513860=</v>
      </c>
      <c r="BF1718" s="200" t="str">
        <f t="shared" si="1101"/>
        <v>KF513860=out</v>
      </c>
      <c r="BG1718" s="200" t="str">
        <f t="shared" si="1102"/>
        <v>KF513860=out</v>
      </c>
      <c r="BH1718" s="200" t="str">
        <f t="shared" si="1103"/>
        <v>KF513860=HEV_EW341</v>
      </c>
      <c r="BI1718" s="200" t="str">
        <f t="shared" si="1104"/>
        <v>KF513860=HEV_EW341. 3f.GBR.hum</v>
      </c>
      <c r="BJ1718" s="200" t="str">
        <f t="shared" si="1105"/>
        <v>KF513860=HEV_EW341. 3f.GBR.hum.2011</v>
      </c>
      <c r="BK1718" s="200" t="str">
        <f t="shared" si="1106"/>
        <v>KF513860=HEV_EW341. 3f.GBR.hum</v>
      </c>
      <c r="BL1718" s="200" t="str">
        <f t="shared" si="1107"/>
        <v>KF513860=3f.GBR.hum</v>
      </c>
      <c r="BM1718" s="200" t="str">
        <f t="shared" si="1108"/>
        <v>KF513860=3f</v>
      </c>
      <c r="BN1718" s="200" t="str">
        <f t="shared" si="1109"/>
        <v>KF513860=3feg</v>
      </c>
      <c r="BO1718" s="200" t="str">
        <f t="shared" si="1110"/>
        <v>KF513860=3</v>
      </c>
      <c r="BP1718" s="200" t="str">
        <f t="shared" si="1111"/>
        <v>3f=</v>
      </c>
      <c r="BQ1718" s="261" t="str">
        <f t="shared" si="1112"/>
        <v>KF513860</v>
      </c>
      <c r="BR1718" s="262" t="str">
        <f t="shared" si="1113"/>
        <v>HEV_EW341</v>
      </c>
      <c r="BS1718" s="263" t="str">
        <f t="shared" si="1114"/>
        <v>3f.GBR.hum.2011</v>
      </c>
      <c r="BT1718" s="264" t="str">
        <f t="shared" si="1115"/>
        <v/>
      </c>
      <c r="BU1718" s="264" t="str">
        <f t="shared" si="1116"/>
        <v/>
      </c>
      <c r="BV1718" s="264" t="str">
        <f t="shared" si="1117"/>
        <v/>
      </c>
      <c r="BW1718" s="264" t="str">
        <f t="shared" si="1118"/>
        <v/>
      </c>
      <c r="BX1718" s="264" t="str">
        <f t="shared" si="1119"/>
        <v/>
      </c>
      <c r="BY1718" s="265" t="str">
        <f t="shared" si="1120"/>
        <v>3f</v>
      </c>
      <c r="CA1718" s="207" t="s">
        <v>506</v>
      </c>
      <c r="CB1718" s="200" t="str">
        <f t="shared" si="1121"/>
        <v>xx</v>
      </c>
      <c r="CC1718" s="200" t="str">
        <f t="shared" si="1122"/>
        <v>Non_select</v>
      </c>
      <c r="CD1718" s="200" t="str">
        <f t="shared" si="1123"/>
        <v>xx</v>
      </c>
      <c r="CE1718" s="200" t="str">
        <f t="shared" si="1124"/>
        <v/>
      </c>
      <c r="CG1718" s="200" t="str">
        <f t="shared" si="1125"/>
        <v>KF513860</v>
      </c>
      <c r="CH1718" s="208" t="s">
        <v>360</v>
      </c>
      <c r="CI1718" s="208" t="s">
        <v>361</v>
      </c>
      <c r="CJ1718" s="208" t="s">
        <v>362</v>
      </c>
      <c r="CO1718" s="208"/>
      <c r="CV1718" s="268">
        <f t="shared" si="1090"/>
        <v>3</v>
      </c>
      <c r="CW1718" s="266" t="e">
        <v>#VALUE!</v>
      </c>
      <c r="CX1718" s="200" t="str">
        <f t="shared" si="1126"/>
        <v>Hepatitis E virus strain  , partial cds</v>
      </c>
    </row>
    <row r="1719" spans="1:102" ht="11.85" customHeight="1" x14ac:dyDescent="0.25">
      <c r="A1719" s="239" t="s">
        <v>4540</v>
      </c>
      <c r="B1719" s="174">
        <v>3</v>
      </c>
      <c r="C1719" s="175">
        <v>3</v>
      </c>
      <c r="D1719" s="272" t="s">
        <v>708</v>
      </c>
      <c r="E1719" s="177" t="s">
        <v>646</v>
      </c>
      <c r="F1719" s="291" t="s">
        <v>4541</v>
      </c>
      <c r="H1719" s="180" t="s">
        <v>1348</v>
      </c>
      <c r="I1719" s="181" t="s">
        <v>1349</v>
      </c>
      <c r="J1719" s="180" t="s">
        <v>788</v>
      </c>
      <c r="M1719" s="253" t="s">
        <v>368</v>
      </c>
      <c r="N1719" s="186" t="s">
        <v>505</v>
      </c>
      <c r="O1719" s="187">
        <v>2011</v>
      </c>
      <c r="S1719" s="180">
        <f t="shared" si="1091"/>
        <v>6017</v>
      </c>
      <c r="T1719" s="243">
        <v>280</v>
      </c>
      <c r="Y1719" s="288"/>
      <c r="Z1719" s="288"/>
      <c r="AA1719" s="288"/>
      <c r="AB1719" s="193" t="s">
        <v>708</v>
      </c>
      <c r="AH1719" s="195">
        <v>280</v>
      </c>
      <c r="AI1719" s="192">
        <v>6262</v>
      </c>
      <c r="AJ1719" s="288">
        <v>6541</v>
      </c>
      <c r="AK1719" s="255">
        <f t="shared" si="1092"/>
        <v>280</v>
      </c>
      <c r="AL1719" s="256" t="b">
        <f t="shared" si="1093"/>
        <v>0</v>
      </c>
      <c r="AO1719" s="276"/>
      <c r="AP1719" s="258" t="b">
        <f>MATCH($F1719,$F$2:$F1719,0)=ROW($F1719)-1</f>
        <v>1</v>
      </c>
      <c r="AV1719" s="174" t="s">
        <v>111</v>
      </c>
      <c r="AW1719" s="180"/>
      <c r="AY1719" s="259" t="str">
        <f t="shared" si="1094"/>
        <v>KF513865</v>
      </c>
      <c r="AZ1719" s="260" t="str">
        <f t="shared" si="1095"/>
        <v>3f.GBR.hum</v>
      </c>
      <c r="BA1719" s="260" t="str">
        <f t="shared" si="1096"/>
        <v>3f.GBR.hum.2011</v>
      </c>
      <c r="BB1719" s="200" t="str">
        <f t="shared" si="1097"/>
        <v>KF513865.HEV_EW346</v>
      </c>
      <c r="BC1719" s="201" t="str">
        <f t="shared" si="1098"/>
        <v>KF513865</v>
      </c>
      <c r="BD1719" s="201" t="str">
        <f t="shared" si="1099"/>
        <v>KF513865</v>
      </c>
      <c r="BE1719" s="200" t="str">
        <f t="shared" si="1100"/>
        <v>KF513865=</v>
      </c>
      <c r="BF1719" s="200" t="str">
        <f t="shared" si="1101"/>
        <v>KF513865=out</v>
      </c>
      <c r="BG1719" s="200" t="str">
        <f t="shared" si="1102"/>
        <v>KF513865=out</v>
      </c>
      <c r="BH1719" s="200" t="str">
        <f t="shared" si="1103"/>
        <v>KF513865=HEV_EW346</v>
      </c>
      <c r="BI1719" s="200" t="str">
        <f t="shared" si="1104"/>
        <v>KF513865=HEV_EW346. 3f.GBR.hum</v>
      </c>
      <c r="BJ1719" s="200" t="str">
        <f t="shared" si="1105"/>
        <v>KF513865=HEV_EW346. 3f.GBR.hum.2011</v>
      </c>
      <c r="BK1719" s="200" t="str">
        <f t="shared" si="1106"/>
        <v>KF513865=HEV_EW346. 3f.GBR.hum</v>
      </c>
      <c r="BL1719" s="200" t="str">
        <f t="shared" si="1107"/>
        <v>KF513865=3f.GBR.hum</v>
      </c>
      <c r="BM1719" s="200" t="str">
        <f t="shared" si="1108"/>
        <v>KF513865=3f</v>
      </c>
      <c r="BN1719" s="200" t="str">
        <f t="shared" si="1109"/>
        <v>KF513865=3feg</v>
      </c>
      <c r="BO1719" s="200" t="str">
        <f t="shared" si="1110"/>
        <v>KF513865=3</v>
      </c>
      <c r="BP1719" s="200" t="str">
        <f t="shared" si="1111"/>
        <v>3f=</v>
      </c>
      <c r="BQ1719" s="261" t="str">
        <f t="shared" si="1112"/>
        <v>KF513865</v>
      </c>
      <c r="BR1719" s="262" t="str">
        <f t="shared" si="1113"/>
        <v>HEV_EW346</v>
      </c>
      <c r="BS1719" s="263" t="str">
        <f t="shared" si="1114"/>
        <v>3f.GBR.hum.2011</v>
      </c>
      <c r="BT1719" s="264" t="str">
        <f t="shared" si="1115"/>
        <v/>
      </c>
      <c r="BU1719" s="264" t="str">
        <f t="shared" si="1116"/>
        <v/>
      </c>
      <c r="BV1719" s="264" t="str">
        <f t="shared" si="1117"/>
        <v/>
      </c>
      <c r="BW1719" s="264" t="str">
        <f t="shared" si="1118"/>
        <v/>
      </c>
      <c r="BX1719" s="264" t="str">
        <f t="shared" si="1119"/>
        <v/>
      </c>
      <c r="BY1719" s="265" t="str">
        <f t="shared" si="1120"/>
        <v>3f</v>
      </c>
      <c r="CA1719" s="207" t="s">
        <v>506</v>
      </c>
      <c r="CB1719" s="200" t="str">
        <f t="shared" si="1121"/>
        <v>xx</v>
      </c>
      <c r="CC1719" s="200" t="str">
        <f t="shared" si="1122"/>
        <v>Non_select</v>
      </c>
      <c r="CD1719" s="200" t="str">
        <f t="shared" si="1123"/>
        <v>xx</v>
      </c>
      <c r="CE1719" s="200" t="str">
        <f t="shared" si="1124"/>
        <v/>
      </c>
      <c r="CG1719" s="200" t="str">
        <f t="shared" si="1125"/>
        <v>KF513865</v>
      </c>
      <c r="CH1719" s="208" t="s">
        <v>360</v>
      </c>
      <c r="CI1719" s="208" t="s">
        <v>361</v>
      </c>
      <c r="CJ1719" s="208" t="s">
        <v>362</v>
      </c>
      <c r="CO1719" s="208"/>
      <c r="CV1719" s="268">
        <f t="shared" si="1090"/>
        <v>3</v>
      </c>
      <c r="CW1719" s="266" t="e">
        <v>#VALUE!</v>
      </c>
      <c r="CX1719" s="200" t="str">
        <f t="shared" si="1126"/>
        <v>Hepatitis E virus strain  , partial cds</v>
      </c>
    </row>
    <row r="1720" spans="1:102" ht="11.85" customHeight="1" x14ac:dyDescent="0.25">
      <c r="A1720" s="239" t="s">
        <v>4560</v>
      </c>
      <c r="B1720" s="174">
        <v>3</v>
      </c>
      <c r="C1720" s="175">
        <v>3</v>
      </c>
      <c r="D1720" s="272" t="s">
        <v>708</v>
      </c>
      <c r="E1720" s="177" t="s">
        <v>646</v>
      </c>
      <c r="F1720" s="291" t="s">
        <v>4561</v>
      </c>
      <c r="H1720" s="180" t="s">
        <v>1348</v>
      </c>
      <c r="I1720" s="181" t="s">
        <v>1349</v>
      </c>
      <c r="J1720" s="180" t="s">
        <v>788</v>
      </c>
      <c r="M1720" s="253" t="s">
        <v>368</v>
      </c>
      <c r="N1720" s="186" t="s">
        <v>505</v>
      </c>
      <c r="O1720" s="187">
        <v>2011</v>
      </c>
      <c r="S1720" s="180">
        <f t="shared" si="1091"/>
        <v>6017</v>
      </c>
      <c r="T1720" s="243">
        <v>280</v>
      </c>
      <c r="Y1720" s="288"/>
      <c r="Z1720" s="288"/>
      <c r="AA1720" s="288"/>
      <c r="AB1720" s="193" t="s">
        <v>708</v>
      </c>
      <c r="AE1720" s="288"/>
      <c r="AF1720" s="288"/>
      <c r="AG1720" s="288"/>
      <c r="AH1720" s="195">
        <v>280</v>
      </c>
      <c r="AI1720" s="192">
        <v>6262</v>
      </c>
      <c r="AJ1720" s="288">
        <v>6541</v>
      </c>
      <c r="AK1720" s="255">
        <f t="shared" si="1092"/>
        <v>280</v>
      </c>
      <c r="AL1720" s="256" t="b">
        <f t="shared" si="1093"/>
        <v>0</v>
      </c>
      <c r="AO1720" s="276"/>
      <c r="AP1720" s="258" t="b">
        <f>MATCH($F1720,$F$2:$F1720,0)=ROW($F1720)-1</f>
        <v>1</v>
      </c>
      <c r="AV1720" s="174" t="s">
        <v>111</v>
      </c>
      <c r="AW1720" s="180"/>
      <c r="AY1720" s="259" t="str">
        <f t="shared" si="1094"/>
        <v>KF513875</v>
      </c>
      <c r="AZ1720" s="260" t="str">
        <f t="shared" si="1095"/>
        <v>3f.GBR.hum</v>
      </c>
      <c r="BA1720" s="260" t="str">
        <f t="shared" si="1096"/>
        <v>3f.GBR.hum.2011</v>
      </c>
      <c r="BB1720" s="200" t="str">
        <f t="shared" si="1097"/>
        <v>KF513875.HEV_EW355</v>
      </c>
      <c r="BC1720" s="201" t="str">
        <f t="shared" si="1098"/>
        <v>KF513875</v>
      </c>
      <c r="BD1720" s="201" t="str">
        <f t="shared" si="1099"/>
        <v>KF513875</v>
      </c>
      <c r="BE1720" s="200" t="str">
        <f t="shared" si="1100"/>
        <v>KF513875=</v>
      </c>
      <c r="BF1720" s="200" t="str">
        <f t="shared" si="1101"/>
        <v>KF513875=out</v>
      </c>
      <c r="BG1720" s="200" t="str">
        <f t="shared" si="1102"/>
        <v>KF513875=out</v>
      </c>
      <c r="BH1720" s="200" t="str">
        <f t="shared" si="1103"/>
        <v>KF513875=HEV_EW355</v>
      </c>
      <c r="BI1720" s="200" t="str">
        <f t="shared" si="1104"/>
        <v>KF513875=HEV_EW355. 3f.GBR.hum</v>
      </c>
      <c r="BJ1720" s="200" t="str">
        <f t="shared" si="1105"/>
        <v>KF513875=HEV_EW355. 3f.GBR.hum.2011</v>
      </c>
      <c r="BK1720" s="200" t="str">
        <f t="shared" si="1106"/>
        <v>KF513875=HEV_EW355. 3f.GBR.hum</v>
      </c>
      <c r="BL1720" s="200" t="str">
        <f t="shared" si="1107"/>
        <v>KF513875=3f.GBR.hum</v>
      </c>
      <c r="BM1720" s="200" t="str">
        <f t="shared" si="1108"/>
        <v>KF513875=3f</v>
      </c>
      <c r="BN1720" s="200" t="str">
        <f t="shared" si="1109"/>
        <v>KF513875=3feg</v>
      </c>
      <c r="BO1720" s="200" t="str">
        <f t="shared" si="1110"/>
        <v>KF513875=3</v>
      </c>
      <c r="BP1720" s="200" t="str">
        <f t="shared" si="1111"/>
        <v>3f=</v>
      </c>
      <c r="BQ1720" s="261" t="str">
        <f t="shared" si="1112"/>
        <v>KF513875</v>
      </c>
      <c r="BR1720" s="262" t="str">
        <f t="shared" si="1113"/>
        <v>HEV_EW355</v>
      </c>
      <c r="BS1720" s="263" t="str">
        <f t="shared" si="1114"/>
        <v>3f.GBR.hum.2011</v>
      </c>
      <c r="BT1720" s="264" t="str">
        <f t="shared" si="1115"/>
        <v/>
      </c>
      <c r="BU1720" s="264" t="str">
        <f t="shared" si="1116"/>
        <v/>
      </c>
      <c r="BV1720" s="264" t="str">
        <f t="shared" si="1117"/>
        <v/>
      </c>
      <c r="BW1720" s="264" t="str">
        <f t="shared" si="1118"/>
        <v/>
      </c>
      <c r="BX1720" s="264" t="str">
        <f t="shared" si="1119"/>
        <v/>
      </c>
      <c r="BY1720" s="265" t="str">
        <f t="shared" si="1120"/>
        <v>3f</v>
      </c>
      <c r="CA1720" s="207" t="s">
        <v>506</v>
      </c>
      <c r="CB1720" s="200" t="str">
        <f t="shared" si="1121"/>
        <v>xx</v>
      </c>
      <c r="CC1720" s="200" t="str">
        <f t="shared" si="1122"/>
        <v>Non_select</v>
      </c>
      <c r="CD1720" s="200" t="str">
        <f t="shared" si="1123"/>
        <v>xx</v>
      </c>
      <c r="CE1720" s="200" t="str">
        <f t="shared" si="1124"/>
        <v/>
      </c>
      <c r="CG1720" s="200" t="str">
        <f t="shared" si="1125"/>
        <v>KF513875</v>
      </c>
      <c r="CH1720" s="208" t="s">
        <v>360</v>
      </c>
      <c r="CI1720" s="208" t="s">
        <v>361</v>
      </c>
      <c r="CJ1720" s="208" t="s">
        <v>362</v>
      </c>
      <c r="CO1720" s="208"/>
      <c r="CV1720" s="268">
        <f t="shared" si="1090"/>
        <v>3</v>
      </c>
      <c r="CW1720" s="266" t="e">
        <v>#VALUE!</v>
      </c>
      <c r="CX1720" s="200" t="str">
        <f t="shared" si="1126"/>
        <v>Hepatitis E virus strain  , partial cds</v>
      </c>
    </row>
    <row r="1721" spans="1:102" ht="11.85" customHeight="1" x14ac:dyDescent="0.25">
      <c r="A1721" s="239" t="s">
        <v>4596</v>
      </c>
      <c r="B1721" s="174">
        <v>3</v>
      </c>
      <c r="C1721" s="175">
        <v>3</v>
      </c>
      <c r="D1721" s="272" t="s">
        <v>708</v>
      </c>
      <c r="E1721" s="177" t="s">
        <v>646</v>
      </c>
      <c r="F1721" s="291" t="s">
        <v>4597</v>
      </c>
      <c r="H1721" s="180" t="s">
        <v>1348</v>
      </c>
      <c r="I1721" s="181" t="s">
        <v>1349</v>
      </c>
      <c r="J1721" s="180" t="s">
        <v>788</v>
      </c>
      <c r="M1721" s="253" t="s">
        <v>368</v>
      </c>
      <c r="N1721" s="186" t="s">
        <v>505</v>
      </c>
      <c r="O1721" s="187">
        <v>2012</v>
      </c>
      <c r="S1721" s="180">
        <f t="shared" si="1091"/>
        <v>6017</v>
      </c>
      <c r="T1721" s="243">
        <v>280</v>
      </c>
      <c r="X1721" s="275"/>
      <c r="Y1721" s="288"/>
      <c r="Z1721" s="288"/>
      <c r="AA1721" s="288"/>
      <c r="AB1721" s="290" t="s">
        <v>708</v>
      </c>
      <c r="AE1721" s="288"/>
      <c r="AF1721" s="288"/>
      <c r="AG1721" s="288"/>
      <c r="AH1721" s="195">
        <v>280</v>
      </c>
      <c r="AI1721" s="192">
        <v>6262</v>
      </c>
      <c r="AJ1721" s="288">
        <v>6541</v>
      </c>
      <c r="AK1721" s="255">
        <f t="shared" si="1092"/>
        <v>280</v>
      </c>
      <c r="AL1721" s="256" t="b">
        <f t="shared" si="1093"/>
        <v>0</v>
      </c>
      <c r="AO1721" s="276"/>
      <c r="AP1721" s="258" t="b">
        <f>MATCH($F1721,$F$2:$F1721,0)=ROW($F1721)-1</f>
        <v>1</v>
      </c>
      <c r="AV1721" s="174" t="s">
        <v>111</v>
      </c>
      <c r="AW1721" s="243"/>
      <c r="AY1721" s="259" t="str">
        <f t="shared" si="1094"/>
        <v>KF513893</v>
      </c>
      <c r="AZ1721" s="260" t="str">
        <f t="shared" si="1095"/>
        <v>3f.GBR.hum</v>
      </c>
      <c r="BA1721" s="260" t="str">
        <f t="shared" si="1096"/>
        <v>3f.GBR.hum.2012</v>
      </c>
      <c r="BB1721" s="200" t="str">
        <f t="shared" si="1097"/>
        <v>KF513893.HEV_EW371</v>
      </c>
      <c r="BC1721" s="201" t="str">
        <f t="shared" si="1098"/>
        <v>KF513893</v>
      </c>
      <c r="BD1721" s="201" t="str">
        <f t="shared" si="1099"/>
        <v>KF513893</v>
      </c>
      <c r="BE1721" s="200" t="str">
        <f t="shared" si="1100"/>
        <v>KF513893=</v>
      </c>
      <c r="BF1721" s="200" t="str">
        <f t="shared" si="1101"/>
        <v>KF513893=out</v>
      </c>
      <c r="BG1721" s="200" t="str">
        <f t="shared" si="1102"/>
        <v>KF513893=out</v>
      </c>
      <c r="BH1721" s="200" t="str">
        <f t="shared" si="1103"/>
        <v>KF513893=HEV_EW371</v>
      </c>
      <c r="BI1721" s="200" t="str">
        <f t="shared" si="1104"/>
        <v>KF513893=HEV_EW371. 3f.GBR.hum</v>
      </c>
      <c r="BJ1721" s="200" t="str">
        <f t="shared" si="1105"/>
        <v>KF513893=HEV_EW371. 3f.GBR.hum.2012</v>
      </c>
      <c r="BK1721" s="200" t="str">
        <f t="shared" si="1106"/>
        <v>KF513893=HEV_EW371. 3f.GBR.hum</v>
      </c>
      <c r="BL1721" s="200" t="str">
        <f t="shared" si="1107"/>
        <v>KF513893=3f.GBR.hum</v>
      </c>
      <c r="BM1721" s="200" t="str">
        <f t="shared" si="1108"/>
        <v>KF513893=3f</v>
      </c>
      <c r="BN1721" s="200" t="str">
        <f t="shared" si="1109"/>
        <v>KF513893=3feg</v>
      </c>
      <c r="BO1721" s="200" t="str">
        <f t="shared" si="1110"/>
        <v>KF513893=3</v>
      </c>
      <c r="BP1721" s="200" t="str">
        <f t="shared" si="1111"/>
        <v>3f=</v>
      </c>
      <c r="BQ1721" s="261" t="str">
        <f t="shared" si="1112"/>
        <v>KF513893</v>
      </c>
      <c r="BR1721" s="262" t="str">
        <f t="shared" si="1113"/>
        <v>HEV_EW371</v>
      </c>
      <c r="BS1721" s="263" t="str">
        <f t="shared" si="1114"/>
        <v>3f.GBR.hum.2012</v>
      </c>
      <c r="BT1721" s="264" t="str">
        <f t="shared" si="1115"/>
        <v/>
      </c>
      <c r="BU1721" s="264" t="str">
        <f t="shared" si="1116"/>
        <v/>
      </c>
      <c r="BV1721" s="264" t="str">
        <f t="shared" si="1117"/>
        <v/>
      </c>
      <c r="BW1721" s="264" t="str">
        <f t="shared" si="1118"/>
        <v/>
      </c>
      <c r="BX1721" s="264" t="str">
        <f t="shared" si="1119"/>
        <v/>
      </c>
      <c r="BY1721" s="265" t="str">
        <f t="shared" si="1120"/>
        <v>3f</v>
      </c>
      <c r="CA1721" s="207" t="s">
        <v>506</v>
      </c>
      <c r="CB1721" s="200" t="str">
        <f t="shared" si="1121"/>
        <v>xx</v>
      </c>
      <c r="CC1721" s="200" t="str">
        <f t="shared" si="1122"/>
        <v>Non_select</v>
      </c>
      <c r="CD1721" s="200" t="str">
        <f t="shared" si="1123"/>
        <v>xx</v>
      </c>
      <c r="CE1721" s="200" t="str">
        <f t="shared" si="1124"/>
        <v/>
      </c>
      <c r="CG1721" s="200" t="str">
        <f t="shared" si="1125"/>
        <v>KF513893</v>
      </c>
      <c r="CH1721" s="208" t="s">
        <v>360</v>
      </c>
      <c r="CI1721" s="208" t="s">
        <v>361</v>
      </c>
      <c r="CJ1721" s="208" t="s">
        <v>362</v>
      </c>
      <c r="CO1721" s="208"/>
      <c r="CV1721" s="268">
        <f t="shared" si="1090"/>
        <v>3</v>
      </c>
      <c r="CW1721" s="266" t="e">
        <v>#VALUE!</v>
      </c>
      <c r="CX1721" s="200" t="str">
        <f t="shared" si="1126"/>
        <v>Hepatitis E virus strain  , partial cds</v>
      </c>
    </row>
    <row r="1722" spans="1:102" ht="11.85" customHeight="1" x14ac:dyDescent="0.25">
      <c r="A1722" s="239" t="s">
        <v>4622</v>
      </c>
      <c r="B1722" s="174">
        <v>3</v>
      </c>
      <c r="C1722" s="175">
        <v>3</v>
      </c>
      <c r="D1722" s="272" t="s">
        <v>708</v>
      </c>
      <c r="E1722" s="177" t="s">
        <v>646</v>
      </c>
      <c r="F1722" s="291" t="s">
        <v>4623</v>
      </c>
      <c r="H1722" s="180" t="s">
        <v>1348</v>
      </c>
      <c r="I1722" s="181" t="s">
        <v>1349</v>
      </c>
      <c r="J1722" s="180" t="s">
        <v>788</v>
      </c>
      <c r="M1722" s="253" t="s">
        <v>368</v>
      </c>
      <c r="N1722" s="186" t="s">
        <v>505</v>
      </c>
      <c r="O1722" s="187">
        <v>2012</v>
      </c>
      <c r="S1722" s="180">
        <f t="shared" si="1091"/>
        <v>6017</v>
      </c>
      <c r="T1722" s="243">
        <v>280</v>
      </c>
      <c r="X1722" s="275"/>
      <c r="Y1722" s="288"/>
      <c r="Z1722" s="288"/>
      <c r="AA1722" s="288"/>
      <c r="AB1722" s="290" t="s">
        <v>708</v>
      </c>
      <c r="AE1722" s="288"/>
      <c r="AF1722" s="288"/>
      <c r="AG1722" s="288"/>
      <c r="AH1722" s="195">
        <v>280</v>
      </c>
      <c r="AI1722" s="192">
        <v>6262</v>
      </c>
      <c r="AJ1722" s="288">
        <v>6541</v>
      </c>
      <c r="AK1722" s="255">
        <f t="shared" si="1092"/>
        <v>280</v>
      </c>
      <c r="AL1722" s="256" t="b">
        <f t="shared" si="1093"/>
        <v>0</v>
      </c>
      <c r="AO1722" s="276"/>
      <c r="AP1722" s="258" t="b">
        <f>MATCH($F1722,$F$2:$F1722,0)=ROW($F1722)-1</f>
        <v>1</v>
      </c>
      <c r="AV1722" s="174" t="s">
        <v>111</v>
      </c>
      <c r="AW1722" s="243"/>
      <c r="AY1722" s="259" t="str">
        <f t="shared" si="1094"/>
        <v>KF513906</v>
      </c>
      <c r="AZ1722" s="260" t="str">
        <f t="shared" si="1095"/>
        <v>3f.GBR.hum</v>
      </c>
      <c r="BA1722" s="260" t="str">
        <f t="shared" si="1096"/>
        <v>3f.GBR.hum.2012</v>
      </c>
      <c r="BB1722" s="200" t="str">
        <f t="shared" si="1097"/>
        <v>KF513906.HEV_EW383</v>
      </c>
      <c r="BC1722" s="201" t="str">
        <f t="shared" si="1098"/>
        <v>KF513906</v>
      </c>
      <c r="BD1722" s="201" t="str">
        <f t="shared" si="1099"/>
        <v>KF513906</v>
      </c>
      <c r="BE1722" s="200" t="str">
        <f t="shared" si="1100"/>
        <v>KF513906=</v>
      </c>
      <c r="BF1722" s="200" t="str">
        <f t="shared" si="1101"/>
        <v>KF513906=out</v>
      </c>
      <c r="BG1722" s="200" t="str">
        <f t="shared" si="1102"/>
        <v>KF513906=out</v>
      </c>
      <c r="BH1722" s="200" t="str">
        <f t="shared" si="1103"/>
        <v>KF513906=HEV_EW383</v>
      </c>
      <c r="BI1722" s="200" t="str">
        <f t="shared" si="1104"/>
        <v>KF513906=HEV_EW383. 3f.GBR.hum</v>
      </c>
      <c r="BJ1722" s="200" t="str">
        <f t="shared" si="1105"/>
        <v>KF513906=HEV_EW383. 3f.GBR.hum.2012</v>
      </c>
      <c r="BK1722" s="200" t="str">
        <f t="shared" si="1106"/>
        <v>KF513906=HEV_EW383. 3f.GBR.hum</v>
      </c>
      <c r="BL1722" s="200" t="str">
        <f t="shared" si="1107"/>
        <v>KF513906=3f.GBR.hum</v>
      </c>
      <c r="BM1722" s="200" t="str">
        <f t="shared" si="1108"/>
        <v>KF513906=3f</v>
      </c>
      <c r="BN1722" s="200" t="str">
        <f t="shared" si="1109"/>
        <v>KF513906=3feg</v>
      </c>
      <c r="BO1722" s="200" t="str">
        <f t="shared" si="1110"/>
        <v>KF513906=3</v>
      </c>
      <c r="BP1722" s="200" t="str">
        <f t="shared" si="1111"/>
        <v>3f=</v>
      </c>
      <c r="BQ1722" s="261" t="str">
        <f t="shared" si="1112"/>
        <v>KF513906</v>
      </c>
      <c r="BR1722" s="262" t="str">
        <f t="shared" si="1113"/>
        <v>HEV_EW383</v>
      </c>
      <c r="BS1722" s="263" t="str">
        <f t="shared" si="1114"/>
        <v>3f.GBR.hum.2012</v>
      </c>
      <c r="BT1722" s="264" t="str">
        <f t="shared" si="1115"/>
        <v/>
      </c>
      <c r="BU1722" s="264" t="str">
        <f t="shared" si="1116"/>
        <v/>
      </c>
      <c r="BV1722" s="264" t="str">
        <f t="shared" si="1117"/>
        <v/>
      </c>
      <c r="BW1722" s="264" t="str">
        <f t="shared" si="1118"/>
        <v/>
      </c>
      <c r="BX1722" s="264" t="str">
        <f t="shared" si="1119"/>
        <v/>
      </c>
      <c r="BY1722" s="265" t="str">
        <f t="shared" si="1120"/>
        <v>3f</v>
      </c>
      <c r="CA1722" s="207" t="s">
        <v>506</v>
      </c>
      <c r="CB1722" s="200" t="str">
        <f t="shared" si="1121"/>
        <v>xx</v>
      </c>
      <c r="CC1722" s="200" t="str">
        <f t="shared" si="1122"/>
        <v>Non_select</v>
      </c>
      <c r="CD1722" s="200" t="str">
        <f t="shared" si="1123"/>
        <v>xx</v>
      </c>
      <c r="CE1722" s="200" t="str">
        <f t="shared" si="1124"/>
        <v/>
      </c>
      <c r="CG1722" s="200" t="str">
        <f t="shared" si="1125"/>
        <v>KF513906</v>
      </c>
      <c r="CH1722" s="208" t="s">
        <v>360</v>
      </c>
      <c r="CI1722" s="208" t="s">
        <v>361</v>
      </c>
      <c r="CJ1722" s="208" t="s">
        <v>362</v>
      </c>
      <c r="CO1722" s="208"/>
      <c r="CV1722" s="268">
        <f t="shared" si="1090"/>
        <v>3</v>
      </c>
      <c r="CW1722" s="266" t="e">
        <v>#VALUE!</v>
      </c>
      <c r="CX1722" s="200" t="str">
        <f t="shared" si="1126"/>
        <v>Hepatitis E virus strain  , partial cds</v>
      </c>
    </row>
    <row r="1723" spans="1:102" ht="11.85" customHeight="1" x14ac:dyDescent="0.25">
      <c r="A1723" s="239" t="s">
        <v>4656</v>
      </c>
      <c r="B1723" s="174">
        <v>3</v>
      </c>
      <c r="C1723" s="175">
        <v>3</v>
      </c>
      <c r="D1723" s="176" t="s">
        <v>708</v>
      </c>
      <c r="E1723" s="177" t="s">
        <v>646</v>
      </c>
      <c r="F1723" s="291" t="s">
        <v>4657</v>
      </c>
      <c r="H1723" s="180" t="s">
        <v>1348</v>
      </c>
      <c r="I1723" s="181" t="s">
        <v>1349</v>
      </c>
      <c r="J1723" s="180" t="s">
        <v>788</v>
      </c>
      <c r="M1723" s="253" t="s">
        <v>368</v>
      </c>
      <c r="N1723" s="186" t="s">
        <v>505</v>
      </c>
      <c r="O1723" s="187">
        <v>2012</v>
      </c>
      <c r="S1723" s="180">
        <f t="shared" si="1091"/>
        <v>6017</v>
      </c>
      <c r="T1723" s="243">
        <v>267</v>
      </c>
      <c r="X1723" s="275"/>
      <c r="Y1723" s="288"/>
      <c r="Z1723" s="288"/>
      <c r="AA1723" s="288"/>
      <c r="AB1723" s="596" t="s">
        <v>708</v>
      </c>
      <c r="AE1723" s="288"/>
      <c r="AF1723" s="288"/>
      <c r="AG1723" s="288"/>
      <c r="AH1723" s="195">
        <v>280</v>
      </c>
      <c r="AI1723" s="192">
        <v>6262</v>
      </c>
      <c r="AJ1723" s="288">
        <v>6528</v>
      </c>
      <c r="AK1723" s="255">
        <f t="shared" si="1092"/>
        <v>267</v>
      </c>
      <c r="AL1723" s="256" t="b">
        <f t="shared" si="1093"/>
        <v>0</v>
      </c>
      <c r="AO1723" s="276"/>
      <c r="AP1723" s="258" t="b">
        <f>MATCH($F1723,$F$2:$F1723,0)=ROW($F1723)-1</f>
        <v>1</v>
      </c>
      <c r="AV1723" s="174" t="s">
        <v>111</v>
      </c>
      <c r="AW1723" s="243"/>
      <c r="AY1723" s="259" t="str">
        <f t="shared" si="1094"/>
        <v>KF513923</v>
      </c>
      <c r="AZ1723" s="260" t="str">
        <f t="shared" si="1095"/>
        <v>3f.GBR.hum</v>
      </c>
      <c r="BA1723" s="260" t="str">
        <f t="shared" si="1096"/>
        <v>3f.GBR.hum.2012</v>
      </c>
      <c r="BB1723" s="200" t="str">
        <f t="shared" si="1097"/>
        <v>KF513923.HEV_EW399</v>
      </c>
      <c r="BC1723" s="201" t="str">
        <f t="shared" si="1098"/>
        <v>KF513923</v>
      </c>
      <c r="BD1723" s="201" t="str">
        <f t="shared" si="1099"/>
        <v>KF513923</v>
      </c>
      <c r="BE1723" s="200" t="str">
        <f t="shared" si="1100"/>
        <v>KF513923=</v>
      </c>
      <c r="BF1723" s="200" t="str">
        <f t="shared" si="1101"/>
        <v>KF513923=out</v>
      </c>
      <c r="BG1723" s="200" t="str">
        <f t="shared" si="1102"/>
        <v>KF513923=out</v>
      </c>
      <c r="BH1723" s="200" t="str">
        <f t="shared" si="1103"/>
        <v>KF513923=HEV_EW399</v>
      </c>
      <c r="BI1723" s="200" t="str">
        <f t="shared" si="1104"/>
        <v>KF513923=HEV_EW399. 3f.GBR.hum</v>
      </c>
      <c r="BJ1723" s="200" t="str">
        <f t="shared" si="1105"/>
        <v>KF513923=HEV_EW399. 3f.GBR.hum.2012</v>
      </c>
      <c r="BK1723" s="200" t="str">
        <f t="shared" si="1106"/>
        <v>KF513923=HEV_EW399. 3f.GBR.hum</v>
      </c>
      <c r="BL1723" s="200" t="str">
        <f t="shared" si="1107"/>
        <v>KF513923=3f.GBR.hum</v>
      </c>
      <c r="BM1723" s="200" t="str">
        <f t="shared" si="1108"/>
        <v>KF513923=3f</v>
      </c>
      <c r="BN1723" s="200" t="str">
        <f t="shared" si="1109"/>
        <v>KF513923=3feg</v>
      </c>
      <c r="BO1723" s="200" t="str">
        <f t="shared" si="1110"/>
        <v>KF513923=3</v>
      </c>
      <c r="BP1723" s="200" t="str">
        <f t="shared" si="1111"/>
        <v>3f=</v>
      </c>
      <c r="BQ1723" s="261" t="str">
        <f t="shared" si="1112"/>
        <v>KF513923</v>
      </c>
      <c r="BR1723" s="262" t="str">
        <f t="shared" si="1113"/>
        <v>HEV_EW399</v>
      </c>
      <c r="BS1723" s="263" t="str">
        <f t="shared" si="1114"/>
        <v>3f.GBR.hum.2012</v>
      </c>
      <c r="BT1723" s="264" t="str">
        <f t="shared" si="1115"/>
        <v/>
      </c>
      <c r="BU1723" s="264" t="str">
        <f t="shared" si="1116"/>
        <v/>
      </c>
      <c r="BV1723" s="264" t="str">
        <f t="shared" si="1117"/>
        <v/>
      </c>
      <c r="BW1723" s="264" t="str">
        <f t="shared" si="1118"/>
        <v/>
      </c>
      <c r="BX1723" s="264" t="str">
        <f t="shared" si="1119"/>
        <v/>
      </c>
      <c r="BY1723" s="265" t="str">
        <f t="shared" si="1120"/>
        <v>3f</v>
      </c>
      <c r="CA1723" s="207" t="s">
        <v>506</v>
      </c>
      <c r="CB1723" s="200" t="str">
        <f t="shared" si="1121"/>
        <v>xx</v>
      </c>
      <c r="CC1723" s="200" t="str">
        <f t="shared" si="1122"/>
        <v>Non_select</v>
      </c>
      <c r="CD1723" s="200" t="str">
        <f t="shared" si="1123"/>
        <v>xx</v>
      </c>
      <c r="CE1723" s="200" t="str">
        <f t="shared" si="1124"/>
        <v/>
      </c>
      <c r="CG1723" s="200" t="str">
        <f t="shared" si="1125"/>
        <v>KF513923</v>
      </c>
      <c r="CH1723" s="208" t="s">
        <v>360</v>
      </c>
      <c r="CI1723" s="208" t="s">
        <v>361</v>
      </c>
      <c r="CJ1723" s="208" t="s">
        <v>362</v>
      </c>
      <c r="CO1723" s="208"/>
      <c r="CV1723" s="268">
        <f t="shared" si="1090"/>
        <v>3</v>
      </c>
      <c r="CW1723" s="266" t="e">
        <v>#VALUE!</v>
      </c>
      <c r="CX1723" s="200" t="str">
        <f t="shared" si="1126"/>
        <v>Hepatitis E virus strain  , partial cds</v>
      </c>
    </row>
    <row r="1724" spans="1:102" ht="11.85" customHeight="1" x14ac:dyDescent="0.25">
      <c r="A1724" s="239" t="s">
        <v>4668</v>
      </c>
      <c r="B1724" s="174">
        <v>3</v>
      </c>
      <c r="C1724" s="175">
        <v>3</v>
      </c>
      <c r="D1724" s="272" t="s">
        <v>708</v>
      </c>
      <c r="E1724" s="177" t="s">
        <v>646</v>
      </c>
      <c r="F1724" s="291" t="s">
        <v>4669</v>
      </c>
      <c r="H1724" s="180" t="s">
        <v>1348</v>
      </c>
      <c r="I1724" s="181" t="s">
        <v>1349</v>
      </c>
      <c r="J1724" s="180" t="s">
        <v>788</v>
      </c>
      <c r="M1724" s="253" t="s">
        <v>368</v>
      </c>
      <c r="N1724" s="186" t="s">
        <v>505</v>
      </c>
      <c r="O1724" s="187">
        <v>2012</v>
      </c>
      <c r="S1724" s="180">
        <f t="shared" si="1091"/>
        <v>6017</v>
      </c>
      <c r="T1724" s="243">
        <v>280</v>
      </c>
      <c r="X1724" s="275"/>
      <c r="Y1724" s="288"/>
      <c r="Z1724" s="288"/>
      <c r="AA1724" s="288"/>
      <c r="AB1724" s="290" t="s">
        <v>708</v>
      </c>
      <c r="AE1724" s="288"/>
      <c r="AF1724" s="288"/>
      <c r="AG1724" s="288"/>
      <c r="AH1724" s="195">
        <v>280</v>
      </c>
      <c r="AI1724" s="192">
        <v>6262</v>
      </c>
      <c r="AJ1724" s="288">
        <v>6541</v>
      </c>
      <c r="AK1724" s="255">
        <f t="shared" si="1092"/>
        <v>280</v>
      </c>
      <c r="AL1724" s="256" t="b">
        <f t="shared" si="1093"/>
        <v>0</v>
      </c>
      <c r="AO1724" s="276"/>
      <c r="AP1724" s="258" t="b">
        <f>MATCH($F1724,$F$2:$F1724,0)=ROW($F1724)-1</f>
        <v>1</v>
      </c>
      <c r="AV1724" s="174" t="s">
        <v>111</v>
      </c>
      <c r="AW1724" s="243"/>
      <c r="AY1724" s="259" t="str">
        <f t="shared" si="1094"/>
        <v>KF513929</v>
      </c>
      <c r="AZ1724" s="260" t="str">
        <f t="shared" si="1095"/>
        <v>3f.GBR.hum</v>
      </c>
      <c r="BA1724" s="260" t="str">
        <f t="shared" si="1096"/>
        <v>3f.GBR.hum.2012</v>
      </c>
      <c r="BB1724" s="200" t="str">
        <f t="shared" si="1097"/>
        <v>KF513929.HEV_EW403</v>
      </c>
      <c r="BC1724" s="201" t="str">
        <f t="shared" si="1098"/>
        <v>KF513929</v>
      </c>
      <c r="BD1724" s="201" t="str">
        <f t="shared" si="1099"/>
        <v>KF513929</v>
      </c>
      <c r="BE1724" s="200" t="str">
        <f t="shared" si="1100"/>
        <v>KF513929=</v>
      </c>
      <c r="BF1724" s="200" t="str">
        <f t="shared" si="1101"/>
        <v>KF513929=out</v>
      </c>
      <c r="BG1724" s="200" t="str">
        <f t="shared" si="1102"/>
        <v>KF513929=out</v>
      </c>
      <c r="BH1724" s="200" t="str">
        <f t="shared" si="1103"/>
        <v>KF513929=HEV_EW403</v>
      </c>
      <c r="BI1724" s="200" t="str">
        <f t="shared" si="1104"/>
        <v>KF513929=HEV_EW403. 3f.GBR.hum</v>
      </c>
      <c r="BJ1724" s="200" t="str">
        <f t="shared" si="1105"/>
        <v>KF513929=HEV_EW403. 3f.GBR.hum.2012</v>
      </c>
      <c r="BK1724" s="200" t="str">
        <f t="shared" si="1106"/>
        <v>KF513929=HEV_EW403. 3f.GBR.hum</v>
      </c>
      <c r="BL1724" s="200" t="str">
        <f t="shared" si="1107"/>
        <v>KF513929=3f.GBR.hum</v>
      </c>
      <c r="BM1724" s="200" t="str">
        <f t="shared" si="1108"/>
        <v>KF513929=3f</v>
      </c>
      <c r="BN1724" s="200" t="str">
        <f t="shared" si="1109"/>
        <v>KF513929=3feg</v>
      </c>
      <c r="BO1724" s="200" t="str">
        <f t="shared" si="1110"/>
        <v>KF513929=3</v>
      </c>
      <c r="BP1724" s="200" t="str">
        <f t="shared" si="1111"/>
        <v>3f=</v>
      </c>
      <c r="BQ1724" s="261" t="str">
        <f t="shared" si="1112"/>
        <v>KF513929</v>
      </c>
      <c r="BR1724" s="262" t="str">
        <f t="shared" si="1113"/>
        <v>HEV_EW403</v>
      </c>
      <c r="BS1724" s="263" t="str">
        <f t="shared" si="1114"/>
        <v>3f.GBR.hum.2012</v>
      </c>
      <c r="BT1724" s="264" t="str">
        <f t="shared" si="1115"/>
        <v/>
      </c>
      <c r="BU1724" s="264" t="str">
        <f t="shared" si="1116"/>
        <v/>
      </c>
      <c r="BV1724" s="264" t="str">
        <f t="shared" si="1117"/>
        <v/>
      </c>
      <c r="BW1724" s="264" t="str">
        <f t="shared" si="1118"/>
        <v/>
      </c>
      <c r="BX1724" s="264" t="str">
        <f t="shared" si="1119"/>
        <v/>
      </c>
      <c r="BY1724" s="265" t="str">
        <f t="shared" si="1120"/>
        <v>3f</v>
      </c>
      <c r="CA1724" s="207" t="s">
        <v>506</v>
      </c>
      <c r="CB1724" s="200" t="str">
        <f t="shared" si="1121"/>
        <v>xx</v>
      </c>
      <c r="CC1724" s="200" t="str">
        <f t="shared" si="1122"/>
        <v>Non_select</v>
      </c>
      <c r="CD1724" s="200" t="str">
        <f t="shared" si="1123"/>
        <v>xx</v>
      </c>
      <c r="CE1724" s="200" t="str">
        <f t="shared" si="1124"/>
        <v/>
      </c>
      <c r="CG1724" s="200" t="str">
        <f t="shared" si="1125"/>
        <v>KF513929</v>
      </c>
      <c r="CH1724" s="208" t="s">
        <v>360</v>
      </c>
      <c r="CI1724" s="208" t="s">
        <v>361</v>
      </c>
      <c r="CJ1724" s="208" t="s">
        <v>362</v>
      </c>
      <c r="CO1724" s="208"/>
      <c r="CV1724" s="268">
        <f t="shared" si="1090"/>
        <v>3</v>
      </c>
      <c r="CW1724" s="266" t="e">
        <v>#VALUE!</v>
      </c>
      <c r="CX1724" s="200" t="str">
        <f t="shared" si="1126"/>
        <v>Hepatitis E virus strain  , partial cds</v>
      </c>
    </row>
    <row r="1725" spans="1:102" ht="11.85" customHeight="1" x14ac:dyDescent="0.25">
      <c r="A1725" s="239" t="s">
        <v>4674</v>
      </c>
      <c r="B1725" s="174">
        <v>3</v>
      </c>
      <c r="C1725" s="175">
        <v>3</v>
      </c>
      <c r="D1725" s="272" t="s">
        <v>708</v>
      </c>
      <c r="E1725" s="177" t="s">
        <v>646</v>
      </c>
      <c r="F1725" s="291" t="s">
        <v>4675</v>
      </c>
      <c r="H1725" s="180" t="s">
        <v>1348</v>
      </c>
      <c r="I1725" s="181" t="s">
        <v>1349</v>
      </c>
      <c r="J1725" s="180" t="s">
        <v>788</v>
      </c>
      <c r="M1725" s="253" t="s">
        <v>368</v>
      </c>
      <c r="N1725" s="270" t="s">
        <v>505</v>
      </c>
      <c r="O1725" s="187">
        <v>2012</v>
      </c>
      <c r="S1725" s="180">
        <f t="shared" si="1091"/>
        <v>6017</v>
      </c>
      <c r="T1725" s="243">
        <v>280</v>
      </c>
      <c r="X1725" s="275"/>
      <c r="Y1725" s="288"/>
      <c r="Z1725" s="288"/>
      <c r="AA1725" s="288"/>
      <c r="AB1725" s="290" t="s">
        <v>708</v>
      </c>
      <c r="AE1725" s="288"/>
      <c r="AF1725" s="288"/>
      <c r="AG1725" s="288"/>
      <c r="AH1725" s="195">
        <v>280</v>
      </c>
      <c r="AI1725" s="192">
        <v>6262</v>
      </c>
      <c r="AJ1725" s="288">
        <v>6541</v>
      </c>
      <c r="AK1725" s="255">
        <f t="shared" si="1092"/>
        <v>280</v>
      </c>
      <c r="AL1725" s="256" t="b">
        <f t="shared" si="1093"/>
        <v>0</v>
      </c>
      <c r="AM1725" s="281"/>
      <c r="AO1725" s="276"/>
      <c r="AP1725" s="258" t="b">
        <f>MATCH($F1725,$F$2:$F1725,0)=ROW($F1725)-1</f>
        <v>1</v>
      </c>
      <c r="AV1725" s="174" t="s">
        <v>111</v>
      </c>
      <c r="AW1725" s="243"/>
      <c r="AY1725" s="259" t="str">
        <f t="shared" si="1094"/>
        <v>KF513932</v>
      </c>
      <c r="AZ1725" s="260" t="str">
        <f t="shared" si="1095"/>
        <v>3f.GBR.hum</v>
      </c>
      <c r="BA1725" s="260" t="str">
        <f t="shared" si="1096"/>
        <v>3f.GBR.hum.2012</v>
      </c>
      <c r="BB1725" s="200" t="str">
        <f t="shared" si="1097"/>
        <v>KF513932.HEV_EW406</v>
      </c>
      <c r="BC1725" s="201" t="str">
        <f t="shared" si="1098"/>
        <v>KF513932</v>
      </c>
      <c r="BD1725" s="201" t="str">
        <f t="shared" si="1099"/>
        <v>KF513932</v>
      </c>
      <c r="BE1725" s="200" t="str">
        <f t="shared" si="1100"/>
        <v>KF513932=</v>
      </c>
      <c r="BF1725" s="200" t="str">
        <f t="shared" si="1101"/>
        <v>KF513932=out</v>
      </c>
      <c r="BG1725" s="200" t="str">
        <f t="shared" si="1102"/>
        <v>KF513932=out</v>
      </c>
      <c r="BH1725" s="200" t="str">
        <f t="shared" si="1103"/>
        <v>KF513932=HEV_EW406</v>
      </c>
      <c r="BI1725" s="200" t="str">
        <f t="shared" si="1104"/>
        <v>KF513932=HEV_EW406. 3f.GBR.hum</v>
      </c>
      <c r="BJ1725" s="200" t="str">
        <f t="shared" si="1105"/>
        <v>KF513932=HEV_EW406. 3f.GBR.hum.2012</v>
      </c>
      <c r="BK1725" s="200" t="str">
        <f t="shared" si="1106"/>
        <v>KF513932=HEV_EW406. 3f.GBR.hum</v>
      </c>
      <c r="BL1725" s="200" t="str">
        <f t="shared" si="1107"/>
        <v>KF513932=3f.GBR.hum</v>
      </c>
      <c r="BM1725" s="200" t="str">
        <f t="shared" si="1108"/>
        <v>KF513932=3f</v>
      </c>
      <c r="BN1725" s="200" t="str">
        <f t="shared" si="1109"/>
        <v>KF513932=3feg</v>
      </c>
      <c r="BO1725" s="200" t="str">
        <f t="shared" si="1110"/>
        <v>KF513932=3</v>
      </c>
      <c r="BP1725" s="200" t="str">
        <f t="shared" si="1111"/>
        <v>3f=</v>
      </c>
      <c r="BQ1725" s="261" t="str">
        <f t="shared" si="1112"/>
        <v>KF513932</v>
      </c>
      <c r="BR1725" s="262" t="str">
        <f t="shared" si="1113"/>
        <v>HEV_EW406</v>
      </c>
      <c r="BS1725" s="263" t="str">
        <f t="shared" si="1114"/>
        <v>3f.GBR.hum.2012</v>
      </c>
      <c r="BT1725" s="264" t="str">
        <f t="shared" si="1115"/>
        <v/>
      </c>
      <c r="BU1725" s="264" t="str">
        <f t="shared" si="1116"/>
        <v/>
      </c>
      <c r="BV1725" s="264" t="str">
        <f t="shared" si="1117"/>
        <v/>
      </c>
      <c r="BW1725" s="264" t="str">
        <f t="shared" si="1118"/>
        <v/>
      </c>
      <c r="BX1725" s="264" t="str">
        <f t="shared" si="1119"/>
        <v/>
      </c>
      <c r="BY1725" s="265" t="str">
        <f t="shared" si="1120"/>
        <v>3f</v>
      </c>
      <c r="CA1725" s="207" t="s">
        <v>506</v>
      </c>
      <c r="CB1725" s="200" t="str">
        <f t="shared" si="1121"/>
        <v>xx</v>
      </c>
      <c r="CC1725" s="200" t="str">
        <f t="shared" si="1122"/>
        <v>Non_select</v>
      </c>
      <c r="CD1725" s="200" t="str">
        <f t="shared" si="1123"/>
        <v>xx</v>
      </c>
      <c r="CE1725" s="200" t="str">
        <f t="shared" si="1124"/>
        <v/>
      </c>
      <c r="CG1725" s="200" t="str">
        <f t="shared" si="1125"/>
        <v>KF513932</v>
      </c>
      <c r="CH1725" s="208" t="s">
        <v>360</v>
      </c>
      <c r="CI1725" s="208" t="s">
        <v>361</v>
      </c>
      <c r="CJ1725" s="208" t="s">
        <v>362</v>
      </c>
      <c r="CO1725" s="208"/>
      <c r="CV1725" s="268">
        <f t="shared" si="1090"/>
        <v>3</v>
      </c>
      <c r="CW1725" s="266" t="e">
        <v>#VALUE!</v>
      </c>
      <c r="CX1725" s="200" t="str">
        <f t="shared" si="1126"/>
        <v>Hepatitis E virus strain  , partial cds</v>
      </c>
    </row>
    <row r="1726" spans="1:102" ht="11.85" customHeight="1" x14ac:dyDescent="0.25">
      <c r="A1726" s="239" t="s">
        <v>4688</v>
      </c>
      <c r="B1726" s="174">
        <v>3</v>
      </c>
      <c r="C1726" s="175">
        <v>3</v>
      </c>
      <c r="D1726" s="272" t="s">
        <v>708</v>
      </c>
      <c r="E1726" s="177" t="s">
        <v>646</v>
      </c>
      <c r="F1726" s="291" t="s">
        <v>4689</v>
      </c>
      <c r="H1726" s="180" t="s">
        <v>1348</v>
      </c>
      <c r="I1726" s="181" t="s">
        <v>1349</v>
      </c>
      <c r="J1726" s="180" t="s">
        <v>788</v>
      </c>
      <c r="M1726" s="253" t="s">
        <v>368</v>
      </c>
      <c r="N1726" s="186" t="s">
        <v>505</v>
      </c>
      <c r="O1726" s="187">
        <v>2012</v>
      </c>
      <c r="S1726" s="180">
        <f t="shared" si="1091"/>
        <v>6017</v>
      </c>
      <c r="T1726" s="243">
        <v>280</v>
      </c>
      <c r="Y1726" s="288"/>
      <c r="Z1726" s="288"/>
      <c r="AA1726" s="288"/>
      <c r="AB1726" s="193" t="s">
        <v>708</v>
      </c>
      <c r="AE1726" s="288"/>
      <c r="AF1726" s="288"/>
      <c r="AG1726" s="288"/>
      <c r="AH1726" s="195">
        <v>280</v>
      </c>
      <c r="AI1726" s="192">
        <v>6262</v>
      </c>
      <c r="AJ1726" s="192">
        <v>6541</v>
      </c>
      <c r="AK1726" s="255">
        <f t="shared" si="1092"/>
        <v>280</v>
      </c>
      <c r="AL1726" s="256" t="b">
        <f t="shared" si="1093"/>
        <v>0</v>
      </c>
      <c r="AO1726" s="276"/>
      <c r="AP1726" s="258" t="b">
        <f>MATCH($F1726,$F$2:$F1726,0)=ROW($F1726)-1</f>
        <v>1</v>
      </c>
      <c r="AV1726" s="174" t="s">
        <v>111</v>
      </c>
      <c r="AW1726" s="243"/>
      <c r="AY1726" s="259" t="str">
        <f t="shared" si="1094"/>
        <v>KF513939</v>
      </c>
      <c r="AZ1726" s="260" t="str">
        <f t="shared" si="1095"/>
        <v>3f.GBR.hum</v>
      </c>
      <c r="BA1726" s="260" t="str">
        <f t="shared" si="1096"/>
        <v>3f.GBR.hum.2012</v>
      </c>
      <c r="BB1726" s="200" t="str">
        <f t="shared" si="1097"/>
        <v>KF513939.HEV_EW412</v>
      </c>
      <c r="BC1726" s="201" t="str">
        <f t="shared" si="1098"/>
        <v>KF513939</v>
      </c>
      <c r="BD1726" s="201" t="str">
        <f t="shared" si="1099"/>
        <v>KF513939</v>
      </c>
      <c r="BE1726" s="200" t="str">
        <f t="shared" si="1100"/>
        <v>KF513939=</v>
      </c>
      <c r="BF1726" s="200" t="str">
        <f t="shared" si="1101"/>
        <v>KF513939=out</v>
      </c>
      <c r="BG1726" s="200" t="str">
        <f t="shared" si="1102"/>
        <v>KF513939=out</v>
      </c>
      <c r="BH1726" s="200" t="str">
        <f t="shared" si="1103"/>
        <v>KF513939=HEV_EW412</v>
      </c>
      <c r="BI1726" s="200" t="str">
        <f t="shared" si="1104"/>
        <v>KF513939=HEV_EW412. 3f.GBR.hum</v>
      </c>
      <c r="BJ1726" s="200" t="str">
        <f t="shared" si="1105"/>
        <v>KF513939=HEV_EW412. 3f.GBR.hum.2012</v>
      </c>
      <c r="BK1726" s="200" t="str">
        <f t="shared" si="1106"/>
        <v>KF513939=HEV_EW412. 3f.GBR.hum</v>
      </c>
      <c r="BL1726" s="200" t="str">
        <f t="shared" si="1107"/>
        <v>KF513939=3f.GBR.hum</v>
      </c>
      <c r="BM1726" s="200" t="str">
        <f t="shared" si="1108"/>
        <v>KF513939=3f</v>
      </c>
      <c r="BN1726" s="200" t="str">
        <f t="shared" si="1109"/>
        <v>KF513939=3feg</v>
      </c>
      <c r="BO1726" s="200" t="str">
        <f t="shared" si="1110"/>
        <v>KF513939=3</v>
      </c>
      <c r="BP1726" s="200" t="str">
        <f t="shared" si="1111"/>
        <v>3f=</v>
      </c>
      <c r="BQ1726" s="261" t="str">
        <f t="shared" si="1112"/>
        <v>KF513939</v>
      </c>
      <c r="BR1726" s="262" t="str">
        <f t="shared" si="1113"/>
        <v>HEV_EW412</v>
      </c>
      <c r="BS1726" s="263" t="str">
        <f t="shared" si="1114"/>
        <v>3f.GBR.hum.2012</v>
      </c>
      <c r="BT1726" s="264" t="str">
        <f t="shared" si="1115"/>
        <v/>
      </c>
      <c r="BU1726" s="264" t="str">
        <f t="shared" si="1116"/>
        <v/>
      </c>
      <c r="BV1726" s="264" t="str">
        <f t="shared" si="1117"/>
        <v/>
      </c>
      <c r="BW1726" s="264" t="str">
        <f t="shared" si="1118"/>
        <v/>
      </c>
      <c r="BX1726" s="264" t="str">
        <f t="shared" si="1119"/>
        <v/>
      </c>
      <c r="BY1726" s="265" t="str">
        <f t="shared" si="1120"/>
        <v>3f</v>
      </c>
      <c r="CA1726" s="207" t="s">
        <v>506</v>
      </c>
      <c r="CB1726" s="200" t="str">
        <f t="shared" si="1121"/>
        <v>xx</v>
      </c>
      <c r="CC1726" s="200" t="str">
        <f t="shared" si="1122"/>
        <v>Non_select</v>
      </c>
      <c r="CD1726" s="200" t="str">
        <f t="shared" si="1123"/>
        <v>xx</v>
      </c>
      <c r="CE1726" s="200" t="str">
        <f t="shared" si="1124"/>
        <v/>
      </c>
      <c r="CG1726" s="200" t="str">
        <f t="shared" si="1125"/>
        <v>KF513939</v>
      </c>
      <c r="CH1726" s="208" t="s">
        <v>360</v>
      </c>
      <c r="CI1726" s="208" t="s">
        <v>361</v>
      </c>
      <c r="CJ1726" s="208" t="s">
        <v>362</v>
      </c>
      <c r="CO1726" s="208"/>
      <c r="CV1726" s="268">
        <f t="shared" si="1090"/>
        <v>3</v>
      </c>
      <c r="CW1726" s="266" t="e">
        <v>#VALUE!</v>
      </c>
      <c r="CX1726" s="200" t="str">
        <f t="shared" si="1126"/>
        <v>Hepatitis E virus strain  , partial cds</v>
      </c>
    </row>
    <row r="1727" spans="1:102" ht="11.85" customHeight="1" x14ac:dyDescent="0.25">
      <c r="A1727" s="239" t="s">
        <v>4749</v>
      </c>
      <c r="B1727" s="174">
        <v>3</v>
      </c>
      <c r="C1727" s="175">
        <v>3</v>
      </c>
      <c r="D1727" s="272" t="s">
        <v>708</v>
      </c>
      <c r="E1727" s="177" t="s">
        <v>646</v>
      </c>
      <c r="F1727" s="291" t="s">
        <v>4750</v>
      </c>
      <c r="H1727" s="180" t="s">
        <v>1348</v>
      </c>
      <c r="I1727" s="181" t="s">
        <v>1349</v>
      </c>
      <c r="J1727" s="180" t="s">
        <v>788</v>
      </c>
      <c r="M1727" s="253" t="s">
        <v>368</v>
      </c>
      <c r="N1727" s="186" t="s">
        <v>505</v>
      </c>
      <c r="O1727" s="187">
        <v>2005</v>
      </c>
      <c r="S1727" s="180">
        <f t="shared" si="1091"/>
        <v>6017</v>
      </c>
      <c r="T1727" s="243">
        <v>280</v>
      </c>
      <c r="X1727" s="275"/>
      <c r="Y1727" s="288"/>
      <c r="Z1727" s="288"/>
      <c r="AA1727" s="288"/>
      <c r="AB1727" s="290" t="s">
        <v>708</v>
      </c>
      <c r="AE1727" s="288"/>
      <c r="AF1727" s="288"/>
      <c r="AG1727" s="288"/>
      <c r="AH1727" s="195">
        <v>280</v>
      </c>
      <c r="AI1727" s="192">
        <v>6262</v>
      </c>
      <c r="AJ1727" s="288">
        <v>6541</v>
      </c>
      <c r="AK1727" s="255">
        <f t="shared" si="1092"/>
        <v>280</v>
      </c>
      <c r="AL1727" s="256" t="b">
        <f t="shared" si="1093"/>
        <v>0</v>
      </c>
      <c r="AM1727" s="243"/>
      <c r="AO1727" s="276"/>
      <c r="AP1727" s="258" t="b">
        <f>MATCH($F1727,$F$2:$F1727,0)=ROW($F1727)-1</f>
        <v>1</v>
      </c>
      <c r="AV1727" s="174" t="s">
        <v>111</v>
      </c>
      <c r="AW1727" s="243"/>
      <c r="AY1727" s="259" t="str">
        <f t="shared" si="1094"/>
        <v>KF513969</v>
      </c>
      <c r="AZ1727" s="260" t="str">
        <f t="shared" si="1095"/>
        <v>3f.GBR.hum</v>
      </c>
      <c r="BA1727" s="260" t="str">
        <f t="shared" si="1096"/>
        <v>3f.GBR.hum.2005</v>
      </c>
      <c r="BB1727" s="200" t="str">
        <f t="shared" si="1097"/>
        <v>KF513969.HEV_EW43</v>
      </c>
      <c r="BC1727" s="201" t="str">
        <f t="shared" si="1098"/>
        <v>KF513969</v>
      </c>
      <c r="BD1727" s="201" t="str">
        <f t="shared" si="1099"/>
        <v>KF513969</v>
      </c>
      <c r="BE1727" s="200" t="str">
        <f t="shared" si="1100"/>
        <v>KF513969=</v>
      </c>
      <c r="BF1727" s="200" t="str">
        <f t="shared" si="1101"/>
        <v>KF513969=out</v>
      </c>
      <c r="BG1727" s="200" t="str">
        <f t="shared" si="1102"/>
        <v>KF513969=out</v>
      </c>
      <c r="BH1727" s="200" t="str">
        <f t="shared" si="1103"/>
        <v>KF513969=HEV_EW43</v>
      </c>
      <c r="BI1727" s="200" t="str">
        <f t="shared" si="1104"/>
        <v>KF513969=HEV_EW43. 3f.GBR.hum</v>
      </c>
      <c r="BJ1727" s="200" t="str">
        <f t="shared" si="1105"/>
        <v>KF513969=HEV_EW43. 3f.GBR.hum.2005</v>
      </c>
      <c r="BK1727" s="200" t="str">
        <f t="shared" si="1106"/>
        <v>KF513969=HEV_EW43. 3f.GBR.hum</v>
      </c>
      <c r="BL1727" s="200" t="str">
        <f t="shared" si="1107"/>
        <v>KF513969=3f.GBR.hum</v>
      </c>
      <c r="BM1727" s="200" t="str">
        <f t="shared" si="1108"/>
        <v>KF513969=3f</v>
      </c>
      <c r="BN1727" s="200" t="str">
        <f t="shared" si="1109"/>
        <v>KF513969=3feg</v>
      </c>
      <c r="BO1727" s="200" t="str">
        <f t="shared" si="1110"/>
        <v>KF513969=3</v>
      </c>
      <c r="BP1727" s="200" t="str">
        <f t="shared" si="1111"/>
        <v>3f=</v>
      </c>
      <c r="BQ1727" s="261" t="str">
        <f t="shared" si="1112"/>
        <v>KF513969</v>
      </c>
      <c r="BR1727" s="262" t="str">
        <f t="shared" si="1113"/>
        <v>HEV_EW43</v>
      </c>
      <c r="BS1727" s="263" t="str">
        <f t="shared" si="1114"/>
        <v>3f.GBR.hum.2005</v>
      </c>
      <c r="BT1727" s="264" t="str">
        <f t="shared" si="1115"/>
        <v/>
      </c>
      <c r="BU1727" s="264" t="str">
        <f t="shared" si="1116"/>
        <v/>
      </c>
      <c r="BV1727" s="264" t="str">
        <f t="shared" si="1117"/>
        <v/>
      </c>
      <c r="BW1727" s="264" t="str">
        <f t="shared" si="1118"/>
        <v/>
      </c>
      <c r="BX1727" s="264" t="str">
        <f t="shared" si="1119"/>
        <v/>
      </c>
      <c r="BY1727" s="265" t="str">
        <f t="shared" si="1120"/>
        <v>3f</v>
      </c>
      <c r="CA1727" s="207" t="s">
        <v>506</v>
      </c>
      <c r="CB1727" s="200" t="str">
        <f t="shared" si="1121"/>
        <v>xx</v>
      </c>
      <c r="CC1727" s="200" t="str">
        <f t="shared" si="1122"/>
        <v>Non_select</v>
      </c>
      <c r="CD1727" s="200" t="str">
        <f t="shared" si="1123"/>
        <v>xx</v>
      </c>
      <c r="CE1727" s="200" t="str">
        <f t="shared" si="1124"/>
        <v/>
      </c>
      <c r="CG1727" s="200" t="str">
        <f t="shared" si="1125"/>
        <v>KF513969</v>
      </c>
      <c r="CH1727" s="208" t="s">
        <v>360</v>
      </c>
      <c r="CI1727" s="208" t="s">
        <v>361</v>
      </c>
      <c r="CJ1727" s="208" t="s">
        <v>362</v>
      </c>
      <c r="CO1727" s="208"/>
      <c r="CV1727" s="268">
        <f t="shared" si="1090"/>
        <v>3</v>
      </c>
      <c r="CW1727" s="266" t="e">
        <v>#VALUE!</v>
      </c>
      <c r="CX1727" s="200" t="str">
        <f t="shared" si="1126"/>
        <v>Hepatitis E virus strain  , partial cds</v>
      </c>
    </row>
    <row r="1728" spans="1:102" ht="11.85" customHeight="1" x14ac:dyDescent="0.25">
      <c r="A1728" s="239" t="s">
        <v>4737</v>
      </c>
      <c r="B1728" s="174">
        <v>3</v>
      </c>
      <c r="C1728" s="175">
        <v>3</v>
      </c>
      <c r="D1728" s="272" t="s">
        <v>708</v>
      </c>
      <c r="E1728" s="177" t="s">
        <v>646</v>
      </c>
      <c r="F1728" s="291" t="s">
        <v>4738</v>
      </c>
      <c r="H1728" s="180" t="s">
        <v>1348</v>
      </c>
      <c r="I1728" s="181" t="s">
        <v>1349</v>
      </c>
      <c r="J1728" s="180" t="s">
        <v>788</v>
      </c>
      <c r="M1728" s="253" t="s">
        <v>368</v>
      </c>
      <c r="N1728" s="270" t="s">
        <v>505</v>
      </c>
      <c r="O1728" s="187">
        <v>2012</v>
      </c>
      <c r="S1728" s="180">
        <f t="shared" si="1091"/>
        <v>6017</v>
      </c>
      <c r="T1728" s="243">
        <v>280</v>
      </c>
      <c r="X1728" s="275"/>
      <c r="Y1728" s="288"/>
      <c r="Z1728" s="288"/>
      <c r="AA1728" s="288"/>
      <c r="AB1728" s="290" t="s">
        <v>708</v>
      </c>
      <c r="AE1728" s="288"/>
      <c r="AF1728" s="288"/>
      <c r="AG1728" s="288"/>
      <c r="AH1728" s="195">
        <v>280</v>
      </c>
      <c r="AI1728" s="192">
        <v>6262</v>
      </c>
      <c r="AJ1728" s="288">
        <v>6541</v>
      </c>
      <c r="AK1728" s="255">
        <f t="shared" si="1092"/>
        <v>280</v>
      </c>
      <c r="AL1728" s="256" t="b">
        <f t="shared" si="1093"/>
        <v>0</v>
      </c>
      <c r="AO1728" s="276"/>
      <c r="AP1728" s="258" t="b">
        <f>MATCH($F1728,$F$2:$F1728,0)=ROW($F1728)-1</f>
        <v>1</v>
      </c>
      <c r="AV1728" s="174" t="s">
        <v>111</v>
      </c>
      <c r="AW1728" s="243"/>
      <c r="AY1728" s="259" t="str">
        <f t="shared" si="1094"/>
        <v>KF513963</v>
      </c>
      <c r="AZ1728" s="260" t="str">
        <f t="shared" si="1095"/>
        <v>3f.GBR.hum</v>
      </c>
      <c r="BA1728" s="260" t="str">
        <f t="shared" si="1096"/>
        <v>3f.GBR.hum.2012</v>
      </c>
      <c r="BB1728" s="200" t="str">
        <f t="shared" si="1097"/>
        <v>KF513963.HEV_EW434</v>
      </c>
      <c r="BC1728" s="201" t="str">
        <f t="shared" si="1098"/>
        <v>KF513963</v>
      </c>
      <c r="BD1728" s="201" t="str">
        <f t="shared" si="1099"/>
        <v>KF513963</v>
      </c>
      <c r="BE1728" s="200" t="str">
        <f t="shared" si="1100"/>
        <v>KF513963=</v>
      </c>
      <c r="BF1728" s="200" t="str">
        <f t="shared" si="1101"/>
        <v>KF513963=out</v>
      </c>
      <c r="BG1728" s="200" t="str">
        <f t="shared" si="1102"/>
        <v>KF513963=out</v>
      </c>
      <c r="BH1728" s="200" t="str">
        <f t="shared" si="1103"/>
        <v>KF513963=HEV_EW434</v>
      </c>
      <c r="BI1728" s="200" t="str">
        <f t="shared" si="1104"/>
        <v>KF513963=HEV_EW434. 3f.GBR.hum</v>
      </c>
      <c r="BJ1728" s="200" t="str">
        <f t="shared" si="1105"/>
        <v>KF513963=HEV_EW434. 3f.GBR.hum.2012</v>
      </c>
      <c r="BK1728" s="200" t="str">
        <f t="shared" si="1106"/>
        <v>KF513963=HEV_EW434. 3f.GBR.hum</v>
      </c>
      <c r="BL1728" s="200" t="str">
        <f t="shared" si="1107"/>
        <v>KF513963=3f.GBR.hum</v>
      </c>
      <c r="BM1728" s="200" t="str">
        <f t="shared" si="1108"/>
        <v>KF513963=3f</v>
      </c>
      <c r="BN1728" s="200" t="str">
        <f t="shared" si="1109"/>
        <v>KF513963=3feg</v>
      </c>
      <c r="BO1728" s="200" t="str">
        <f t="shared" si="1110"/>
        <v>KF513963=3</v>
      </c>
      <c r="BP1728" s="200" t="str">
        <f t="shared" si="1111"/>
        <v>3f=</v>
      </c>
      <c r="BQ1728" s="261" t="str">
        <f t="shared" si="1112"/>
        <v>KF513963</v>
      </c>
      <c r="BR1728" s="262" t="str">
        <f t="shared" si="1113"/>
        <v>HEV_EW434</v>
      </c>
      <c r="BS1728" s="263" t="str">
        <f t="shared" si="1114"/>
        <v>3f.GBR.hum.2012</v>
      </c>
      <c r="BT1728" s="264" t="str">
        <f t="shared" si="1115"/>
        <v/>
      </c>
      <c r="BU1728" s="264" t="str">
        <f t="shared" si="1116"/>
        <v/>
      </c>
      <c r="BV1728" s="264" t="str">
        <f t="shared" si="1117"/>
        <v/>
      </c>
      <c r="BW1728" s="264" t="str">
        <f t="shared" si="1118"/>
        <v/>
      </c>
      <c r="BX1728" s="264" t="str">
        <f t="shared" si="1119"/>
        <v/>
      </c>
      <c r="BY1728" s="265" t="str">
        <f t="shared" si="1120"/>
        <v>3f</v>
      </c>
      <c r="CA1728" s="207" t="s">
        <v>506</v>
      </c>
      <c r="CB1728" s="200" t="str">
        <f t="shared" si="1121"/>
        <v>xx</v>
      </c>
      <c r="CC1728" s="200" t="str">
        <f t="shared" si="1122"/>
        <v>Non_select</v>
      </c>
      <c r="CD1728" s="200" t="str">
        <f t="shared" si="1123"/>
        <v>xx</v>
      </c>
      <c r="CE1728" s="200" t="str">
        <f t="shared" si="1124"/>
        <v/>
      </c>
      <c r="CG1728" s="200" t="str">
        <f t="shared" si="1125"/>
        <v>KF513963</v>
      </c>
      <c r="CH1728" s="208" t="s">
        <v>360</v>
      </c>
      <c r="CI1728" s="208" t="s">
        <v>361</v>
      </c>
      <c r="CJ1728" s="208" t="s">
        <v>362</v>
      </c>
      <c r="CO1728" s="208"/>
      <c r="CV1728" s="268">
        <f t="shared" si="1090"/>
        <v>3</v>
      </c>
      <c r="CW1728" s="266" t="e">
        <v>#VALUE!</v>
      </c>
      <c r="CX1728" s="200" t="str">
        <f t="shared" si="1126"/>
        <v>Hepatitis E virus strain  , partial cds</v>
      </c>
    </row>
    <row r="1729" spans="1:102" ht="11.85" customHeight="1" x14ac:dyDescent="0.25">
      <c r="A1729" s="239" t="s">
        <v>4783</v>
      </c>
      <c r="B1729" s="174">
        <v>3</v>
      </c>
      <c r="C1729" s="175">
        <v>3</v>
      </c>
      <c r="D1729" s="272" t="s">
        <v>708</v>
      </c>
      <c r="E1729" s="177" t="s">
        <v>646</v>
      </c>
      <c r="F1729" s="291" t="s">
        <v>4784</v>
      </c>
      <c r="H1729" s="180" t="s">
        <v>1348</v>
      </c>
      <c r="I1729" s="181" t="s">
        <v>1349</v>
      </c>
      <c r="J1729" s="180" t="s">
        <v>788</v>
      </c>
      <c r="M1729" s="253" t="s">
        <v>368</v>
      </c>
      <c r="N1729" s="270" t="s">
        <v>505</v>
      </c>
      <c r="O1729" s="187">
        <v>2012</v>
      </c>
      <c r="S1729" s="180">
        <f t="shared" si="1091"/>
        <v>6017</v>
      </c>
      <c r="T1729" s="243">
        <v>280</v>
      </c>
      <c r="X1729" s="275"/>
      <c r="Y1729" s="288"/>
      <c r="Z1729" s="288"/>
      <c r="AA1729" s="288"/>
      <c r="AB1729" s="290" t="s">
        <v>708</v>
      </c>
      <c r="AE1729" s="288"/>
      <c r="AF1729" s="288"/>
      <c r="AG1729" s="288"/>
      <c r="AH1729" s="195">
        <v>280</v>
      </c>
      <c r="AI1729" s="192">
        <v>6262</v>
      </c>
      <c r="AJ1729" s="288">
        <v>6541</v>
      </c>
      <c r="AK1729" s="255">
        <f t="shared" si="1092"/>
        <v>280</v>
      </c>
      <c r="AL1729" s="256" t="b">
        <f t="shared" si="1093"/>
        <v>0</v>
      </c>
      <c r="AO1729" s="276"/>
      <c r="AP1729" s="258" t="b">
        <f>MATCH($F1729,$F$2:$F1729,0)=ROW($F1729)-1</f>
        <v>1</v>
      </c>
      <c r="AV1729" s="174" t="s">
        <v>111</v>
      </c>
      <c r="AW1729" s="243"/>
      <c r="AY1729" s="259" t="str">
        <f t="shared" si="1094"/>
        <v>KF513986</v>
      </c>
      <c r="AZ1729" s="260" t="str">
        <f t="shared" si="1095"/>
        <v>3f.GBR.hum</v>
      </c>
      <c r="BA1729" s="260" t="str">
        <f t="shared" si="1096"/>
        <v>3f.GBR.hum.2012</v>
      </c>
      <c r="BB1729" s="200" t="str">
        <f t="shared" si="1097"/>
        <v>KF513986.HEV_EW455</v>
      </c>
      <c r="BC1729" s="201" t="str">
        <f t="shared" si="1098"/>
        <v>KF513986</v>
      </c>
      <c r="BD1729" s="201" t="str">
        <f t="shared" si="1099"/>
        <v>KF513986</v>
      </c>
      <c r="BE1729" s="200" t="str">
        <f t="shared" si="1100"/>
        <v>KF513986=</v>
      </c>
      <c r="BF1729" s="200" t="str">
        <f t="shared" si="1101"/>
        <v>KF513986=out</v>
      </c>
      <c r="BG1729" s="200" t="str">
        <f t="shared" si="1102"/>
        <v>KF513986=out</v>
      </c>
      <c r="BH1729" s="200" t="str">
        <f t="shared" si="1103"/>
        <v>KF513986=HEV_EW455</v>
      </c>
      <c r="BI1729" s="200" t="str">
        <f t="shared" si="1104"/>
        <v>KF513986=HEV_EW455. 3f.GBR.hum</v>
      </c>
      <c r="BJ1729" s="200" t="str">
        <f t="shared" si="1105"/>
        <v>KF513986=HEV_EW455. 3f.GBR.hum.2012</v>
      </c>
      <c r="BK1729" s="200" t="str">
        <f t="shared" si="1106"/>
        <v>KF513986=HEV_EW455. 3f.GBR.hum</v>
      </c>
      <c r="BL1729" s="200" t="str">
        <f t="shared" si="1107"/>
        <v>KF513986=3f.GBR.hum</v>
      </c>
      <c r="BM1729" s="200" t="str">
        <f t="shared" si="1108"/>
        <v>KF513986=3f</v>
      </c>
      <c r="BN1729" s="200" t="str">
        <f t="shared" si="1109"/>
        <v>KF513986=3feg</v>
      </c>
      <c r="BO1729" s="200" t="str">
        <f t="shared" si="1110"/>
        <v>KF513986=3</v>
      </c>
      <c r="BP1729" s="200" t="str">
        <f t="shared" si="1111"/>
        <v>3f=</v>
      </c>
      <c r="BQ1729" s="261" t="str">
        <f t="shared" si="1112"/>
        <v>KF513986</v>
      </c>
      <c r="BR1729" s="262" t="str">
        <f t="shared" si="1113"/>
        <v>HEV_EW455</v>
      </c>
      <c r="BS1729" s="263" t="str">
        <f t="shared" si="1114"/>
        <v>3f.GBR.hum.2012</v>
      </c>
      <c r="BT1729" s="264" t="str">
        <f t="shared" si="1115"/>
        <v/>
      </c>
      <c r="BU1729" s="264" t="str">
        <f t="shared" si="1116"/>
        <v/>
      </c>
      <c r="BV1729" s="264" t="str">
        <f t="shared" si="1117"/>
        <v/>
      </c>
      <c r="BW1729" s="264" t="str">
        <f t="shared" si="1118"/>
        <v/>
      </c>
      <c r="BX1729" s="264" t="str">
        <f t="shared" si="1119"/>
        <v/>
      </c>
      <c r="BY1729" s="265" t="str">
        <f t="shared" si="1120"/>
        <v>3f</v>
      </c>
      <c r="CA1729" s="207" t="s">
        <v>506</v>
      </c>
      <c r="CB1729" s="200" t="str">
        <f t="shared" si="1121"/>
        <v>xx</v>
      </c>
      <c r="CC1729" s="200" t="str">
        <f t="shared" si="1122"/>
        <v>Non_select</v>
      </c>
      <c r="CD1729" s="200" t="str">
        <f t="shared" si="1123"/>
        <v>xx</v>
      </c>
      <c r="CE1729" s="200" t="str">
        <f t="shared" si="1124"/>
        <v/>
      </c>
      <c r="CG1729" s="200" t="str">
        <f t="shared" si="1125"/>
        <v>KF513986</v>
      </c>
      <c r="CH1729" s="208" t="s">
        <v>360</v>
      </c>
      <c r="CI1729" s="208" t="s">
        <v>361</v>
      </c>
      <c r="CJ1729" s="208" t="s">
        <v>362</v>
      </c>
      <c r="CO1729" s="208"/>
      <c r="CV1729" s="268">
        <f t="shared" ref="CV1729:CV1792" si="1127">C1729</f>
        <v>3</v>
      </c>
      <c r="CW1729" s="266" t="e">
        <v>#VALUE!</v>
      </c>
      <c r="CX1729" s="200" t="str">
        <f t="shared" si="1126"/>
        <v>Hepatitis E virus strain  , partial cds</v>
      </c>
    </row>
    <row r="1730" spans="1:102" ht="11.85" customHeight="1" x14ac:dyDescent="0.25">
      <c r="A1730" s="239" t="s">
        <v>4791</v>
      </c>
      <c r="B1730" s="174">
        <v>3</v>
      </c>
      <c r="C1730" s="175">
        <v>3</v>
      </c>
      <c r="D1730" s="176" t="s">
        <v>708</v>
      </c>
      <c r="E1730" s="177" t="s">
        <v>646</v>
      </c>
      <c r="F1730" s="291" t="s">
        <v>4792</v>
      </c>
      <c r="H1730" s="180" t="s">
        <v>1348</v>
      </c>
      <c r="I1730" s="181" t="s">
        <v>1349</v>
      </c>
      <c r="J1730" s="180" t="s">
        <v>788</v>
      </c>
      <c r="M1730" s="253" t="s">
        <v>368</v>
      </c>
      <c r="N1730" s="186" t="s">
        <v>505</v>
      </c>
      <c r="O1730" s="187">
        <v>2012</v>
      </c>
      <c r="S1730" s="180">
        <f t="shared" ref="S1730:S1793" si="1128">INDEX(Burma,MATCH(SeqBeg,MEGAlign))</f>
        <v>6017</v>
      </c>
      <c r="T1730" s="243">
        <v>279</v>
      </c>
      <c r="Y1730" s="288"/>
      <c r="Z1730" s="288"/>
      <c r="AA1730" s="288"/>
      <c r="AB1730" s="596" t="s">
        <v>708</v>
      </c>
      <c r="AE1730" s="288"/>
      <c r="AF1730" s="288"/>
      <c r="AG1730" s="288"/>
      <c r="AH1730" s="195">
        <v>280</v>
      </c>
      <c r="AI1730" s="192">
        <v>6262</v>
      </c>
      <c r="AJ1730" s="192">
        <v>6540</v>
      </c>
      <c r="AK1730" s="255">
        <f t="shared" ref="AK1730:AK1793" si="1129">SeqEnd-SeqBeg+1</f>
        <v>279</v>
      </c>
      <c r="AL1730" s="256" t="b">
        <f t="shared" ref="AL1730:AL1793" si="1130">AND( SeqBeg&lt;=Beg, End &lt;=SeqEnd )</f>
        <v>0</v>
      </c>
      <c r="AO1730" s="276"/>
      <c r="AP1730" s="258" t="b">
        <f>MATCH($F1730,$F$2:$F1730,0)=ROW($F1730)-1</f>
        <v>1</v>
      </c>
      <c r="AV1730" s="174" t="s">
        <v>111</v>
      </c>
      <c r="AW1730" s="180"/>
      <c r="AY1730" s="259" t="str">
        <f t="shared" ref="AY1730:AY1793" si="1131">HYPERLINK("http://www.ncbi.nlm.nih.gov/nuccore/" &amp; BQ1730, BQ1730)</f>
        <v>KF513990</v>
      </c>
      <c r="AZ1730" s="260" t="str">
        <f t="shared" ref="AZ1730:AZ1793" si="1132">Subtype  &amp; IF(CountryCod="","", "." &amp; CountryCod) &amp; IF(region="","", "." &amp; region) &amp; IF(Host="","","."&amp;Host) &amp; IF(Inst="","",  "." &amp; Inst ) &amp; IF(Lu="","","(*)")</f>
        <v>3f.GBR.hum</v>
      </c>
      <c r="BA1730" s="260" t="str">
        <f t="shared" ref="BA1730:BA1793" si="1133">Etiq  &amp; IF(year="","", "." &amp; year)</f>
        <v>3f.GBR.hum.2012</v>
      </c>
      <c r="BB1730" s="200" t="str">
        <f t="shared" ref="BB1730:BB1793" si="1134">T_acc &amp; "." &amp; T_str_isol</f>
        <v>KF513990.HEV_EW459</v>
      </c>
      <c r="BC1730" s="201" t="str">
        <f t="shared" ref="BC1730:BC1793" si="1135">IF(AX1730="",IF(ISNUMBER(FIND(".",A1730)),LEFT(A1730,FIND(".",A1730)-1),A1730),AX1730)</f>
        <v>KF513990</v>
      </c>
      <c r="BD1730" s="201" t="str">
        <f t="shared" ref="BD1730:BD1793" si="1136">IF(ISNUMBER(FIND("-",BC1730)),LEFT(BC1730,FIND("-",BC1730)-1),BC1730)</f>
        <v>KF513990</v>
      </c>
      <c r="BE1730" s="200" t="str">
        <f t="shared" ref="BE1730:BE1793" si="1137">MEGAname &amp; "="</f>
        <v>KF513990=</v>
      </c>
      <c r="BF1730" s="200" t="str">
        <f t="shared" ref="BF1730:BF1793" si="1138">Clear &amp; IF(span,"Span","out")</f>
        <v>KF513990=out</v>
      </c>
      <c r="BG1730" s="200" t="str">
        <f t="shared" ref="BG1730:BG1793" si="1139">Clear &amp; IF(span, IF(B1730=".","Selected",B1730),"out")</f>
        <v>KF513990=out</v>
      </c>
      <c r="BH1730" s="200" t="str">
        <f t="shared" ref="BH1730:BH1793" si="1140">Clear &amp; Strain</f>
        <v>KF513990=HEV_EW459</v>
      </c>
      <c r="BI1730" s="200" t="str">
        <f t="shared" ref="BI1730:BI1793" si="1141">Gr_str_et  &amp; IF(CGen="", "", "." &amp; CGen)</f>
        <v>KF513990=HEV_EW459. 3f.GBR.hum</v>
      </c>
      <c r="BJ1730" s="200" t="str">
        <f t="shared" ref="BJ1730:BJ1793" si="1142">Gr_str_et_CG  &amp; IF(year="", "", "." &amp; year)</f>
        <v>KF513990=HEV_EW459. 3f.GBR.hum.2012</v>
      </c>
      <c r="BK1730" s="200" t="str">
        <f t="shared" ref="BK1730:BK1793" si="1143">Clear &amp; Strain &amp; ". " &amp; Etiq</f>
        <v>KF513990=HEV_EW459. 3f.GBR.hum</v>
      </c>
      <c r="BL1730" s="200" t="str">
        <f t="shared" ref="BL1730:BL1793" si="1144">Clear &amp; Etiq</f>
        <v>KF513990=3f.GBR.hum</v>
      </c>
      <c r="BM1730" s="200" t="str">
        <f t="shared" ref="BM1730:BM1793" si="1145">Clear &amp; Subtype</f>
        <v>KF513990=3f</v>
      </c>
      <c r="BN1730" s="200" t="str">
        <f t="shared" ref="BN1730:BN1793" si="1146">Clear &amp; Grupe</f>
        <v>KF513990=3feg</v>
      </c>
      <c r="BO1730" s="200" t="str">
        <f t="shared" ref="BO1730:BO1793" si="1147">Clear &amp; Genotype</f>
        <v>KF513990=3</v>
      </c>
      <c r="BP1730" s="200" t="str">
        <f t="shared" ref="BP1730:BP1793" si="1148">Subtype &amp; "="</f>
        <v>3f=</v>
      </c>
      <c r="BQ1730" s="261" t="str">
        <f t="shared" ref="BQ1730:BQ1793" si="1149">IF(BD1730="XX","",BD1730)</f>
        <v>KF513990</v>
      </c>
      <c r="BR1730" s="262" t="str">
        <f t="shared" ref="BR1730:BR1793" si="1150">Strain &amp; IF(G1730="","", " / " &amp; G1730)</f>
        <v>HEV_EW459</v>
      </c>
      <c r="BS1730" s="263" t="str">
        <f t="shared" ref="BS1730:BS1793" si="1151">Etiq_y</f>
        <v>3f.GBR.hum.2012</v>
      </c>
      <c r="BT1730" s="264" t="str">
        <f t="shared" ref="BT1730:BT1793" si="1152">IF(W1730="","",W1730)</f>
        <v/>
      </c>
      <c r="BU1730" s="264" t="str">
        <f t="shared" ref="BU1730:BU1793" si="1153">IF(X1730="","", X1730 &amp; IF(LEFT(AQ1730,1)="s","+","") )</f>
        <v/>
      </c>
      <c r="BV1730" s="264" t="str">
        <f t="shared" ref="BV1730:BV1793" si="1154">IF(Y1730="","", Y1730 &amp; IF(LEFT(AS1730,1)="s","+","") )</f>
        <v/>
      </c>
      <c r="BW1730" s="264" t="str">
        <f t="shared" ref="BW1730:BW1793" si="1155">IF(Z1730="","", Z1730 &amp; IF(LEFT(AT1730,1)="s","+","") )</f>
        <v/>
      </c>
      <c r="BX1730" s="264" t="str">
        <f t="shared" ref="BX1730:BX1793" si="1156">IF(AA1730="","", AA1730 &amp; IF(LEFT(AU1730,1)="s","+","") )</f>
        <v/>
      </c>
      <c r="BY1730" s="265" t="str">
        <f t="shared" ref="BY1730:BY1793" si="1157">IF(AB1730="","", AB1730 &amp; IF(LEFT(AV1730,1)="s","+","") )</f>
        <v>3f</v>
      </c>
      <c r="CA1730" s="207" t="s">
        <v>506</v>
      </c>
      <c r="CB1730" s="200" t="str">
        <f t="shared" ref="CB1730:CB1793" si="1158">IF(CA1730&lt;&gt;"",IF(ISNUMBER(FIND("=",CA1730)),LEFT(CA1730,FIND("=",CA1730)-1),CA1730),CA1730)</f>
        <v>xx</v>
      </c>
      <c r="CC1730" s="200" t="str">
        <f t="shared" ref="CC1730:CC1793" si="1159">IF(CA1730&lt;&gt;"",IF(ISNUMBER(FIND("=",CA1730)),RIGHT(CA1730,LEN(CA1730)-FIND("=",CA1730)),""),"")</f>
        <v>Non_select</v>
      </c>
      <c r="CD1730" s="200" t="str">
        <f t="shared" ref="CD1730:CD1793" si="1160">IF(CB1730&lt;&gt;"",IF(ISNUMBER(FIND(".",CB1730)),LEFT(CB1730,FIND(".",CB1730)-1),CB1730),CB1730)</f>
        <v>xx</v>
      </c>
      <c r="CE1730" s="200" t="str">
        <f t="shared" ref="CE1730:CE1793" si="1161">IF(CB1730&lt;&gt;"",IF(ISNUMBER(FIND(".",CB1730)),RIGHT(CB1730,LEN(CB1730)-FIND(".",CB1730)),""),"")</f>
        <v/>
      </c>
      <c r="CG1730" s="200" t="str">
        <f t="shared" ref="CG1730:CG1793" si="1162">A1730</f>
        <v>KF513990</v>
      </c>
      <c r="CH1730" s="208" t="s">
        <v>360</v>
      </c>
      <c r="CI1730" s="208" t="s">
        <v>361</v>
      </c>
      <c r="CJ1730" s="208" t="s">
        <v>362</v>
      </c>
      <c r="CO1730" s="208"/>
      <c r="CV1730" s="268">
        <f t="shared" si="1127"/>
        <v>3</v>
      </c>
      <c r="CW1730" s="266" t="e">
        <v>#VALUE!</v>
      </c>
      <c r="CX1730" s="200" t="str">
        <f t="shared" ref="CX1730:CX1793" si="1163">CONCATENATE(CH1730," strain ",CQ1730," ",CP1730,", partial cds")</f>
        <v>Hepatitis E virus strain  , partial cds</v>
      </c>
    </row>
    <row r="1731" spans="1:102" ht="11.85" customHeight="1" x14ac:dyDescent="0.25">
      <c r="A1731" s="239" t="s">
        <v>4803</v>
      </c>
      <c r="B1731" s="174">
        <v>3</v>
      </c>
      <c r="C1731" s="175">
        <v>3</v>
      </c>
      <c r="D1731" s="272" t="s">
        <v>708</v>
      </c>
      <c r="E1731" s="177" t="s">
        <v>646</v>
      </c>
      <c r="F1731" s="291" t="s">
        <v>4804</v>
      </c>
      <c r="H1731" s="243" t="s">
        <v>1348</v>
      </c>
      <c r="I1731" s="468" t="s">
        <v>1349</v>
      </c>
      <c r="J1731" s="243" t="s">
        <v>788</v>
      </c>
      <c r="M1731" s="253" t="s">
        <v>368</v>
      </c>
      <c r="N1731" s="270" t="s">
        <v>505</v>
      </c>
      <c r="O1731" s="187">
        <v>2012</v>
      </c>
      <c r="R1731" s="243"/>
      <c r="S1731" s="243">
        <f t="shared" si="1128"/>
        <v>6017</v>
      </c>
      <c r="T1731" s="243">
        <v>280</v>
      </c>
      <c r="X1731" s="275"/>
      <c r="Y1731" s="288"/>
      <c r="Z1731" s="288"/>
      <c r="AA1731" s="288"/>
      <c r="AB1731" s="288" t="s">
        <v>708</v>
      </c>
      <c r="AE1731" s="288"/>
      <c r="AF1731" s="288"/>
      <c r="AG1731" s="288"/>
      <c r="AH1731" s="195">
        <v>280</v>
      </c>
      <c r="AI1731" s="288">
        <v>6262</v>
      </c>
      <c r="AJ1731" s="288">
        <v>6541</v>
      </c>
      <c r="AK1731" s="255">
        <f t="shared" si="1129"/>
        <v>280</v>
      </c>
      <c r="AL1731" s="256" t="b">
        <f t="shared" si="1130"/>
        <v>0</v>
      </c>
      <c r="AM1731" s="243"/>
      <c r="AN1731" s="243"/>
      <c r="AO1731" s="276"/>
      <c r="AP1731" s="258" t="b">
        <f>MATCH($F1731,$F$2:$F1731,0)=ROW($F1731)-1</f>
        <v>1</v>
      </c>
      <c r="AV1731" s="174" t="s">
        <v>111</v>
      </c>
      <c r="AW1731" s="180"/>
      <c r="AX1731" s="243"/>
      <c r="AY1731" s="259" t="str">
        <f t="shared" si="1131"/>
        <v>KF513996</v>
      </c>
      <c r="AZ1731" s="260" t="str">
        <f t="shared" si="1132"/>
        <v>3f.GBR.hum</v>
      </c>
      <c r="BA1731" s="260" t="str">
        <f t="shared" si="1133"/>
        <v>3f.GBR.hum.2012</v>
      </c>
      <c r="BB1731" s="200" t="str">
        <f t="shared" si="1134"/>
        <v>KF513996.HEV_EW464</v>
      </c>
      <c r="BC1731" s="201" t="str">
        <f t="shared" si="1135"/>
        <v>KF513996</v>
      </c>
      <c r="BD1731" s="201" t="str">
        <f t="shared" si="1136"/>
        <v>KF513996</v>
      </c>
      <c r="BE1731" s="200" t="str">
        <f t="shared" si="1137"/>
        <v>KF513996=</v>
      </c>
      <c r="BF1731" s="200" t="str">
        <f t="shared" si="1138"/>
        <v>KF513996=out</v>
      </c>
      <c r="BG1731" s="200" t="str">
        <f t="shared" si="1139"/>
        <v>KF513996=out</v>
      </c>
      <c r="BH1731" s="200" t="str">
        <f t="shared" si="1140"/>
        <v>KF513996=HEV_EW464</v>
      </c>
      <c r="BI1731" s="200" t="str">
        <f t="shared" si="1141"/>
        <v>KF513996=HEV_EW464. 3f.GBR.hum</v>
      </c>
      <c r="BJ1731" s="200" t="str">
        <f t="shared" si="1142"/>
        <v>KF513996=HEV_EW464. 3f.GBR.hum.2012</v>
      </c>
      <c r="BK1731" s="200" t="str">
        <f t="shared" si="1143"/>
        <v>KF513996=HEV_EW464. 3f.GBR.hum</v>
      </c>
      <c r="BL1731" s="200" t="str">
        <f t="shared" si="1144"/>
        <v>KF513996=3f.GBR.hum</v>
      </c>
      <c r="BM1731" s="200" t="str">
        <f t="shared" si="1145"/>
        <v>KF513996=3f</v>
      </c>
      <c r="BN1731" s="200" t="str">
        <f t="shared" si="1146"/>
        <v>KF513996=3feg</v>
      </c>
      <c r="BO1731" s="200" t="str">
        <f t="shared" si="1147"/>
        <v>KF513996=3</v>
      </c>
      <c r="BP1731" s="200" t="str">
        <f t="shared" si="1148"/>
        <v>3f=</v>
      </c>
      <c r="BQ1731" s="261" t="str">
        <f t="shared" si="1149"/>
        <v>KF513996</v>
      </c>
      <c r="BR1731" s="262" t="str">
        <f t="shared" si="1150"/>
        <v>HEV_EW464</v>
      </c>
      <c r="BS1731" s="263" t="str">
        <f t="shared" si="1151"/>
        <v>3f.GBR.hum.2012</v>
      </c>
      <c r="BT1731" s="264" t="str">
        <f t="shared" si="1152"/>
        <v/>
      </c>
      <c r="BU1731" s="264" t="str">
        <f t="shared" si="1153"/>
        <v/>
      </c>
      <c r="BV1731" s="264" t="str">
        <f t="shared" si="1154"/>
        <v/>
      </c>
      <c r="BW1731" s="264" t="str">
        <f t="shared" si="1155"/>
        <v/>
      </c>
      <c r="BX1731" s="264" t="str">
        <f t="shared" si="1156"/>
        <v/>
      </c>
      <c r="BY1731" s="265" t="str">
        <f t="shared" si="1157"/>
        <v>3f</v>
      </c>
      <c r="CA1731" s="207" t="s">
        <v>506</v>
      </c>
      <c r="CB1731" s="200" t="str">
        <f t="shared" si="1158"/>
        <v>xx</v>
      </c>
      <c r="CC1731" s="200" t="str">
        <f t="shared" si="1159"/>
        <v>Non_select</v>
      </c>
      <c r="CD1731" s="200" t="str">
        <f t="shared" si="1160"/>
        <v>xx</v>
      </c>
      <c r="CE1731" s="200" t="str">
        <f t="shared" si="1161"/>
        <v/>
      </c>
      <c r="CG1731" s="200" t="str">
        <f t="shared" si="1162"/>
        <v>KF513996</v>
      </c>
      <c r="CH1731" s="208" t="s">
        <v>360</v>
      </c>
      <c r="CI1731" s="208" t="s">
        <v>361</v>
      </c>
      <c r="CJ1731" s="208" t="s">
        <v>362</v>
      </c>
      <c r="CO1731" s="208"/>
      <c r="CV1731" s="268">
        <f t="shared" si="1127"/>
        <v>3</v>
      </c>
      <c r="CW1731" s="266" t="e">
        <v>#VALUE!</v>
      </c>
      <c r="CX1731" s="200" t="str">
        <f t="shared" si="1163"/>
        <v>Hepatitis E virus strain  , partial cds</v>
      </c>
    </row>
    <row r="1732" spans="1:102" ht="11.85" customHeight="1" x14ac:dyDescent="0.25">
      <c r="A1732" s="239" t="s">
        <v>4821</v>
      </c>
      <c r="B1732" s="174">
        <v>3</v>
      </c>
      <c r="C1732" s="175">
        <v>3</v>
      </c>
      <c r="D1732" s="272" t="s">
        <v>708</v>
      </c>
      <c r="E1732" s="177" t="s">
        <v>646</v>
      </c>
      <c r="F1732" s="291" t="s">
        <v>4822</v>
      </c>
      <c r="H1732" s="180" t="s">
        <v>1348</v>
      </c>
      <c r="I1732" s="181" t="s">
        <v>1349</v>
      </c>
      <c r="J1732" s="180" t="s">
        <v>788</v>
      </c>
      <c r="M1732" s="253" t="s">
        <v>368</v>
      </c>
      <c r="N1732" s="186" t="s">
        <v>505</v>
      </c>
      <c r="O1732" s="187">
        <v>2012</v>
      </c>
      <c r="S1732" s="180">
        <f t="shared" si="1128"/>
        <v>6017</v>
      </c>
      <c r="T1732" s="243">
        <v>280</v>
      </c>
      <c r="Y1732" s="288"/>
      <c r="Z1732" s="288"/>
      <c r="AA1732" s="288"/>
      <c r="AB1732" s="290" t="s">
        <v>708</v>
      </c>
      <c r="AE1732" s="288"/>
      <c r="AF1732" s="288"/>
      <c r="AG1732" s="288"/>
      <c r="AH1732" s="195">
        <v>280</v>
      </c>
      <c r="AI1732" s="192">
        <v>6262</v>
      </c>
      <c r="AJ1732" s="192">
        <v>6541</v>
      </c>
      <c r="AK1732" s="255">
        <f t="shared" si="1129"/>
        <v>280</v>
      </c>
      <c r="AL1732" s="256" t="b">
        <f t="shared" si="1130"/>
        <v>0</v>
      </c>
      <c r="AO1732" s="276"/>
      <c r="AP1732" s="258" t="b">
        <f>MATCH($F1732,$F$2:$F1732,0)=ROW($F1732)-1</f>
        <v>1</v>
      </c>
      <c r="AV1732" s="174" t="s">
        <v>111</v>
      </c>
      <c r="AW1732" s="243"/>
      <c r="AY1732" s="259" t="str">
        <f t="shared" si="1131"/>
        <v>KF514005</v>
      </c>
      <c r="AZ1732" s="260" t="str">
        <f t="shared" si="1132"/>
        <v>3f.GBR.hum</v>
      </c>
      <c r="BA1732" s="260" t="str">
        <f t="shared" si="1133"/>
        <v>3f.GBR.hum.2012</v>
      </c>
      <c r="BB1732" s="200" t="str">
        <f t="shared" si="1134"/>
        <v>KF514005.HEV_EW472</v>
      </c>
      <c r="BC1732" s="201" t="str">
        <f t="shared" si="1135"/>
        <v>KF514005</v>
      </c>
      <c r="BD1732" s="201" t="str">
        <f t="shared" si="1136"/>
        <v>KF514005</v>
      </c>
      <c r="BE1732" s="200" t="str">
        <f t="shared" si="1137"/>
        <v>KF514005=</v>
      </c>
      <c r="BF1732" s="200" t="str">
        <f t="shared" si="1138"/>
        <v>KF514005=out</v>
      </c>
      <c r="BG1732" s="200" t="str">
        <f t="shared" si="1139"/>
        <v>KF514005=out</v>
      </c>
      <c r="BH1732" s="200" t="str">
        <f t="shared" si="1140"/>
        <v>KF514005=HEV_EW472</v>
      </c>
      <c r="BI1732" s="200" t="str">
        <f t="shared" si="1141"/>
        <v>KF514005=HEV_EW472. 3f.GBR.hum</v>
      </c>
      <c r="BJ1732" s="200" t="str">
        <f t="shared" si="1142"/>
        <v>KF514005=HEV_EW472. 3f.GBR.hum.2012</v>
      </c>
      <c r="BK1732" s="200" t="str">
        <f t="shared" si="1143"/>
        <v>KF514005=HEV_EW472. 3f.GBR.hum</v>
      </c>
      <c r="BL1732" s="200" t="str">
        <f t="shared" si="1144"/>
        <v>KF514005=3f.GBR.hum</v>
      </c>
      <c r="BM1732" s="200" t="str">
        <f t="shared" si="1145"/>
        <v>KF514005=3f</v>
      </c>
      <c r="BN1732" s="200" t="str">
        <f t="shared" si="1146"/>
        <v>KF514005=3feg</v>
      </c>
      <c r="BO1732" s="200" t="str">
        <f t="shared" si="1147"/>
        <v>KF514005=3</v>
      </c>
      <c r="BP1732" s="200" t="str">
        <f t="shared" si="1148"/>
        <v>3f=</v>
      </c>
      <c r="BQ1732" s="261" t="str">
        <f t="shared" si="1149"/>
        <v>KF514005</v>
      </c>
      <c r="BR1732" s="262" t="str">
        <f t="shared" si="1150"/>
        <v>HEV_EW472</v>
      </c>
      <c r="BS1732" s="263" t="str">
        <f t="shared" si="1151"/>
        <v>3f.GBR.hum.2012</v>
      </c>
      <c r="BT1732" s="264" t="str">
        <f t="shared" si="1152"/>
        <v/>
      </c>
      <c r="BU1732" s="264" t="str">
        <f t="shared" si="1153"/>
        <v/>
      </c>
      <c r="BV1732" s="264" t="str">
        <f t="shared" si="1154"/>
        <v/>
      </c>
      <c r="BW1732" s="264" t="str">
        <f t="shared" si="1155"/>
        <v/>
      </c>
      <c r="BX1732" s="264" t="str">
        <f t="shared" si="1156"/>
        <v/>
      </c>
      <c r="BY1732" s="265" t="str">
        <f t="shared" si="1157"/>
        <v>3f</v>
      </c>
      <c r="CA1732" s="207" t="s">
        <v>506</v>
      </c>
      <c r="CB1732" s="200" t="str">
        <f t="shared" si="1158"/>
        <v>xx</v>
      </c>
      <c r="CC1732" s="200" t="str">
        <f t="shared" si="1159"/>
        <v>Non_select</v>
      </c>
      <c r="CD1732" s="200" t="str">
        <f t="shared" si="1160"/>
        <v>xx</v>
      </c>
      <c r="CE1732" s="200" t="str">
        <f t="shared" si="1161"/>
        <v/>
      </c>
      <c r="CG1732" s="200" t="str">
        <f t="shared" si="1162"/>
        <v>KF514005</v>
      </c>
      <c r="CH1732" s="208" t="s">
        <v>360</v>
      </c>
      <c r="CI1732" s="208" t="s">
        <v>361</v>
      </c>
      <c r="CJ1732" s="208" t="s">
        <v>362</v>
      </c>
      <c r="CO1732" s="208"/>
      <c r="CV1732" s="268">
        <f t="shared" si="1127"/>
        <v>3</v>
      </c>
      <c r="CW1732" s="266" t="str">
        <f>D1731</f>
        <v>3f</v>
      </c>
      <c r="CX1732" s="200" t="str">
        <f t="shared" si="1163"/>
        <v>Hepatitis E virus strain  , partial cds</v>
      </c>
    </row>
    <row r="1733" spans="1:102" ht="11.85" customHeight="1" x14ac:dyDescent="0.25">
      <c r="A1733" s="239" t="s">
        <v>4841</v>
      </c>
      <c r="B1733" s="174">
        <v>3</v>
      </c>
      <c r="C1733" s="175">
        <v>3</v>
      </c>
      <c r="D1733" s="272" t="s">
        <v>708</v>
      </c>
      <c r="E1733" s="177" t="s">
        <v>646</v>
      </c>
      <c r="F1733" s="291" t="s">
        <v>4842</v>
      </c>
      <c r="H1733" s="180" t="s">
        <v>1348</v>
      </c>
      <c r="I1733" s="181" t="s">
        <v>1349</v>
      </c>
      <c r="J1733" s="180" t="s">
        <v>788</v>
      </c>
      <c r="M1733" s="253" t="s">
        <v>368</v>
      </c>
      <c r="N1733" s="186" t="s">
        <v>505</v>
      </c>
      <c r="O1733" s="187">
        <v>2012</v>
      </c>
      <c r="S1733" s="180">
        <f t="shared" si="1128"/>
        <v>6017</v>
      </c>
      <c r="T1733" s="243">
        <v>280</v>
      </c>
      <c r="Y1733" s="288"/>
      <c r="Z1733" s="288"/>
      <c r="AA1733" s="288"/>
      <c r="AB1733" s="290" t="s">
        <v>708</v>
      </c>
      <c r="AH1733" s="282">
        <v>280</v>
      </c>
      <c r="AI1733" s="192">
        <v>6262</v>
      </c>
      <c r="AJ1733" s="288">
        <v>6541</v>
      </c>
      <c r="AK1733" s="255">
        <f t="shared" si="1129"/>
        <v>280</v>
      </c>
      <c r="AL1733" s="256" t="b">
        <f t="shared" si="1130"/>
        <v>0</v>
      </c>
      <c r="AO1733" s="276"/>
      <c r="AP1733" s="258" t="b">
        <f>MATCH($F1733,$F$2:$F1733,0)=ROW($F1733)-1</f>
        <v>1</v>
      </c>
      <c r="AV1733" s="174" t="s">
        <v>111</v>
      </c>
      <c r="AW1733" s="180"/>
      <c r="AY1733" s="259" t="str">
        <f t="shared" si="1131"/>
        <v>KF514015</v>
      </c>
      <c r="AZ1733" s="260" t="str">
        <f t="shared" si="1132"/>
        <v>3f.GBR.hum</v>
      </c>
      <c r="BA1733" s="260" t="str">
        <f t="shared" si="1133"/>
        <v>3f.GBR.hum.2012</v>
      </c>
      <c r="BB1733" s="200" t="str">
        <f t="shared" si="1134"/>
        <v>KF514015.HEV_EW481</v>
      </c>
      <c r="BC1733" s="201" t="str">
        <f t="shared" si="1135"/>
        <v>KF514015</v>
      </c>
      <c r="BD1733" s="201" t="str">
        <f t="shared" si="1136"/>
        <v>KF514015</v>
      </c>
      <c r="BE1733" s="200" t="str">
        <f t="shared" si="1137"/>
        <v>KF514015=</v>
      </c>
      <c r="BF1733" s="200" t="str">
        <f t="shared" si="1138"/>
        <v>KF514015=out</v>
      </c>
      <c r="BG1733" s="200" t="str">
        <f t="shared" si="1139"/>
        <v>KF514015=out</v>
      </c>
      <c r="BH1733" s="200" t="str">
        <f t="shared" si="1140"/>
        <v>KF514015=HEV_EW481</v>
      </c>
      <c r="BI1733" s="200" t="str">
        <f t="shared" si="1141"/>
        <v>KF514015=HEV_EW481. 3f.GBR.hum</v>
      </c>
      <c r="BJ1733" s="200" t="str">
        <f t="shared" si="1142"/>
        <v>KF514015=HEV_EW481. 3f.GBR.hum.2012</v>
      </c>
      <c r="BK1733" s="200" t="str">
        <f t="shared" si="1143"/>
        <v>KF514015=HEV_EW481. 3f.GBR.hum</v>
      </c>
      <c r="BL1733" s="200" t="str">
        <f t="shared" si="1144"/>
        <v>KF514015=3f.GBR.hum</v>
      </c>
      <c r="BM1733" s="200" t="str">
        <f t="shared" si="1145"/>
        <v>KF514015=3f</v>
      </c>
      <c r="BN1733" s="200" t="str">
        <f t="shared" si="1146"/>
        <v>KF514015=3feg</v>
      </c>
      <c r="BO1733" s="200" t="str">
        <f t="shared" si="1147"/>
        <v>KF514015=3</v>
      </c>
      <c r="BP1733" s="200" t="str">
        <f t="shared" si="1148"/>
        <v>3f=</v>
      </c>
      <c r="BQ1733" s="261" t="str">
        <f t="shared" si="1149"/>
        <v>KF514015</v>
      </c>
      <c r="BR1733" s="262" t="str">
        <f t="shared" si="1150"/>
        <v>HEV_EW481</v>
      </c>
      <c r="BS1733" s="263" t="str">
        <f t="shared" si="1151"/>
        <v>3f.GBR.hum.2012</v>
      </c>
      <c r="BT1733" s="264" t="str">
        <f t="shared" si="1152"/>
        <v/>
      </c>
      <c r="BU1733" s="264" t="str">
        <f t="shared" si="1153"/>
        <v/>
      </c>
      <c r="BV1733" s="264" t="str">
        <f t="shared" si="1154"/>
        <v/>
      </c>
      <c r="BW1733" s="264" t="str">
        <f t="shared" si="1155"/>
        <v/>
      </c>
      <c r="BX1733" s="264" t="str">
        <f t="shared" si="1156"/>
        <v/>
      </c>
      <c r="BY1733" s="265" t="str">
        <f t="shared" si="1157"/>
        <v>3f</v>
      </c>
      <c r="CA1733" s="207" t="s">
        <v>506</v>
      </c>
      <c r="CB1733" s="200" t="str">
        <f t="shared" si="1158"/>
        <v>xx</v>
      </c>
      <c r="CC1733" s="200" t="str">
        <f t="shared" si="1159"/>
        <v>Non_select</v>
      </c>
      <c r="CD1733" s="200" t="str">
        <f t="shared" si="1160"/>
        <v>xx</v>
      </c>
      <c r="CE1733" s="200" t="str">
        <f t="shared" si="1161"/>
        <v/>
      </c>
      <c r="CG1733" s="200" t="str">
        <f t="shared" si="1162"/>
        <v>KF514015</v>
      </c>
      <c r="CH1733" s="208" t="s">
        <v>360</v>
      </c>
      <c r="CI1733" s="208" t="s">
        <v>361</v>
      </c>
      <c r="CJ1733" s="208" t="s">
        <v>362</v>
      </c>
      <c r="CO1733" s="208"/>
      <c r="CV1733" s="268">
        <f t="shared" si="1127"/>
        <v>3</v>
      </c>
      <c r="CW1733" s="266" t="str">
        <f>D1732</f>
        <v>3f</v>
      </c>
      <c r="CX1733" s="200" t="str">
        <f t="shared" si="1163"/>
        <v>Hepatitis E virus strain  , partial cds</v>
      </c>
    </row>
    <row r="1734" spans="1:102" ht="11.85" customHeight="1" x14ac:dyDescent="0.25">
      <c r="A1734" s="239" t="s">
        <v>4879</v>
      </c>
      <c r="B1734" s="174">
        <v>3</v>
      </c>
      <c r="C1734" s="175">
        <v>3</v>
      </c>
      <c r="D1734" s="272" t="s">
        <v>708</v>
      </c>
      <c r="E1734" s="177" t="s">
        <v>646</v>
      </c>
      <c r="F1734" s="291" t="s">
        <v>4880</v>
      </c>
      <c r="H1734" s="180" t="s">
        <v>1348</v>
      </c>
      <c r="I1734" s="181" t="s">
        <v>1349</v>
      </c>
      <c r="J1734" s="180" t="s">
        <v>788</v>
      </c>
      <c r="M1734" s="253" t="s">
        <v>368</v>
      </c>
      <c r="N1734" s="186" t="s">
        <v>505</v>
      </c>
      <c r="O1734" s="187">
        <v>2012</v>
      </c>
      <c r="S1734" s="180">
        <f t="shared" si="1128"/>
        <v>6017</v>
      </c>
      <c r="T1734" s="243">
        <v>280</v>
      </c>
      <c r="X1734" s="275"/>
      <c r="Y1734" s="288"/>
      <c r="Z1734" s="288"/>
      <c r="AA1734" s="288"/>
      <c r="AB1734" s="290" t="s">
        <v>708</v>
      </c>
      <c r="AH1734" s="282">
        <v>280</v>
      </c>
      <c r="AI1734" s="192">
        <v>6262</v>
      </c>
      <c r="AJ1734" s="288">
        <v>6541</v>
      </c>
      <c r="AK1734" s="255">
        <f t="shared" si="1129"/>
        <v>280</v>
      </c>
      <c r="AL1734" s="256" t="b">
        <f t="shared" si="1130"/>
        <v>0</v>
      </c>
      <c r="AO1734" s="276"/>
      <c r="AP1734" s="258" t="b">
        <f>MATCH($F1734,$F$2:$F1734,0)=ROW($F1734)-1</f>
        <v>1</v>
      </c>
      <c r="AV1734" s="174" t="s">
        <v>111</v>
      </c>
      <c r="AW1734" s="180"/>
      <c r="AY1734" s="259" t="str">
        <f t="shared" si="1131"/>
        <v>KF514034</v>
      </c>
      <c r="AZ1734" s="260" t="str">
        <f t="shared" si="1132"/>
        <v>3f.GBR.hum</v>
      </c>
      <c r="BA1734" s="260" t="str">
        <f t="shared" si="1133"/>
        <v>3f.GBR.hum.2012</v>
      </c>
      <c r="BB1734" s="200" t="str">
        <f t="shared" si="1134"/>
        <v>KF514034.HEV_EW499</v>
      </c>
      <c r="BC1734" s="201" t="str">
        <f t="shared" si="1135"/>
        <v>KF514034</v>
      </c>
      <c r="BD1734" s="201" t="str">
        <f t="shared" si="1136"/>
        <v>KF514034</v>
      </c>
      <c r="BE1734" s="200" t="str">
        <f t="shared" si="1137"/>
        <v>KF514034=</v>
      </c>
      <c r="BF1734" s="200" t="str">
        <f t="shared" si="1138"/>
        <v>KF514034=out</v>
      </c>
      <c r="BG1734" s="200" t="str">
        <f t="shared" si="1139"/>
        <v>KF514034=out</v>
      </c>
      <c r="BH1734" s="200" t="str">
        <f t="shared" si="1140"/>
        <v>KF514034=HEV_EW499</v>
      </c>
      <c r="BI1734" s="200" t="str">
        <f t="shared" si="1141"/>
        <v>KF514034=HEV_EW499. 3f.GBR.hum</v>
      </c>
      <c r="BJ1734" s="200" t="str">
        <f t="shared" si="1142"/>
        <v>KF514034=HEV_EW499. 3f.GBR.hum.2012</v>
      </c>
      <c r="BK1734" s="200" t="str">
        <f t="shared" si="1143"/>
        <v>KF514034=HEV_EW499. 3f.GBR.hum</v>
      </c>
      <c r="BL1734" s="200" t="str">
        <f t="shared" si="1144"/>
        <v>KF514034=3f.GBR.hum</v>
      </c>
      <c r="BM1734" s="200" t="str">
        <f t="shared" si="1145"/>
        <v>KF514034=3f</v>
      </c>
      <c r="BN1734" s="200" t="str">
        <f t="shared" si="1146"/>
        <v>KF514034=3feg</v>
      </c>
      <c r="BO1734" s="200" t="str">
        <f t="shared" si="1147"/>
        <v>KF514034=3</v>
      </c>
      <c r="BP1734" s="200" t="str">
        <f t="shared" si="1148"/>
        <v>3f=</v>
      </c>
      <c r="BQ1734" s="261" t="str">
        <f t="shared" si="1149"/>
        <v>KF514034</v>
      </c>
      <c r="BR1734" s="262" t="str">
        <f t="shared" si="1150"/>
        <v>HEV_EW499</v>
      </c>
      <c r="BS1734" s="263" t="str">
        <f t="shared" si="1151"/>
        <v>3f.GBR.hum.2012</v>
      </c>
      <c r="BT1734" s="264" t="str">
        <f t="shared" si="1152"/>
        <v/>
      </c>
      <c r="BU1734" s="264" t="str">
        <f t="shared" si="1153"/>
        <v/>
      </c>
      <c r="BV1734" s="264" t="str">
        <f t="shared" si="1154"/>
        <v/>
      </c>
      <c r="BW1734" s="264" t="str">
        <f t="shared" si="1155"/>
        <v/>
      </c>
      <c r="BX1734" s="264" t="str">
        <f t="shared" si="1156"/>
        <v/>
      </c>
      <c r="BY1734" s="265" t="str">
        <f t="shared" si="1157"/>
        <v>3f</v>
      </c>
      <c r="CA1734" s="207" t="s">
        <v>506</v>
      </c>
      <c r="CB1734" s="200" t="str">
        <f t="shared" si="1158"/>
        <v>xx</v>
      </c>
      <c r="CC1734" s="200" t="str">
        <f t="shared" si="1159"/>
        <v>Non_select</v>
      </c>
      <c r="CD1734" s="200" t="str">
        <f t="shared" si="1160"/>
        <v>xx</v>
      </c>
      <c r="CE1734" s="200" t="str">
        <f t="shared" si="1161"/>
        <v/>
      </c>
      <c r="CG1734" s="200" t="str">
        <f t="shared" si="1162"/>
        <v>KF514034</v>
      </c>
      <c r="CH1734" s="208" t="s">
        <v>360</v>
      </c>
      <c r="CI1734" s="208" t="s">
        <v>361</v>
      </c>
      <c r="CJ1734" s="208" t="s">
        <v>362</v>
      </c>
      <c r="CO1734" s="208"/>
      <c r="CV1734" s="268">
        <f t="shared" si="1127"/>
        <v>3</v>
      </c>
      <c r="CW1734" s="266" t="e">
        <v>#VALUE!</v>
      </c>
      <c r="CX1734" s="200" t="str">
        <f t="shared" si="1163"/>
        <v>Hepatitis E virus strain  , partial cds</v>
      </c>
    </row>
    <row r="1735" spans="1:102" ht="11.85" customHeight="1" x14ac:dyDescent="0.25">
      <c r="A1735" s="239" t="s">
        <v>4901</v>
      </c>
      <c r="B1735" s="174">
        <v>3</v>
      </c>
      <c r="C1735" s="175">
        <v>3</v>
      </c>
      <c r="D1735" s="272" t="s">
        <v>708</v>
      </c>
      <c r="E1735" s="177" t="s">
        <v>646</v>
      </c>
      <c r="F1735" s="291" t="s">
        <v>4902</v>
      </c>
      <c r="H1735" s="180" t="s">
        <v>1348</v>
      </c>
      <c r="I1735" s="181" t="s">
        <v>1349</v>
      </c>
      <c r="J1735" s="180" t="s">
        <v>788</v>
      </c>
      <c r="M1735" s="253" t="s">
        <v>368</v>
      </c>
      <c r="N1735" s="186" t="s">
        <v>505</v>
      </c>
      <c r="O1735" s="187">
        <v>2012</v>
      </c>
      <c r="S1735" s="180">
        <f t="shared" si="1128"/>
        <v>6017</v>
      </c>
      <c r="T1735" s="243">
        <v>280</v>
      </c>
      <c r="X1735" s="275"/>
      <c r="Y1735" s="288"/>
      <c r="Z1735" s="288"/>
      <c r="AA1735" s="288"/>
      <c r="AB1735" s="290" t="s">
        <v>708</v>
      </c>
      <c r="AH1735" s="282">
        <v>280</v>
      </c>
      <c r="AI1735" s="192">
        <v>6262</v>
      </c>
      <c r="AJ1735" s="288">
        <v>6541</v>
      </c>
      <c r="AK1735" s="255">
        <f t="shared" si="1129"/>
        <v>280</v>
      </c>
      <c r="AL1735" s="256" t="b">
        <f t="shared" si="1130"/>
        <v>0</v>
      </c>
      <c r="AO1735" s="276"/>
      <c r="AP1735" s="258" t="b">
        <f>MATCH($F1735,$F$2:$F1735,0)=ROW($F1735)-1</f>
        <v>1</v>
      </c>
      <c r="AV1735" s="174" t="s">
        <v>111</v>
      </c>
      <c r="AW1735" s="243"/>
      <c r="AY1735" s="259" t="str">
        <f t="shared" si="1131"/>
        <v>KF514045</v>
      </c>
      <c r="AZ1735" s="260" t="str">
        <f t="shared" si="1132"/>
        <v>3f.GBR.hum</v>
      </c>
      <c r="BA1735" s="260" t="str">
        <f t="shared" si="1133"/>
        <v>3f.GBR.hum.2012</v>
      </c>
      <c r="BB1735" s="200" t="str">
        <f t="shared" si="1134"/>
        <v>KF514045.HEV_EW508</v>
      </c>
      <c r="BC1735" s="201" t="str">
        <f t="shared" si="1135"/>
        <v>KF514045</v>
      </c>
      <c r="BD1735" s="201" t="str">
        <f t="shared" si="1136"/>
        <v>KF514045</v>
      </c>
      <c r="BE1735" s="200" t="str">
        <f t="shared" si="1137"/>
        <v>KF514045=</v>
      </c>
      <c r="BF1735" s="200" t="str">
        <f t="shared" si="1138"/>
        <v>KF514045=out</v>
      </c>
      <c r="BG1735" s="200" t="str">
        <f t="shared" si="1139"/>
        <v>KF514045=out</v>
      </c>
      <c r="BH1735" s="200" t="str">
        <f t="shared" si="1140"/>
        <v>KF514045=HEV_EW508</v>
      </c>
      <c r="BI1735" s="200" t="str">
        <f t="shared" si="1141"/>
        <v>KF514045=HEV_EW508. 3f.GBR.hum</v>
      </c>
      <c r="BJ1735" s="200" t="str">
        <f t="shared" si="1142"/>
        <v>KF514045=HEV_EW508. 3f.GBR.hum.2012</v>
      </c>
      <c r="BK1735" s="200" t="str">
        <f t="shared" si="1143"/>
        <v>KF514045=HEV_EW508. 3f.GBR.hum</v>
      </c>
      <c r="BL1735" s="200" t="str">
        <f t="shared" si="1144"/>
        <v>KF514045=3f.GBR.hum</v>
      </c>
      <c r="BM1735" s="200" t="str">
        <f t="shared" si="1145"/>
        <v>KF514045=3f</v>
      </c>
      <c r="BN1735" s="200" t="str">
        <f t="shared" si="1146"/>
        <v>KF514045=3feg</v>
      </c>
      <c r="BO1735" s="200" t="str">
        <f t="shared" si="1147"/>
        <v>KF514045=3</v>
      </c>
      <c r="BP1735" s="200" t="str">
        <f t="shared" si="1148"/>
        <v>3f=</v>
      </c>
      <c r="BQ1735" s="261" t="str">
        <f t="shared" si="1149"/>
        <v>KF514045</v>
      </c>
      <c r="BR1735" s="262" t="str">
        <f t="shared" si="1150"/>
        <v>HEV_EW508</v>
      </c>
      <c r="BS1735" s="263" t="str">
        <f t="shared" si="1151"/>
        <v>3f.GBR.hum.2012</v>
      </c>
      <c r="BT1735" s="264" t="str">
        <f t="shared" si="1152"/>
        <v/>
      </c>
      <c r="BU1735" s="264" t="str">
        <f t="shared" si="1153"/>
        <v/>
      </c>
      <c r="BV1735" s="264" t="str">
        <f t="shared" si="1154"/>
        <v/>
      </c>
      <c r="BW1735" s="264" t="str">
        <f t="shared" si="1155"/>
        <v/>
      </c>
      <c r="BX1735" s="264" t="str">
        <f t="shared" si="1156"/>
        <v/>
      </c>
      <c r="BY1735" s="265" t="str">
        <f t="shared" si="1157"/>
        <v>3f</v>
      </c>
      <c r="CA1735" s="207" t="s">
        <v>506</v>
      </c>
      <c r="CB1735" s="200" t="str">
        <f t="shared" si="1158"/>
        <v>xx</v>
      </c>
      <c r="CC1735" s="200" t="str">
        <f t="shared" si="1159"/>
        <v>Non_select</v>
      </c>
      <c r="CD1735" s="200" t="str">
        <f t="shared" si="1160"/>
        <v>xx</v>
      </c>
      <c r="CE1735" s="200" t="str">
        <f t="shared" si="1161"/>
        <v/>
      </c>
      <c r="CG1735" s="200" t="str">
        <f t="shared" si="1162"/>
        <v>KF514045</v>
      </c>
      <c r="CH1735" s="208" t="s">
        <v>360</v>
      </c>
      <c r="CI1735" s="208" t="s">
        <v>361</v>
      </c>
      <c r="CJ1735" s="208" t="s">
        <v>362</v>
      </c>
      <c r="CO1735" s="208"/>
      <c r="CV1735" s="268">
        <f t="shared" si="1127"/>
        <v>3</v>
      </c>
      <c r="CW1735" s="266" t="e">
        <v>#VALUE!</v>
      </c>
      <c r="CX1735" s="200" t="str">
        <f t="shared" si="1163"/>
        <v>Hepatitis E virus strain  , partial cds</v>
      </c>
    </row>
    <row r="1736" spans="1:102" ht="11.85" customHeight="1" x14ac:dyDescent="0.25">
      <c r="A1736" s="239" t="s">
        <v>4985</v>
      </c>
      <c r="B1736" s="174">
        <v>3</v>
      </c>
      <c r="C1736" s="175">
        <v>3</v>
      </c>
      <c r="D1736" s="272" t="s">
        <v>708</v>
      </c>
      <c r="E1736" s="177" t="s">
        <v>646</v>
      </c>
      <c r="F1736" s="291" t="s">
        <v>4986</v>
      </c>
      <c r="H1736" s="180" t="s">
        <v>1348</v>
      </c>
      <c r="I1736" s="181" t="s">
        <v>1349</v>
      </c>
      <c r="J1736" s="180" t="s">
        <v>788</v>
      </c>
      <c r="M1736" s="253" t="s">
        <v>368</v>
      </c>
      <c r="N1736" s="186" t="s">
        <v>505</v>
      </c>
      <c r="O1736" s="187">
        <v>2006</v>
      </c>
      <c r="S1736" s="180">
        <f t="shared" si="1128"/>
        <v>6017</v>
      </c>
      <c r="T1736" s="243">
        <v>280</v>
      </c>
      <c r="X1736" s="275"/>
      <c r="Y1736" s="288"/>
      <c r="Z1736" s="288"/>
      <c r="AA1736" s="288"/>
      <c r="AB1736" s="290" t="s">
        <v>708</v>
      </c>
      <c r="AH1736" s="282">
        <v>280</v>
      </c>
      <c r="AI1736" s="192">
        <v>6262</v>
      </c>
      <c r="AJ1736" s="288">
        <v>6541</v>
      </c>
      <c r="AK1736" s="255">
        <f t="shared" si="1129"/>
        <v>280</v>
      </c>
      <c r="AL1736" s="256" t="b">
        <f t="shared" si="1130"/>
        <v>0</v>
      </c>
      <c r="AM1736" s="243"/>
      <c r="AO1736" s="276"/>
      <c r="AP1736" s="258" t="b">
        <f>MATCH($F1736,$F$2:$F1736,0)=ROW($F1736)-1</f>
        <v>1</v>
      </c>
      <c r="AV1736" s="174" t="s">
        <v>111</v>
      </c>
      <c r="AW1736" s="243"/>
      <c r="AY1736" s="259" t="str">
        <f t="shared" si="1131"/>
        <v>KF514087</v>
      </c>
      <c r="AZ1736" s="260" t="str">
        <f t="shared" si="1132"/>
        <v>3f.GBR.hum</v>
      </c>
      <c r="BA1736" s="260" t="str">
        <f t="shared" si="1133"/>
        <v>3f.GBR.hum.2006</v>
      </c>
      <c r="BB1736" s="200" t="str">
        <f t="shared" si="1134"/>
        <v>KF514087.HEV_EW88</v>
      </c>
      <c r="BC1736" s="201" t="str">
        <f t="shared" si="1135"/>
        <v>KF514087</v>
      </c>
      <c r="BD1736" s="201" t="str">
        <f t="shared" si="1136"/>
        <v>KF514087</v>
      </c>
      <c r="BE1736" s="200" t="str">
        <f t="shared" si="1137"/>
        <v>KF514087=</v>
      </c>
      <c r="BF1736" s="200" t="str">
        <f t="shared" si="1138"/>
        <v>KF514087=out</v>
      </c>
      <c r="BG1736" s="200" t="str">
        <f t="shared" si="1139"/>
        <v>KF514087=out</v>
      </c>
      <c r="BH1736" s="200" t="str">
        <f t="shared" si="1140"/>
        <v>KF514087=HEV_EW88</v>
      </c>
      <c r="BI1736" s="200" t="str">
        <f t="shared" si="1141"/>
        <v>KF514087=HEV_EW88. 3f.GBR.hum</v>
      </c>
      <c r="BJ1736" s="200" t="str">
        <f t="shared" si="1142"/>
        <v>KF514087=HEV_EW88. 3f.GBR.hum.2006</v>
      </c>
      <c r="BK1736" s="200" t="str">
        <f t="shared" si="1143"/>
        <v>KF514087=HEV_EW88. 3f.GBR.hum</v>
      </c>
      <c r="BL1736" s="200" t="str">
        <f t="shared" si="1144"/>
        <v>KF514087=3f.GBR.hum</v>
      </c>
      <c r="BM1736" s="200" t="str">
        <f t="shared" si="1145"/>
        <v>KF514087=3f</v>
      </c>
      <c r="BN1736" s="200" t="str">
        <f t="shared" si="1146"/>
        <v>KF514087=3feg</v>
      </c>
      <c r="BO1736" s="200" t="str">
        <f t="shared" si="1147"/>
        <v>KF514087=3</v>
      </c>
      <c r="BP1736" s="200" t="str">
        <f t="shared" si="1148"/>
        <v>3f=</v>
      </c>
      <c r="BQ1736" s="261" t="str">
        <f t="shared" si="1149"/>
        <v>KF514087</v>
      </c>
      <c r="BR1736" s="262" t="str">
        <f t="shared" si="1150"/>
        <v>HEV_EW88</v>
      </c>
      <c r="BS1736" s="263" t="str">
        <f t="shared" si="1151"/>
        <v>3f.GBR.hum.2006</v>
      </c>
      <c r="BT1736" s="264" t="str">
        <f t="shared" si="1152"/>
        <v/>
      </c>
      <c r="BU1736" s="264" t="str">
        <f t="shared" si="1153"/>
        <v/>
      </c>
      <c r="BV1736" s="264" t="str">
        <f t="shared" si="1154"/>
        <v/>
      </c>
      <c r="BW1736" s="264" t="str">
        <f t="shared" si="1155"/>
        <v/>
      </c>
      <c r="BX1736" s="264" t="str">
        <f t="shared" si="1156"/>
        <v/>
      </c>
      <c r="BY1736" s="265" t="str">
        <f t="shared" si="1157"/>
        <v>3f</v>
      </c>
      <c r="CA1736" s="207" t="s">
        <v>506</v>
      </c>
      <c r="CB1736" s="200" t="str">
        <f t="shared" si="1158"/>
        <v>xx</v>
      </c>
      <c r="CC1736" s="200" t="str">
        <f t="shared" si="1159"/>
        <v>Non_select</v>
      </c>
      <c r="CD1736" s="200" t="str">
        <f t="shared" si="1160"/>
        <v>xx</v>
      </c>
      <c r="CE1736" s="200" t="str">
        <f t="shared" si="1161"/>
        <v/>
      </c>
      <c r="CG1736" s="200" t="str">
        <f t="shared" si="1162"/>
        <v>KF514087</v>
      </c>
      <c r="CH1736" s="208" t="s">
        <v>360</v>
      </c>
      <c r="CI1736" s="208" t="s">
        <v>361</v>
      </c>
      <c r="CJ1736" s="208" t="s">
        <v>362</v>
      </c>
      <c r="CO1736" s="208"/>
      <c r="CV1736" s="268">
        <f t="shared" si="1127"/>
        <v>3</v>
      </c>
      <c r="CW1736" s="266" t="e">
        <v>#VALUE!</v>
      </c>
      <c r="CX1736" s="200" t="str">
        <f t="shared" si="1163"/>
        <v>Hepatitis E virus strain  , partial cds</v>
      </c>
    </row>
    <row r="1737" spans="1:102" ht="11.85" customHeight="1" x14ac:dyDescent="0.25">
      <c r="A1737" s="239" t="s">
        <v>2396</v>
      </c>
      <c r="B1737" s="174">
        <v>3</v>
      </c>
      <c r="C1737" s="272">
        <v>3</v>
      </c>
      <c r="D1737" s="176" t="s">
        <v>708</v>
      </c>
      <c r="E1737" s="177" t="s">
        <v>646</v>
      </c>
      <c r="F1737" s="375" t="s">
        <v>2397</v>
      </c>
      <c r="H1737" s="180" t="s">
        <v>1372</v>
      </c>
      <c r="I1737" s="181" t="s">
        <v>1373</v>
      </c>
      <c r="J1737" s="180" t="s">
        <v>788</v>
      </c>
      <c r="K1737" s="460" t="s">
        <v>2264</v>
      </c>
      <c r="L1737" s="184" t="s">
        <v>2398</v>
      </c>
      <c r="M1737" s="253" t="s">
        <v>368</v>
      </c>
      <c r="O1737" s="243">
        <v>2005</v>
      </c>
      <c r="P1737" s="243">
        <v>7</v>
      </c>
      <c r="Q1737" s="188">
        <v>7</v>
      </c>
      <c r="R1737" s="180" t="s">
        <v>87</v>
      </c>
      <c r="S1737" s="180">
        <f t="shared" si="1128"/>
        <v>3</v>
      </c>
      <c r="T1737" s="243"/>
      <c r="U1737" s="250" t="s">
        <v>354</v>
      </c>
      <c r="V1737" s="274"/>
      <c r="W1737" s="190" t="s">
        <v>708</v>
      </c>
      <c r="X1737" s="251" t="s">
        <v>708</v>
      </c>
      <c r="Y1737" s="267" t="s">
        <v>708</v>
      </c>
      <c r="Z1737" s="267" t="s">
        <v>708</v>
      </c>
      <c r="AA1737" s="177" t="s">
        <v>708</v>
      </c>
      <c r="AB1737" s="267" t="s">
        <v>708</v>
      </c>
      <c r="AC1737" s="597" t="s">
        <v>288</v>
      </c>
      <c r="AD1737" s="191" t="s">
        <v>838</v>
      </c>
      <c r="AE1737" s="192" t="s">
        <v>355</v>
      </c>
      <c r="AF1737" s="192" t="s">
        <v>355</v>
      </c>
      <c r="AG1737" s="192" t="s">
        <v>355</v>
      </c>
      <c r="AH1737" s="282" t="s">
        <v>355</v>
      </c>
      <c r="AI1737" s="192">
        <v>11</v>
      </c>
      <c r="AJ1737" s="254">
        <v>7519</v>
      </c>
      <c r="AK1737" s="255">
        <f t="shared" si="1129"/>
        <v>7509</v>
      </c>
      <c r="AL1737" s="256" t="b">
        <f t="shared" si="1130"/>
        <v>1</v>
      </c>
      <c r="AO1737" s="276"/>
      <c r="AP1737" s="258" t="b">
        <f>MATCH($F1737,$F$2:$F1737,0)=ROW($F1737)-1</f>
        <v>1</v>
      </c>
      <c r="AQ1737" s="174" t="s">
        <v>357</v>
      </c>
      <c r="AR1737" s="174" t="s">
        <v>357</v>
      </c>
      <c r="AS1737" s="174" t="s">
        <v>357</v>
      </c>
      <c r="AT1737" s="174" t="s">
        <v>357</v>
      </c>
      <c r="AU1737" s="174" t="s">
        <v>357</v>
      </c>
      <c r="AV1737" s="174" t="s">
        <v>357</v>
      </c>
      <c r="AW1737" s="272" t="s">
        <v>358</v>
      </c>
      <c r="AY1737" s="259" t="str">
        <f t="shared" si="1131"/>
        <v>FJ956757</v>
      </c>
      <c r="AZ1737" s="260" t="str">
        <f t="shared" si="1132"/>
        <v>3f.DEU.Berlin.hum.RKI</v>
      </c>
      <c r="BA1737" s="260" t="str">
        <f t="shared" si="1133"/>
        <v>3f.DEU.Berlin.hum.RKI.2005</v>
      </c>
      <c r="BB1737" s="200" t="str">
        <f t="shared" si="1134"/>
        <v>FJ956757.HEV_RKI</v>
      </c>
      <c r="BC1737" s="201" t="str">
        <f t="shared" si="1135"/>
        <v>FJ956757</v>
      </c>
      <c r="BD1737" s="201" t="str">
        <f t="shared" si="1136"/>
        <v>FJ956757</v>
      </c>
      <c r="BE1737" s="200" t="str">
        <f t="shared" si="1137"/>
        <v>FJ956757=</v>
      </c>
      <c r="BF1737" s="200" t="str">
        <f t="shared" si="1138"/>
        <v>FJ956757=Span</v>
      </c>
      <c r="BG1737" s="200" t="str">
        <f t="shared" si="1139"/>
        <v>FJ956757=3</v>
      </c>
      <c r="BH1737" s="200" t="str">
        <f t="shared" si="1140"/>
        <v>FJ956757=HEV_RKI</v>
      </c>
      <c r="BI1737" s="200" t="str">
        <f t="shared" si="1141"/>
        <v>FJ956757=HEV_RKI. 3f.DEU.Berlin.hum.RKI.CG</v>
      </c>
      <c r="BJ1737" s="200" t="str">
        <f t="shared" si="1142"/>
        <v>FJ956757=HEV_RKI. 3f.DEU.Berlin.hum.RKI.CG.2005</v>
      </c>
      <c r="BK1737" s="200" t="str">
        <f t="shared" si="1143"/>
        <v>FJ956757=HEV_RKI. 3f.DEU.Berlin.hum.RKI</v>
      </c>
      <c r="BL1737" s="200" t="str">
        <f t="shared" si="1144"/>
        <v>FJ956757=3f.DEU.Berlin.hum.RKI</v>
      </c>
      <c r="BM1737" s="200" t="str">
        <f t="shared" si="1145"/>
        <v>FJ956757=3f</v>
      </c>
      <c r="BN1737" s="200" t="str">
        <f t="shared" si="1146"/>
        <v>FJ956757=3feg</v>
      </c>
      <c r="BO1737" s="200" t="str">
        <f t="shared" si="1147"/>
        <v>FJ956757=3</v>
      </c>
      <c r="BP1737" s="200" t="str">
        <f t="shared" si="1148"/>
        <v>3f=</v>
      </c>
      <c r="BQ1737" s="261" t="str">
        <f t="shared" si="1149"/>
        <v>FJ956757</v>
      </c>
      <c r="BR1737" s="262" t="str">
        <f t="shared" si="1150"/>
        <v>HEV_RKI</v>
      </c>
      <c r="BS1737" s="263" t="str">
        <f t="shared" si="1151"/>
        <v>3f.DEU.Berlin.hum.RKI.2005</v>
      </c>
      <c r="BT1737" s="264" t="str">
        <f t="shared" si="1152"/>
        <v>3f</v>
      </c>
      <c r="BU1737" s="264" t="str">
        <f t="shared" si="1153"/>
        <v>3f+</v>
      </c>
      <c r="BV1737" s="264" t="str">
        <f t="shared" si="1154"/>
        <v>3f+</v>
      </c>
      <c r="BW1737" s="264" t="str">
        <f t="shared" si="1155"/>
        <v>3f+</v>
      </c>
      <c r="BX1737" s="264" t="str">
        <f t="shared" si="1156"/>
        <v>3f+</v>
      </c>
      <c r="BY1737" s="265" t="str">
        <f t="shared" si="1157"/>
        <v>3f+</v>
      </c>
      <c r="BZ1737" s="243"/>
      <c r="CA1737" s="207" t="s">
        <v>2399</v>
      </c>
      <c r="CB1737" s="200" t="str">
        <f t="shared" si="1158"/>
        <v>FJ956757</v>
      </c>
      <c r="CC1737" s="200" t="str">
        <f t="shared" si="1159"/>
        <v>3f</v>
      </c>
      <c r="CD1737" s="200" t="str">
        <f t="shared" si="1160"/>
        <v>FJ956757</v>
      </c>
      <c r="CE1737" s="200" t="str">
        <f t="shared" si="1161"/>
        <v/>
      </c>
      <c r="CF1737" s="243"/>
      <c r="CG1737" s="200" t="str">
        <f t="shared" si="1162"/>
        <v>FJ956757</v>
      </c>
      <c r="CH1737" s="208" t="s">
        <v>360</v>
      </c>
      <c r="CI1737" s="208" t="s">
        <v>361</v>
      </c>
      <c r="CJ1737" s="208" t="s">
        <v>362</v>
      </c>
      <c r="CK1737" s="243"/>
      <c r="CL1737" s="209"/>
      <c r="CM1737" s="209"/>
      <c r="CN1737" s="209"/>
      <c r="CO1737" s="243"/>
      <c r="CP1737" s="243"/>
      <c r="CQ1737" s="200" t="str">
        <f>F1737</f>
        <v>HEV_RKI</v>
      </c>
      <c r="CR1737" s="200" t="str">
        <f>IF(G1737="","",G1737)</f>
        <v/>
      </c>
      <c r="CS1737" s="200" t="str">
        <f>CONCATENATE(H1737,":",L1737)</f>
        <v>Germany:Berlin?</v>
      </c>
      <c r="CT1737" s="200" t="str">
        <f>CONCATENATE(IF(Q1737="","",CONCATENATE(Q1737,"-")),IF(P1737="","",CONCATENATE(P1737,"-")),IF(O1737="","",O1737))</f>
        <v>7-7-2005</v>
      </c>
      <c r="CU1737" s="200" t="str">
        <f>IF(N1737="","",N1737)</f>
        <v/>
      </c>
      <c r="CV1737" s="200">
        <f t="shared" si="1127"/>
        <v>3</v>
      </c>
      <c r="CW1737" s="266" t="str">
        <f t="shared" ref="CW1737:CW1768" si="1164">D1737</f>
        <v>3f</v>
      </c>
      <c r="CX1737" s="200" t="str">
        <f t="shared" si="1163"/>
        <v>Hepatitis E virus strain HEV_RKI , partial cds</v>
      </c>
    </row>
    <row r="1738" spans="1:102" ht="11.85" customHeight="1" x14ac:dyDescent="0.25">
      <c r="A1738" s="292" t="s">
        <v>5047</v>
      </c>
      <c r="B1738" s="174">
        <v>3</v>
      </c>
      <c r="C1738" s="278">
        <v>3</v>
      </c>
      <c r="D1738" s="279" t="s">
        <v>708</v>
      </c>
      <c r="E1738" s="177" t="s">
        <v>646</v>
      </c>
      <c r="F1738" s="334" t="s">
        <v>5048</v>
      </c>
      <c r="H1738" s="180" t="s">
        <v>1372</v>
      </c>
      <c r="I1738" s="181" t="s">
        <v>1373</v>
      </c>
      <c r="J1738" s="180" t="s">
        <v>788</v>
      </c>
      <c r="K1738" s="243"/>
      <c r="L1738" s="179"/>
      <c r="M1738" s="253" t="s">
        <v>368</v>
      </c>
      <c r="N1738" s="186" t="s">
        <v>2972</v>
      </c>
      <c r="O1738" s="187">
        <v>2014</v>
      </c>
      <c r="P1738" s="187">
        <v>1</v>
      </c>
      <c r="Q1738" s="187">
        <v>8</v>
      </c>
      <c r="R1738" s="281" t="s">
        <v>101</v>
      </c>
      <c r="S1738" s="281">
        <f t="shared" si="1128"/>
        <v>125</v>
      </c>
      <c r="T1738" s="281"/>
      <c r="U1738" s="250"/>
      <c r="V1738" s="274"/>
      <c r="X1738" s="275" t="s">
        <v>668</v>
      </c>
      <c r="Y1738" s="272"/>
      <c r="Z1738" s="272"/>
      <c r="AA1738" s="272"/>
      <c r="AB1738" s="290"/>
      <c r="AD1738" s="191" t="s">
        <v>355</v>
      </c>
      <c r="AE1738" s="272"/>
      <c r="AF1738" s="272"/>
      <c r="AG1738" s="272"/>
      <c r="AH1738" s="282"/>
      <c r="AI1738" s="192">
        <v>134</v>
      </c>
      <c r="AJ1738" s="288">
        <v>375</v>
      </c>
      <c r="AK1738" s="255">
        <f t="shared" si="1129"/>
        <v>242</v>
      </c>
      <c r="AL1738" s="256" t="b">
        <f t="shared" si="1130"/>
        <v>0</v>
      </c>
      <c r="AM1738" s="281"/>
      <c r="AN1738" s="281"/>
      <c r="AO1738" s="276"/>
      <c r="AP1738" s="258" t="b">
        <f>MATCH($F1738,$F$2:$F1738,0)=ROW($F1738)-1</f>
        <v>1</v>
      </c>
      <c r="AQ1738" s="288" t="s">
        <v>111</v>
      </c>
      <c r="AR1738" s="288" t="s">
        <v>111</v>
      </c>
      <c r="AS1738" s="288"/>
      <c r="AT1738" s="288"/>
      <c r="AU1738" s="288"/>
      <c r="AV1738" s="288"/>
      <c r="AW1738" s="281"/>
      <c r="AX1738" s="281"/>
      <c r="AY1738" s="259" t="str">
        <f t="shared" si="1131"/>
        <v>KJ547592</v>
      </c>
      <c r="AZ1738" s="260" t="str">
        <f t="shared" si="1132"/>
        <v>3f.DEU.hum.FUH</v>
      </c>
      <c r="BA1738" s="260" t="str">
        <f t="shared" si="1133"/>
        <v>3f.DEU.hum.FUH.2014</v>
      </c>
      <c r="BB1738" s="200" t="str">
        <f t="shared" si="1134"/>
        <v>KJ547592.huFR_D</v>
      </c>
      <c r="BC1738" s="201" t="str">
        <f t="shared" si="1135"/>
        <v>KJ547592</v>
      </c>
      <c r="BD1738" s="201" t="str">
        <f t="shared" si="1136"/>
        <v>KJ547592</v>
      </c>
      <c r="BE1738" s="200" t="str">
        <f t="shared" si="1137"/>
        <v>KJ547592=</v>
      </c>
      <c r="BF1738" s="200" t="str">
        <f t="shared" si="1138"/>
        <v>KJ547592=out</v>
      </c>
      <c r="BG1738" s="200" t="str">
        <f t="shared" si="1139"/>
        <v>KJ547592=out</v>
      </c>
      <c r="BH1738" s="200" t="str">
        <f t="shared" si="1140"/>
        <v>KJ547592=huFR_D</v>
      </c>
      <c r="BI1738" s="200" t="str">
        <f t="shared" si="1141"/>
        <v>KJ547592=huFR_D. 3f.DEU.hum.FUH</v>
      </c>
      <c r="BJ1738" s="200" t="str">
        <f t="shared" si="1142"/>
        <v>KJ547592=huFR_D. 3f.DEU.hum.FUH.2014</v>
      </c>
      <c r="BK1738" s="200" t="str">
        <f t="shared" si="1143"/>
        <v>KJ547592=huFR_D. 3f.DEU.hum.FUH</v>
      </c>
      <c r="BL1738" s="200" t="str">
        <f t="shared" si="1144"/>
        <v>KJ547592=3f.DEU.hum.FUH</v>
      </c>
      <c r="BM1738" s="200" t="str">
        <f t="shared" si="1145"/>
        <v>KJ547592=3f</v>
      </c>
      <c r="BN1738" s="200" t="str">
        <f t="shared" si="1146"/>
        <v>KJ547592=3feg</v>
      </c>
      <c r="BO1738" s="200" t="str">
        <f t="shared" si="1147"/>
        <v>KJ547592=3</v>
      </c>
      <c r="BP1738" s="200" t="str">
        <f t="shared" si="1148"/>
        <v>3f=</v>
      </c>
      <c r="BQ1738" s="261" t="str">
        <f t="shared" si="1149"/>
        <v>KJ547592</v>
      </c>
      <c r="BR1738" s="262" t="str">
        <f t="shared" si="1150"/>
        <v>huFR_D</v>
      </c>
      <c r="BS1738" s="263" t="str">
        <f t="shared" si="1151"/>
        <v>3f.DEU.hum.FUH.2014</v>
      </c>
      <c r="BT1738" s="264" t="str">
        <f t="shared" si="1152"/>
        <v/>
      </c>
      <c r="BU1738" s="264" t="str">
        <f t="shared" si="1153"/>
        <v>3ef</v>
      </c>
      <c r="BV1738" s="264" t="str">
        <f t="shared" si="1154"/>
        <v/>
      </c>
      <c r="BW1738" s="264" t="str">
        <f t="shared" si="1155"/>
        <v/>
      </c>
      <c r="BX1738" s="264" t="str">
        <f t="shared" si="1156"/>
        <v/>
      </c>
      <c r="BY1738" s="265" t="str">
        <f t="shared" si="1157"/>
        <v/>
      </c>
      <c r="BZ1738" s="283"/>
      <c r="CA1738" s="283" t="s">
        <v>506</v>
      </c>
      <c r="CB1738" s="284" t="str">
        <f t="shared" si="1158"/>
        <v>xx</v>
      </c>
      <c r="CC1738" s="284" t="str">
        <f t="shared" si="1159"/>
        <v>Non_select</v>
      </c>
      <c r="CD1738" s="284" t="str">
        <f t="shared" si="1160"/>
        <v>xx</v>
      </c>
      <c r="CE1738" s="284" t="str">
        <f t="shared" si="1161"/>
        <v/>
      </c>
      <c r="CF1738" s="283"/>
      <c r="CG1738" s="284" t="str">
        <f t="shared" si="1162"/>
        <v>KJ547592</v>
      </c>
      <c r="CH1738" s="285" t="s">
        <v>360</v>
      </c>
      <c r="CI1738" s="285" t="s">
        <v>361</v>
      </c>
      <c r="CJ1738" s="285" t="s">
        <v>362</v>
      </c>
      <c r="CK1738" s="285"/>
      <c r="CL1738" s="285"/>
      <c r="CM1738" s="285"/>
      <c r="CN1738" s="285"/>
      <c r="CO1738" s="285"/>
      <c r="CP1738" s="285"/>
      <c r="CQ1738" s="284"/>
      <c r="CR1738" s="284"/>
      <c r="CS1738" s="284"/>
      <c r="CT1738" s="284"/>
      <c r="CU1738" s="284"/>
      <c r="CV1738" s="284">
        <f t="shared" si="1127"/>
        <v>3</v>
      </c>
      <c r="CW1738" s="287" t="str">
        <f t="shared" si="1164"/>
        <v>3f</v>
      </c>
      <c r="CX1738" s="200" t="str">
        <f t="shared" si="1163"/>
        <v>Hepatitis E virus strain  , partial cds</v>
      </c>
    </row>
    <row r="1739" spans="1:102" ht="11.85" customHeight="1" x14ac:dyDescent="0.25">
      <c r="A1739" s="239" t="s">
        <v>5049</v>
      </c>
      <c r="B1739" s="174">
        <v>3</v>
      </c>
      <c r="C1739" s="278">
        <v>3</v>
      </c>
      <c r="D1739" s="279" t="s">
        <v>708</v>
      </c>
      <c r="E1739" s="177" t="s">
        <v>646</v>
      </c>
      <c r="F1739" s="334" t="s">
        <v>5050</v>
      </c>
      <c r="G1739" s="179" t="s">
        <v>5051</v>
      </c>
      <c r="H1739" s="180" t="s">
        <v>1372</v>
      </c>
      <c r="I1739" s="181" t="s">
        <v>1373</v>
      </c>
      <c r="J1739" s="180" t="s">
        <v>788</v>
      </c>
      <c r="K1739" s="243"/>
      <c r="L1739" s="179"/>
      <c r="M1739" s="253" t="s">
        <v>368</v>
      </c>
      <c r="N1739" s="186" t="s">
        <v>2972</v>
      </c>
      <c r="O1739" s="187">
        <v>2014</v>
      </c>
      <c r="P1739" s="187">
        <v>1</v>
      </c>
      <c r="Q1739" s="187">
        <v>8</v>
      </c>
      <c r="R1739" s="281" t="s">
        <v>101</v>
      </c>
      <c r="S1739" s="281">
        <f t="shared" si="1128"/>
        <v>125</v>
      </c>
      <c r="T1739" s="281"/>
      <c r="U1739" s="250"/>
      <c r="V1739" s="274"/>
      <c r="X1739" s="275" t="s">
        <v>668</v>
      </c>
      <c r="Y1739" s="272"/>
      <c r="Z1739" s="272"/>
      <c r="AA1739" s="272"/>
      <c r="AB1739" s="290"/>
      <c r="AD1739" s="191" t="s">
        <v>355</v>
      </c>
      <c r="AE1739" s="272"/>
      <c r="AF1739" s="272"/>
      <c r="AG1739" s="272"/>
      <c r="AH1739" s="282"/>
      <c r="AI1739" s="192">
        <v>134</v>
      </c>
      <c r="AJ1739" s="288">
        <v>375</v>
      </c>
      <c r="AK1739" s="255">
        <f t="shared" si="1129"/>
        <v>242</v>
      </c>
      <c r="AL1739" s="256" t="b">
        <f t="shared" si="1130"/>
        <v>0</v>
      </c>
      <c r="AO1739" s="276"/>
      <c r="AP1739" s="258" t="b">
        <f>MATCH($F1739,$F$2:$F1739,0)=ROW($F1739)-1</f>
        <v>1</v>
      </c>
      <c r="AQ1739" s="174" t="s">
        <v>111</v>
      </c>
      <c r="AR1739" s="174" t="s">
        <v>111</v>
      </c>
      <c r="AW1739" s="243"/>
      <c r="AY1739" s="259" t="str">
        <f t="shared" si="1131"/>
        <v>KJ547593</v>
      </c>
      <c r="AZ1739" s="260" t="str">
        <f t="shared" si="1132"/>
        <v>3f.DEU.hum.FUH</v>
      </c>
      <c r="BA1739" s="260" t="str">
        <f t="shared" si="1133"/>
        <v>3f.DEU.hum.FUH.2014</v>
      </c>
      <c r="BB1739" s="200" t="str">
        <f t="shared" si="1134"/>
        <v>KJ547593.huFR_R / #1</v>
      </c>
      <c r="BC1739" s="201" t="str">
        <f t="shared" si="1135"/>
        <v>KJ547593</v>
      </c>
      <c r="BD1739" s="201" t="str">
        <f t="shared" si="1136"/>
        <v>KJ547593</v>
      </c>
      <c r="BE1739" s="200" t="str">
        <f t="shared" si="1137"/>
        <v>KJ547593=</v>
      </c>
      <c r="BF1739" s="200" t="str">
        <f t="shared" si="1138"/>
        <v>KJ547593=out</v>
      </c>
      <c r="BG1739" s="200" t="str">
        <f t="shared" si="1139"/>
        <v>KJ547593=out</v>
      </c>
      <c r="BH1739" s="200" t="str">
        <f t="shared" si="1140"/>
        <v>KJ547593=huFR_R</v>
      </c>
      <c r="BI1739" s="200" t="str">
        <f t="shared" si="1141"/>
        <v>KJ547593=huFR_R. 3f.DEU.hum.FUH</v>
      </c>
      <c r="BJ1739" s="200" t="str">
        <f t="shared" si="1142"/>
        <v>KJ547593=huFR_R. 3f.DEU.hum.FUH.2014</v>
      </c>
      <c r="BK1739" s="200" t="str">
        <f t="shared" si="1143"/>
        <v>KJ547593=huFR_R. 3f.DEU.hum.FUH</v>
      </c>
      <c r="BL1739" s="200" t="str">
        <f t="shared" si="1144"/>
        <v>KJ547593=3f.DEU.hum.FUH</v>
      </c>
      <c r="BM1739" s="200" t="str">
        <f t="shared" si="1145"/>
        <v>KJ547593=3f</v>
      </c>
      <c r="BN1739" s="200" t="str">
        <f t="shared" si="1146"/>
        <v>KJ547593=3feg</v>
      </c>
      <c r="BO1739" s="200" t="str">
        <f t="shared" si="1147"/>
        <v>KJ547593=3</v>
      </c>
      <c r="BP1739" s="200" t="str">
        <f t="shared" si="1148"/>
        <v>3f=</v>
      </c>
      <c r="BQ1739" s="261" t="str">
        <f t="shared" si="1149"/>
        <v>KJ547593</v>
      </c>
      <c r="BR1739" s="262" t="str">
        <f t="shared" si="1150"/>
        <v>huFR_R / #1</v>
      </c>
      <c r="BS1739" s="263" t="str">
        <f t="shared" si="1151"/>
        <v>3f.DEU.hum.FUH.2014</v>
      </c>
      <c r="BT1739" s="264" t="str">
        <f t="shared" si="1152"/>
        <v/>
      </c>
      <c r="BU1739" s="264" t="str">
        <f t="shared" si="1153"/>
        <v>3ef</v>
      </c>
      <c r="BV1739" s="264" t="str">
        <f t="shared" si="1154"/>
        <v/>
      </c>
      <c r="BW1739" s="264" t="str">
        <f t="shared" si="1155"/>
        <v/>
      </c>
      <c r="BX1739" s="264" t="str">
        <f t="shared" si="1156"/>
        <v/>
      </c>
      <c r="BY1739" s="265" t="str">
        <f t="shared" si="1157"/>
        <v/>
      </c>
      <c r="BZ1739" s="243"/>
      <c r="CA1739" s="207" t="s">
        <v>506</v>
      </c>
      <c r="CB1739" s="200" t="str">
        <f t="shared" si="1158"/>
        <v>xx</v>
      </c>
      <c r="CC1739" s="200" t="str">
        <f t="shared" si="1159"/>
        <v>Non_select</v>
      </c>
      <c r="CD1739" s="200" t="str">
        <f t="shared" si="1160"/>
        <v>xx</v>
      </c>
      <c r="CE1739" s="200" t="str">
        <f t="shared" si="1161"/>
        <v/>
      </c>
      <c r="CF1739" s="243"/>
      <c r="CG1739" s="200" t="str">
        <f t="shared" si="1162"/>
        <v>KJ547593</v>
      </c>
      <c r="CH1739" s="208" t="s">
        <v>360</v>
      </c>
      <c r="CI1739" s="208" t="s">
        <v>361</v>
      </c>
      <c r="CJ1739" s="208" t="s">
        <v>362</v>
      </c>
      <c r="CK1739" s="243"/>
      <c r="CL1739" s="243"/>
      <c r="CM1739" s="243"/>
      <c r="CN1739" s="243"/>
      <c r="CO1739" s="208"/>
      <c r="CP1739" s="243"/>
      <c r="CQ1739" s="243"/>
      <c r="CR1739" s="243"/>
      <c r="CS1739" s="243"/>
      <c r="CT1739" s="243"/>
      <c r="CU1739" s="243"/>
      <c r="CV1739" s="268">
        <f t="shared" si="1127"/>
        <v>3</v>
      </c>
      <c r="CW1739" s="266" t="str">
        <f t="shared" si="1164"/>
        <v>3f</v>
      </c>
      <c r="CX1739" s="200" t="str">
        <f t="shared" si="1163"/>
        <v>Hepatitis E virus strain  , partial cds</v>
      </c>
    </row>
    <row r="1740" spans="1:102" ht="11.85" customHeight="1" x14ac:dyDescent="0.25">
      <c r="A1740" s="239" t="s">
        <v>2321</v>
      </c>
      <c r="B1740" s="174">
        <v>3</v>
      </c>
      <c r="C1740" s="272">
        <v>3</v>
      </c>
      <c r="D1740" s="176" t="s">
        <v>708</v>
      </c>
      <c r="E1740" s="177" t="s">
        <v>646</v>
      </c>
      <c r="F1740" s="375" t="s">
        <v>2322</v>
      </c>
      <c r="H1740" s="180" t="s">
        <v>1384</v>
      </c>
      <c r="I1740" s="181" t="s">
        <v>1385</v>
      </c>
      <c r="J1740" s="180" t="s">
        <v>788</v>
      </c>
      <c r="K1740" s="243"/>
      <c r="L1740" s="179"/>
      <c r="M1740" s="253" t="s">
        <v>368</v>
      </c>
      <c r="O1740" s="188"/>
      <c r="P1740" s="243"/>
      <c r="Q1740" s="243"/>
      <c r="R1740" s="243"/>
      <c r="S1740" s="243">
        <f t="shared" si="1128"/>
        <v>6322</v>
      </c>
      <c r="T1740" s="243"/>
      <c r="U1740" s="250"/>
      <c r="V1740" s="274"/>
      <c r="X1740" s="275"/>
      <c r="Y1740" s="288"/>
      <c r="Z1740" s="288"/>
      <c r="AA1740" s="288"/>
      <c r="AB1740" s="252" t="s">
        <v>708</v>
      </c>
      <c r="AE1740" s="288"/>
      <c r="AF1740" s="288"/>
      <c r="AG1740" s="288"/>
      <c r="AH1740" s="337" t="s">
        <v>789</v>
      </c>
      <c r="AI1740" s="192">
        <v>6567</v>
      </c>
      <c r="AJ1740" s="288">
        <v>6714</v>
      </c>
      <c r="AK1740" s="255">
        <f t="shared" si="1129"/>
        <v>148</v>
      </c>
      <c r="AL1740" s="256" t="b">
        <f t="shared" si="1130"/>
        <v>0</v>
      </c>
      <c r="AM1740" s="243"/>
      <c r="AN1740" s="243"/>
      <c r="AO1740" s="276"/>
      <c r="AP1740" s="258" t="b">
        <f>MATCH($F1740,$F$2:$F1740,0)=ROW($F1740)-1</f>
        <v>1</v>
      </c>
      <c r="AQ1740" s="272"/>
      <c r="AR1740" s="272"/>
      <c r="AS1740" s="272"/>
      <c r="AT1740" s="272"/>
      <c r="AU1740" s="272"/>
      <c r="AV1740" s="272" t="s">
        <v>111</v>
      </c>
      <c r="AW1740" s="243"/>
      <c r="AX1740" s="243"/>
      <c r="AY1740" s="259" t="str">
        <f t="shared" si="1131"/>
        <v>FJ641052</v>
      </c>
      <c r="AZ1740" s="260" t="str">
        <f t="shared" si="1132"/>
        <v>3f.HUN.hum</v>
      </c>
      <c r="BA1740" s="260" t="str">
        <f t="shared" si="1133"/>
        <v>3f.HUN.hum</v>
      </c>
      <c r="BB1740" s="200" t="str">
        <f t="shared" si="1134"/>
        <v>FJ641052.HUN-E134</v>
      </c>
      <c r="BC1740" s="201" t="str">
        <f t="shared" si="1135"/>
        <v>FJ641052</v>
      </c>
      <c r="BD1740" s="201" t="str">
        <f t="shared" si="1136"/>
        <v>FJ641052</v>
      </c>
      <c r="BE1740" s="200" t="str">
        <f t="shared" si="1137"/>
        <v>FJ641052=</v>
      </c>
      <c r="BF1740" s="200" t="str">
        <f t="shared" si="1138"/>
        <v>FJ641052=out</v>
      </c>
      <c r="BG1740" s="200" t="str">
        <f t="shared" si="1139"/>
        <v>FJ641052=out</v>
      </c>
      <c r="BH1740" s="200" t="str">
        <f t="shared" si="1140"/>
        <v>FJ641052=HUN-E134</v>
      </c>
      <c r="BI1740" s="200" t="str">
        <f t="shared" si="1141"/>
        <v>FJ641052=HUN-E134. 3f.HUN.hum</v>
      </c>
      <c r="BJ1740" s="200" t="str">
        <f t="shared" si="1142"/>
        <v>FJ641052=HUN-E134. 3f.HUN.hum</v>
      </c>
      <c r="BK1740" s="200" t="str">
        <f t="shared" si="1143"/>
        <v>FJ641052=HUN-E134. 3f.HUN.hum</v>
      </c>
      <c r="BL1740" s="200" t="str">
        <f t="shared" si="1144"/>
        <v>FJ641052=3f.HUN.hum</v>
      </c>
      <c r="BM1740" s="200" t="str">
        <f t="shared" si="1145"/>
        <v>FJ641052=3f</v>
      </c>
      <c r="BN1740" s="200" t="str">
        <f t="shared" si="1146"/>
        <v>FJ641052=3feg</v>
      </c>
      <c r="BO1740" s="200" t="str">
        <f t="shared" si="1147"/>
        <v>FJ641052=3</v>
      </c>
      <c r="BP1740" s="200" t="str">
        <f t="shared" si="1148"/>
        <v>3f=</v>
      </c>
      <c r="BQ1740" s="261" t="str">
        <f t="shared" si="1149"/>
        <v>FJ641052</v>
      </c>
      <c r="BR1740" s="262" t="str">
        <f t="shared" si="1150"/>
        <v>HUN-E134</v>
      </c>
      <c r="BS1740" s="263" t="str">
        <f t="shared" si="1151"/>
        <v>3f.HUN.hum</v>
      </c>
      <c r="BT1740" s="264" t="str">
        <f t="shared" si="1152"/>
        <v/>
      </c>
      <c r="BU1740" s="264" t="str">
        <f t="shared" si="1153"/>
        <v/>
      </c>
      <c r="BV1740" s="264" t="str">
        <f t="shared" si="1154"/>
        <v/>
      </c>
      <c r="BW1740" s="264" t="str">
        <f t="shared" si="1155"/>
        <v/>
      </c>
      <c r="BX1740" s="264" t="str">
        <f t="shared" si="1156"/>
        <v/>
      </c>
      <c r="BY1740" s="265" t="str">
        <f t="shared" si="1157"/>
        <v>3f</v>
      </c>
      <c r="BZ1740" s="243"/>
      <c r="CA1740" s="207" t="s">
        <v>2323</v>
      </c>
      <c r="CB1740" s="200" t="str">
        <f t="shared" si="1158"/>
        <v>FJ641052</v>
      </c>
      <c r="CC1740" s="200" t="str">
        <f t="shared" si="1159"/>
        <v>3f</v>
      </c>
      <c r="CD1740" s="200" t="str">
        <f t="shared" si="1160"/>
        <v>FJ641052</v>
      </c>
      <c r="CE1740" s="200" t="str">
        <f t="shared" si="1161"/>
        <v/>
      </c>
      <c r="CF1740" s="243"/>
      <c r="CG1740" s="200" t="str">
        <f t="shared" si="1162"/>
        <v>FJ641052</v>
      </c>
      <c r="CH1740" s="208" t="s">
        <v>360</v>
      </c>
      <c r="CI1740" s="208" t="s">
        <v>361</v>
      </c>
      <c r="CJ1740" s="208" t="s">
        <v>362</v>
      </c>
      <c r="CK1740" s="243"/>
      <c r="CL1740" s="209"/>
      <c r="CM1740" s="209"/>
      <c r="CN1740" s="209"/>
      <c r="CO1740" s="243"/>
      <c r="CP1740" s="243"/>
      <c r="CQ1740" s="200" t="str">
        <f>F1740</f>
        <v>HUN-E134</v>
      </c>
      <c r="CR1740" s="200" t="str">
        <f>IF(G1740="","",G1740)</f>
        <v/>
      </c>
      <c r="CS1740" s="200" t="str">
        <f>CONCATENATE(H1740,":",L1740)</f>
        <v>Hungary:</v>
      </c>
      <c r="CT1740" s="200" t="str">
        <f>CONCATENATE(IF(Q1740="","",CONCATENATE(Q1740,"-")),IF(P1740="","",CONCATENATE(P1740,"-")),IF(O1740="","",O1740))</f>
        <v/>
      </c>
      <c r="CU1740" s="200" t="str">
        <f>IF(N1740="","",N1740)</f>
        <v/>
      </c>
      <c r="CV1740" s="200">
        <f t="shared" si="1127"/>
        <v>3</v>
      </c>
      <c r="CW1740" s="266" t="str">
        <f t="shared" si="1164"/>
        <v>3f</v>
      </c>
      <c r="CX1740" s="200" t="str">
        <f t="shared" si="1163"/>
        <v>Hepatitis E virus strain HUN-E134 , partial cds</v>
      </c>
    </row>
    <row r="1741" spans="1:102" ht="11.85" customHeight="1" x14ac:dyDescent="0.25">
      <c r="A1741" s="239" t="s">
        <v>1841</v>
      </c>
      <c r="B1741" s="174">
        <v>3</v>
      </c>
      <c r="C1741" s="272">
        <v>3</v>
      </c>
      <c r="D1741" s="176" t="s">
        <v>708</v>
      </c>
      <c r="E1741" s="177" t="s">
        <v>646</v>
      </c>
      <c r="F1741" s="375" t="s">
        <v>1842</v>
      </c>
      <c r="H1741" s="180" t="s">
        <v>1384</v>
      </c>
      <c r="I1741" s="181" t="s">
        <v>1385</v>
      </c>
      <c r="J1741" s="180" t="s">
        <v>788</v>
      </c>
      <c r="K1741" s="243"/>
      <c r="L1741" s="179"/>
      <c r="M1741" s="253" t="s">
        <v>368</v>
      </c>
      <c r="O1741" s="188"/>
      <c r="P1741" s="243"/>
      <c r="Q1741" s="243"/>
      <c r="R1741" s="243"/>
      <c r="S1741" s="243">
        <f t="shared" si="1128"/>
        <v>6322</v>
      </c>
      <c r="T1741" s="243"/>
      <c r="U1741" s="250"/>
      <c r="V1741" s="274"/>
      <c r="X1741" s="275"/>
      <c r="Y1741" s="272"/>
      <c r="Z1741" s="288"/>
      <c r="AA1741" s="288"/>
      <c r="AB1741" s="252" t="s">
        <v>708</v>
      </c>
      <c r="AE1741" s="288"/>
      <c r="AF1741" s="288"/>
      <c r="AG1741" s="288"/>
      <c r="AH1741" s="337" t="s">
        <v>789</v>
      </c>
      <c r="AI1741" s="192">
        <v>6567</v>
      </c>
      <c r="AJ1741" s="288">
        <v>6714</v>
      </c>
      <c r="AK1741" s="255">
        <f t="shared" si="1129"/>
        <v>148</v>
      </c>
      <c r="AL1741" s="256" t="b">
        <f t="shared" si="1130"/>
        <v>0</v>
      </c>
      <c r="AO1741" s="276"/>
      <c r="AP1741" s="258" t="b">
        <f>MATCH($F1741,$F$2:$F1741,0)=ROW($F1741)-1</f>
        <v>1</v>
      </c>
      <c r="AV1741" s="174" t="s">
        <v>111</v>
      </c>
      <c r="AW1741" s="243"/>
      <c r="AY1741" s="259" t="str">
        <f t="shared" si="1131"/>
        <v>EF530665</v>
      </c>
      <c r="AZ1741" s="260" t="str">
        <f t="shared" si="1132"/>
        <v>3f.HUN.hum</v>
      </c>
      <c r="BA1741" s="260" t="str">
        <f t="shared" si="1133"/>
        <v>3f.HUN.hum</v>
      </c>
      <c r="BB1741" s="200" t="str">
        <f t="shared" si="1134"/>
        <v>EF530665.HUN-E86</v>
      </c>
      <c r="BC1741" s="201" t="str">
        <f t="shared" si="1135"/>
        <v>EF530665</v>
      </c>
      <c r="BD1741" s="201" t="str">
        <f t="shared" si="1136"/>
        <v>EF530665</v>
      </c>
      <c r="BE1741" s="200" t="str">
        <f t="shared" si="1137"/>
        <v>EF530665=</v>
      </c>
      <c r="BF1741" s="200" t="str">
        <f t="shared" si="1138"/>
        <v>EF530665=out</v>
      </c>
      <c r="BG1741" s="200" t="str">
        <f t="shared" si="1139"/>
        <v>EF530665=out</v>
      </c>
      <c r="BH1741" s="200" t="str">
        <f t="shared" si="1140"/>
        <v>EF530665=HUN-E86</v>
      </c>
      <c r="BI1741" s="200" t="str">
        <f t="shared" si="1141"/>
        <v>EF530665=HUN-E86. 3f.HUN.hum</v>
      </c>
      <c r="BJ1741" s="200" t="str">
        <f t="shared" si="1142"/>
        <v>EF530665=HUN-E86. 3f.HUN.hum</v>
      </c>
      <c r="BK1741" s="200" t="str">
        <f t="shared" si="1143"/>
        <v>EF530665=HUN-E86. 3f.HUN.hum</v>
      </c>
      <c r="BL1741" s="200" t="str">
        <f t="shared" si="1144"/>
        <v>EF530665=3f.HUN.hum</v>
      </c>
      <c r="BM1741" s="200" t="str">
        <f t="shared" si="1145"/>
        <v>EF530665=3f</v>
      </c>
      <c r="BN1741" s="200" t="str">
        <f t="shared" si="1146"/>
        <v>EF530665=3feg</v>
      </c>
      <c r="BO1741" s="200" t="str">
        <f t="shared" si="1147"/>
        <v>EF530665=3</v>
      </c>
      <c r="BP1741" s="200" t="str">
        <f t="shared" si="1148"/>
        <v>3f=</v>
      </c>
      <c r="BQ1741" s="261" t="str">
        <f t="shared" si="1149"/>
        <v>EF530665</v>
      </c>
      <c r="BR1741" s="262" t="str">
        <f t="shared" si="1150"/>
        <v>HUN-E86</v>
      </c>
      <c r="BS1741" s="263" t="str">
        <f t="shared" si="1151"/>
        <v>3f.HUN.hum</v>
      </c>
      <c r="BT1741" s="264" t="str">
        <f t="shared" si="1152"/>
        <v/>
      </c>
      <c r="BU1741" s="264" t="str">
        <f t="shared" si="1153"/>
        <v/>
      </c>
      <c r="BV1741" s="264" t="str">
        <f t="shared" si="1154"/>
        <v/>
      </c>
      <c r="BW1741" s="264" t="str">
        <f t="shared" si="1155"/>
        <v/>
      </c>
      <c r="BX1741" s="264" t="str">
        <f t="shared" si="1156"/>
        <v/>
      </c>
      <c r="BY1741" s="265" t="str">
        <f t="shared" si="1157"/>
        <v>3f</v>
      </c>
      <c r="BZ1741" s="243"/>
      <c r="CA1741" s="207" t="s">
        <v>1843</v>
      </c>
      <c r="CB1741" s="200" t="str">
        <f t="shared" si="1158"/>
        <v>EF530665</v>
      </c>
      <c r="CC1741" s="200" t="str">
        <f t="shared" si="1159"/>
        <v>3f</v>
      </c>
      <c r="CD1741" s="200" t="str">
        <f t="shared" si="1160"/>
        <v>EF530665</v>
      </c>
      <c r="CE1741" s="200" t="str">
        <f t="shared" si="1161"/>
        <v/>
      </c>
      <c r="CF1741" s="243"/>
      <c r="CG1741" s="200" t="str">
        <f t="shared" si="1162"/>
        <v>EF530665</v>
      </c>
      <c r="CH1741" s="208" t="s">
        <v>360</v>
      </c>
      <c r="CI1741" s="208" t="s">
        <v>361</v>
      </c>
      <c r="CJ1741" s="208" t="s">
        <v>362</v>
      </c>
      <c r="CK1741" s="243"/>
      <c r="CL1741" s="209"/>
      <c r="CM1741" s="209"/>
      <c r="CN1741" s="209"/>
      <c r="CO1741" s="243"/>
      <c r="CP1741" s="243"/>
      <c r="CQ1741" s="200" t="str">
        <f>F1741</f>
        <v>HUN-E86</v>
      </c>
      <c r="CR1741" s="200" t="str">
        <f>IF(G1741="","",G1741)</f>
        <v/>
      </c>
      <c r="CS1741" s="200" t="str">
        <f>CONCATENATE(H1741,":",L1741)</f>
        <v>Hungary:</v>
      </c>
      <c r="CT1741" s="200" t="str">
        <f>CONCATENATE(IF(Q1741="","",CONCATENATE(Q1741,"-")),IF(P1741="","",CONCATENATE(P1741,"-")),IF(O1741="","",O1741))</f>
        <v/>
      </c>
      <c r="CU1741" s="200" t="str">
        <f>IF(N1741="","",N1741)</f>
        <v/>
      </c>
      <c r="CV1741" s="200">
        <f t="shared" si="1127"/>
        <v>3</v>
      </c>
      <c r="CW1741" s="266" t="str">
        <f t="shared" si="1164"/>
        <v>3f</v>
      </c>
      <c r="CX1741" s="200" t="str">
        <f t="shared" si="1163"/>
        <v>Hepatitis E virus strain HUN-E86 , partial cds</v>
      </c>
    </row>
    <row r="1742" spans="1:102" ht="11.85" customHeight="1" x14ac:dyDescent="0.25">
      <c r="A1742" s="239" t="s">
        <v>5021</v>
      </c>
      <c r="B1742" s="174">
        <v>3</v>
      </c>
      <c r="C1742" s="175">
        <v>3</v>
      </c>
      <c r="D1742" s="176" t="s">
        <v>708</v>
      </c>
      <c r="E1742" s="177" t="s">
        <v>646</v>
      </c>
      <c r="F1742" s="375" t="s">
        <v>5022</v>
      </c>
      <c r="H1742" s="180" t="s">
        <v>1114</v>
      </c>
      <c r="I1742" s="181" t="s">
        <v>1115</v>
      </c>
      <c r="J1742" s="375" t="s">
        <v>788</v>
      </c>
      <c r="K1742" s="243"/>
      <c r="L1742" s="179"/>
      <c r="M1742" s="253" t="s">
        <v>353</v>
      </c>
      <c r="N1742" s="186" t="s">
        <v>743</v>
      </c>
      <c r="O1742" s="243"/>
      <c r="P1742" s="243"/>
      <c r="Q1742" s="243"/>
      <c r="S1742" s="180">
        <f t="shared" si="1128"/>
        <v>5113</v>
      </c>
      <c r="T1742" s="243"/>
      <c r="U1742" s="250" t="s">
        <v>354</v>
      </c>
      <c r="V1742" s="274"/>
      <c r="X1742" s="275"/>
      <c r="Y1742" s="272"/>
      <c r="Z1742" s="272"/>
      <c r="AA1742" s="272" t="s">
        <v>708</v>
      </c>
      <c r="AB1742" s="288" t="s">
        <v>708</v>
      </c>
      <c r="AE1742" s="272"/>
      <c r="AF1742" s="272"/>
      <c r="AG1742" s="272" t="s">
        <v>355</v>
      </c>
      <c r="AH1742" s="282" t="s">
        <v>355</v>
      </c>
      <c r="AI1742" s="192">
        <v>5353</v>
      </c>
      <c r="AJ1742" s="288">
        <v>7406</v>
      </c>
      <c r="AK1742" s="255">
        <f t="shared" si="1129"/>
        <v>2054</v>
      </c>
      <c r="AL1742" s="256" t="b">
        <f t="shared" si="1130"/>
        <v>0</v>
      </c>
      <c r="AO1742" s="276"/>
      <c r="AP1742" s="258" t="b">
        <f>MATCH($F1742,$F$2:$F1742,0)=ROW($F1742)-1</f>
        <v>1</v>
      </c>
      <c r="AU1742" s="288" t="s">
        <v>750</v>
      </c>
      <c r="AV1742" s="174" t="s">
        <v>750</v>
      </c>
      <c r="AW1742" s="180"/>
      <c r="AY1742" s="259" t="str">
        <f t="shared" si="1131"/>
        <v>KF891380</v>
      </c>
      <c r="AZ1742" s="260" t="str">
        <f t="shared" si="1132"/>
        <v>3f.ITA.pig</v>
      </c>
      <c r="BA1742" s="260" t="str">
        <f t="shared" si="1133"/>
        <v>3f.ITA.pig</v>
      </c>
      <c r="BB1742" s="200" t="str">
        <f t="shared" si="1134"/>
        <v>KF891380.ITswHEV1331</v>
      </c>
      <c r="BC1742" s="201" t="str">
        <f t="shared" si="1135"/>
        <v>KF891380</v>
      </c>
      <c r="BD1742" s="201" t="str">
        <f t="shared" si="1136"/>
        <v>KF891380</v>
      </c>
      <c r="BE1742" s="200" t="str">
        <f t="shared" si="1137"/>
        <v>KF891380=</v>
      </c>
      <c r="BF1742" s="200" t="str">
        <f t="shared" si="1138"/>
        <v>KF891380=out</v>
      </c>
      <c r="BG1742" s="200" t="str">
        <f t="shared" si="1139"/>
        <v>KF891380=out</v>
      </c>
      <c r="BH1742" s="200" t="str">
        <f t="shared" si="1140"/>
        <v>KF891380=ITswHEV1331</v>
      </c>
      <c r="BI1742" s="200" t="str">
        <f t="shared" si="1141"/>
        <v>KF891380=ITswHEV1331. 3f.ITA.pig</v>
      </c>
      <c r="BJ1742" s="200" t="str">
        <f t="shared" si="1142"/>
        <v>KF891380=ITswHEV1331. 3f.ITA.pig</v>
      </c>
      <c r="BK1742" s="200" t="str">
        <f t="shared" si="1143"/>
        <v>KF891380=ITswHEV1331. 3f.ITA.pig</v>
      </c>
      <c r="BL1742" s="200" t="str">
        <f t="shared" si="1144"/>
        <v>KF891380=3f.ITA.pig</v>
      </c>
      <c r="BM1742" s="200" t="str">
        <f t="shared" si="1145"/>
        <v>KF891380=3f</v>
      </c>
      <c r="BN1742" s="200" t="str">
        <f t="shared" si="1146"/>
        <v>KF891380=3feg</v>
      </c>
      <c r="BO1742" s="200" t="str">
        <f t="shared" si="1147"/>
        <v>KF891380=3</v>
      </c>
      <c r="BP1742" s="200" t="str">
        <f t="shared" si="1148"/>
        <v>3f=</v>
      </c>
      <c r="BQ1742" s="261" t="str">
        <f t="shared" si="1149"/>
        <v>KF891380</v>
      </c>
      <c r="BR1742" s="262" t="str">
        <f t="shared" si="1150"/>
        <v>ITswHEV1331</v>
      </c>
      <c r="BS1742" s="263" t="str">
        <f t="shared" si="1151"/>
        <v>3f.ITA.pig</v>
      </c>
      <c r="BT1742" s="264" t="str">
        <f t="shared" si="1152"/>
        <v/>
      </c>
      <c r="BU1742" s="264" t="str">
        <f t="shared" si="1153"/>
        <v/>
      </c>
      <c r="BV1742" s="264" t="str">
        <f t="shared" si="1154"/>
        <v/>
      </c>
      <c r="BW1742" s="264" t="str">
        <f t="shared" si="1155"/>
        <v/>
      </c>
      <c r="BX1742" s="264" t="str">
        <f t="shared" si="1156"/>
        <v>3f+</v>
      </c>
      <c r="BY1742" s="265" t="str">
        <f t="shared" si="1157"/>
        <v>3f+</v>
      </c>
      <c r="BZ1742" s="243"/>
      <c r="CA1742" s="207" t="s">
        <v>506</v>
      </c>
      <c r="CB1742" s="200" t="str">
        <f t="shared" si="1158"/>
        <v>xx</v>
      </c>
      <c r="CC1742" s="200" t="str">
        <f t="shared" si="1159"/>
        <v>Non_select</v>
      </c>
      <c r="CD1742" s="200" t="str">
        <f t="shared" si="1160"/>
        <v>xx</v>
      </c>
      <c r="CE1742" s="200" t="str">
        <f t="shared" si="1161"/>
        <v/>
      </c>
      <c r="CF1742" s="243"/>
      <c r="CG1742" s="200" t="str">
        <f t="shared" si="1162"/>
        <v>KF891380</v>
      </c>
      <c r="CH1742" s="208" t="s">
        <v>360</v>
      </c>
      <c r="CI1742" s="208" t="s">
        <v>361</v>
      </c>
      <c r="CJ1742" s="208" t="s">
        <v>362</v>
      </c>
      <c r="CK1742" s="243"/>
      <c r="CL1742" s="243"/>
      <c r="CM1742" s="243"/>
      <c r="CN1742" s="243"/>
      <c r="CO1742" s="208"/>
      <c r="CP1742" s="243"/>
      <c r="CQ1742" s="243"/>
      <c r="CR1742" s="243"/>
      <c r="CS1742" s="243"/>
      <c r="CT1742" s="243"/>
      <c r="CU1742" s="243"/>
      <c r="CV1742" s="268">
        <f t="shared" si="1127"/>
        <v>3</v>
      </c>
      <c r="CW1742" s="266" t="str">
        <f t="shared" si="1164"/>
        <v>3f</v>
      </c>
      <c r="CX1742" s="200" t="str">
        <f t="shared" si="1163"/>
        <v>Hepatitis E virus strain  , partial cds</v>
      </c>
    </row>
    <row r="1743" spans="1:102" ht="11.85" customHeight="1" x14ac:dyDescent="0.25">
      <c r="A1743" s="239" t="s">
        <v>707</v>
      </c>
      <c r="B1743" s="174">
        <v>3</v>
      </c>
      <c r="C1743" s="293">
        <v>3</v>
      </c>
      <c r="D1743" s="315" t="s">
        <v>708</v>
      </c>
      <c r="E1743" s="177" t="s">
        <v>646</v>
      </c>
      <c r="F1743" s="295" t="s">
        <v>709</v>
      </c>
      <c r="G1743" s="604"/>
      <c r="H1743" s="295" t="s">
        <v>349</v>
      </c>
      <c r="I1743" s="296" t="s">
        <v>710</v>
      </c>
      <c r="J1743" s="295" t="s">
        <v>351</v>
      </c>
      <c r="K1743" s="297"/>
      <c r="L1743" s="607" t="s">
        <v>711</v>
      </c>
      <c r="M1743" s="299" t="s">
        <v>368</v>
      </c>
      <c r="N1743" s="298"/>
      <c r="O1743" s="295">
        <v>2004</v>
      </c>
      <c r="P1743" s="295">
        <v>3</v>
      </c>
      <c r="Q1743" s="300">
        <v>10</v>
      </c>
      <c r="R1743" s="420" t="s">
        <v>712</v>
      </c>
      <c r="S1743" s="420">
        <f t="shared" si="1128"/>
        <v>2</v>
      </c>
      <c r="T1743" s="249">
        <v>7241</v>
      </c>
      <c r="U1743" s="250" t="s">
        <v>354</v>
      </c>
      <c r="V1743" s="302"/>
      <c r="W1743" s="612" t="s">
        <v>708</v>
      </c>
      <c r="X1743" s="303" t="s">
        <v>708</v>
      </c>
      <c r="Y1743" s="304" t="s">
        <v>708</v>
      </c>
      <c r="Z1743" s="304" t="s">
        <v>708</v>
      </c>
      <c r="AA1743" s="305" t="s">
        <v>708</v>
      </c>
      <c r="AB1743" s="306" t="s">
        <v>708</v>
      </c>
      <c r="AC1743" s="617" t="s">
        <v>288</v>
      </c>
      <c r="AD1743" s="191" t="s">
        <v>355</v>
      </c>
      <c r="AE1743" s="192" t="s">
        <v>355</v>
      </c>
      <c r="AF1743" s="192" t="s">
        <v>355</v>
      </c>
      <c r="AG1743" s="192" t="s">
        <v>355</v>
      </c>
      <c r="AH1743" s="282" t="s">
        <v>355</v>
      </c>
      <c r="AI1743" s="420">
        <v>10</v>
      </c>
      <c r="AJ1743" s="307">
        <v>7519</v>
      </c>
      <c r="AK1743" s="255">
        <f t="shared" si="1129"/>
        <v>7510</v>
      </c>
      <c r="AL1743" s="256" t="b">
        <f t="shared" si="1130"/>
        <v>1</v>
      </c>
      <c r="AM1743" s="301"/>
      <c r="AN1743" s="301" t="s">
        <v>713</v>
      </c>
      <c r="AO1743" s="308"/>
      <c r="AP1743" s="258" t="b">
        <f>MATCH($F1743,$F$2:$F1743,0)=ROW($F1743)-1</f>
        <v>1</v>
      </c>
      <c r="AQ1743" s="174" t="s">
        <v>357</v>
      </c>
      <c r="AR1743" s="174" t="s">
        <v>357</v>
      </c>
      <c r="AS1743" s="174" t="s">
        <v>357</v>
      </c>
      <c r="AT1743" s="174" t="s">
        <v>357</v>
      </c>
      <c r="AU1743" s="174" t="s">
        <v>357</v>
      </c>
      <c r="AV1743" s="174" t="s">
        <v>357</v>
      </c>
      <c r="AW1743" s="243" t="s">
        <v>358</v>
      </c>
      <c r="AX1743" s="301"/>
      <c r="AY1743" s="259" t="str">
        <f t="shared" si="1131"/>
        <v>AB291961</v>
      </c>
      <c r="AZ1743" s="260" t="str">
        <f t="shared" si="1132"/>
        <v>3f.THA.hum.OMC</v>
      </c>
      <c r="BA1743" s="260" t="str">
        <f t="shared" si="1133"/>
        <v>3f.THA.hum.OMC.2004</v>
      </c>
      <c r="BB1743" s="200" t="str">
        <f t="shared" si="1134"/>
        <v>AB291961.JMH-Osa04C</v>
      </c>
      <c r="BC1743" s="201" t="str">
        <f t="shared" si="1135"/>
        <v>AB291961</v>
      </c>
      <c r="BD1743" s="201" t="str">
        <f t="shared" si="1136"/>
        <v>AB291961</v>
      </c>
      <c r="BE1743" s="200" t="str">
        <f t="shared" si="1137"/>
        <v>AB291961=</v>
      </c>
      <c r="BF1743" s="200" t="str">
        <f t="shared" si="1138"/>
        <v>AB291961=Span</v>
      </c>
      <c r="BG1743" s="200" t="str">
        <f t="shared" si="1139"/>
        <v>AB291961=3</v>
      </c>
      <c r="BH1743" s="200" t="str">
        <f t="shared" si="1140"/>
        <v>AB291961=JMH-Osa04C</v>
      </c>
      <c r="BI1743" s="200" t="str">
        <f t="shared" si="1141"/>
        <v>AB291961=JMH-Osa04C. 3f.THA.hum.OMC.CG</v>
      </c>
      <c r="BJ1743" s="200" t="str">
        <f t="shared" si="1142"/>
        <v>AB291961=JMH-Osa04C. 3f.THA.hum.OMC.CG.2004</v>
      </c>
      <c r="BK1743" s="200" t="str">
        <f t="shared" si="1143"/>
        <v>AB291961=JMH-Osa04C. 3f.THA.hum.OMC</v>
      </c>
      <c r="BL1743" s="200" t="str">
        <f t="shared" si="1144"/>
        <v>AB291961=3f.THA.hum.OMC</v>
      </c>
      <c r="BM1743" s="200" t="str">
        <f t="shared" si="1145"/>
        <v>AB291961=3f</v>
      </c>
      <c r="BN1743" s="200" t="str">
        <f t="shared" si="1146"/>
        <v>AB291961=3feg</v>
      </c>
      <c r="BO1743" s="200" t="str">
        <f t="shared" si="1147"/>
        <v>AB291961=3</v>
      </c>
      <c r="BP1743" s="200" t="str">
        <f t="shared" si="1148"/>
        <v>3f=</v>
      </c>
      <c r="BQ1743" s="261" t="str">
        <f t="shared" si="1149"/>
        <v>AB291961</v>
      </c>
      <c r="BR1743" s="262" t="str">
        <f t="shared" si="1150"/>
        <v>JMH-Osa04C</v>
      </c>
      <c r="BS1743" s="263" t="str">
        <f t="shared" si="1151"/>
        <v>3f.THA.hum.OMC.2004</v>
      </c>
      <c r="BT1743" s="264" t="str">
        <f t="shared" si="1152"/>
        <v>3f</v>
      </c>
      <c r="BU1743" s="264" t="str">
        <f t="shared" si="1153"/>
        <v>3f+</v>
      </c>
      <c r="BV1743" s="264" t="str">
        <f t="shared" si="1154"/>
        <v>3f+</v>
      </c>
      <c r="BW1743" s="264" t="str">
        <f t="shared" si="1155"/>
        <v>3f+</v>
      </c>
      <c r="BX1743" s="264" t="str">
        <f t="shared" si="1156"/>
        <v>3f+</v>
      </c>
      <c r="BY1743" s="265" t="str">
        <f t="shared" si="1157"/>
        <v>3f+</v>
      </c>
      <c r="BZ1743" s="310"/>
      <c r="CA1743" s="310" t="s">
        <v>714</v>
      </c>
      <c r="CB1743" s="310" t="str">
        <f t="shared" si="1158"/>
        <v>AB291961</v>
      </c>
      <c r="CC1743" s="310" t="str">
        <f t="shared" si="1159"/>
        <v>3f</v>
      </c>
      <c r="CD1743" s="310" t="str">
        <f t="shared" si="1160"/>
        <v>AB291961</v>
      </c>
      <c r="CE1743" s="310" t="str">
        <f t="shared" si="1161"/>
        <v/>
      </c>
      <c r="CF1743" s="310"/>
      <c r="CG1743" s="310" t="str">
        <f t="shared" si="1162"/>
        <v>AB291961</v>
      </c>
      <c r="CH1743" s="311" t="s">
        <v>360</v>
      </c>
      <c r="CI1743" s="311" t="s">
        <v>361</v>
      </c>
      <c r="CJ1743" s="311" t="s">
        <v>362</v>
      </c>
      <c r="CK1743" s="311"/>
      <c r="CL1743" s="312"/>
      <c r="CM1743" s="312"/>
      <c r="CN1743" s="312"/>
      <c r="CO1743" s="312"/>
      <c r="CP1743" s="311"/>
      <c r="CQ1743" s="310" t="str">
        <f t="shared" ref="CQ1743:CQ1758" si="1165">F1743</f>
        <v>JMH-Osa04C</v>
      </c>
      <c r="CR1743" s="310" t="str">
        <f t="shared" ref="CR1743:CR1758" si="1166">IF(G1743="","",G1743)</f>
        <v/>
      </c>
      <c r="CS1743" s="310" t="str">
        <f t="shared" ref="CS1743:CS1758" si="1167">CONCATENATE(H1743,":",L1743)</f>
        <v>Japan:Osaka</v>
      </c>
      <c r="CT1743" s="310" t="str">
        <f t="shared" ref="CT1743:CT1758" si="1168">CONCATENATE(IF(Q1743="","",CONCATENATE(Q1743,"-")),IF(P1743="","",CONCATENATE(P1743,"-")),IF(O1743="","",O1743))</f>
        <v>10-3-2004</v>
      </c>
      <c r="CU1743" s="310" t="str">
        <f t="shared" ref="CU1743:CU1758" si="1169">IF(N1743="","",N1743)</f>
        <v/>
      </c>
      <c r="CV1743" s="310">
        <f t="shared" si="1127"/>
        <v>3</v>
      </c>
      <c r="CW1743" s="313" t="str">
        <f t="shared" si="1164"/>
        <v>3f</v>
      </c>
      <c r="CX1743" s="310" t="str">
        <f t="shared" si="1163"/>
        <v>Hepatitis E virus strain JMH-Osa04C , partial cds</v>
      </c>
    </row>
    <row r="1744" spans="1:102" ht="11.85" customHeight="1" x14ac:dyDescent="0.25">
      <c r="A1744" s="239" t="s">
        <v>1199</v>
      </c>
      <c r="B1744" s="174">
        <v>3</v>
      </c>
      <c r="C1744" s="272">
        <v>3</v>
      </c>
      <c r="D1744" s="176" t="s">
        <v>708</v>
      </c>
      <c r="E1744" s="177" t="s">
        <v>646</v>
      </c>
      <c r="F1744" s="375" t="s">
        <v>1200</v>
      </c>
      <c r="H1744" s="180" t="s">
        <v>786</v>
      </c>
      <c r="I1744" s="181" t="s">
        <v>787</v>
      </c>
      <c r="J1744" s="243" t="s">
        <v>788</v>
      </c>
      <c r="K1744" s="243"/>
      <c r="L1744" s="179"/>
      <c r="M1744" s="253" t="s">
        <v>353</v>
      </c>
      <c r="N1744" s="270" t="s">
        <v>1201</v>
      </c>
      <c r="O1744" s="188">
        <v>1998</v>
      </c>
      <c r="P1744" s="243"/>
      <c r="Q1744" s="243"/>
      <c r="S1744" s="180">
        <f t="shared" si="1128"/>
        <v>125</v>
      </c>
      <c r="T1744" s="243"/>
      <c r="V1744" s="189" t="s">
        <v>708</v>
      </c>
      <c r="X1744" s="275" t="s">
        <v>708</v>
      </c>
      <c r="Y1744" s="272"/>
      <c r="Z1744" s="272"/>
      <c r="AA1744" s="272"/>
      <c r="AB1744" s="288"/>
      <c r="AD1744" s="191" t="s">
        <v>355</v>
      </c>
      <c r="AE1744" s="272"/>
      <c r="AF1744" s="272"/>
      <c r="AG1744" s="272"/>
      <c r="AH1744" s="282"/>
      <c r="AI1744" s="192">
        <v>134</v>
      </c>
      <c r="AJ1744" s="288">
        <v>375</v>
      </c>
      <c r="AK1744" s="255">
        <f t="shared" si="1129"/>
        <v>242</v>
      </c>
      <c r="AL1744" s="256" t="b">
        <f t="shared" si="1130"/>
        <v>0</v>
      </c>
      <c r="AO1744" s="276"/>
      <c r="AP1744" s="258" t="b">
        <f>MATCH($F1744,$F$2:$F1744,0)=ROW($F1744)-1</f>
        <v>1</v>
      </c>
      <c r="AQ1744" s="174" t="s">
        <v>416</v>
      </c>
      <c r="AR1744" s="174" t="s">
        <v>416</v>
      </c>
      <c r="AU1744" s="272"/>
      <c r="AW1744" s="272" t="s">
        <v>358</v>
      </c>
      <c r="AY1744" s="259" t="str">
        <f t="shared" si="1131"/>
        <v>AF335998</v>
      </c>
      <c r="AZ1744" s="260" t="str">
        <f t="shared" si="1132"/>
        <v>3f.NLD.pig(*)</v>
      </c>
      <c r="BA1744" s="260" t="str">
        <f t="shared" si="1133"/>
        <v>3f.NLD.pig(*).1998</v>
      </c>
      <c r="BB1744" s="200" t="str">
        <f t="shared" si="1134"/>
        <v>AF335998.NLSW11</v>
      </c>
      <c r="BC1744" s="201" t="str">
        <f t="shared" si="1135"/>
        <v>AF335998</v>
      </c>
      <c r="BD1744" s="201" t="str">
        <f t="shared" si="1136"/>
        <v>AF335998</v>
      </c>
      <c r="BE1744" s="200" t="str">
        <f t="shared" si="1137"/>
        <v>AF335998=</v>
      </c>
      <c r="BF1744" s="200" t="str">
        <f t="shared" si="1138"/>
        <v>AF335998=out</v>
      </c>
      <c r="BG1744" s="200" t="str">
        <f t="shared" si="1139"/>
        <v>AF335998=out</v>
      </c>
      <c r="BH1744" s="200" t="str">
        <f t="shared" si="1140"/>
        <v>AF335998=NLSW11</v>
      </c>
      <c r="BI1744" s="200" t="str">
        <f t="shared" si="1141"/>
        <v>AF335998=NLSW11. 3f.NLD.pig(*)</v>
      </c>
      <c r="BJ1744" s="200" t="str">
        <f t="shared" si="1142"/>
        <v>AF335998=NLSW11. 3f.NLD.pig(*).1998</v>
      </c>
      <c r="BK1744" s="200" t="str">
        <f t="shared" si="1143"/>
        <v>AF335998=NLSW11. 3f.NLD.pig(*)</v>
      </c>
      <c r="BL1744" s="200" t="str">
        <f t="shared" si="1144"/>
        <v>AF335998=3f.NLD.pig(*)</v>
      </c>
      <c r="BM1744" s="200" t="str">
        <f t="shared" si="1145"/>
        <v>AF335998=3f</v>
      </c>
      <c r="BN1744" s="200" t="str">
        <f t="shared" si="1146"/>
        <v>AF335998=3feg</v>
      </c>
      <c r="BO1744" s="200" t="str">
        <f t="shared" si="1147"/>
        <v>AF335998=3</v>
      </c>
      <c r="BP1744" s="200" t="str">
        <f t="shared" si="1148"/>
        <v>3f=</v>
      </c>
      <c r="BQ1744" s="261" t="str">
        <f t="shared" si="1149"/>
        <v>AF335998</v>
      </c>
      <c r="BR1744" s="262" t="str">
        <f t="shared" si="1150"/>
        <v>NLSW11</v>
      </c>
      <c r="BS1744" s="263" t="str">
        <f t="shared" si="1151"/>
        <v>3f.NLD.pig(*).1998</v>
      </c>
      <c r="BT1744" s="264" t="str">
        <f t="shared" si="1152"/>
        <v/>
      </c>
      <c r="BU1744" s="264" t="str">
        <f t="shared" si="1153"/>
        <v>3f</v>
      </c>
      <c r="BV1744" s="264" t="str">
        <f t="shared" si="1154"/>
        <v/>
      </c>
      <c r="BW1744" s="264" t="str">
        <f t="shared" si="1155"/>
        <v/>
      </c>
      <c r="BX1744" s="264" t="str">
        <f t="shared" si="1156"/>
        <v/>
      </c>
      <c r="BY1744" s="265" t="str">
        <f t="shared" si="1157"/>
        <v/>
      </c>
      <c r="BZ1744" s="243"/>
      <c r="CA1744" s="207" t="s">
        <v>1202</v>
      </c>
      <c r="CB1744" s="200" t="str">
        <f t="shared" si="1158"/>
        <v>AF335998</v>
      </c>
      <c r="CC1744" s="200" t="str">
        <f t="shared" si="1159"/>
        <v>3f</v>
      </c>
      <c r="CD1744" s="200" t="str">
        <f t="shared" si="1160"/>
        <v>AF335998</v>
      </c>
      <c r="CE1744" s="200" t="str">
        <f t="shared" si="1161"/>
        <v/>
      </c>
      <c r="CF1744" s="243"/>
      <c r="CG1744" s="200" t="str">
        <f t="shared" si="1162"/>
        <v>AF335998</v>
      </c>
      <c r="CH1744" s="208" t="s">
        <v>360</v>
      </c>
      <c r="CI1744" s="208" t="s">
        <v>361</v>
      </c>
      <c r="CJ1744" s="208" t="s">
        <v>362</v>
      </c>
      <c r="CK1744" s="243"/>
      <c r="CL1744" s="209"/>
      <c r="CM1744" s="209"/>
      <c r="CN1744" s="209"/>
      <c r="CO1744" s="243"/>
      <c r="CP1744" s="243"/>
      <c r="CQ1744" s="200" t="str">
        <f t="shared" si="1165"/>
        <v>NLSW11</v>
      </c>
      <c r="CR1744" s="200" t="str">
        <f t="shared" si="1166"/>
        <v/>
      </c>
      <c r="CS1744" s="200" t="str">
        <f t="shared" si="1167"/>
        <v>Netherlands:</v>
      </c>
      <c r="CT1744" s="200" t="str">
        <f t="shared" si="1168"/>
        <v>1998</v>
      </c>
      <c r="CU1744" s="200" t="str">
        <f t="shared" si="1169"/>
        <v>stool pool</v>
      </c>
      <c r="CV1744" s="200">
        <f t="shared" si="1127"/>
        <v>3</v>
      </c>
      <c r="CW1744" s="266" t="str">
        <f t="shared" si="1164"/>
        <v>3f</v>
      </c>
      <c r="CX1744" s="200" t="str">
        <f t="shared" si="1163"/>
        <v>Hepatitis E virus strain NLSW11 , partial cds</v>
      </c>
    </row>
    <row r="1745" spans="1:102" ht="11.85" customHeight="1" x14ac:dyDescent="0.25">
      <c r="A1745" s="239" t="s">
        <v>1203</v>
      </c>
      <c r="B1745" s="174">
        <v>3</v>
      </c>
      <c r="C1745" s="272">
        <v>3</v>
      </c>
      <c r="D1745" s="176" t="s">
        <v>708</v>
      </c>
      <c r="E1745" s="177" t="s">
        <v>646</v>
      </c>
      <c r="F1745" s="375" t="s">
        <v>1204</v>
      </c>
      <c r="H1745" s="243" t="s">
        <v>786</v>
      </c>
      <c r="I1745" s="468" t="s">
        <v>787</v>
      </c>
      <c r="J1745" s="243" t="s">
        <v>788</v>
      </c>
      <c r="K1745" s="243"/>
      <c r="L1745" s="179"/>
      <c r="M1745" s="253" t="s">
        <v>353</v>
      </c>
      <c r="N1745" s="270" t="s">
        <v>1201</v>
      </c>
      <c r="O1745" s="188">
        <v>1998</v>
      </c>
      <c r="P1745" s="243"/>
      <c r="Q1745" s="243"/>
      <c r="R1745" s="243"/>
      <c r="S1745" s="243">
        <f t="shared" si="1128"/>
        <v>125</v>
      </c>
      <c r="T1745" s="243"/>
      <c r="V1745" s="189" t="s">
        <v>708</v>
      </c>
      <c r="X1745" s="275" t="s">
        <v>708</v>
      </c>
      <c r="Y1745" s="272"/>
      <c r="Z1745" s="272"/>
      <c r="AA1745" s="272"/>
      <c r="AB1745" s="290"/>
      <c r="AD1745" s="191" t="s">
        <v>355</v>
      </c>
      <c r="AE1745" s="272"/>
      <c r="AF1745" s="272"/>
      <c r="AG1745" s="272"/>
      <c r="AH1745" s="282"/>
      <c r="AI1745" s="288">
        <v>134</v>
      </c>
      <c r="AJ1745" s="288">
        <v>375</v>
      </c>
      <c r="AK1745" s="255">
        <f t="shared" si="1129"/>
        <v>242</v>
      </c>
      <c r="AL1745" s="256" t="b">
        <f t="shared" si="1130"/>
        <v>0</v>
      </c>
      <c r="AM1745" s="243"/>
      <c r="AN1745" s="243"/>
      <c r="AO1745" s="276"/>
      <c r="AP1745" s="258" t="b">
        <f>MATCH($F1745,$F$2:$F1745,0)=ROW($F1745)-1</f>
        <v>1</v>
      </c>
      <c r="AQ1745" s="174" t="s">
        <v>416</v>
      </c>
      <c r="AR1745" s="174" t="s">
        <v>416</v>
      </c>
      <c r="AW1745" s="243"/>
      <c r="AX1745" s="243"/>
      <c r="AY1745" s="259" t="str">
        <f t="shared" si="1131"/>
        <v>AF335999</v>
      </c>
      <c r="AZ1745" s="260" t="str">
        <f t="shared" si="1132"/>
        <v>3f.NLD.pig(*)</v>
      </c>
      <c r="BA1745" s="260" t="str">
        <f t="shared" si="1133"/>
        <v>3f.NLD.pig(*).1998</v>
      </c>
      <c r="BB1745" s="200" t="str">
        <f t="shared" si="1134"/>
        <v>AF335999.NLSW13</v>
      </c>
      <c r="BC1745" s="201" t="str">
        <f t="shared" si="1135"/>
        <v>AF335999</v>
      </c>
      <c r="BD1745" s="201" t="str">
        <f t="shared" si="1136"/>
        <v>AF335999</v>
      </c>
      <c r="BE1745" s="200" t="str">
        <f t="shared" si="1137"/>
        <v>AF335999=</v>
      </c>
      <c r="BF1745" s="200" t="str">
        <f t="shared" si="1138"/>
        <v>AF335999=out</v>
      </c>
      <c r="BG1745" s="200" t="str">
        <f t="shared" si="1139"/>
        <v>AF335999=out</v>
      </c>
      <c r="BH1745" s="200" t="str">
        <f t="shared" si="1140"/>
        <v>AF335999=NLSW13</v>
      </c>
      <c r="BI1745" s="200" t="str">
        <f t="shared" si="1141"/>
        <v>AF335999=NLSW13. 3f.NLD.pig(*)</v>
      </c>
      <c r="BJ1745" s="200" t="str">
        <f t="shared" si="1142"/>
        <v>AF335999=NLSW13. 3f.NLD.pig(*).1998</v>
      </c>
      <c r="BK1745" s="200" t="str">
        <f t="shared" si="1143"/>
        <v>AF335999=NLSW13. 3f.NLD.pig(*)</v>
      </c>
      <c r="BL1745" s="200" t="str">
        <f t="shared" si="1144"/>
        <v>AF335999=3f.NLD.pig(*)</v>
      </c>
      <c r="BM1745" s="200" t="str">
        <f t="shared" si="1145"/>
        <v>AF335999=3f</v>
      </c>
      <c r="BN1745" s="200" t="str">
        <f t="shared" si="1146"/>
        <v>AF335999=3feg</v>
      </c>
      <c r="BO1745" s="200" t="str">
        <f t="shared" si="1147"/>
        <v>AF335999=3</v>
      </c>
      <c r="BP1745" s="200" t="str">
        <f t="shared" si="1148"/>
        <v>3f=</v>
      </c>
      <c r="BQ1745" s="261" t="str">
        <f t="shared" si="1149"/>
        <v>AF335999</v>
      </c>
      <c r="BR1745" s="262" t="str">
        <f t="shared" si="1150"/>
        <v>NLSW13</v>
      </c>
      <c r="BS1745" s="263" t="str">
        <f t="shared" si="1151"/>
        <v>3f.NLD.pig(*).1998</v>
      </c>
      <c r="BT1745" s="264" t="str">
        <f t="shared" si="1152"/>
        <v/>
      </c>
      <c r="BU1745" s="264" t="str">
        <f t="shared" si="1153"/>
        <v>3f</v>
      </c>
      <c r="BV1745" s="264" t="str">
        <f t="shared" si="1154"/>
        <v/>
      </c>
      <c r="BW1745" s="264" t="str">
        <f t="shared" si="1155"/>
        <v/>
      </c>
      <c r="BX1745" s="264" t="str">
        <f t="shared" si="1156"/>
        <v/>
      </c>
      <c r="BY1745" s="265" t="str">
        <f t="shared" si="1157"/>
        <v/>
      </c>
      <c r="BZ1745" s="243"/>
      <c r="CA1745" s="207" t="s">
        <v>1205</v>
      </c>
      <c r="CB1745" s="200" t="str">
        <f t="shared" si="1158"/>
        <v>AF335999</v>
      </c>
      <c r="CC1745" s="200" t="str">
        <f t="shared" si="1159"/>
        <v>3f</v>
      </c>
      <c r="CD1745" s="200" t="str">
        <f t="shared" si="1160"/>
        <v>AF335999</v>
      </c>
      <c r="CE1745" s="200" t="str">
        <f t="shared" si="1161"/>
        <v/>
      </c>
      <c r="CF1745" s="243"/>
      <c r="CG1745" s="200" t="str">
        <f t="shared" si="1162"/>
        <v>AF335999</v>
      </c>
      <c r="CH1745" s="208" t="s">
        <v>360</v>
      </c>
      <c r="CI1745" s="208" t="s">
        <v>361</v>
      </c>
      <c r="CJ1745" s="208" t="s">
        <v>362</v>
      </c>
      <c r="CK1745" s="243"/>
      <c r="CL1745" s="209"/>
      <c r="CM1745" s="209"/>
      <c r="CN1745" s="209"/>
      <c r="CO1745" s="243"/>
      <c r="CP1745" s="243"/>
      <c r="CQ1745" s="200" t="str">
        <f t="shared" si="1165"/>
        <v>NLSW13</v>
      </c>
      <c r="CR1745" s="200" t="str">
        <f t="shared" si="1166"/>
        <v/>
      </c>
      <c r="CS1745" s="200" t="str">
        <f t="shared" si="1167"/>
        <v>Netherlands:</v>
      </c>
      <c r="CT1745" s="200" t="str">
        <f t="shared" si="1168"/>
        <v>1998</v>
      </c>
      <c r="CU1745" s="200" t="str">
        <f t="shared" si="1169"/>
        <v>stool pool</v>
      </c>
      <c r="CV1745" s="200">
        <f t="shared" si="1127"/>
        <v>3</v>
      </c>
      <c r="CW1745" s="266" t="str">
        <f t="shared" si="1164"/>
        <v>3f</v>
      </c>
      <c r="CX1745" s="200" t="str">
        <f t="shared" si="1163"/>
        <v>Hepatitis E virus strain NLSW13 , partial cds</v>
      </c>
    </row>
    <row r="1746" spans="1:102" ht="11.85" customHeight="1" x14ac:dyDescent="0.25">
      <c r="A1746" s="239" t="s">
        <v>1206</v>
      </c>
      <c r="B1746" s="174">
        <v>3</v>
      </c>
      <c r="C1746" s="272">
        <v>3</v>
      </c>
      <c r="D1746" s="176" t="s">
        <v>708</v>
      </c>
      <c r="E1746" s="177" t="s">
        <v>646</v>
      </c>
      <c r="F1746" s="375" t="s">
        <v>1207</v>
      </c>
      <c r="H1746" s="180" t="s">
        <v>786</v>
      </c>
      <c r="I1746" s="181" t="s">
        <v>787</v>
      </c>
      <c r="J1746" s="180" t="s">
        <v>788</v>
      </c>
      <c r="K1746" s="243"/>
      <c r="L1746" s="179"/>
      <c r="M1746" s="253" t="s">
        <v>353</v>
      </c>
      <c r="N1746" s="186" t="s">
        <v>1201</v>
      </c>
      <c r="O1746" s="188">
        <v>1998</v>
      </c>
      <c r="P1746" s="243"/>
      <c r="Q1746" s="243"/>
      <c r="S1746" s="180">
        <f t="shared" si="1128"/>
        <v>125</v>
      </c>
      <c r="T1746" s="243"/>
      <c r="V1746" s="189" t="s">
        <v>708</v>
      </c>
      <c r="X1746" s="275" t="s">
        <v>708</v>
      </c>
      <c r="Y1746" s="272"/>
      <c r="Z1746" s="272"/>
      <c r="AA1746" s="272"/>
      <c r="AB1746" s="290"/>
      <c r="AD1746" s="191" t="s">
        <v>355</v>
      </c>
      <c r="AE1746" s="272"/>
      <c r="AF1746" s="272"/>
      <c r="AG1746" s="272"/>
      <c r="AI1746" s="192">
        <v>134</v>
      </c>
      <c r="AJ1746" s="288">
        <v>375</v>
      </c>
      <c r="AK1746" s="255">
        <f t="shared" si="1129"/>
        <v>242</v>
      </c>
      <c r="AL1746" s="256" t="b">
        <f t="shared" si="1130"/>
        <v>0</v>
      </c>
      <c r="AO1746" s="276"/>
      <c r="AP1746" s="258" t="b">
        <f>MATCH($F1746,$F$2:$F1746,0)=ROW($F1746)-1</f>
        <v>1</v>
      </c>
      <c r="AQ1746" s="174" t="s">
        <v>416</v>
      </c>
      <c r="AR1746" s="174" t="s">
        <v>416</v>
      </c>
      <c r="AW1746" s="243" t="s">
        <v>358</v>
      </c>
      <c r="AY1746" s="259" t="str">
        <f t="shared" si="1131"/>
        <v>AF336000</v>
      </c>
      <c r="AZ1746" s="260" t="str">
        <f t="shared" si="1132"/>
        <v>3f.NLD.pig(*)</v>
      </c>
      <c r="BA1746" s="260" t="str">
        <f t="shared" si="1133"/>
        <v>3f.NLD.pig(*).1998</v>
      </c>
      <c r="BB1746" s="200" t="str">
        <f t="shared" si="1134"/>
        <v>AF336000.NLSW15</v>
      </c>
      <c r="BC1746" s="201" t="str">
        <f t="shared" si="1135"/>
        <v>AF336000</v>
      </c>
      <c r="BD1746" s="201" t="str">
        <f t="shared" si="1136"/>
        <v>AF336000</v>
      </c>
      <c r="BE1746" s="200" t="str">
        <f t="shared" si="1137"/>
        <v>AF336000=</v>
      </c>
      <c r="BF1746" s="200" t="str">
        <f t="shared" si="1138"/>
        <v>AF336000=out</v>
      </c>
      <c r="BG1746" s="200" t="str">
        <f t="shared" si="1139"/>
        <v>AF336000=out</v>
      </c>
      <c r="BH1746" s="200" t="str">
        <f t="shared" si="1140"/>
        <v>AF336000=NLSW15</v>
      </c>
      <c r="BI1746" s="200" t="str">
        <f t="shared" si="1141"/>
        <v>AF336000=NLSW15. 3f.NLD.pig(*)</v>
      </c>
      <c r="BJ1746" s="200" t="str">
        <f t="shared" si="1142"/>
        <v>AF336000=NLSW15. 3f.NLD.pig(*).1998</v>
      </c>
      <c r="BK1746" s="200" t="str">
        <f t="shared" si="1143"/>
        <v>AF336000=NLSW15. 3f.NLD.pig(*)</v>
      </c>
      <c r="BL1746" s="200" t="str">
        <f t="shared" si="1144"/>
        <v>AF336000=3f.NLD.pig(*)</v>
      </c>
      <c r="BM1746" s="200" t="str">
        <f t="shared" si="1145"/>
        <v>AF336000=3f</v>
      </c>
      <c r="BN1746" s="200" t="str">
        <f t="shared" si="1146"/>
        <v>AF336000=3feg</v>
      </c>
      <c r="BO1746" s="200" t="str">
        <f t="shared" si="1147"/>
        <v>AF336000=3</v>
      </c>
      <c r="BP1746" s="200" t="str">
        <f t="shared" si="1148"/>
        <v>3f=</v>
      </c>
      <c r="BQ1746" s="261" t="str">
        <f t="shared" si="1149"/>
        <v>AF336000</v>
      </c>
      <c r="BR1746" s="262" t="str">
        <f t="shared" si="1150"/>
        <v>NLSW15</v>
      </c>
      <c r="BS1746" s="263" t="str">
        <f t="shared" si="1151"/>
        <v>3f.NLD.pig(*).1998</v>
      </c>
      <c r="BT1746" s="264" t="str">
        <f t="shared" si="1152"/>
        <v/>
      </c>
      <c r="BU1746" s="264" t="str">
        <f t="shared" si="1153"/>
        <v>3f</v>
      </c>
      <c r="BV1746" s="264" t="str">
        <f t="shared" si="1154"/>
        <v/>
      </c>
      <c r="BW1746" s="264" t="str">
        <f t="shared" si="1155"/>
        <v/>
      </c>
      <c r="BX1746" s="264" t="str">
        <f t="shared" si="1156"/>
        <v/>
      </c>
      <c r="BY1746" s="265" t="str">
        <f t="shared" si="1157"/>
        <v/>
      </c>
      <c r="BZ1746" s="243"/>
      <c r="CA1746" s="207" t="s">
        <v>1208</v>
      </c>
      <c r="CB1746" s="200" t="str">
        <f t="shared" si="1158"/>
        <v>AF336000</v>
      </c>
      <c r="CC1746" s="200" t="str">
        <f t="shared" si="1159"/>
        <v>3f</v>
      </c>
      <c r="CD1746" s="200" t="str">
        <f t="shared" si="1160"/>
        <v>AF336000</v>
      </c>
      <c r="CE1746" s="200" t="str">
        <f t="shared" si="1161"/>
        <v/>
      </c>
      <c r="CF1746" s="243"/>
      <c r="CG1746" s="200" t="str">
        <f t="shared" si="1162"/>
        <v>AF336000</v>
      </c>
      <c r="CH1746" s="208" t="s">
        <v>360</v>
      </c>
      <c r="CI1746" s="208" t="s">
        <v>361</v>
      </c>
      <c r="CJ1746" s="208" t="s">
        <v>362</v>
      </c>
      <c r="CK1746" s="243"/>
      <c r="CL1746" s="209"/>
      <c r="CM1746" s="209"/>
      <c r="CN1746" s="209"/>
      <c r="CO1746" s="243"/>
      <c r="CP1746" s="243"/>
      <c r="CQ1746" s="200" t="str">
        <f t="shared" si="1165"/>
        <v>NLSW15</v>
      </c>
      <c r="CR1746" s="200" t="str">
        <f t="shared" si="1166"/>
        <v/>
      </c>
      <c r="CS1746" s="200" t="str">
        <f t="shared" si="1167"/>
        <v>Netherlands:</v>
      </c>
      <c r="CT1746" s="200" t="str">
        <f t="shared" si="1168"/>
        <v>1998</v>
      </c>
      <c r="CU1746" s="200" t="str">
        <f t="shared" si="1169"/>
        <v>stool pool</v>
      </c>
      <c r="CV1746" s="200">
        <f t="shared" si="1127"/>
        <v>3</v>
      </c>
      <c r="CW1746" s="266" t="str">
        <f t="shared" si="1164"/>
        <v>3f</v>
      </c>
      <c r="CX1746" s="200" t="str">
        <f t="shared" si="1163"/>
        <v>Hepatitis E virus strain NLSW15 , partial cds</v>
      </c>
    </row>
    <row r="1747" spans="1:102" ht="11.85" customHeight="1" x14ac:dyDescent="0.25">
      <c r="A1747" s="239" t="s">
        <v>1216</v>
      </c>
      <c r="B1747" s="174">
        <v>3</v>
      </c>
      <c r="C1747" s="272">
        <v>3</v>
      </c>
      <c r="D1747" s="176" t="s">
        <v>708</v>
      </c>
      <c r="E1747" s="177" t="s">
        <v>646</v>
      </c>
      <c r="F1747" s="375" t="s">
        <v>1217</v>
      </c>
      <c r="H1747" s="180" t="s">
        <v>786</v>
      </c>
      <c r="I1747" s="181" t="s">
        <v>787</v>
      </c>
      <c r="J1747" s="180" t="s">
        <v>788</v>
      </c>
      <c r="K1747" s="243"/>
      <c r="L1747" s="179"/>
      <c r="M1747" s="253" t="s">
        <v>353</v>
      </c>
      <c r="N1747" s="186" t="s">
        <v>1201</v>
      </c>
      <c r="O1747" s="188">
        <v>1998</v>
      </c>
      <c r="P1747" s="243"/>
      <c r="Q1747" s="243"/>
      <c r="S1747" s="180">
        <f t="shared" si="1128"/>
        <v>125</v>
      </c>
      <c r="T1747" s="243"/>
      <c r="V1747" s="189" t="s">
        <v>708</v>
      </c>
      <c r="X1747" s="275" t="s">
        <v>708</v>
      </c>
      <c r="Y1747" s="288"/>
      <c r="Z1747" s="272"/>
      <c r="AA1747" s="272"/>
      <c r="AB1747" s="290"/>
      <c r="AD1747" s="191" t="s">
        <v>355</v>
      </c>
      <c r="AE1747" s="272"/>
      <c r="AF1747" s="272"/>
      <c r="AG1747" s="272"/>
      <c r="AI1747" s="192">
        <v>134</v>
      </c>
      <c r="AJ1747" s="288">
        <v>375</v>
      </c>
      <c r="AK1747" s="255">
        <f t="shared" si="1129"/>
        <v>242</v>
      </c>
      <c r="AL1747" s="256" t="b">
        <f t="shared" si="1130"/>
        <v>0</v>
      </c>
      <c r="AO1747" s="276"/>
      <c r="AP1747" s="258" t="b">
        <f>MATCH($F1747,$F$2:$F1747,0)=ROW($F1747)-1</f>
        <v>1</v>
      </c>
      <c r="AQ1747" s="174" t="s">
        <v>416</v>
      </c>
      <c r="AR1747" s="174" t="s">
        <v>416</v>
      </c>
      <c r="AW1747" s="272"/>
      <c r="AY1747" s="259" t="str">
        <f t="shared" si="1131"/>
        <v>AF336003</v>
      </c>
      <c r="AZ1747" s="260" t="str">
        <f t="shared" si="1132"/>
        <v>3f.NLD.pig(*)</v>
      </c>
      <c r="BA1747" s="260" t="str">
        <f t="shared" si="1133"/>
        <v>3f.NLD.pig(*).1998</v>
      </c>
      <c r="BB1747" s="200" t="str">
        <f t="shared" si="1134"/>
        <v>AF336003.NLSW28</v>
      </c>
      <c r="BC1747" s="201" t="str">
        <f t="shared" si="1135"/>
        <v>AF336003</v>
      </c>
      <c r="BD1747" s="201" t="str">
        <f t="shared" si="1136"/>
        <v>AF336003</v>
      </c>
      <c r="BE1747" s="200" t="str">
        <f t="shared" si="1137"/>
        <v>AF336003=</v>
      </c>
      <c r="BF1747" s="200" t="str">
        <f t="shared" si="1138"/>
        <v>AF336003=out</v>
      </c>
      <c r="BG1747" s="200" t="str">
        <f t="shared" si="1139"/>
        <v>AF336003=out</v>
      </c>
      <c r="BH1747" s="200" t="str">
        <f t="shared" si="1140"/>
        <v>AF336003=NLSW28</v>
      </c>
      <c r="BI1747" s="200" t="str">
        <f t="shared" si="1141"/>
        <v>AF336003=NLSW28. 3f.NLD.pig(*)</v>
      </c>
      <c r="BJ1747" s="200" t="str">
        <f t="shared" si="1142"/>
        <v>AF336003=NLSW28. 3f.NLD.pig(*).1998</v>
      </c>
      <c r="BK1747" s="200" t="str">
        <f t="shared" si="1143"/>
        <v>AF336003=NLSW28. 3f.NLD.pig(*)</v>
      </c>
      <c r="BL1747" s="200" t="str">
        <f t="shared" si="1144"/>
        <v>AF336003=3f.NLD.pig(*)</v>
      </c>
      <c r="BM1747" s="200" t="str">
        <f t="shared" si="1145"/>
        <v>AF336003=3f</v>
      </c>
      <c r="BN1747" s="200" t="str">
        <f t="shared" si="1146"/>
        <v>AF336003=3feg</v>
      </c>
      <c r="BO1747" s="200" t="str">
        <f t="shared" si="1147"/>
        <v>AF336003=3</v>
      </c>
      <c r="BP1747" s="200" t="str">
        <f t="shared" si="1148"/>
        <v>3f=</v>
      </c>
      <c r="BQ1747" s="261" t="str">
        <f t="shared" si="1149"/>
        <v>AF336003</v>
      </c>
      <c r="BR1747" s="262" t="str">
        <f t="shared" si="1150"/>
        <v>NLSW28</v>
      </c>
      <c r="BS1747" s="263" t="str">
        <f t="shared" si="1151"/>
        <v>3f.NLD.pig(*).1998</v>
      </c>
      <c r="BT1747" s="264" t="str">
        <f t="shared" si="1152"/>
        <v/>
      </c>
      <c r="BU1747" s="264" t="str">
        <f t="shared" si="1153"/>
        <v>3f</v>
      </c>
      <c r="BV1747" s="264" t="str">
        <f t="shared" si="1154"/>
        <v/>
      </c>
      <c r="BW1747" s="264" t="str">
        <f t="shared" si="1155"/>
        <v/>
      </c>
      <c r="BX1747" s="264" t="str">
        <f t="shared" si="1156"/>
        <v/>
      </c>
      <c r="BY1747" s="265" t="str">
        <f t="shared" si="1157"/>
        <v/>
      </c>
      <c r="BZ1747" s="243"/>
      <c r="CA1747" s="207" t="s">
        <v>1218</v>
      </c>
      <c r="CB1747" s="200" t="str">
        <f t="shared" si="1158"/>
        <v>AF336003</v>
      </c>
      <c r="CC1747" s="200" t="str">
        <f t="shared" si="1159"/>
        <v>3f</v>
      </c>
      <c r="CD1747" s="200" t="str">
        <f t="shared" si="1160"/>
        <v>AF336003</v>
      </c>
      <c r="CE1747" s="200" t="str">
        <f t="shared" si="1161"/>
        <v/>
      </c>
      <c r="CF1747" s="243"/>
      <c r="CG1747" s="200" t="str">
        <f t="shared" si="1162"/>
        <v>AF336003</v>
      </c>
      <c r="CH1747" s="208" t="s">
        <v>360</v>
      </c>
      <c r="CI1747" s="208" t="s">
        <v>361</v>
      </c>
      <c r="CJ1747" s="208" t="s">
        <v>362</v>
      </c>
      <c r="CK1747" s="243"/>
      <c r="CL1747" s="209"/>
      <c r="CM1747" s="209"/>
      <c r="CN1747" s="209"/>
      <c r="CO1747" s="243"/>
      <c r="CP1747" s="243"/>
      <c r="CQ1747" s="200" t="str">
        <f t="shared" si="1165"/>
        <v>NLSW28</v>
      </c>
      <c r="CR1747" s="200" t="str">
        <f t="shared" si="1166"/>
        <v/>
      </c>
      <c r="CS1747" s="200" t="str">
        <f t="shared" si="1167"/>
        <v>Netherlands:</v>
      </c>
      <c r="CT1747" s="200" t="str">
        <f t="shared" si="1168"/>
        <v>1998</v>
      </c>
      <c r="CU1747" s="200" t="str">
        <f t="shared" si="1169"/>
        <v>stool pool</v>
      </c>
      <c r="CV1747" s="200">
        <f t="shared" si="1127"/>
        <v>3</v>
      </c>
      <c r="CW1747" s="266" t="str">
        <f t="shared" si="1164"/>
        <v>3f</v>
      </c>
      <c r="CX1747" s="200" t="str">
        <f t="shared" si="1163"/>
        <v>Hepatitis E virus strain NLSW28 , partial cds</v>
      </c>
    </row>
    <row r="1748" spans="1:102" ht="11.85" customHeight="1" x14ac:dyDescent="0.25">
      <c r="A1748" s="239" t="s">
        <v>1222</v>
      </c>
      <c r="B1748" s="174">
        <v>3</v>
      </c>
      <c r="C1748" s="272">
        <v>3</v>
      </c>
      <c r="D1748" s="176" t="s">
        <v>708</v>
      </c>
      <c r="E1748" s="177" t="s">
        <v>646</v>
      </c>
      <c r="F1748" s="375" t="s">
        <v>1223</v>
      </c>
      <c r="H1748" s="180" t="s">
        <v>786</v>
      </c>
      <c r="I1748" s="181" t="s">
        <v>787</v>
      </c>
      <c r="J1748" s="180" t="s">
        <v>788</v>
      </c>
      <c r="K1748" s="243"/>
      <c r="L1748" s="179"/>
      <c r="M1748" s="253" t="s">
        <v>353</v>
      </c>
      <c r="N1748" s="186" t="s">
        <v>1201</v>
      </c>
      <c r="O1748" s="188">
        <v>1998</v>
      </c>
      <c r="P1748" s="243"/>
      <c r="Q1748" s="243"/>
      <c r="S1748" s="180">
        <f t="shared" si="1128"/>
        <v>125</v>
      </c>
      <c r="T1748" s="243"/>
      <c r="V1748" s="189" t="s">
        <v>708</v>
      </c>
      <c r="X1748" s="275" t="s">
        <v>708</v>
      </c>
      <c r="Y1748" s="272"/>
      <c r="Z1748" s="272"/>
      <c r="AA1748" s="272"/>
      <c r="AB1748" s="290"/>
      <c r="AD1748" s="191" t="s">
        <v>355</v>
      </c>
      <c r="AE1748" s="272"/>
      <c r="AF1748" s="272"/>
      <c r="AG1748" s="272"/>
      <c r="AI1748" s="192">
        <v>134</v>
      </c>
      <c r="AJ1748" s="288">
        <v>375</v>
      </c>
      <c r="AK1748" s="255">
        <f t="shared" si="1129"/>
        <v>242</v>
      </c>
      <c r="AL1748" s="256" t="b">
        <f t="shared" si="1130"/>
        <v>0</v>
      </c>
      <c r="AO1748" s="276"/>
      <c r="AP1748" s="258" t="b">
        <f>MATCH($F1748,$F$2:$F1748,0)=ROW($F1748)-1</f>
        <v>1</v>
      </c>
      <c r="AQ1748" s="174" t="s">
        <v>416</v>
      </c>
      <c r="AR1748" s="174" t="s">
        <v>416</v>
      </c>
      <c r="AW1748" s="272"/>
      <c r="AY1748" s="259" t="str">
        <f t="shared" si="1131"/>
        <v>AF336005</v>
      </c>
      <c r="AZ1748" s="260" t="str">
        <f t="shared" si="1132"/>
        <v>3f.NLD.pig(*)</v>
      </c>
      <c r="BA1748" s="260" t="str">
        <f t="shared" si="1133"/>
        <v>3f.NLD.pig(*).1998</v>
      </c>
      <c r="BB1748" s="200" t="str">
        <f t="shared" si="1134"/>
        <v>AF336005.NLSW41</v>
      </c>
      <c r="BC1748" s="201" t="str">
        <f t="shared" si="1135"/>
        <v>AF336005</v>
      </c>
      <c r="BD1748" s="201" t="str">
        <f t="shared" si="1136"/>
        <v>AF336005</v>
      </c>
      <c r="BE1748" s="200" t="str">
        <f t="shared" si="1137"/>
        <v>AF336005=</v>
      </c>
      <c r="BF1748" s="200" t="str">
        <f t="shared" si="1138"/>
        <v>AF336005=out</v>
      </c>
      <c r="BG1748" s="200" t="str">
        <f t="shared" si="1139"/>
        <v>AF336005=out</v>
      </c>
      <c r="BH1748" s="200" t="str">
        <f t="shared" si="1140"/>
        <v>AF336005=NLSW41</v>
      </c>
      <c r="BI1748" s="200" t="str">
        <f t="shared" si="1141"/>
        <v>AF336005=NLSW41. 3f.NLD.pig(*)</v>
      </c>
      <c r="BJ1748" s="200" t="str">
        <f t="shared" si="1142"/>
        <v>AF336005=NLSW41. 3f.NLD.pig(*).1998</v>
      </c>
      <c r="BK1748" s="200" t="str">
        <f t="shared" si="1143"/>
        <v>AF336005=NLSW41. 3f.NLD.pig(*)</v>
      </c>
      <c r="BL1748" s="200" t="str">
        <f t="shared" si="1144"/>
        <v>AF336005=3f.NLD.pig(*)</v>
      </c>
      <c r="BM1748" s="200" t="str">
        <f t="shared" si="1145"/>
        <v>AF336005=3f</v>
      </c>
      <c r="BN1748" s="200" t="str">
        <f t="shared" si="1146"/>
        <v>AF336005=3feg</v>
      </c>
      <c r="BO1748" s="200" t="str">
        <f t="shared" si="1147"/>
        <v>AF336005=3</v>
      </c>
      <c r="BP1748" s="200" t="str">
        <f t="shared" si="1148"/>
        <v>3f=</v>
      </c>
      <c r="BQ1748" s="261" t="str">
        <f t="shared" si="1149"/>
        <v>AF336005</v>
      </c>
      <c r="BR1748" s="262" t="str">
        <f t="shared" si="1150"/>
        <v>NLSW41</v>
      </c>
      <c r="BS1748" s="263" t="str">
        <f t="shared" si="1151"/>
        <v>3f.NLD.pig(*).1998</v>
      </c>
      <c r="BT1748" s="264" t="str">
        <f t="shared" si="1152"/>
        <v/>
      </c>
      <c r="BU1748" s="264" t="str">
        <f t="shared" si="1153"/>
        <v>3f</v>
      </c>
      <c r="BV1748" s="264" t="str">
        <f t="shared" si="1154"/>
        <v/>
      </c>
      <c r="BW1748" s="264" t="str">
        <f t="shared" si="1155"/>
        <v/>
      </c>
      <c r="BX1748" s="264" t="str">
        <f t="shared" si="1156"/>
        <v/>
      </c>
      <c r="BY1748" s="265" t="str">
        <f t="shared" si="1157"/>
        <v/>
      </c>
      <c r="BZ1748" s="243"/>
      <c r="CA1748" s="207" t="s">
        <v>1224</v>
      </c>
      <c r="CB1748" s="200" t="str">
        <f t="shared" si="1158"/>
        <v>AF336005</v>
      </c>
      <c r="CC1748" s="200" t="str">
        <f t="shared" si="1159"/>
        <v>3f</v>
      </c>
      <c r="CD1748" s="200" t="str">
        <f t="shared" si="1160"/>
        <v>AF336005</v>
      </c>
      <c r="CE1748" s="200" t="str">
        <f t="shared" si="1161"/>
        <v/>
      </c>
      <c r="CF1748" s="243"/>
      <c r="CG1748" s="200" t="str">
        <f t="shared" si="1162"/>
        <v>AF336005</v>
      </c>
      <c r="CH1748" s="208" t="s">
        <v>360</v>
      </c>
      <c r="CI1748" s="208" t="s">
        <v>361</v>
      </c>
      <c r="CJ1748" s="208" t="s">
        <v>362</v>
      </c>
      <c r="CK1748" s="243"/>
      <c r="CL1748" s="209"/>
      <c r="CM1748" s="209"/>
      <c r="CN1748" s="209"/>
      <c r="CO1748" s="243"/>
      <c r="CP1748" s="243"/>
      <c r="CQ1748" s="200" t="str">
        <f t="shared" si="1165"/>
        <v>NLSW41</v>
      </c>
      <c r="CR1748" s="200" t="str">
        <f t="shared" si="1166"/>
        <v/>
      </c>
      <c r="CS1748" s="200" t="str">
        <f t="shared" si="1167"/>
        <v>Netherlands:</v>
      </c>
      <c r="CT1748" s="200" t="str">
        <f t="shared" si="1168"/>
        <v>1998</v>
      </c>
      <c r="CU1748" s="200" t="str">
        <f t="shared" si="1169"/>
        <v>stool pool</v>
      </c>
      <c r="CV1748" s="200">
        <f t="shared" si="1127"/>
        <v>3</v>
      </c>
      <c r="CW1748" s="266" t="str">
        <f t="shared" si="1164"/>
        <v>3f</v>
      </c>
      <c r="CX1748" s="200" t="str">
        <f t="shared" si="1163"/>
        <v>Hepatitis E virus strain NLSW41 , partial cds</v>
      </c>
    </row>
    <row r="1749" spans="1:102" ht="11.85" customHeight="1" x14ac:dyDescent="0.25">
      <c r="A1749" s="239" t="s">
        <v>1225</v>
      </c>
      <c r="B1749" s="174">
        <v>3</v>
      </c>
      <c r="C1749" s="272">
        <v>3</v>
      </c>
      <c r="D1749" s="176" t="s">
        <v>708</v>
      </c>
      <c r="E1749" s="177" t="s">
        <v>646</v>
      </c>
      <c r="F1749" s="375" t="s">
        <v>1226</v>
      </c>
      <c r="H1749" s="243" t="s">
        <v>786</v>
      </c>
      <c r="I1749" s="468" t="s">
        <v>787</v>
      </c>
      <c r="J1749" s="243" t="s">
        <v>788</v>
      </c>
      <c r="K1749" s="243"/>
      <c r="L1749" s="179"/>
      <c r="M1749" s="253" t="s">
        <v>353</v>
      </c>
      <c r="N1749" s="186" t="s">
        <v>1201</v>
      </c>
      <c r="O1749" s="188">
        <v>1998</v>
      </c>
      <c r="P1749" s="243"/>
      <c r="Q1749" s="243"/>
      <c r="R1749" s="243"/>
      <c r="S1749" s="243">
        <f t="shared" si="1128"/>
        <v>125</v>
      </c>
      <c r="T1749" s="243"/>
      <c r="V1749" s="189" t="s">
        <v>708</v>
      </c>
      <c r="X1749" s="275" t="s">
        <v>708</v>
      </c>
      <c r="Y1749" s="272"/>
      <c r="Z1749" s="272"/>
      <c r="AA1749" s="272"/>
      <c r="AB1749" s="290"/>
      <c r="AD1749" s="191" t="s">
        <v>355</v>
      </c>
      <c r="AE1749" s="272"/>
      <c r="AF1749" s="272"/>
      <c r="AG1749" s="272"/>
      <c r="AI1749" s="192">
        <v>134</v>
      </c>
      <c r="AJ1749" s="192">
        <v>375</v>
      </c>
      <c r="AK1749" s="255">
        <f t="shared" si="1129"/>
        <v>242</v>
      </c>
      <c r="AL1749" s="256" t="b">
        <f t="shared" si="1130"/>
        <v>0</v>
      </c>
      <c r="AM1749" s="243"/>
      <c r="AN1749" s="243"/>
      <c r="AO1749" s="276"/>
      <c r="AP1749" s="258" t="b">
        <f>MATCH($F1749,$F$2:$F1749,0)=ROW($F1749)-1</f>
        <v>1</v>
      </c>
      <c r="AQ1749" s="272" t="s">
        <v>416</v>
      </c>
      <c r="AR1749" s="272" t="s">
        <v>416</v>
      </c>
      <c r="AS1749" s="272"/>
      <c r="AT1749" s="272"/>
      <c r="AU1749" s="272"/>
      <c r="AV1749" s="272"/>
      <c r="AW1749" s="243" t="s">
        <v>1227</v>
      </c>
      <c r="AX1749" s="243"/>
      <c r="AY1749" s="259" t="str">
        <f t="shared" si="1131"/>
        <v>AF336006</v>
      </c>
      <c r="AZ1749" s="260" t="str">
        <f t="shared" si="1132"/>
        <v>3f.NLD.pig(*)</v>
      </c>
      <c r="BA1749" s="260" t="str">
        <f t="shared" si="1133"/>
        <v>3f.NLD.pig(*).1998</v>
      </c>
      <c r="BB1749" s="200" t="str">
        <f t="shared" si="1134"/>
        <v>AF336006.NLSW50</v>
      </c>
      <c r="BC1749" s="201" t="str">
        <f t="shared" si="1135"/>
        <v>AF336006</v>
      </c>
      <c r="BD1749" s="201" t="str">
        <f t="shared" si="1136"/>
        <v>AF336006</v>
      </c>
      <c r="BE1749" s="200" t="str">
        <f t="shared" si="1137"/>
        <v>AF336006=</v>
      </c>
      <c r="BF1749" s="200" t="str">
        <f t="shared" si="1138"/>
        <v>AF336006=out</v>
      </c>
      <c r="BG1749" s="200" t="str">
        <f t="shared" si="1139"/>
        <v>AF336006=out</v>
      </c>
      <c r="BH1749" s="200" t="str">
        <f t="shared" si="1140"/>
        <v>AF336006=NLSW50</v>
      </c>
      <c r="BI1749" s="200" t="str">
        <f t="shared" si="1141"/>
        <v>AF336006=NLSW50. 3f.NLD.pig(*)</v>
      </c>
      <c r="BJ1749" s="200" t="str">
        <f t="shared" si="1142"/>
        <v>AF336006=NLSW50. 3f.NLD.pig(*).1998</v>
      </c>
      <c r="BK1749" s="200" t="str">
        <f t="shared" si="1143"/>
        <v>AF336006=NLSW50. 3f.NLD.pig(*)</v>
      </c>
      <c r="BL1749" s="200" t="str">
        <f t="shared" si="1144"/>
        <v>AF336006=3f.NLD.pig(*)</v>
      </c>
      <c r="BM1749" s="200" t="str">
        <f t="shared" si="1145"/>
        <v>AF336006=3f</v>
      </c>
      <c r="BN1749" s="200" t="str">
        <f t="shared" si="1146"/>
        <v>AF336006=3feg</v>
      </c>
      <c r="BO1749" s="200" t="str">
        <f t="shared" si="1147"/>
        <v>AF336006=3</v>
      </c>
      <c r="BP1749" s="200" t="str">
        <f t="shared" si="1148"/>
        <v>3f=</v>
      </c>
      <c r="BQ1749" s="261" t="str">
        <f t="shared" si="1149"/>
        <v>AF336006</v>
      </c>
      <c r="BR1749" s="262" t="str">
        <f t="shared" si="1150"/>
        <v>NLSW50</v>
      </c>
      <c r="BS1749" s="263" t="str">
        <f t="shared" si="1151"/>
        <v>3f.NLD.pig(*).1998</v>
      </c>
      <c r="BT1749" s="264" t="str">
        <f t="shared" si="1152"/>
        <v/>
      </c>
      <c r="BU1749" s="264" t="str">
        <f t="shared" si="1153"/>
        <v>3f</v>
      </c>
      <c r="BV1749" s="264" t="str">
        <f t="shared" si="1154"/>
        <v/>
      </c>
      <c r="BW1749" s="264" t="str">
        <f t="shared" si="1155"/>
        <v/>
      </c>
      <c r="BX1749" s="264" t="str">
        <f t="shared" si="1156"/>
        <v/>
      </c>
      <c r="BY1749" s="265" t="str">
        <f t="shared" si="1157"/>
        <v/>
      </c>
      <c r="BZ1749" s="243"/>
      <c r="CA1749" s="207" t="s">
        <v>1228</v>
      </c>
      <c r="CB1749" s="200" t="str">
        <f t="shared" si="1158"/>
        <v>AF336006</v>
      </c>
      <c r="CC1749" s="200" t="str">
        <f t="shared" si="1159"/>
        <v>3f</v>
      </c>
      <c r="CD1749" s="200" t="str">
        <f t="shared" si="1160"/>
        <v>AF336006</v>
      </c>
      <c r="CE1749" s="200" t="str">
        <f t="shared" si="1161"/>
        <v/>
      </c>
      <c r="CF1749" s="243"/>
      <c r="CG1749" s="200" t="str">
        <f t="shared" si="1162"/>
        <v>AF336006</v>
      </c>
      <c r="CH1749" s="208" t="s">
        <v>360</v>
      </c>
      <c r="CI1749" s="208" t="s">
        <v>361</v>
      </c>
      <c r="CJ1749" s="208" t="s">
        <v>362</v>
      </c>
      <c r="CK1749" s="243"/>
      <c r="CL1749" s="209"/>
      <c r="CM1749" s="209"/>
      <c r="CN1749" s="209"/>
      <c r="CO1749" s="243"/>
      <c r="CP1749" s="243"/>
      <c r="CQ1749" s="200" t="str">
        <f t="shared" si="1165"/>
        <v>NLSW50</v>
      </c>
      <c r="CR1749" s="200" t="str">
        <f t="shared" si="1166"/>
        <v/>
      </c>
      <c r="CS1749" s="200" t="str">
        <f t="shared" si="1167"/>
        <v>Netherlands:</v>
      </c>
      <c r="CT1749" s="200" t="str">
        <f t="shared" si="1168"/>
        <v>1998</v>
      </c>
      <c r="CU1749" s="200" t="str">
        <f t="shared" si="1169"/>
        <v>stool pool</v>
      </c>
      <c r="CV1749" s="200">
        <f t="shared" si="1127"/>
        <v>3</v>
      </c>
      <c r="CW1749" s="266" t="str">
        <f t="shared" si="1164"/>
        <v>3f</v>
      </c>
      <c r="CX1749" s="200" t="str">
        <f t="shared" si="1163"/>
        <v>Hepatitis E virus strain NLSW50 , partial cds</v>
      </c>
    </row>
    <row r="1750" spans="1:102" ht="11.85" customHeight="1" x14ac:dyDescent="0.25">
      <c r="A1750" s="239" t="s">
        <v>1416</v>
      </c>
      <c r="B1750" s="174">
        <v>3</v>
      </c>
      <c r="C1750" s="272">
        <v>3</v>
      </c>
      <c r="D1750" s="176" t="s">
        <v>708</v>
      </c>
      <c r="E1750" s="177" t="s">
        <v>646</v>
      </c>
      <c r="F1750" s="375" t="s">
        <v>1226</v>
      </c>
      <c r="H1750" s="180" t="s">
        <v>786</v>
      </c>
      <c r="I1750" s="181" t="s">
        <v>787</v>
      </c>
      <c r="J1750" s="180" t="s">
        <v>788</v>
      </c>
      <c r="K1750" s="243"/>
      <c r="L1750" s="179"/>
      <c r="M1750" s="253" t="s">
        <v>353</v>
      </c>
      <c r="N1750" s="270" t="s">
        <v>1201</v>
      </c>
      <c r="O1750" s="188">
        <v>1998</v>
      </c>
      <c r="P1750" s="243"/>
      <c r="Q1750" s="243"/>
      <c r="S1750" s="180">
        <f t="shared" si="1128"/>
        <v>5994</v>
      </c>
      <c r="T1750" s="243"/>
      <c r="V1750" s="189" t="s">
        <v>708</v>
      </c>
      <c r="X1750" s="458"/>
      <c r="Y1750" s="272"/>
      <c r="Z1750" s="272"/>
      <c r="AA1750" s="272"/>
      <c r="AB1750" s="290" t="s">
        <v>708</v>
      </c>
      <c r="AE1750" s="272"/>
      <c r="AF1750" s="272"/>
      <c r="AG1750" s="272"/>
      <c r="AH1750" s="195" t="s">
        <v>436</v>
      </c>
      <c r="AI1750" s="192">
        <v>6239</v>
      </c>
      <c r="AJ1750" s="288">
        <v>6542</v>
      </c>
      <c r="AK1750" s="255">
        <f t="shared" si="1129"/>
        <v>304</v>
      </c>
      <c r="AL1750" s="256" t="b">
        <f t="shared" si="1130"/>
        <v>0</v>
      </c>
      <c r="AO1750" s="276"/>
      <c r="AP1750" s="258" t="b">
        <f>MATCH($F1750,$F$2:$F1750,0)=ROW($F1750)-1</f>
        <v>0</v>
      </c>
      <c r="AQ1750" s="174" t="s">
        <v>111</v>
      </c>
      <c r="AR1750" s="174" t="s">
        <v>111</v>
      </c>
      <c r="AS1750" s="174" t="s">
        <v>111</v>
      </c>
      <c r="AT1750" s="174" t="s">
        <v>111</v>
      </c>
      <c r="AU1750" s="174" t="s">
        <v>111</v>
      </c>
      <c r="AV1750" s="174" t="s">
        <v>111</v>
      </c>
      <c r="AW1750" s="243"/>
      <c r="AY1750" s="259" t="str">
        <f t="shared" si="1131"/>
        <v>AY032758</v>
      </c>
      <c r="AZ1750" s="260" t="str">
        <f t="shared" si="1132"/>
        <v>3f.NLD.pig(*)</v>
      </c>
      <c r="BA1750" s="260" t="str">
        <f t="shared" si="1133"/>
        <v>3f.NLD.pig(*).1998</v>
      </c>
      <c r="BB1750" s="200" t="str">
        <f t="shared" si="1134"/>
        <v>AY032758.NLSW50</v>
      </c>
      <c r="BC1750" s="201" t="str">
        <f t="shared" si="1135"/>
        <v>AY032758</v>
      </c>
      <c r="BD1750" s="201" t="str">
        <f t="shared" si="1136"/>
        <v>AY032758</v>
      </c>
      <c r="BE1750" s="200" t="str">
        <f t="shared" si="1137"/>
        <v>AY032758=</v>
      </c>
      <c r="BF1750" s="200" t="str">
        <f t="shared" si="1138"/>
        <v>AY032758=out</v>
      </c>
      <c r="BG1750" s="200" t="str">
        <f t="shared" si="1139"/>
        <v>AY032758=out</v>
      </c>
      <c r="BH1750" s="200" t="str">
        <f t="shared" si="1140"/>
        <v>AY032758=NLSW50</v>
      </c>
      <c r="BI1750" s="200" t="str">
        <f t="shared" si="1141"/>
        <v>AY032758=NLSW50. 3f.NLD.pig(*)</v>
      </c>
      <c r="BJ1750" s="200" t="str">
        <f t="shared" si="1142"/>
        <v>AY032758=NLSW50. 3f.NLD.pig(*).1998</v>
      </c>
      <c r="BK1750" s="200" t="str">
        <f t="shared" si="1143"/>
        <v>AY032758=NLSW50. 3f.NLD.pig(*)</v>
      </c>
      <c r="BL1750" s="200" t="str">
        <f t="shared" si="1144"/>
        <v>AY032758=3f.NLD.pig(*)</v>
      </c>
      <c r="BM1750" s="200" t="str">
        <f t="shared" si="1145"/>
        <v>AY032758=3f</v>
      </c>
      <c r="BN1750" s="200" t="str">
        <f t="shared" si="1146"/>
        <v>AY032758=3feg</v>
      </c>
      <c r="BO1750" s="200" t="str">
        <f t="shared" si="1147"/>
        <v>AY032758=3</v>
      </c>
      <c r="BP1750" s="200" t="str">
        <f t="shared" si="1148"/>
        <v>3f=</v>
      </c>
      <c r="BQ1750" s="261" t="str">
        <f t="shared" si="1149"/>
        <v>AY032758</v>
      </c>
      <c r="BR1750" s="262" t="str">
        <f t="shared" si="1150"/>
        <v>NLSW50</v>
      </c>
      <c r="BS1750" s="263" t="str">
        <f t="shared" si="1151"/>
        <v>3f.NLD.pig(*).1998</v>
      </c>
      <c r="BT1750" s="264" t="str">
        <f t="shared" si="1152"/>
        <v/>
      </c>
      <c r="BU1750" s="264" t="str">
        <f t="shared" si="1153"/>
        <v/>
      </c>
      <c r="BV1750" s="264" t="str">
        <f t="shared" si="1154"/>
        <v/>
      </c>
      <c r="BW1750" s="264" t="str">
        <f t="shared" si="1155"/>
        <v/>
      </c>
      <c r="BX1750" s="264" t="str">
        <f t="shared" si="1156"/>
        <v/>
      </c>
      <c r="BY1750" s="265" t="str">
        <f t="shared" si="1157"/>
        <v>3f</v>
      </c>
      <c r="BZ1750" s="243"/>
      <c r="CA1750" s="207" t="s">
        <v>1417</v>
      </c>
      <c r="CB1750" s="200" t="str">
        <f t="shared" si="1158"/>
        <v>AY032758</v>
      </c>
      <c r="CC1750" s="200" t="str">
        <f t="shared" si="1159"/>
        <v>3f</v>
      </c>
      <c r="CD1750" s="200" t="str">
        <f t="shared" si="1160"/>
        <v>AY032758</v>
      </c>
      <c r="CE1750" s="200" t="str">
        <f t="shared" si="1161"/>
        <v/>
      </c>
      <c r="CF1750" s="243"/>
      <c r="CG1750" s="200" t="str">
        <f t="shared" si="1162"/>
        <v>AY032758</v>
      </c>
      <c r="CH1750" s="208" t="s">
        <v>360</v>
      </c>
      <c r="CI1750" s="208" t="s">
        <v>361</v>
      </c>
      <c r="CJ1750" s="208" t="s">
        <v>362</v>
      </c>
      <c r="CK1750" s="243"/>
      <c r="CL1750" s="209"/>
      <c r="CM1750" s="209"/>
      <c r="CN1750" s="209"/>
      <c r="CO1750" s="243"/>
      <c r="CP1750" s="243"/>
      <c r="CQ1750" s="200" t="str">
        <f t="shared" si="1165"/>
        <v>NLSW50</v>
      </c>
      <c r="CR1750" s="200" t="str">
        <f t="shared" si="1166"/>
        <v/>
      </c>
      <c r="CS1750" s="200" t="str">
        <f t="shared" si="1167"/>
        <v>Netherlands:</v>
      </c>
      <c r="CT1750" s="200" t="str">
        <f t="shared" si="1168"/>
        <v>1998</v>
      </c>
      <c r="CU1750" s="200" t="str">
        <f t="shared" si="1169"/>
        <v>stool pool</v>
      </c>
      <c r="CV1750" s="200">
        <f t="shared" si="1127"/>
        <v>3</v>
      </c>
      <c r="CW1750" s="266" t="str">
        <f t="shared" si="1164"/>
        <v>3f</v>
      </c>
      <c r="CX1750" s="200" t="str">
        <f t="shared" si="1163"/>
        <v>Hepatitis E virus strain NLSW50 , partial cds</v>
      </c>
    </row>
    <row r="1751" spans="1:102" ht="11.85" customHeight="1" x14ac:dyDescent="0.25">
      <c r="A1751" s="239" t="s">
        <v>1232</v>
      </c>
      <c r="B1751" s="174">
        <v>3</v>
      </c>
      <c r="C1751" s="272">
        <v>3</v>
      </c>
      <c r="D1751" s="176" t="s">
        <v>708</v>
      </c>
      <c r="E1751" s="177" t="s">
        <v>646</v>
      </c>
      <c r="F1751" s="375" t="s">
        <v>1233</v>
      </c>
      <c r="H1751" s="243" t="s">
        <v>786</v>
      </c>
      <c r="I1751" s="468" t="s">
        <v>787</v>
      </c>
      <c r="J1751" s="243" t="s">
        <v>788</v>
      </c>
      <c r="K1751" s="243"/>
      <c r="L1751" s="179"/>
      <c r="M1751" s="253" t="s">
        <v>353</v>
      </c>
      <c r="N1751" s="186" t="s">
        <v>1201</v>
      </c>
      <c r="O1751" s="188">
        <v>1998</v>
      </c>
      <c r="P1751" s="243"/>
      <c r="Q1751" s="243"/>
      <c r="S1751" s="180">
        <f t="shared" si="1128"/>
        <v>125</v>
      </c>
      <c r="T1751" s="243"/>
      <c r="V1751" s="189" t="s">
        <v>708</v>
      </c>
      <c r="X1751" s="275" t="s">
        <v>708</v>
      </c>
      <c r="Y1751" s="272"/>
      <c r="Z1751" s="272"/>
      <c r="AA1751" s="272"/>
      <c r="AB1751" s="290"/>
      <c r="AD1751" s="191" t="s">
        <v>355</v>
      </c>
      <c r="AE1751" s="272"/>
      <c r="AF1751" s="272"/>
      <c r="AG1751" s="272"/>
      <c r="AI1751" s="192">
        <v>134</v>
      </c>
      <c r="AJ1751" s="192">
        <v>375</v>
      </c>
      <c r="AK1751" s="255">
        <f t="shared" si="1129"/>
        <v>242</v>
      </c>
      <c r="AL1751" s="256" t="b">
        <f t="shared" si="1130"/>
        <v>0</v>
      </c>
      <c r="AO1751" s="276"/>
      <c r="AP1751" s="258" t="b">
        <f>MATCH($F1751,$F$2:$F1751,0)=ROW($F1751)-1</f>
        <v>1</v>
      </c>
      <c r="AQ1751" s="272" t="s">
        <v>416</v>
      </c>
      <c r="AR1751" s="272" t="s">
        <v>416</v>
      </c>
      <c r="AS1751" s="272"/>
      <c r="AT1751" s="272"/>
      <c r="AU1751" s="272"/>
      <c r="AV1751" s="272"/>
      <c r="AW1751" s="180"/>
      <c r="AY1751" s="259" t="str">
        <f t="shared" si="1131"/>
        <v>AF336008</v>
      </c>
      <c r="AZ1751" s="260" t="str">
        <f t="shared" si="1132"/>
        <v>3f.NLD.pig(*)</v>
      </c>
      <c r="BA1751" s="260" t="str">
        <f t="shared" si="1133"/>
        <v>3f.NLD.pig(*).1998</v>
      </c>
      <c r="BB1751" s="200" t="str">
        <f t="shared" si="1134"/>
        <v>AF336008.NLSW76</v>
      </c>
      <c r="BC1751" s="201" t="str">
        <f t="shared" si="1135"/>
        <v>AF336008</v>
      </c>
      <c r="BD1751" s="201" t="str">
        <f t="shared" si="1136"/>
        <v>AF336008</v>
      </c>
      <c r="BE1751" s="200" t="str">
        <f t="shared" si="1137"/>
        <v>AF336008=</v>
      </c>
      <c r="BF1751" s="200" t="str">
        <f t="shared" si="1138"/>
        <v>AF336008=out</v>
      </c>
      <c r="BG1751" s="200" t="str">
        <f t="shared" si="1139"/>
        <v>AF336008=out</v>
      </c>
      <c r="BH1751" s="200" t="str">
        <f t="shared" si="1140"/>
        <v>AF336008=NLSW76</v>
      </c>
      <c r="BI1751" s="200" t="str">
        <f t="shared" si="1141"/>
        <v>AF336008=NLSW76. 3f.NLD.pig(*)</v>
      </c>
      <c r="BJ1751" s="200" t="str">
        <f t="shared" si="1142"/>
        <v>AF336008=NLSW76. 3f.NLD.pig(*).1998</v>
      </c>
      <c r="BK1751" s="200" t="str">
        <f t="shared" si="1143"/>
        <v>AF336008=NLSW76. 3f.NLD.pig(*)</v>
      </c>
      <c r="BL1751" s="200" t="str">
        <f t="shared" si="1144"/>
        <v>AF336008=3f.NLD.pig(*)</v>
      </c>
      <c r="BM1751" s="200" t="str">
        <f t="shared" si="1145"/>
        <v>AF336008=3f</v>
      </c>
      <c r="BN1751" s="200" t="str">
        <f t="shared" si="1146"/>
        <v>AF336008=3feg</v>
      </c>
      <c r="BO1751" s="200" t="str">
        <f t="shared" si="1147"/>
        <v>AF336008=3</v>
      </c>
      <c r="BP1751" s="200" t="str">
        <f t="shared" si="1148"/>
        <v>3f=</v>
      </c>
      <c r="BQ1751" s="261" t="str">
        <f t="shared" si="1149"/>
        <v>AF336008</v>
      </c>
      <c r="BR1751" s="262" t="str">
        <f t="shared" si="1150"/>
        <v>NLSW76</v>
      </c>
      <c r="BS1751" s="263" t="str">
        <f t="shared" si="1151"/>
        <v>3f.NLD.pig(*).1998</v>
      </c>
      <c r="BT1751" s="264" t="str">
        <f t="shared" si="1152"/>
        <v/>
      </c>
      <c r="BU1751" s="264" t="str">
        <f t="shared" si="1153"/>
        <v>3f</v>
      </c>
      <c r="BV1751" s="264" t="str">
        <f t="shared" si="1154"/>
        <v/>
      </c>
      <c r="BW1751" s="264" t="str">
        <f t="shared" si="1155"/>
        <v/>
      </c>
      <c r="BX1751" s="264" t="str">
        <f t="shared" si="1156"/>
        <v/>
      </c>
      <c r="BY1751" s="265" t="str">
        <f t="shared" si="1157"/>
        <v/>
      </c>
      <c r="BZ1751" s="243"/>
      <c r="CA1751" s="207" t="s">
        <v>1234</v>
      </c>
      <c r="CB1751" s="200" t="str">
        <f t="shared" si="1158"/>
        <v>AF336008</v>
      </c>
      <c r="CC1751" s="200" t="str">
        <f t="shared" si="1159"/>
        <v>3f</v>
      </c>
      <c r="CD1751" s="200" t="str">
        <f t="shared" si="1160"/>
        <v>AF336008</v>
      </c>
      <c r="CE1751" s="200" t="str">
        <f t="shared" si="1161"/>
        <v/>
      </c>
      <c r="CF1751" s="243"/>
      <c r="CG1751" s="200" t="str">
        <f t="shared" si="1162"/>
        <v>AF336008</v>
      </c>
      <c r="CH1751" s="208" t="s">
        <v>360</v>
      </c>
      <c r="CI1751" s="208" t="s">
        <v>361</v>
      </c>
      <c r="CJ1751" s="208" t="s">
        <v>362</v>
      </c>
      <c r="CK1751" s="243"/>
      <c r="CL1751" s="209"/>
      <c r="CM1751" s="209"/>
      <c r="CN1751" s="209"/>
      <c r="CO1751" s="243"/>
      <c r="CP1751" s="243"/>
      <c r="CQ1751" s="200" t="str">
        <f t="shared" si="1165"/>
        <v>NLSW76</v>
      </c>
      <c r="CR1751" s="200" t="str">
        <f t="shared" si="1166"/>
        <v/>
      </c>
      <c r="CS1751" s="200" t="str">
        <f t="shared" si="1167"/>
        <v>Netherlands:</v>
      </c>
      <c r="CT1751" s="200" t="str">
        <f t="shared" si="1168"/>
        <v>1998</v>
      </c>
      <c r="CU1751" s="200" t="str">
        <f t="shared" si="1169"/>
        <v>stool pool</v>
      </c>
      <c r="CV1751" s="200">
        <f t="shared" si="1127"/>
        <v>3</v>
      </c>
      <c r="CW1751" s="266" t="str">
        <f t="shared" si="1164"/>
        <v>3f</v>
      </c>
      <c r="CX1751" s="200" t="str">
        <f t="shared" si="1163"/>
        <v>Hepatitis E virus strain NLSW76 , partial cds</v>
      </c>
    </row>
    <row r="1752" spans="1:102" ht="11.85" customHeight="1" x14ac:dyDescent="0.25">
      <c r="A1752" s="239" t="s">
        <v>1414</v>
      </c>
      <c r="B1752" s="174">
        <v>3</v>
      </c>
      <c r="C1752" s="272">
        <v>3</v>
      </c>
      <c r="D1752" s="176" t="s">
        <v>708</v>
      </c>
      <c r="E1752" s="177" t="s">
        <v>646</v>
      </c>
      <c r="F1752" s="375" t="s">
        <v>1233</v>
      </c>
      <c r="H1752" s="180" t="s">
        <v>786</v>
      </c>
      <c r="I1752" s="181" t="s">
        <v>787</v>
      </c>
      <c r="J1752" s="180" t="s">
        <v>788</v>
      </c>
      <c r="K1752" s="243"/>
      <c r="L1752" s="179"/>
      <c r="M1752" s="253" t="s">
        <v>353</v>
      </c>
      <c r="N1752" s="186" t="s">
        <v>1201</v>
      </c>
      <c r="O1752" s="188">
        <v>1998</v>
      </c>
      <c r="P1752" s="243"/>
      <c r="Q1752" s="243"/>
      <c r="S1752" s="180">
        <f t="shared" si="1128"/>
        <v>5994</v>
      </c>
      <c r="T1752" s="243"/>
      <c r="V1752" s="189" t="s">
        <v>708</v>
      </c>
      <c r="X1752" s="275"/>
      <c r="Y1752" s="272"/>
      <c r="Z1752" s="272"/>
      <c r="AA1752" s="272"/>
      <c r="AB1752" s="193" t="s">
        <v>708</v>
      </c>
      <c r="AE1752" s="272"/>
      <c r="AF1752" s="272"/>
      <c r="AG1752" s="272"/>
      <c r="AH1752" s="195" t="s">
        <v>436</v>
      </c>
      <c r="AI1752" s="192">
        <v>6239</v>
      </c>
      <c r="AJ1752" s="192">
        <v>6542</v>
      </c>
      <c r="AK1752" s="255">
        <f t="shared" si="1129"/>
        <v>304</v>
      </c>
      <c r="AL1752" s="256" t="b">
        <f t="shared" si="1130"/>
        <v>0</v>
      </c>
      <c r="AO1752" s="276"/>
      <c r="AP1752" s="258" t="b">
        <f>MATCH($F1752,$F$2:$F1752,0)=ROW($F1752)-1</f>
        <v>0</v>
      </c>
      <c r="AQ1752" s="174" t="s">
        <v>111</v>
      </c>
      <c r="AR1752" s="174" t="s">
        <v>111</v>
      </c>
      <c r="AS1752" s="174" t="s">
        <v>111</v>
      </c>
      <c r="AT1752" s="174" t="s">
        <v>111</v>
      </c>
      <c r="AU1752" s="174" t="s">
        <v>111</v>
      </c>
      <c r="AV1752" s="174" t="s">
        <v>111</v>
      </c>
      <c r="AW1752" s="180"/>
      <c r="AY1752" s="259" t="str">
        <f t="shared" si="1131"/>
        <v>AY032757</v>
      </c>
      <c r="AZ1752" s="260" t="str">
        <f t="shared" si="1132"/>
        <v>3f.NLD.pig(*)</v>
      </c>
      <c r="BA1752" s="260" t="str">
        <f t="shared" si="1133"/>
        <v>3f.NLD.pig(*).1998</v>
      </c>
      <c r="BB1752" s="200" t="str">
        <f t="shared" si="1134"/>
        <v>AY032757.NLSW76</v>
      </c>
      <c r="BC1752" s="201" t="str">
        <f t="shared" si="1135"/>
        <v>AY032757</v>
      </c>
      <c r="BD1752" s="201" t="str">
        <f t="shared" si="1136"/>
        <v>AY032757</v>
      </c>
      <c r="BE1752" s="200" t="str">
        <f t="shared" si="1137"/>
        <v>AY032757=</v>
      </c>
      <c r="BF1752" s="200" t="str">
        <f t="shared" si="1138"/>
        <v>AY032757=out</v>
      </c>
      <c r="BG1752" s="200" t="str">
        <f t="shared" si="1139"/>
        <v>AY032757=out</v>
      </c>
      <c r="BH1752" s="200" t="str">
        <f t="shared" si="1140"/>
        <v>AY032757=NLSW76</v>
      </c>
      <c r="BI1752" s="200" t="str">
        <f t="shared" si="1141"/>
        <v>AY032757=NLSW76. 3f.NLD.pig(*)</v>
      </c>
      <c r="BJ1752" s="200" t="str">
        <f t="shared" si="1142"/>
        <v>AY032757=NLSW76. 3f.NLD.pig(*).1998</v>
      </c>
      <c r="BK1752" s="200" t="str">
        <f t="shared" si="1143"/>
        <v>AY032757=NLSW76. 3f.NLD.pig(*)</v>
      </c>
      <c r="BL1752" s="200" t="str">
        <f t="shared" si="1144"/>
        <v>AY032757=3f.NLD.pig(*)</v>
      </c>
      <c r="BM1752" s="200" t="str">
        <f t="shared" si="1145"/>
        <v>AY032757=3f</v>
      </c>
      <c r="BN1752" s="200" t="str">
        <f t="shared" si="1146"/>
        <v>AY032757=3feg</v>
      </c>
      <c r="BO1752" s="200" t="str">
        <f t="shared" si="1147"/>
        <v>AY032757=3</v>
      </c>
      <c r="BP1752" s="200" t="str">
        <f t="shared" si="1148"/>
        <v>3f=</v>
      </c>
      <c r="BQ1752" s="261" t="str">
        <f t="shared" si="1149"/>
        <v>AY032757</v>
      </c>
      <c r="BR1752" s="262" t="str">
        <f t="shared" si="1150"/>
        <v>NLSW76</v>
      </c>
      <c r="BS1752" s="263" t="str">
        <f t="shared" si="1151"/>
        <v>3f.NLD.pig(*).1998</v>
      </c>
      <c r="BT1752" s="264" t="str">
        <f t="shared" si="1152"/>
        <v/>
      </c>
      <c r="BU1752" s="264" t="str">
        <f t="shared" si="1153"/>
        <v/>
      </c>
      <c r="BV1752" s="264" t="str">
        <f t="shared" si="1154"/>
        <v/>
      </c>
      <c r="BW1752" s="264" t="str">
        <f t="shared" si="1155"/>
        <v/>
      </c>
      <c r="BX1752" s="264" t="str">
        <f t="shared" si="1156"/>
        <v/>
      </c>
      <c r="BY1752" s="265" t="str">
        <f t="shared" si="1157"/>
        <v>3f</v>
      </c>
      <c r="BZ1752" s="243"/>
      <c r="CA1752" s="207" t="s">
        <v>1415</v>
      </c>
      <c r="CB1752" s="200" t="str">
        <f t="shared" si="1158"/>
        <v>AY032757</v>
      </c>
      <c r="CC1752" s="200" t="str">
        <f t="shared" si="1159"/>
        <v>3f</v>
      </c>
      <c r="CD1752" s="200" t="str">
        <f t="shared" si="1160"/>
        <v>AY032757</v>
      </c>
      <c r="CE1752" s="200" t="str">
        <f t="shared" si="1161"/>
        <v/>
      </c>
      <c r="CF1752" s="243"/>
      <c r="CG1752" s="200" t="str">
        <f t="shared" si="1162"/>
        <v>AY032757</v>
      </c>
      <c r="CH1752" s="208" t="s">
        <v>360</v>
      </c>
      <c r="CI1752" s="208" t="s">
        <v>361</v>
      </c>
      <c r="CJ1752" s="208" t="s">
        <v>362</v>
      </c>
      <c r="CK1752" s="243"/>
      <c r="CL1752" s="209"/>
      <c r="CM1752" s="209"/>
      <c r="CN1752" s="209"/>
      <c r="CO1752" s="243"/>
      <c r="CP1752" s="243"/>
      <c r="CQ1752" s="200" t="str">
        <f t="shared" si="1165"/>
        <v>NLSW76</v>
      </c>
      <c r="CR1752" s="200" t="str">
        <f t="shared" si="1166"/>
        <v/>
      </c>
      <c r="CS1752" s="200" t="str">
        <f t="shared" si="1167"/>
        <v>Netherlands:</v>
      </c>
      <c r="CT1752" s="200" t="str">
        <f t="shared" si="1168"/>
        <v>1998</v>
      </c>
      <c r="CU1752" s="200" t="str">
        <f t="shared" si="1169"/>
        <v>stool pool</v>
      </c>
      <c r="CV1752" s="200">
        <f t="shared" si="1127"/>
        <v>3</v>
      </c>
      <c r="CW1752" s="266" t="str">
        <f t="shared" si="1164"/>
        <v>3f</v>
      </c>
      <c r="CX1752" s="200" t="str">
        <f t="shared" si="1163"/>
        <v>Hepatitis E virus strain NLSW76 , partial cds</v>
      </c>
    </row>
    <row r="1753" spans="1:102" ht="11.85" customHeight="1" x14ac:dyDescent="0.25">
      <c r="A1753" s="239" t="s">
        <v>1235</v>
      </c>
      <c r="B1753" s="174">
        <v>3</v>
      </c>
      <c r="C1753" s="272">
        <v>3</v>
      </c>
      <c r="D1753" s="176" t="s">
        <v>708</v>
      </c>
      <c r="E1753" s="177" t="s">
        <v>646</v>
      </c>
      <c r="F1753" s="375" t="s">
        <v>1236</v>
      </c>
      <c r="H1753" s="180" t="s">
        <v>786</v>
      </c>
      <c r="I1753" s="181" t="s">
        <v>787</v>
      </c>
      <c r="J1753" s="180" t="s">
        <v>788</v>
      </c>
      <c r="K1753" s="243"/>
      <c r="L1753" s="179"/>
      <c r="M1753" s="253" t="s">
        <v>353</v>
      </c>
      <c r="N1753" s="186" t="s">
        <v>1201</v>
      </c>
      <c r="O1753" s="188">
        <v>1998</v>
      </c>
      <c r="P1753" s="243"/>
      <c r="Q1753" s="243"/>
      <c r="S1753" s="180">
        <f t="shared" si="1128"/>
        <v>125</v>
      </c>
      <c r="T1753" s="243"/>
      <c r="V1753" s="189" t="s">
        <v>708</v>
      </c>
      <c r="X1753" s="191" t="s">
        <v>708</v>
      </c>
      <c r="Y1753" s="288"/>
      <c r="Z1753" s="272"/>
      <c r="AA1753" s="272"/>
      <c r="AD1753" s="191" t="s">
        <v>355</v>
      </c>
      <c r="AE1753" s="272"/>
      <c r="AF1753" s="272"/>
      <c r="AG1753" s="272"/>
      <c r="AI1753" s="192">
        <v>134</v>
      </c>
      <c r="AJ1753" s="192">
        <v>375</v>
      </c>
      <c r="AK1753" s="255">
        <f t="shared" si="1129"/>
        <v>242</v>
      </c>
      <c r="AL1753" s="256" t="b">
        <f t="shared" si="1130"/>
        <v>0</v>
      </c>
      <c r="AO1753" s="276"/>
      <c r="AP1753" s="258" t="b">
        <f>MATCH($F1753,$F$2:$F1753,0)=ROW($F1753)-1</f>
        <v>1</v>
      </c>
      <c r="AQ1753" s="174" t="s">
        <v>416</v>
      </c>
      <c r="AR1753" s="174" t="s">
        <v>416</v>
      </c>
      <c r="AW1753" s="272"/>
      <c r="AY1753" s="259" t="str">
        <f t="shared" si="1131"/>
        <v>AF336009</v>
      </c>
      <c r="AZ1753" s="260" t="str">
        <f t="shared" si="1132"/>
        <v>3f.NLD.pig(*)</v>
      </c>
      <c r="BA1753" s="260" t="str">
        <f t="shared" si="1133"/>
        <v>3f.NLD.pig(*).1998</v>
      </c>
      <c r="BB1753" s="200" t="str">
        <f t="shared" si="1134"/>
        <v>AF336009.NLSW82</v>
      </c>
      <c r="BC1753" s="201" t="str">
        <f t="shared" si="1135"/>
        <v>AF336009</v>
      </c>
      <c r="BD1753" s="201" t="str">
        <f t="shared" si="1136"/>
        <v>AF336009</v>
      </c>
      <c r="BE1753" s="200" t="str">
        <f t="shared" si="1137"/>
        <v>AF336009=</v>
      </c>
      <c r="BF1753" s="200" t="str">
        <f t="shared" si="1138"/>
        <v>AF336009=out</v>
      </c>
      <c r="BG1753" s="200" t="str">
        <f t="shared" si="1139"/>
        <v>AF336009=out</v>
      </c>
      <c r="BH1753" s="200" t="str">
        <f t="shared" si="1140"/>
        <v>AF336009=NLSW82</v>
      </c>
      <c r="BI1753" s="200" t="str">
        <f t="shared" si="1141"/>
        <v>AF336009=NLSW82. 3f.NLD.pig(*)</v>
      </c>
      <c r="BJ1753" s="200" t="str">
        <f t="shared" si="1142"/>
        <v>AF336009=NLSW82. 3f.NLD.pig(*).1998</v>
      </c>
      <c r="BK1753" s="200" t="str">
        <f t="shared" si="1143"/>
        <v>AF336009=NLSW82. 3f.NLD.pig(*)</v>
      </c>
      <c r="BL1753" s="200" t="str">
        <f t="shared" si="1144"/>
        <v>AF336009=3f.NLD.pig(*)</v>
      </c>
      <c r="BM1753" s="200" t="str">
        <f t="shared" si="1145"/>
        <v>AF336009=3f</v>
      </c>
      <c r="BN1753" s="200" t="str">
        <f t="shared" si="1146"/>
        <v>AF336009=3feg</v>
      </c>
      <c r="BO1753" s="200" t="str">
        <f t="shared" si="1147"/>
        <v>AF336009=3</v>
      </c>
      <c r="BP1753" s="200" t="str">
        <f t="shared" si="1148"/>
        <v>3f=</v>
      </c>
      <c r="BQ1753" s="261" t="str">
        <f t="shared" si="1149"/>
        <v>AF336009</v>
      </c>
      <c r="BR1753" s="262" t="str">
        <f t="shared" si="1150"/>
        <v>NLSW82</v>
      </c>
      <c r="BS1753" s="263" t="str">
        <f t="shared" si="1151"/>
        <v>3f.NLD.pig(*).1998</v>
      </c>
      <c r="BT1753" s="264" t="str">
        <f t="shared" si="1152"/>
        <v/>
      </c>
      <c r="BU1753" s="264" t="str">
        <f t="shared" si="1153"/>
        <v>3f</v>
      </c>
      <c r="BV1753" s="264" t="str">
        <f t="shared" si="1154"/>
        <v/>
      </c>
      <c r="BW1753" s="264" t="str">
        <f t="shared" si="1155"/>
        <v/>
      </c>
      <c r="BX1753" s="264" t="str">
        <f t="shared" si="1156"/>
        <v/>
      </c>
      <c r="BY1753" s="265" t="str">
        <f t="shared" si="1157"/>
        <v/>
      </c>
      <c r="BZ1753" s="243"/>
      <c r="CA1753" s="207" t="s">
        <v>1237</v>
      </c>
      <c r="CB1753" s="200" t="str">
        <f t="shared" si="1158"/>
        <v>AF336009</v>
      </c>
      <c r="CC1753" s="200" t="str">
        <f t="shared" si="1159"/>
        <v>3f</v>
      </c>
      <c r="CD1753" s="200" t="str">
        <f t="shared" si="1160"/>
        <v>AF336009</v>
      </c>
      <c r="CE1753" s="200" t="str">
        <f t="shared" si="1161"/>
        <v/>
      </c>
      <c r="CF1753" s="243"/>
      <c r="CG1753" s="200" t="str">
        <f t="shared" si="1162"/>
        <v>AF336009</v>
      </c>
      <c r="CH1753" s="208" t="s">
        <v>360</v>
      </c>
      <c r="CI1753" s="208" t="s">
        <v>361</v>
      </c>
      <c r="CJ1753" s="208" t="s">
        <v>362</v>
      </c>
      <c r="CK1753" s="243"/>
      <c r="CL1753" s="209"/>
      <c r="CM1753" s="209"/>
      <c r="CN1753" s="209"/>
      <c r="CO1753" s="243"/>
      <c r="CP1753" s="243"/>
      <c r="CQ1753" s="200" t="str">
        <f t="shared" si="1165"/>
        <v>NLSW82</v>
      </c>
      <c r="CR1753" s="200" t="str">
        <f t="shared" si="1166"/>
        <v/>
      </c>
      <c r="CS1753" s="200" t="str">
        <f t="shared" si="1167"/>
        <v>Netherlands:</v>
      </c>
      <c r="CT1753" s="200" t="str">
        <f t="shared" si="1168"/>
        <v>1998</v>
      </c>
      <c r="CU1753" s="200" t="str">
        <f t="shared" si="1169"/>
        <v>stool pool</v>
      </c>
      <c r="CV1753" s="200">
        <f t="shared" si="1127"/>
        <v>3</v>
      </c>
      <c r="CW1753" s="266" t="str">
        <f t="shared" si="1164"/>
        <v>3f</v>
      </c>
      <c r="CX1753" s="200" t="str">
        <f t="shared" si="1163"/>
        <v>Hepatitis E virus strain NLSW82 , partial cds</v>
      </c>
    </row>
    <row r="1754" spans="1:102" ht="11.85" customHeight="1" x14ac:dyDescent="0.25">
      <c r="A1754" s="239" t="s">
        <v>1238</v>
      </c>
      <c r="B1754" s="174">
        <v>3</v>
      </c>
      <c r="C1754" s="272">
        <v>3</v>
      </c>
      <c r="D1754" s="176" t="s">
        <v>708</v>
      </c>
      <c r="E1754" s="177" t="s">
        <v>646</v>
      </c>
      <c r="F1754" s="375" t="s">
        <v>1239</v>
      </c>
      <c r="H1754" s="180" t="s">
        <v>786</v>
      </c>
      <c r="I1754" s="181" t="s">
        <v>787</v>
      </c>
      <c r="J1754" s="180" t="s">
        <v>788</v>
      </c>
      <c r="K1754" s="243"/>
      <c r="L1754" s="179"/>
      <c r="M1754" s="253" t="s">
        <v>353</v>
      </c>
      <c r="N1754" s="186" t="s">
        <v>1201</v>
      </c>
      <c r="O1754" s="188">
        <v>1998</v>
      </c>
      <c r="P1754" s="243"/>
      <c r="Q1754" s="243"/>
      <c r="S1754" s="180">
        <f t="shared" si="1128"/>
        <v>125</v>
      </c>
      <c r="T1754" s="243"/>
      <c r="V1754" s="189" t="s">
        <v>708</v>
      </c>
      <c r="X1754" s="275" t="s">
        <v>708</v>
      </c>
      <c r="Y1754" s="272"/>
      <c r="Z1754" s="272"/>
      <c r="AA1754" s="272"/>
      <c r="AD1754" s="191" t="s">
        <v>355</v>
      </c>
      <c r="AE1754" s="272"/>
      <c r="AF1754" s="272"/>
      <c r="AG1754" s="272"/>
      <c r="AI1754" s="192">
        <v>134</v>
      </c>
      <c r="AJ1754" s="192">
        <v>375</v>
      </c>
      <c r="AK1754" s="255">
        <f t="shared" si="1129"/>
        <v>242</v>
      </c>
      <c r="AL1754" s="256" t="b">
        <f t="shared" si="1130"/>
        <v>0</v>
      </c>
      <c r="AO1754" s="276"/>
      <c r="AP1754" s="258" t="b">
        <f>MATCH($F1754,$F$2:$F1754,0)=ROW($F1754)-1</f>
        <v>1</v>
      </c>
      <c r="AQ1754" s="174" t="s">
        <v>416</v>
      </c>
      <c r="AR1754" s="174" t="s">
        <v>416</v>
      </c>
      <c r="AW1754" s="243"/>
      <c r="AY1754" s="259" t="str">
        <f t="shared" si="1131"/>
        <v>AF336010</v>
      </c>
      <c r="AZ1754" s="260" t="str">
        <f t="shared" si="1132"/>
        <v>3f.NLD.pig(*)</v>
      </c>
      <c r="BA1754" s="260" t="str">
        <f t="shared" si="1133"/>
        <v>3f.NLD.pig(*).1998</v>
      </c>
      <c r="BB1754" s="200" t="str">
        <f t="shared" si="1134"/>
        <v>AF336010.NLSW85</v>
      </c>
      <c r="BC1754" s="201" t="str">
        <f t="shared" si="1135"/>
        <v>AF336010</v>
      </c>
      <c r="BD1754" s="201" t="str">
        <f t="shared" si="1136"/>
        <v>AF336010</v>
      </c>
      <c r="BE1754" s="200" t="str">
        <f t="shared" si="1137"/>
        <v>AF336010=</v>
      </c>
      <c r="BF1754" s="200" t="str">
        <f t="shared" si="1138"/>
        <v>AF336010=out</v>
      </c>
      <c r="BG1754" s="200" t="str">
        <f t="shared" si="1139"/>
        <v>AF336010=out</v>
      </c>
      <c r="BH1754" s="200" t="str">
        <f t="shared" si="1140"/>
        <v>AF336010=NLSW85</v>
      </c>
      <c r="BI1754" s="200" t="str">
        <f t="shared" si="1141"/>
        <v>AF336010=NLSW85. 3f.NLD.pig(*)</v>
      </c>
      <c r="BJ1754" s="200" t="str">
        <f t="shared" si="1142"/>
        <v>AF336010=NLSW85. 3f.NLD.pig(*).1998</v>
      </c>
      <c r="BK1754" s="200" t="str">
        <f t="shared" si="1143"/>
        <v>AF336010=NLSW85. 3f.NLD.pig(*)</v>
      </c>
      <c r="BL1754" s="200" t="str">
        <f t="shared" si="1144"/>
        <v>AF336010=3f.NLD.pig(*)</v>
      </c>
      <c r="BM1754" s="200" t="str">
        <f t="shared" si="1145"/>
        <v>AF336010=3f</v>
      </c>
      <c r="BN1754" s="200" t="str">
        <f t="shared" si="1146"/>
        <v>AF336010=3feg</v>
      </c>
      <c r="BO1754" s="200" t="str">
        <f t="shared" si="1147"/>
        <v>AF336010=3</v>
      </c>
      <c r="BP1754" s="200" t="str">
        <f t="shared" si="1148"/>
        <v>3f=</v>
      </c>
      <c r="BQ1754" s="261" t="str">
        <f t="shared" si="1149"/>
        <v>AF336010</v>
      </c>
      <c r="BR1754" s="262" t="str">
        <f t="shared" si="1150"/>
        <v>NLSW85</v>
      </c>
      <c r="BS1754" s="263" t="str">
        <f t="shared" si="1151"/>
        <v>3f.NLD.pig(*).1998</v>
      </c>
      <c r="BT1754" s="264" t="str">
        <f t="shared" si="1152"/>
        <v/>
      </c>
      <c r="BU1754" s="264" t="str">
        <f t="shared" si="1153"/>
        <v>3f</v>
      </c>
      <c r="BV1754" s="264" t="str">
        <f t="shared" si="1154"/>
        <v/>
      </c>
      <c r="BW1754" s="264" t="str">
        <f t="shared" si="1155"/>
        <v/>
      </c>
      <c r="BX1754" s="264" t="str">
        <f t="shared" si="1156"/>
        <v/>
      </c>
      <c r="BY1754" s="265" t="str">
        <f t="shared" si="1157"/>
        <v/>
      </c>
      <c r="BZ1754" s="243"/>
      <c r="CA1754" s="207" t="s">
        <v>1240</v>
      </c>
      <c r="CB1754" s="200" t="str">
        <f t="shared" si="1158"/>
        <v>AF336010</v>
      </c>
      <c r="CC1754" s="200" t="str">
        <f t="shared" si="1159"/>
        <v>3f</v>
      </c>
      <c r="CD1754" s="200" t="str">
        <f t="shared" si="1160"/>
        <v>AF336010</v>
      </c>
      <c r="CE1754" s="200" t="str">
        <f t="shared" si="1161"/>
        <v/>
      </c>
      <c r="CF1754" s="243"/>
      <c r="CG1754" s="200" t="str">
        <f t="shared" si="1162"/>
        <v>AF336010</v>
      </c>
      <c r="CH1754" s="208" t="s">
        <v>360</v>
      </c>
      <c r="CI1754" s="208" t="s">
        <v>361</v>
      </c>
      <c r="CJ1754" s="208" t="s">
        <v>362</v>
      </c>
      <c r="CK1754" s="243"/>
      <c r="CL1754" s="209"/>
      <c r="CM1754" s="209"/>
      <c r="CN1754" s="209"/>
      <c r="CO1754" s="243"/>
      <c r="CP1754" s="243"/>
      <c r="CQ1754" s="200" t="str">
        <f t="shared" si="1165"/>
        <v>NLSW85</v>
      </c>
      <c r="CR1754" s="200" t="str">
        <f t="shared" si="1166"/>
        <v/>
      </c>
      <c r="CS1754" s="200" t="str">
        <f t="shared" si="1167"/>
        <v>Netherlands:</v>
      </c>
      <c r="CT1754" s="200" t="str">
        <f t="shared" si="1168"/>
        <v>1998</v>
      </c>
      <c r="CU1754" s="200" t="str">
        <f t="shared" si="1169"/>
        <v>stool pool</v>
      </c>
      <c r="CV1754" s="200">
        <f t="shared" si="1127"/>
        <v>3</v>
      </c>
      <c r="CW1754" s="266" t="str">
        <f t="shared" si="1164"/>
        <v>3f</v>
      </c>
      <c r="CX1754" s="200" t="str">
        <f t="shared" si="1163"/>
        <v>Hepatitis E virus strain NLSW85 , partial cds</v>
      </c>
    </row>
    <row r="1755" spans="1:102" ht="11.85" customHeight="1" x14ac:dyDescent="0.25">
      <c r="A1755" s="239" t="s">
        <v>1241</v>
      </c>
      <c r="B1755" s="174">
        <v>3</v>
      </c>
      <c r="C1755" s="272">
        <v>3</v>
      </c>
      <c r="D1755" s="176" t="s">
        <v>708</v>
      </c>
      <c r="E1755" s="177" t="s">
        <v>646</v>
      </c>
      <c r="F1755" s="375" t="s">
        <v>1242</v>
      </c>
      <c r="H1755" s="180" t="s">
        <v>786</v>
      </c>
      <c r="I1755" s="181" t="s">
        <v>787</v>
      </c>
      <c r="J1755" s="180" t="s">
        <v>788</v>
      </c>
      <c r="K1755" s="243"/>
      <c r="L1755" s="179"/>
      <c r="M1755" s="253" t="s">
        <v>353</v>
      </c>
      <c r="N1755" s="186" t="s">
        <v>1201</v>
      </c>
      <c r="O1755" s="188">
        <v>1998</v>
      </c>
      <c r="P1755" s="243"/>
      <c r="Q1755" s="243"/>
      <c r="S1755" s="180">
        <f t="shared" si="1128"/>
        <v>125</v>
      </c>
      <c r="T1755" s="243"/>
      <c r="V1755" s="189" t="s">
        <v>708</v>
      </c>
      <c r="X1755" s="275" t="s">
        <v>708</v>
      </c>
      <c r="Y1755" s="272"/>
      <c r="Z1755" s="272"/>
      <c r="AA1755" s="272"/>
      <c r="AB1755" s="290"/>
      <c r="AD1755" s="191" t="s">
        <v>355</v>
      </c>
      <c r="AE1755" s="272"/>
      <c r="AF1755" s="272"/>
      <c r="AG1755" s="272"/>
      <c r="AI1755" s="192">
        <v>134</v>
      </c>
      <c r="AJ1755" s="288">
        <v>375</v>
      </c>
      <c r="AK1755" s="255">
        <f t="shared" si="1129"/>
        <v>242</v>
      </c>
      <c r="AL1755" s="256" t="b">
        <f t="shared" si="1130"/>
        <v>0</v>
      </c>
      <c r="AO1755" s="276"/>
      <c r="AP1755" s="258" t="b">
        <f>MATCH($F1755,$F$2:$F1755,0)=ROW($F1755)-1</f>
        <v>1</v>
      </c>
      <c r="AQ1755" s="174" t="s">
        <v>416</v>
      </c>
      <c r="AR1755" s="174" t="s">
        <v>416</v>
      </c>
      <c r="AW1755" s="272"/>
      <c r="AY1755" s="259" t="str">
        <f t="shared" si="1131"/>
        <v>AF336011</v>
      </c>
      <c r="AZ1755" s="260" t="str">
        <f t="shared" si="1132"/>
        <v>3f.NLD.pig(*)</v>
      </c>
      <c r="BA1755" s="260" t="str">
        <f t="shared" si="1133"/>
        <v>3f.NLD.pig(*).1998</v>
      </c>
      <c r="BB1755" s="200" t="str">
        <f t="shared" si="1134"/>
        <v>AF336011.NLSW91</v>
      </c>
      <c r="BC1755" s="201" t="str">
        <f t="shared" si="1135"/>
        <v>AF336011</v>
      </c>
      <c r="BD1755" s="201" t="str">
        <f t="shared" si="1136"/>
        <v>AF336011</v>
      </c>
      <c r="BE1755" s="200" t="str">
        <f t="shared" si="1137"/>
        <v>AF336011=</v>
      </c>
      <c r="BF1755" s="200" t="str">
        <f t="shared" si="1138"/>
        <v>AF336011=out</v>
      </c>
      <c r="BG1755" s="200" t="str">
        <f t="shared" si="1139"/>
        <v>AF336011=out</v>
      </c>
      <c r="BH1755" s="200" t="str">
        <f t="shared" si="1140"/>
        <v>AF336011=NLSW91</v>
      </c>
      <c r="BI1755" s="200" t="str">
        <f t="shared" si="1141"/>
        <v>AF336011=NLSW91. 3f.NLD.pig(*)</v>
      </c>
      <c r="BJ1755" s="200" t="str">
        <f t="shared" si="1142"/>
        <v>AF336011=NLSW91. 3f.NLD.pig(*).1998</v>
      </c>
      <c r="BK1755" s="200" t="str">
        <f t="shared" si="1143"/>
        <v>AF336011=NLSW91. 3f.NLD.pig(*)</v>
      </c>
      <c r="BL1755" s="200" t="str">
        <f t="shared" si="1144"/>
        <v>AF336011=3f.NLD.pig(*)</v>
      </c>
      <c r="BM1755" s="200" t="str">
        <f t="shared" si="1145"/>
        <v>AF336011=3f</v>
      </c>
      <c r="BN1755" s="200" t="str">
        <f t="shared" si="1146"/>
        <v>AF336011=3feg</v>
      </c>
      <c r="BO1755" s="200" t="str">
        <f t="shared" si="1147"/>
        <v>AF336011=3</v>
      </c>
      <c r="BP1755" s="200" t="str">
        <f t="shared" si="1148"/>
        <v>3f=</v>
      </c>
      <c r="BQ1755" s="261" t="str">
        <f t="shared" si="1149"/>
        <v>AF336011</v>
      </c>
      <c r="BR1755" s="262" t="str">
        <f t="shared" si="1150"/>
        <v>NLSW91</v>
      </c>
      <c r="BS1755" s="263" t="str">
        <f t="shared" si="1151"/>
        <v>3f.NLD.pig(*).1998</v>
      </c>
      <c r="BT1755" s="264" t="str">
        <f t="shared" si="1152"/>
        <v/>
      </c>
      <c r="BU1755" s="264" t="str">
        <f t="shared" si="1153"/>
        <v>3f</v>
      </c>
      <c r="BV1755" s="264" t="str">
        <f t="shared" si="1154"/>
        <v/>
      </c>
      <c r="BW1755" s="264" t="str">
        <f t="shared" si="1155"/>
        <v/>
      </c>
      <c r="BX1755" s="264" t="str">
        <f t="shared" si="1156"/>
        <v/>
      </c>
      <c r="BY1755" s="265" t="str">
        <f t="shared" si="1157"/>
        <v/>
      </c>
      <c r="BZ1755" s="243"/>
      <c r="CA1755" s="207" t="s">
        <v>1243</v>
      </c>
      <c r="CB1755" s="200" t="str">
        <f t="shared" si="1158"/>
        <v>AF336011</v>
      </c>
      <c r="CC1755" s="200" t="str">
        <f t="shared" si="1159"/>
        <v>3f</v>
      </c>
      <c r="CD1755" s="200" t="str">
        <f t="shared" si="1160"/>
        <v>AF336011</v>
      </c>
      <c r="CE1755" s="200" t="str">
        <f t="shared" si="1161"/>
        <v/>
      </c>
      <c r="CF1755" s="243"/>
      <c r="CG1755" s="200" t="str">
        <f t="shared" si="1162"/>
        <v>AF336011</v>
      </c>
      <c r="CH1755" s="208" t="s">
        <v>360</v>
      </c>
      <c r="CI1755" s="208" t="s">
        <v>361</v>
      </c>
      <c r="CJ1755" s="208" t="s">
        <v>362</v>
      </c>
      <c r="CK1755" s="243"/>
      <c r="CL1755" s="209"/>
      <c r="CM1755" s="209"/>
      <c r="CN1755" s="209"/>
      <c r="CO1755" s="243"/>
      <c r="CP1755" s="243"/>
      <c r="CQ1755" s="200" t="str">
        <f t="shared" si="1165"/>
        <v>NLSW91</v>
      </c>
      <c r="CR1755" s="200" t="str">
        <f t="shared" si="1166"/>
        <v/>
      </c>
      <c r="CS1755" s="200" t="str">
        <f t="shared" si="1167"/>
        <v>Netherlands:</v>
      </c>
      <c r="CT1755" s="200" t="str">
        <f t="shared" si="1168"/>
        <v>1998</v>
      </c>
      <c r="CU1755" s="200" t="str">
        <f t="shared" si="1169"/>
        <v>stool pool</v>
      </c>
      <c r="CV1755" s="200">
        <f t="shared" si="1127"/>
        <v>3</v>
      </c>
      <c r="CW1755" s="266" t="str">
        <f t="shared" si="1164"/>
        <v>3f</v>
      </c>
      <c r="CX1755" s="200" t="str">
        <f t="shared" si="1163"/>
        <v>Hepatitis E virus strain NLSW91 , partial cds</v>
      </c>
    </row>
    <row r="1756" spans="1:102" ht="11.85" customHeight="1" x14ac:dyDescent="0.25">
      <c r="A1756" s="239" t="s">
        <v>1418</v>
      </c>
      <c r="B1756" s="174">
        <v>3</v>
      </c>
      <c r="C1756" s="272">
        <v>3</v>
      </c>
      <c r="D1756" s="176" t="s">
        <v>708</v>
      </c>
      <c r="E1756" s="177" t="s">
        <v>646</v>
      </c>
      <c r="F1756" s="375" t="s">
        <v>1242</v>
      </c>
      <c r="H1756" s="180" t="s">
        <v>786</v>
      </c>
      <c r="I1756" s="181" t="s">
        <v>787</v>
      </c>
      <c r="J1756" s="180" t="s">
        <v>788</v>
      </c>
      <c r="K1756" s="243"/>
      <c r="L1756" s="179"/>
      <c r="M1756" s="253" t="s">
        <v>353</v>
      </c>
      <c r="N1756" s="186" t="s">
        <v>1201</v>
      </c>
      <c r="O1756" s="188">
        <v>1998</v>
      </c>
      <c r="P1756" s="243"/>
      <c r="Q1756" s="243"/>
      <c r="S1756" s="180">
        <f t="shared" si="1128"/>
        <v>5994</v>
      </c>
      <c r="T1756" s="243"/>
      <c r="V1756" s="189" t="s">
        <v>708</v>
      </c>
      <c r="X1756" s="275"/>
      <c r="Y1756" s="272"/>
      <c r="Z1756" s="272"/>
      <c r="AA1756" s="272"/>
      <c r="AB1756" s="193" t="s">
        <v>708</v>
      </c>
      <c r="AE1756" s="272"/>
      <c r="AF1756" s="272"/>
      <c r="AG1756" s="272"/>
      <c r="AH1756" s="195" t="s">
        <v>436</v>
      </c>
      <c r="AI1756" s="192">
        <v>6239</v>
      </c>
      <c r="AJ1756" s="192">
        <v>6542</v>
      </c>
      <c r="AK1756" s="255">
        <f t="shared" si="1129"/>
        <v>304</v>
      </c>
      <c r="AL1756" s="256" t="b">
        <f t="shared" si="1130"/>
        <v>0</v>
      </c>
      <c r="AO1756" s="276"/>
      <c r="AP1756" s="258" t="b">
        <f>MATCH($F1756,$F$2:$F1756,0)=ROW($F1756)-1</f>
        <v>0</v>
      </c>
      <c r="AQ1756" s="174" t="s">
        <v>111</v>
      </c>
      <c r="AR1756" s="174" t="s">
        <v>111</v>
      </c>
      <c r="AS1756" s="174" t="s">
        <v>111</v>
      </c>
      <c r="AT1756" s="174" t="s">
        <v>111</v>
      </c>
      <c r="AU1756" s="174" t="s">
        <v>111</v>
      </c>
      <c r="AV1756" s="174" t="s">
        <v>111</v>
      </c>
      <c r="AW1756" s="180"/>
      <c r="AY1756" s="259" t="str">
        <f t="shared" si="1131"/>
        <v>AY032759</v>
      </c>
      <c r="AZ1756" s="260" t="str">
        <f t="shared" si="1132"/>
        <v>3f.NLD.pig(*)</v>
      </c>
      <c r="BA1756" s="260" t="str">
        <f t="shared" si="1133"/>
        <v>3f.NLD.pig(*).1998</v>
      </c>
      <c r="BB1756" s="200" t="str">
        <f t="shared" si="1134"/>
        <v>AY032759.NLSW91</v>
      </c>
      <c r="BC1756" s="201" t="str">
        <f t="shared" si="1135"/>
        <v>AY032759</v>
      </c>
      <c r="BD1756" s="201" t="str">
        <f t="shared" si="1136"/>
        <v>AY032759</v>
      </c>
      <c r="BE1756" s="200" t="str">
        <f t="shared" si="1137"/>
        <v>AY032759=</v>
      </c>
      <c r="BF1756" s="200" t="str">
        <f t="shared" si="1138"/>
        <v>AY032759=out</v>
      </c>
      <c r="BG1756" s="200" t="str">
        <f t="shared" si="1139"/>
        <v>AY032759=out</v>
      </c>
      <c r="BH1756" s="200" t="str">
        <f t="shared" si="1140"/>
        <v>AY032759=NLSW91</v>
      </c>
      <c r="BI1756" s="200" t="str">
        <f t="shared" si="1141"/>
        <v>AY032759=NLSW91. 3f.NLD.pig(*)</v>
      </c>
      <c r="BJ1756" s="200" t="str">
        <f t="shared" si="1142"/>
        <v>AY032759=NLSW91. 3f.NLD.pig(*).1998</v>
      </c>
      <c r="BK1756" s="200" t="str">
        <f t="shared" si="1143"/>
        <v>AY032759=NLSW91. 3f.NLD.pig(*)</v>
      </c>
      <c r="BL1756" s="200" t="str">
        <f t="shared" si="1144"/>
        <v>AY032759=3f.NLD.pig(*)</v>
      </c>
      <c r="BM1756" s="200" t="str">
        <f t="shared" si="1145"/>
        <v>AY032759=3f</v>
      </c>
      <c r="BN1756" s="200" t="str">
        <f t="shared" si="1146"/>
        <v>AY032759=3feg</v>
      </c>
      <c r="BO1756" s="200" t="str">
        <f t="shared" si="1147"/>
        <v>AY032759=3</v>
      </c>
      <c r="BP1756" s="200" t="str">
        <f t="shared" si="1148"/>
        <v>3f=</v>
      </c>
      <c r="BQ1756" s="261" t="str">
        <f t="shared" si="1149"/>
        <v>AY032759</v>
      </c>
      <c r="BR1756" s="262" t="str">
        <f t="shared" si="1150"/>
        <v>NLSW91</v>
      </c>
      <c r="BS1756" s="263" t="str">
        <f t="shared" si="1151"/>
        <v>3f.NLD.pig(*).1998</v>
      </c>
      <c r="BT1756" s="264" t="str">
        <f t="shared" si="1152"/>
        <v/>
      </c>
      <c r="BU1756" s="264" t="str">
        <f t="shared" si="1153"/>
        <v/>
      </c>
      <c r="BV1756" s="264" t="str">
        <f t="shared" si="1154"/>
        <v/>
      </c>
      <c r="BW1756" s="264" t="str">
        <f t="shared" si="1155"/>
        <v/>
      </c>
      <c r="BX1756" s="264" t="str">
        <f t="shared" si="1156"/>
        <v/>
      </c>
      <c r="BY1756" s="265" t="str">
        <f t="shared" si="1157"/>
        <v>3f</v>
      </c>
      <c r="BZ1756" s="243"/>
      <c r="CA1756" s="207" t="s">
        <v>1419</v>
      </c>
      <c r="CB1756" s="200" t="str">
        <f t="shared" si="1158"/>
        <v>AY032759</v>
      </c>
      <c r="CC1756" s="200" t="str">
        <f t="shared" si="1159"/>
        <v>3f</v>
      </c>
      <c r="CD1756" s="200" t="str">
        <f t="shared" si="1160"/>
        <v>AY032759</v>
      </c>
      <c r="CE1756" s="200" t="str">
        <f t="shared" si="1161"/>
        <v/>
      </c>
      <c r="CF1756" s="243"/>
      <c r="CG1756" s="200" t="str">
        <f t="shared" si="1162"/>
        <v>AY032759</v>
      </c>
      <c r="CH1756" s="208" t="s">
        <v>360</v>
      </c>
      <c r="CI1756" s="208" t="s">
        <v>361</v>
      </c>
      <c r="CJ1756" s="208" t="s">
        <v>362</v>
      </c>
      <c r="CK1756" s="243"/>
      <c r="CL1756" s="209"/>
      <c r="CM1756" s="209"/>
      <c r="CN1756" s="209"/>
      <c r="CO1756" s="243"/>
      <c r="CP1756" s="243"/>
      <c r="CQ1756" s="200" t="str">
        <f t="shared" si="1165"/>
        <v>NLSW91</v>
      </c>
      <c r="CR1756" s="200" t="str">
        <f t="shared" si="1166"/>
        <v/>
      </c>
      <c r="CS1756" s="200" t="str">
        <f t="shared" si="1167"/>
        <v>Netherlands:</v>
      </c>
      <c r="CT1756" s="200" t="str">
        <f t="shared" si="1168"/>
        <v>1998</v>
      </c>
      <c r="CU1756" s="200" t="str">
        <f t="shared" si="1169"/>
        <v>stool pool</v>
      </c>
      <c r="CV1756" s="200">
        <f t="shared" si="1127"/>
        <v>3</v>
      </c>
      <c r="CW1756" s="266" t="str">
        <f t="shared" si="1164"/>
        <v>3f</v>
      </c>
      <c r="CX1756" s="200" t="str">
        <f t="shared" si="1163"/>
        <v>Hepatitis E virus strain NLSW91 , partial cds</v>
      </c>
    </row>
    <row r="1757" spans="1:102" ht="11.85" customHeight="1" x14ac:dyDescent="0.25">
      <c r="A1757" s="239" t="s">
        <v>1710</v>
      </c>
      <c r="B1757" s="174">
        <v>3</v>
      </c>
      <c r="C1757" s="272">
        <v>3</v>
      </c>
      <c r="D1757" s="176" t="s">
        <v>708</v>
      </c>
      <c r="E1757" s="177" t="s">
        <v>646</v>
      </c>
      <c r="F1757" s="267" t="s">
        <v>1711</v>
      </c>
      <c r="H1757" s="180" t="s">
        <v>786</v>
      </c>
      <c r="I1757" s="181" t="s">
        <v>787</v>
      </c>
      <c r="J1757" s="180" t="s">
        <v>788</v>
      </c>
      <c r="K1757" s="243"/>
      <c r="L1757" s="179"/>
      <c r="M1757" s="253" t="s">
        <v>353</v>
      </c>
      <c r="N1757" s="270"/>
      <c r="O1757" s="188"/>
      <c r="P1757" s="243"/>
      <c r="Q1757" s="243"/>
      <c r="S1757" s="180">
        <f t="shared" si="1128"/>
        <v>6322</v>
      </c>
      <c r="T1757" s="243"/>
      <c r="U1757" s="250"/>
      <c r="V1757" s="274"/>
      <c r="X1757" s="275"/>
      <c r="Y1757" s="288"/>
      <c r="Z1757" s="288"/>
      <c r="AA1757" s="288"/>
      <c r="AB1757" s="252" t="s">
        <v>668</v>
      </c>
      <c r="AE1757" s="288"/>
      <c r="AF1757" s="288"/>
      <c r="AG1757" s="288"/>
      <c r="AH1757" s="337" t="s">
        <v>789</v>
      </c>
      <c r="AI1757" s="192">
        <v>6567</v>
      </c>
      <c r="AJ1757" s="288">
        <v>6714</v>
      </c>
      <c r="AK1757" s="255">
        <f t="shared" si="1129"/>
        <v>148</v>
      </c>
      <c r="AL1757" s="256" t="b">
        <f t="shared" si="1130"/>
        <v>0</v>
      </c>
      <c r="AO1757" s="276"/>
      <c r="AP1757" s="258" t="b">
        <f>MATCH($F1757,$F$2:$F1757,0)=ROW($F1757)-1</f>
        <v>1</v>
      </c>
      <c r="AV1757" s="174" t="s">
        <v>111</v>
      </c>
      <c r="AW1757" s="243"/>
      <c r="AY1757" s="259" t="str">
        <f t="shared" si="1131"/>
        <v>DQ996399</v>
      </c>
      <c r="AZ1757" s="260" t="str">
        <f t="shared" si="1132"/>
        <v>3f.NLD.pig</v>
      </c>
      <c r="BA1757" s="260" t="str">
        <f t="shared" si="1133"/>
        <v>3f.NLD.pig</v>
      </c>
      <c r="BB1757" s="200" t="str">
        <f t="shared" si="1134"/>
        <v>DQ996399.NLSWIE3</v>
      </c>
      <c r="BC1757" s="201" t="str">
        <f t="shared" si="1135"/>
        <v>DQ996399</v>
      </c>
      <c r="BD1757" s="201" t="str">
        <f t="shared" si="1136"/>
        <v>DQ996399</v>
      </c>
      <c r="BE1757" s="200" t="str">
        <f t="shared" si="1137"/>
        <v>DQ996399=</v>
      </c>
      <c r="BF1757" s="200" t="str">
        <f t="shared" si="1138"/>
        <v>DQ996399=out</v>
      </c>
      <c r="BG1757" s="200" t="str">
        <f t="shared" si="1139"/>
        <v>DQ996399=out</v>
      </c>
      <c r="BH1757" s="200" t="str">
        <f t="shared" si="1140"/>
        <v>DQ996399=NLSWIE3</v>
      </c>
      <c r="BI1757" s="200" t="str">
        <f t="shared" si="1141"/>
        <v>DQ996399=NLSWIE3. 3f.NLD.pig</v>
      </c>
      <c r="BJ1757" s="200" t="str">
        <f t="shared" si="1142"/>
        <v>DQ996399=NLSWIE3. 3f.NLD.pig</v>
      </c>
      <c r="BK1757" s="200" t="str">
        <f t="shared" si="1143"/>
        <v>DQ996399=NLSWIE3. 3f.NLD.pig</v>
      </c>
      <c r="BL1757" s="200" t="str">
        <f t="shared" si="1144"/>
        <v>DQ996399=3f.NLD.pig</v>
      </c>
      <c r="BM1757" s="200" t="str">
        <f t="shared" si="1145"/>
        <v>DQ996399=3f</v>
      </c>
      <c r="BN1757" s="200" t="str">
        <f t="shared" si="1146"/>
        <v>DQ996399=3feg</v>
      </c>
      <c r="BO1757" s="200" t="str">
        <f t="shared" si="1147"/>
        <v>DQ996399=3</v>
      </c>
      <c r="BP1757" s="200" t="str">
        <f t="shared" si="1148"/>
        <v>3f=</v>
      </c>
      <c r="BQ1757" s="261" t="str">
        <f t="shared" si="1149"/>
        <v>DQ996399</v>
      </c>
      <c r="BR1757" s="262" t="str">
        <f t="shared" si="1150"/>
        <v>NLSWIE3</v>
      </c>
      <c r="BS1757" s="263" t="str">
        <f t="shared" si="1151"/>
        <v>3f.NLD.pig</v>
      </c>
      <c r="BT1757" s="264" t="str">
        <f t="shared" si="1152"/>
        <v/>
      </c>
      <c r="BU1757" s="264" t="str">
        <f t="shared" si="1153"/>
        <v/>
      </c>
      <c r="BV1757" s="264" t="str">
        <f t="shared" si="1154"/>
        <v/>
      </c>
      <c r="BW1757" s="264" t="str">
        <f t="shared" si="1155"/>
        <v/>
      </c>
      <c r="BX1757" s="264" t="str">
        <f t="shared" si="1156"/>
        <v/>
      </c>
      <c r="BY1757" s="265" t="str">
        <f t="shared" si="1157"/>
        <v>3ef</v>
      </c>
      <c r="BZ1757" s="243"/>
      <c r="CA1757" s="207" t="s">
        <v>1712</v>
      </c>
      <c r="CB1757" s="200" t="str">
        <f t="shared" si="1158"/>
        <v>DQ996399</v>
      </c>
      <c r="CC1757" s="200" t="str">
        <f t="shared" si="1159"/>
        <v>3ef</v>
      </c>
      <c r="CD1757" s="200" t="str">
        <f t="shared" si="1160"/>
        <v>DQ996399</v>
      </c>
      <c r="CE1757" s="200" t="str">
        <f t="shared" si="1161"/>
        <v/>
      </c>
      <c r="CF1757" s="243"/>
      <c r="CG1757" s="200" t="str">
        <f t="shared" si="1162"/>
        <v>DQ996399</v>
      </c>
      <c r="CH1757" s="208" t="s">
        <v>360</v>
      </c>
      <c r="CI1757" s="208" t="s">
        <v>361</v>
      </c>
      <c r="CJ1757" s="208" t="s">
        <v>362</v>
      </c>
      <c r="CK1757" s="243"/>
      <c r="CL1757" s="209"/>
      <c r="CM1757" s="209"/>
      <c r="CN1757" s="209"/>
      <c r="CO1757" s="243"/>
      <c r="CP1757" s="243"/>
      <c r="CQ1757" s="200" t="str">
        <f t="shared" si="1165"/>
        <v>NLSWIE3</v>
      </c>
      <c r="CR1757" s="200" t="str">
        <f t="shared" si="1166"/>
        <v/>
      </c>
      <c r="CS1757" s="200" t="str">
        <f t="shared" si="1167"/>
        <v>Netherlands:</v>
      </c>
      <c r="CT1757" s="200" t="str">
        <f t="shared" si="1168"/>
        <v/>
      </c>
      <c r="CU1757" s="200" t="str">
        <f t="shared" si="1169"/>
        <v/>
      </c>
      <c r="CV1757" s="200">
        <f t="shared" si="1127"/>
        <v>3</v>
      </c>
      <c r="CW1757" s="266" t="str">
        <f t="shared" si="1164"/>
        <v>3f</v>
      </c>
      <c r="CX1757" s="200" t="str">
        <f t="shared" si="1163"/>
        <v>Hepatitis E virus strain NLSWIE3 , partial cds</v>
      </c>
    </row>
    <row r="1758" spans="1:102" ht="11.85" customHeight="1" x14ac:dyDescent="0.25">
      <c r="A1758" s="239" t="s">
        <v>1704</v>
      </c>
      <c r="B1758" s="174">
        <v>3</v>
      </c>
      <c r="C1758" s="272">
        <v>3</v>
      </c>
      <c r="D1758" s="176" t="s">
        <v>708</v>
      </c>
      <c r="E1758" s="177" t="s">
        <v>646</v>
      </c>
      <c r="F1758" s="267" t="s">
        <v>1705</v>
      </c>
      <c r="H1758" s="180" t="s">
        <v>786</v>
      </c>
      <c r="I1758" s="181" t="s">
        <v>787</v>
      </c>
      <c r="J1758" s="180" t="s">
        <v>788</v>
      </c>
      <c r="K1758" s="243"/>
      <c r="L1758" s="179"/>
      <c r="M1758" s="253" t="s">
        <v>353</v>
      </c>
      <c r="N1758" s="270" t="s">
        <v>887</v>
      </c>
      <c r="O1758" s="188"/>
      <c r="P1758" s="243"/>
      <c r="Q1758" s="243"/>
      <c r="S1758" s="180">
        <f t="shared" si="1128"/>
        <v>6322</v>
      </c>
      <c r="T1758" s="243"/>
      <c r="U1758" s="250"/>
      <c r="V1758" s="274"/>
      <c r="Y1758" s="288"/>
      <c r="Z1758" s="288"/>
      <c r="AA1758" s="288"/>
      <c r="AB1758" s="252" t="s">
        <v>668</v>
      </c>
      <c r="AE1758" s="288"/>
      <c r="AF1758" s="288"/>
      <c r="AG1758" s="288"/>
      <c r="AH1758" s="337" t="s">
        <v>789</v>
      </c>
      <c r="AI1758" s="192">
        <v>6567</v>
      </c>
      <c r="AJ1758" s="288">
        <v>6714</v>
      </c>
      <c r="AK1758" s="255">
        <f t="shared" si="1129"/>
        <v>148</v>
      </c>
      <c r="AL1758" s="256" t="b">
        <f t="shared" si="1130"/>
        <v>0</v>
      </c>
      <c r="AO1758" s="276"/>
      <c r="AP1758" s="258" t="b">
        <f>MATCH($F1758,$F$2:$F1758,0)=ROW($F1758)-1</f>
        <v>1</v>
      </c>
      <c r="AV1758" s="174" t="s">
        <v>111</v>
      </c>
      <c r="AW1758" s="180"/>
      <c r="AY1758" s="259" t="str">
        <f t="shared" si="1131"/>
        <v>DQ916143</v>
      </c>
      <c r="AZ1758" s="260" t="str">
        <f t="shared" si="1132"/>
        <v>3f.NLD.pig</v>
      </c>
      <c r="BA1758" s="260" t="str">
        <f t="shared" si="1133"/>
        <v>3f.NLD.pig</v>
      </c>
      <c r="BB1758" s="200" t="str">
        <f t="shared" si="1134"/>
        <v>DQ916143.NLSWLiver25</v>
      </c>
      <c r="BC1758" s="201" t="str">
        <f t="shared" si="1135"/>
        <v>DQ916143</v>
      </c>
      <c r="BD1758" s="201" t="str">
        <f t="shared" si="1136"/>
        <v>DQ916143</v>
      </c>
      <c r="BE1758" s="200" t="str">
        <f t="shared" si="1137"/>
        <v>DQ916143=</v>
      </c>
      <c r="BF1758" s="200" t="str">
        <f t="shared" si="1138"/>
        <v>DQ916143=out</v>
      </c>
      <c r="BG1758" s="200" t="str">
        <f t="shared" si="1139"/>
        <v>DQ916143=out</v>
      </c>
      <c r="BH1758" s="200" t="str">
        <f t="shared" si="1140"/>
        <v>DQ916143=NLSWLiver25</v>
      </c>
      <c r="BI1758" s="200" t="str">
        <f t="shared" si="1141"/>
        <v>DQ916143=NLSWLiver25. 3f.NLD.pig</v>
      </c>
      <c r="BJ1758" s="200" t="str">
        <f t="shared" si="1142"/>
        <v>DQ916143=NLSWLiver25. 3f.NLD.pig</v>
      </c>
      <c r="BK1758" s="200" t="str">
        <f t="shared" si="1143"/>
        <v>DQ916143=NLSWLiver25. 3f.NLD.pig</v>
      </c>
      <c r="BL1758" s="200" t="str">
        <f t="shared" si="1144"/>
        <v>DQ916143=3f.NLD.pig</v>
      </c>
      <c r="BM1758" s="200" t="str">
        <f t="shared" si="1145"/>
        <v>DQ916143=3f</v>
      </c>
      <c r="BN1758" s="200" t="str">
        <f t="shared" si="1146"/>
        <v>DQ916143=3feg</v>
      </c>
      <c r="BO1758" s="200" t="str">
        <f t="shared" si="1147"/>
        <v>DQ916143=3</v>
      </c>
      <c r="BP1758" s="200" t="str">
        <f t="shared" si="1148"/>
        <v>3f=</v>
      </c>
      <c r="BQ1758" s="261" t="str">
        <f t="shared" si="1149"/>
        <v>DQ916143</v>
      </c>
      <c r="BR1758" s="262" t="str">
        <f t="shared" si="1150"/>
        <v>NLSWLiver25</v>
      </c>
      <c r="BS1758" s="263" t="str">
        <f t="shared" si="1151"/>
        <v>3f.NLD.pig</v>
      </c>
      <c r="BT1758" s="264" t="str">
        <f t="shared" si="1152"/>
        <v/>
      </c>
      <c r="BU1758" s="264" t="str">
        <f t="shared" si="1153"/>
        <v/>
      </c>
      <c r="BV1758" s="264" t="str">
        <f t="shared" si="1154"/>
        <v/>
      </c>
      <c r="BW1758" s="264" t="str">
        <f t="shared" si="1155"/>
        <v/>
      </c>
      <c r="BX1758" s="264" t="str">
        <f t="shared" si="1156"/>
        <v/>
      </c>
      <c r="BY1758" s="265" t="str">
        <f t="shared" si="1157"/>
        <v>3ef</v>
      </c>
      <c r="BZ1758" s="243"/>
      <c r="CA1758" s="207" t="s">
        <v>1706</v>
      </c>
      <c r="CB1758" s="200" t="str">
        <f t="shared" si="1158"/>
        <v>DQ916143</v>
      </c>
      <c r="CC1758" s="200" t="str">
        <f t="shared" si="1159"/>
        <v>3ef</v>
      </c>
      <c r="CD1758" s="200" t="str">
        <f t="shared" si="1160"/>
        <v>DQ916143</v>
      </c>
      <c r="CE1758" s="200" t="str">
        <f t="shared" si="1161"/>
        <v/>
      </c>
      <c r="CF1758" s="243"/>
      <c r="CG1758" s="200" t="str">
        <f t="shared" si="1162"/>
        <v>DQ916143</v>
      </c>
      <c r="CH1758" s="208" t="s">
        <v>360</v>
      </c>
      <c r="CI1758" s="208" t="s">
        <v>361</v>
      </c>
      <c r="CJ1758" s="208" t="s">
        <v>362</v>
      </c>
      <c r="CK1758" s="243"/>
      <c r="CL1758" s="209"/>
      <c r="CM1758" s="209"/>
      <c r="CN1758" s="209"/>
      <c r="CO1758" s="243"/>
      <c r="CP1758" s="243"/>
      <c r="CQ1758" s="200" t="str">
        <f t="shared" si="1165"/>
        <v>NLSWLiver25</v>
      </c>
      <c r="CR1758" s="200" t="str">
        <f t="shared" si="1166"/>
        <v/>
      </c>
      <c r="CS1758" s="200" t="str">
        <f t="shared" si="1167"/>
        <v>Netherlands:</v>
      </c>
      <c r="CT1758" s="200" t="str">
        <f t="shared" si="1168"/>
        <v/>
      </c>
      <c r="CU1758" s="200" t="str">
        <f t="shared" si="1169"/>
        <v>liver</v>
      </c>
      <c r="CV1758" s="200">
        <f t="shared" si="1127"/>
        <v>3</v>
      </c>
      <c r="CW1758" s="266" t="str">
        <f t="shared" si="1164"/>
        <v>3f</v>
      </c>
      <c r="CX1758" s="200" t="str">
        <f t="shared" si="1163"/>
        <v>Hepatitis E virus strain NLSWLiver25 , partial cds</v>
      </c>
    </row>
    <row r="1759" spans="1:102" ht="11.85" customHeight="1" x14ac:dyDescent="0.25">
      <c r="A1759" s="239" t="s">
        <v>3082</v>
      </c>
      <c r="B1759" s="174">
        <v>3</v>
      </c>
      <c r="C1759" s="175">
        <v>3</v>
      </c>
      <c r="D1759" s="176" t="s">
        <v>708</v>
      </c>
      <c r="E1759" s="177" t="s">
        <v>646</v>
      </c>
      <c r="F1759" s="291" t="s">
        <v>3083</v>
      </c>
      <c r="H1759" s="180" t="s">
        <v>1372</v>
      </c>
      <c r="I1759" s="181" t="s">
        <v>1917</v>
      </c>
      <c r="J1759" s="180" t="s">
        <v>788</v>
      </c>
      <c r="K1759" s="243"/>
      <c r="L1759" s="179"/>
      <c r="M1759" s="253" t="s">
        <v>368</v>
      </c>
      <c r="N1759" s="186" t="s">
        <v>2972</v>
      </c>
      <c r="O1759" s="243"/>
      <c r="P1759" s="243"/>
      <c r="Q1759" s="243"/>
      <c r="R1759" s="243" t="s">
        <v>105</v>
      </c>
      <c r="S1759" s="243">
        <f t="shared" si="1128"/>
        <v>5119</v>
      </c>
      <c r="T1759" s="243"/>
      <c r="U1759" s="250"/>
      <c r="V1759" s="274"/>
      <c r="X1759" s="275"/>
      <c r="Y1759" s="272"/>
      <c r="Z1759" s="272"/>
      <c r="AA1759" s="272" t="s">
        <v>708</v>
      </c>
      <c r="AB1759" s="290"/>
      <c r="AE1759" s="272"/>
      <c r="AF1759" s="272"/>
      <c r="AG1759" s="272">
        <v>284</v>
      </c>
      <c r="AH1759" s="282"/>
      <c r="AI1759" s="192">
        <v>5363</v>
      </c>
      <c r="AJ1759" s="288">
        <v>5646</v>
      </c>
      <c r="AK1759" s="255">
        <f t="shared" si="1129"/>
        <v>284</v>
      </c>
      <c r="AL1759" s="256" t="b">
        <f t="shared" si="1130"/>
        <v>0</v>
      </c>
      <c r="AO1759" s="276"/>
      <c r="AP1759" s="258" t="b">
        <f>MATCH($F1759,$F$2:$F1759,0)=ROW($F1759)-1</f>
        <v>1</v>
      </c>
      <c r="AV1759" s="174" t="s">
        <v>111</v>
      </c>
      <c r="AW1759" s="243"/>
      <c r="AY1759" s="259" t="str">
        <f t="shared" si="1131"/>
        <v>JN995572</v>
      </c>
      <c r="AZ1759" s="260" t="str">
        <f t="shared" si="1132"/>
        <v>3f.SWE.hum.PEI</v>
      </c>
      <c r="BA1759" s="260" t="str">
        <f t="shared" si="1133"/>
        <v>3f.SWE.hum.PEI</v>
      </c>
      <c r="BB1759" s="200" t="str">
        <f t="shared" si="1134"/>
        <v>JN995572.Oct11</v>
      </c>
      <c r="BC1759" s="201" t="str">
        <f t="shared" si="1135"/>
        <v>JN995572</v>
      </c>
      <c r="BD1759" s="201" t="str">
        <f t="shared" si="1136"/>
        <v>JN995572</v>
      </c>
      <c r="BE1759" s="200" t="str">
        <f t="shared" si="1137"/>
        <v>JN995572=</v>
      </c>
      <c r="BF1759" s="200" t="str">
        <f t="shared" si="1138"/>
        <v>JN995572=out</v>
      </c>
      <c r="BG1759" s="200" t="str">
        <f t="shared" si="1139"/>
        <v>JN995572=out</v>
      </c>
      <c r="BH1759" s="200" t="str">
        <f t="shared" si="1140"/>
        <v>JN995572=Oct11</v>
      </c>
      <c r="BI1759" s="200" t="str">
        <f t="shared" si="1141"/>
        <v>JN995572=Oct11. 3f.SWE.hum.PEI</v>
      </c>
      <c r="BJ1759" s="200" t="str">
        <f t="shared" si="1142"/>
        <v>JN995572=Oct11. 3f.SWE.hum.PEI</v>
      </c>
      <c r="BK1759" s="200" t="str">
        <f t="shared" si="1143"/>
        <v>JN995572=Oct11. 3f.SWE.hum.PEI</v>
      </c>
      <c r="BL1759" s="200" t="str">
        <f t="shared" si="1144"/>
        <v>JN995572=3f.SWE.hum.PEI</v>
      </c>
      <c r="BM1759" s="200" t="str">
        <f t="shared" si="1145"/>
        <v>JN995572=3f</v>
      </c>
      <c r="BN1759" s="200" t="str">
        <f t="shared" si="1146"/>
        <v>JN995572=3feg</v>
      </c>
      <c r="BO1759" s="200" t="str">
        <f t="shared" si="1147"/>
        <v>JN995572=3</v>
      </c>
      <c r="BP1759" s="200" t="str">
        <f t="shared" si="1148"/>
        <v>3f=</v>
      </c>
      <c r="BQ1759" s="261" t="str">
        <f t="shared" si="1149"/>
        <v>JN995572</v>
      </c>
      <c r="BR1759" s="262" t="str">
        <f t="shared" si="1150"/>
        <v>Oct11</v>
      </c>
      <c r="BS1759" s="263" t="str">
        <f t="shared" si="1151"/>
        <v>3f.SWE.hum.PEI</v>
      </c>
      <c r="BT1759" s="264" t="str">
        <f t="shared" si="1152"/>
        <v/>
      </c>
      <c r="BU1759" s="264" t="str">
        <f t="shared" si="1153"/>
        <v/>
      </c>
      <c r="BV1759" s="264" t="str">
        <f t="shared" si="1154"/>
        <v/>
      </c>
      <c r="BW1759" s="264" t="str">
        <f t="shared" si="1155"/>
        <v/>
      </c>
      <c r="BX1759" s="264" t="str">
        <f t="shared" si="1156"/>
        <v>3f</v>
      </c>
      <c r="BY1759" s="265" t="str">
        <f t="shared" si="1157"/>
        <v/>
      </c>
      <c r="BZ1759" s="243"/>
      <c r="CA1759" s="207" t="s">
        <v>506</v>
      </c>
      <c r="CB1759" s="200" t="str">
        <f t="shared" si="1158"/>
        <v>xx</v>
      </c>
      <c r="CC1759" s="200" t="str">
        <f t="shared" si="1159"/>
        <v>Non_select</v>
      </c>
      <c r="CD1759" s="200" t="str">
        <f t="shared" si="1160"/>
        <v>xx</v>
      </c>
      <c r="CE1759" s="200" t="str">
        <f t="shared" si="1161"/>
        <v/>
      </c>
      <c r="CF1759" s="243"/>
      <c r="CG1759" s="200" t="str">
        <f t="shared" si="1162"/>
        <v>JN995572</v>
      </c>
      <c r="CH1759" s="208" t="s">
        <v>360</v>
      </c>
      <c r="CI1759" s="208" t="s">
        <v>361</v>
      </c>
      <c r="CJ1759" s="208" t="s">
        <v>362</v>
      </c>
      <c r="CK1759" s="243"/>
      <c r="CL1759" s="243"/>
      <c r="CM1759" s="243"/>
      <c r="CN1759" s="243"/>
      <c r="CO1759" s="208"/>
      <c r="CP1759" s="243"/>
      <c r="CQ1759" s="243"/>
      <c r="CR1759" s="243"/>
      <c r="CS1759" s="243"/>
      <c r="CT1759" s="243"/>
      <c r="CU1759" s="243"/>
      <c r="CV1759" s="268">
        <f t="shared" si="1127"/>
        <v>3</v>
      </c>
      <c r="CW1759" s="266" t="str">
        <f t="shared" si="1164"/>
        <v>3f</v>
      </c>
      <c r="CX1759" s="200" t="str">
        <f t="shared" si="1163"/>
        <v>Hepatitis E virus strain  , partial cds</v>
      </c>
    </row>
    <row r="1760" spans="1:102" ht="11.85" customHeight="1" x14ac:dyDescent="0.25">
      <c r="A1760" s="292" t="s">
        <v>3084</v>
      </c>
      <c r="B1760" s="174">
        <v>3</v>
      </c>
      <c r="C1760" s="175">
        <v>3</v>
      </c>
      <c r="D1760" s="176" t="s">
        <v>708</v>
      </c>
      <c r="E1760" s="177" t="s">
        <v>646</v>
      </c>
      <c r="F1760" s="291" t="s">
        <v>3085</v>
      </c>
      <c r="H1760" s="180" t="s">
        <v>1372</v>
      </c>
      <c r="I1760" s="181" t="s">
        <v>1917</v>
      </c>
      <c r="J1760" s="180" t="s">
        <v>788</v>
      </c>
      <c r="K1760" s="243"/>
      <c r="L1760" s="179"/>
      <c r="M1760" s="253" t="s">
        <v>368</v>
      </c>
      <c r="N1760" s="186" t="s">
        <v>2972</v>
      </c>
      <c r="O1760" s="281"/>
      <c r="P1760" s="281"/>
      <c r="Q1760" s="281"/>
      <c r="R1760" s="281" t="s">
        <v>105</v>
      </c>
      <c r="S1760" s="281">
        <f t="shared" si="1128"/>
        <v>5119</v>
      </c>
      <c r="T1760" s="281"/>
      <c r="U1760" s="250"/>
      <c r="V1760" s="274"/>
      <c r="X1760" s="275"/>
      <c r="Y1760" s="288"/>
      <c r="Z1760" s="288"/>
      <c r="AA1760" s="288" t="s">
        <v>708</v>
      </c>
      <c r="AB1760" s="288"/>
      <c r="AG1760" s="192">
        <v>284</v>
      </c>
      <c r="AH1760" s="282"/>
      <c r="AI1760" s="192">
        <v>5363</v>
      </c>
      <c r="AJ1760" s="288">
        <v>5646</v>
      </c>
      <c r="AK1760" s="255">
        <f t="shared" si="1129"/>
        <v>284</v>
      </c>
      <c r="AL1760" s="256" t="b">
        <f t="shared" si="1130"/>
        <v>0</v>
      </c>
      <c r="AM1760" s="281"/>
      <c r="AN1760" s="281"/>
      <c r="AO1760" s="276"/>
      <c r="AP1760" s="258" t="b">
        <f>MATCH($F1760,$F$2:$F1760,0)=ROW($F1760)-1</f>
        <v>1</v>
      </c>
      <c r="AQ1760" s="288"/>
      <c r="AR1760" s="288"/>
      <c r="AS1760" s="288"/>
      <c r="AT1760" s="288"/>
      <c r="AU1760" s="288"/>
      <c r="AV1760" s="288" t="s">
        <v>111</v>
      </c>
      <c r="AW1760" s="281"/>
      <c r="AX1760" s="281"/>
      <c r="AY1760" s="259" t="str">
        <f t="shared" si="1131"/>
        <v>JN995573</v>
      </c>
      <c r="AZ1760" s="260" t="str">
        <f t="shared" si="1132"/>
        <v>3f.SWE.hum.PEI</v>
      </c>
      <c r="BA1760" s="260" t="str">
        <f t="shared" si="1133"/>
        <v>3f.SWE.hum.PEI</v>
      </c>
      <c r="BB1760" s="200" t="str">
        <f t="shared" si="1134"/>
        <v>JN995573.Oct12</v>
      </c>
      <c r="BC1760" s="201" t="str">
        <f t="shared" si="1135"/>
        <v>JN995573</v>
      </c>
      <c r="BD1760" s="201" t="str">
        <f t="shared" si="1136"/>
        <v>JN995573</v>
      </c>
      <c r="BE1760" s="200" t="str">
        <f t="shared" si="1137"/>
        <v>JN995573=</v>
      </c>
      <c r="BF1760" s="200" t="str">
        <f t="shared" si="1138"/>
        <v>JN995573=out</v>
      </c>
      <c r="BG1760" s="200" t="str">
        <f t="shared" si="1139"/>
        <v>JN995573=out</v>
      </c>
      <c r="BH1760" s="200" t="str">
        <f t="shared" si="1140"/>
        <v>JN995573=Oct12</v>
      </c>
      <c r="BI1760" s="200" t="str">
        <f t="shared" si="1141"/>
        <v>JN995573=Oct12. 3f.SWE.hum.PEI</v>
      </c>
      <c r="BJ1760" s="200" t="str">
        <f t="shared" si="1142"/>
        <v>JN995573=Oct12. 3f.SWE.hum.PEI</v>
      </c>
      <c r="BK1760" s="200" t="str">
        <f t="shared" si="1143"/>
        <v>JN995573=Oct12. 3f.SWE.hum.PEI</v>
      </c>
      <c r="BL1760" s="200" t="str">
        <f t="shared" si="1144"/>
        <v>JN995573=3f.SWE.hum.PEI</v>
      </c>
      <c r="BM1760" s="200" t="str">
        <f t="shared" si="1145"/>
        <v>JN995573=3f</v>
      </c>
      <c r="BN1760" s="200" t="str">
        <f t="shared" si="1146"/>
        <v>JN995573=3feg</v>
      </c>
      <c r="BO1760" s="200" t="str">
        <f t="shared" si="1147"/>
        <v>JN995573=3</v>
      </c>
      <c r="BP1760" s="200" t="str">
        <f t="shared" si="1148"/>
        <v>3f=</v>
      </c>
      <c r="BQ1760" s="261" t="str">
        <f t="shared" si="1149"/>
        <v>JN995573</v>
      </c>
      <c r="BR1760" s="262" t="str">
        <f t="shared" si="1150"/>
        <v>Oct12</v>
      </c>
      <c r="BS1760" s="263" t="str">
        <f t="shared" si="1151"/>
        <v>3f.SWE.hum.PEI</v>
      </c>
      <c r="BT1760" s="264" t="str">
        <f t="shared" si="1152"/>
        <v/>
      </c>
      <c r="BU1760" s="264" t="str">
        <f t="shared" si="1153"/>
        <v/>
      </c>
      <c r="BV1760" s="264" t="str">
        <f t="shared" si="1154"/>
        <v/>
      </c>
      <c r="BW1760" s="264" t="str">
        <f t="shared" si="1155"/>
        <v/>
      </c>
      <c r="BX1760" s="264" t="str">
        <f t="shared" si="1156"/>
        <v>3f</v>
      </c>
      <c r="BY1760" s="265" t="str">
        <f t="shared" si="1157"/>
        <v/>
      </c>
      <c r="BZ1760" s="281"/>
      <c r="CA1760" s="283" t="s">
        <v>506</v>
      </c>
      <c r="CB1760" s="284" t="str">
        <f t="shared" si="1158"/>
        <v>xx</v>
      </c>
      <c r="CC1760" s="284" t="str">
        <f t="shared" si="1159"/>
        <v>Non_select</v>
      </c>
      <c r="CD1760" s="284" t="str">
        <f t="shared" si="1160"/>
        <v>xx</v>
      </c>
      <c r="CE1760" s="284" t="str">
        <f t="shared" si="1161"/>
        <v/>
      </c>
      <c r="CF1760" s="281"/>
      <c r="CG1760" s="284" t="str">
        <f t="shared" si="1162"/>
        <v>JN995573</v>
      </c>
      <c r="CH1760" s="619" t="s">
        <v>360</v>
      </c>
      <c r="CI1760" s="619" t="s">
        <v>361</v>
      </c>
      <c r="CJ1760" s="619" t="s">
        <v>362</v>
      </c>
      <c r="CK1760" s="281"/>
      <c r="CL1760" s="281"/>
      <c r="CM1760" s="281"/>
      <c r="CN1760" s="281"/>
      <c r="CO1760" s="619"/>
      <c r="CP1760" s="281"/>
      <c r="CQ1760" s="281"/>
      <c r="CR1760" s="281"/>
      <c r="CS1760" s="281"/>
      <c r="CT1760" s="281"/>
      <c r="CU1760" s="281"/>
      <c r="CV1760" s="620">
        <f t="shared" si="1127"/>
        <v>3</v>
      </c>
      <c r="CW1760" s="287" t="str">
        <f t="shared" si="1164"/>
        <v>3f</v>
      </c>
      <c r="CX1760" s="200" t="str">
        <f t="shared" si="1163"/>
        <v>Hepatitis E virus strain  , partial cds</v>
      </c>
    </row>
    <row r="1761" spans="1:102" ht="11.85" customHeight="1" x14ac:dyDescent="0.25">
      <c r="A1761" s="239" t="s">
        <v>3068</v>
      </c>
      <c r="B1761" s="174">
        <v>3</v>
      </c>
      <c r="C1761" s="175">
        <v>3</v>
      </c>
      <c r="D1761" s="176" t="s">
        <v>708</v>
      </c>
      <c r="E1761" s="177" t="s">
        <v>646</v>
      </c>
      <c r="F1761" s="291" t="s">
        <v>3069</v>
      </c>
      <c r="H1761" s="180" t="s">
        <v>1372</v>
      </c>
      <c r="I1761" s="181" t="s">
        <v>1917</v>
      </c>
      <c r="J1761" s="180" t="s">
        <v>788</v>
      </c>
      <c r="K1761" s="243"/>
      <c r="L1761" s="179"/>
      <c r="M1761" s="253" t="s">
        <v>368</v>
      </c>
      <c r="N1761" s="186" t="s">
        <v>2972</v>
      </c>
      <c r="O1761" s="243"/>
      <c r="P1761" s="243"/>
      <c r="Q1761" s="243"/>
      <c r="R1761" s="180" t="s">
        <v>105</v>
      </c>
      <c r="S1761" s="180">
        <f t="shared" si="1128"/>
        <v>5119</v>
      </c>
      <c r="T1761" s="243"/>
      <c r="U1761" s="250"/>
      <c r="V1761" s="274"/>
      <c r="X1761" s="275"/>
      <c r="Y1761" s="272"/>
      <c r="Z1761" s="272"/>
      <c r="AA1761" s="272" t="s">
        <v>708</v>
      </c>
      <c r="AB1761" s="290"/>
      <c r="AE1761" s="272"/>
      <c r="AF1761" s="272"/>
      <c r="AG1761" s="272">
        <v>284</v>
      </c>
      <c r="AI1761" s="192">
        <v>5363</v>
      </c>
      <c r="AJ1761" s="192">
        <v>5646</v>
      </c>
      <c r="AK1761" s="255">
        <f t="shared" si="1129"/>
        <v>284</v>
      </c>
      <c r="AL1761" s="256" t="b">
        <f t="shared" si="1130"/>
        <v>0</v>
      </c>
      <c r="AO1761" s="276"/>
      <c r="AP1761" s="258" t="b">
        <f>MATCH($F1761,$F$2:$F1761,0)=ROW($F1761)-1</f>
        <v>1</v>
      </c>
      <c r="AV1761" s="174" t="s">
        <v>111</v>
      </c>
      <c r="AW1761" s="243"/>
      <c r="AY1761" s="259" t="str">
        <f t="shared" si="1131"/>
        <v>JN995565</v>
      </c>
      <c r="AZ1761" s="260" t="str">
        <f t="shared" si="1132"/>
        <v>3f.SWE.hum.PEI</v>
      </c>
      <c r="BA1761" s="260" t="str">
        <f t="shared" si="1133"/>
        <v>3f.SWE.hum.PEI</v>
      </c>
      <c r="BB1761" s="200" t="str">
        <f t="shared" si="1134"/>
        <v>JN995565.Oct4</v>
      </c>
      <c r="BC1761" s="201" t="str">
        <f t="shared" si="1135"/>
        <v>JN995565</v>
      </c>
      <c r="BD1761" s="201" t="str">
        <f t="shared" si="1136"/>
        <v>JN995565</v>
      </c>
      <c r="BE1761" s="200" t="str">
        <f t="shared" si="1137"/>
        <v>JN995565=</v>
      </c>
      <c r="BF1761" s="200" t="str">
        <f t="shared" si="1138"/>
        <v>JN995565=out</v>
      </c>
      <c r="BG1761" s="200" t="str">
        <f t="shared" si="1139"/>
        <v>JN995565=out</v>
      </c>
      <c r="BH1761" s="200" t="str">
        <f t="shared" si="1140"/>
        <v>JN995565=Oct4</v>
      </c>
      <c r="BI1761" s="200" t="str">
        <f t="shared" si="1141"/>
        <v>JN995565=Oct4. 3f.SWE.hum.PEI</v>
      </c>
      <c r="BJ1761" s="200" t="str">
        <f t="shared" si="1142"/>
        <v>JN995565=Oct4. 3f.SWE.hum.PEI</v>
      </c>
      <c r="BK1761" s="200" t="str">
        <f t="shared" si="1143"/>
        <v>JN995565=Oct4. 3f.SWE.hum.PEI</v>
      </c>
      <c r="BL1761" s="200" t="str">
        <f t="shared" si="1144"/>
        <v>JN995565=3f.SWE.hum.PEI</v>
      </c>
      <c r="BM1761" s="200" t="str">
        <f t="shared" si="1145"/>
        <v>JN995565=3f</v>
      </c>
      <c r="BN1761" s="200" t="str">
        <f t="shared" si="1146"/>
        <v>JN995565=3feg</v>
      </c>
      <c r="BO1761" s="200" t="str">
        <f t="shared" si="1147"/>
        <v>JN995565=3</v>
      </c>
      <c r="BP1761" s="200" t="str">
        <f t="shared" si="1148"/>
        <v>3f=</v>
      </c>
      <c r="BQ1761" s="261" t="str">
        <f t="shared" si="1149"/>
        <v>JN995565</v>
      </c>
      <c r="BR1761" s="262" t="str">
        <f t="shared" si="1150"/>
        <v>Oct4</v>
      </c>
      <c r="BS1761" s="263" t="str">
        <f t="shared" si="1151"/>
        <v>3f.SWE.hum.PEI</v>
      </c>
      <c r="BT1761" s="264" t="str">
        <f t="shared" si="1152"/>
        <v/>
      </c>
      <c r="BU1761" s="264" t="str">
        <f t="shared" si="1153"/>
        <v/>
      </c>
      <c r="BV1761" s="264" t="str">
        <f t="shared" si="1154"/>
        <v/>
      </c>
      <c r="BW1761" s="264" t="str">
        <f t="shared" si="1155"/>
        <v/>
      </c>
      <c r="BX1761" s="264" t="str">
        <f t="shared" si="1156"/>
        <v>3f</v>
      </c>
      <c r="BY1761" s="265" t="str">
        <f t="shared" si="1157"/>
        <v/>
      </c>
      <c r="BZ1761" s="243"/>
      <c r="CA1761" s="207" t="s">
        <v>506</v>
      </c>
      <c r="CB1761" s="200" t="str">
        <f t="shared" si="1158"/>
        <v>xx</v>
      </c>
      <c r="CC1761" s="200" t="str">
        <f t="shared" si="1159"/>
        <v>Non_select</v>
      </c>
      <c r="CD1761" s="200" t="str">
        <f t="shared" si="1160"/>
        <v>xx</v>
      </c>
      <c r="CE1761" s="200" t="str">
        <f t="shared" si="1161"/>
        <v/>
      </c>
      <c r="CF1761" s="243"/>
      <c r="CG1761" s="200" t="str">
        <f t="shared" si="1162"/>
        <v>JN995565</v>
      </c>
      <c r="CH1761" s="208" t="s">
        <v>360</v>
      </c>
      <c r="CI1761" s="208" t="s">
        <v>361</v>
      </c>
      <c r="CJ1761" s="208" t="s">
        <v>362</v>
      </c>
      <c r="CK1761" s="243"/>
      <c r="CL1761" s="243"/>
      <c r="CM1761" s="243"/>
      <c r="CN1761" s="243"/>
      <c r="CO1761" s="208"/>
      <c r="CP1761" s="243"/>
      <c r="CQ1761" s="243"/>
      <c r="CR1761" s="243"/>
      <c r="CS1761" s="243"/>
      <c r="CT1761" s="243"/>
      <c r="CU1761" s="243"/>
      <c r="CV1761" s="268">
        <f t="shared" si="1127"/>
        <v>3</v>
      </c>
      <c r="CW1761" s="266" t="str">
        <f t="shared" si="1164"/>
        <v>3f</v>
      </c>
      <c r="CX1761" s="200" t="str">
        <f t="shared" si="1163"/>
        <v>Hepatitis E virus strain  , partial cds</v>
      </c>
    </row>
    <row r="1762" spans="1:102" ht="11.85" customHeight="1" x14ac:dyDescent="0.25">
      <c r="A1762" s="239" t="s">
        <v>3078</v>
      </c>
      <c r="B1762" s="174">
        <v>3</v>
      </c>
      <c r="C1762" s="175">
        <v>3</v>
      </c>
      <c r="D1762" s="176" t="s">
        <v>708</v>
      </c>
      <c r="E1762" s="177" t="s">
        <v>646</v>
      </c>
      <c r="F1762" s="291" t="s">
        <v>3079</v>
      </c>
      <c r="H1762" s="180" t="s">
        <v>1372</v>
      </c>
      <c r="I1762" s="181" t="s">
        <v>1917</v>
      </c>
      <c r="J1762" s="180" t="s">
        <v>788</v>
      </c>
      <c r="K1762" s="243"/>
      <c r="L1762" s="179"/>
      <c r="M1762" s="253" t="s">
        <v>368</v>
      </c>
      <c r="N1762" s="270" t="s">
        <v>2972</v>
      </c>
      <c r="O1762" s="243"/>
      <c r="P1762" s="243"/>
      <c r="Q1762" s="243"/>
      <c r="R1762" s="243" t="s">
        <v>105</v>
      </c>
      <c r="S1762" s="243">
        <f t="shared" si="1128"/>
        <v>5119</v>
      </c>
      <c r="T1762" s="243"/>
      <c r="U1762" s="250"/>
      <c r="V1762" s="274"/>
      <c r="X1762" s="275"/>
      <c r="Y1762" s="272"/>
      <c r="Z1762" s="272"/>
      <c r="AA1762" s="272" t="s">
        <v>708</v>
      </c>
      <c r="AB1762" s="290"/>
      <c r="AE1762" s="272"/>
      <c r="AF1762" s="272"/>
      <c r="AG1762" s="272">
        <v>284</v>
      </c>
      <c r="AI1762" s="192">
        <v>5363</v>
      </c>
      <c r="AJ1762" s="288">
        <v>5646</v>
      </c>
      <c r="AK1762" s="255">
        <f t="shared" si="1129"/>
        <v>284</v>
      </c>
      <c r="AL1762" s="256" t="b">
        <f t="shared" si="1130"/>
        <v>0</v>
      </c>
      <c r="AM1762" s="243"/>
      <c r="AN1762" s="243"/>
      <c r="AO1762" s="276"/>
      <c r="AP1762" s="258" t="b">
        <f>MATCH($F1762,$F$2:$F1762,0)=ROW($F1762)-1</f>
        <v>1</v>
      </c>
      <c r="AQ1762" s="272"/>
      <c r="AR1762" s="272"/>
      <c r="AS1762" s="272"/>
      <c r="AT1762" s="272"/>
      <c r="AU1762" s="272"/>
      <c r="AV1762" s="272" t="s">
        <v>111</v>
      </c>
      <c r="AW1762" s="243"/>
      <c r="AX1762" s="243"/>
      <c r="AY1762" s="259" t="str">
        <f t="shared" si="1131"/>
        <v>JN995570</v>
      </c>
      <c r="AZ1762" s="260" t="str">
        <f t="shared" si="1132"/>
        <v>3f.SWE.hum.PEI</v>
      </c>
      <c r="BA1762" s="260" t="str">
        <f t="shared" si="1133"/>
        <v>3f.SWE.hum.PEI</v>
      </c>
      <c r="BB1762" s="200" t="str">
        <f t="shared" si="1134"/>
        <v>JN995570.Oct9</v>
      </c>
      <c r="BC1762" s="201" t="str">
        <f t="shared" si="1135"/>
        <v>JN995570</v>
      </c>
      <c r="BD1762" s="201" t="str">
        <f t="shared" si="1136"/>
        <v>JN995570</v>
      </c>
      <c r="BE1762" s="200" t="str">
        <f t="shared" si="1137"/>
        <v>JN995570=</v>
      </c>
      <c r="BF1762" s="200" t="str">
        <f t="shared" si="1138"/>
        <v>JN995570=out</v>
      </c>
      <c r="BG1762" s="200" t="str">
        <f t="shared" si="1139"/>
        <v>JN995570=out</v>
      </c>
      <c r="BH1762" s="200" t="str">
        <f t="shared" si="1140"/>
        <v>JN995570=Oct9</v>
      </c>
      <c r="BI1762" s="200" t="str">
        <f t="shared" si="1141"/>
        <v>JN995570=Oct9. 3f.SWE.hum.PEI</v>
      </c>
      <c r="BJ1762" s="200" t="str">
        <f t="shared" si="1142"/>
        <v>JN995570=Oct9. 3f.SWE.hum.PEI</v>
      </c>
      <c r="BK1762" s="200" t="str">
        <f t="shared" si="1143"/>
        <v>JN995570=Oct9. 3f.SWE.hum.PEI</v>
      </c>
      <c r="BL1762" s="200" t="str">
        <f t="shared" si="1144"/>
        <v>JN995570=3f.SWE.hum.PEI</v>
      </c>
      <c r="BM1762" s="200" t="str">
        <f t="shared" si="1145"/>
        <v>JN995570=3f</v>
      </c>
      <c r="BN1762" s="200" t="str">
        <f t="shared" si="1146"/>
        <v>JN995570=3feg</v>
      </c>
      <c r="BO1762" s="200" t="str">
        <f t="shared" si="1147"/>
        <v>JN995570=3</v>
      </c>
      <c r="BP1762" s="200" t="str">
        <f t="shared" si="1148"/>
        <v>3f=</v>
      </c>
      <c r="BQ1762" s="261" t="str">
        <f t="shared" si="1149"/>
        <v>JN995570</v>
      </c>
      <c r="BR1762" s="262" t="str">
        <f t="shared" si="1150"/>
        <v>Oct9</v>
      </c>
      <c r="BS1762" s="263" t="str">
        <f t="shared" si="1151"/>
        <v>3f.SWE.hum.PEI</v>
      </c>
      <c r="BT1762" s="264" t="str">
        <f t="shared" si="1152"/>
        <v/>
      </c>
      <c r="BU1762" s="264" t="str">
        <f t="shared" si="1153"/>
        <v/>
      </c>
      <c r="BV1762" s="264" t="str">
        <f t="shared" si="1154"/>
        <v/>
      </c>
      <c r="BW1762" s="264" t="str">
        <f t="shared" si="1155"/>
        <v/>
      </c>
      <c r="BX1762" s="264" t="str">
        <f t="shared" si="1156"/>
        <v>3f</v>
      </c>
      <c r="BY1762" s="265" t="str">
        <f t="shared" si="1157"/>
        <v/>
      </c>
      <c r="BZ1762" s="243"/>
      <c r="CA1762" s="207" t="s">
        <v>506</v>
      </c>
      <c r="CB1762" s="200" t="str">
        <f t="shared" si="1158"/>
        <v>xx</v>
      </c>
      <c r="CC1762" s="200" t="str">
        <f t="shared" si="1159"/>
        <v>Non_select</v>
      </c>
      <c r="CD1762" s="200" t="str">
        <f t="shared" si="1160"/>
        <v>xx</v>
      </c>
      <c r="CE1762" s="200" t="str">
        <f t="shared" si="1161"/>
        <v/>
      </c>
      <c r="CF1762" s="243"/>
      <c r="CG1762" s="200" t="str">
        <f t="shared" si="1162"/>
        <v>JN995570</v>
      </c>
      <c r="CH1762" s="208" t="s">
        <v>360</v>
      </c>
      <c r="CI1762" s="208" t="s">
        <v>361</v>
      </c>
      <c r="CJ1762" s="208" t="s">
        <v>362</v>
      </c>
      <c r="CK1762" s="243"/>
      <c r="CL1762" s="243"/>
      <c r="CM1762" s="243"/>
      <c r="CN1762" s="243"/>
      <c r="CO1762" s="208"/>
      <c r="CP1762" s="243"/>
      <c r="CQ1762" s="243"/>
      <c r="CR1762" s="243"/>
      <c r="CS1762" s="243"/>
      <c r="CT1762" s="243"/>
      <c r="CU1762" s="243"/>
      <c r="CV1762" s="268">
        <f t="shared" si="1127"/>
        <v>3</v>
      </c>
      <c r="CW1762" s="266" t="str">
        <f t="shared" si="1164"/>
        <v>3f</v>
      </c>
      <c r="CX1762" s="200" t="str">
        <f t="shared" si="1163"/>
        <v>Hepatitis E virus strain  , partial cds</v>
      </c>
    </row>
    <row r="1763" spans="1:102" ht="11.85" customHeight="1" x14ac:dyDescent="0.25">
      <c r="A1763" s="239" t="s">
        <v>2440</v>
      </c>
      <c r="B1763" s="174">
        <v>3</v>
      </c>
      <c r="C1763" s="175">
        <v>3</v>
      </c>
      <c r="D1763" s="176" t="s">
        <v>708</v>
      </c>
      <c r="E1763" s="177" t="s">
        <v>646</v>
      </c>
      <c r="F1763" s="375" t="s">
        <v>2441</v>
      </c>
      <c r="H1763" s="243" t="s">
        <v>1372</v>
      </c>
      <c r="I1763" s="468" t="s">
        <v>1373</v>
      </c>
      <c r="J1763" s="243" t="s">
        <v>788</v>
      </c>
      <c r="K1763" s="183" t="s">
        <v>2427</v>
      </c>
      <c r="L1763" s="184" t="s">
        <v>2428</v>
      </c>
      <c r="M1763" s="253" t="s">
        <v>513</v>
      </c>
      <c r="N1763" s="186" t="s">
        <v>1519</v>
      </c>
      <c r="O1763" s="188">
        <v>2007</v>
      </c>
      <c r="P1763" s="188" t="s">
        <v>589</v>
      </c>
      <c r="Q1763" s="188">
        <v>1</v>
      </c>
      <c r="R1763" s="243" t="s">
        <v>87</v>
      </c>
      <c r="S1763" s="243">
        <f t="shared" si="1128"/>
        <v>5329</v>
      </c>
      <c r="T1763" s="243"/>
      <c r="U1763" s="250" t="s">
        <v>354</v>
      </c>
      <c r="V1763" s="274"/>
      <c r="X1763" s="275"/>
      <c r="Y1763" s="272"/>
      <c r="Z1763" s="288"/>
      <c r="AA1763" s="288"/>
      <c r="AB1763" s="252" t="s">
        <v>708</v>
      </c>
      <c r="AE1763" s="288"/>
      <c r="AF1763" s="288"/>
      <c r="AG1763" s="288"/>
      <c r="AH1763" s="337">
        <v>974</v>
      </c>
      <c r="AI1763" s="192">
        <v>5573</v>
      </c>
      <c r="AJ1763" s="192">
        <v>6546</v>
      </c>
      <c r="AK1763" s="255">
        <f t="shared" si="1129"/>
        <v>974</v>
      </c>
      <c r="AL1763" s="256" t="b">
        <f t="shared" si="1130"/>
        <v>0</v>
      </c>
      <c r="AM1763" s="243"/>
      <c r="AN1763" s="243"/>
      <c r="AO1763" s="276"/>
      <c r="AP1763" s="258" t="b">
        <f>MATCH($F1763,$F$2:$F1763,0)=ROW($F1763)-1</f>
        <v>1</v>
      </c>
      <c r="AQ1763" s="272"/>
      <c r="AR1763" s="272"/>
      <c r="AS1763" s="272"/>
      <c r="AT1763" s="272"/>
      <c r="AU1763" s="272"/>
      <c r="AV1763" s="272" t="s">
        <v>1480</v>
      </c>
      <c r="AW1763" s="243"/>
      <c r="AX1763" s="243"/>
      <c r="AY1763" s="259" t="str">
        <f t="shared" si="1131"/>
        <v>FJ998017</v>
      </c>
      <c r="AZ1763" s="260" t="str">
        <f t="shared" si="1132"/>
        <v>3f.DEU.BB,Welzow.wb.RKI</v>
      </c>
      <c r="BA1763" s="260" t="str">
        <f t="shared" si="1133"/>
        <v>3f.DEU.BB,Welzow.wb.RKI.2007</v>
      </c>
      <c r="BB1763" s="200" t="str">
        <f t="shared" si="1134"/>
        <v>FJ998017.SA29</v>
      </c>
      <c r="BC1763" s="201" t="str">
        <f t="shared" si="1135"/>
        <v>FJ998017</v>
      </c>
      <c r="BD1763" s="201" t="str">
        <f t="shared" si="1136"/>
        <v>FJ998017</v>
      </c>
      <c r="BE1763" s="200" t="str">
        <f t="shared" si="1137"/>
        <v>FJ998017=</v>
      </c>
      <c r="BF1763" s="200" t="str">
        <f t="shared" si="1138"/>
        <v>FJ998017=out</v>
      </c>
      <c r="BG1763" s="200" t="str">
        <f t="shared" si="1139"/>
        <v>FJ998017=out</v>
      </c>
      <c r="BH1763" s="200" t="str">
        <f t="shared" si="1140"/>
        <v>FJ998017=SA29</v>
      </c>
      <c r="BI1763" s="200" t="str">
        <f t="shared" si="1141"/>
        <v>FJ998017=SA29. 3f.DEU.BB,Welzow.wb.RKI</v>
      </c>
      <c r="BJ1763" s="200" t="str">
        <f t="shared" si="1142"/>
        <v>FJ998017=SA29. 3f.DEU.BB,Welzow.wb.RKI.2007</v>
      </c>
      <c r="BK1763" s="200" t="str">
        <f t="shared" si="1143"/>
        <v>FJ998017=SA29. 3f.DEU.BB,Welzow.wb.RKI</v>
      </c>
      <c r="BL1763" s="200" t="str">
        <f t="shared" si="1144"/>
        <v>FJ998017=3f.DEU.BB,Welzow.wb.RKI</v>
      </c>
      <c r="BM1763" s="200" t="str">
        <f t="shared" si="1145"/>
        <v>FJ998017=3f</v>
      </c>
      <c r="BN1763" s="200" t="str">
        <f t="shared" si="1146"/>
        <v>FJ998017=3feg</v>
      </c>
      <c r="BO1763" s="200" t="str">
        <f t="shared" si="1147"/>
        <v>FJ998017=3</v>
      </c>
      <c r="BP1763" s="200" t="str">
        <f t="shared" si="1148"/>
        <v>3f=</v>
      </c>
      <c r="BQ1763" s="261" t="str">
        <f t="shared" si="1149"/>
        <v>FJ998017</v>
      </c>
      <c r="BR1763" s="262" t="str">
        <f t="shared" si="1150"/>
        <v>SA29</v>
      </c>
      <c r="BS1763" s="263" t="str">
        <f t="shared" si="1151"/>
        <v>3f.DEU.BB,Welzow.wb.RKI.2007</v>
      </c>
      <c r="BT1763" s="264" t="str">
        <f t="shared" si="1152"/>
        <v/>
      </c>
      <c r="BU1763" s="264" t="str">
        <f t="shared" si="1153"/>
        <v/>
      </c>
      <c r="BV1763" s="264" t="str">
        <f t="shared" si="1154"/>
        <v/>
      </c>
      <c r="BW1763" s="264" t="str">
        <f t="shared" si="1155"/>
        <v/>
      </c>
      <c r="BX1763" s="264" t="str">
        <f t="shared" si="1156"/>
        <v/>
      </c>
      <c r="BY1763" s="265" t="str">
        <f t="shared" si="1157"/>
        <v>3f+</v>
      </c>
      <c r="BZ1763" s="243"/>
      <c r="CA1763" s="207" t="s">
        <v>2442</v>
      </c>
      <c r="CB1763" s="200" t="str">
        <f t="shared" si="1158"/>
        <v>FJ998017</v>
      </c>
      <c r="CC1763" s="200" t="str">
        <f t="shared" si="1159"/>
        <v>3f</v>
      </c>
      <c r="CD1763" s="200" t="str">
        <f t="shared" si="1160"/>
        <v>FJ998017</v>
      </c>
      <c r="CE1763" s="200" t="str">
        <f t="shared" si="1161"/>
        <v/>
      </c>
      <c r="CF1763" s="243"/>
      <c r="CG1763" s="200" t="str">
        <f t="shared" si="1162"/>
        <v>FJ998017</v>
      </c>
      <c r="CH1763" s="208" t="s">
        <v>360</v>
      </c>
      <c r="CI1763" s="208" t="s">
        <v>361</v>
      </c>
      <c r="CJ1763" s="208" t="s">
        <v>362</v>
      </c>
      <c r="CK1763" s="243"/>
      <c r="CL1763" s="209"/>
      <c r="CM1763" s="209"/>
      <c r="CN1763" s="209"/>
      <c r="CO1763" s="243"/>
      <c r="CP1763" s="243"/>
      <c r="CQ1763" s="200" t="str">
        <f>F1763</f>
        <v>SA29</v>
      </c>
      <c r="CR1763" s="200" t="str">
        <f>IF(G1763="","",G1763)</f>
        <v/>
      </c>
      <c r="CS1763" s="200" t="str">
        <f>CONCATENATE(H1763,":",L1763)</f>
        <v>Germany:Brandenburg/Saxony, Welzow, Proschim</v>
      </c>
      <c r="CT1763" s="200" t="str">
        <f>CONCATENATE(IF(Q1763="","",CONCATENATE(Q1763,"-")),IF(P1763="","",CONCATENATE(P1763,"-")),IF(O1763="","",O1763))</f>
        <v>1-Dec-2007</v>
      </c>
      <c r="CU1763" s="200" t="str">
        <f>IF(N1763="","",N1763)</f>
        <v>bile</v>
      </c>
      <c r="CV1763" s="268">
        <f t="shared" si="1127"/>
        <v>3</v>
      </c>
      <c r="CW1763" s="266" t="str">
        <f t="shared" si="1164"/>
        <v>3f</v>
      </c>
      <c r="CX1763" s="200" t="str">
        <f t="shared" si="1163"/>
        <v>Hepatitis E virus strain SA29 , partial cds</v>
      </c>
    </row>
    <row r="1764" spans="1:102" ht="11.85" customHeight="1" x14ac:dyDescent="0.25">
      <c r="A1764" s="239" t="s">
        <v>2573</v>
      </c>
      <c r="B1764" s="174">
        <v>3</v>
      </c>
      <c r="C1764" s="175">
        <v>3</v>
      </c>
      <c r="D1764" s="176" t="s">
        <v>708</v>
      </c>
      <c r="E1764" s="177" t="s">
        <v>646</v>
      </c>
      <c r="F1764" s="376" t="s">
        <v>2574</v>
      </c>
      <c r="H1764" s="243" t="s">
        <v>1114</v>
      </c>
      <c r="I1764" s="468" t="s">
        <v>1115</v>
      </c>
      <c r="J1764" s="243" t="s">
        <v>788</v>
      </c>
      <c r="K1764" s="243"/>
      <c r="L1764" s="179"/>
      <c r="M1764" s="253" t="s">
        <v>353</v>
      </c>
      <c r="N1764" s="270" t="s">
        <v>1519</v>
      </c>
      <c r="O1764" s="243"/>
      <c r="P1764" s="243"/>
      <c r="Q1764" s="243"/>
      <c r="R1764" s="243"/>
      <c r="S1764" s="243">
        <f t="shared" si="1128"/>
        <v>4918</v>
      </c>
      <c r="T1764" s="243"/>
      <c r="U1764" s="250" t="s">
        <v>354</v>
      </c>
      <c r="V1764" s="274"/>
      <c r="X1764" s="275"/>
      <c r="Y1764" s="272"/>
      <c r="Z1764" s="272"/>
      <c r="AA1764" s="272" t="s">
        <v>708</v>
      </c>
      <c r="AB1764" s="290" t="s">
        <v>708</v>
      </c>
      <c r="AE1764" s="272"/>
      <c r="AF1764" s="272"/>
      <c r="AG1764" s="272" t="s">
        <v>355</v>
      </c>
      <c r="AH1764" s="195" t="s">
        <v>355</v>
      </c>
      <c r="AI1764" s="192">
        <v>5158</v>
      </c>
      <c r="AJ1764" s="288">
        <v>7374</v>
      </c>
      <c r="AK1764" s="255">
        <f t="shared" si="1129"/>
        <v>2217</v>
      </c>
      <c r="AL1764" s="256" t="b">
        <f t="shared" si="1130"/>
        <v>0</v>
      </c>
      <c r="AM1764" s="243"/>
      <c r="AN1764" s="243"/>
      <c r="AO1764" s="276"/>
      <c r="AP1764" s="258" t="b">
        <f>MATCH($F1764,$F$2:$F1764,0)=ROW($F1764)-1</f>
        <v>1</v>
      </c>
      <c r="AU1764" s="174" t="s">
        <v>1480</v>
      </c>
      <c r="AV1764" s="174" t="s">
        <v>750</v>
      </c>
      <c r="AW1764" s="243"/>
      <c r="AX1764" s="243"/>
      <c r="AY1764" s="259" t="str">
        <f t="shared" si="1131"/>
        <v>GU117636</v>
      </c>
      <c r="AZ1764" s="260" t="str">
        <f t="shared" si="1132"/>
        <v>3f.ITA.pig</v>
      </c>
      <c r="BA1764" s="260" t="str">
        <f t="shared" si="1133"/>
        <v>3f.ITA.pig</v>
      </c>
      <c r="BB1764" s="200" t="str">
        <f t="shared" si="1134"/>
        <v>GU117636.Sw28IT</v>
      </c>
      <c r="BC1764" s="201" t="str">
        <f t="shared" si="1135"/>
        <v>GU117636</v>
      </c>
      <c r="BD1764" s="201" t="str">
        <f t="shared" si="1136"/>
        <v>GU117636</v>
      </c>
      <c r="BE1764" s="200" t="str">
        <f t="shared" si="1137"/>
        <v>GU117636=</v>
      </c>
      <c r="BF1764" s="200" t="str">
        <f t="shared" si="1138"/>
        <v>GU117636=out</v>
      </c>
      <c r="BG1764" s="200" t="str">
        <f t="shared" si="1139"/>
        <v>GU117636=out</v>
      </c>
      <c r="BH1764" s="200" t="str">
        <f t="shared" si="1140"/>
        <v>GU117636=Sw28IT</v>
      </c>
      <c r="BI1764" s="200" t="str">
        <f t="shared" si="1141"/>
        <v>GU117636=Sw28IT. 3f.ITA.pig</v>
      </c>
      <c r="BJ1764" s="200" t="str">
        <f t="shared" si="1142"/>
        <v>GU117636=Sw28IT. 3f.ITA.pig</v>
      </c>
      <c r="BK1764" s="200" t="str">
        <f t="shared" si="1143"/>
        <v>GU117636=Sw28IT. 3f.ITA.pig</v>
      </c>
      <c r="BL1764" s="200" t="str">
        <f t="shared" si="1144"/>
        <v>GU117636=3f.ITA.pig</v>
      </c>
      <c r="BM1764" s="200" t="str">
        <f t="shared" si="1145"/>
        <v>GU117636=3f</v>
      </c>
      <c r="BN1764" s="200" t="str">
        <f t="shared" si="1146"/>
        <v>GU117636=3feg</v>
      </c>
      <c r="BO1764" s="200" t="str">
        <f t="shared" si="1147"/>
        <v>GU117636=3</v>
      </c>
      <c r="BP1764" s="200" t="str">
        <f t="shared" si="1148"/>
        <v>3f=</v>
      </c>
      <c r="BQ1764" s="261" t="str">
        <f t="shared" si="1149"/>
        <v>GU117636</v>
      </c>
      <c r="BR1764" s="262" t="str">
        <f t="shared" si="1150"/>
        <v>Sw28IT</v>
      </c>
      <c r="BS1764" s="263" t="str">
        <f t="shared" si="1151"/>
        <v>3f.ITA.pig</v>
      </c>
      <c r="BT1764" s="264" t="str">
        <f t="shared" si="1152"/>
        <v/>
      </c>
      <c r="BU1764" s="264" t="str">
        <f t="shared" si="1153"/>
        <v/>
      </c>
      <c r="BV1764" s="264" t="str">
        <f t="shared" si="1154"/>
        <v/>
      </c>
      <c r="BW1764" s="264" t="str">
        <f t="shared" si="1155"/>
        <v/>
      </c>
      <c r="BX1764" s="264" t="str">
        <f t="shared" si="1156"/>
        <v>3f+</v>
      </c>
      <c r="BY1764" s="265" t="str">
        <f t="shared" si="1157"/>
        <v>3f+</v>
      </c>
      <c r="BZ1764" s="243"/>
      <c r="CA1764" s="207" t="s">
        <v>506</v>
      </c>
      <c r="CB1764" s="200" t="str">
        <f t="shared" si="1158"/>
        <v>xx</v>
      </c>
      <c r="CC1764" s="200" t="str">
        <f t="shared" si="1159"/>
        <v>Non_select</v>
      </c>
      <c r="CD1764" s="200" t="str">
        <f t="shared" si="1160"/>
        <v>xx</v>
      </c>
      <c r="CE1764" s="200" t="str">
        <f t="shared" si="1161"/>
        <v/>
      </c>
      <c r="CF1764" s="243"/>
      <c r="CG1764" s="200" t="str">
        <f t="shared" si="1162"/>
        <v>GU117636</v>
      </c>
      <c r="CH1764" s="208" t="s">
        <v>360</v>
      </c>
      <c r="CI1764" s="208" t="s">
        <v>361</v>
      </c>
      <c r="CJ1764" s="208" t="s">
        <v>362</v>
      </c>
      <c r="CK1764" s="243"/>
      <c r="CL1764" s="243"/>
      <c r="CM1764" s="243"/>
      <c r="CN1764" s="243"/>
      <c r="CO1764" s="208"/>
      <c r="CP1764" s="243"/>
      <c r="CQ1764" s="243"/>
      <c r="CR1764" s="243"/>
      <c r="CS1764" s="243"/>
      <c r="CT1764" s="243"/>
      <c r="CU1764" s="243"/>
      <c r="CV1764" s="268">
        <f t="shared" si="1127"/>
        <v>3</v>
      </c>
      <c r="CW1764" s="266" t="str">
        <f t="shared" si="1164"/>
        <v>3f</v>
      </c>
      <c r="CX1764" s="200" t="str">
        <f t="shared" si="1163"/>
        <v>Hepatitis E virus strain  , partial cds</v>
      </c>
    </row>
    <row r="1765" spans="1:102" ht="11.85" customHeight="1" x14ac:dyDescent="0.25">
      <c r="A1765" s="239" t="s">
        <v>2198</v>
      </c>
      <c r="B1765" s="174">
        <v>3</v>
      </c>
      <c r="C1765" s="272">
        <v>3</v>
      </c>
      <c r="D1765" s="176" t="s">
        <v>708</v>
      </c>
      <c r="E1765" s="177" t="s">
        <v>646</v>
      </c>
      <c r="F1765" s="375" t="s">
        <v>2199</v>
      </c>
      <c r="H1765" s="180" t="s">
        <v>1080</v>
      </c>
      <c r="I1765" s="181" t="s">
        <v>1081</v>
      </c>
      <c r="J1765" s="180" t="s">
        <v>788</v>
      </c>
      <c r="K1765" s="243"/>
      <c r="L1765" s="179"/>
      <c r="M1765" s="253" t="s">
        <v>353</v>
      </c>
      <c r="O1765" s="243">
        <v>2005</v>
      </c>
      <c r="P1765" s="243"/>
      <c r="Q1765" s="243"/>
      <c r="S1765" s="180">
        <f t="shared" si="1128"/>
        <v>3</v>
      </c>
      <c r="T1765" s="243"/>
      <c r="U1765" s="250" t="s">
        <v>354</v>
      </c>
      <c r="V1765" s="274"/>
      <c r="W1765" s="190" t="s">
        <v>708</v>
      </c>
      <c r="X1765" s="251" t="s">
        <v>708</v>
      </c>
      <c r="Y1765" s="177" t="s">
        <v>668</v>
      </c>
      <c r="Z1765" s="267" t="s">
        <v>708</v>
      </c>
      <c r="AA1765" s="177" t="s">
        <v>708</v>
      </c>
      <c r="AB1765" s="252" t="s">
        <v>708</v>
      </c>
      <c r="AC1765" s="597" t="s">
        <v>288</v>
      </c>
      <c r="AD1765" s="191" t="s">
        <v>838</v>
      </c>
      <c r="AE1765" s="288" t="s">
        <v>355</v>
      </c>
      <c r="AF1765" s="288" t="s">
        <v>355</v>
      </c>
      <c r="AG1765" s="288" t="s">
        <v>355</v>
      </c>
      <c r="AH1765" s="282" t="s">
        <v>355</v>
      </c>
      <c r="AI1765" s="192">
        <v>11</v>
      </c>
      <c r="AJ1765" s="254">
        <v>7519</v>
      </c>
      <c r="AK1765" s="255">
        <f t="shared" si="1129"/>
        <v>7509</v>
      </c>
      <c r="AL1765" s="256" t="b">
        <f t="shared" si="1130"/>
        <v>1</v>
      </c>
      <c r="AO1765" s="276"/>
      <c r="AP1765" s="258" t="b">
        <f>MATCH($F1765,$F$2:$F1765,0)=ROW($F1765)-1</f>
        <v>1</v>
      </c>
      <c r="AQ1765" s="174" t="s">
        <v>357</v>
      </c>
      <c r="AR1765" s="174" t="s">
        <v>357</v>
      </c>
      <c r="AS1765" s="174" t="s">
        <v>357</v>
      </c>
      <c r="AT1765" s="174" t="s">
        <v>357</v>
      </c>
      <c r="AU1765" s="174" t="s">
        <v>357</v>
      </c>
      <c r="AV1765" s="174" t="s">
        <v>357</v>
      </c>
      <c r="AW1765" s="272"/>
      <c r="AY1765" s="259" t="str">
        <f t="shared" si="1131"/>
        <v>EU723512</v>
      </c>
      <c r="AZ1765" s="260" t="str">
        <f t="shared" si="1132"/>
        <v>3f.ESP.pig</v>
      </c>
      <c r="BA1765" s="260" t="str">
        <f t="shared" si="1133"/>
        <v>3f.ESP.pig.2005</v>
      </c>
      <c r="BB1765" s="200" t="str">
        <f t="shared" si="1134"/>
        <v>EU723512.SW626</v>
      </c>
      <c r="BC1765" s="201" t="str">
        <f t="shared" si="1135"/>
        <v>EU723512</v>
      </c>
      <c r="BD1765" s="201" t="str">
        <f t="shared" si="1136"/>
        <v>EU723512</v>
      </c>
      <c r="BE1765" s="200" t="str">
        <f t="shared" si="1137"/>
        <v>EU723512=</v>
      </c>
      <c r="BF1765" s="200" t="str">
        <f t="shared" si="1138"/>
        <v>EU723512=Span</v>
      </c>
      <c r="BG1765" s="200" t="str">
        <f t="shared" si="1139"/>
        <v>EU723512=3</v>
      </c>
      <c r="BH1765" s="200" t="str">
        <f t="shared" si="1140"/>
        <v>EU723512=SW626</v>
      </c>
      <c r="BI1765" s="200" t="str">
        <f t="shared" si="1141"/>
        <v>EU723512=SW626. 3f.ESP.pig.CG</v>
      </c>
      <c r="BJ1765" s="200" t="str">
        <f t="shared" si="1142"/>
        <v>EU723512=SW626. 3f.ESP.pig.CG.2005</v>
      </c>
      <c r="BK1765" s="200" t="str">
        <f t="shared" si="1143"/>
        <v>EU723512=SW626. 3f.ESP.pig</v>
      </c>
      <c r="BL1765" s="200" t="str">
        <f t="shared" si="1144"/>
        <v>EU723512=3f.ESP.pig</v>
      </c>
      <c r="BM1765" s="200" t="str">
        <f t="shared" si="1145"/>
        <v>EU723512=3f</v>
      </c>
      <c r="BN1765" s="200" t="str">
        <f t="shared" si="1146"/>
        <v>EU723512=3feg</v>
      </c>
      <c r="BO1765" s="200" t="str">
        <f t="shared" si="1147"/>
        <v>EU723512=3</v>
      </c>
      <c r="BP1765" s="200" t="str">
        <f t="shared" si="1148"/>
        <v>3f=</v>
      </c>
      <c r="BQ1765" s="261" t="str">
        <f t="shared" si="1149"/>
        <v>EU723512</v>
      </c>
      <c r="BR1765" s="262" t="str">
        <f t="shared" si="1150"/>
        <v>SW626</v>
      </c>
      <c r="BS1765" s="263" t="str">
        <f t="shared" si="1151"/>
        <v>3f.ESP.pig.2005</v>
      </c>
      <c r="BT1765" s="264" t="str">
        <f t="shared" si="1152"/>
        <v>3f</v>
      </c>
      <c r="BU1765" s="264" t="str">
        <f t="shared" si="1153"/>
        <v>3f+</v>
      </c>
      <c r="BV1765" s="264" t="str">
        <f t="shared" si="1154"/>
        <v>3ef+</v>
      </c>
      <c r="BW1765" s="264" t="str">
        <f t="shared" si="1155"/>
        <v>3f+</v>
      </c>
      <c r="BX1765" s="264" t="str">
        <f t="shared" si="1156"/>
        <v>3f+</v>
      </c>
      <c r="BY1765" s="265" t="str">
        <f t="shared" si="1157"/>
        <v>3f+</v>
      </c>
      <c r="BZ1765" s="243"/>
      <c r="CA1765" s="207" t="s">
        <v>2200</v>
      </c>
      <c r="CB1765" s="200" t="str">
        <f t="shared" si="1158"/>
        <v>EU723512</v>
      </c>
      <c r="CC1765" s="200" t="str">
        <f t="shared" si="1159"/>
        <v>3f</v>
      </c>
      <c r="CD1765" s="200" t="str">
        <f t="shared" si="1160"/>
        <v>EU723512</v>
      </c>
      <c r="CE1765" s="200" t="str">
        <f t="shared" si="1161"/>
        <v/>
      </c>
      <c r="CF1765" s="243"/>
      <c r="CG1765" s="200" t="str">
        <f t="shared" si="1162"/>
        <v>EU723512</v>
      </c>
      <c r="CH1765" s="208" t="s">
        <v>360</v>
      </c>
      <c r="CI1765" s="208" t="s">
        <v>361</v>
      </c>
      <c r="CJ1765" s="208" t="s">
        <v>362</v>
      </c>
      <c r="CK1765" s="243"/>
      <c r="CL1765" s="209"/>
      <c r="CM1765" s="209"/>
      <c r="CN1765" s="209"/>
      <c r="CO1765" s="243"/>
      <c r="CP1765" s="243"/>
      <c r="CQ1765" s="200" t="str">
        <f t="shared" ref="CQ1765:CQ1779" si="1170">F1765</f>
        <v>SW626</v>
      </c>
      <c r="CR1765" s="200" t="str">
        <f t="shared" ref="CR1765:CR1779" si="1171">IF(G1765="","",G1765)</f>
        <v/>
      </c>
      <c r="CS1765" s="200" t="str">
        <f t="shared" ref="CS1765:CS1779" si="1172">CONCATENATE(H1765,":",L1765)</f>
        <v>Spain:</v>
      </c>
      <c r="CT1765" s="200" t="str">
        <f t="shared" ref="CT1765:CT1779" si="1173">CONCATENATE(IF(Q1765="","",CONCATENATE(Q1765,"-")),IF(P1765="","",CONCATENATE(P1765,"-")),IF(O1765="","",O1765))</f>
        <v>2005</v>
      </c>
      <c r="CU1765" s="200" t="str">
        <f t="shared" ref="CU1765:CU1779" si="1174">IF(N1765="","",N1765)</f>
        <v/>
      </c>
      <c r="CV1765" s="200">
        <f t="shared" si="1127"/>
        <v>3</v>
      </c>
      <c r="CW1765" s="266" t="str">
        <f t="shared" si="1164"/>
        <v>3f</v>
      </c>
      <c r="CX1765" s="200" t="str">
        <f t="shared" si="1163"/>
        <v>Hepatitis E virus strain SW626 , partial cds</v>
      </c>
    </row>
    <row r="1766" spans="1:102" ht="11.85" customHeight="1" x14ac:dyDescent="0.25">
      <c r="A1766" s="239" t="s">
        <v>2201</v>
      </c>
      <c r="B1766" s="174">
        <v>3</v>
      </c>
      <c r="C1766" s="272">
        <v>3</v>
      </c>
      <c r="D1766" s="176" t="s">
        <v>708</v>
      </c>
      <c r="E1766" s="177" t="s">
        <v>646</v>
      </c>
      <c r="F1766" s="375" t="s">
        <v>2202</v>
      </c>
      <c r="H1766" s="180" t="s">
        <v>1080</v>
      </c>
      <c r="I1766" s="181" t="s">
        <v>1081</v>
      </c>
      <c r="J1766" s="180" t="s">
        <v>788</v>
      </c>
      <c r="K1766" s="243"/>
      <c r="L1766" s="179"/>
      <c r="M1766" s="253" t="s">
        <v>353</v>
      </c>
      <c r="N1766" s="270"/>
      <c r="O1766" s="243">
        <v>2005</v>
      </c>
      <c r="P1766" s="243"/>
      <c r="Q1766" s="243"/>
      <c r="S1766" s="180">
        <f t="shared" si="1128"/>
        <v>28</v>
      </c>
      <c r="T1766" s="243"/>
      <c r="U1766" s="250" t="s">
        <v>354</v>
      </c>
      <c r="V1766" s="274"/>
      <c r="W1766" s="190" t="s">
        <v>708</v>
      </c>
      <c r="X1766" s="251" t="s">
        <v>708</v>
      </c>
      <c r="Y1766" s="267" t="s">
        <v>668</v>
      </c>
      <c r="Z1766" s="267" t="s">
        <v>708</v>
      </c>
      <c r="AA1766" s="177" t="s">
        <v>708</v>
      </c>
      <c r="AB1766" s="252" t="s">
        <v>708</v>
      </c>
      <c r="AC1766" s="597" t="s">
        <v>288</v>
      </c>
      <c r="AD1766" s="191" t="s">
        <v>838</v>
      </c>
      <c r="AE1766" s="288" t="s">
        <v>355</v>
      </c>
      <c r="AF1766" s="288" t="s">
        <v>355</v>
      </c>
      <c r="AG1766" s="288" t="s">
        <v>355</v>
      </c>
      <c r="AH1766" s="195" t="s">
        <v>355</v>
      </c>
      <c r="AI1766" s="192">
        <v>37</v>
      </c>
      <c r="AJ1766" s="254">
        <v>7519</v>
      </c>
      <c r="AK1766" s="255">
        <f t="shared" si="1129"/>
        <v>7483</v>
      </c>
      <c r="AL1766" s="256" t="b">
        <f t="shared" si="1130"/>
        <v>1</v>
      </c>
      <c r="AO1766" s="276"/>
      <c r="AP1766" s="258" t="b">
        <f>MATCH($F1766,$F$2:$F1766,0)=ROW($F1766)-1</f>
        <v>1</v>
      </c>
      <c r="AQ1766" s="174" t="s">
        <v>357</v>
      </c>
      <c r="AR1766" s="174" t="s">
        <v>357</v>
      </c>
      <c r="AS1766" s="174" t="s">
        <v>357</v>
      </c>
      <c r="AT1766" s="174" t="s">
        <v>357</v>
      </c>
      <c r="AU1766" s="174" t="s">
        <v>357</v>
      </c>
      <c r="AV1766" s="174" t="s">
        <v>357</v>
      </c>
      <c r="AW1766" s="243"/>
      <c r="AY1766" s="259" t="str">
        <f t="shared" si="1131"/>
        <v>EU723513</v>
      </c>
      <c r="AZ1766" s="260" t="str">
        <f t="shared" si="1132"/>
        <v>3f.ESP.pig</v>
      </c>
      <c r="BA1766" s="260" t="str">
        <f t="shared" si="1133"/>
        <v>3f.ESP.pig.2005</v>
      </c>
      <c r="BB1766" s="200" t="str">
        <f t="shared" si="1134"/>
        <v>EU723513.SW627</v>
      </c>
      <c r="BC1766" s="201" t="str">
        <f t="shared" si="1135"/>
        <v>EU723513</v>
      </c>
      <c r="BD1766" s="201" t="str">
        <f t="shared" si="1136"/>
        <v>EU723513</v>
      </c>
      <c r="BE1766" s="200" t="str">
        <f t="shared" si="1137"/>
        <v>EU723513=</v>
      </c>
      <c r="BF1766" s="200" t="str">
        <f t="shared" si="1138"/>
        <v>EU723513=Span</v>
      </c>
      <c r="BG1766" s="200" t="str">
        <f t="shared" si="1139"/>
        <v>EU723513=3</v>
      </c>
      <c r="BH1766" s="200" t="str">
        <f t="shared" si="1140"/>
        <v>EU723513=SW627</v>
      </c>
      <c r="BI1766" s="200" t="str">
        <f t="shared" si="1141"/>
        <v>EU723513=SW627. 3f.ESP.pig.CG</v>
      </c>
      <c r="BJ1766" s="200" t="str">
        <f t="shared" si="1142"/>
        <v>EU723513=SW627. 3f.ESP.pig.CG.2005</v>
      </c>
      <c r="BK1766" s="200" t="str">
        <f t="shared" si="1143"/>
        <v>EU723513=SW627. 3f.ESP.pig</v>
      </c>
      <c r="BL1766" s="200" t="str">
        <f t="shared" si="1144"/>
        <v>EU723513=3f.ESP.pig</v>
      </c>
      <c r="BM1766" s="200" t="str">
        <f t="shared" si="1145"/>
        <v>EU723513=3f</v>
      </c>
      <c r="BN1766" s="200" t="str">
        <f t="shared" si="1146"/>
        <v>EU723513=3feg</v>
      </c>
      <c r="BO1766" s="200" t="str">
        <f t="shared" si="1147"/>
        <v>EU723513=3</v>
      </c>
      <c r="BP1766" s="200" t="str">
        <f t="shared" si="1148"/>
        <v>3f=</v>
      </c>
      <c r="BQ1766" s="261" t="str">
        <f t="shared" si="1149"/>
        <v>EU723513</v>
      </c>
      <c r="BR1766" s="262" t="str">
        <f t="shared" si="1150"/>
        <v>SW627</v>
      </c>
      <c r="BS1766" s="263" t="str">
        <f t="shared" si="1151"/>
        <v>3f.ESP.pig.2005</v>
      </c>
      <c r="BT1766" s="264" t="str">
        <f t="shared" si="1152"/>
        <v>3f</v>
      </c>
      <c r="BU1766" s="264" t="str">
        <f t="shared" si="1153"/>
        <v>3f+</v>
      </c>
      <c r="BV1766" s="264" t="str">
        <f t="shared" si="1154"/>
        <v>3ef+</v>
      </c>
      <c r="BW1766" s="264" t="str">
        <f t="shared" si="1155"/>
        <v>3f+</v>
      </c>
      <c r="BX1766" s="264" t="str">
        <f t="shared" si="1156"/>
        <v>3f+</v>
      </c>
      <c r="BY1766" s="265" t="str">
        <f t="shared" si="1157"/>
        <v>3f+</v>
      </c>
      <c r="BZ1766" s="243"/>
      <c r="CA1766" s="207" t="s">
        <v>2203</v>
      </c>
      <c r="CB1766" s="200" t="str">
        <f t="shared" si="1158"/>
        <v>EU723513</v>
      </c>
      <c r="CC1766" s="200" t="str">
        <f t="shared" si="1159"/>
        <v>3f</v>
      </c>
      <c r="CD1766" s="200" t="str">
        <f t="shared" si="1160"/>
        <v>EU723513</v>
      </c>
      <c r="CE1766" s="200" t="str">
        <f t="shared" si="1161"/>
        <v/>
      </c>
      <c r="CF1766" s="243"/>
      <c r="CG1766" s="200" t="str">
        <f t="shared" si="1162"/>
        <v>EU723513</v>
      </c>
      <c r="CH1766" s="208" t="s">
        <v>360</v>
      </c>
      <c r="CI1766" s="208" t="s">
        <v>361</v>
      </c>
      <c r="CJ1766" s="208" t="s">
        <v>362</v>
      </c>
      <c r="CK1766" s="243"/>
      <c r="CL1766" s="209"/>
      <c r="CM1766" s="209"/>
      <c r="CN1766" s="209"/>
      <c r="CO1766" s="243"/>
      <c r="CP1766" s="243"/>
      <c r="CQ1766" s="200" t="str">
        <f t="shared" si="1170"/>
        <v>SW627</v>
      </c>
      <c r="CR1766" s="200" t="str">
        <f t="shared" si="1171"/>
        <v/>
      </c>
      <c r="CS1766" s="200" t="str">
        <f t="shared" si="1172"/>
        <v>Spain:</v>
      </c>
      <c r="CT1766" s="200" t="str">
        <f t="shared" si="1173"/>
        <v>2005</v>
      </c>
      <c r="CU1766" s="200" t="str">
        <f t="shared" si="1174"/>
        <v/>
      </c>
      <c r="CV1766" s="200">
        <f t="shared" si="1127"/>
        <v>3</v>
      </c>
      <c r="CW1766" s="266" t="str">
        <f t="shared" si="1164"/>
        <v>3f</v>
      </c>
      <c r="CX1766" s="200" t="str">
        <f t="shared" si="1163"/>
        <v>Hepatitis E virus strain SW627 , partial cds</v>
      </c>
    </row>
    <row r="1767" spans="1:102" ht="11.85" customHeight="1" x14ac:dyDescent="0.25">
      <c r="A1767" s="239" t="s">
        <v>3031</v>
      </c>
      <c r="B1767" s="174">
        <v>3</v>
      </c>
      <c r="C1767" s="175">
        <v>3</v>
      </c>
      <c r="D1767" s="176" t="s">
        <v>708</v>
      </c>
      <c r="E1767" s="177" t="s">
        <v>646</v>
      </c>
      <c r="F1767" s="375" t="s">
        <v>3032</v>
      </c>
      <c r="H1767" s="180" t="s">
        <v>1372</v>
      </c>
      <c r="I1767" s="181" t="s">
        <v>1373</v>
      </c>
      <c r="J1767" s="180" t="s">
        <v>788</v>
      </c>
      <c r="K1767" s="243"/>
      <c r="L1767" s="179"/>
      <c r="M1767" s="253" t="s">
        <v>353</v>
      </c>
      <c r="N1767" s="270" t="s">
        <v>887</v>
      </c>
      <c r="O1767" s="188">
        <v>2008</v>
      </c>
      <c r="P1767" s="243"/>
      <c r="Q1767" s="243"/>
      <c r="R1767" s="180" t="s">
        <v>95</v>
      </c>
      <c r="S1767" s="180">
        <f t="shared" si="1128"/>
        <v>125</v>
      </c>
      <c r="T1767" s="243"/>
      <c r="U1767" s="250"/>
      <c r="V1767" s="274"/>
      <c r="X1767" s="275" t="s">
        <v>668</v>
      </c>
      <c r="Y1767" s="288"/>
      <c r="Z1767" s="288"/>
      <c r="AA1767" s="288"/>
      <c r="AB1767" s="290"/>
      <c r="AD1767" s="191" t="s">
        <v>355</v>
      </c>
      <c r="AE1767" s="272"/>
      <c r="AF1767" s="272"/>
      <c r="AG1767" s="272"/>
      <c r="AI1767" s="192">
        <v>134</v>
      </c>
      <c r="AJ1767" s="288">
        <v>375</v>
      </c>
      <c r="AK1767" s="255">
        <f t="shared" si="1129"/>
        <v>242</v>
      </c>
      <c r="AL1767" s="256" t="b">
        <f t="shared" si="1130"/>
        <v>0</v>
      </c>
      <c r="AO1767" s="276"/>
      <c r="AP1767" s="258" t="b">
        <f>MATCH($F1767,$F$2:$F1767,0)=ROW($F1767)-1</f>
        <v>1</v>
      </c>
      <c r="AQ1767" s="174" t="s">
        <v>1303</v>
      </c>
      <c r="AR1767" s="174" t="s">
        <v>1303</v>
      </c>
      <c r="AW1767" s="272"/>
      <c r="AY1767" s="259" t="str">
        <f t="shared" si="1131"/>
        <v>JN415704</v>
      </c>
      <c r="AZ1767" s="260" t="str">
        <f t="shared" si="1132"/>
        <v>3f.DEU.pig.TiHo</v>
      </c>
      <c r="BA1767" s="260" t="str">
        <f t="shared" si="1133"/>
        <v>3f.DEU.pig.TiHo.2008</v>
      </c>
      <c r="BB1767" s="200" t="str">
        <f t="shared" si="1134"/>
        <v>JN415704.swine/Ger/19</v>
      </c>
      <c r="BC1767" s="201" t="str">
        <f t="shared" si="1135"/>
        <v>JN415704</v>
      </c>
      <c r="BD1767" s="201" t="str">
        <f t="shared" si="1136"/>
        <v>JN415704</v>
      </c>
      <c r="BE1767" s="200" t="str">
        <f t="shared" si="1137"/>
        <v>JN415704=</v>
      </c>
      <c r="BF1767" s="200" t="str">
        <f t="shared" si="1138"/>
        <v>JN415704=out</v>
      </c>
      <c r="BG1767" s="200" t="str">
        <f t="shared" si="1139"/>
        <v>JN415704=out</v>
      </c>
      <c r="BH1767" s="200" t="str">
        <f t="shared" si="1140"/>
        <v>JN415704=swine/Ger/19</v>
      </c>
      <c r="BI1767" s="200" t="str">
        <f t="shared" si="1141"/>
        <v>JN415704=swine/Ger/19. 3f.DEU.pig.TiHo</v>
      </c>
      <c r="BJ1767" s="200" t="str">
        <f t="shared" si="1142"/>
        <v>JN415704=swine/Ger/19. 3f.DEU.pig.TiHo.2008</v>
      </c>
      <c r="BK1767" s="200" t="str">
        <f t="shared" si="1143"/>
        <v>JN415704=swine/Ger/19. 3f.DEU.pig.TiHo</v>
      </c>
      <c r="BL1767" s="200" t="str">
        <f t="shared" si="1144"/>
        <v>JN415704=3f.DEU.pig.TiHo</v>
      </c>
      <c r="BM1767" s="200" t="str">
        <f t="shared" si="1145"/>
        <v>JN415704=3f</v>
      </c>
      <c r="BN1767" s="200" t="str">
        <f t="shared" si="1146"/>
        <v>JN415704=3feg</v>
      </c>
      <c r="BO1767" s="200" t="str">
        <f t="shared" si="1147"/>
        <v>JN415704=3</v>
      </c>
      <c r="BP1767" s="200" t="str">
        <f t="shared" si="1148"/>
        <v>3f=</v>
      </c>
      <c r="BQ1767" s="261" t="str">
        <f t="shared" si="1149"/>
        <v>JN415704</v>
      </c>
      <c r="BR1767" s="262" t="str">
        <f t="shared" si="1150"/>
        <v>swine/Ger/19</v>
      </c>
      <c r="BS1767" s="263" t="str">
        <f t="shared" si="1151"/>
        <v>3f.DEU.pig.TiHo.2008</v>
      </c>
      <c r="BT1767" s="264" t="str">
        <f t="shared" si="1152"/>
        <v/>
      </c>
      <c r="BU1767" s="264" t="str">
        <f t="shared" si="1153"/>
        <v>3ef</v>
      </c>
      <c r="BV1767" s="264" t="str">
        <f t="shared" si="1154"/>
        <v/>
      </c>
      <c r="BW1767" s="264" t="str">
        <f t="shared" si="1155"/>
        <v/>
      </c>
      <c r="BX1767" s="264" t="str">
        <f t="shared" si="1156"/>
        <v/>
      </c>
      <c r="BY1767" s="265" t="str">
        <f t="shared" si="1157"/>
        <v/>
      </c>
      <c r="BZ1767" s="243"/>
      <c r="CA1767" s="207" t="s">
        <v>3033</v>
      </c>
      <c r="CB1767" s="200" t="str">
        <f t="shared" si="1158"/>
        <v>JN415704.swine/Ger/19</v>
      </c>
      <c r="CC1767" s="200" t="str">
        <f t="shared" si="1159"/>
        <v>3ef</v>
      </c>
      <c r="CD1767" s="200" t="str">
        <f t="shared" si="1160"/>
        <v>JN415704</v>
      </c>
      <c r="CE1767" s="200" t="str">
        <f t="shared" si="1161"/>
        <v>swine/Ger/19</v>
      </c>
      <c r="CF1767" s="243"/>
      <c r="CG1767" s="200" t="str">
        <f t="shared" si="1162"/>
        <v>JN415704</v>
      </c>
      <c r="CH1767" s="208" t="s">
        <v>360</v>
      </c>
      <c r="CI1767" s="208" t="s">
        <v>361</v>
      </c>
      <c r="CJ1767" s="208" t="s">
        <v>362</v>
      </c>
      <c r="CK1767" s="243"/>
      <c r="CL1767" s="209"/>
      <c r="CM1767" s="209"/>
      <c r="CN1767" s="209"/>
      <c r="CO1767" s="243"/>
      <c r="CP1767" s="243"/>
      <c r="CQ1767" s="200" t="str">
        <f t="shared" si="1170"/>
        <v>swine/Ger/19</v>
      </c>
      <c r="CR1767" s="200" t="str">
        <f t="shared" si="1171"/>
        <v/>
      </c>
      <c r="CS1767" s="200" t="str">
        <f t="shared" si="1172"/>
        <v>Germany:</v>
      </c>
      <c r="CT1767" s="200" t="str">
        <f t="shared" si="1173"/>
        <v>2008</v>
      </c>
      <c r="CU1767" s="200" t="str">
        <f t="shared" si="1174"/>
        <v>liver</v>
      </c>
      <c r="CV1767" s="268">
        <f t="shared" si="1127"/>
        <v>3</v>
      </c>
      <c r="CW1767" s="266" t="str">
        <f t="shared" si="1164"/>
        <v>3f</v>
      </c>
      <c r="CX1767" s="200" t="str">
        <f t="shared" si="1163"/>
        <v>Hepatitis E virus strain swine/Ger/19 , partial cds</v>
      </c>
    </row>
    <row r="1768" spans="1:102" ht="11.85" customHeight="1" x14ac:dyDescent="0.25">
      <c r="A1768" s="239" t="s">
        <v>2204</v>
      </c>
      <c r="B1768" s="174">
        <v>3</v>
      </c>
      <c r="C1768" s="272">
        <v>3</v>
      </c>
      <c r="D1768" s="176" t="s">
        <v>708</v>
      </c>
      <c r="E1768" s="177" t="s">
        <v>646</v>
      </c>
      <c r="F1768" s="375" t="s">
        <v>2205</v>
      </c>
      <c r="H1768" s="180" t="s">
        <v>1080</v>
      </c>
      <c r="I1768" s="468" t="s">
        <v>1081</v>
      </c>
      <c r="J1768" s="243" t="s">
        <v>788</v>
      </c>
      <c r="K1768" s="243"/>
      <c r="L1768" s="179"/>
      <c r="M1768" s="253" t="s">
        <v>353</v>
      </c>
      <c r="O1768" s="243">
        <v>2006</v>
      </c>
      <c r="P1768" s="243"/>
      <c r="Q1768" s="243"/>
      <c r="S1768" s="180">
        <f t="shared" si="1128"/>
        <v>3</v>
      </c>
      <c r="T1768" s="243"/>
      <c r="U1768" s="250" t="s">
        <v>354</v>
      </c>
      <c r="V1768" s="274"/>
      <c r="W1768" s="190" t="s">
        <v>708</v>
      </c>
      <c r="X1768" s="251" t="s">
        <v>708</v>
      </c>
      <c r="Y1768" s="267" t="s">
        <v>1973</v>
      </c>
      <c r="Z1768" s="267" t="s">
        <v>708</v>
      </c>
      <c r="AA1768" s="177" t="s">
        <v>708</v>
      </c>
      <c r="AB1768" s="252" t="s">
        <v>708</v>
      </c>
      <c r="AC1768" s="597" t="s">
        <v>288</v>
      </c>
      <c r="AD1768" s="191" t="s">
        <v>838</v>
      </c>
      <c r="AE1768" s="192" t="s">
        <v>355</v>
      </c>
      <c r="AF1768" s="192" t="s">
        <v>355</v>
      </c>
      <c r="AG1768" s="192" t="s">
        <v>355</v>
      </c>
      <c r="AH1768" s="195" t="s">
        <v>355</v>
      </c>
      <c r="AI1768" s="192">
        <v>11</v>
      </c>
      <c r="AJ1768" s="254">
        <v>7519</v>
      </c>
      <c r="AK1768" s="255">
        <f t="shared" si="1129"/>
        <v>7509</v>
      </c>
      <c r="AL1768" s="256" t="b">
        <f t="shared" si="1130"/>
        <v>1</v>
      </c>
      <c r="AO1768" s="276"/>
      <c r="AP1768" s="258" t="b">
        <f>MATCH($F1768,$F$2:$F1768,0)=ROW($F1768)-1</f>
        <v>1</v>
      </c>
      <c r="AQ1768" s="174" t="s">
        <v>357</v>
      </c>
      <c r="AR1768" s="174" t="s">
        <v>357</v>
      </c>
      <c r="AS1768" s="174" t="s">
        <v>357</v>
      </c>
      <c r="AT1768" s="174" t="s">
        <v>357</v>
      </c>
      <c r="AU1768" s="174" t="s">
        <v>357</v>
      </c>
      <c r="AV1768" s="174" t="s">
        <v>357</v>
      </c>
      <c r="AW1768" s="272" t="s">
        <v>358</v>
      </c>
      <c r="AY1768" s="259" t="str">
        <f t="shared" si="1131"/>
        <v>EU723514</v>
      </c>
      <c r="AZ1768" s="260" t="str">
        <f t="shared" si="1132"/>
        <v>3f.ESP.pig</v>
      </c>
      <c r="BA1768" s="260" t="str">
        <f t="shared" si="1133"/>
        <v>3f.ESP.pig.2006</v>
      </c>
      <c r="BB1768" s="200" t="str">
        <f t="shared" si="1134"/>
        <v>EU723514.SWP6</v>
      </c>
      <c r="BC1768" s="201" t="str">
        <f t="shared" si="1135"/>
        <v>EU723514</v>
      </c>
      <c r="BD1768" s="201" t="str">
        <f t="shared" si="1136"/>
        <v>EU723514</v>
      </c>
      <c r="BE1768" s="200" t="str">
        <f t="shared" si="1137"/>
        <v>EU723514=</v>
      </c>
      <c r="BF1768" s="200" t="str">
        <f t="shared" si="1138"/>
        <v>EU723514=Span</v>
      </c>
      <c r="BG1768" s="200" t="str">
        <f t="shared" si="1139"/>
        <v>EU723514=3</v>
      </c>
      <c r="BH1768" s="200" t="str">
        <f t="shared" si="1140"/>
        <v>EU723514=SWP6</v>
      </c>
      <c r="BI1768" s="200" t="str">
        <f t="shared" si="1141"/>
        <v>EU723514=SWP6. 3f.ESP.pig.CG</v>
      </c>
      <c r="BJ1768" s="200" t="str">
        <f t="shared" si="1142"/>
        <v>EU723514=SWP6. 3f.ESP.pig.CG.2006</v>
      </c>
      <c r="BK1768" s="200" t="str">
        <f t="shared" si="1143"/>
        <v>EU723514=SWP6. 3f.ESP.pig</v>
      </c>
      <c r="BL1768" s="200" t="str">
        <f t="shared" si="1144"/>
        <v>EU723514=3f.ESP.pig</v>
      </c>
      <c r="BM1768" s="200" t="str">
        <f t="shared" si="1145"/>
        <v>EU723514=3f</v>
      </c>
      <c r="BN1768" s="200" t="str">
        <f t="shared" si="1146"/>
        <v>EU723514=3feg</v>
      </c>
      <c r="BO1768" s="200" t="str">
        <f t="shared" si="1147"/>
        <v>EU723514=3</v>
      </c>
      <c r="BP1768" s="200" t="str">
        <f t="shared" si="1148"/>
        <v>3f=</v>
      </c>
      <c r="BQ1768" s="261" t="str">
        <f t="shared" si="1149"/>
        <v>EU723514</v>
      </c>
      <c r="BR1768" s="262" t="str">
        <f t="shared" si="1150"/>
        <v>SWP6</v>
      </c>
      <c r="BS1768" s="263" t="str">
        <f t="shared" si="1151"/>
        <v>3f.ESP.pig.2006</v>
      </c>
      <c r="BT1768" s="264" t="str">
        <f t="shared" si="1152"/>
        <v>3f</v>
      </c>
      <c r="BU1768" s="264" t="str">
        <f t="shared" si="1153"/>
        <v>3f+</v>
      </c>
      <c r="BV1768" s="264" t="str">
        <f t="shared" si="1154"/>
        <v>3fL+</v>
      </c>
      <c r="BW1768" s="264" t="str">
        <f t="shared" si="1155"/>
        <v>3f+</v>
      </c>
      <c r="BX1768" s="264" t="str">
        <f t="shared" si="1156"/>
        <v>3f+</v>
      </c>
      <c r="BY1768" s="265" t="str">
        <f t="shared" si="1157"/>
        <v>3f+</v>
      </c>
      <c r="BZ1768" s="243"/>
      <c r="CA1768" s="207" t="s">
        <v>2206</v>
      </c>
      <c r="CB1768" s="200" t="str">
        <f t="shared" si="1158"/>
        <v>EU723514</v>
      </c>
      <c r="CC1768" s="200" t="str">
        <f t="shared" si="1159"/>
        <v>3f</v>
      </c>
      <c r="CD1768" s="200" t="str">
        <f t="shared" si="1160"/>
        <v>EU723514</v>
      </c>
      <c r="CE1768" s="200" t="str">
        <f t="shared" si="1161"/>
        <v/>
      </c>
      <c r="CF1768" s="243"/>
      <c r="CG1768" s="200" t="str">
        <f t="shared" si="1162"/>
        <v>EU723514</v>
      </c>
      <c r="CH1768" s="208" t="s">
        <v>360</v>
      </c>
      <c r="CI1768" s="208" t="s">
        <v>361</v>
      </c>
      <c r="CJ1768" s="208" t="s">
        <v>362</v>
      </c>
      <c r="CK1768" s="243"/>
      <c r="CL1768" s="209"/>
      <c r="CM1768" s="209"/>
      <c r="CN1768" s="209"/>
      <c r="CO1768" s="243"/>
      <c r="CP1768" s="243"/>
      <c r="CQ1768" s="200" t="str">
        <f t="shared" si="1170"/>
        <v>SWP6</v>
      </c>
      <c r="CR1768" s="200" t="str">
        <f t="shared" si="1171"/>
        <v/>
      </c>
      <c r="CS1768" s="200" t="str">
        <f t="shared" si="1172"/>
        <v>Spain:</v>
      </c>
      <c r="CT1768" s="200" t="str">
        <f t="shared" si="1173"/>
        <v>2006</v>
      </c>
      <c r="CU1768" s="200" t="str">
        <f t="shared" si="1174"/>
        <v/>
      </c>
      <c r="CV1768" s="200">
        <f t="shared" si="1127"/>
        <v>3</v>
      </c>
      <c r="CW1768" s="266" t="str">
        <f t="shared" si="1164"/>
        <v>3f</v>
      </c>
      <c r="CX1768" s="200" t="str">
        <f t="shared" si="1163"/>
        <v>Hepatitis E virus strain SWP6 , partial cds</v>
      </c>
    </row>
    <row r="1769" spans="1:102" ht="11.85" customHeight="1" x14ac:dyDescent="0.25">
      <c r="A1769" s="239" t="s">
        <v>2207</v>
      </c>
      <c r="B1769" s="174">
        <v>3</v>
      </c>
      <c r="C1769" s="272">
        <v>3</v>
      </c>
      <c r="D1769" s="176" t="s">
        <v>708</v>
      </c>
      <c r="E1769" s="177" t="s">
        <v>646</v>
      </c>
      <c r="F1769" s="375" t="s">
        <v>2208</v>
      </c>
      <c r="H1769" s="243" t="s">
        <v>1080</v>
      </c>
      <c r="I1769" s="468" t="s">
        <v>1081</v>
      </c>
      <c r="J1769" s="243" t="s">
        <v>788</v>
      </c>
      <c r="K1769" s="243"/>
      <c r="L1769" s="179"/>
      <c r="M1769" s="253" t="s">
        <v>353</v>
      </c>
      <c r="O1769" s="243">
        <v>2006</v>
      </c>
      <c r="P1769" s="243"/>
      <c r="Q1769" s="243"/>
      <c r="R1769" s="243"/>
      <c r="S1769" s="243">
        <f t="shared" si="1128"/>
        <v>28</v>
      </c>
      <c r="T1769" s="243"/>
      <c r="U1769" s="250" t="s">
        <v>354</v>
      </c>
      <c r="V1769" s="274"/>
      <c r="W1769" s="190" t="s">
        <v>708</v>
      </c>
      <c r="X1769" s="251" t="s">
        <v>708</v>
      </c>
      <c r="Y1769" s="267" t="s">
        <v>1973</v>
      </c>
      <c r="Z1769" s="267" t="s">
        <v>708</v>
      </c>
      <c r="AA1769" s="177" t="s">
        <v>708</v>
      </c>
      <c r="AB1769" s="252" t="s">
        <v>708</v>
      </c>
      <c r="AC1769" s="597" t="s">
        <v>288</v>
      </c>
      <c r="AD1769" s="191" t="s">
        <v>838</v>
      </c>
      <c r="AE1769" s="288" t="s">
        <v>355</v>
      </c>
      <c r="AF1769" s="288" t="s">
        <v>355</v>
      </c>
      <c r="AG1769" s="288" t="s">
        <v>355</v>
      </c>
      <c r="AH1769" s="195" t="s">
        <v>355</v>
      </c>
      <c r="AI1769" s="192">
        <v>37</v>
      </c>
      <c r="AJ1769" s="254">
        <v>7519</v>
      </c>
      <c r="AK1769" s="255">
        <f t="shared" si="1129"/>
        <v>7483</v>
      </c>
      <c r="AL1769" s="256" t="b">
        <f t="shared" si="1130"/>
        <v>1</v>
      </c>
      <c r="AM1769" s="243"/>
      <c r="AN1769" s="243"/>
      <c r="AO1769" s="276"/>
      <c r="AP1769" s="258" t="b">
        <f>MATCH($F1769,$F$2:$F1769,0)=ROW($F1769)-1</f>
        <v>1</v>
      </c>
      <c r="AQ1769" s="174" t="s">
        <v>357</v>
      </c>
      <c r="AR1769" s="174" t="s">
        <v>357</v>
      </c>
      <c r="AS1769" s="174" t="s">
        <v>357</v>
      </c>
      <c r="AT1769" s="174" t="s">
        <v>357</v>
      </c>
      <c r="AU1769" s="174" t="s">
        <v>357</v>
      </c>
      <c r="AV1769" s="174" t="s">
        <v>357</v>
      </c>
      <c r="AW1769" s="243"/>
      <c r="AX1769" s="243"/>
      <c r="AY1769" s="259" t="str">
        <f t="shared" si="1131"/>
        <v>EU723515</v>
      </c>
      <c r="AZ1769" s="260" t="str">
        <f t="shared" si="1132"/>
        <v>3f.ESP.pig</v>
      </c>
      <c r="BA1769" s="260" t="str">
        <f t="shared" si="1133"/>
        <v>3f.ESP.pig.2006</v>
      </c>
      <c r="BB1769" s="200" t="str">
        <f t="shared" si="1134"/>
        <v>EU723515.SWP7</v>
      </c>
      <c r="BC1769" s="201" t="str">
        <f t="shared" si="1135"/>
        <v>EU723515</v>
      </c>
      <c r="BD1769" s="201" t="str">
        <f t="shared" si="1136"/>
        <v>EU723515</v>
      </c>
      <c r="BE1769" s="200" t="str">
        <f t="shared" si="1137"/>
        <v>EU723515=</v>
      </c>
      <c r="BF1769" s="200" t="str">
        <f t="shared" si="1138"/>
        <v>EU723515=Span</v>
      </c>
      <c r="BG1769" s="200" t="str">
        <f t="shared" si="1139"/>
        <v>EU723515=3</v>
      </c>
      <c r="BH1769" s="200" t="str">
        <f t="shared" si="1140"/>
        <v>EU723515=SWP7</v>
      </c>
      <c r="BI1769" s="200" t="str">
        <f t="shared" si="1141"/>
        <v>EU723515=SWP7. 3f.ESP.pig.CG</v>
      </c>
      <c r="BJ1769" s="200" t="str">
        <f t="shared" si="1142"/>
        <v>EU723515=SWP7. 3f.ESP.pig.CG.2006</v>
      </c>
      <c r="BK1769" s="200" t="str">
        <f t="shared" si="1143"/>
        <v>EU723515=SWP7. 3f.ESP.pig</v>
      </c>
      <c r="BL1769" s="200" t="str">
        <f t="shared" si="1144"/>
        <v>EU723515=3f.ESP.pig</v>
      </c>
      <c r="BM1769" s="200" t="str">
        <f t="shared" si="1145"/>
        <v>EU723515=3f</v>
      </c>
      <c r="BN1769" s="200" t="str">
        <f t="shared" si="1146"/>
        <v>EU723515=3feg</v>
      </c>
      <c r="BO1769" s="200" t="str">
        <f t="shared" si="1147"/>
        <v>EU723515=3</v>
      </c>
      <c r="BP1769" s="200" t="str">
        <f t="shared" si="1148"/>
        <v>3f=</v>
      </c>
      <c r="BQ1769" s="261" t="str">
        <f t="shared" si="1149"/>
        <v>EU723515</v>
      </c>
      <c r="BR1769" s="262" t="str">
        <f t="shared" si="1150"/>
        <v>SWP7</v>
      </c>
      <c r="BS1769" s="263" t="str">
        <f t="shared" si="1151"/>
        <v>3f.ESP.pig.2006</v>
      </c>
      <c r="BT1769" s="264" t="str">
        <f t="shared" si="1152"/>
        <v>3f</v>
      </c>
      <c r="BU1769" s="264" t="str">
        <f t="shared" si="1153"/>
        <v>3f+</v>
      </c>
      <c r="BV1769" s="264" t="str">
        <f t="shared" si="1154"/>
        <v>3fL+</v>
      </c>
      <c r="BW1769" s="264" t="str">
        <f t="shared" si="1155"/>
        <v>3f+</v>
      </c>
      <c r="BX1769" s="264" t="str">
        <f t="shared" si="1156"/>
        <v>3f+</v>
      </c>
      <c r="BY1769" s="265" t="str">
        <f t="shared" si="1157"/>
        <v>3f+</v>
      </c>
      <c r="BZ1769" s="243"/>
      <c r="CA1769" s="207" t="s">
        <v>2209</v>
      </c>
      <c r="CB1769" s="200" t="str">
        <f t="shared" si="1158"/>
        <v>EU723515</v>
      </c>
      <c r="CC1769" s="200" t="str">
        <f t="shared" si="1159"/>
        <v>3f</v>
      </c>
      <c r="CD1769" s="200" t="str">
        <f t="shared" si="1160"/>
        <v>EU723515</v>
      </c>
      <c r="CE1769" s="200" t="str">
        <f t="shared" si="1161"/>
        <v/>
      </c>
      <c r="CF1769" s="243"/>
      <c r="CG1769" s="200" t="str">
        <f t="shared" si="1162"/>
        <v>EU723515</v>
      </c>
      <c r="CH1769" s="208" t="s">
        <v>360</v>
      </c>
      <c r="CI1769" s="208" t="s">
        <v>361</v>
      </c>
      <c r="CJ1769" s="208" t="s">
        <v>362</v>
      </c>
      <c r="CK1769" s="243"/>
      <c r="CL1769" s="209"/>
      <c r="CM1769" s="209"/>
      <c r="CN1769" s="209"/>
      <c r="CO1769" s="243"/>
      <c r="CP1769" s="243"/>
      <c r="CQ1769" s="200" t="str">
        <f t="shared" si="1170"/>
        <v>SWP7</v>
      </c>
      <c r="CR1769" s="200" t="str">
        <f t="shared" si="1171"/>
        <v/>
      </c>
      <c r="CS1769" s="200" t="str">
        <f t="shared" si="1172"/>
        <v>Spain:</v>
      </c>
      <c r="CT1769" s="200" t="str">
        <f t="shared" si="1173"/>
        <v>2006</v>
      </c>
      <c r="CU1769" s="200" t="str">
        <f t="shared" si="1174"/>
        <v/>
      </c>
      <c r="CV1769" s="200">
        <f t="shared" si="1127"/>
        <v>3</v>
      </c>
      <c r="CW1769" s="266" t="str">
        <f t="shared" ref="CW1769:CW1800" si="1175">D1769</f>
        <v>3f</v>
      </c>
      <c r="CX1769" s="200" t="str">
        <f t="shared" si="1163"/>
        <v>Hepatitis E virus strain SWP7 , partial cds</v>
      </c>
    </row>
    <row r="1770" spans="1:102" ht="11.85" customHeight="1" x14ac:dyDescent="0.25">
      <c r="A1770" s="239" t="s">
        <v>2210</v>
      </c>
      <c r="B1770" s="174">
        <v>3</v>
      </c>
      <c r="C1770" s="272">
        <v>3</v>
      </c>
      <c r="D1770" s="176" t="s">
        <v>708</v>
      </c>
      <c r="E1770" s="177" t="s">
        <v>646</v>
      </c>
      <c r="F1770" s="375" t="s">
        <v>2211</v>
      </c>
      <c r="H1770" s="180" t="s">
        <v>1080</v>
      </c>
      <c r="I1770" s="181" t="s">
        <v>1081</v>
      </c>
      <c r="J1770" s="180" t="s">
        <v>788</v>
      </c>
      <c r="K1770" s="243"/>
      <c r="L1770" s="179"/>
      <c r="M1770" s="253" t="s">
        <v>353</v>
      </c>
      <c r="N1770" s="270"/>
      <c r="O1770" s="243">
        <v>2006</v>
      </c>
      <c r="P1770" s="243"/>
      <c r="Q1770" s="243"/>
      <c r="S1770" s="180">
        <f t="shared" si="1128"/>
        <v>28</v>
      </c>
      <c r="U1770" s="250" t="s">
        <v>354</v>
      </c>
      <c r="V1770" s="274"/>
      <c r="W1770" s="190" t="s">
        <v>708</v>
      </c>
      <c r="X1770" s="251" t="s">
        <v>708</v>
      </c>
      <c r="Y1770" s="267" t="s">
        <v>1973</v>
      </c>
      <c r="Z1770" s="267" t="s">
        <v>708</v>
      </c>
      <c r="AA1770" s="177" t="s">
        <v>708</v>
      </c>
      <c r="AB1770" s="252" t="s">
        <v>708</v>
      </c>
      <c r="AC1770" s="597" t="s">
        <v>288</v>
      </c>
      <c r="AD1770" s="191" t="s">
        <v>838</v>
      </c>
      <c r="AE1770" s="288" t="s">
        <v>355</v>
      </c>
      <c r="AF1770" s="288" t="s">
        <v>355</v>
      </c>
      <c r="AG1770" s="288" t="s">
        <v>355</v>
      </c>
      <c r="AH1770" s="195" t="s">
        <v>355</v>
      </c>
      <c r="AI1770" s="192">
        <v>37</v>
      </c>
      <c r="AJ1770" s="254">
        <v>7519</v>
      </c>
      <c r="AK1770" s="255">
        <f t="shared" si="1129"/>
        <v>7483</v>
      </c>
      <c r="AL1770" s="256" t="b">
        <f t="shared" si="1130"/>
        <v>1</v>
      </c>
      <c r="AO1770" s="276"/>
      <c r="AP1770" s="258" t="b">
        <f>MATCH($F1770,$F$2:$F1770,0)=ROW($F1770)-1</f>
        <v>1</v>
      </c>
      <c r="AQ1770" s="174" t="s">
        <v>357</v>
      </c>
      <c r="AR1770" s="174" t="s">
        <v>357</v>
      </c>
      <c r="AS1770" s="174" t="s">
        <v>357</v>
      </c>
      <c r="AT1770" s="174" t="s">
        <v>357</v>
      </c>
      <c r="AU1770" s="174" t="s">
        <v>357</v>
      </c>
      <c r="AV1770" s="174" t="s">
        <v>357</v>
      </c>
      <c r="AW1770" s="243" t="s">
        <v>358</v>
      </c>
      <c r="AY1770" s="259" t="str">
        <f t="shared" si="1131"/>
        <v>EU723516</v>
      </c>
      <c r="AZ1770" s="260" t="str">
        <f t="shared" si="1132"/>
        <v>3f.ESP.pig</v>
      </c>
      <c r="BA1770" s="260" t="str">
        <f t="shared" si="1133"/>
        <v>3f.ESP.pig.2006</v>
      </c>
      <c r="BB1770" s="200" t="str">
        <f t="shared" si="1134"/>
        <v>EU723516.SWP8</v>
      </c>
      <c r="BC1770" s="201" t="str">
        <f t="shared" si="1135"/>
        <v>EU723516</v>
      </c>
      <c r="BD1770" s="201" t="str">
        <f t="shared" si="1136"/>
        <v>EU723516</v>
      </c>
      <c r="BE1770" s="200" t="str">
        <f t="shared" si="1137"/>
        <v>EU723516=</v>
      </c>
      <c r="BF1770" s="200" t="str">
        <f t="shared" si="1138"/>
        <v>EU723516=Span</v>
      </c>
      <c r="BG1770" s="200" t="str">
        <f t="shared" si="1139"/>
        <v>EU723516=3</v>
      </c>
      <c r="BH1770" s="200" t="str">
        <f t="shared" si="1140"/>
        <v>EU723516=SWP8</v>
      </c>
      <c r="BI1770" s="200" t="str">
        <f t="shared" si="1141"/>
        <v>EU723516=SWP8. 3f.ESP.pig.CG</v>
      </c>
      <c r="BJ1770" s="200" t="str">
        <f t="shared" si="1142"/>
        <v>EU723516=SWP8. 3f.ESP.pig.CG.2006</v>
      </c>
      <c r="BK1770" s="200" t="str">
        <f t="shared" si="1143"/>
        <v>EU723516=SWP8. 3f.ESP.pig</v>
      </c>
      <c r="BL1770" s="200" t="str">
        <f t="shared" si="1144"/>
        <v>EU723516=3f.ESP.pig</v>
      </c>
      <c r="BM1770" s="200" t="str">
        <f t="shared" si="1145"/>
        <v>EU723516=3f</v>
      </c>
      <c r="BN1770" s="200" t="str">
        <f t="shared" si="1146"/>
        <v>EU723516=3feg</v>
      </c>
      <c r="BO1770" s="200" t="str">
        <f t="shared" si="1147"/>
        <v>EU723516=3</v>
      </c>
      <c r="BP1770" s="200" t="str">
        <f t="shared" si="1148"/>
        <v>3f=</v>
      </c>
      <c r="BQ1770" s="261" t="str">
        <f t="shared" si="1149"/>
        <v>EU723516</v>
      </c>
      <c r="BR1770" s="262" t="str">
        <f t="shared" si="1150"/>
        <v>SWP8</v>
      </c>
      <c r="BS1770" s="263" t="str">
        <f t="shared" si="1151"/>
        <v>3f.ESP.pig.2006</v>
      </c>
      <c r="BT1770" s="264" t="str">
        <f t="shared" si="1152"/>
        <v>3f</v>
      </c>
      <c r="BU1770" s="264" t="str">
        <f t="shared" si="1153"/>
        <v>3f+</v>
      </c>
      <c r="BV1770" s="264" t="str">
        <f t="shared" si="1154"/>
        <v>3fL+</v>
      </c>
      <c r="BW1770" s="264" t="str">
        <f t="shared" si="1155"/>
        <v>3f+</v>
      </c>
      <c r="BX1770" s="264" t="str">
        <f t="shared" si="1156"/>
        <v>3f+</v>
      </c>
      <c r="BY1770" s="265" t="str">
        <f t="shared" si="1157"/>
        <v>3f+</v>
      </c>
      <c r="BZ1770" s="243"/>
      <c r="CA1770" s="207" t="s">
        <v>2212</v>
      </c>
      <c r="CB1770" s="200" t="str">
        <f t="shared" si="1158"/>
        <v>EU723516</v>
      </c>
      <c r="CC1770" s="200" t="str">
        <f t="shared" si="1159"/>
        <v>3f</v>
      </c>
      <c r="CD1770" s="200" t="str">
        <f t="shared" si="1160"/>
        <v>EU723516</v>
      </c>
      <c r="CE1770" s="200" t="str">
        <f t="shared" si="1161"/>
        <v/>
      </c>
      <c r="CF1770" s="243"/>
      <c r="CG1770" s="200" t="str">
        <f t="shared" si="1162"/>
        <v>EU723516</v>
      </c>
      <c r="CH1770" s="208" t="s">
        <v>360</v>
      </c>
      <c r="CI1770" s="208" t="s">
        <v>361</v>
      </c>
      <c r="CJ1770" s="208" t="s">
        <v>362</v>
      </c>
      <c r="CK1770" s="243"/>
      <c r="CL1770" s="209"/>
      <c r="CM1770" s="209"/>
      <c r="CN1770" s="209"/>
      <c r="CO1770" s="243"/>
      <c r="CP1770" s="243"/>
      <c r="CQ1770" s="200" t="str">
        <f t="shared" si="1170"/>
        <v>SWP8</v>
      </c>
      <c r="CR1770" s="200" t="str">
        <f t="shared" si="1171"/>
        <v/>
      </c>
      <c r="CS1770" s="200" t="str">
        <f t="shared" si="1172"/>
        <v>Spain:</v>
      </c>
      <c r="CT1770" s="200" t="str">
        <f t="shared" si="1173"/>
        <v>2006</v>
      </c>
      <c r="CU1770" s="200" t="str">
        <f t="shared" si="1174"/>
        <v/>
      </c>
      <c r="CV1770" s="200">
        <f t="shared" si="1127"/>
        <v>3</v>
      </c>
      <c r="CW1770" s="266" t="str">
        <f t="shared" si="1175"/>
        <v>3f</v>
      </c>
      <c r="CX1770" s="200" t="str">
        <f t="shared" si="1163"/>
        <v>Hepatitis E virus strain SWP8 , partial cds</v>
      </c>
    </row>
    <row r="1771" spans="1:102" ht="11.85" customHeight="1" x14ac:dyDescent="0.25">
      <c r="A1771" s="239" t="s">
        <v>1888</v>
      </c>
      <c r="B1771" s="174">
        <v>3</v>
      </c>
      <c r="C1771" s="272">
        <v>3</v>
      </c>
      <c r="D1771" s="176" t="s">
        <v>708</v>
      </c>
      <c r="E1771" s="177" t="s">
        <v>646</v>
      </c>
      <c r="F1771" s="375" t="s">
        <v>1889</v>
      </c>
      <c r="H1771" s="180" t="s">
        <v>1890</v>
      </c>
      <c r="I1771" s="181" t="s">
        <v>1891</v>
      </c>
      <c r="J1771" s="180" t="s">
        <v>788</v>
      </c>
      <c r="K1771" s="243"/>
      <c r="L1771" s="179"/>
      <c r="M1771" s="253" t="s">
        <v>353</v>
      </c>
      <c r="O1771" s="188"/>
      <c r="P1771" s="243"/>
      <c r="Q1771" s="243"/>
      <c r="S1771" s="180">
        <f t="shared" si="1128"/>
        <v>125</v>
      </c>
      <c r="U1771" s="250"/>
      <c r="V1771" s="274"/>
      <c r="X1771" s="251" t="s">
        <v>668</v>
      </c>
      <c r="Y1771" s="272"/>
      <c r="Z1771" s="272"/>
      <c r="AA1771" s="272"/>
      <c r="AB1771" s="290"/>
      <c r="AD1771" s="191" t="s">
        <v>355</v>
      </c>
      <c r="AE1771" s="272"/>
      <c r="AF1771" s="272"/>
      <c r="AG1771" s="272"/>
      <c r="AI1771" s="192">
        <v>134</v>
      </c>
      <c r="AJ1771" s="288">
        <v>375</v>
      </c>
      <c r="AK1771" s="255">
        <f t="shared" si="1129"/>
        <v>242</v>
      </c>
      <c r="AL1771" s="256" t="b">
        <f t="shared" si="1130"/>
        <v>0</v>
      </c>
      <c r="AO1771" s="290"/>
      <c r="AP1771" s="258" t="b">
        <f>MATCH($F1771,$F$2:$F1771,0)=ROW($F1771)-1</f>
        <v>1</v>
      </c>
      <c r="AQ1771" s="174" t="s">
        <v>111</v>
      </c>
      <c r="AR1771" s="174" t="s">
        <v>111</v>
      </c>
      <c r="AW1771" s="272"/>
      <c r="AY1771" s="259" t="str">
        <f t="shared" si="1131"/>
        <v>EU117407</v>
      </c>
      <c r="AZ1771" s="260" t="str">
        <f t="shared" si="1132"/>
        <v>3f.CZE.pig</v>
      </c>
      <c r="BA1771" s="260" t="str">
        <f t="shared" si="1133"/>
        <v>3f.CZE.pig</v>
      </c>
      <c r="BB1771" s="200" t="str">
        <f t="shared" si="1134"/>
        <v>EU117407.SWswHEV</v>
      </c>
      <c r="BC1771" s="201" t="str">
        <f t="shared" si="1135"/>
        <v>EU117407</v>
      </c>
      <c r="BD1771" s="201" t="str">
        <f t="shared" si="1136"/>
        <v>EU117407</v>
      </c>
      <c r="BE1771" s="200" t="str">
        <f t="shared" si="1137"/>
        <v>EU117407=</v>
      </c>
      <c r="BF1771" s="200" t="str">
        <f t="shared" si="1138"/>
        <v>EU117407=out</v>
      </c>
      <c r="BG1771" s="200" t="str">
        <f t="shared" si="1139"/>
        <v>EU117407=out</v>
      </c>
      <c r="BH1771" s="200" t="str">
        <f t="shared" si="1140"/>
        <v>EU117407=SWswHEV</v>
      </c>
      <c r="BI1771" s="200" t="str">
        <f t="shared" si="1141"/>
        <v>EU117407=SWswHEV. 3f.CZE.pig</v>
      </c>
      <c r="BJ1771" s="200" t="str">
        <f t="shared" si="1142"/>
        <v>EU117407=SWswHEV. 3f.CZE.pig</v>
      </c>
      <c r="BK1771" s="200" t="str">
        <f t="shared" si="1143"/>
        <v>EU117407=SWswHEV. 3f.CZE.pig</v>
      </c>
      <c r="BL1771" s="200" t="str">
        <f t="shared" si="1144"/>
        <v>EU117407=3f.CZE.pig</v>
      </c>
      <c r="BM1771" s="200" t="str">
        <f t="shared" si="1145"/>
        <v>EU117407=3f</v>
      </c>
      <c r="BN1771" s="200" t="str">
        <f t="shared" si="1146"/>
        <v>EU117407=3feg</v>
      </c>
      <c r="BO1771" s="200" t="str">
        <f t="shared" si="1147"/>
        <v>EU117407=3</v>
      </c>
      <c r="BP1771" s="200" t="str">
        <f t="shared" si="1148"/>
        <v>3f=</v>
      </c>
      <c r="BQ1771" s="261" t="str">
        <f t="shared" si="1149"/>
        <v>EU117407</v>
      </c>
      <c r="BR1771" s="262" t="str">
        <f t="shared" si="1150"/>
        <v>SWswHEV</v>
      </c>
      <c r="BS1771" s="263" t="str">
        <f t="shared" si="1151"/>
        <v>3f.CZE.pig</v>
      </c>
      <c r="BT1771" s="264" t="str">
        <f t="shared" si="1152"/>
        <v/>
      </c>
      <c r="BU1771" s="264" t="str">
        <f t="shared" si="1153"/>
        <v>3ef</v>
      </c>
      <c r="BV1771" s="264" t="str">
        <f t="shared" si="1154"/>
        <v/>
      </c>
      <c r="BW1771" s="264" t="str">
        <f t="shared" si="1155"/>
        <v/>
      </c>
      <c r="BX1771" s="264" t="str">
        <f t="shared" si="1156"/>
        <v/>
      </c>
      <c r="BY1771" s="265" t="str">
        <f t="shared" si="1157"/>
        <v/>
      </c>
      <c r="BZ1771" s="243"/>
      <c r="CA1771" s="207" t="s">
        <v>1892</v>
      </c>
      <c r="CB1771" s="200" t="str">
        <f t="shared" si="1158"/>
        <v>EU117407</v>
      </c>
      <c r="CC1771" s="200" t="str">
        <f t="shared" si="1159"/>
        <v>3ef</v>
      </c>
      <c r="CD1771" s="200" t="str">
        <f t="shared" si="1160"/>
        <v>EU117407</v>
      </c>
      <c r="CE1771" s="200" t="str">
        <f t="shared" si="1161"/>
        <v/>
      </c>
      <c r="CF1771" s="243"/>
      <c r="CG1771" s="200" t="str">
        <f t="shared" si="1162"/>
        <v>EU117407</v>
      </c>
      <c r="CH1771" s="208" t="s">
        <v>360</v>
      </c>
      <c r="CI1771" s="208" t="s">
        <v>361</v>
      </c>
      <c r="CJ1771" s="208" t="s">
        <v>362</v>
      </c>
      <c r="CK1771" s="243"/>
      <c r="CL1771" s="209"/>
      <c r="CM1771" s="209"/>
      <c r="CN1771" s="209"/>
      <c r="CO1771" s="243"/>
      <c r="CP1771" s="243"/>
      <c r="CQ1771" s="200" t="str">
        <f t="shared" si="1170"/>
        <v>SWswHEV</v>
      </c>
      <c r="CR1771" s="200" t="str">
        <f t="shared" si="1171"/>
        <v/>
      </c>
      <c r="CS1771" s="200" t="str">
        <f t="shared" si="1172"/>
        <v>Czech:</v>
      </c>
      <c r="CT1771" s="200" t="str">
        <f t="shared" si="1173"/>
        <v/>
      </c>
      <c r="CU1771" s="200" t="str">
        <f t="shared" si="1174"/>
        <v/>
      </c>
      <c r="CV1771" s="200">
        <f t="shared" si="1127"/>
        <v>3</v>
      </c>
      <c r="CW1771" s="266" t="str">
        <f t="shared" si="1175"/>
        <v>3f</v>
      </c>
      <c r="CX1771" s="200" t="str">
        <f t="shared" si="1163"/>
        <v>Hepatitis E virus strain SWswHEV , partial cds</v>
      </c>
    </row>
    <row r="1772" spans="1:102" ht="11.85" customHeight="1" x14ac:dyDescent="0.25">
      <c r="A1772" s="239" t="s">
        <v>1914</v>
      </c>
      <c r="B1772" s="174">
        <v>3</v>
      </c>
      <c r="C1772" s="272">
        <v>3</v>
      </c>
      <c r="D1772" s="176" t="s">
        <v>708</v>
      </c>
      <c r="E1772" s="177" t="s">
        <v>646</v>
      </c>
      <c r="F1772" s="375" t="s">
        <v>1915</v>
      </c>
      <c r="H1772" s="180" t="s">
        <v>1916</v>
      </c>
      <c r="I1772" s="181" t="s">
        <v>1917</v>
      </c>
      <c r="J1772" s="180" t="s">
        <v>788</v>
      </c>
      <c r="K1772" s="243"/>
      <c r="L1772" s="179"/>
      <c r="M1772" s="253" t="s">
        <v>353</v>
      </c>
      <c r="O1772" s="188"/>
      <c r="P1772" s="243"/>
      <c r="Q1772" s="243"/>
      <c r="S1772" s="180">
        <f t="shared" si="1128"/>
        <v>0</v>
      </c>
      <c r="U1772" s="250" t="s">
        <v>354</v>
      </c>
      <c r="V1772" s="274"/>
      <c r="W1772" s="190" t="s">
        <v>668</v>
      </c>
      <c r="X1772" s="251" t="s">
        <v>668</v>
      </c>
      <c r="Y1772" s="267" t="s">
        <v>668</v>
      </c>
      <c r="Z1772" s="267" t="s">
        <v>668</v>
      </c>
      <c r="AA1772" s="177" t="s">
        <v>668</v>
      </c>
      <c r="AB1772" s="252" t="s">
        <v>708</v>
      </c>
      <c r="AC1772" s="597" t="s">
        <v>288</v>
      </c>
      <c r="AD1772" s="191" t="s">
        <v>838</v>
      </c>
      <c r="AE1772" s="288" t="s">
        <v>355</v>
      </c>
      <c r="AF1772" s="288" t="s">
        <v>355</v>
      </c>
      <c r="AG1772" s="288" t="s">
        <v>355</v>
      </c>
      <c r="AH1772" s="195" t="s">
        <v>355</v>
      </c>
      <c r="AI1772" s="192">
        <v>7</v>
      </c>
      <c r="AJ1772" s="254">
        <v>7519</v>
      </c>
      <c r="AK1772" s="255">
        <f t="shared" si="1129"/>
        <v>7513</v>
      </c>
      <c r="AL1772" s="256" t="b">
        <f t="shared" si="1130"/>
        <v>1</v>
      </c>
      <c r="AO1772" s="276"/>
      <c r="AP1772" s="258" t="b">
        <f>MATCH($F1772,$F$2:$F1772,0)=ROW($F1772)-1</f>
        <v>1</v>
      </c>
      <c r="AQ1772" s="174" t="s">
        <v>357</v>
      </c>
      <c r="AR1772" s="174" t="s">
        <v>357</v>
      </c>
      <c r="AS1772" s="174" t="s">
        <v>357</v>
      </c>
      <c r="AT1772" s="174" t="s">
        <v>357</v>
      </c>
      <c r="AU1772" s="174" t="s">
        <v>357</v>
      </c>
      <c r="AV1772" s="174" t="s">
        <v>357</v>
      </c>
      <c r="AW1772" s="272"/>
      <c r="AY1772" s="259" t="str">
        <f t="shared" si="1131"/>
        <v>EU360977</v>
      </c>
      <c r="AZ1772" s="260" t="str">
        <f t="shared" si="1132"/>
        <v>3f.SWE.pig</v>
      </c>
      <c r="BA1772" s="260" t="str">
        <f t="shared" si="1133"/>
        <v>3f.SWE.pig</v>
      </c>
      <c r="BB1772" s="200" t="str">
        <f t="shared" si="1134"/>
        <v>EU360977.swX07-E1</v>
      </c>
      <c r="BC1772" s="201" t="str">
        <f t="shared" si="1135"/>
        <v>EU360977</v>
      </c>
      <c r="BD1772" s="201" t="str">
        <f t="shared" si="1136"/>
        <v>EU360977</v>
      </c>
      <c r="BE1772" s="200" t="str">
        <f t="shared" si="1137"/>
        <v>EU360977=</v>
      </c>
      <c r="BF1772" s="200" t="str">
        <f t="shared" si="1138"/>
        <v>EU360977=Span</v>
      </c>
      <c r="BG1772" s="200" t="str">
        <f t="shared" si="1139"/>
        <v>EU360977=3</v>
      </c>
      <c r="BH1772" s="200" t="str">
        <f t="shared" si="1140"/>
        <v>EU360977=swX07-E1</v>
      </c>
      <c r="BI1772" s="200" t="str">
        <f t="shared" si="1141"/>
        <v>EU360977=swX07-E1. 3f.SWE.pig.CG</v>
      </c>
      <c r="BJ1772" s="200" t="str">
        <f t="shared" si="1142"/>
        <v>EU360977=swX07-E1. 3f.SWE.pig.CG</v>
      </c>
      <c r="BK1772" s="200" t="str">
        <f t="shared" si="1143"/>
        <v>EU360977=swX07-E1. 3f.SWE.pig</v>
      </c>
      <c r="BL1772" s="200" t="str">
        <f t="shared" si="1144"/>
        <v>EU360977=3f.SWE.pig</v>
      </c>
      <c r="BM1772" s="200" t="str">
        <f t="shared" si="1145"/>
        <v>EU360977=3f</v>
      </c>
      <c r="BN1772" s="200" t="str">
        <f t="shared" si="1146"/>
        <v>EU360977=3feg</v>
      </c>
      <c r="BO1772" s="200" t="str">
        <f t="shared" si="1147"/>
        <v>EU360977=3</v>
      </c>
      <c r="BP1772" s="200" t="str">
        <f t="shared" si="1148"/>
        <v>3f=</v>
      </c>
      <c r="BQ1772" s="261" t="str">
        <f t="shared" si="1149"/>
        <v>EU360977</v>
      </c>
      <c r="BR1772" s="262" t="str">
        <f t="shared" si="1150"/>
        <v>swX07-E1</v>
      </c>
      <c r="BS1772" s="263" t="str">
        <f t="shared" si="1151"/>
        <v>3f.SWE.pig</v>
      </c>
      <c r="BT1772" s="264" t="str">
        <f t="shared" si="1152"/>
        <v>3ef</v>
      </c>
      <c r="BU1772" s="264" t="str">
        <f t="shared" si="1153"/>
        <v>3ef+</v>
      </c>
      <c r="BV1772" s="264" t="str">
        <f t="shared" si="1154"/>
        <v>3ef+</v>
      </c>
      <c r="BW1772" s="264" t="str">
        <f t="shared" si="1155"/>
        <v>3ef+</v>
      </c>
      <c r="BX1772" s="264" t="str">
        <f t="shared" si="1156"/>
        <v>3ef+</v>
      </c>
      <c r="BY1772" s="265" t="str">
        <f t="shared" si="1157"/>
        <v>3f+</v>
      </c>
      <c r="BZ1772" s="243"/>
      <c r="CA1772" s="207" t="s">
        <v>1918</v>
      </c>
      <c r="CB1772" s="200" t="str">
        <f t="shared" si="1158"/>
        <v>EU360977</v>
      </c>
      <c r="CC1772" s="200" t="str">
        <f t="shared" si="1159"/>
        <v>3ef</v>
      </c>
      <c r="CD1772" s="200" t="str">
        <f t="shared" si="1160"/>
        <v>EU360977</v>
      </c>
      <c r="CE1772" s="200" t="str">
        <f t="shared" si="1161"/>
        <v/>
      </c>
      <c r="CF1772" s="243"/>
      <c r="CG1772" s="200" t="str">
        <f t="shared" si="1162"/>
        <v>EU360977</v>
      </c>
      <c r="CH1772" s="208" t="s">
        <v>360</v>
      </c>
      <c r="CI1772" s="208" t="s">
        <v>361</v>
      </c>
      <c r="CJ1772" s="208" t="s">
        <v>362</v>
      </c>
      <c r="CK1772" s="243"/>
      <c r="CL1772" s="209"/>
      <c r="CM1772" s="209"/>
      <c r="CN1772" s="209"/>
      <c r="CO1772" s="243"/>
      <c r="CP1772" s="243"/>
      <c r="CQ1772" s="200" t="str">
        <f t="shared" si="1170"/>
        <v>swX07-E1</v>
      </c>
      <c r="CR1772" s="200" t="str">
        <f t="shared" si="1171"/>
        <v/>
      </c>
      <c r="CS1772" s="200" t="str">
        <f t="shared" si="1172"/>
        <v>Sweden:</v>
      </c>
      <c r="CT1772" s="200" t="str">
        <f t="shared" si="1173"/>
        <v/>
      </c>
      <c r="CU1772" s="200" t="str">
        <f t="shared" si="1174"/>
        <v/>
      </c>
      <c r="CV1772" s="200">
        <f t="shared" si="1127"/>
        <v>3</v>
      </c>
      <c r="CW1772" s="266" t="str">
        <f t="shared" si="1175"/>
        <v>3f</v>
      </c>
      <c r="CX1772" s="200" t="str">
        <f t="shared" si="1163"/>
        <v>Hepatitis E virus strain swX07-E1 , partial cds</v>
      </c>
    </row>
    <row r="1773" spans="1:102" ht="11.85" customHeight="1" x14ac:dyDescent="0.25">
      <c r="A1773" s="239" t="s">
        <v>1922</v>
      </c>
      <c r="B1773" s="174">
        <v>3</v>
      </c>
      <c r="C1773" s="272">
        <v>3</v>
      </c>
      <c r="D1773" s="176" t="s">
        <v>708</v>
      </c>
      <c r="E1773" s="177" t="s">
        <v>646</v>
      </c>
      <c r="F1773" s="375" t="s">
        <v>1923</v>
      </c>
      <c r="H1773" s="180" t="s">
        <v>1924</v>
      </c>
      <c r="I1773" s="181" t="s">
        <v>710</v>
      </c>
      <c r="J1773" s="180" t="s">
        <v>351</v>
      </c>
      <c r="K1773" s="243"/>
      <c r="L1773" s="179"/>
      <c r="M1773" s="253" t="s">
        <v>353</v>
      </c>
      <c r="N1773" s="270"/>
      <c r="O1773" s="243">
        <v>2006</v>
      </c>
      <c r="P1773" s="243">
        <v>12</v>
      </c>
      <c r="Q1773" s="188">
        <v>26</v>
      </c>
      <c r="S1773" s="180">
        <f t="shared" si="1128"/>
        <v>2</v>
      </c>
      <c r="U1773" s="250" t="s">
        <v>354</v>
      </c>
      <c r="V1773" s="274"/>
      <c r="W1773" s="190" t="s">
        <v>708</v>
      </c>
      <c r="X1773" s="251" t="s">
        <v>708</v>
      </c>
      <c r="Y1773" s="267" t="s">
        <v>708</v>
      </c>
      <c r="Z1773" s="177" t="s">
        <v>708</v>
      </c>
      <c r="AA1773" s="177" t="s">
        <v>708</v>
      </c>
      <c r="AB1773" s="252" t="s">
        <v>708</v>
      </c>
      <c r="AC1773" s="597" t="s">
        <v>288</v>
      </c>
      <c r="AD1773" s="191" t="s">
        <v>838</v>
      </c>
      <c r="AE1773" s="288" t="s">
        <v>355</v>
      </c>
      <c r="AF1773" s="288" t="s">
        <v>355</v>
      </c>
      <c r="AG1773" s="288" t="s">
        <v>355</v>
      </c>
      <c r="AH1773" s="195" t="s">
        <v>355</v>
      </c>
      <c r="AI1773" s="192">
        <v>10</v>
      </c>
      <c r="AJ1773" s="254">
        <v>7519</v>
      </c>
      <c r="AK1773" s="255">
        <f t="shared" si="1129"/>
        <v>7510</v>
      </c>
      <c r="AL1773" s="256" t="b">
        <f t="shared" si="1130"/>
        <v>1</v>
      </c>
      <c r="AO1773" s="276"/>
      <c r="AP1773" s="258" t="b">
        <f>MATCH($F1773,$F$2:$F1773,0)=ROW($F1773)-1</f>
        <v>1</v>
      </c>
      <c r="AQ1773" s="174" t="s">
        <v>357</v>
      </c>
      <c r="AR1773" s="174" t="s">
        <v>357</v>
      </c>
      <c r="AS1773" s="174" t="s">
        <v>357</v>
      </c>
      <c r="AT1773" s="174" t="s">
        <v>357</v>
      </c>
      <c r="AU1773" s="174" t="s">
        <v>357</v>
      </c>
      <c r="AV1773" s="174" t="s">
        <v>357</v>
      </c>
      <c r="AW1773" s="272" t="s">
        <v>358</v>
      </c>
      <c r="AY1773" s="259" t="str">
        <f t="shared" si="1131"/>
        <v>EU375463</v>
      </c>
      <c r="AZ1773" s="260" t="str">
        <f t="shared" si="1132"/>
        <v>3f.THA.pig</v>
      </c>
      <c r="BA1773" s="260" t="str">
        <f t="shared" si="1133"/>
        <v>3f.THA.pig.2006</v>
      </c>
      <c r="BB1773" s="200" t="str">
        <f t="shared" si="1134"/>
        <v>EU375463.Thai-swHEV07</v>
      </c>
      <c r="BC1773" s="201" t="str">
        <f t="shared" si="1135"/>
        <v>EU375463</v>
      </c>
      <c r="BD1773" s="201" t="str">
        <f t="shared" si="1136"/>
        <v>EU375463</v>
      </c>
      <c r="BE1773" s="200" t="str">
        <f t="shared" si="1137"/>
        <v>EU375463=</v>
      </c>
      <c r="BF1773" s="200" t="str">
        <f t="shared" si="1138"/>
        <v>EU375463=Span</v>
      </c>
      <c r="BG1773" s="200" t="str">
        <f t="shared" si="1139"/>
        <v>EU375463=3</v>
      </c>
      <c r="BH1773" s="200" t="str">
        <f t="shared" si="1140"/>
        <v>EU375463=Thai-swHEV07</v>
      </c>
      <c r="BI1773" s="200" t="str">
        <f t="shared" si="1141"/>
        <v>EU375463=Thai-swHEV07. 3f.THA.pig.CG</v>
      </c>
      <c r="BJ1773" s="200" t="str">
        <f t="shared" si="1142"/>
        <v>EU375463=Thai-swHEV07. 3f.THA.pig.CG.2006</v>
      </c>
      <c r="BK1773" s="200" t="str">
        <f t="shared" si="1143"/>
        <v>EU375463=Thai-swHEV07. 3f.THA.pig</v>
      </c>
      <c r="BL1773" s="200" t="str">
        <f t="shared" si="1144"/>
        <v>EU375463=3f.THA.pig</v>
      </c>
      <c r="BM1773" s="200" t="str">
        <f t="shared" si="1145"/>
        <v>EU375463=3f</v>
      </c>
      <c r="BN1773" s="200" t="str">
        <f t="shared" si="1146"/>
        <v>EU375463=3feg</v>
      </c>
      <c r="BO1773" s="200" t="str">
        <f t="shared" si="1147"/>
        <v>EU375463=3</v>
      </c>
      <c r="BP1773" s="200" t="str">
        <f t="shared" si="1148"/>
        <v>3f=</v>
      </c>
      <c r="BQ1773" s="261" t="str">
        <f t="shared" si="1149"/>
        <v>EU375463</v>
      </c>
      <c r="BR1773" s="262" t="str">
        <f t="shared" si="1150"/>
        <v>Thai-swHEV07</v>
      </c>
      <c r="BS1773" s="263" t="str">
        <f t="shared" si="1151"/>
        <v>3f.THA.pig.2006</v>
      </c>
      <c r="BT1773" s="264" t="str">
        <f t="shared" si="1152"/>
        <v>3f</v>
      </c>
      <c r="BU1773" s="264" t="str">
        <f t="shared" si="1153"/>
        <v>3f+</v>
      </c>
      <c r="BV1773" s="264" t="str">
        <f t="shared" si="1154"/>
        <v>3f+</v>
      </c>
      <c r="BW1773" s="264" t="str">
        <f t="shared" si="1155"/>
        <v>3f+</v>
      </c>
      <c r="BX1773" s="264" t="str">
        <f t="shared" si="1156"/>
        <v>3f+</v>
      </c>
      <c r="BY1773" s="265" t="str">
        <f t="shared" si="1157"/>
        <v>3f+</v>
      </c>
      <c r="BZ1773" s="243"/>
      <c r="CA1773" s="207" t="s">
        <v>1925</v>
      </c>
      <c r="CB1773" s="200" t="str">
        <f t="shared" si="1158"/>
        <v>EU375463</v>
      </c>
      <c r="CC1773" s="200" t="str">
        <f t="shared" si="1159"/>
        <v>3f</v>
      </c>
      <c r="CD1773" s="200" t="str">
        <f t="shared" si="1160"/>
        <v>EU375463</v>
      </c>
      <c r="CE1773" s="200" t="str">
        <f t="shared" si="1161"/>
        <v/>
      </c>
      <c r="CF1773" s="243"/>
      <c r="CG1773" s="200" t="str">
        <f t="shared" si="1162"/>
        <v>EU375463</v>
      </c>
      <c r="CH1773" s="208" t="s">
        <v>360</v>
      </c>
      <c r="CI1773" s="208" t="s">
        <v>361</v>
      </c>
      <c r="CJ1773" s="208" t="s">
        <v>362</v>
      </c>
      <c r="CK1773" s="243"/>
      <c r="CL1773" s="209"/>
      <c r="CM1773" s="209"/>
      <c r="CN1773" s="209"/>
      <c r="CO1773" s="243"/>
      <c r="CP1773" s="243"/>
      <c r="CQ1773" s="200" t="str">
        <f t="shared" si="1170"/>
        <v>Thai-swHEV07</v>
      </c>
      <c r="CR1773" s="200" t="str">
        <f t="shared" si="1171"/>
        <v/>
      </c>
      <c r="CS1773" s="200" t="str">
        <f t="shared" si="1172"/>
        <v>Thailand:</v>
      </c>
      <c r="CT1773" s="200" t="str">
        <f t="shared" si="1173"/>
        <v>26-12-2006</v>
      </c>
      <c r="CU1773" s="200" t="str">
        <f t="shared" si="1174"/>
        <v/>
      </c>
      <c r="CV1773" s="200">
        <f t="shared" si="1127"/>
        <v>3</v>
      </c>
      <c r="CW1773" s="266" t="str">
        <f t="shared" si="1175"/>
        <v>3f</v>
      </c>
      <c r="CX1773" s="200" t="str">
        <f t="shared" si="1163"/>
        <v>Hepatitis E virus strain Thai-swHEV07 , partial cds</v>
      </c>
    </row>
    <row r="1774" spans="1:102" ht="11.85" customHeight="1" x14ac:dyDescent="0.25">
      <c r="A1774" s="239" t="s">
        <v>1929</v>
      </c>
      <c r="B1774" s="174">
        <v>3</v>
      </c>
      <c r="C1774" s="272">
        <v>3</v>
      </c>
      <c r="D1774" s="176" t="s">
        <v>708</v>
      </c>
      <c r="E1774" s="177" t="s">
        <v>646</v>
      </c>
      <c r="F1774" s="375" t="s">
        <v>1930</v>
      </c>
      <c r="H1774" s="180" t="s">
        <v>1329</v>
      </c>
      <c r="I1774" s="181" t="s">
        <v>1330</v>
      </c>
      <c r="J1774" s="180" t="s">
        <v>788</v>
      </c>
      <c r="K1774" s="243"/>
      <c r="L1774" s="179"/>
      <c r="M1774" s="253" t="s">
        <v>368</v>
      </c>
      <c r="N1774" s="270"/>
      <c r="O1774" s="188"/>
      <c r="P1774" s="243"/>
      <c r="Q1774" s="243"/>
      <c r="S1774" s="180">
        <f t="shared" si="1128"/>
        <v>4232</v>
      </c>
      <c r="U1774" s="250"/>
      <c r="V1774" s="274"/>
      <c r="X1774" s="275"/>
      <c r="Y1774" s="272"/>
      <c r="Z1774" s="272" t="s">
        <v>708</v>
      </c>
      <c r="AA1774" s="272"/>
      <c r="AB1774" s="290"/>
      <c r="AE1774" s="272"/>
      <c r="AF1774" s="288" t="s">
        <v>355</v>
      </c>
      <c r="AG1774" s="272"/>
      <c r="AH1774" s="282"/>
      <c r="AI1774" s="192">
        <v>4454</v>
      </c>
      <c r="AJ1774" s="288">
        <v>4823</v>
      </c>
      <c r="AK1774" s="255">
        <f t="shared" si="1129"/>
        <v>370</v>
      </c>
      <c r="AL1774" s="256" t="b">
        <f t="shared" si="1130"/>
        <v>1</v>
      </c>
      <c r="AO1774" s="276"/>
      <c r="AP1774" s="258" t="b">
        <f>MATCH($F1774,$F$2:$F1774,0)=ROW($F1774)-1</f>
        <v>1</v>
      </c>
      <c r="AQ1774" s="174" t="s">
        <v>111</v>
      </c>
      <c r="AR1774" s="174" t="s">
        <v>111</v>
      </c>
      <c r="AS1774" s="174" t="s">
        <v>111</v>
      </c>
      <c r="AT1774" s="243"/>
      <c r="AU1774" s="174" t="s">
        <v>111</v>
      </c>
      <c r="AV1774" s="174" t="s">
        <v>111</v>
      </c>
      <c r="AW1774" s="243"/>
      <c r="AY1774" s="259" t="str">
        <f t="shared" si="1131"/>
        <v>EU495107</v>
      </c>
      <c r="AZ1774" s="260" t="str">
        <f t="shared" si="1132"/>
        <v>3f.FRA.hum</v>
      </c>
      <c r="BA1774" s="260" t="str">
        <f t="shared" si="1133"/>
        <v>3f.FRA.hum</v>
      </c>
      <c r="BB1774" s="200" t="str">
        <f t="shared" si="1134"/>
        <v>EU495107.TLS03</v>
      </c>
      <c r="BC1774" s="201" t="str">
        <f t="shared" si="1135"/>
        <v>EU495107</v>
      </c>
      <c r="BD1774" s="201" t="str">
        <f t="shared" si="1136"/>
        <v>EU495107</v>
      </c>
      <c r="BE1774" s="200" t="str">
        <f t="shared" si="1137"/>
        <v>EU495107=</v>
      </c>
      <c r="BF1774" s="200" t="str">
        <f t="shared" si="1138"/>
        <v>EU495107=Span</v>
      </c>
      <c r="BG1774" s="200" t="str">
        <f t="shared" si="1139"/>
        <v>EU495107=3</v>
      </c>
      <c r="BH1774" s="200" t="str">
        <f t="shared" si="1140"/>
        <v>EU495107=TLS03</v>
      </c>
      <c r="BI1774" s="200" t="str">
        <f t="shared" si="1141"/>
        <v>EU495107=TLS03. 3f.FRA.hum</v>
      </c>
      <c r="BJ1774" s="200" t="str">
        <f t="shared" si="1142"/>
        <v>EU495107=TLS03. 3f.FRA.hum</v>
      </c>
      <c r="BK1774" s="200" t="str">
        <f t="shared" si="1143"/>
        <v>EU495107=TLS03. 3f.FRA.hum</v>
      </c>
      <c r="BL1774" s="200" t="str">
        <f t="shared" si="1144"/>
        <v>EU495107=3f.FRA.hum</v>
      </c>
      <c r="BM1774" s="200" t="str">
        <f t="shared" si="1145"/>
        <v>EU495107=3f</v>
      </c>
      <c r="BN1774" s="200" t="str">
        <f t="shared" si="1146"/>
        <v>EU495107=3feg</v>
      </c>
      <c r="BO1774" s="200" t="str">
        <f t="shared" si="1147"/>
        <v>EU495107=3</v>
      </c>
      <c r="BP1774" s="200" t="str">
        <f t="shared" si="1148"/>
        <v>3f=</v>
      </c>
      <c r="BQ1774" s="261" t="str">
        <f t="shared" si="1149"/>
        <v>EU495107</v>
      </c>
      <c r="BR1774" s="262" t="str">
        <f t="shared" si="1150"/>
        <v>TLS03</v>
      </c>
      <c r="BS1774" s="263" t="str">
        <f t="shared" si="1151"/>
        <v>3f.FRA.hum</v>
      </c>
      <c r="BT1774" s="264" t="str">
        <f t="shared" si="1152"/>
        <v/>
      </c>
      <c r="BU1774" s="264" t="str">
        <f t="shared" si="1153"/>
        <v/>
      </c>
      <c r="BV1774" s="264" t="str">
        <f t="shared" si="1154"/>
        <v/>
      </c>
      <c r="BW1774" s="264" t="str">
        <f t="shared" si="1155"/>
        <v>3f</v>
      </c>
      <c r="BX1774" s="264" t="str">
        <f t="shared" si="1156"/>
        <v/>
      </c>
      <c r="BY1774" s="265" t="str">
        <f t="shared" si="1157"/>
        <v/>
      </c>
      <c r="BZ1774" s="243"/>
      <c r="CA1774" s="207" t="s">
        <v>1931</v>
      </c>
      <c r="CB1774" s="200" t="str">
        <f t="shared" si="1158"/>
        <v>EU495107</v>
      </c>
      <c r="CC1774" s="200" t="str">
        <f t="shared" si="1159"/>
        <v>3f</v>
      </c>
      <c r="CD1774" s="200" t="str">
        <f t="shared" si="1160"/>
        <v>EU495107</v>
      </c>
      <c r="CE1774" s="200" t="str">
        <f t="shared" si="1161"/>
        <v/>
      </c>
      <c r="CF1774" s="243"/>
      <c r="CG1774" s="200" t="str">
        <f t="shared" si="1162"/>
        <v>EU495107</v>
      </c>
      <c r="CH1774" s="208" t="s">
        <v>360</v>
      </c>
      <c r="CI1774" s="208" t="s">
        <v>361</v>
      </c>
      <c r="CJ1774" s="208" t="s">
        <v>362</v>
      </c>
      <c r="CK1774" s="243"/>
      <c r="CL1774" s="209"/>
      <c r="CM1774" s="209"/>
      <c r="CN1774" s="209"/>
      <c r="CO1774" s="243"/>
      <c r="CP1774" s="243"/>
      <c r="CQ1774" s="200" t="str">
        <f t="shared" si="1170"/>
        <v>TLS03</v>
      </c>
      <c r="CR1774" s="200" t="str">
        <f t="shared" si="1171"/>
        <v/>
      </c>
      <c r="CS1774" s="200" t="str">
        <f t="shared" si="1172"/>
        <v>France:</v>
      </c>
      <c r="CT1774" s="200" t="str">
        <f t="shared" si="1173"/>
        <v/>
      </c>
      <c r="CU1774" s="200" t="str">
        <f t="shared" si="1174"/>
        <v/>
      </c>
      <c r="CV1774" s="200">
        <f t="shared" si="1127"/>
        <v>3</v>
      </c>
      <c r="CW1774" s="266" t="str">
        <f t="shared" si="1175"/>
        <v>3f</v>
      </c>
      <c r="CX1774" s="200" t="str">
        <f t="shared" si="1163"/>
        <v>Hepatitis E virus strain TLS03 , partial cds</v>
      </c>
    </row>
    <row r="1775" spans="1:102" ht="11.85" customHeight="1" x14ac:dyDescent="0.25">
      <c r="A1775" s="239" t="s">
        <v>1977</v>
      </c>
      <c r="B1775" s="174">
        <v>3</v>
      </c>
      <c r="C1775" s="272">
        <v>3</v>
      </c>
      <c r="D1775" s="176" t="s">
        <v>708</v>
      </c>
      <c r="E1775" s="177" t="s">
        <v>646</v>
      </c>
      <c r="F1775" s="375" t="s">
        <v>1930</v>
      </c>
      <c r="H1775" s="243" t="s">
        <v>1329</v>
      </c>
      <c r="I1775" s="468" t="s">
        <v>1330</v>
      </c>
      <c r="J1775" s="243" t="s">
        <v>788</v>
      </c>
      <c r="K1775" s="243"/>
      <c r="L1775" s="179"/>
      <c r="M1775" s="253" t="s">
        <v>368</v>
      </c>
      <c r="N1775" s="270"/>
      <c r="O1775" s="188"/>
      <c r="P1775" s="243"/>
      <c r="Q1775" s="243"/>
      <c r="R1775" s="243"/>
      <c r="S1775" s="243">
        <f t="shared" si="1128"/>
        <v>2082</v>
      </c>
      <c r="T1775" s="243"/>
      <c r="U1775" s="250"/>
      <c r="V1775" s="274"/>
      <c r="X1775" s="275"/>
      <c r="Y1775" s="267" t="s">
        <v>1973</v>
      </c>
      <c r="Z1775" s="272"/>
      <c r="AA1775" s="272"/>
      <c r="AB1775" s="290"/>
      <c r="AD1775" s="275"/>
      <c r="AE1775" s="288">
        <v>435</v>
      </c>
      <c r="AF1775" s="272"/>
      <c r="AG1775" s="272"/>
      <c r="AH1775" s="282"/>
      <c r="AI1775" s="288">
        <v>2091</v>
      </c>
      <c r="AJ1775" s="288">
        <v>2525</v>
      </c>
      <c r="AK1775" s="255">
        <f t="shared" si="1129"/>
        <v>435</v>
      </c>
      <c r="AL1775" s="256" t="b">
        <f t="shared" si="1130"/>
        <v>0</v>
      </c>
      <c r="AM1775" s="243"/>
      <c r="AN1775" s="243"/>
      <c r="AO1775" s="276"/>
      <c r="AP1775" s="258" t="b">
        <f>MATCH($F1775,$F$2:$F1775,0)=ROW($F1775)-1</f>
        <v>0</v>
      </c>
      <c r="AQ1775" s="174" t="s">
        <v>111</v>
      </c>
      <c r="AR1775" s="174" t="s">
        <v>111</v>
      </c>
      <c r="AT1775" s="174" t="s">
        <v>111</v>
      </c>
      <c r="AU1775" s="174" t="s">
        <v>111</v>
      </c>
      <c r="AV1775" s="174" t="s">
        <v>111</v>
      </c>
      <c r="AW1775" s="243"/>
      <c r="AX1775" s="243"/>
      <c r="AY1775" s="259" t="str">
        <f t="shared" si="1131"/>
        <v>EU495156</v>
      </c>
      <c r="AZ1775" s="260" t="str">
        <f t="shared" si="1132"/>
        <v>3f.FRA.hum</v>
      </c>
      <c r="BA1775" s="260" t="str">
        <f t="shared" si="1133"/>
        <v>3f.FRA.hum</v>
      </c>
      <c r="BB1775" s="200" t="str">
        <f t="shared" si="1134"/>
        <v>EU495156.TLS03</v>
      </c>
      <c r="BC1775" s="201" t="str">
        <f t="shared" si="1135"/>
        <v>EU495156</v>
      </c>
      <c r="BD1775" s="201" t="str">
        <f t="shared" si="1136"/>
        <v>EU495156</v>
      </c>
      <c r="BE1775" s="200" t="str">
        <f t="shared" si="1137"/>
        <v>EU495156=</v>
      </c>
      <c r="BF1775" s="200" t="str">
        <f t="shared" si="1138"/>
        <v>EU495156=out</v>
      </c>
      <c r="BG1775" s="200" t="str">
        <f t="shared" si="1139"/>
        <v>EU495156=out</v>
      </c>
      <c r="BH1775" s="200" t="str">
        <f t="shared" si="1140"/>
        <v>EU495156=TLS03</v>
      </c>
      <c r="BI1775" s="200" t="str">
        <f t="shared" si="1141"/>
        <v>EU495156=TLS03. 3f.FRA.hum</v>
      </c>
      <c r="BJ1775" s="200" t="str">
        <f t="shared" si="1142"/>
        <v>EU495156=TLS03. 3f.FRA.hum</v>
      </c>
      <c r="BK1775" s="200" t="str">
        <f t="shared" si="1143"/>
        <v>EU495156=TLS03. 3f.FRA.hum</v>
      </c>
      <c r="BL1775" s="200" t="str">
        <f t="shared" si="1144"/>
        <v>EU495156=3f.FRA.hum</v>
      </c>
      <c r="BM1775" s="200" t="str">
        <f t="shared" si="1145"/>
        <v>EU495156=3f</v>
      </c>
      <c r="BN1775" s="200" t="str">
        <f t="shared" si="1146"/>
        <v>EU495156=3feg</v>
      </c>
      <c r="BO1775" s="200" t="str">
        <f t="shared" si="1147"/>
        <v>EU495156=3</v>
      </c>
      <c r="BP1775" s="200" t="str">
        <f t="shared" si="1148"/>
        <v>3f=</v>
      </c>
      <c r="BQ1775" s="261" t="str">
        <f t="shared" si="1149"/>
        <v>EU495156</v>
      </c>
      <c r="BR1775" s="262" t="str">
        <f t="shared" si="1150"/>
        <v>TLS03</v>
      </c>
      <c r="BS1775" s="263" t="str">
        <f t="shared" si="1151"/>
        <v>3f.FRA.hum</v>
      </c>
      <c r="BT1775" s="264" t="str">
        <f t="shared" si="1152"/>
        <v/>
      </c>
      <c r="BU1775" s="264" t="str">
        <f t="shared" si="1153"/>
        <v/>
      </c>
      <c r="BV1775" s="264" t="str">
        <f t="shared" si="1154"/>
        <v>3fL</v>
      </c>
      <c r="BW1775" s="264" t="str">
        <f t="shared" si="1155"/>
        <v/>
      </c>
      <c r="BX1775" s="264" t="str">
        <f t="shared" si="1156"/>
        <v/>
      </c>
      <c r="BY1775" s="265" t="str">
        <f t="shared" si="1157"/>
        <v/>
      </c>
      <c r="BZ1775" s="243"/>
      <c r="CA1775" s="207" t="s">
        <v>1978</v>
      </c>
      <c r="CB1775" s="200" t="str">
        <f t="shared" si="1158"/>
        <v>EU495156</v>
      </c>
      <c r="CC1775" s="200" t="str">
        <f t="shared" si="1159"/>
        <v>3f</v>
      </c>
      <c r="CD1775" s="200" t="str">
        <f t="shared" si="1160"/>
        <v>EU495156</v>
      </c>
      <c r="CE1775" s="200" t="str">
        <f t="shared" si="1161"/>
        <v/>
      </c>
      <c r="CF1775" s="243"/>
      <c r="CG1775" s="200" t="str">
        <f t="shared" si="1162"/>
        <v>EU495156</v>
      </c>
      <c r="CH1775" s="208" t="s">
        <v>360</v>
      </c>
      <c r="CI1775" s="208" t="s">
        <v>361</v>
      </c>
      <c r="CJ1775" s="208" t="s">
        <v>362</v>
      </c>
      <c r="CK1775" s="243"/>
      <c r="CL1775" s="209"/>
      <c r="CM1775" s="209"/>
      <c r="CN1775" s="209"/>
      <c r="CO1775" s="243"/>
      <c r="CP1775" s="243"/>
      <c r="CQ1775" s="200" t="str">
        <f t="shared" si="1170"/>
        <v>TLS03</v>
      </c>
      <c r="CR1775" s="200" t="str">
        <f t="shared" si="1171"/>
        <v/>
      </c>
      <c r="CS1775" s="200" t="str">
        <f t="shared" si="1172"/>
        <v>France:</v>
      </c>
      <c r="CT1775" s="200" t="str">
        <f t="shared" si="1173"/>
        <v/>
      </c>
      <c r="CU1775" s="200" t="str">
        <f t="shared" si="1174"/>
        <v/>
      </c>
      <c r="CV1775" s="200">
        <f t="shared" si="1127"/>
        <v>3</v>
      </c>
      <c r="CW1775" s="266" t="str">
        <f t="shared" si="1175"/>
        <v>3f</v>
      </c>
      <c r="CX1775" s="200" t="str">
        <f t="shared" si="1163"/>
        <v>Hepatitis E virus strain TLS03 , partial cds</v>
      </c>
    </row>
    <row r="1776" spans="1:102" ht="11.85" customHeight="1" x14ac:dyDescent="0.25">
      <c r="A1776" s="239" t="s">
        <v>2013</v>
      </c>
      <c r="B1776" s="174">
        <v>3</v>
      </c>
      <c r="C1776" s="272">
        <v>3</v>
      </c>
      <c r="D1776" s="176" t="s">
        <v>708</v>
      </c>
      <c r="E1776" s="177" t="s">
        <v>646</v>
      </c>
      <c r="F1776" s="375" t="s">
        <v>1930</v>
      </c>
      <c r="H1776" s="243" t="s">
        <v>1329</v>
      </c>
      <c r="I1776" s="468" t="s">
        <v>1330</v>
      </c>
      <c r="J1776" s="243" t="s">
        <v>788</v>
      </c>
      <c r="K1776" s="243"/>
      <c r="L1776" s="179"/>
      <c r="M1776" s="253" t="s">
        <v>368</v>
      </c>
      <c r="N1776" s="270"/>
      <c r="O1776" s="188"/>
      <c r="P1776" s="243"/>
      <c r="Q1776" s="243"/>
      <c r="R1776" s="243"/>
      <c r="S1776" s="243">
        <f t="shared" si="1128"/>
        <v>5994</v>
      </c>
      <c r="T1776" s="243"/>
      <c r="U1776" s="250"/>
      <c r="V1776" s="274"/>
      <c r="X1776" s="275"/>
      <c r="Y1776" s="272"/>
      <c r="Z1776" s="272"/>
      <c r="AA1776" s="272"/>
      <c r="AB1776" s="288" t="s">
        <v>708</v>
      </c>
      <c r="AD1776" s="275"/>
      <c r="AE1776" s="272"/>
      <c r="AF1776" s="272"/>
      <c r="AG1776" s="272"/>
      <c r="AH1776" s="282" t="s">
        <v>436</v>
      </c>
      <c r="AI1776" s="288">
        <v>6239</v>
      </c>
      <c r="AJ1776" s="288">
        <v>6542</v>
      </c>
      <c r="AK1776" s="255">
        <f t="shared" si="1129"/>
        <v>304</v>
      </c>
      <c r="AL1776" s="256" t="b">
        <f t="shared" si="1130"/>
        <v>0</v>
      </c>
      <c r="AM1776" s="243"/>
      <c r="AN1776" s="243"/>
      <c r="AO1776" s="276"/>
      <c r="AP1776" s="258" t="b">
        <f>MATCH($F1776,$F$2:$F1776,0)=ROW($F1776)-1</f>
        <v>0</v>
      </c>
      <c r="AQ1776" s="174" t="s">
        <v>111</v>
      </c>
      <c r="AR1776" s="174" t="s">
        <v>111</v>
      </c>
      <c r="AS1776" s="174" t="s">
        <v>111</v>
      </c>
      <c r="AT1776" s="272" t="s">
        <v>111</v>
      </c>
      <c r="AU1776" s="174" t="s">
        <v>111</v>
      </c>
      <c r="AV1776" s="174" t="s">
        <v>111</v>
      </c>
      <c r="AW1776" s="243"/>
      <c r="AX1776" s="243"/>
      <c r="AY1776" s="259" t="str">
        <f t="shared" si="1131"/>
        <v>EU495216</v>
      </c>
      <c r="AZ1776" s="260" t="str">
        <f t="shared" si="1132"/>
        <v>3f.FRA.hum</v>
      </c>
      <c r="BA1776" s="260" t="str">
        <f t="shared" si="1133"/>
        <v>3f.FRA.hum</v>
      </c>
      <c r="BB1776" s="200" t="str">
        <f t="shared" si="1134"/>
        <v>EU495216.TLS03</v>
      </c>
      <c r="BC1776" s="201" t="str">
        <f t="shared" si="1135"/>
        <v>EU495216</v>
      </c>
      <c r="BD1776" s="201" t="str">
        <f t="shared" si="1136"/>
        <v>EU495216</v>
      </c>
      <c r="BE1776" s="200" t="str">
        <f t="shared" si="1137"/>
        <v>EU495216=</v>
      </c>
      <c r="BF1776" s="200" t="str">
        <f t="shared" si="1138"/>
        <v>EU495216=out</v>
      </c>
      <c r="BG1776" s="200" t="str">
        <f t="shared" si="1139"/>
        <v>EU495216=out</v>
      </c>
      <c r="BH1776" s="200" t="str">
        <f t="shared" si="1140"/>
        <v>EU495216=TLS03</v>
      </c>
      <c r="BI1776" s="200" t="str">
        <f t="shared" si="1141"/>
        <v>EU495216=TLS03. 3f.FRA.hum</v>
      </c>
      <c r="BJ1776" s="200" t="str">
        <f t="shared" si="1142"/>
        <v>EU495216=TLS03. 3f.FRA.hum</v>
      </c>
      <c r="BK1776" s="200" t="str">
        <f t="shared" si="1143"/>
        <v>EU495216=TLS03. 3f.FRA.hum</v>
      </c>
      <c r="BL1776" s="200" t="str">
        <f t="shared" si="1144"/>
        <v>EU495216=3f.FRA.hum</v>
      </c>
      <c r="BM1776" s="200" t="str">
        <f t="shared" si="1145"/>
        <v>EU495216=3f</v>
      </c>
      <c r="BN1776" s="200" t="str">
        <f t="shared" si="1146"/>
        <v>EU495216=3feg</v>
      </c>
      <c r="BO1776" s="200" t="str">
        <f t="shared" si="1147"/>
        <v>EU495216=3</v>
      </c>
      <c r="BP1776" s="200" t="str">
        <f t="shared" si="1148"/>
        <v>3f=</v>
      </c>
      <c r="BQ1776" s="261" t="str">
        <f t="shared" si="1149"/>
        <v>EU495216</v>
      </c>
      <c r="BR1776" s="262" t="str">
        <f t="shared" si="1150"/>
        <v>TLS03</v>
      </c>
      <c r="BS1776" s="263" t="str">
        <f t="shared" si="1151"/>
        <v>3f.FRA.hum</v>
      </c>
      <c r="BT1776" s="264" t="str">
        <f t="shared" si="1152"/>
        <v/>
      </c>
      <c r="BU1776" s="264" t="str">
        <f t="shared" si="1153"/>
        <v/>
      </c>
      <c r="BV1776" s="264" t="str">
        <f t="shared" si="1154"/>
        <v/>
      </c>
      <c r="BW1776" s="264" t="str">
        <f t="shared" si="1155"/>
        <v/>
      </c>
      <c r="BX1776" s="264" t="str">
        <f t="shared" si="1156"/>
        <v/>
      </c>
      <c r="BY1776" s="265" t="str">
        <f t="shared" si="1157"/>
        <v>3f</v>
      </c>
      <c r="BZ1776" s="243"/>
      <c r="CA1776" s="207" t="s">
        <v>2014</v>
      </c>
      <c r="CB1776" s="200" t="str">
        <f t="shared" si="1158"/>
        <v>EU495216</v>
      </c>
      <c r="CC1776" s="200" t="str">
        <f t="shared" si="1159"/>
        <v>3f</v>
      </c>
      <c r="CD1776" s="200" t="str">
        <f t="shared" si="1160"/>
        <v>EU495216</v>
      </c>
      <c r="CE1776" s="200" t="str">
        <f t="shared" si="1161"/>
        <v/>
      </c>
      <c r="CF1776" s="243"/>
      <c r="CG1776" s="200" t="str">
        <f t="shared" si="1162"/>
        <v>EU495216</v>
      </c>
      <c r="CH1776" s="208" t="s">
        <v>360</v>
      </c>
      <c r="CI1776" s="208" t="s">
        <v>361</v>
      </c>
      <c r="CJ1776" s="208" t="s">
        <v>362</v>
      </c>
      <c r="CK1776" s="243"/>
      <c r="CL1776" s="209"/>
      <c r="CM1776" s="209"/>
      <c r="CN1776" s="209"/>
      <c r="CO1776" s="243"/>
      <c r="CP1776" s="243"/>
      <c r="CQ1776" s="200" t="str">
        <f t="shared" si="1170"/>
        <v>TLS03</v>
      </c>
      <c r="CR1776" s="200" t="str">
        <f t="shared" si="1171"/>
        <v/>
      </c>
      <c r="CS1776" s="200" t="str">
        <f t="shared" si="1172"/>
        <v>France:</v>
      </c>
      <c r="CT1776" s="200" t="str">
        <f t="shared" si="1173"/>
        <v/>
      </c>
      <c r="CU1776" s="200" t="str">
        <f t="shared" si="1174"/>
        <v/>
      </c>
      <c r="CV1776" s="200">
        <f t="shared" si="1127"/>
        <v>3</v>
      </c>
      <c r="CW1776" s="266" t="str">
        <f t="shared" si="1175"/>
        <v>3f</v>
      </c>
      <c r="CX1776" s="200" t="str">
        <f t="shared" si="1163"/>
        <v>Hepatitis E virus strain TLS03 , partial cds</v>
      </c>
    </row>
    <row r="1777" spans="1:102" ht="11.85" customHeight="1" x14ac:dyDescent="0.25">
      <c r="A1777" s="239" t="s">
        <v>1941</v>
      </c>
      <c r="B1777" s="174">
        <v>3</v>
      </c>
      <c r="C1777" s="272">
        <v>3</v>
      </c>
      <c r="D1777" s="176" t="s">
        <v>708</v>
      </c>
      <c r="E1777" s="177" t="s">
        <v>646</v>
      </c>
      <c r="F1777" s="375" t="s">
        <v>1942</v>
      </c>
      <c r="H1777" s="180" t="s">
        <v>1329</v>
      </c>
      <c r="I1777" s="181" t="s">
        <v>1330</v>
      </c>
      <c r="J1777" s="180" t="s">
        <v>788</v>
      </c>
      <c r="K1777" s="243"/>
      <c r="L1777" s="179"/>
      <c r="M1777" s="253" t="s">
        <v>368</v>
      </c>
      <c r="N1777" s="270"/>
      <c r="O1777" s="188"/>
      <c r="P1777" s="243"/>
      <c r="Q1777" s="243"/>
      <c r="S1777" s="243">
        <f t="shared" si="1128"/>
        <v>4232</v>
      </c>
      <c r="U1777" s="250"/>
      <c r="V1777" s="274"/>
      <c r="X1777" s="275"/>
      <c r="Y1777" s="272"/>
      <c r="Z1777" s="288" t="s">
        <v>708</v>
      </c>
      <c r="AA1777" s="272"/>
      <c r="AB1777" s="290"/>
      <c r="AE1777" s="272"/>
      <c r="AF1777" s="288" t="s">
        <v>355</v>
      </c>
      <c r="AG1777" s="272"/>
      <c r="AH1777" s="282"/>
      <c r="AI1777" s="192">
        <v>4454</v>
      </c>
      <c r="AJ1777" s="288">
        <v>4823</v>
      </c>
      <c r="AK1777" s="255">
        <f t="shared" si="1129"/>
        <v>370</v>
      </c>
      <c r="AL1777" s="256" t="b">
        <f t="shared" si="1130"/>
        <v>1</v>
      </c>
      <c r="AO1777" s="276"/>
      <c r="AP1777" s="258" t="b">
        <f>MATCH($F1777,$F$2:$F1777,0)=ROW($F1777)-1</f>
        <v>1</v>
      </c>
      <c r="AQ1777" s="174" t="s">
        <v>111</v>
      </c>
      <c r="AR1777" s="174" t="s">
        <v>111</v>
      </c>
      <c r="AS1777" s="174" t="s">
        <v>111</v>
      </c>
      <c r="AT1777" s="243"/>
      <c r="AU1777" s="174" t="s">
        <v>111</v>
      </c>
      <c r="AV1777" s="174" t="s">
        <v>111</v>
      </c>
      <c r="AW1777" s="243"/>
      <c r="AY1777" s="259" t="str">
        <f t="shared" si="1131"/>
        <v>EU495118</v>
      </c>
      <c r="AZ1777" s="260" t="str">
        <f t="shared" si="1132"/>
        <v>3f.FRA.hum</v>
      </c>
      <c r="BA1777" s="260" t="str">
        <f t="shared" si="1133"/>
        <v>3f.FRA.hum</v>
      </c>
      <c r="BB1777" s="200" t="str">
        <f t="shared" si="1134"/>
        <v>EU495118.TLS07</v>
      </c>
      <c r="BC1777" s="201" t="str">
        <f t="shared" si="1135"/>
        <v>EU495118</v>
      </c>
      <c r="BD1777" s="201" t="str">
        <f t="shared" si="1136"/>
        <v>EU495118</v>
      </c>
      <c r="BE1777" s="200" t="str">
        <f t="shared" si="1137"/>
        <v>EU495118=</v>
      </c>
      <c r="BF1777" s="200" t="str">
        <f t="shared" si="1138"/>
        <v>EU495118=Span</v>
      </c>
      <c r="BG1777" s="200" t="str">
        <f t="shared" si="1139"/>
        <v>EU495118=3</v>
      </c>
      <c r="BH1777" s="200" t="str">
        <f t="shared" si="1140"/>
        <v>EU495118=TLS07</v>
      </c>
      <c r="BI1777" s="200" t="str">
        <f t="shared" si="1141"/>
        <v>EU495118=TLS07. 3f.FRA.hum</v>
      </c>
      <c r="BJ1777" s="200" t="str">
        <f t="shared" si="1142"/>
        <v>EU495118=TLS07. 3f.FRA.hum</v>
      </c>
      <c r="BK1777" s="200" t="str">
        <f t="shared" si="1143"/>
        <v>EU495118=TLS07. 3f.FRA.hum</v>
      </c>
      <c r="BL1777" s="200" t="str">
        <f t="shared" si="1144"/>
        <v>EU495118=3f.FRA.hum</v>
      </c>
      <c r="BM1777" s="200" t="str">
        <f t="shared" si="1145"/>
        <v>EU495118=3f</v>
      </c>
      <c r="BN1777" s="200" t="str">
        <f t="shared" si="1146"/>
        <v>EU495118=3feg</v>
      </c>
      <c r="BO1777" s="200" t="str">
        <f t="shared" si="1147"/>
        <v>EU495118=3</v>
      </c>
      <c r="BP1777" s="200" t="str">
        <f t="shared" si="1148"/>
        <v>3f=</v>
      </c>
      <c r="BQ1777" s="261" t="str">
        <f t="shared" si="1149"/>
        <v>EU495118</v>
      </c>
      <c r="BR1777" s="262" t="str">
        <f t="shared" si="1150"/>
        <v>TLS07</v>
      </c>
      <c r="BS1777" s="263" t="str">
        <f t="shared" si="1151"/>
        <v>3f.FRA.hum</v>
      </c>
      <c r="BT1777" s="264" t="str">
        <f t="shared" si="1152"/>
        <v/>
      </c>
      <c r="BU1777" s="264" t="str">
        <f t="shared" si="1153"/>
        <v/>
      </c>
      <c r="BV1777" s="264" t="str">
        <f t="shared" si="1154"/>
        <v/>
      </c>
      <c r="BW1777" s="264" t="str">
        <f t="shared" si="1155"/>
        <v>3f</v>
      </c>
      <c r="BX1777" s="264" t="str">
        <f t="shared" si="1156"/>
        <v/>
      </c>
      <c r="BY1777" s="265" t="str">
        <f t="shared" si="1157"/>
        <v/>
      </c>
      <c r="BZ1777" s="243"/>
      <c r="CA1777" s="207" t="s">
        <v>1943</v>
      </c>
      <c r="CB1777" s="200" t="str">
        <f t="shared" si="1158"/>
        <v>EU495118</v>
      </c>
      <c r="CC1777" s="200" t="str">
        <f t="shared" si="1159"/>
        <v>3f</v>
      </c>
      <c r="CD1777" s="200" t="str">
        <f t="shared" si="1160"/>
        <v>EU495118</v>
      </c>
      <c r="CE1777" s="200" t="str">
        <f t="shared" si="1161"/>
        <v/>
      </c>
      <c r="CF1777" s="243"/>
      <c r="CG1777" s="200" t="str">
        <f t="shared" si="1162"/>
        <v>EU495118</v>
      </c>
      <c r="CH1777" s="208" t="s">
        <v>360</v>
      </c>
      <c r="CI1777" s="208" t="s">
        <v>361</v>
      </c>
      <c r="CJ1777" s="208" t="s">
        <v>362</v>
      </c>
      <c r="CK1777" s="243"/>
      <c r="CL1777" s="209"/>
      <c r="CM1777" s="209"/>
      <c r="CN1777" s="209"/>
      <c r="CO1777" s="243"/>
      <c r="CP1777" s="243"/>
      <c r="CQ1777" s="200" t="str">
        <f t="shared" si="1170"/>
        <v>TLS07</v>
      </c>
      <c r="CR1777" s="200" t="str">
        <f t="shared" si="1171"/>
        <v/>
      </c>
      <c r="CS1777" s="200" t="str">
        <f t="shared" si="1172"/>
        <v>France:</v>
      </c>
      <c r="CT1777" s="200" t="str">
        <f t="shared" si="1173"/>
        <v/>
      </c>
      <c r="CU1777" s="200" t="str">
        <f t="shared" si="1174"/>
        <v/>
      </c>
      <c r="CV1777" s="200">
        <f t="shared" si="1127"/>
        <v>3</v>
      </c>
      <c r="CW1777" s="266" t="str">
        <f t="shared" si="1175"/>
        <v>3f</v>
      </c>
      <c r="CX1777" s="200" t="str">
        <f t="shared" si="1163"/>
        <v>Hepatitis E virus strain TLS07 , partial cds</v>
      </c>
    </row>
    <row r="1778" spans="1:102" ht="11.85" customHeight="1" x14ac:dyDescent="0.25">
      <c r="A1778" s="239" t="s">
        <v>1979</v>
      </c>
      <c r="B1778" s="174">
        <v>3</v>
      </c>
      <c r="C1778" s="272">
        <v>3</v>
      </c>
      <c r="D1778" s="176" t="s">
        <v>708</v>
      </c>
      <c r="E1778" s="177" t="s">
        <v>646</v>
      </c>
      <c r="F1778" s="375" t="s">
        <v>1942</v>
      </c>
      <c r="H1778" s="243" t="s">
        <v>1329</v>
      </c>
      <c r="I1778" s="468" t="s">
        <v>1330</v>
      </c>
      <c r="J1778" s="180" t="s">
        <v>788</v>
      </c>
      <c r="K1778" s="243"/>
      <c r="L1778" s="179"/>
      <c r="M1778" s="253" t="s">
        <v>368</v>
      </c>
      <c r="N1778" s="270"/>
      <c r="O1778" s="188"/>
      <c r="P1778" s="243"/>
      <c r="Q1778" s="243"/>
      <c r="S1778" s="180">
        <f t="shared" si="1128"/>
        <v>2082</v>
      </c>
      <c r="U1778" s="250"/>
      <c r="V1778" s="274"/>
      <c r="X1778" s="275"/>
      <c r="Y1778" s="267" t="s">
        <v>1973</v>
      </c>
      <c r="Z1778" s="272"/>
      <c r="AA1778" s="272"/>
      <c r="AE1778" s="288">
        <v>435</v>
      </c>
      <c r="AF1778" s="272"/>
      <c r="AG1778" s="272"/>
      <c r="AH1778" s="282"/>
      <c r="AI1778" s="192">
        <v>2091</v>
      </c>
      <c r="AJ1778" s="192">
        <v>2525</v>
      </c>
      <c r="AK1778" s="255">
        <f t="shared" si="1129"/>
        <v>435</v>
      </c>
      <c r="AL1778" s="256" t="b">
        <f t="shared" si="1130"/>
        <v>0</v>
      </c>
      <c r="AO1778" s="276"/>
      <c r="AP1778" s="258" t="b">
        <f>MATCH($F1778,$F$2:$F1778,0)=ROW($F1778)-1</f>
        <v>0</v>
      </c>
      <c r="AQ1778" s="174" t="s">
        <v>111</v>
      </c>
      <c r="AR1778" s="174" t="s">
        <v>111</v>
      </c>
      <c r="AS1778" s="174" t="s">
        <v>111</v>
      </c>
      <c r="AT1778" s="174" t="s">
        <v>111</v>
      </c>
      <c r="AU1778" s="174" t="s">
        <v>111</v>
      </c>
      <c r="AV1778" s="174" t="s">
        <v>111</v>
      </c>
      <c r="AW1778" s="180"/>
      <c r="AY1778" s="259" t="str">
        <f t="shared" si="1131"/>
        <v>EU495160</v>
      </c>
      <c r="AZ1778" s="260" t="str">
        <f t="shared" si="1132"/>
        <v>3f.FRA.hum</v>
      </c>
      <c r="BA1778" s="260" t="str">
        <f t="shared" si="1133"/>
        <v>3f.FRA.hum</v>
      </c>
      <c r="BB1778" s="200" t="str">
        <f t="shared" si="1134"/>
        <v>EU495160.TLS07</v>
      </c>
      <c r="BC1778" s="201" t="str">
        <f t="shared" si="1135"/>
        <v>EU495160</v>
      </c>
      <c r="BD1778" s="201" t="str">
        <f t="shared" si="1136"/>
        <v>EU495160</v>
      </c>
      <c r="BE1778" s="200" t="str">
        <f t="shared" si="1137"/>
        <v>EU495160=</v>
      </c>
      <c r="BF1778" s="200" t="str">
        <f t="shared" si="1138"/>
        <v>EU495160=out</v>
      </c>
      <c r="BG1778" s="200" t="str">
        <f t="shared" si="1139"/>
        <v>EU495160=out</v>
      </c>
      <c r="BH1778" s="200" t="str">
        <f t="shared" si="1140"/>
        <v>EU495160=TLS07</v>
      </c>
      <c r="BI1778" s="200" t="str">
        <f t="shared" si="1141"/>
        <v>EU495160=TLS07. 3f.FRA.hum</v>
      </c>
      <c r="BJ1778" s="200" t="str">
        <f t="shared" si="1142"/>
        <v>EU495160=TLS07. 3f.FRA.hum</v>
      </c>
      <c r="BK1778" s="200" t="str">
        <f t="shared" si="1143"/>
        <v>EU495160=TLS07. 3f.FRA.hum</v>
      </c>
      <c r="BL1778" s="200" t="str">
        <f t="shared" si="1144"/>
        <v>EU495160=3f.FRA.hum</v>
      </c>
      <c r="BM1778" s="200" t="str">
        <f t="shared" si="1145"/>
        <v>EU495160=3f</v>
      </c>
      <c r="BN1778" s="200" t="str">
        <f t="shared" si="1146"/>
        <v>EU495160=3feg</v>
      </c>
      <c r="BO1778" s="200" t="str">
        <f t="shared" si="1147"/>
        <v>EU495160=3</v>
      </c>
      <c r="BP1778" s="200" t="str">
        <f t="shared" si="1148"/>
        <v>3f=</v>
      </c>
      <c r="BQ1778" s="261" t="str">
        <f t="shared" si="1149"/>
        <v>EU495160</v>
      </c>
      <c r="BR1778" s="262" t="str">
        <f t="shared" si="1150"/>
        <v>TLS07</v>
      </c>
      <c r="BS1778" s="263" t="str">
        <f t="shared" si="1151"/>
        <v>3f.FRA.hum</v>
      </c>
      <c r="BT1778" s="264" t="str">
        <f t="shared" si="1152"/>
        <v/>
      </c>
      <c r="BU1778" s="264" t="str">
        <f t="shared" si="1153"/>
        <v/>
      </c>
      <c r="BV1778" s="264" t="str">
        <f t="shared" si="1154"/>
        <v>3fL</v>
      </c>
      <c r="BW1778" s="264" t="str">
        <f t="shared" si="1155"/>
        <v/>
      </c>
      <c r="BX1778" s="264" t="str">
        <f t="shared" si="1156"/>
        <v/>
      </c>
      <c r="BY1778" s="265" t="str">
        <f t="shared" si="1157"/>
        <v/>
      </c>
      <c r="BZ1778" s="243"/>
      <c r="CA1778" s="207" t="s">
        <v>1980</v>
      </c>
      <c r="CB1778" s="200" t="str">
        <f t="shared" si="1158"/>
        <v>EU495160</v>
      </c>
      <c r="CC1778" s="200" t="str">
        <f t="shared" si="1159"/>
        <v>3f</v>
      </c>
      <c r="CD1778" s="200" t="str">
        <f t="shared" si="1160"/>
        <v>EU495160</v>
      </c>
      <c r="CE1778" s="200" t="str">
        <f t="shared" si="1161"/>
        <v/>
      </c>
      <c r="CF1778" s="243"/>
      <c r="CG1778" s="200" t="str">
        <f t="shared" si="1162"/>
        <v>EU495160</v>
      </c>
      <c r="CH1778" s="208" t="s">
        <v>360</v>
      </c>
      <c r="CI1778" s="208" t="s">
        <v>361</v>
      </c>
      <c r="CJ1778" s="208" t="s">
        <v>362</v>
      </c>
      <c r="CK1778" s="243"/>
      <c r="CL1778" s="209"/>
      <c r="CM1778" s="209"/>
      <c r="CN1778" s="209"/>
      <c r="CO1778" s="243"/>
      <c r="CP1778" s="243"/>
      <c r="CQ1778" s="200" t="str">
        <f t="shared" si="1170"/>
        <v>TLS07</v>
      </c>
      <c r="CR1778" s="200" t="str">
        <f t="shared" si="1171"/>
        <v/>
      </c>
      <c r="CS1778" s="200" t="str">
        <f t="shared" si="1172"/>
        <v>France:</v>
      </c>
      <c r="CT1778" s="200" t="str">
        <f t="shared" si="1173"/>
        <v/>
      </c>
      <c r="CU1778" s="200" t="str">
        <f t="shared" si="1174"/>
        <v/>
      </c>
      <c r="CV1778" s="200">
        <f t="shared" si="1127"/>
        <v>3</v>
      </c>
      <c r="CW1778" s="266" t="str">
        <f t="shared" si="1175"/>
        <v>3f</v>
      </c>
      <c r="CX1778" s="200" t="str">
        <f t="shared" si="1163"/>
        <v>Hepatitis E virus strain TLS07 , partial cds</v>
      </c>
    </row>
    <row r="1779" spans="1:102" ht="11.85" customHeight="1" x14ac:dyDescent="0.25">
      <c r="A1779" s="239" t="s">
        <v>2009</v>
      </c>
      <c r="B1779" s="174">
        <v>3</v>
      </c>
      <c r="C1779" s="272">
        <v>3</v>
      </c>
      <c r="D1779" s="176" t="s">
        <v>708</v>
      </c>
      <c r="E1779" s="177" t="s">
        <v>646</v>
      </c>
      <c r="F1779" s="375" t="s">
        <v>1942</v>
      </c>
      <c r="H1779" s="180" t="s">
        <v>1329</v>
      </c>
      <c r="I1779" s="181" t="s">
        <v>1330</v>
      </c>
      <c r="J1779" s="180" t="s">
        <v>788</v>
      </c>
      <c r="K1779" s="243"/>
      <c r="L1779" s="179"/>
      <c r="M1779" s="253" t="s">
        <v>368</v>
      </c>
      <c r="O1779" s="188"/>
      <c r="P1779" s="243"/>
      <c r="Q1779" s="243"/>
      <c r="S1779" s="180">
        <f t="shared" si="1128"/>
        <v>5994</v>
      </c>
      <c r="U1779" s="250"/>
      <c r="V1779" s="274"/>
      <c r="X1779" s="458"/>
      <c r="Y1779" s="272"/>
      <c r="Z1779" s="272"/>
      <c r="AA1779" s="272"/>
      <c r="AB1779" s="290" t="s">
        <v>708</v>
      </c>
      <c r="AE1779" s="272"/>
      <c r="AF1779" s="272"/>
      <c r="AG1779" s="272"/>
      <c r="AH1779" s="282" t="s">
        <v>436</v>
      </c>
      <c r="AI1779" s="192">
        <v>6239</v>
      </c>
      <c r="AJ1779" s="192">
        <v>6542</v>
      </c>
      <c r="AK1779" s="255">
        <f t="shared" si="1129"/>
        <v>304</v>
      </c>
      <c r="AL1779" s="256" t="b">
        <f t="shared" si="1130"/>
        <v>0</v>
      </c>
      <c r="AO1779" s="276"/>
      <c r="AP1779" s="258" t="b">
        <f>MATCH($F1779,$F$2:$F1779,0)=ROW($F1779)-1</f>
        <v>0</v>
      </c>
      <c r="AQ1779" s="174" t="s">
        <v>111</v>
      </c>
      <c r="AR1779" s="174" t="s">
        <v>111</v>
      </c>
      <c r="AS1779" s="174" t="s">
        <v>111</v>
      </c>
      <c r="AT1779" s="272" t="s">
        <v>111</v>
      </c>
      <c r="AU1779" s="174" t="s">
        <v>111</v>
      </c>
      <c r="AV1779" s="174" t="s">
        <v>111</v>
      </c>
      <c r="AW1779" s="180"/>
      <c r="AY1779" s="259" t="str">
        <f t="shared" si="1131"/>
        <v>EU495201</v>
      </c>
      <c r="AZ1779" s="260" t="str">
        <f t="shared" si="1132"/>
        <v>3f.FRA.hum</v>
      </c>
      <c r="BA1779" s="260" t="str">
        <f t="shared" si="1133"/>
        <v>3f.FRA.hum</v>
      </c>
      <c r="BB1779" s="200" t="str">
        <f t="shared" si="1134"/>
        <v>EU495201.TLS07</v>
      </c>
      <c r="BC1779" s="201" t="str">
        <f t="shared" si="1135"/>
        <v>EU495201</v>
      </c>
      <c r="BD1779" s="201" t="str">
        <f t="shared" si="1136"/>
        <v>EU495201</v>
      </c>
      <c r="BE1779" s="200" t="str">
        <f t="shared" si="1137"/>
        <v>EU495201=</v>
      </c>
      <c r="BF1779" s="200" t="str">
        <f t="shared" si="1138"/>
        <v>EU495201=out</v>
      </c>
      <c r="BG1779" s="200" t="str">
        <f t="shared" si="1139"/>
        <v>EU495201=out</v>
      </c>
      <c r="BH1779" s="200" t="str">
        <f t="shared" si="1140"/>
        <v>EU495201=TLS07</v>
      </c>
      <c r="BI1779" s="200" t="str">
        <f t="shared" si="1141"/>
        <v>EU495201=TLS07. 3f.FRA.hum</v>
      </c>
      <c r="BJ1779" s="200" t="str">
        <f t="shared" si="1142"/>
        <v>EU495201=TLS07. 3f.FRA.hum</v>
      </c>
      <c r="BK1779" s="200" t="str">
        <f t="shared" si="1143"/>
        <v>EU495201=TLS07. 3f.FRA.hum</v>
      </c>
      <c r="BL1779" s="200" t="str">
        <f t="shared" si="1144"/>
        <v>EU495201=3f.FRA.hum</v>
      </c>
      <c r="BM1779" s="200" t="str">
        <f t="shared" si="1145"/>
        <v>EU495201=3f</v>
      </c>
      <c r="BN1779" s="200" t="str">
        <f t="shared" si="1146"/>
        <v>EU495201=3feg</v>
      </c>
      <c r="BO1779" s="200" t="str">
        <f t="shared" si="1147"/>
        <v>EU495201=3</v>
      </c>
      <c r="BP1779" s="200" t="str">
        <f t="shared" si="1148"/>
        <v>3f=</v>
      </c>
      <c r="BQ1779" s="261" t="str">
        <f t="shared" si="1149"/>
        <v>EU495201</v>
      </c>
      <c r="BR1779" s="262" t="str">
        <f t="shared" si="1150"/>
        <v>TLS07</v>
      </c>
      <c r="BS1779" s="263" t="str">
        <f t="shared" si="1151"/>
        <v>3f.FRA.hum</v>
      </c>
      <c r="BT1779" s="264" t="str">
        <f t="shared" si="1152"/>
        <v/>
      </c>
      <c r="BU1779" s="264" t="str">
        <f t="shared" si="1153"/>
        <v/>
      </c>
      <c r="BV1779" s="264" t="str">
        <f t="shared" si="1154"/>
        <v/>
      </c>
      <c r="BW1779" s="264" t="str">
        <f t="shared" si="1155"/>
        <v/>
      </c>
      <c r="BX1779" s="264" t="str">
        <f t="shared" si="1156"/>
        <v/>
      </c>
      <c r="BY1779" s="265" t="str">
        <f t="shared" si="1157"/>
        <v>3f</v>
      </c>
      <c r="BZ1779" s="243"/>
      <c r="CA1779" s="207" t="s">
        <v>2010</v>
      </c>
      <c r="CB1779" s="200" t="str">
        <f t="shared" si="1158"/>
        <v>EU495201</v>
      </c>
      <c r="CC1779" s="200" t="str">
        <f t="shared" si="1159"/>
        <v>3f</v>
      </c>
      <c r="CD1779" s="200" t="str">
        <f t="shared" si="1160"/>
        <v>EU495201</v>
      </c>
      <c r="CE1779" s="200" t="str">
        <f t="shared" si="1161"/>
        <v/>
      </c>
      <c r="CF1779" s="243"/>
      <c r="CG1779" s="200" t="str">
        <f t="shared" si="1162"/>
        <v>EU495201</v>
      </c>
      <c r="CH1779" s="208" t="s">
        <v>360</v>
      </c>
      <c r="CI1779" s="208" t="s">
        <v>361</v>
      </c>
      <c r="CJ1779" s="208" t="s">
        <v>362</v>
      </c>
      <c r="CK1779" s="243"/>
      <c r="CL1779" s="209"/>
      <c r="CM1779" s="209"/>
      <c r="CN1779" s="209"/>
      <c r="CO1779" s="243"/>
      <c r="CP1779" s="243"/>
      <c r="CQ1779" s="200" t="str">
        <f t="shared" si="1170"/>
        <v>TLS07</v>
      </c>
      <c r="CR1779" s="200" t="str">
        <f t="shared" si="1171"/>
        <v/>
      </c>
      <c r="CS1779" s="200" t="str">
        <f t="shared" si="1172"/>
        <v>France:</v>
      </c>
      <c r="CT1779" s="200" t="str">
        <f t="shared" si="1173"/>
        <v/>
      </c>
      <c r="CU1779" s="200" t="str">
        <f t="shared" si="1174"/>
        <v/>
      </c>
      <c r="CV1779" s="200">
        <f t="shared" si="1127"/>
        <v>3</v>
      </c>
      <c r="CW1779" s="266" t="str">
        <f t="shared" si="1175"/>
        <v>3f</v>
      </c>
      <c r="CX1779" s="200" t="str">
        <f t="shared" si="1163"/>
        <v>Hepatitis E virus strain TLS07 , partial cds</v>
      </c>
    </row>
    <row r="1780" spans="1:102" ht="11.85" customHeight="1" x14ac:dyDescent="0.25">
      <c r="A1780" s="239" t="s">
        <v>3612</v>
      </c>
      <c r="B1780" s="174">
        <v>3</v>
      </c>
      <c r="C1780" s="272">
        <v>3</v>
      </c>
      <c r="D1780" s="176" t="s">
        <v>708</v>
      </c>
      <c r="E1780" s="177" t="s">
        <v>646</v>
      </c>
      <c r="F1780" s="375" t="s">
        <v>3613</v>
      </c>
      <c r="G1780" s="179" t="s">
        <v>3614</v>
      </c>
      <c r="H1780" s="180" t="s">
        <v>1329</v>
      </c>
      <c r="I1780" s="181" t="s">
        <v>1330</v>
      </c>
      <c r="J1780" s="180" t="s">
        <v>788</v>
      </c>
      <c r="K1780" s="183" t="s">
        <v>2990</v>
      </c>
      <c r="L1780" s="184" t="s">
        <v>2990</v>
      </c>
      <c r="M1780" s="253" t="s">
        <v>368</v>
      </c>
      <c r="N1780" s="186" t="s">
        <v>2972</v>
      </c>
      <c r="O1780" s="187">
        <v>2004</v>
      </c>
      <c r="P1780" s="188" t="s">
        <v>2577</v>
      </c>
      <c r="Q1780" s="188">
        <v>22</v>
      </c>
      <c r="S1780" s="180">
        <f t="shared" si="1128"/>
        <v>25</v>
      </c>
      <c r="T1780" s="243"/>
      <c r="U1780" s="250" t="s">
        <v>354</v>
      </c>
      <c r="V1780" s="274"/>
      <c r="W1780" s="190" t="s">
        <v>708</v>
      </c>
      <c r="X1780" s="275" t="s">
        <v>708</v>
      </c>
      <c r="Y1780" s="267" t="s">
        <v>1973</v>
      </c>
      <c r="Z1780" s="288" t="s">
        <v>708</v>
      </c>
      <c r="AA1780" s="288" t="s">
        <v>708</v>
      </c>
      <c r="AB1780" s="290" t="s">
        <v>708</v>
      </c>
      <c r="AC1780" s="597" t="s">
        <v>288</v>
      </c>
      <c r="AD1780" s="191" t="s">
        <v>838</v>
      </c>
      <c r="AE1780" s="192" t="s">
        <v>355</v>
      </c>
      <c r="AF1780" s="288" t="s">
        <v>355</v>
      </c>
      <c r="AG1780" s="288" t="s">
        <v>355</v>
      </c>
      <c r="AH1780" s="282" t="s">
        <v>355</v>
      </c>
      <c r="AI1780" s="192">
        <v>33</v>
      </c>
      <c r="AJ1780" s="192">
        <v>7489</v>
      </c>
      <c r="AK1780" s="255">
        <f t="shared" si="1129"/>
        <v>7457</v>
      </c>
      <c r="AL1780" s="256" t="b">
        <f t="shared" si="1130"/>
        <v>1</v>
      </c>
      <c r="AO1780" s="276"/>
      <c r="AP1780" s="258" t="b">
        <f>MATCH($F1780,$F$2:$F1780,0)=ROW($F1780)-1</f>
        <v>0</v>
      </c>
      <c r="AQ1780" s="174" t="s">
        <v>357</v>
      </c>
      <c r="AR1780" s="174" t="s">
        <v>357</v>
      </c>
      <c r="AS1780" s="174" t="s">
        <v>357</v>
      </c>
      <c r="AT1780" s="174" t="s">
        <v>357</v>
      </c>
      <c r="AU1780" s="174" t="s">
        <v>357</v>
      </c>
      <c r="AV1780" s="174" t="s">
        <v>357</v>
      </c>
      <c r="AW1780" s="243"/>
      <c r="AY1780" s="259" t="str">
        <f t="shared" si="1131"/>
        <v>KC166967</v>
      </c>
      <c r="AZ1780" s="260" t="str">
        <f t="shared" si="1132"/>
        <v>3f.FRA.Toulouse.hum</v>
      </c>
      <c r="BA1780" s="260" t="str">
        <f t="shared" si="1133"/>
        <v>3f.FRA.Toulouse.hum.2004</v>
      </c>
      <c r="BB1780" s="200" t="str">
        <f t="shared" si="1134"/>
        <v>KC166967.TLS09 / M00</v>
      </c>
      <c r="BC1780" s="201" t="str">
        <f t="shared" si="1135"/>
        <v>KC166967</v>
      </c>
      <c r="BD1780" s="201" t="str">
        <f t="shared" si="1136"/>
        <v>KC166967</v>
      </c>
      <c r="BE1780" s="200" t="str">
        <f t="shared" si="1137"/>
        <v>KC166967=</v>
      </c>
      <c r="BF1780" s="200" t="str">
        <f t="shared" si="1138"/>
        <v>KC166967=Span</v>
      </c>
      <c r="BG1780" s="200" t="str">
        <f t="shared" si="1139"/>
        <v>KC166967=3</v>
      </c>
      <c r="BH1780" s="200" t="str">
        <f t="shared" si="1140"/>
        <v>KC166967=TLS09</v>
      </c>
      <c r="BI1780" s="200" t="str">
        <f t="shared" si="1141"/>
        <v>KC166967=TLS09. 3f.FRA.Toulouse.hum.CG</v>
      </c>
      <c r="BJ1780" s="200" t="str">
        <f t="shared" si="1142"/>
        <v>KC166967=TLS09. 3f.FRA.Toulouse.hum.CG.2004</v>
      </c>
      <c r="BK1780" s="200" t="str">
        <f t="shared" si="1143"/>
        <v>KC166967=TLS09. 3f.FRA.Toulouse.hum</v>
      </c>
      <c r="BL1780" s="200" t="str">
        <f t="shared" si="1144"/>
        <v>KC166967=3f.FRA.Toulouse.hum</v>
      </c>
      <c r="BM1780" s="200" t="str">
        <f t="shared" si="1145"/>
        <v>KC166967=3f</v>
      </c>
      <c r="BN1780" s="200" t="str">
        <f t="shared" si="1146"/>
        <v>KC166967=3feg</v>
      </c>
      <c r="BO1780" s="200" t="str">
        <f t="shared" si="1147"/>
        <v>KC166967=3</v>
      </c>
      <c r="BP1780" s="200" t="str">
        <f t="shared" si="1148"/>
        <v>3f=</v>
      </c>
      <c r="BQ1780" s="261" t="str">
        <f t="shared" si="1149"/>
        <v>KC166967</v>
      </c>
      <c r="BR1780" s="262" t="str">
        <f t="shared" si="1150"/>
        <v>TLS09 / M00</v>
      </c>
      <c r="BS1780" s="263" t="str">
        <f t="shared" si="1151"/>
        <v>3f.FRA.Toulouse.hum.2004</v>
      </c>
      <c r="BT1780" s="264" t="str">
        <f t="shared" si="1152"/>
        <v>3f</v>
      </c>
      <c r="BU1780" s="264" t="str">
        <f t="shared" si="1153"/>
        <v>3f+</v>
      </c>
      <c r="BV1780" s="264" t="str">
        <f t="shared" si="1154"/>
        <v>3fL+</v>
      </c>
      <c r="BW1780" s="264" t="str">
        <f t="shared" si="1155"/>
        <v>3f+</v>
      </c>
      <c r="BX1780" s="264" t="str">
        <f t="shared" si="1156"/>
        <v>3f+</v>
      </c>
      <c r="BY1780" s="265" t="str">
        <f t="shared" si="1157"/>
        <v>3f+</v>
      </c>
      <c r="BZ1780" s="243"/>
      <c r="CA1780" s="207" t="s">
        <v>506</v>
      </c>
      <c r="CB1780" s="200" t="str">
        <f t="shared" si="1158"/>
        <v>xx</v>
      </c>
      <c r="CC1780" s="200" t="str">
        <f t="shared" si="1159"/>
        <v>Non_select</v>
      </c>
      <c r="CD1780" s="200" t="str">
        <f t="shared" si="1160"/>
        <v>xx</v>
      </c>
      <c r="CE1780" s="200" t="str">
        <f t="shared" si="1161"/>
        <v/>
      </c>
      <c r="CF1780" s="243"/>
      <c r="CG1780" s="200" t="str">
        <f t="shared" si="1162"/>
        <v>KC166967</v>
      </c>
      <c r="CH1780" s="208" t="s">
        <v>360</v>
      </c>
      <c r="CI1780" s="208" t="s">
        <v>361</v>
      </c>
      <c r="CJ1780" s="208" t="s">
        <v>362</v>
      </c>
      <c r="CK1780" s="243"/>
      <c r="CL1780" s="243"/>
      <c r="CM1780" s="243"/>
      <c r="CN1780" s="243"/>
      <c r="CO1780" s="208"/>
      <c r="CP1780" s="243"/>
      <c r="CQ1780" s="243"/>
      <c r="CR1780" s="243"/>
      <c r="CS1780" s="243"/>
      <c r="CT1780" s="243"/>
      <c r="CU1780" s="243"/>
      <c r="CV1780" s="200">
        <f t="shared" si="1127"/>
        <v>3</v>
      </c>
      <c r="CW1780" s="266" t="str">
        <f t="shared" si="1175"/>
        <v>3f</v>
      </c>
      <c r="CX1780" s="200" t="str">
        <f t="shared" si="1163"/>
        <v>Hepatitis E virus strain  , partial cds</v>
      </c>
    </row>
    <row r="1781" spans="1:102" ht="11.85" customHeight="1" x14ac:dyDescent="0.25">
      <c r="A1781" s="239" t="s">
        <v>1944</v>
      </c>
      <c r="B1781" s="174">
        <v>3</v>
      </c>
      <c r="C1781" s="272">
        <v>3</v>
      </c>
      <c r="D1781" s="176" t="s">
        <v>708</v>
      </c>
      <c r="E1781" s="177" t="s">
        <v>646</v>
      </c>
      <c r="F1781" s="375" t="s">
        <v>1945</v>
      </c>
      <c r="H1781" s="180" t="s">
        <v>1329</v>
      </c>
      <c r="I1781" s="181" t="s">
        <v>1330</v>
      </c>
      <c r="J1781" s="180" t="s">
        <v>788</v>
      </c>
      <c r="K1781" s="243"/>
      <c r="L1781" s="179"/>
      <c r="M1781" s="253" t="s">
        <v>368</v>
      </c>
      <c r="O1781" s="188"/>
      <c r="P1781" s="243"/>
      <c r="Q1781" s="243"/>
      <c r="S1781" s="180">
        <f t="shared" si="1128"/>
        <v>4232</v>
      </c>
      <c r="T1781" s="243"/>
      <c r="U1781" s="250"/>
      <c r="V1781" s="274"/>
      <c r="X1781" s="275"/>
      <c r="Y1781" s="272"/>
      <c r="Z1781" s="272" t="s">
        <v>708</v>
      </c>
      <c r="AA1781" s="272"/>
      <c r="AB1781" s="288"/>
      <c r="AE1781" s="272"/>
      <c r="AF1781" s="288" t="s">
        <v>355</v>
      </c>
      <c r="AG1781" s="272"/>
      <c r="AH1781" s="282"/>
      <c r="AI1781" s="192">
        <v>4454</v>
      </c>
      <c r="AJ1781" s="192">
        <v>4823</v>
      </c>
      <c r="AK1781" s="255">
        <f t="shared" si="1129"/>
        <v>370</v>
      </c>
      <c r="AL1781" s="256" t="b">
        <f t="shared" si="1130"/>
        <v>1</v>
      </c>
      <c r="AO1781" s="276"/>
      <c r="AP1781" s="258" t="b">
        <f>MATCH($F1781,$F$2:$F1781,0)=ROW($F1781)-1</f>
        <v>1</v>
      </c>
      <c r="AQ1781" s="174" t="s">
        <v>111</v>
      </c>
      <c r="AR1781" s="174" t="s">
        <v>111</v>
      </c>
      <c r="AS1781" s="174" t="s">
        <v>111</v>
      </c>
      <c r="AT1781" s="243"/>
      <c r="AU1781" s="174" t="s">
        <v>111</v>
      </c>
      <c r="AV1781" s="174" t="s">
        <v>111</v>
      </c>
      <c r="AW1781" s="180"/>
      <c r="AY1781" s="259" t="str">
        <f t="shared" si="1131"/>
        <v>EU495120</v>
      </c>
      <c r="AZ1781" s="260" t="str">
        <f t="shared" si="1132"/>
        <v>3f.FRA.hum</v>
      </c>
      <c r="BA1781" s="260" t="str">
        <f t="shared" si="1133"/>
        <v>3f.FRA.hum</v>
      </c>
      <c r="BB1781" s="200" t="str">
        <f t="shared" si="1134"/>
        <v>EU495120.TLS10</v>
      </c>
      <c r="BC1781" s="201" t="str">
        <f t="shared" si="1135"/>
        <v>EU495120</v>
      </c>
      <c r="BD1781" s="201" t="str">
        <f t="shared" si="1136"/>
        <v>EU495120</v>
      </c>
      <c r="BE1781" s="200" t="str">
        <f t="shared" si="1137"/>
        <v>EU495120=</v>
      </c>
      <c r="BF1781" s="200" t="str">
        <f t="shared" si="1138"/>
        <v>EU495120=Span</v>
      </c>
      <c r="BG1781" s="200" t="str">
        <f t="shared" si="1139"/>
        <v>EU495120=3</v>
      </c>
      <c r="BH1781" s="200" t="str">
        <f t="shared" si="1140"/>
        <v>EU495120=TLS10</v>
      </c>
      <c r="BI1781" s="200" t="str">
        <f t="shared" si="1141"/>
        <v>EU495120=TLS10. 3f.FRA.hum</v>
      </c>
      <c r="BJ1781" s="200" t="str">
        <f t="shared" si="1142"/>
        <v>EU495120=TLS10. 3f.FRA.hum</v>
      </c>
      <c r="BK1781" s="200" t="str">
        <f t="shared" si="1143"/>
        <v>EU495120=TLS10. 3f.FRA.hum</v>
      </c>
      <c r="BL1781" s="200" t="str">
        <f t="shared" si="1144"/>
        <v>EU495120=3f.FRA.hum</v>
      </c>
      <c r="BM1781" s="200" t="str">
        <f t="shared" si="1145"/>
        <v>EU495120=3f</v>
      </c>
      <c r="BN1781" s="200" t="str">
        <f t="shared" si="1146"/>
        <v>EU495120=3feg</v>
      </c>
      <c r="BO1781" s="200" t="str">
        <f t="shared" si="1147"/>
        <v>EU495120=3</v>
      </c>
      <c r="BP1781" s="200" t="str">
        <f t="shared" si="1148"/>
        <v>3f=</v>
      </c>
      <c r="BQ1781" s="261" t="str">
        <f t="shared" si="1149"/>
        <v>EU495120</v>
      </c>
      <c r="BR1781" s="262" t="str">
        <f t="shared" si="1150"/>
        <v>TLS10</v>
      </c>
      <c r="BS1781" s="263" t="str">
        <f t="shared" si="1151"/>
        <v>3f.FRA.hum</v>
      </c>
      <c r="BT1781" s="264" t="str">
        <f t="shared" si="1152"/>
        <v/>
      </c>
      <c r="BU1781" s="264" t="str">
        <f t="shared" si="1153"/>
        <v/>
      </c>
      <c r="BV1781" s="264" t="str">
        <f t="shared" si="1154"/>
        <v/>
      </c>
      <c r="BW1781" s="264" t="str">
        <f t="shared" si="1155"/>
        <v>3f</v>
      </c>
      <c r="BX1781" s="264" t="str">
        <f t="shared" si="1156"/>
        <v/>
      </c>
      <c r="BY1781" s="265" t="str">
        <f t="shared" si="1157"/>
        <v/>
      </c>
      <c r="BZ1781" s="243"/>
      <c r="CA1781" s="207" t="s">
        <v>1946</v>
      </c>
      <c r="CB1781" s="200" t="str">
        <f t="shared" si="1158"/>
        <v>EU495120</v>
      </c>
      <c r="CC1781" s="200" t="str">
        <f t="shared" si="1159"/>
        <v>3f</v>
      </c>
      <c r="CD1781" s="200" t="str">
        <f t="shared" si="1160"/>
        <v>EU495120</v>
      </c>
      <c r="CE1781" s="200" t="str">
        <f t="shared" si="1161"/>
        <v/>
      </c>
      <c r="CF1781" s="243"/>
      <c r="CG1781" s="200" t="str">
        <f t="shared" si="1162"/>
        <v>EU495120</v>
      </c>
      <c r="CH1781" s="208" t="s">
        <v>360</v>
      </c>
      <c r="CI1781" s="208" t="s">
        <v>361</v>
      </c>
      <c r="CJ1781" s="208" t="s">
        <v>362</v>
      </c>
      <c r="CK1781" s="243"/>
      <c r="CL1781" s="209"/>
      <c r="CM1781" s="209"/>
      <c r="CN1781" s="209"/>
      <c r="CO1781" s="243"/>
      <c r="CP1781" s="243"/>
      <c r="CQ1781" s="200" t="str">
        <f t="shared" ref="CQ1781:CQ1802" si="1176">F1781</f>
        <v>TLS10</v>
      </c>
      <c r="CR1781" s="200" t="str">
        <f t="shared" ref="CR1781:CR1802" si="1177">IF(G1781="","",G1781)</f>
        <v/>
      </c>
      <c r="CS1781" s="200" t="str">
        <f t="shared" ref="CS1781:CS1802" si="1178">CONCATENATE(H1781,":",L1781)</f>
        <v>France:</v>
      </c>
      <c r="CT1781" s="200" t="str">
        <f t="shared" ref="CT1781:CT1802" si="1179">CONCATENATE(IF(Q1781="","",CONCATENATE(Q1781,"-")),IF(P1781="","",CONCATENATE(P1781,"-")),IF(O1781="","",O1781))</f>
        <v/>
      </c>
      <c r="CU1781" s="200" t="str">
        <f t="shared" ref="CU1781:CU1802" si="1180">IF(N1781="","",N1781)</f>
        <v/>
      </c>
      <c r="CV1781" s="200">
        <f t="shared" si="1127"/>
        <v>3</v>
      </c>
      <c r="CW1781" s="266" t="str">
        <f t="shared" si="1175"/>
        <v>3f</v>
      </c>
      <c r="CX1781" s="200" t="str">
        <f t="shared" si="1163"/>
        <v>Hepatitis E virus strain TLS10 , partial cds</v>
      </c>
    </row>
    <row r="1782" spans="1:102" ht="11.85" customHeight="1" x14ac:dyDescent="0.25">
      <c r="A1782" s="239" t="s">
        <v>1975</v>
      </c>
      <c r="B1782" s="174">
        <v>3</v>
      </c>
      <c r="C1782" s="272">
        <v>3</v>
      </c>
      <c r="D1782" s="176" t="s">
        <v>708</v>
      </c>
      <c r="E1782" s="177" t="s">
        <v>646</v>
      </c>
      <c r="F1782" s="375" t="s">
        <v>1945</v>
      </c>
      <c r="H1782" s="180" t="s">
        <v>1329</v>
      </c>
      <c r="I1782" s="181" t="s">
        <v>1330</v>
      </c>
      <c r="J1782" s="180" t="s">
        <v>788</v>
      </c>
      <c r="K1782" s="243"/>
      <c r="L1782" s="179"/>
      <c r="M1782" s="253" t="s">
        <v>368</v>
      </c>
      <c r="O1782" s="188"/>
      <c r="P1782" s="243"/>
      <c r="Q1782" s="243"/>
      <c r="S1782" s="180">
        <f t="shared" si="1128"/>
        <v>2082</v>
      </c>
      <c r="U1782" s="250"/>
      <c r="V1782" s="274"/>
      <c r="Y1782" s="267" t="s">
        <v>1973</v>
      </c>
      <c r="Z1782" s="272"/>
      <c r="AA1782" s="272"/>
      <c r="AB1782" s="288"/>
      <c r="AE1782" s="288">
        <v>435</v>
      </c>
      <c r="AF1782" s="272"/>
      <c r="AG1782" s="272"/>
      <c r="AH1782" s="282"/>
      <c r="AI1782" s="192">
        <v>2091</v>
      </c>
      <c r="AJ1782" s="192">
        <v>2525</v>
      </c>
      <c r="AK1782" s="255">
        <f t="shared" si="1129"/>
        <v>435</v>
      </c>
      <c r="AL1782" s="256" t="b">
        <f t="shared" si="1130"/>
        <v>0</v>
      </c>
      <c r="AM1782" s="281"/>
      <c r="AO1782" s="276"/>
      <c r="AP1782" s="258" t="b">
        <f>MATCH($F1782,$F$2:$F1782,0)=ROW($F1782)-1</f>
        <v>0</v>
      </c>
      <c r="AQ1782" s="174" t="s">
        <v>111</v>
      </c>
      <c r="AR1782" s="174" t="s">
        <v>111</v>
      </c>
      <c r="AS1782" s="174" t="s">
        <v>111</v>
      </c>
      <c r="AT1782" s="174" t="s">
        <v>111</v>
      </c>
      <c r="AU1782" s="174" t="s">
        <v>111</v>
      </c>
      <c r="AV1782" s="174" t="s">
        <v>111</v>
      </c>
      <c r="AW1782" s="243"/>
      <c r="AY1782" s="259" t="str">
        <f t="shared" si="1131"/>
        <v>EU495149</v>
      </c>
      <c r="AZ1782" s="260" t="str">
        <f t="shared" si="1132"/>
        <v>3f.FRA.hum</v>
      </c>
      <c r="BA1782" s="260" t="str">
        <f t="shared" si="1133"/>
        <v>3f.FRA.hum</v>
      </c>
      <c r="BB1782" s="200" t="str">
        <f t="shared" si="1134"/>
        <v>EU495149.TLS10</v>
      </c>
      <c r="BC1782" s="201" t="str">
        <f t="shared" si="1135"/>
        <v>EU495149</v>
      </c>
      <c r="BD1782" s="201" t="str">
        <f t="shared" si="1136"/>
        <v>EU495149</v>
      </c>
      <c r="BE1782" s="200" t="str">
        <f t="shared" si="1137"/>
        <v>EU495149=</v>
      </c>
      <c r="BF1782" s="200" t="str">
        <f t="shared" si="1138"/>
        <v>EU495149=out</v>
      </c>
      <c r="BG1782" s="200" t="str">
        <f t="shared" si="1139"/>
        <v>EU495149=out</v>
      </c>
      <c r="BH1782" s="200" t="str">
        <f t="shared" si="1140"/>
        <v>EU495149=TLS10</v>
      </c>
      <c r="BI1782" s="200" t="str">
        <f t="shared" si="1141"/>
        <v>EU495149=TLS10. 3f.FRA.hum</v>
      </c>
      <c r="BJ1782" s="200" t="str">
        <f t="shared" si="1142"/>
        <v>EU495149=TLS10. 3f.FRA.hum</v>
      </c>
      <c r="BK1782" s="200" t="str">
        <f t="shared" si="1143"/>
        <v>EU495149=TLS10. 3f.FRA.hum</v>
      </c>
      <c r="BL1782" s="200" t="str">
        <f t="shared" si="1144"/>
        <v>EU495149=3f.FRA.hum</v>
      </c>
      <c r="BM1782" s="200" t="str">
        <f t="shared" si="1145"/>
        <v>EU495149=3f</v>
      </c>
      <c r="BN1782" s="200" t="str">
        <f t="shared" si="1146"/>
        <v>EU495149=3feg</v>
      </c>
      <c r="BO1782" s="200" t="str">
        <f t="shared" si="1147"/>
        <v>EU495149=3</v>
      </c>
      <c r="BP1782" s="200" t="str">
        <f t="shared" si="1148"/>
        <v>3f=</v>
      </c>
      <c r="BQ1782" s="261" t="str">
        <f t="shared" si="1149"/>
        <v>EU495149</v>
      </c>
      <c r="BR1782" s="262" t="str">
        <f t="shared" si="1150"/>
        <v>TLS10</v>
      </c>
      <c r="BS1782" s="263" t="str">
        <f t="shared" si="1151"/>
        <v>3f.FRA.hum</v>
      </c>
      <c r="BT1782" s="264" t="str">
        <f t="shared" si="1152"/>
        <v/>
      </c>
      <c r="BU1782" s="264" t="str">
        <f t="shared" si="1153"/>
        <v/>
      </c>
      <c r="BV1782" s="264" t="str">
        <f t="shared" si="1154"/>
        <v>3fL</v>
      </c>
      <c r="BW1782" s="264" t="str">
        <f t="shared" si="1155"/>
        <v/>
      </c>
      <c r="BX1782" s="264" t="str">
        <f t="shared" si="1156"/>
        <v/>
      </c>
      <c r="BY1782" s="265" t="str">
        <f t="shared" si="1157"/>
        <v/>
      </c>
      <c r="BZ1782" s="243"/>
      <c r="CA1782" s="207" t="s">
        <v>1976</v>
      </c>
      <c r="CB1782" s="200" t="str">
        <f t="shared" si="1158"/>
        <v>EU495149</v>
      </c>
      <c r="CC1782" s="200" t="str">
        <f t="shared" si="1159"/>
        <v>3f</v>
      </c>
      <c r="CD1782" s="200" t="str">
        <f t="shared" si="1160"/>
        <v>EU495149</v>
      </c>
      <c r="CE1782" s="200" t="str">
        <f t="shared" si="1161"/>
        <v/>
      </c>
      <c r="CF1782" s="243"/>
      <c r="CG1782" s="200" t="str">
        <f t="shared" si="1162"/>
        <v>EU495149</v>
      </c>
      <c r="CH1782" s="208" t="s">
        <v>360</v>
      </c>
      <c r="CI1782" s="208" t="s">
        <v>361</v>
      </c>
      <c r="CJ1782" s="208" t="s">
        <v>362</v>
      </c>
      <c r="CK1782" s="243"/>
      <c r="CL1782" s="209"/>
      <c r="CM1782" s="209"/>
      <c r="CN1782" s="209"/>
      <c r="CO1782" s="243"/>
      <c r="CP1782" s="243"/>
      <c r="CQ1782" s="200" t="str">
        <f t="shared" si="1176"/>
        <v>TLS10</v>
      </c>
      <c r="CR1782" s="200" t="str">
        <f t="shared" si="1177"/>
        <v/>
      </c>
      <c r="CS1782" s="200" t="str">
        <f t="shared" si="1178"/>
        <v>France:</v>
      </c>
      <c r="CT1782" s="200" t="str">
        <f t="shared" si="1179"/>
        <v/>
      </c>
      <c r="CU1782" s="200" t="str">
        <f t="shared" si="1180"/>
        <v/>
      </c>
      <c r="CV1782" s="200">
        <f t="shared" si="1127"/>
        <v>3</v>
      </c>
      <c r="CW1782" s="266" t="str">
        <f t="shared" si="1175"/>
        <v>3f</v>
      </c>
      <c r="CX1782" s="200" t="str">
        <f t="shared" si="1163"/>
        <v>Hepatitis E virus strain TLS10 , partial cds</v>
      </c>
    </row>
    <row r="1783" spans="1:102" ht="11.85" customHeight="1" x14ac:dyDescent="0.25">
      <c r="A1783" s="239" t="s">
        <v>2011</v>
      </c>
      <c r="B1783" s="174">
        <v>3</v>
      </c>
      <c r="C1783" s="272">
        <v>3</v>
      </c>
      <c r="D1783" s="176" t="s">
        <v>708</v>
      </c>
      <c r="E1783" s="177" t="s">
        <v>646</v>
      </c>
      <c r="F1783" s="375" t="s">
        <v>1945</v>
      </c>
      <c r="H1783" s="180" t="s">
        <v>1329</v>
      </c>
      <c r="I1783" s="181" t="s">
        <v>1330</v>
      </c>
      <c r="J1783" s="180" t="s">
        <v>788</v>
      </c>
      <c r="K1783" s="243"/>
      <c r="L1783" s="179"/>
      <c r="M1783" s="253" t="s">
        <v>368</v>
      </c>
      <c r="O1783" s="188"/>
      <c r="P1783" s="243"/>
      <c r="Q1783" s="243"/>
      <c r="S1783" s="180">
        <f t="shared" si="1128"/>
        <v>5994</v>
      </c>
      <c r="U1783" s="250"/>
      <c r="V1783" s="274"/>
      <c r="X1783" s="458"/>
      <c r="Y1783" s="272"/>
      <c r="Z1783" s="272"/>
      <c r="AA1783" s="272"/>
      <c r="AB1783" s="290" t="s">
        <v>708</v>
      </c>
      <c r="AE1783" s="272"/>
      <c r="AF1783" s="272"/>
      <c r="AG1783" s="272"/>
      <c r="AH1783" s="282" t="s">
        <v>436</v>
      </c>
      <c r="AI1783" s="192">
        <v>6239</v>
      </c>
      <c r="AJ1783" s="192">
        <v>6542</v>
      </c>
      <c r="AK1783" s="255">
        <f t="shared" si="1129"/>
        <v>304</v>
      </c>
      <c r="AL1783" s="256" t="b">
        <f t="shared" si="1130"/>
        <v>0</v>
      </c>
      <c r="AO1783" s="276"/>
      <c r="AP1783" s="258" t="b">
        <f>MATCH($F1783,$F$2:$F1783,0)=ROW($F1783)-1</f>
        <v>0</v>
      </c>
      <c r="AQ1783" s="174" t="s">
        <v>111</v>
      </c>
      <c r="AR1783" s="174" t="s">
        <v>111</v>
      </c>
      <c r="AS1783" s="174" t="s">
        <v>111</v>
      </c>
      <c r="AT1783" s="272" t="s">
        <v>111</v>
      </c>
      <c r="AU1783" s="174" t="s">
        <v>111</v>
      </c>
      <c r="AV1783" s="174" t="s">
        <v>111</v>
      </c>
      <c r="AW1783" s="243"/>
      <c r="AY1783" s="259" t="str">
        <f t="shared" si="1131"/>
        <v>EU495210</v>
      </c>
      <c r="AZ1783" s="260" t="str">
        <f t="shared" si="1132"/>
        <v>3f.FRA.hum</v>
      </c>
      <c r="BA1783" s="260" t="str">
        <f t="shared" si="1133"/>
        <v>3f.FRA.hum</v>
      </c>
      <c r="BB1783" s="200" t="str">
        <f t="shared" si="1134"/>
        <v>EU495210.TLS10</v>
      </c>
      <c r="BC1783" s="201" t="str">
        <f t="shared" si="1135"/>
        <v>EU495210</v>
      </c>
      <c r="BD1783" s="201" t="str">
        <f t="shared" si="1136"/>
        <v>EU495210</v>
      </c>
      <c r="BE1783" s="200" t="str">
        <f t="shared" si="1137"/>
        <v>EU495210=</v>
      </c>
      <c r="BF1783" s="200" t="str">
        <f t="shared" si="1138"/>
        <v>EU495210=out</v>
      </c>
      <c r="BG1783" s="200" t="str">
        <f t="shared" si="1139"/>
        <v>EU495210=out</v>
      </c>
      <c r="BH1783" s="200" t="str">
        <f t="shared" si="1140"/>
        <v>EU495210=TLS10</v>
      </c>
      <c r="BI1783" s="200" t="str">
        <f t="shared" si="1141"/>
        <v>EU495210=TLS10. 3f.FRA.hum</v>
      </c>
      <c r="BJ1783" s="200" t="str">
        <f t="shared" si="1142"/>
        <v>EU495210=TLS10. 3f.FRA.hum</v>
      </c>
      <c r="BK1783" s="200" t="str">
        <f t="shared" si="1143"/>
        <v>EU495210=TLS10. 3f.FRA.hum</v>
      </c>
      <c r="BL1783" s="200" t="str">
        <f t="shared" si="1144"/>
        <v>EU495210=3f.FRA.hum</v>
      </c>
      <c r="BM1783" s="200" t="str">
        <f t="shared" si="1145"/>
        <v>EU495210=3f</v>
      </c>
      <c r="BN1783" s="200" t="str">
        <f t="shared" si="1146"/>
        <v>EU495210=3feg</v>
      </c>
      <c r="BO1783" s="200" t="str">
        <f t="shared" si="1147"/>
        <v>EU495210=3</v>
      </c>
      <c r="BP1783" s="200" t="str">
        <f t="shared" si="1148"/>
        <v>3f=</v>
      </c>
      <c r="BQ1783" s="261" t="str">
        <f t="shared" si="1149"/>
        <v>EU495210</v>
      </c>
      <c r="BR1783" s="262" t="str">
        <f t="shared" si="1150"/>
        <v>TLS10</v>
      </c>
      <c r="BS1783" s="263" t="str">
        <f t="shared" si="1151"/>
        <v>3f.FRA.hum</v>
      </c>
      <c r="BT1783" s="264" t="str">
        <f t="shared" si="1152"/>
        <v/>
      </c>
      <c r="BU1783" s="264" t="str">
        <f t="shared" si="1153"/>
        <v/>
      </c>
      <c r="BV1783" s="264" t="str">
        <f t="shared" si="1154"/>
        <v/>
      </c>
      <c r="BW1783" s="264" t="str">
        <f t="shared" si="1155"/>
        <v/>
      </c>
      <c r="BX1783" s="264" t="str">
        <f t="shared" si="1156"/>
        <v/>
      </c>
      <c r="BY1783" s="265" t="str">
        <f t="shared" si="1157"/>
        <v>3f</v>
      </c>
      <c r="BZ1783" s="243"/>
      <c r="CA1783" s="207" t="s">
        <v>2012</v>
      </c>
      <c r="CB1783" s="200" t="str">
        <f t="shared" si="1158"/>
        <v>EU495210</v>
      </c>
      <c r="CC1783" s="200" t="str">
        <f t="shared" si="1159"/>
        <v>3f</v>
      </c>
      <c r="CD1783" s="200" t="str">
        <f t="shared" si="1160"/>
        <v>EU495210</v>
      </c>
      <c r="CE1783" s="200" t="str">
        <f t="shared" si="1161"/>
        <v/>
      </c>
      <c r="CF1783" s="243"/>
      <c r="CG1783" s="200" t="str">
        <f t="shared" si="1162"/>
        <v>EU495210</v>
      </c>
      <c r="CH1783" s="208" t="s">
        <v>360</v>
      </c>
      <c r="CI1783" s="208" t="s">
        <v>361</v>
      </c>
      <c r="CJ1783" s="208" t="s">
        <v>362</v>
      </c>
      <c r="CK1783" s="243"/>
      <c r="CL1783" s="209"/>
      <c r="CM1783" s="209"/>
      <c r="CN1783" s="209"/>
      <c r="CO1783" s="243"/>
      <c r="CP1783" s="243"/>
      <c r="CQ1783" s="200" t="str">
        <f t="shared" si="1176"/>
        <v>TLS10</v>
      </c>
      <c r="CR1783" s="200" t="str">
        <f t="shared" si="1177"/>
        <v/>
      </c>
      <c r="CS1783" s="200" t="str">
        <f t="shared" si="1178"/>
        <v>France:</v>
      </c>
      <c r="CT1783" s="200" t="str">
        <f t="shared" si="1179"/>
        <v/>
      </c>
      <c r="CU1783" s="200" t="str">
        <f t="shared" si="1180"/>
        <v/>
      </c>
      <c r="CV1783" s="200">
        <f t="shared" si="1127"/>
        <v>3</v>
      </c>
      <c r="CW1783" s="266" t="str">
        <f t="shared" si="1175"/>
        <v>3f</v>
      </c>
      <c r="CX1783" s="200" t="str">
        <f t="shared" si="1163"/>
        <v>Hepatitis E virus strain TLS10 , partial cds</v>
      </c>
    </row>
    <row r="1784" spans="1:102" ht="11.85" customHeight="1" x14ac:dyDescent="0.25">
      <c r="A1784" s="239" t="s">
        <v>1947</v>
      </c>
      <c r="B1784" s="174">
        <v>3</v>
      </c>
      <c r="C1784" s="272">
        <v>3</v>
      </c>
      <c r="D1784" s="176" t="s">
        <v>708</v>
      </c>
      <c r="E1784" s="177" t="s">
        <v>646</v>
      </c>
      <c r="F1784" s="375" t="s">
        <v>1948</v>
      </c>
      <c r="H1784" s="180" t="s">
        <v>1329</v>
      </c>
      <c r="I1784" s="181" t="s">
        <v>1330</v>
      </c>
      <c r="J1784" s="180" t="s">
        <v>788</v>
      </c>
      <c r="K1784" s="243"/>
      <c r="L1784" s="179"/>
      <c r="M1784" s="253" t="s">
        <v>368</v>
      </c>
      <c r="O1784" s="188"/>
      <c r="P1784" s="243"/>
      <c r="Q1784" s="243"/>
      <c r="S1784" s="180">
        <f t="shared" si="1128"/>
        <v>4232</v>
      </c>
      <c r="U1784" s="250"/>
      <c r="V1784" s="274"/>
      <c r="Y1784" s="272"/>
      <c r="Z1784" s="288" t="s">
        <v>708</v>
      </c>
      <c r="AA1784" s="272"/>
      <c r="AB1784" s="290"/>
      <c r="AE1784" s="272"/>
      <c r="AF1784" s="288" t="s">
        <v>355</v>
      </c>
      <c r="AG1784" s="272"/>
      <c r="AH1784" s="282"/>
      <c r="AI1784" s="192">
        <v>4454</v>
      </c>
      <c r="AJ1784" s="192">
        <v>4823</v>
      </c>
      <c r="AK1784" s="255">
        <f t="shared" si="1129"/>
        <v>370</v>
      </c>
      <c r="AL1784" s="256" t="b">
        <f t="shared" si="1130"/>
        <v>1</v>
      </c>
      <c r="AM1784" s="243"/>
      <c r="AO1784" s="276"/>
      <c r="AP1784" s="258" t="b">
        <f>MATCH($F1784,$F$2:$F1784,0)=ROW($F1784)-1</f>
        <v>1</v>
      </c>
      <c r="AQ1784" s="174" t="s">
        <v>111</v>
      </c>
      <c r="AR1784" s="174" t="s">
        <v>111</v>
      </c>
      <c r="AS1784" s="174" t="s">
        <v>111</v>
      </c>
      <c r="AT1784" s="243"/>
      <c r="AU1784" s="174" t="s">
        <v>111</v>
      </c>
      <c r="AV1784" s="174" t="s">
        <v>111</v>
      </c>
      <c r="AW1784" s="180"/>
      <c r="AY1784" s="259" t="str">
        <f t="shared" si="1131"/>
        <v>EU495131</v>
      </c>
      <c r="AZ1784" s="260" t="str">
        <f t="shared" si="1132"/>
        <v>3f.FRA.hum</v>
      </c>
      <c r="BA1784" s="260" t="str">
        <f t="shared" si="1133"/>
        <v>3f.FRA.hum</v>
      </c>
      <c r="BB1784" s="200" t="str">
        <f t="shared" si="1134"/>
        <v>EU495131.TLS17</v>
      </c>
      <c r="BC1784" s="201" t="str">
        <f t="shared" si="1135"/>
        <v>EU495131</v>
      </c>
      <c r="BD1784" s="201" t="str">
        <f t="shared" si="1136"/>
        <v>EU495131</v>
      </c>
      <c r="BE1784" s="200" t="str">
        <f t="shared" si="1137"/>
        <v>EU495131=</v>
      </c>
      <c r="BF1784" s="200" t="str">
        <f t="shared" si="1138"/>
        <v>EU495131=Span</v>
      </c>
      <c r="BG1784" s="200" t="str">
        <f t="shared" si="1139"/>
        <v>EU495131=3</v>
      </c>
      <c r="BH1784" s="200" t="str">
        <f t="shared" si="1140"/>
        <v>EU495131=TLS17</v>
      </c>
      <c r="BI1784" s="200" t="str">
        <f t="shared" si="1141"/>
        <v>EU495131=TLS17. 3f.FRA.hum</v>
      </c>
      <c r="BJ1784" s="200" t="str">
        <f t="shared" si="1142"/>
        <v>EU495131=TLS17. 3f.FRA.hum</v>
      </c>
      <c r="BK1784" s="200" t="str">
        <f t="shared" si="1143"/>
        <v>EU495131=TLS17. 3f.FRA.hum</v>
      </c>
      <c r="BL1784" s="200" t="str">
        <f t="shared" si="1144"/>
        <v>EU495131=3f.FRA.hum</v>
      </c>
      <c r="BM1784" s="200" t="str">
        <f t="shared" si="1145"/>
        <v>EU495131=3f</v>
      </c>
      <c r="BN1784" s="200" t="str">
        <f t="shared" si="1146"/>
        <v>EU495131=3feg</v>
      </c>
      <c r="BO1784" s="200" t="str">
        <f t="shared" si="1147"/>
        <v>EU495131=3</v>
      </c>
      <c r="BP1784" s="200" t="str">
        <f t="shared" si="1148"/>
        <v>3f=</v>
      </c>
      <c r="BQ1784" s="261" t="str">
        <f t="shared" si="1149"/>
        <v>EU495131</v>
      </c>
      <c r="BR1784" s="262" t="str">
        <f t="shared" si="1150"/>
        <v>TLS17</v>
      </c>
      <c r="BS1784" s="263" t="str">
        <f t="shared" si="1151"/>
        <v>3f.FRA.hum</v>
      </c>
      <c r="BT1784" s="264" t="str">
        <f t="shared" si="1152"/>
        <v/>
      </c>
      <c r="BU1784" s="264" t="str">
        <f t="shared" si="1153"/>
        <v/>
      </c>
      <c r="BV1784" s="264" t="str">
        <f t="shared" si="1154"/>
        <v/>
      </c>
      <c r="BW1784" s="264" t="str">
        <f t="shared" si="1155"/>
        <v>3f</v>
      </c>
      <c r="BX1784" s="264" t="str">
        <f t="shared" si="1156"/>
        <v/>
      </c>
      <c r="BY1784" s="265" t="str">
        <f t="shared" si="1157"/>
        <v/>
      </c>
      <c r="BZ1784" s="243"/>
      <c r="CA1784" s="207" t="s">
        <v>1949</v>
      </c>
      <c r="CB1784" s="200" t="str">
        <f t="shared" si="1158"/>
        <v>EU495131</v>
      </c>
      <c r="CC1784" s="200" t="str">
        <f t="shared" si="1159"/>
        <v>3f</v>
      </c>
      <c r="CD1784" s="200" t="str">
        <f t="shared" si="1160"/>
        <v>EU495131</v>
      </c>
      <c r="CE1784" s="200" t="str">
        <f t="shared" si="1161"/>
        <v/>
      </c>
      <c r="CF1784" s="243"/>
      <c r="CG1784" s="200" t="str">
        <f t="shared" si="1162"/>
        <v>EU495131</v>
      </c>
      <c r="CH1784" s="208" t="s">
        <v>360</v>
      </c>
      <c r="CI1784" s="208" t="s">
        <v>361</v>
      </c>
      <c r="CJ1784" s="208" t="s">
        <v>362</v>
      </c>
      <c r="CK1784" s="243"/>
      <c r="CL1784" s="209"/>
      <c r="CM1784" s="209"/>
      <c r="CN1784" s="209"/>
      <c r="CO1784" s="243"/>
      <c r="CP1784" s="243"/>
      <c r="CQ1784" s="200" t="str">
        <f t="shared" si="1176"/>
        <v>TLS17</v>
      </c>
      <c r="CR1784" s="200" t="str">
        <f t="shared" si="1177"/>
        <v/>
      </c>
      <c r="CS1784" s="200" t="str">
        <f t="shared" si="1178"/>
        <v>France:</v>
      </c>
      <c r="CT1784" s="200" t="str">
        <f t="shared" si="1179"/>
        <v/>
      </c>
      <c r="CU1784" s="200" t="str">
        <f t="shared" si="1180"/>
        <v/>
      </c>
      <c r="CV1784" s="200">
        <f t="shared" si="1127"/>
        <v>3</v>
      </c>
      <c r="CW1784" s="266" t="str">
        <f t="shared" si="1175"/>
        <v>3f</v>
      </c>
      <c r="CX1784" s="200" t="str">
        <f t="shared" si="1163"/>
        <v>Hepatitis E virus strain TLS17 , partial cds</v>
      </c>
    </row>
    <row r="1785" spans="1:102" ht="11.85" customHeight="1" x14ac:dyDescent="0.25">
      <c r="A1785" s="239" t="s">
        <v>1981</v>
      </c>
      <c r="B1785" s="174">
        <v>3</v>
      </c>
      <c r="C1785" s="272">
        <v>3</v>
      </c>
      <c r="D1785" s="176" t="s">
        <v>708</v>
      </c>
      <c r="E1785" s="177" t="s">
        <v>646</v>
      </c>
      <c r="F1785" s="375" t="s">
        <v>1948</v>
      </c>
      <c r="H1785" s="180" t="s">
        <v>1329</v>
      </c>
      <c r="I1785" s="181" t="s">
        <v>1330</v>
      </c>
      <c r="J1785" s="180" t="s">
        <v>788</v>
      </c>
      <c r="K1785" s="243"/>
      <c r="L1785" s="179"/>
      <c r="M1785" s="253" t="s">
        <v>368</v>
      </c>
      <c r="O1785" s="188"/>
      <c r="P1785" s="243"/>
      <c r="Q1785" s="243"/>
      <c r="S1785" s="180">
        <f t="shared" si="1128"/>
        <v>2082</v>
      </c>
      <c r="U1785" s="250"/>
      <c r="V1785" s="274"/>
      <c r="X1785" s="275"/>
      <c r="Y1785" s="267" t="s">
        <v>1973</v>
      </c>
      <c r="Z1785" s="272"/>
      <c r="AA1785" s="272"/>
      <c r="AB1785" s="288"/>
      <c r="AE1785" s="288">
        <v>435</v>
      </c>
      <c r="AF1785" s="272"/>
      <c r="AG1785" s="272"/>
      <c r="AI1785" s="192">
        <v>2091</v>
      </c>
      <c r="AJ1785" s="192">
        <v>2525</v>
      </c>
      <c r="AK1785" s="255">
        <f t="shared" si="1129"/>
        <v>435</v>
      </c>
      <c r="AL1785" s="256" t="b">
        <f t="shared" si="1130"/>
        <v>0</v>
      </c>
      <c r="AO1785" s="276"/>
      <c r="AP1785" s="258" t="b">
        <f>MATCH($F1785,$F$2:$F1785,0)=ROW($F1785)-1</f>
        <v>0</v>
      </c>
      <c r="AQ1785" s="174" t="s">
        <v>111</v>
      </c>
      <c r="AR1785" s="174" t="s">
        <v>111</v>
      </c>
      <c r="AT1785" s="174" t="s">
        <v>111</v>
      </c>
      <c r="AU1785" s="174" t="s">
        <v>111</v>
      </c>
      <c r="AV1785" s="174" t="s">
        <v>111</v>
      </c>
      <c r="AW1785" s="180"/>
      <c r="AY1785" s="259" t="str">
        <f t="shared" si="1131"/>
        <v>EU495163</v>
      </c>
      <c r="AZ1785" s="260" t="str">
        <f t="shared" si="1132"/>
        <v>3f.FRA.hum</v>
      </c>
      <c r="BA1785" s="260" t="str">
        <f t="shared" si="1133"/>
        <v>3f.FRA.hum</v>
      </c>
      <c r="BB1785" s="200" t="str">
        <f t="shared" si="1134"/>
        <v>EU495163.TLS17</v>
      </c>
      <c r="BC1785" s="201" t="str">
        <f t="shared" si="1135"/>
        <v>EU495163</v>
      </c>
      <c r="BD1785" s="201" t="str">
        <f t="shared" si="1136"/>
        <v>EU495163</v>
      </c>
      <c r="BE1785" s="200" t="str">
        <f t="shared" si="1137"/>
        <v>EU495163=</v>
      </c>
      <c r="BF1785" s="200" t="str">
        <f t="shared" si="1138"/>
        <v>EU495163=out</v>
      </c>
      <c r="BG1785" s="200" t="str">
        <f t="shared" si="1139"/>
        <v>EU495163=out</v>
      </c>
      <c r="BH1785" s="200" t="str">
        <f t="shared" si="1140"/>
        <v>EU495163=TLS17</v>
      </c>
      <c r="BI1785" s="200" t="str">
        <f t="shared" si="1141"/>
        <v>EU495163=TLS17. 3f.FRA.hum</v>
      </c>
      <c r="BJ1785" s="200" t="str">
        <f t="shared" si="1142"/>
        <v>EU495163=TLS17. 3f.FRA.hum</v>
      </c>
      <c r="BK1785" s="200" t="str">
        <f t="shared" si="1143"/>
        <v>EU495163=TLS17. 3f.FRA.hum</v>
      </c>
      <c r="BL1785" s="200" t="str">
        <f t="shared" si="1144"/>
        <v>EU495163=3f.FRA.hum</v>
      </c>
      <c r="BM1785" s="200" t="str">
        <f t="shared" si="1145"/>
        <v>EU495163=3f</v>
      </c>
      <c r="BN1785" s="200" t="str">
        <f t="shared" si="1146"/>
        <v>EU495163=3feg</v>
      </c>
      <c r="BO1785" s="200" t="str">
        <f t="shared" si="1147"/>
        <v>EU495163=3</v>
      </c>
      <c r="BP1785" s="200" t="str">
        <f t="shared" si="1148"/>
        <v>3f=</v>
      </c>
      <c r="BQ1785" s="261" t="str">
        <f t="shared" si="1149"/>
        <v>EU495163</v>
      </c>
      <c r="BR1785" s="262" t="str">
        <f t="shared" si="1150"/>
        <v>TLS17</v>
      </c>
      <c r="BS1785" s="263" t="str">
        <f t="shared" si="1151"/>
        <v>3f.FRA.hum</v>
      </c>
      <c r="BT1785" s="264" t="str">
        <f t="shared" si="1152"/>
        <v/>
      </c>
      <c r="BU1785" s="264" t="str">
        <f t="shared" si="1153"/>
        <v/>
      </c>
      <c r="BV1785" s="264" t="str">
        <f t="shared" si="1154"/>
        <v>3fL</v>
      </c>
      <c r="BW1785" s="264" t="str">
        <f t="shared" si="1155"/>
        <v/>
      </c>
      <c r="BX1785" s="264" t="str">
        <f t="shared" si="1156"/>
        <v/>
      </c>
      <c r="BY1785" s="265" t="str">
        <f t="shared" si="1157"/>
        <v/>
      </c>
      <c r="BZ1785" s="243"/>
      <c r="CA1785" s="207" t="s">
        <v>1982</v>
      </c>
      <c r="CB1785" s="200" t="str">
        <f t="shared" si="1158"/>
        <v>EU495163</v>
      </c>
      <c r="CC1785" s="200" t="str">
        <f t="shared" si="1159"/>
        <v>3f</v>
      </c>
      <c r="CD1785" s="200" t="str">
        <f t="shared" si="1160"/>
        <v>EU495163</v>
      </c>
      <c r="CE1785" s="200" t="str">
        <f t="shared" si="1161"/>
        <v/>
      </c>
      <c r="CF1785" s="243"/>
      <c r="CG1785" s="200" t="str">
        <f t="shared" si="1162"/>
        <v>EU495163</v>
      </c>
      <c r="CH1785" s="208" t="s">
        <v>360</v>
      </c>
      <c r="CI1785" s="208" t="s">
        <v>361</v>
      </c>
      <c r="CJ1785" s="208" t="s">
        <v>362</v>
      </c>
      <c r="CK1785" s="243"/>
      <c r="CL1785" s="209"/>
      <c r="CM1785" s="209"/>
      <c r="CN1785" s="209"/>
      <c r="CO1785" s="243"/>
      <c r="CP1785" s="243"/>
      <c r="CQ1785" s="200" t="str">
        <f t="shared" si="1176"/>
        <v>TLS17</v>
      </c>
      <c r="CR1785" s="200" t="str">
        <f t="shared" si="1177"/>
        <v/>
      </c>
      <c r="CS1785" s="200" t="str">
        <f t="shared" si="1178"/>
        <v>France:</v>
      </c>
      <c r="CT1785" s="200" t="str">
        <f t="shared" si="1179"/>
        <v/>
      </c>
      <c r="CU1785" s="200" t="str">
        <f t="shared" si="1180"/>
        <v/>
      </c>
      <c r="CV1785" s="200">
        <f t="shared" si="1127"/>
        <v>3</v>
      </c>
      <c r="CW1785" s="266" t="str">
        <f t="shared" si="1175"/>
        <v>3f</v>
      </c>
      <c r="CX1785" s="200" t="str">
        <f t="shared" si="1163"/>
        <v>Hepatitis E virus strain TLS17 , partial cds</v>
      </c>
    </row>
    <row r="1786" spans="1:102" ht="11.85" customHeight="1" x14ac:dyDescent="0.25">
      <c r="A1786" s="239" t="s">
        <v>2015</v>
      </c>
      <c r="B1786" s="174">
        <v>3</v>
      </c>
      <c r="C1786" s="272">
        <v>3</v>
      </c>
      <c r="D1786" s="176" t="s">
        <v>708</v>
      </c>
      <c r="E1786" s="177" t="s">
        <v>646</v>
      </c>
      <c r="F1786" s="375" t="s">
        <v>1948</v>
      </c>
      <c r="H1786" s="180" t="s">
        <v>1329</v>
      </c>
      <c r="I1786" s="181" t="s">
        <v>1330</v>
      </c>
      <c r="J1786" s="180" t="s">
        <v>788</v>
      </c>
      <c r="K1786" s="243"/>
      <c r="L1786" s="179"/>
      <c r="M1786" s="253" t="s">
        <v>368</v>
      </c>
      <c r="O1786" s="188"/>
      <c r="P1786" s="243"/>
      <c r="Q1786" s="243"/>
      <c r="S1786" s="180">
        <f t="shared" si="1128"/>
        <v>5994</v>
      </c>
      <c r="T1786" s="243"/>
      <c r="U1786" s="250"/>
      <c r="V1786" s="274"/>
      <c r="X1786" s="275"/>
      <c r="Y1786" s="272"/>
      <c r="Z1786" s="272"/>
      <c r="AA1786" s="272"/>
      <c r="AB1786" s="193" t="s">
        <v>708</v>
      </c>
      <c r="AE1786" s="272"/>
      <c r="AF1786" s="272"/>
      <c r="AG1786" s="272"/>
      <c r="AH1786" s="282" t="s">
        <v>436</v>
      </c>
      <c r="AI1786" s="192">
        <v>6239</v>
      </c>
      <c r="AJ1786" s="192">
        <v>6542</v>
      </c>
      <c r="AK1786" s="255">
        <f t="shared" si="1129"/>
        <v>304</v>
      </c>
      <c r="AL1786" s="256" t="b">
        <f t="shared" si="1130"/>
        <v>0</v>
      </c>
      <c r="AO1786" s="276"/>
      <c r="AP1786" s="258" t="b">
        <f>MATCH($F1786,$F$2:$F1786,0)=ROW($F1786)-1</f>
        <v>0</v>
      </c>
      <c r="AQ1786" s="174" t="s">
        <v>111</v>
      </c>
      <c r="AR1786" s="174" t="s">
        <v>111</v>
      </c>
      <c r="AS1786" s="174" t="s">
        <v>111</v>
      </c>
      <c r="AT1786" s="272" t="s">
        <v>111</v>
      </c>
      <c r="AU1786" s="174" t="s">
        <v>111</v>
      </c>
      <c r="AV1786" s="174" t="s">
        <v>111</v>
      </c>
      <c r="AW1786" s="243"/>
      <c r="AY1786" s="259" t="str">
        <f t="shared" si="1131"/>
        <v>EU495218</v>
      </c>
      <c r="AZ1786" s="260" t="str">
        <f t="shared" si="1132"/>
        <v>3f.FRA.hum</v>
      </c>
      <c r="BA1786" s="260" t="str">
        <f t="shared" si="1133"/>
        <v>3f.FRA.hum</v>
      </c>
      <c r="BB1786" s="200" t="str">
        <f t="shared" si="1134"/>
        <v>EU495218.TLS17</v>
      </c>
      <c r="BC1786" s="201" t="str">
        <f t="shared" si="1135"/>
        <v>EU495218</v>
      </c>
      <c r="BD1786" s="201" t="str">
        <f t="shared" si="1136"/>
        <v>EU495218</v>
      </c>
      <c r="BE1786" s="200" t="str">
        <f t="shared" si="1137"/>
        <v>EU495218=</v>
      </c>
      <c r="BF1786" s="200" t="str">
        <f t="shared" si="1138"/>
        <v>EU495218=out</v>
      </c>
      <c r="BG1786" s="200" t="str">
        <f t="shared" si="1139"/>
        <v>EU495218=out</v>
      </c>
      <c r="BH1786" s="200" t="str">
        <f t="shared" si="1140"/>
        <v>EU495218=TLS17</v>
      </c>
      <c r="BI1786" s="200" t="str">
        <f t="shared" si="1141"/>
        <v>EU495218=TLS17. 3f.FRA.hum</v>
      </c>
      <c r="BJ1786" s="200" t="str">
        <f t="shared" si="1142"/>
        <v>EU495218=TLS17. 3f.FRA.hum</v>
      </c>
      <c r="BK1786" s="200" t="str">
        <f t="shared" si="1143"/>
        <v>EU495218=TLS17. 3f.FRA.hum</v>
      </c>
      <c r="BL1786" s="200" t="str">
        <f t="shared" si="1144"/>
        <v>EU495218=3f.FRA.hum</v>
      </c>
      <c r="BM1786" s="200" t="str">
        <f t="shared" si="1145"/>
        <v>EU495218=3f</v>
      </c>
      <c r="BN1786" s="200" t="str">
        <f t="shared" si="1146"/>
        <v>EU495218=3feg</v>
      </c>
      <c r="BO1786" s="200" t="str">
        <f t="shared" si="1147"/>
        <v>EU495218=3</v>
      </c>
      <c r="BP1786" s="200" t="str">
        <f t="shared" si="1148"/>
        <v>3f=</v>
      </c>
      <c r="BQ1786" s="261" t="str">
        <f t="shared" si="1149"/>
        <v>EU495218</v>
      </c>
      <c r="BR1786" s="262" t="str">
        <f t="shared" si="1150"/>
        <v>TLS17</v>
      </c>
      <c r="BS1786" s="263" t="str">
        <f t="shared" si="1151"/>
        <v>3f.FRA.hum</v>
      </c>
      <c r="BT1786" s="264" t="str">
        <f t="shared" si="1152"/>
        <v/>
      </c>
      <c r="BU1786" s="264" t="str">
        <f t="shared" si="1153"/>
        <v/>
      </c>
      <c r="BV1786" s="264" t="str">
        <f t="shared" si="1154"/>
        <v/>
      </c>
      <c r="BW1786" s="264" t="str">
        <f t="shared" si="1155"/>
        <v/>
      </c>
      <c r="BX1786" s="264" t="str">
        <f t="shared" si="1156"/>
        <v/>
      </c>
      <c r="BY1786" s="265" t="str">
        <f t="shared" si="1157"/>
        <v>3f</v>
      </c>
      <c r="BZ1786" s="243"/>
      <c r="CA1786" s="207" t="s">
        <v>2016</v>
      </c>
      <c r="CB1786" s="200" t="str">
        <f t="shared" si="1158"/>
        <v>EU495218</v>
      </c>
      <c r="CC1786" s="200" t="str">
        <f t="shared" si="1159"/>
        <v>3f</v>
      </c>
      <c r="CD1786" s="200" t="str">
        <f t="shared" si="1160"/>
        <v>EU495218</v>
      </c>
      <c r="CE1786" s="200" t="str">
        <f t="shared" si="1161"/>
        <v/>
      </c>
      <c r="CF1786" s="243"/>
      <c r="CG1786" s="200" t="str">
        <f t="shared" si="1162"/>
        <v>EU495218</v>
      </c>
      <c r="CH1786" s="208" t="s">
        <v>360</v>
      </c>
      <c r="CI1786" s="208" t="s">
        <v>361</v>
      </c>
      <c r="CJ1786" s="208" t="s">
        <v>362</v>
      </c>
      <c r="CK1786" s="243"/>
      <c r="CL1786" s="209"/>
      <c r="CM1786" s="209"/>
      <c r="CN1786" s="209"/>
      <c r="CO1786" s="243"/>
      <c r="CP1786" s="243"/>
      <c r="CQ1786" s="200" t="str">
        <f t="shared" si="1176"/>
        <v>TLS17</v>
      </c>
      <c r="CR1786" s="200" t="str">
        <f t="shared" si="1177"/>
        <v/>
      </c>
      <c r="CS1786" s="200" t="str">
        <f t="shared" si="1178"/>
        <v>France:</v>
      </c>
      <c r="CT1786" s="200" t="str">
        <f t="shared" si="1179"/>
        <v/>
      </c>
      <c r="CU1786" s="200" t="str">
        <f t="shared" si="1180"/>
        <v/>
      </c>
      <c r="CV1786" s="200">
        <f t="shared" si="1127"/>
        <v>3</v>
      </c>
      <c r="CW1786" s="266" t="str">
        <f t="shared" si="1175"/>
        <v>3f</v>
      </c>
      <c r="CX1786" s="200" t="str">
        <f t="shared" si="1163"/>
        <v>Hepatitis E virus strain TLS17 , partial cds</v>
      </c>
    </row>
    <row r="1787" spans="1:102" ht="11.85" customHeight="1" x14ac:dyDescent="0.25">
      <c r="A1787" s="239" t="s">
        <v>1950</v>
      </c>
      <c r="B1787" s="174">
        <v>3</v>
      </c>
      <c r="C1787" s="272">
        <v>3</v>
      </c>
      <c r="D1787" s="176" t="s">
        <v>708</v>
      </c>
      <c r="E1787" s="177" t="s">
        <v>646</v>
      </c>
      <c r="F1787" s="375" t="s">
        <v>1951</v>
      </c>
      <c r="H1787" s="243" t="s">
        <v>1329</v>
      </c>
      <c r="I1787" s="468" t="s">
        <v>1330</v>
      </c>
      <c r="J1787" s="243" t="s">
        <v>788</v>
      </c>
      <c r="K1787" s="243"/>
      <c r="L1787" s="179"/>
      <c r="M1787" s="253" t="s">
        <v>368</v>
      </c>
      <c r="O1787" s="188"/>
      <c r="P1787" s="243"/>
      <c r="Q1787" s="243"/>
      <c r="R1787" s="243"/>
      <c r="S1787" s="243">
        <f t="shared" si="1128"/>
        <v>4232</v>
      </c>
      <c r="T1787" s="243"/>
      <c r="U1787" s="250"/>
      <c r="V1787" s="274"/>
      <c r="X1787" s="275"/>
      <c r="Y1787" s="272"/>
      <c r="Z1787" s="288" t="s">
        <v>708</v>
      </c>
      <c r="AA1787" s="272"/>
      <c r="AB1787" s="290"/>
      <c r="AD1787" s="275"/>
      <c r="AE1787" s="272"/>
      <c r="AF1787" s="288" t="s">
        <v>355</v>
      </c>
      <c r="AG1787" s="272"/>
      <c r="AH1787" s="282"/>
      <c r="AI1787" s="288">
        <v>4454</v>
      </c>
      <c r="AJ1787" s="288">
        <v>4823</v>
      </c>
      <c r="AK1787" s="255">
        <f t="shared" si="1129"/>
        <v>370</v>
      </c>
      <c r="AL1787" s="256" t="b">
        <f t="shared" si="1130"/>
        <v>1</v>
      </c>
      <c r="AM1787" s="243"/>
      <c r="AN1787" s="243"/>
      <c r="AO1787" s="276"/>
      <c r="AP1787" s="258" t="b">
        <f>MATCH($F1787,$F$2:$F1787,0)=ROW($F1787)-1</f>
        <v>1</v>
      </c>
      <c r="AQ1787" s="272" t="s">
        <v>111</v>
      </c>
      <c r="AR1787" s="272" t="s">
        <v>111</v>
      </c>
      <c r="AS1787" s="272" t="s">
        <v>111</v>
      </c>
      <c r="AT1787" s="243"/>
      <c r="AU1787" s="272" t="s">
        <v>111</v>
      </c>
      <c r="AV1787" s="272" t="s">
        <v>111</v>
      </c>
      <c r="AW1787" s="243"/>
      <c r="AX1787" s="243"/>
      <c r="AY1787" s="259" t="str">
        <f t="shared" si="1131"/>
        <v>EU495134</v>
      </c>
      <c r="AZ1787" s="260" t="str">
        <f t="shared" si="1132"/>
        <v>3f.FRA.hum</v>
      </c>
      <c r="BA1787" s="260" t="str">
        <f t="shared" si="1133"/>
        <v>3f.FRA.hum</v>
      </c>
      <c r="BB1787" s="200" t="str">
        <f t="shared" si="1134"/>
        <v>EU495134.TLS19</v>
      </c>
      <c r="BC1787" s="201" t="str">
        <f t="shared" si="1135"/>
        <v>EU495134</v>
      </c>
      <c r="BD1787" s="201" t="str">
        <f t="shared" si="1136"/>
        <v>EU495134</v>
      </c>
      <c r="BE1787" s="200" t="str">
        <f t="shared" si="1137"/>
        <v>EU495134=</v>
      </c>
      <c r="BF1787" s="200" t="str">
        <f t="shared" si="1138"/>
        <v>EU495134=Span</v>
      </c>
      <c r="BG1787" s="200" t="str">
        <f t="shared" si="1139"/>
        <v>EU495134=3</v>
      </c>
      <c r="BH1787" s="200" t="str">
        <f t="shared" si="1140"/>
        <v>EU495134=TLS19</v>
      </c>
      <c r="BI1787" s="200" t="str">
        <f t="shared" si="1141"/>
        <v>EU495134=TLS19. 3f.FRA.hum</v>
      </c>
      <c r="BJ1787" s="200" t="str">
        <f t="shared" si="1142"/>
        <v>EU495134=TLS19. 3f.FRA.hum</v>
      </c>
      <c r="BK1787" s="200" t="str">
        <f t="shared" si="1143"/>
        <v>EU495134=TLS19. 3f.FRA.hum</v>
      </c>
      <c r="BL1787" s="200" t="str">
        <f t="shared" si="1144"/>
        <v>EU495134=3f.FRA.hum</v>
      </c>
      <c r="BM1787" s="200" t="str">
        <f t="shared" si="1145"/>
        <v>EU495134=3f</v>
      </c>
      <c r="BN1787" s="200" t="str">
        <f t="shared" si="1146"/>
        <v>EU495134=3feg</v>
      </c>
      <c r="BO1787" s="200" t="str">
        <f t="shared" si="1147"/>
        <v>EU495134=3</v>
      </c>
      <c r="BP1787" s="200" t="str">
        <f t="shared" si="1148"/>
        <v>3f=</v>
      </c>
      <c r="BQ1787" s="261" t="str">
        <f t="shared" si="1149"/>
        <v>EU495134</v>
      </c>
      <c r="BR1787" s="262" t="str">
        <f t="shared" si="1150"/>
        <v>TLS19</v>
      </c>
      <c r="BS1787" s="263" t="str">
        <f t="shared" si="1151"/>
        <v>3f.FRA.hum</v>
      </c>
      <c r="BT1787" s="264" t="str">
        <f t="shared" si="1152"/>
        <v/>
      </c>
      <c r="BU1787" s="264" t="str">
        <f t="shared" si="1153"/>
        <v/>
      </c>
      <c r="BV1787" s="264" t="str">
        <f t="shared" si="1154"/>
        <v/>
      </c>
      <c r="BW1787" s="264" t="str">
        <f t="shared" si="1155"/>
        <v>3f</v>
      </c>
      <c r="BX1787" s="264" t="str">
        <f t="shared" si="1156"/>
        <v/>
      </c>
      <c r="BY1787" s="265" t="str">
        <f t="shared" si="1157"/>
        <v/>
      </c>
      <c r="BZ1787" s="243"/>
      <c r="CA1787" s="207" t="s">
        <v>1952</v>
      </c>
      <c r="CB1787" s="200" t="str">
        <f t="shared" si="1158"/>
        <v>EU495134</v>
      </c>
      <c r="CC1787" s="200" t="str">
        <f t="shared" si="1159"/>
        <v>3f</v>
      </c>
      <c r="CD1787" s="200" t="str">
        <f t="shared" si="1160"/>
        <v>EU495134</v>
      </c>
      <c r="CE1787" s="200" t="str">
        <f t="shared" si="1161"/>
        <v/>
      </c>
      <c r="CF1787" s="243"/>
      <c r="CG1787" s="200" t="str">
        <f t="shared" si="1162"/>
        <v>EU495134</v>
      </c>
      <c r="CH1787" s="208" t="s">
        <v>360</v>
      </c>
      <c r="CI1787" s="208" t="s">
        <v>361</v>
      </c>
      <c r="CJ1787" s="208" t="s">
        <v>362</v>
      </c>
      <c r="CK1787" s="243"/>
      <c r="CL1787" s="209"/>
      <c r="CM1787" s="209"/>
      <c r="CN1787" s="209"/>
      <c r="CO1787" s="243"/>
      <c r="CP1787" s="243"/>
      <c r="CQ1787" s="200" t="str">
        <f t="shared" si="1176"/>
        <v>TLS19</v>
      </c>
      <c r="CR1787" s="200" t="str">
        <f t="shared" si="1177"/>
        <v/>
      </c>
      <c r="CS1787" s="200" t="str">
        <f t="shared" si="1178"/>
        <v>France:</v>
      </c>
      <c r="CT1787" s="200" t="str">
        <f t="shared" si="1179"/>
        <v/>
      </c>
      <c r="CU1787" s="200" t="str">
        <f t="shared" si="1180"/>
        <v/>
      </c>
      <c r="CV1787" s="200">
        <f t="shared" si="1127"/>
        <v>3</v>
      </c>
      <c r="CW1787" s="266" t="str">
        <f t="shared" si="1175"/>
        <v>3f</v>
      </c>
      <c r="CX1787" s="200" t="str">
        <f t="shared" si="1163"/>
        <v>Hepatitis E virus strain TLS19 , partial cds</v>
      </c>
    </row>
    <row r="1788" spans="1:102" ht="11.85" customHeight="1" x14ac:dyDescent="0.25">
      <c r="A1788" s="239" t="s">
        <v>1987</v>
      </c>
      <c r="B1788" s="174">
        <v>3</v>
      </c>
      <c r="C1788" s="272">
        <v>3</v>
      </c>
      <c r="D1788" s="176" t="s">
        <v>708</v>
      </c>
      <c r="E1788" s="177" t="s">
        <v>646</v>
      </c>
      <c r="F1788" s="375" t="s">
        <v>1951</v>
      </c>
      <c r="H1788" s="243" t="s">
        <v>1329</v>
      </c>
      <c r="I1788" s="468" t="s">
        <v>1330</v>
      </c>
      <c r="J1788" s="243" t="s">
        <v>788</v>
      </c>
      <c r="K1788" s="243"/>
      <c r="L1788" s="179"/>
      <c r="M1788" s="253" t="s">
        <v>368</v>
      </c>
      <c r="O1788" s="188"/>
      <c r="P1788" s="243"/>
      <c r="Q1788" s="243"/>
      <c r="R1788" s="243"/>
      <c r="S1788" s="243">
        <f t="shared" si="1128"/>
        <v>2082</v>
      </c>
      <c r="T1788" s="243"/>
      <c r="U1788" s="250"/>
      <c r="V1788" s="274"/>
      <c r="Y1788" s="267" t="s">
        <v>1973</v>
      </c>
      <c r="Z1788" s="272"/>
      <c r="AA1788" s="272"/>
      <c r="AB1788" s="290"/>
      <c r="AE1788" s="288">
        <v>435</v>
      </c>
      <c r="AF1788" s="272"/>
      <c r="AG1788" s="272"/>
      <c r="AI1788" s="192">
        <v>2091</v>
      </c>
      <c r="AJ1788" s="192">
        <v>2525</v>
      </c>
      <c r="AK1788" s="255">
        <f t="shared" si="1129"/>
        <v>435</v>
      </c>
      <c r="AL1788" s="256" t="b">
        <f t="shared" si="1130"/>
        <v>0</v>
      </c>
      <c r="AM1788" s="243"/>
      <c r="AN1788" s="243"/>
      <c r="AO1788" s="276"/>
      <c r="AP1788" s="258" t="b">
        <f>MATCH($F1788,$F$2:$F1788,0)=ROW($F1788)-1</f>
        <v>0</v>
      </c>
      <c r="AQ1788" s="272" t="s">
        <v>111</v>
      </c>
      <c r="AR1788" s="272" t="s">
        <v>111</v>
      </c>
      <c r="AS1788" s="272" t="s">
        <v>111</v>
      </c>
      <c r="AT1788" s="272" t="s">
        <v>111</v>
      </c>
      <c r="AU1788" s="272" t="s">
        <v>111</v>
      </c>
      <c r="AV1788" s="272" t="s">
        <v>111</v>
      </c>
      <c r="AW1788" s="243"/>
      <c r="AX1788" s="243"/>
      <c r="AY1788" s="259" t="str">
        <f t="shared" si="1131"/>
        <v>EU495176</v>
      </c>
      <c r="AZ1788" s="260" t="str">
        <f t="shared" si="1132"/>
        <v>3f.FRA.hum</v>
      </c>
      <c r="BA1788" s="260" t="str">
        <f t="shared" si="1133"/>
        <v>3f.FRA.hum</v>
      </c>
      <c r="BB1788" s="200" t="str">
        <f t="shared" si="1134"/>
        <v>EU495176.TLS19</v>
      </c>
      <c r="BC1788" s="201" t="str">
        <f t="shared" si="1135"/>
        <v>EU495176</v>
      </c>
      <c r="BD1788" s="201" t="str">
        <f t="shared" si="1136"/>
        <v>EU495176</v>
      </c>
      <c r="BE1788" s="200" t="str">
        <f t="shared" si="1137"/>
        <v>EU495176=</v>
      </c>
      <c r="BF1788" s="200" t="str">
        <f t="shared" si="1138"/>
        <v>EU495176=out</v>
      </c>
      <c r="BG1788" s="200" t="str">
        <f t="shared" si="1139"/>
        <v>EU495176=out</v>
      </c>
      <c r="BH1788" s="200" t="str">
        <f t="shared" si="1140"/>
        <v>EU495176=TLS19</v>
      </c>
      <c r="BI1788" s="200" t="str">
        <f t="shared" si="1141"/>
        <v>EU495176=TLS19. 3f.FRA.hum</v>
      </c>
      <c r="BJ1788" s="200" t="str">
        <f t="shared" si="1142"/>
        <v>EU495176=TLS19. 3f.FRA.hum</v>
      </c>
      <c r="BK1788" s="200" t="str">
        <f t="shared" si="1143"/>
        <v>EU495176=TLS19. 3f.FRA.hum</v>
      </c>
      <c r="BL1788" s="200" t="str">
        <f t="shared" si="1144"/>
        <v>EU495176=3f.FRA.hum</v>
      </c>
      <c r="BM1788" s="200" t="str">
        <f t="shared" si="1145"/>
        <v>EU495176=3f</v>
      </c>
      <c r="BN1788" s="200" t="str">
        <f t="shared" si="1146"/>
        <v>EU495176=3feg</v>
      </c>
      <c r="BO1788" s="200" t="str">
        <f t="shared" si="1147"/>
        <v>EU495176=3</v>
      </c>
      <c r="BP1788" s="200" t="str">
        <f t="shared" si="1148"/>
        <v>3f=</v>
      </c>
      <c r="BQ1788" s="261" t="str">
        <f t="shared" si="1149"/>
        <v>EU495176</v>
      </c>
      <c r="BR1788" s="262" t="str">
        <f t="shared" si="1150"/>
        <v>TLS19</v>
      </c>
      <c r="BS1788" s="263" t="str">
        <f t="shared" si="1151"/>
        <v>3f.FRA.hum</v>
      </c>
      <c r="BT1788" s="264" t="str">
        <f t="shared" si="1152"/>
        <v/>
      </c>
      <c r="BU1788" s="264" t="str">
        <f t="shared" si="1153"/>
        <v/>
      </c>
      <c r="BV1788" s="264" t="str">
        <f t="shared" si="1154"/>
        <v>3fL</v>
      </c>
      <c r="BW1788" s="264" t="str">
        <f t="shared" si="1155"/>
        <v/>
      </c>
      <c r="BX1788" s="264" t="str">
        <f t="shared" si="1156"/>
        <v/>
      </c>
      <c r="BY1788" s="265" t="str">
        <f t="shared" si="1157"/>
        <v/>
      </c>
      <c r="BZ1788" s="243"/>
      <c r="CA1788" s="207" t="s">
        <v>1988</v>
      </c>
      <c r="CB1788" s="200" t="str">
        <f t="shared" si="1158"/>
        <v>EU495176</v>
      </c>
      <c r="CC1788" s="200" t="str">
        <f t="shared" si="1159"/>
        <v>3f</v>
      </c>
      <c r="CD1788" s="200" t="str">
        <f t="shared" si="1160"/>
        <v>EU495176</v>
      </c>
      <c r="CE1788" s="200" t="str">
        <f t="shared" si="1161"/>
        <v/>
      </c>
      <c r="CF1788" s="243"/>
      <c r="CG1788" s="200" t="str">
        <f t="shared" si="1162"/>
        <v>EU495176</v>
      </c>
      <c r="CH1788" s="208" t="s">
        <v>360</v>
      </c>
      <c r="CI1788" s="208" t="s">
        <v>361</v>
      </c>
      <c r="CJ1788" s="208" t="s">
        <v>362</v>
      </c>
      <c r="CK1788" s="243"/>
      <c r="CL1788" s="209"/>
      <c r="CM1788" s="209"/>
      <c r="CN1788" s="209"/>
      <c r="CO1788" s="243"/>
      <c r="CP1788" s="243"/>
      <c r="CQ1788" s="200" t="str">
        <f t="shared" si="1176"/>
        <v>TLS19</v>
      </c>
      <c r="CR1788" s="200" t="str">
        <f t="shared" si="1177"/>
        <v/>
      </c>
      <c r="CS1788" s="200" t="str">
        <f t="shared" si="1178"/>
        <v>France:</v>
      </c>
      <c r="CT1788" s="200" t="str">
        <f t="shared" si="1179"/>
        <v/>
      </c>
      <c r="CU1788" s="200" t="str">
        <f t="shared" si="1180"/>
        <v/>
      </c>
      <c r="CV1788" s="200">
        <f t="shared" si="1127"/>
        <v>3</v>
      </c>
      <c r="CW1788" s="266" t="str">
        <f t="shared" si="1175"/>
        <v>3f</v>
      </c>
      <c r="CX1788" s="200" t="str">
        <f t="shared" si="1163"/>
        <v>Hepatitis E virus strain TLS19 , partial cds</v>
      </c>
    </row>
    <row r="1789" spans="1:102" ht="11.85" customHeight="1" x14ac:dyDescent="0.25">
      <c r="A1789" s="239" t="s">
        <v>2007</v>
      </c>
      <c r="B1789" s="174">
        <v>3</v>
      </c>
      <c r="C1789" s="272">
        <v>3</v>
      </c>
      <c r="D1789" s="176" t="s">
        <v>708</v>
      </c>
      <c r="E1789" s="177" t="s">
        <v>646</v>
      </c>
      <c r="F1789" s="375" t="s">
        <v>1951</v>
      </c>
      <c r="H1789" s="180" t="s">
        <v>1329</v>
      </c>
      <c r="I1789" s="181" t="s">
        <v>1330</v>
      </c>
      <c r="J1789" s="180" t="s">
        <v>788</v>
      </c>
      <c r="K1789" s="243"/>
      <c r="L1789" s="179"/>
      <c r="M1789" s="253" t="s">
        <v>368</v>
      </c>
      <c r="O1789" s="188"/>
      <c r="P1789" s="243"/>
      <c r="Q1789" s="243"/>
      <c r="S1789" s="180">
        <f t="shared" si="1128"/>
        <v>5994</v>
      </c>
      <c r="U1789" s="250"/>
      <c r="V1789" s="274"/>
      <c r="Y1789" s="272"/>
      <c r="Z1789" s="272"/>
      <c r="AA1789" s="272"/>
      <c r="AB1789" s="290" t="s">
        <v>708</v>
      </c>
      <c r="AE1789" s="272"/>
      <c r="AF1789" s="272"/>
      <c r="AG1789" s="272"/>
      <c r="AH1789" s="282" t="s">
        <v>436</v>
      </c>
      <c r="AI1789" s="192">
        <v>6239</v>
      </c>
      <c r="AJ1789" s="192">
        <v>6542</v>
      </c>
      <c r="AK1789" s="255">
        <f t="shared" si="1129"/>
        <v>304</v>
      </c>
      <c r="AL1789" s="256" t="b">
        <f t="shared" si="1130"/>
        <v>0</v>
      </c>
      <c r="AO1789" s="276"/>
      <c r="AP1789" s="258" t="b">
        <f>MATCH($F1789,$F$2:$F1789,0)=ROW($F1789)-1</f>
        <v>0</v>
      </c>
      <c r="AQ1789" s="174" t="s">
        <v>111</v>
      </c>
      <c r="AR1789" s="174" t="s">
        <v>111</v>
      </c>
      <c r="AS1789" s="174" t="s">
        <v>111</v>
      </c>
      <c r="AT1789" s="272" t="s">
        <v>111</v>
      </c>
      <c r="AU1789" s="174" t="s">
        <v>111</v>
      </c>
      <c r="AV1789" s="174" t="s">
        <v>111</v>
      </c>
      <c r="AW1789" s="243"/>
      <c r="AY1789" s="259" t="str">
        <f t="shared" si="1131"/>
        <v>EU495200</v>
      </c>
      <c r="AZ1789" s="260" t="str">
        <f t="shared" si="1132"/>
        <v>3f.FRA.hum</v>
      </c>
      <c r="BA1789" s="260" t="str">
        <f t="shared" si="1133"/>
        <v>3f.FRA.hum</v>
      </c>
      <c r="BB1789" s="200" t="str">
        <f t="shared" si="1134"/>
        <v>EU495200.TLS19</v>
      </c>
      <c r="BC1789" s="201" t="str">
        <f t="shared" si="1135"/>
        <v>EU495200</v>
      </c>
      <c r="BD1789" s="201" t="str">
        <f t="shared" si="1136"/>
        <v>EU495200</v>
      </c>
      <c r="BE1789" s="200" t="str">
        <f t="shared" si="1137"/>
        <v>EU495200=</v>
      </c>
      <c r="BF1789" s="200" t="str">
        <f t="shared" si="1138"/>
        <v>EU495200=out</v>
      </c>
      <c r="BG1789" s="200" t="str">
        <f t="shared" si="1139"/>
        <v>EU495200=out</v>
      </c>
      <c r="BH1789" s="200" t="str">
        <f t="shared" si="1140"/>
        <v>EU495200=TLS19</v>
      </c>
      <c r="BI1789" s="200" t="str">
        <f t="shared" si="1141"/>
        <v>EU495200=TLS19. 3f.FRA.hum</v>
      </c>
      <c r="BJ1789" s="200" t="str">
        <f t="shared" si="1142"/>
        <v>EU495200=TLS19. 3f.FRA.hum</v>
      </c>
      <c r="BK1789" s="200" t="str">
        <f t="shared" si="1143"/>
        <v>EU495200=TLS19. 3f.FRA.hum</v>
      </c>
      <c r="BL1789" s="200" t="str">
        <f t="shared" si="1144"/>
        <v>EU495200=3f.FRA.hum</v>
      </c>
      <c r="BM1789" s="200" t="str">
        <f t="shared" si="1145"/>
        <v>EU495200=3f</v>
      </c>
      <c r="BN1789" s="200" t="str">
        <f t="shared" si="1146"/>
        <v>EU495200=3feg</v>
      </c>
      <c r="BO1789" s="200" t="str">
        <f t="shared" si="1147"/>
        <v>EU495200=3</v>
      </c>
      <c r="BP1789" s="200" t="str">
        <f t="shared" si="1148"/>
        <v>3f=</v>
      </c>
      <c r="BQ1789" s="261" t="str">
        <f t="shared" si="1149"/>
        <v>EU495200</v>
      </c>
      <c r="BR1789" s="262" t="str">
        <f t="shared" si="1150"/>
        <v>TLS19</v>
      </c>
      <c r="BS1789" s="263" t="str">
        <f t="shared" si="1151"/>
        <v>3f.FRA.hum</v>
      </c>
      <c r="BT1789" s="264" t="str">
        <f t="shared" si="1152"/>
        <v/>
      </c>
      <c r="BU1789" s="264" t="str">
        <f t="shared" si="1153"/>
        <v/>
      </c>
      <c r="BV1789" s="264" t="str">
        <f t="shared" si="1154"/>
        <v/>
      </c>
      <c r="BW1789" s="264" t="str">
        <f t="shared" si="1155"/>
        <v/>
      </c>
      <c r="BX1789" s="264" t="str">
        <f t="shared" si="1156"/>
        <v/>
      </c>
      <c r="BY1789" s="265" t="str">
        <f t="shared" si="1157"/>
        <v>3f</v>
      </c>
      <c r="BZ1789" s="243"/>
      <c r="CA1789" s="207" t="s">
        <v>2008</v>
      </c>
      <c r="CB1789" s="200" t="str">
        <f t="shared" si="1158"/>
        <v>EU495200</v>
      </c>
      <c r="CC1789" s="200" t="str">
        <f t="shared" si="1159"/>
        <v>3f</v>
      </c>
      <c r="CD1789" s="200" t="str">
        <f t="shared" si="1160"/>
        <v>EU495200</v>
      </c>
      <c r="CE1789" s="200" t="str">
        <f t="shared" si="1161"/>
        <v/>
      </c>
      <c r="CF1789" s="243"/>
      <c r="CG1789" s="200" t="str">
        <f t="shared" si="1162"/>
        <v>EU495200</v>
      </c>
      <c r="CH1789" s="208" t="s">
        <v>360</v>
      </c>
      <c r="CI1789" s="208" t="s">
        <v>361</v>
      </c>
      <c r="CJ1789" s="208" t="s">
        <v>362</v>
      </c>
      <c r="CK1789" s="243"/>
      <c r="CL1789" s="209"/>
      <c r="CM1789" s="209"/>
      <c r="CN1789" s="209"/>
      <c r="CO1789" s="243"/>
      <c r="CP1789" s="243"/>
      <c r="CQ1789" s="200" t="str">
        <f t="shared" si="1176"/>
        <v>TLS19</v>
      </c>
      <c r="CR1789" s="200" t="str">
        <f t="shared" si="1177"/>
        <v/>
      </c>
      <c r="CS1789" s="200" t="str">
        <f t="shared" si="1178"/>
        <v>France:</v>
      </c>
      <c r="CT1789" s="200" t="str">
        <f t="shared" si="1179"/>
        <v/>
      </c>
      <c r="CU1789" s="200" t="str">
        <f t="shared" si="1180"/>
        <v/>
      </c>
      <c r="CV1789" s="200">
        <f t="shared" si="1127"/>
        <v>3</v>
      </c>
      <c r="CW1789" s="266" t="str">
        <f t="shared" si="1175"/>
        <v>3f</v>
      </c>
      <c r="CX1789" s="200" t="str">
        <f t="shared" si="1163"/>
        <v>Hepatitis E virus strain TLS19 , partial cds</v>
      </c>
    </row>
    <row r="1790" spans="1:102" ht="11.85" customHeight="1" x14ac:dyDescent="0.25">
      <c r="A1790" s="239" t="s">
        <v>1938</v>
      </c>
      <c r="B1790" s="174">
        <v>3</v>
      </c>
      <c r="C1790" s="272">
        <v>3</v>
      </c>
      <c r="D1790" s="176" t="s">
        <v>708</v>
      </c>
      <c r="E1790" s="177" t="s">
        <v>646</v>
      </c>
      <c r="F1790" s="375" t="s">
        <v>1939</v>
      </c>
      <c r="H1790" s="180" t="s">
        <v>1329</v>
      </c>
      <c r="I1790" s="181" t="s">
        <v>1330</v>
      </c>
      <c r="J1790" s="180" t="s">
        <v>788</v>
      </c>
      <c r="K1790" s="243"/>
      <c r="L1790" s="179"/>
      <c r="M1790" s="253" t="s">
        <v>368</v>
      </c>
      <c r="O1790" s="188"/>
      <c r="P1790" s="243"/>
      <c r="Q1790" s="243"/>
      <c r="S1790" s="180">
        <f t="shared" si="1128"/>
        <v>4232</v>
      </c>
      <c r="T1790" s="243"/>
      <c r="U1790" s="250"/>
      <c r="V1790" s="274"/>
      <c r="X1790" s="275"/>
      <c r="Y1790" s="272"/>
      <c r="Z1790" s="288" t="s">
        <v>708</v>
      </c>
      <c r="AA1790" s="272"/>
      <c r="AB1790" s="290"/>
      <c r="AE1790" s="272"/>
      <c r="AF1790" s="288" t="s">
        <v>355</v>
      </c>
      <c r="AG1790" s="272"/>
      <c r="AH1790" s="282"/>
      <c r="AI1790" s="192">
        <v>4454</v>
      </c>
      <c r="AJ1790" s="192">
        <v>4823</v>
      </c>
      <c r="AK1790" s="255">
        <f t="shared" si="1129"/>
        <v>370</v>
      </c>
      <c r="AL1790" s="256" t="b">
        <f t="shared" si="1130"/>
        <v>1</v>
      </c>
      <c r="AO1790" s="276"/>
      <c r="AP1790" s="258" t="b">
        <f>MATCH($F1790,$F$2:$F1790,0)=ROW($F1790)-1</f>
        <v>1</v>
      </c>
      <c r="AQ1790" s="174" t="s">
        <v>111</v>
      </c>
      <c r="AR1790" s="174" t="s">
        <v>111</v>
      </c>
      <c r="AS1790" s="174" t="s">
        <v>111</v>
      </c>
      <c r="AT1790" s="243"/>
      <c r="AU1790" s="174" t="s">
        <v>111</v>
      </c>
      <c r="AV1790" s="174" t="s">
        <v>111</v>
      </c>
      <c r="AW1790" s="180"/>
      <c r="AY1790" s="259" t="str">
        <f t="shared" si="1131"/>
        <v>EU495113</v>
      </c>
      <c r="AZ1790" s="260" t="str">
        <f t="shared" si="1132"/>
        <v>3f.FRA.hum</v>
      </c>
      <c r="BA1790" s="260" t="str">
        <f t="shared" si="1133"/>
        <v>3f.FRA.hum</v>
      </c>
      <c r="BB1790" s="200" t="str">
        <f t="shared" si="1134"/>
        <v>EU495113.TLS22</v>
      </c>
      <c r="BC1790" s="201" t="str">
        <f t="shared" si="1135"/>
        <v>EU495113</v>
      </c>
      <c r="BD1790" s="201" t="str">
        <f t="shared" si="1136"/>
        <v>EU495113</v>
      </c>
      <c r="BE1790" s="200" t="str">
        <f t="shared" si="1137"/>
        <v>EU495113=</v>
      </c>
      <c r="BF1790" s="200" t="str">
        <f t="shared" si="1138"/>
        <v>EU495113=Span</v>
      </c>
      <c r="BG1790" s="200" t="str">
        <f t="shared" si="1139"/>
        <v>EU495113=3</v>
      </c>
      <c r="BH1790" s="200" t="str">
        <f t="shared" si="1140"/>
        <v>EU495113=TLS22</v>
      </c>
      <c r="BI1790" s="200" t="str">
        <f t="shared" si="1141"/>
        <v>EU495113=TLS22. 3f.FRA.hum</v>
      </c>
      <c r="BJ1790" s="200" t="str">
        <f t="shared" si="1142"/>
        <v>EU495113=TLS22. 3f.FRA.hum</v>
      </c>
      <c r="BK1790" s="200" t="str">
        <f t="shared" si="1143"/>
        <v>EU495113=TLS22. 3f.FRA.hum</v>
      </c>
      <c r="BL1790" s="200" t="str">
        <f t="shared" si="1144"/>
        <v>EU495113=3f.FRA.hum</v>
      </c>
      <c r="BM1790" s="200" t="str">
        <f t="shared" si="1145"/>
        <v>EU495113=3f</v>
      </c>
      <c r="BN1790" s="200" t="str">
        <f t="shared" si="1146"/>
        <v>EU495113=3feg</v>
      </c>
      <c r="BO1790" s="200" t="str">
        <f t="shared" si="1147"/>
        <v>EU495113=3</v>
      </c>
      <c r="BP1790" s="200" t="str">
        <f t="shared" si="1148"/>
        <v>3f=</v>
      </c>
      <c r="BQ1790" s="261" t="str">
        <f t="shared" si="1149"/>
        <v>EU495113</v>
      </c>
      <c r="BR1790" s="262" t="str">
        <f t="shared" si="1150"/>
        <v>TLS22</v>
      </c>
      <c r="BS1790" s="263" t="str">
        <f t="shared" si="1151"/>
        <v>3f.FRA.hum</v>
      </c>
      <c r="BT1790" s="264" t="str">
        <f t="shared" si="1152"/>
        <v/>
      </c>
      <c r="BU1790" s="264" t="str">
        <f t="shared" si="1153"/>
        <v/>
      </c>
      <c r="BV1790" s="264" t="str">
        <f t="shared" si="1154"/>
        <v/>
      </c>
      <c r="BW1790" s="264" t="str">
        <f t="shared" si="1155"/>
        <v>3f</v>
      </c>
      <c r="BX1790" s="264" t="str">
        <f t="shared" si="1156"/>
        <v/>
      </c>
      <c r="BY1790" s="265" t="str">
        <f t="shared" si="1157"/>
        <v/>
      </c>
      <c r="BZ1790" s="243"/>
      <c r="CA1790" s="207" t="s">
        <v>1940</v>
      </c>
      <c r="CB1790" s="200" t="str">
        <f t="shared" si="1158"/>
        <v>EU495113</v>
      </c>
      <c r="CC1790" s="200" t="str">
        <f t="shared" si="1159"/>
        <v>3f</v>
      </c>
      <c r="CD1790" s="200" t="str">
        <f t="shared" si="1160"/>
        <v>EU495113</v>
      </c>
      <c r="CE1790" s="200" t="str">
        <f t="shared" si="1161"/>
        <v/>
      </c>
      <c r="CF1790" s="243"/>
      <c r="CG1790" s="200" t="str">
        <f t="shared" si="1162"/>
        <v>EU495113</v>
      </c>
      <c r="CH1790" s="208" t="s">
        <v>360</v>
      </c>
      <c r="CI1790" s="208" t="s">
        <v>361</v>
      </c>
      <c r="CJ1790" s="208" t="s">
        <v>362</v>
      </c>
      <c r="CK1790" s="243"/>
      <c r="CL1790" s="209"/>
      <c r="CM1790" s="209"/>
      <c r="CN1790" s="209"/>
      <c r="CO1790" s="243"/>
      <c r="CP1790" s="243"/>
      <c r="CQ1790" s="200" t="str">
        <f t="shared" si="1176"/>
        <v>TLS22</v>
      </c>
      <c r="CR1790" s="200" t="str">
        <f t="shared" si="1177"/>
        <v/>
      </c>
      <c r="CS1790" s="200" t="str">
        <f t="shared" si="1178"/>
        <v>France:</v>
      </c>
      <c r="CT1790" s="200" t="str">
        <f t="shared" si="1179"/>
        <v/>
      </c>
      <c r="CU1790" s="200" t="str">
        <f t="shared" si="1180"/>
        <v/>
      </c>
      <c r="CV1790" s="200">
        <f t="shared" si="1127"/>
        <v>3</v>
      </c>
      <c r="CW1790" s="266" t="str">
        <f t="shared" si="1175"/>
        <v>3f</v>
      </c>
      <c r="CX1790" s="200" t="str">
        <f t="shared" si="1163"/>
        <v>Hepatitis E virus strain TLS22 , partial cds</v>
      </c>
    </row>
    <row r="1791" spans="1:102" ht="11.85" customHeight="1" x14ac:dyDescent="0.25">
      <c r="A1791" s="239" t="s">
        <v>1983</v>
      </c>
      <c r="B1791" s="174">
        <v>3</v>
      </c>
      <c r="C1791" s="272">
        <v>3</v>
      </c>
      <c r="D1791" s="176" t="s">
        <v>708</v>
      </c>
      <c r="E1791" s="177" t="s">
        <v>646</v>
      </c>
      <c r="F1791" s="375" t="s">
        <v>1939</v>
      </c>
      <c r="H1791" s="180" t="s">
        <v>1329</v>
      </c>
      <c r="I1791" s="181" t="s">
        <v>1330</v>
      </c>
      <c r="J1791" s="180" t="s">
        <v>788</v>
      </c>
      <c r="K1791" s="243"/>
      <c r="L1791" s="179"/>
      <c r="M1791" s="253" t="s">
        <v>368</v>
      </c>
      <c r="O1791" s="188"/>
      <c r="P1791" s="243"/>
      <c r="Q1791" s="243"/>
      <c r="S1791" s="180">
        <f t="shared" si="1128"/>
        <v>2082</v>
      </c>
      <c r="T1791" s="243"/>
      <c r="U1791" s="250"/>
      <c r="V1791" s="274"/>
      <c r="X1791" s="275"/>
      <c r="Y1791" s="267" t="s">
        <v>1973</v>
      </c>
      <c r="Z1791" s="272"/>
      <c r="AA1791" s="272"/>
      <c r="AB1791" s="290"/>
      <c r="AE1791" s="288">
        <v>435</v>
      </c>
      <c r="AF1791" s="272"/>
      <c r="AG1791" s="272"/>
      <c r="AH1791" s="282"/>
      <c r="AI1791" s="192">
        <v>2091</v>
      </c>
      <c r="AJ1791" s="192">
        <v>2525</v>
      </c>
      <c r="AK1791" s="255">
        <f t="shared" si="1129"/>
        <v>435</v>
      </c>
      <c r="AL1791" s="256" t="b">
        <f t="shared" si="1130"/>
        <v>0</v>
      </c>
      <c r="AO1791" s="276"/>
      <c r="AP1791" s="258" t="b">
        <f>MATCH($F1791,$F$2:$F1791,0)=ROW($F1791)-1</f>
        <v>0</v>
      </c>
      <c r="AQ1791" s="174" t="s">
        <v>111</v>
      </c>
      <c r="AR1791" s="174" t="s">
        <v>111</v>
      </c>
      <c r="AT1791" s="174" t="s">
        <v>111</v>
      </c>
      <c r="AU1791" s="174" t="s">
        <v>111</v>
      </c>
      <c r="AV1791" s="174" t="s">
        <v>111</v>
      </c>
      <c r="AW1791" s="180"/>
      <c r="AY1791" s="259" t="str">
        <f t="shared" si="1131"/>
        <v>EU495168</v>
      </c>
      <c r="AZ1791" s="260" t="str">
        <f t="shared" si="1132"/>
        <v>3f.FRA.hum</v>
      </c>
      <c r="BA1791" s="260" t="str">
        <f t="shared" si="1133"/>
        <v>3f.FRA.hum</v>
      </c>
      <c r="BB1791" s="200" t="str">
        <f t="shared" si="1134"/>
        <v>EU495168.TLS22</v>
      </c>
      <c r="BC1791" s="201" t="str">
        <f t="shared" si="1135"/>
        <v>EU495168</v>
      </c>
      <c r="BD1791" s="201" t="str">
        <f t="shared" si="1136"/>
        <v>EU495168</v>
      </c>
      <c r="BE1791" s="200" t="str">
        <f t="shared" si="1137"/>
        <v>EU495168=</v>
      </c>
      <c r="BF1791" s="200" t="str">
        <f t="shared" si="1138"/>
        <v>EU495168=out</v>
      </c>
      <c r="BG1791" s="200" t="str">
        <f t="shared" si="1139"/>
        <v>EU495168=out</v>
      </c>
      <c r="BH1791" s="200" t="str">
        <f t="shared" si="1140"/>
        <v>EU495168=TLS22</v>
      </c>
      <c r="BI1791" s="200" t="str">
        <f t="shared" si="1141"/>
        <v>EU495168=TLS22. 3f.FRA.hum</v>
      </c>
      <c r="BJ1791" s="200" t="str">
        <f t="shared" si="1142"/>
        <v>EU495168=TLS22. 3f.FRA.hum</v>
      </c>
      <c r="BK1791" s="200" t="str">
        <f t="shared" si="1143"/>
        <v>EU495168=TLS22. 3f.FRA.hum</v>
      </c>
      <c r="BL1791" s="200" t="str">
        <f t="shared" si="1144"/>
        <v>EU495168=3f.FRA.hum</v>
      </c>
      <c r="BM1791" s="200" t="str">
        <f t="shared" si="1145"/>
        <v>EU495168=3f</v>
      </c>
      <c r="BN1791" s="200" t="str">
        <f t="shared" si="1146"/>
        <v>EU495168=3feg</v>
      </c>
      <c r="BO1791" s="200" t="str">
        <f t="shared" si="1147"/>
        <v>EU495168=3</v>
      </c>
      <c r="BP1791" s="200" t="str">
        <f t="shared" si="1148"/>
        <v>3f=</v>
      </c>
      <c r="BQ1791" s="261" t="str">
        <f t="shared" si="1149"/>
        <v>EU495168</v>
      </c>
      <c r="BR1791" s="262" t="str">
        <f t="shared" si="1150"/>
        <v>TLS22</v>
      </c>
      <c r="BS1791" s="263" t="str">
        <f t="shared" si="1151"/>
        <v>3f.FRA.hum</v>
      </c>
      <c r="BT1791" s="264" t="str">
        <f t="shared" si="1152"/>
        <v/>
      </c>
      <c r="BU1791" s="264" t="str">
        <f t="shared" si="1153"/>
        <v/>
      </c>
      <c r="BV1791" s="264" t="str">
        <f t="shared" si="1154"/>
        <v>3fL</v>
      </c>
      <c r="BW1791" s="264" t="str">
        <f t="shared" si="1155"/>
        <v/>
      </c>
      <c r="BX1791" s="264" t="str">
        <f t="shared" si="1156"/>
        <v/>
      </c>
      <c r="BY1791" s="265" t="str">
        <f t="shared" si="1157"/>
        <v/>
      </c>
      <c r="BZ1791" s="243"/>
      <c r="CA1791" s="207" t="s">
        <v>1984</v>
      </c>
      <c r="CB1791" s="200" t="str">
        <f t="shared" si="1158"/>
        <v>EU495168</v>
      </c>
      <c r="CC1791" s="200" t="str">
        <f t="shared" si="1159"/>
        <v>3f</v>
      </c>
      <c r="CD1791" s="200" t="str">
        <f t="shared" si="1160"/>
        <v>EU495168</v>
      </c>
      <c r="CE1791" s="200" t="str">
        <f t="shared" si="1161"/>
        <v/>
      </c>
      <c r="CF1791" s="243"/>
      <c r="CG1791" s="200" t="str">
        <f t="shared" si="1162"/>
        <v>EU495168</v>
      </c>
      <c r="CH1791" s="208" t="s">
        <v>360</v>
      </c>
      <c r="CI1791" s="208" t="s">
        <v>361</v>
      </c>
      <c r="CJ1791" s="208" t="s">
        <v>362</v>
      </c>
      <c r="CK1791" s="243"/>
      <c r="CL1791" s="209"/>
      <c r="CM1791" s="209"/>
      <c r="CN1791" s="209"/>
      <c r="CO1791" s="243"/>
      <c r="CP1791" s="243"/>
      <c r="CQ1791" s="200" t="str">
        <f t="shared" si="1176"/>
        <v>TLS22</v>
      </c>
      <c r="CR1791" s="200" t="str">
        <f t="shared" si="1177"/>
        <v/>
      </c>
      <c r="CS1791" s="200" t="str">
        <f t="shared" si="1178"/>
        <v>France:</v>
      </c>
      <c r="CT1791" s="200" t="str">
        <f t="shared" si="1179"/>
        <v/>
      </c>
      <c r="CU1791" s="200" t="str">
        <f t="shared" si="1180"/>
        <v/>
      </c>
      <c r="CV1791" s="200">
        <f t="shared" si="1127"/>
        <v>3</v>
      </c>
      <c r="CW1791" s="266" t="str">
        <f t="shared" si="1175"/>
        <v>3f</v>
      </c>
      <c r="CX1791" s="200" t="str">
        <f t="shared" si="1163"/>
        <v>Hepatitis E virus strain TLS22 , partial cds</v>
      </c>
    </row>
    <row r="1792" spans="1:102" ht="11.85" customHeight="1" x14ac:dyDescent="0.25">
      <c r="A1792" s="239" t="s">
        <v>2003</v>
      </c>
      <c r="B1792" s="174">
        <v>3</v>
      </c>
      <c r="C1792" s="272">
        <v>3</v>
      </c>
      <c r="D1792" s="176" t="s">
        <v>708</v>
      </c>
      <c r="E1792" s="177" t="s">
        <v>646</v>
      </c>
      <c r="F1792" s="375" t="s">
        <v>1939</v>
      </c>
      <c r="H1792" s="180" t="s">
        <v>1329</v>
      </c>
      <c r="I1792" s="181" t="s">
        <v>1330</v>
      </c>
      <c r="J1792" s="180" t="s">
        <v>788</v>
      </c>
      <c r="K1792" s="243"/>
      <c r="L1792" s="179"/>
      <c r="M1792" s="253" t="s">
        <v>368</v>
      </c>
      <c r="O1792" s="188"/>
      <c r="P1792" s="243"/>
      <c r="Q1792" s="243"/>
      <c r="S1792" s="180">
        <f t="shared" si="1128"/>
        <v>5994</v>
      </c>
      <c r="U1792" s="250"/>
      <c r="V1792" s="274"/>
      <c r="Y1792" s="272"/>
      <c r="Z1792" s="272"/>
      <c r="AA1792" s="272"/>
      <c r="AB1792" s="288" t="s">
        <v>708</v>
      </c>
      <c r="AE1792" s="272"/>
      <c r="AF1792" s="272"/>
      <c r="AG1792" s="272"/>
      <c r="AH1792" s="282" t="s">
        <v>436</v>
      </c>
      <c r="AI1792" s="192">
        <v>6239</v>
      </c>
      <c r="AJ1792" s="192">
        <v>6542</v>
      </c>
      <c r="AK1792" s="255">
        <f t="shared" si="1129"/>
        <v>304</v>
      </c>
      <c r="AL1792" s="256" t="b">
        <f t="shared" si="1130"/>
        <v>0</v>
      </c>
      <c r="AO1792" s="276"/>
      <c r="AP1792" s="258" t="b">
        <f>MATCH($F1792,$F$2:$F1792,0)=ROW($F1792)-1</f>
        <v>0</v>
      </c>
      <c r="AQ1792" s="174" t="s">
        <v>111</v>
      </c>
      <c r="AR1792" s="174" t="s">
        <v>111</v>
      </c>
      <c r="AS1792" s="174" t="s">
        <v>111</v>
      </c>
      <c r="AT1792" s="272" t="s">
        <v>111</v>
      </c>
      <c r="AU1792" s="174" t="s">
        <v>111</v>
      </c>
      <c r="AV1792" s="174" t="s">
        <v>111</v>
      </c>
      <c r="AW1792" s="243"/>
      <c r="AY1792" s="259" t="str">
        <f t="shared" si="1131"/>
        <v>EU495192</v>
      </c>
      <c r="AZ1792" s="260" t="str">
        <f t="shared" si="1132"/>
        <v>3f.FRA.hum</v>
      </c>
      <c r="BA1792" s="260" t="str">
        <f t="shared" si="1133"/>
        <v>3f.FRA.hum</v>
      </c>
      <c r="BB1792" s="200" t="str">
        <f t="shared" si="1134"/>
        <v>EU495192.TLS22</v>
      </c>
      <c r="BC1792" s="201" t="str">
        <f t="shared" si="1135"/>
        <v>EU495192</v>
      </c>
      <c r="BD1792" s="201" t="str">
        <f t="shared" si="1136"/>
        <v>EU495192</v>
      </c>
      <c r="BE1792" s="200" t="str">
        <f t="shared" si="1137"/>
        <v>EU495192=</v>
      </c>
      <c r="BF1792" s="200" t="str">
        <f t="shared" si="1138"/>
        <v>EU495192=out</v>
      </c>
      <c r="BG1792" s="200" t="str">
        <f t="shared" si="1139"/>
        <v>EU495192=out</v>
      </c>
      <c r="BH1792" s="200" t="str">
        <f t="shared" si="1140"/>
        <v>EU495192=TLS22</v>
      </c>
      <c r="BI1792" s="200" t="str">
        <f t="shared" si="1141"/>
        <v>EU495192=TLS22. 3f.FRA.hum</v>
      </c>
      <c r="BJ1792" s="200" t="str">
        <f t="shared" si="1142"/>
        <v>EU495192=TLS22. 3f.FRA.hum</v>
      </c>
      <c r="BK1792" s="200" t="str">
        <f t="shared" si="1143"/>
        <v>EU495192=TLS22. 3f.FRA.hum</v>
      </c>
      <c r="BL1792" s="200" t="str">
        <f t="shared" si="1144"/>
        <v>EU495192=3f.FRA.hum</v>
      </c>
      <c r="BM1792" s="200" t="str">
        <f t="shared" si="1145"/>
        <v>EU495192=3f</v>
      </c>
      <c r="BN1792" s="200" t="str">
        <f t="shared" si="1146"/>
        <v>EU495192=3feg</v>
      </c>
      <c r="BO1792" s="200" t="str">
        <f t="shared" si="1147"/>
        <v>EU495192=3</v>
      </c>
      <c r="BP1792" s="200" t="str">
        <f t="shared" si="1148"/>
        <v>3f=</v>
      </c>
      <c r="BQ1792" s="261" t="str">
        <f t="shared" si="1149"/>
        <v>EU495192</v>
      </c>
      <c r="BR1792" s="262" t="str">
        <f t="shared" si="1150"/>
        <v>TLS22</v>
      </c>
      <c r="BS1792" s="263" t="str">
        <f t="shared" si="1151"/>
        <v>3f.FRA.hum</v>
      </c>
      <c r="BT1792" s="264" t="str">
        <f t="shared" si="1152"/>
        <v/>
      </c>
      <c r="BU1792" s="264" t="str">
        <f t="shared" si="1153"/>
        <v/>
      </c>
      <c r="BV1792" s="264" t="str">
        <f t="shared" si="1154"/>
        <v/>
      </c>
      <c r="BW1792" s="264" t="str">
        <f t="shared" si="1155"/>
        <v/>
      </c>
      <c r="BX1792" s="264" t="str">
        <f t="shared" si="1156"/>
        <v/>
      </c>
      <c r="BY1792" s="265" t="str">
        <f t="shared" si="1157"/>
        <v>3f</v>
      </c>
      <c r="BZ1792" s="243"/>
      <c r="CA1792" s="207" t="s">
        <v>2004</v>
      </c>
      <c r="CB1792" s="200" t="str">
        <f t="shared" si="1158"/>
        <v>EU495192</v>
      </c>
      <c r="CC1792" s="200" t="str">
        <f t="shared" si="1159"/>
        <v>3f</v>
      </c>
      <c r="CD1792" s="200" t="str">
        <f t="shared" si="1160"/>
        <v>EU495192</v>
      </c>
      <c r="CE1792" s="200" t="str">
        <f t="shared" si="1161"/>
        <v/>
      </c>
      <c r="CF1792" s="243"/>
      <c r="CG1792" s="200" t="str">
        <f t="shared" si="1162"/>
        <v>EU495192</v>
      </c>
      <c r="CH1792" s="208" t="s">
        <v>360</v>
      </c>
      <c r="CI1792" s="208" t="s">
        <v>361</v>
      </c>
      <c r="CJ1792" s="208" t="s">
        <v>362</v>
      </c>
      <c r="CK1792" s="243"/>
      <c r="CL1792" s="209"/>
      <c r="CM1792" s="209"/>
      <c r="CN1792" s="209"/>
      <c r="CO1792" s="243"/>
      <c r="CP1792" s="243"/>
      <c r="CQ1792" s="200" t="str">
        <f t="shared" si="1176"/>
        <v>TLS22</v>
      </c>
      <c r="CR1792" s="200" t="str">
        <f t="shared" si="1177"/>
        <v/>
      </c>
      <c r="CS1792" s="200" t="str">
        <f t="shared" si="1178"/>
        <v>France:</v>
      </c>
      <c r="CT1792" s="200" t="str">
        <f t="shared" si="1179"/>
        <v/>
      </c>
      <c r="CU1792" s="200" t="str">
        <f t="shared" si="1180"/>
        <v/>
      </c>
      <c r="CV1792" s="200">
        <f t="shared" si="1127"/>
        <v>3</v>
      </c>
      <c r="CW1792" s="266" t="str">
        <f t="shared" si="1175"/>
        <v>3f</v>
      </c>
      <c r="CX1792" s="200" t="str">
        <f t="shared" si="1163"/>
        <v>Hepatitis E virus strain TLS22 , partial cds</v>
      </c>
    </row>
    <row r="1793" spans="1:102" ht="11.85" customHeight="1" x14ac:dyDescent="0.25">
      <c r="A1793" s="239" t="s">
        <v>1971</v>
      </c>
      <c r="B1793" s="174">
        <v>3</v>
      </c>
      <c r="C1793" s="272">
        <v>3</v>
      </c>
      <c r="D1793" s="176" t="s">
        <v>708</v>
      </c>
      <c r="E1793" s="177" t="s">
        <v>646</v>
      </c>
      <c r="F1793" s="375" t="s">
        <v>1972</v>
      </c>
      <c r="H1793" s="180" t="s">
        <v>1329</v>
      </c>
      <c r="I1793" s="181" t="s">
        <v>1330</v>
      </c>
      <c r="J1793" s="180" t="s">
        <v>788</v>
      </c>
      <c r="K1793" s="243"/>
      <c r="L1793" s="179"/>
      <c r="M1793" s="253" t="s">
        <v>368</v>
      </c>
      <c r="O1793" s="188"/>
      <c r="P1793" s="243"/>
      <c r="Q1793" s="243"/>
      <c r="S1793" s="180">
        <f t="shared" si="1128"/>
        <v>3</v>
      </c>
      <c r="U1793" s="250" t="s">
        <v>354</v>
      </c>
      <c r="V1793" s="274"/>
      <c r="W1793" s="190" t="s">
        <v>708</v>
      </c>
      <c r="X1793" s="251" t="s">
        <v>708</v>
      </c>
      <c r="Y1793" s="267" t="s">
        <v>1973</v>
      </c>
      <c r="Z1793" s="267" t="s">
        <v>708</v>
      </c>
      <c r="AA1793" s="177" t="s">
        <v>708</v>
      </c>
      <c r="AB1793" s="267" t="s">
        <v>708</v>
      </c>
      <c r="AC1793" s="597" t="s">
        <v>288</v>
      </c>
      <c r="AD1793" s="191" t="s">
        <v>838</v>
      </c>
      <c r="AE1793" s="288" t="s">
        <v>355</v>
      </c>
      <c r="AF1793" s="288" t="s">
        <v>355</v>
      </c>
      <c r="AG1793" s="288" t="s">
        <v>355</v>
      </c>
      <c r="AH1793" s="195" t="s">
        <v>355</v>
      </c>
      <c r="AI1793" s="192">
        <v>11</v>
      </c>
      <c r="AJ1793" s="254">
        <v>7519</v>
      </c>
      <c r="AK1793" s="255">
        <f t="shared" si="1129"/>
        <v>7509</v>
      </c>
      <c r="AL1793" s="256" t="b">
        <f t="shared" si="1130"/>
        <v>1</v>
      </c>
      <c r="AO1793" s="276"/>
      <c r="AP1793" s="258" t="b">
        <f>MATCH($F1793,$F$2:$F1793,0)=ROW($F1793)-1</f>
        <v>1</v>
      </c>
      <c r="AQ1793" s="174" t="s">
        <v>357</v>
      </c>
      <c r="AR1793" s="174" t="s">
        <v>357</v>
      </c>
      <c r="AS1793" s="174" t="s">
        <v>357</v>
      </c>
      <c r="AT1793" s="174" t="s">
        <v>357</v>
      </c>
      <c r="AU1793" s="174" t="s">
        <v>357</v>
      </c>
      <c r="AV1793" s="174" t="s">
        <v>357</v>
      </c>
      <c r="AW1793" s="272" t="s">
        <v>358</v>
      </c>
      <c r="AY1793" s="259" t="str">
        <f t="shared" si="1131"/>
        <v>EU495148</v>
      </c>
      <c r="AZ1793" s="260" t="str">
        <f t="shared" si="1132"/>
        <v>3f.FRA.hum</v>
      </c>
      <c r="BA1793" s="260" t="str">
        <f t="shared" si="1133"/>
        <v>3f.FRA.hum</v>
      </c>
      <c r="BB1793" s="200" t="str">
        <f t="shared" si="1134"/>
        <v>EU495148.TLS25</v>
      </c>
      <c r="BC1793" s="201" t="str">
        <f t="shared" si="1135"/>
        <v>EU495148</v>
      </c>
      <c r="BD1793" s="201" t="str">
        <f t="shared" si="1136"/>
        <v>EU495148</v>
      </c>
      <c r="BE1793" s="200" t="str">
        <f t="shared" si="1137"/>
        <v>EU495148=</v>
      </c>
      <c r="BF1793" s="200" t="str">
        <f t="shared" si="1138"/>
        <v>EU495148=Span</v>
      </c>
      <c r="BG1793" s="200" t="str">
        <f t="shared" si="1139"/>
        <v>EU495148=3</v>
      </c>
      <c r="BH1793" s="200" t="str">
        <f t="shared" si="1140"/>
        <v>EU495148=TLS25</v>
      </c>
      <c r="BI1793" s="200" t="str">
        <f t="shared" si="1141"/>
        <v>EU495148=TLS25. 3f.FRA.hum.CG</v>
      </c>
      <c r="BJ1793" s="200" t="str">
        <f t="shared" si="1142"/>
        <v>EU495148=TLS25. 3f.FRA.hum.CG</v>
      </c>
      <c r="BK1793" s="200" t="str">
        <f t="shared" si="1143"/>
        <v>EU495148=TLS25. 3f.FRA.hum</v>
      </c>
      <c r="BL1793" s="200" t="str">
        <f t="shared" si="1144"/>
        <v>EU495148=3f.FRA.hum</v>
      </c>
      <c r="BM1793" s="200" t="str">
        <f t="shared" si="1145"/>
        <v>EU495148=3f</v>
      </c>
      <c r="BN1793" s="200" t="str">
        <f t="shared" si="1146"/>
        <v>EU495148=3feg</v>
      </c>
      <c r="BO1793" s="200" t="str">
        <f t="shared" si="1147"/>
        <v>EU495148=3</v>
      </c>
      <c r="BP1793" s="200" t="str">
        <f t="shared" si="1148"/>
        <v>3f=</v>
      </c>
      <c r="BQ1793" s="261" t="str">
        <f t="shared" si="1149"/>
        <v>EU495148</v>
      </c>
      <c r="BR1793" s="262" t="str">
        <f t="shared" si="1150"/>
        <v>TLS25</v>
      </c>
      <c r="BS1793" s="263" t="str">
        <f t="shared" si="1151"/>
        <v>3f.FRA.hum</v>
      </c>
      <c r="BT1793" s="264" t="str">
        <f t="shared" si="1152"/>
        <v>3f</v>
      </c>
      <c r="BU1793" s="264" t="str">
        <f t="shared" si="1153"/>
        <v>3f+</v>
      </c>
      <c r="BV1793" s="264" t="str">
        <f t="shared" si="1154"/>
        <v>3fL+</v>
      </c>
      <c r="BW1793" s="264" t="str">
        <f t="shared" si="1155"/>
        <v>3f+</v>
      </c>
      <c r="BX1793" s="264" t="str">
        <f t="shared" si="1156"/>
        <v>3f+</v>
      </c>
      <c r="BY1793" s="265" t="str">
        <f t="shared" si="1157"/>
        <v>3f+</v>
      </c>
      <c r="BZ1793" s="243"/>
      <c r="CA1793" s="207" t="s">
        <v>1974</v>
      </c>
      <c r="CB1793" s="200" t="str">
        <f t="shared" si="1158"/>
        <v>EU495148</v>
      </c>
      <c r="CC1793" s="200" t="str">
        <f t="shared" si="1159"/>
        <v>3f</v>
      </c>
      <c r="CD1793" s="200" t="str">
        <f t="shared" si="1160"/>
        <v>EU495148</v>
      </c>
      <c r="CE1793" s="200" t="str">
        <f t="shared" si="1161"/>
        <v/>
      </c>
      <c r="CF1793" s="243"/>
      <c r="CG1793" s="200" t="str">
        <f t="shared" si="1162"/>
        <v>EU495148</v>
      </c>
      <c r="CH1793" s="208" t="s">
        <v>360</v>
      </c>
      <c r="CI1793" s="208" t="s">
        <v>361</v>
      </c>
      <c r="CJ1793" s="208" t="s">
        <v>362</v>
      </c>
      <c r="CK1793" s="243"/>
      <c r="CL1793" s="209"/>
      <c r="CM1793" s="209"/>
      <c r="CN1793" s="209"/>
      <c r="CO1793" s="243"/>
      <c r="CP1793" s="243"/>
      <c r="CQ1793" s="200" t="str">
        <f t="shared" si="1176"/>
        <v>TLS25</v>
      </c>
      <c r="CR1793" s="200" t="str">
        <f t="shared" si="1177"/>
        <v/>
      </c>
      <c r="CS1793" s="200" t="str">
        <f t="shared" si="1178"/>
        <v>France:</v>
      </c>
      <c r="CT1793" s="200" t="str">
        <f t="shared" si="1179"/>
        <v/>
      </c>
      <c r="CU1793" s="200" t="str">
        <f t="shared" si="1180"/>
        <v/>
      </c>
      <c r="CV1793" s="200">
        <f t="shared" ref="CV1793:CV1856" si="1181">C1793</f>
        <v>3</v>
      </c>
      <c r="CW1793" s="266" t="str">
        <f t="shared" si="1175"/>
        <v>3f</v>
      </c>
      <c r="CX1793" s="200" t="str">
        <f t="shared" si="1163"/>
        <v>Hepatitis E virus strain TLS25 , partial cds</v>
      </c>
    </row>
    <row r="1794" spans="1:102" ht="11.85" customHeight="1" x14ac:dyDescent="0.25">
      <c r="A1794" s="239" t="s">
        <v>1953</v>
      </c>
      <c r="B1794" s="174">
        <v>3</v>
      </c>
      <c r="C1794" s="272">
        <v>3</v>
      </c>
      <c r="D1794" s="176" t="s">
        <v>708</v>
      </c>
      <c r="E1794" s="177" t="s">
        <v>646</v>
      </c>
      <c r="F1794" s="375" t="s">
        <v>1954</v>
      </c>
      <c r="H1794" s="180" t="s">
        <v>1329</v>
      </c>
      <c r="I1794" s="181" t="s">
        <v>1330</v>
      </c>
      <c r="J1794" s="180" t="s">
        <v>788</v>
      </c>
      <c r="K1794" s="243"/>
      <c r="L1794" s="179"/>
      <c r="M1794" s="253" t="s">
        <v>368</v>
      </c>
      <c r="O1794" s="188"/>
      <c r="P1794" s="243"/>
      <c r="Q1794" s="243"/>
      <c r="S1794" s="180">
        <f t="shared" ref="S1794:S1857" si="1182">INDEX(Burma,MATCH(SeqBeg,MEGAlign))</f>
        <v>4244</v>
      </c>
      <c r="U1794" s="250"/>
      <c r="V1794" s="274"/>
      <c r="X1794" s="275"/>
      <c r="Y1794" s="272"/>
      <c r="Z1794" s="288" t="s">
        <v>708</v>
      </c>
      <c r="AA1794" s="272"/>
      <c r="AB1794" s="288"/>
      <c r="AE1794" s="272"/>
      <c r="AF1794" s="288" t="s">
        <v>355</v>
      </c>
      <c r="AG1794" s="272"/>
      <c r="AH1794" s="282"/>
      <c r="AI1794" s="192">
        <v>4466</v>
      </c>
      <c r="AJ1794" s="192">
        <v>4823</v>
      </c>
      <c r="AK1794" s="255">
        <f t="shared" ref="AK1794:AK1857" si="1183">SeqEnd-SeqBeg+1</f>
        <v>358</v>
      </c>
      <c r="AL1794" s="256" t="b">
        <f t="shared" ref="AL1794:AL1857" si="1184">AND( SeqBeg&lt;=Beg, End &lt;=SeqEnd )</f>
        <v>1</v>
      </c>
      <c r="AO1794" s="276"/>
      <c r="AP1794" s="258" t="b">
        <f>MATCH($F1794,$F$2:$F1794,0)=ROW($F1794)-1</f>
        <v>1</v>
      </c>
      <c r="AQ1794" s="174" t="s">
        <v>111</v>
      </c>
      <c r="AR1794" s="174" t="s">
        <v>111</v>
      </c>
      <c r="AS1794" s="174" t="s">
        <v>111</v>
      </c>
      <c r="AT1794" s="243"/>
      <c r="AU1794" s="174" t="s">
        <v>111</v>
      </c>
      <c r="AV1794" s="174" t="s">
        <v>111</v>
      </c>
      <c r="AW1794" s="180"/>
      <c r="AY1794" s="259" t="str">
        <f t="shared" ref="AY1794:AY1857" si="1185">HYPERLINK("http://www.ncbi.nlm.nih.gov/nuccore/" &amp; BQ1794, BQ1794)</f>
        <v>EU495136</v>
      </c>
      <c r="AZ1794" s="260" t="str">
        <f t="shared" ref="AZ1794:AZ1857" si="1186">Subtype  &amp; IF(CountryCod="","", "." &amp; CountryCod) &amp; IF(region="","", "." &amp; region) &amp; IF(Host="","","."&amp;Host) &amp; IF(Inst="","",  "." &amp; Inst ) &amp; IF(Lu="","","(*)")</f>
        <v>3f.FRA.hum</v>
      </c>
      <c r="BA1794" s="260" t="str">
        <f t="shared" ref="BA1794:BA1857" si="1187">Etiq  &amp; IF(year="","", "." &amp; year)</f>
        <v>3f.FRA.hum</v>
      </c>
      <c r="BB1794" s="200" t="str">
        <f t="shared" ref="BB1794:BB1857" si="1188">T_acc &amp; "." &amp; T_str_isol</f>
        <v>EU495136.TLS26</v>
      </c>
      <c r="BC1794" s="201" t="str">
        <f t="shared" ref="BC1794:BC1857" si="1189">IF(AX1794="",IF(ISNUMBER(FIND(".",A1794)),LEFT(A1794,FIND(".",A1794)-1),A1794),AX1794)</f>
        <v>EU495136</v>
      </c>
      <c r="BD1794" s="201" t="str">
        <f t="shared" ref="BD1794:BD1857" si="1190">IF(ISNUMBER(FIND("-",BC1794)),LEFT(BC1794,FIND("-",BC1794)-1),BC1794)</f>
        <v>EU495136</v>
      </c>
      <c r="BE1794" s="200" t="str">
        <f t="shared" ref="BE1794:BE1857" si="1191">MEGAname &amp; "="</f>
        <v>EU495136=</v>
      </c>
      <c r="BF1794" s="200" t="str">
        <f t="shared" ref="BF1794:BF1857" si="1192">Clear &amp; IF(span,"Span","out")</f>
        <v>EU495136=Span</v>
      </c>
      <c r="BG1794" s="200" t="str">
        <f t="shared" ref="BG1794:BG1857" si="1193">Clear &amp; IF(span, IF(B1794=".","Selected",B1794),"out")</f>
        <v>EU495136=3</v>
      </c>
      <c r="BH1794" s="200" t="str">
        <f t="shared" ref="BH1794:BH1857" si="1194">Clear &amp; Strain</f>
        <v>EU495136=TLS26</v>
      </c>
      <c r="BI1794" s="200" t="str">
        <f t="shared" ref="BI1794:BI1857" si="1195">Gr_str_et  &amp; IF(CGen="", "", "." &amp; CGen)</f>
        <v>EU495136=TLS26. 3f.FRA.hum</v>
      </c>
      <c r="BJ1794" s="200" t="str">
        <f t="shared" ref="BJ1794:BJ1857" si="1196">Gr_str_et_CG  &amp; IF(year="", "", "." &amp; year)</f>
        <v>EU495136=TLS26. 3f.FRA.hum</v>
      </c>
      <c r="BK1794" s="200" t="str">
        <f t="shared" ref="BK1794:BK1857" si="1197">Clear &amp; Strain &amp; ". " &amp; Etiq</f>
        <v>EU495136=TLS26. 3f.FRA.hum</v>
      </c>
      <c r="BL1794" s="200" t="str">
        <f t="shared" ref="BL1794:BL1857" si="1198">Clear &amp; Etiq</f>
        <v>EU495136=3f.FRA.hum</v>
      </c>
      <c r="BM1794" s="200" t="str">
        <f t="shared" ref="BM1794:BM1857" si="1199">Clear &amp; Subtype</f>
        <v>EU495136=3f</v>
      </c>
      <c r="BN1794" s="200" t="str">
        <f t="shared" ref="BN1794:BN1857" si="1200">Clear &amp; Grupe</f>
        <v>EU495136=3feg</v>
      </c>
      <c r="BO1794" s="200" t="str">
        <f t="shared" ref="BO1794:BO1857" si="1201">Clear &amp; Genotype</f>
        <v>EU495136=3</v>
      </c>
      <c r="BP1794" s="200" t="str">
        <f t="shared" ref="BP1794:BP1857" si="1202">Subtype &amp; "="</f>
        <v>3f=</v>
      </c>
      <c r="BQ1794" s="261" t="str">
        <f t="shared" ref="BQ1794:BQ1857" si="1203">IF(BD1794="XX","",BD1794)</f>
        <v>EU495136</v>
      </c>
      <c r="BR1794" s="262" t="str">
        <f t="shared" ref="BR1794:BR1857" si="1204">Strain &amp; IF(G1794="","", " / " &amp; G1794)</f>
        <v>TLS26</v>
      </c>
      <c r="BS1794" s="263" t="str">
        <f t="shared" ref="BS1794:BS1857" si="1205">Etiq_y</f>
        <v>3f.FRA.hum</v>
      </c>
      <c r="BT1794" s="264" t="str">
        <f t="shared" ref="BT1794:BT1857" si="1206">IF(W1794="","",W1794)</f>
        <v/>
      </c>
      <c r="BU1794" s="264" t="str">
        <f t="shared" ref="BU1794:BU1857" si="1207">IF(X1794="","", X1794 &amp; IF(LEFT(AQ1794,1)="s","+","") )</f>
        <v/>
      </c>
      <c r="BV1794" s="264" t="str">
        <f t="shared" ref="BV1794:BV1857" si="1208">IF(Y1794="","", Y1794 &amp; IF(LEFT(AS1794,1)="s","+","") )</f>
        <v/>
      </c>
      <c r="BW1794" s="264" t="str">
        <f t="shared" ref="BW1794:BW1857" si="1209">IF(Z1794="","", Z1794 &amp; IF(LEFT(AT1794,1)="s","+","") )</f>
        <v>3f</v>
      </c>
      <c r="BX1794" s="264" t="str">
        <f t="shared" ref="BX1794:BX1857" si="1210">IF(AA1794="","", AA1794 &amp; IF(LEFT(AU1794,1)="s","+","") )</f>
        <v/>
      </c>
      <c r="BY1794" s="265" t="str">
        <f t="shared" ref="BY1794:BY1857" si="1211">IF(AB1794="","", AB1794 &amp; IF(LEFT(AV1794,1)="s","+","") )</f>
        <v/>
      </c>
      <c r="BZ1794" s="243"/>
      <c r="CA1794" s="207" t="s">
        <v>1955</v>
      </c>
      <c r="CB1794" s="200" t="str">
        <f t="shared" ref="CB1794:CB1857" si="1212">IF(CA1794&lt;&gt;"",IF(ISNUMBER(FIND("=",CA1794)),LEFT(CA1794,FIND("=",CA1794)-1),CA1794),CA1794)</f>
        <v>EU495136</v>
      </c>
      <c r="CC1794" s="200" t="str">
        <f t="shared" ref="CC1794:CC1857" si="1213">IF(CA1794&lt;&gt;"",IF(ISNUMBER(FIND("=",CA1794)),RIGHT(CA1794,LEN(CA1794)-FIND("=",CA1794)),""),"")</f>
        <v>3f</v>
      </c>
      <c r="CD1794" s="200" t="str">
        <f t="shared" ref="CD1794:CD1857" si="1214">IF(CB1794&lt;&gt;"",IF(ISNUMBER(FIND(".",CB1794)),LEFT(CB1794,FIND(".",CB1794)-1),CB1794),CB1794)</f>
        <v>EU495136</v>
      </c>
      <c r="CE1794" s="200" t="str">
        <f t="shared" ref="CE1794:CE1857" si="1215">IF(CB1794&lt;&gt;"",IF(ISNUMBER(FIND(".",CB1794)),RIGHT(CB1794,LEN(CB1794)-FIND(".",CB1794)),""),"")</f>
        <v/>
      </c>
      <c r="CF1794" s="243"/>
      <c r="CG1794" s="200" t="str">
        <f t="shared" ref="CG1794:CG1857" si="1216">A1794</f>
        <v>EU495136</v>
      </c>
      <c r="CH1794" s="208" t="s">
        <v>360</v>
      </c>
      <c r="CI1794" s="208" t="s">
        <v>361</v>
      </c>
      <c r="CJ1794" s="208" t="s">
        <v>362</v>
      </c>
      <c r="CK1794" s="243"/>
      <c r="CL1794" s="209"/>
      <c r="CM1794" s="209"/>
      <c r="CN1794" s="209"/>
      <c r="CO1794" s="243"/>
      <c r="CP1794" s="243"/>
      <c r="CQ1794" s="200" t="str">
        <f t="shared" si="1176"/>
        <v>TLS26</v>
      </c>
      <c r="CR1794" s="200" t="str">
        <f t="shared" si="1177"/>
        <v/>
      </c>
      <c r="CS1794" s="200" t="str">
        <f t="shared" si="1178"/>
        <v>France:</v>
      </c>
      <c r="CT1794" s="200" t="str">
        <f t="shared" si="1179"/>
        <v/>
      </c>
      <c r="CU1794" s="200" t="str">
        <f t="shared" si="1180"/>
        <v/>
      </c>
      <c r="CV1794" s="200">
        <f t="shared" si="1181"/>
        <v>3</v>
      </c>
      <c r="CW1794" s="266" t="str">
        <f t="shared" si="1175"/>
        <v>3f</v>
      </c>
      <c r="CX1794" s="200" t="str">
        <f t="shared" ref="CX1794:CX1857" si="1217">CONCATENATE(CH1794," strain ",CQ1794," ",CP1794,", partial cds")</f>
        <v>Hepatitis E virus strain TLS26 , partial cds</v>
      </c>
    </row>
    <row r="1795" spans="1:102" ht="11.85" customHeight="1" x14ac:dyDescent="0.25">
      <c r="A1795" s="239" t="s">
        <v>1985</v>
      </c>
      <c r="B1795" s="174">
        <v>3</v>
      </c>
      <c r="C1795" s="272">
        <v>3</v>
      </c>
      <c r="D1795" s="176" t="s">
        <v>708</v>
      </c>
      <c r="E1795" s="177" t="s">
        <v>646</v>
      </c>
      <c r="F1795" s="375" t="s">
        <v>1954</v>
      </c>
      <c r="H1795" s="180" t="s">
        <v>1329</v>
      </c>
      <c r="I1795" s="181" t="s">
        <v>1330</v>
      </c>
      <c r="J1795" s="180" t="s">
        <v>788</v>
      </c>
      <c r="K1795" s="243"/>
      <c r="L1795" s="179"/>
      <c r="M1795" s="253" t="s">
        <v>368</v>
      </c>
      <c r="O1795" s="188"/>
      <c r="P1795" s="243"/>
      <c r="Q1795" s="243"/>
      <c r="S1795" s="180">
        <f t="shared" si="1182"/>
        <v>2082</v>
      </c>
      <c r="U1795" s="250"/>
      <c r="V1795" s="274"/>
      <c r="X1795" s="458"/>
      <c r="Y1795" s="267" t="s">
        <v>1973</v>
      </c>
      <c r="Z1795" s="272"/>
      <c r="AA1795" s="272"/>
      <c r="AB1795" s="290"/>
      <c r="AE1795" s="288">
        <v>435</v>
      </c>
      <c r="AF1795" s="272"/>
      <c r="AG1795" s="272"/>
      <c r="AI1795" s="192">
        <v>2091</v>
      </c>
      <c r="AJ1795" s="288">
        <v>2525</v>
      </c>
      <c r="AK1795" s="255">
        <f t="shared" si="1183"/>
        <v>435</v>
      </c>
      <c r="AL1795" s="256" t="b">
        <f t="shared" si="1184"/>
        <v>0</v>
      </c>
      <c r="AO1795" s="276"/>
      <c r="AP1795" s="258" t="b">
        <f>MATCH($F1795,$F$2:$F1795,0)=ROW($F1795)-1</f>
        <v>0</v>
      </c>
      <c r="AQ1795" s="174" t="s">
        <v>111</v>
      </c>
      <c r="AR1795" s="174" t="s">
        <v>111</v>
      </c>
      <c r="AS1795" s="174" t="s">
        <v>111</v>
      </c>
      <c r="AT1795" s="174" t="s">
        <v>111</v>
      </c>
      <c r="AU1795" s="174" t="s">
        <v>111</v>
      </c>
      <c r="AV1795" s="174" t="s">
        <v>111</v>
      </c>
      <c r="AW1795" s="243"/>
      <c r="AY1795" s="259" t="str">
        <f t="shared" si="1185"/>
        <v>EU495171</v>
      </c>
      <c r="AZ1795" s="260" t="str">
        <f t="shared" si="1186"/>
        <v>3f.FRA.hum</v>
      </c>
      <c r="BA1795" s="260" t="str">
        <f t="shared" si="1187"/>
        <v>3f.FRA.hum</v>
      </c>
      <c r="BB1795" s="200" t="str">
        <f t="shared" si="1188"/>
        <v>EU495171.TLS26</v>
      </c>
      <c r="BC1795" s="201" t="str">
        <f t="shared" si="1189"/>
        <v>EU495171</v>
      </c>
      <c r="BD1795" s="201" t="str">
        <f t="shared" si="1190"/>
        <v>EU495171</v>
      </c>
      <c r="BE1795" s="200" t="str">
        <f t="shared" si="1191"/>
        <v>EU495171=</v>
      </c>
      <c r="BF1795" s="200" t="str">
        <f t="shared" si="1192"/>
        <v>EU495171=out</v>
      </c>
      <c r="BG1795" s="200" t="str">
        <f t="shared" si="1193"/>
        <v>EU495171=out</v>
      </c>
      <c r="BH1795" s="200" t="str">
        <f t="shared" si="1194"/>
        <v>EU495171=TLS26</v>
      </c>
      <c r="BI1795" s="200" t="str">
        <f t="shared" si="1195"/>
        <v>EU495171=TLS26. 3f.FRA.hum</v>
      </c>
      <c r="BJ1795" s="200" t="str">
        <f t="shared" si="1196"/>
        <v>EU495171=TLS26. 3f.FRA.hum</v>
      </c>
      <c r="BK1795" s="200" t="str">
        <f t="shared" si="1197"/>
        <v>EU495171=TLS26. 3f.FRA.hum</v>
      </c>
      <c r="BL1795" s="200" t="str">
        <f t="shared" si="1198"/>
        <v>EU495171=3f.FRA.hum</v>
      </c>
      <c r="BM1795" s="200" t="str">
        <f t="shared" si="1199"/>
        <v>EU495171=3f</v>
      </c>
      <c r="BN1795" s="200" t="str">
        <f t="shared" si="1200"/>
        <v>EU495171=3feg</v>
      </c>
      <c r="BO1795" s="200" t="str">
        <f t="shared" si="1201"/>
        <v>EU495171=3</v>
      </c>
      <c r="BP1795" s="200" t="str">
        <f t="shared" si="1202"/>
        <v>3f=</v>
      </c>
      <c r="BQ1795" s="261" t="str">
        <f t="shared" si="1203"/>
        <v>EU495171</v>
      </c>
      <c r="BR1795" s="262" t="str">
        <f t="shared" si="1204"/>
        <v>TLS26</v>
      </c>
      <c r="BS1795" s="263" t="str">
        <f t="shared" si="1205"/>
        <v>3f.FRA.hum</v>
      </c>
      <c r="BT1795" s="264" t="str">
        <f t="shared" si="1206"/>
        <v/>
      </c>
      <c r="BU1795" s="264" t="str">
        <f t="shared" si="1207"/>
        <v/>
      </c>
      <c r="BV1795" s="264" t="str">
        <f t="shared" si="1208"/>
        <v>3fL</v>
      </c>
      <c r="BW1795" s="264" t="str">
        <f t="shared" si="1209"/>
        <v/>
      </c>
      <c r="BX1795" s="264" t="str">
        <f t="shared" si="1210"/>
        <v/>
      </c>
      <c r="BY1795" s="265" t="str">
        <f t="shared" si="1211"/>
        <v/>
      </c>
      <c r="BZ1795" s="243"/>
      <c r="CA1795" s="207" t="s">
        <v>1986</v>
      </c>
      <c r="CB1795" s="200" t="str">
        <f t="shared" si="1212"/>
        <v>EU495171</v>
      </c>
      <c r="CC1795" s="200" t="str">
        <f t="shared" si="1213"/>
        <v>3f</v>
      </c>
      <c r="CD1795" s="200" t="str">
        <f t="shared" si="1214"/>
        <v>EU495171</v>
      </c>
      <c r="CE1795" s="200" t="str">
        <f t="shared" si="1215"/>
        <v/>
      </c>
      <c r="CF1795" s="243"/>
      <c r="CG1795" s="200" t="str">
        <f t="shared" si="1216"/>
        <v>EU495171</v>
      </c>
      <c r="CH1795" s="208" t="s">
        <v>360</v>
      </c>
      <c r="CI1795" s="208" t="s">
        <v>361</v>
      </c>
      <c r="CJ1795" s="208" t="s">
        <v>362</v>
      </c>
      <c r="CK1795" s="243"/>
      <c r="CL1795" s="209"/>
      <c r="CM1795" s="209"/>
      <c r="CN1795" s="209"/>
      <c r="CO1795" s="243"/>
      <c r="CP1795" s="243"/>
      <c r="CQ1795" s="200" t="str">
        <f t="shared" si="1176"/>
        <v>TLS26</v>
      </c>
      <c r="CR1795" s="200" t="str">
        <f t="shared" si="1177"/>
        <v/>
      </c>
      <c r="CS1795" s="200" t="str">
        <f t="shared" si="1178"/>
        <v>France:</v>
      </c>
      <c r="CT1795" s="200" t="str">
        <f t="shared" si="1179"/>
        <v/>
      </c>
      <c r="CU1795" s="200" t="str">
        <f t="shared" si="1180"/>
        <v/>
      </c>
      <c r="CV1795" s="200">
        <f t="shared" si="1181"/>
        <v>3</v>
      </c>
      <c r="CW1795" s="266" t="str">
        <f t="shared" si="1175"/>
        <v>3f</v>
      </c>
      <c r="CX1795" s="200" t="str">
        <f t="shared" si="1217"/>
        <v>Hepatitis E virus strain TLS26 , partial cds</v>
      </c>
    </row>
    <row r="1796" spans="1:102" ht="11.85" customHeight="1" x14ac:dyDescent="0.25">
      <c r="A1796" s="239" t="s">
        <v>2005</v>
      </c>
      <c r="B1796" s="174">
        <v>3</v>
      </c>
      <c r="C1796" s="272">
        <v>3</v>
      </c>
      <c r="D1796" s="176" t="s">
        <v>708</v>
      </c>
      <c r="E1796" s="177" t="s">
        <v>646</v>
      </c>
      <c r="F1796" s="375" t="s">
        <v>1954</v>
      </c>
      <c r="H1796" s="180" t="s">
        <v>1329</v>
      </c>
      <c r="I1796" s="181" t="s">
        <v>1330</v>
      </c>
      <c r="J1796" s="180" t="s">
        <v>788</v>
      </c>
      <c r="K1796" s="243"/>
      <c r="L1796" s="179"/>
      <c r="M1796" s="253" t="s">
        <v>368</v>
      </c>
      <c r="O1796" s="188"/>
      <c r="P1796" s="243"/>
      <c r="Q1796" s="243"/>
      <c r="S1796" s="180">
        <f t="shared" si="1182"/>
        <v>5994</v>
      </c>
      <c r="T1796" s="243"/>
      <c r="U1796" s="250"/>
      <c r="V1796" s="274"/>
      <c r="X1796" s="458"/>
      <c r="Y1796" s="272"/>
      <c r="Z1796" s="272"/>
      <c r="AA1796" s="272"/>
      <c r="AB1796" s="290" t="s">
        <v>708</v>
      </c>
      <c r="AE1796" s="272"/>
      <c r="AF1796" s="272"/>
      <c r="AG1796" s="272"/>
      <c r="AH1796" s="282" t="s">
        <v>436</v>
      </c>
      <c r="AI1796" s="192">
        <v>6239</v>
      </c>
      <c r="AJ1796" s="192">
        <v>6542</v>
      </c>
      <c r="AK1796" s="255">
        <f t="shared" si="1183"/>
        <v>304</v>
      </c>
      <c r="AL1796" s="256" t="b">
        <f t="shared" si="1184"/>
        <v>0</v>
      </c>
      <c r="AO1796" s="276"/>
      <c r="AP1796" s="258" t="b">
        <f>MATCH($F1796,$F$2:$F1796,0)=ROW($F1796)-1</f>
        <v>0</v>
      </c>
      <c r="AQ1796" s="174" t="s">
        <v>111</v>
      </c>
      <c r="AR1796" s="174" t="s">
        <v>111</v>
      </c>
      <c r="AS1796" s="174" t="s">
        <v>111</v>
      </c>
      <c r="AT1796" s="272" t="s">
        <v>111</v>
      </c>
      <c r="AU1796" s="174" t="s">
        <v>111</v>
      </c>
      <c r="AV1796" s="174" t="s">
        <v>111</v>
      </c>
      <c r="AW1796" s="243"/>
      <c r="AY1796" s="259" t="str">
        <f t="shared" si="1185"/>
        <v>EU495195</v>
      </c>
      <c r="AZ1796" s="260" t="str">
        <f t="shared" si="1186"/>
        <v>3f.FRA.hum</v>
      </c>
      <c r="BA1796" s="260" t="str">
        <f t="shared" si="1187"/>
        <v>3f.FRA.hum</v>
      </c>
      <c r="BB1796" s="200" t="str">
        <f t="shared" si="1188"/>
        <v>EU495195.TLS26</v>
      </c>
      <c r="BC1796" s="201" t="str">
        <f t="shared" si="1189"/>
        <v>EU495195</v>
      </c>
      <c r="BD1796" s="201" t="str">
        <f t="shared" si="1190"/>
        <v>EU495195</v>
      </c>
      <c r="BE1796" s="200" t="str">
        <f t="shared" si="1191"/>
        <v>EU495195=</v>
      </c>
      <c r="BF1796" s="200" t="str">
        <f t="shared" si="1192"/>
        <v>EU495195=out</v>
      </c>
      <c r="BG1796" s="200" t="str">
        <f t="shared" si="1193"/>
        <v>EU495195=out</v>
      </c>
      <c r="BH1796" s="200" t="str">
        <f t="shared" si="1194"/>
        <v>EU495195=TLS26</v>
      </c>
      <c r="BI1796" s="200" t="str">
        <f t="shared" si="1195"/>
        <v>EU495195=TLS26. 3f.FRA.hum</v>
      </c>
      <c r="BJ1796" s="200" t="str">
        <f t="shared" si="1196"/>
        <v>EU495195=TLS26. 3f.FRA.hum</v>
      </c>
      <c r="BK1796" s="200" t="str">
        <f t="shared" si="1197"/>
        <v>EU495195=TLS26. 3f.FRA.hum</v>
      </c>
      <c r="BL1796" s="200" t="str">
        <f t="shared" si="1198"/>
        <v>EU495195=3f.FRA.hum</v>
      </c>
      <c r="BM1796" s="200" t="str">
        <f t="shared" si="1199"/>
        <v>EU495195=3f</v>
      </c>
      <c r="BN1796" s="200" t="str">
        <f t="shared" si="1200"/>
        <v>EU495195=3feg</v>
      </c>
      <c r="BO1796" s="200" t="str">
        <f t="shared" si="1201"/>
        <v>EU495195=3</v>
      </c>
      <c r="BP1796" s="200" t="str">
        <f t="shared" si="1202"/>
        <v>3f=</v>
      </c>
      <c r="BQ1796" s="261" t="str">
        <f t="shared" si="1203"/>
        <v>EU495195</v>
      </c>
      <c r="BR1796" s="262" t="str">
        <f t="shared" si="1204"/>
        <v>TLS26</v>
      </c>
      <c r="BS1796" s="263" t="str">
        <f t="shared" si="1205"/>
        <v>3f.FRA.hum</v>
      </c>
      <c r="BT1796" s="264" t="str">
        <f t="shared" si="1206"/>
        <v/>
      </c>
      <c r="BU1796" s="264" t="str">
        <f t="shared" si="1207"/>
        <v/>
      </c>
      <c r="BV1796" s="264" t="str">
        <f t="shared" si="1208"/>
        <v/>
      </c>
      <c r="BW1796" s="264" t="str">
        <f t="shared" si="1209"/>
        <v/>
      </c>
      <c r="BX1796" s="264" t="str">
        <f t="shared" si="1210"/>
        <v/>
      </c>
      <c r="BY1796" s="265" t="str">
        <f t="shared" si="1211"/>
        <v>3f</v>
      </c>
      <c r="BZ1796" s="243"/>
      <c r="CA1796" s="207" t="s">
        <v>2006</v>
      </c>
      <c r="CB1796" s="200" t="str">
        <f t="shared" si="1212"/>
        <v>EU495195</v>
      </c>
      <c r="CC1796" s="200" t="str">
        <f t="shared" si="1213"/>
        <v>3f</v>
      </c>
      <c r="CD1796" s="200" t="str">
        <f t="shared" si="1214"/>
        <v>EU495195</v>
      </c>
      <c r="CE1796" s="200" t="str">
        <f t="shared" si="1215"/>
        <v/>
      </c>
      <c r="CF1796" s="243"/>
      <c r="CG1796" s="200" t="str">
        <f t="shared" si="1216"/>
        <v>EU495195</v>
      </c>
      <c r="CH1796" s="208" t="s">
        <v>360</v>
      </c>
      <c r="CI1796" s="208" t="s">
        <v>361</v>
      </c>
      <c r="CJ1796" s="208" t="s">
        <v>362</v>
      </c>
      <c r="CK1796" s="243"/>
      <c r="CL1796" s="209"/>
      <c r="CM1796" s="209"/>
      <c r="CN1796" s="209"/>
      <c r="CO1796" s="243"/>
      <c r="CP1796" s="243"/>
      <c r="CQ1796" s="200" t="str">
        <f t="shared" si="1176"/>
        <v>TLS26</v>
      </c>
      <c r="CR1796" s="200" t="str">
        <f t="shared" si="1177"/>
        <v/>
      </c>
      <c r="CS1796" s="200" t="str">
        <f t="shared" si="1178"/>
        <v>France:</v>
      </c>
      <c r="CT1796" s="200" t="str">
        <f t="shared" si="1179"/>
        <v/>
      </c>
      <c r="CU1796" s="200" t="str">
        <f t="shared" si="1180"/>
        <v/>
      </c>
      <c r="CV1796" s="200">
        <f t="shared" si="1181"/>
        <v>3</v>
      </c>
      <c r="CW1796" s="266" t="str">
        <f t="shared" si="1175"/>
        <v>3f</v>
      </c>
      <c r="CX1796" s="200" t="str">
        <f t="shared" si="1217"/>
        <v>Hepatitis E virus strain TLS26 , partial cds</v>
      </c>
    </row>
    <row r="1797" spans="1:102" ht="11.85" customHeight="1" x14ac:dyDescent="0.25">
      <c r="A1797" s="239" t="s">
        <v>1935</v>
      </c>
      <c r="B1797" s="174">
        <v>3</v>
      </c>
      <c r="C1797" s="272">
        <v>3</v>
      </c>
      <c r="D1797" s="176" t="s">
        <v>708</v>
      </c>
      <c r="E1797" s="177" t="s">
        <v>646</v>
      </c>
      <c r="F1797" s="375" t="s">
        <v>1936</v>
      </c>
      <c r="H1797" s="180" t="s">
        <v>1329</v>
      </c>
      <c r="I1797" s="181" t="s">
        <v>1330</v>
      </c>
      <c r="J1797" s="180" t="s">
        <v>788</v>
      </c>
      <c r="K1797" s="243"/>
      <c r="L1797" s="179"/>
      <c r="M1797" s="253" t="s">
        <v>368</v>
      </c>
      <c r="O1797" s="188"/>
      <c r="P1797" s="243"/>
      <c r="Q1797" s="243"/>
      <c r="S1797" s="180">
        <f t="shared" si="1182"/>
        <v>4232</v>
      </c>
      <c r="T1797" s="243"/>
      <c r="U1797" s="250"/>
      <c r="V1797" s="274"/>
      <c r="X1797" s="275"/>
      <c r="Y1797" s="272"/>
      <c r="Z1797" s="272" t="s">
        <v>708</v>
      </c>
      <c r="AA1797" s="272"/>
      <c r="AB1797" s="288"/>
      <c r="AE1797" s="272"/>
      <c r="AF1797" s="288" t="s">
        <v>355</v>
      </c>
      <c r="AG1797" s="272"/>
      <c r="AI1797" s="192">
        <v>4454</v>
      </c>
      <c r="AJ1797" s="192">
        <v>4823</v>
      </c>
      <c r="AK1797" s="255">
        <f t="shared" si="1183"/>
        <v>370</v>
      </c>
      <c r="AL1797" s="256" t="b">
        <f t="shared" si="1184"/>
        <v>1</v>
      </c>
      <c r="AO1797" s="276"/>
      <c r="AP1797" s="258" t="b">
        <f>MATCH($F1797,$F$2:$F1797,0)=ROW($F1797)-1</f>
        <v>1</v>
      </c>
      <c r="AQ1797" s="174" t="s">
        <v>111</v>
      </c>
      <c r="AR1797" s="174" t="s">
        <v>111</v>
      </c>
      <c r="AS1797" s="174" t="s">
        <v>111</v>
      </c>
      <c r="AT1797" s="243"/>
      <c r="AU1797" s="174" t="s">
        <v>111</v>
      </c>
      <c r="AV1797" s="174" t="s">
        <v>111</v>
      </c>
      <c r="AW1797" s="180"/>
      <c r="AY1797" s="259" t="str">
        <f t="shared" si="1185"/>
        <v>EU495110</v>
      </c>
      <c r="AZ1797" s="260" t="str">
        <f t="shared" si="1186"/>
        <v>3f.FRA.hum</v>
      </c>
      <c r="BA1797" s="260" t="str">
        <f t="shared" si="1187"/>
        <v>3f.FRA.hum</v>
      </c>
      <c r="BB1797" s="200" t="str">
        <f t="shared" si="1188"/>
        <v>EU495110.TLS33</v>
      </c>
      <c r="BC1797" s="201" t="str">
        <f t="shared" si="1189"/>
        <v>EU495110</v>
      </c>
      <c r="BD1797" s="201" t="str">
        <f t="shared" si="1190"/>
        <v>EU495110</v>
      </c>
      <c r="BE1797" s="200" t="str">
        <f t="shared" si="1191"/>
        <v>EU495110=</v>
      </c>
      <c r="BF1797" s="200" t="str">
        <f t="shared" si="1192"/>
        <v>EU495110=Span</v>
      </c>
      <c r="BG1797" s="200" t="str">
        <f t="shared" si="1193"/>
        <v>EU495110=3</v>
      </c>
      <c r="BH1797" s="200" t="str">
        <f t="shared" si="1194"/>
        <v>EU495110=TLS33</v>
      </c>
      <c r="BI1797" s="200" t="str">
        <f t="shared" si="1195"/>
        <v>EU495110=TLS33. 3f.FRA.hum</v>
      </c>
      <c r="BJ1797" s="200" t="str">
        <f t="shared" si="1196"/>
        <v>EU495110=TLS33. 3f.FRA.hum</v>
      </c>
      <c r="BK1797" s="200" t="str">
        <f t="shared" si="1197"/>
        <v>EU495110=TLS33. 3f.FRA.hum</v>
      </c>
      <c r="BL1797" s="200" t="str">
        <f t="shared" si="1198"/>
        <v>EU495110=3f.FRA.hum</v>
      </c>
      <c r="BM1797" s="200" t="str">
        <f t="shared" si="1199"/>
        <v>EU495110=3f</v>
      </c>
      <c r="BN1797" s="200" t="str">
        <f t="shared" si="1200"/>
        <v>EU495110=3feg</v>
      </c>
      <c r="BO1797" s="200" t="str">
        <f t="shared" si="1201"/>
        <v>EU495110=3</v>
      </c>
      <c r="BP1797" s="200" t="str">
        <f t="shared" si="1202"/>
        <v>3f=</v>
      </c>
      <c r="BQ1797" s="261" t="str">
        <f t="shared" si="1203"/>
        <v>EU495110</v>
      </c>
      <c r="BR1797" s="262" t="str">
        <f t="shared" si="1204"/>
        <v>TLS33</v>
      </c>
      <c r="BS1797" s="263" t="str">
        <f t="shared" si="1205"/>
        <v>3f.FRA.hum</v>
      </c>
      <c r="BT1797" s="264" t="str">
        <f t="shared" si="1206"/>
        <v/>
      </c>
      <c r="BU1797" s="264" t="str">
        <f t="shared" si="1207"/>
        <v/>
      </c>
      <c r="BV1797" s="264" t="str">
        <f t="shared" si="1208"/>
        <v/>
      </c>
      <c r="BW1797" s="264" t="str">
        <f t="shared" si="1209"/>
        <v>3f</v>
      </c>
      <c r="BX1797" s="264" t="str">
        <f t="shared" si="1210"/>
        <v/>
      </c>
      <c r="BY1797" s="265" t="str">
        <f t="shared" si="1211"/>
        <v/>
      </c>
      <c r="BZ1797" s="243"/>
      <c r="CA1797" s="207" t="s">
        <v>1937</v>
      </c>
      <c r="CB1797" s="200" t="str">
        <f t="shared" si="1212"/>
        <v>EU495110</v>
      </c>
      <c r="CC1797" s="200" t="str">
        <f t="shared" si="1213"/>
        <v>3f</v>
      </c>
      <c r="CD1797" s="200" t="str">
        <f t="shared" si="1214"/>
        <v>EU495110</v>
      </c>
      <c r="CE1797" s="200" t="str">
        <f t="shared" si="1215"/>
        <v/>
      </c>
      <c r="CF1797" s="243"/>
      <c r="CG1797" s="200" t="str">
        <f t="shared" si="1216"/>
        <v>EU495110</v>
      </c>
      <c r="CH1797" s="208" t="s">
        <v>360</v>
      </c>
      <c r="CI1797" s="208" t="s">
        <v>361</v>
      </c>
      <c r="CJ1797" s="208" t="s">
        <v>362</v>
      </c>
      <c r="CK1797" s="243"/>
      <c r="CL1797" s="209"/>
      <c r="CM1797" s="209"/>
      <c r="CN1797" s="209"/>
      <c r="CO1797" s="243"/>
      <c r="CP1797" s="243"/>
      <c r="CQ1797" s="200" t="str">
        <f t="shared" si="1176"/>
        <v>TLS33</v>
      </c>
      <c r="CR1797" s="200" t="str">
        <f t="shared" si="1177"/>
        <v/>
      </c>
      <c r="CS1797" s="200" t="str">
        <f t="shared" si="1178"/>
        <v>France:</v>
      </c>
      <c r="CT1797" s="200" t="str">
        <f t="shared" si="1179"/>
        <v/>
      </c>
      <c r="CU1797" s="200" t="str">
        <f t="shared" si="1180"/>
        <v/>
      </c>
      <c r="CV1797" s="200">
        <f t="shared" si="1181"/>
        <v>3</v>
      </c>
      <c r="CW1797" s="266" t="str">
        <f t="shared" si="1175"/>
        <v>3f</v>
      </c>
      <c r="CX1797" s="200" t="str">
        <f t="shared" si="1217"/>
        <v>Hepatitis E virus strain TLS33 , partial cds</v>
      </c>
    </row>
    <row r="1798" spans="1:102" ht="11.85" customHeight="1" x14ac:dyDescent="0.25">
      <c r="A1798" s="239" t="s">
        <v>1991</v>
      </c>
      <c r="B1798" s="174">
        <v>3</v>
      </c>
      <c r="C1798" s="272">
        <v>3</v>
      </c>
      <c r="D1798" s="176" t="s">
        <v>708</v>
      </c>
      <c r="E1798" s="177" t="s">
        <v>646</v>
      </c>
      <c r="F1798" s="375" t="s">
        <v>1936</v>
      </c>
      <c r="H1798" s="243" t="s">
        <v>1329</v>
      </c>
      <c r="I1798" s="468" t="s">
        <v>1330</v>
      </c>
      <c r="J1798" s="243" t="s">
        <v>788</v>
      </c>
      <c r="K1798" s="243"/>
      <c r="L1798" s="179"/>
      <c r="M1798" s="253" t="s">
        <v>368</v>
      </c>
      <c r="O1798" s="188"/>
      <c r="P1798" s="243"/>
      <c r="Q1798" s="243"/>
      <c r="R1798" s="243"/>
      <c r="S1798" s="243">
        <f t="shared" si="1182"/>
        <v>2082</v>
      </c>
      <c r="T1798" s="243"/>
      <c r="U1798" s="250"/>
      <c r="V1798" s="274"/>
      <c r="X1798" s="275"/>
      <c r="Y1798" s="267" t="s">
        <v>708</v>
      </c>
      <c r="Z1798" s="272"/>
      <c r="AA1798" s="272"/>
      <c r="AB1798" s="288"/>
      <c r="AE1798" s="288">
        <v>435</v>
      </c>
      <c r="AF1798" s="272"/>
      <c r="AG1798" s="272"/>
      <c r="AH1798" s="282"/>
      <c r="AI1798" s="192">
        <v>2091</v>
      </c>
      <c r="AJ1798" s="192">
        <v>2525</v>
      </c>
      <c r="AK1798" s="255">
        <f t="shared" si="1183"/>
        <v>435</v>
      </c>
      <c r="AL1798" s="256" t="b">
        <f t="shared" si="1184"/>
        <v>0</v>
      </c>
      <c r="AM1798" s="243"/>
      <c r="AN1798" s="243"/>
      <c r="AO1798" s="276"/>
      <c r="AP1798" s="258" t="b">
        <f>MATCH($F1798,$F$2:$F1798,0)=ROW($F1798)-1</f>
        <v>0</v>
      </c>
      <c r="AQ1798" s="272" t="s">
        <v>111</v>
      </c>
      <c r="AR1798" s="272" t="s">
        <v>111</v>
      </c>
      <c r="AS1798" s="272" t="s">
        <v>111</v>
      </c>
      <c r="AT1798" s="272" t="s">
        <v>111</v>
      </c>
      <c r="AU1798" s="272" t="s">
        <v>111</v>
      </c>
      <c r="AV1798" s="272" t="s">
        <v>111</v>
      </c>
      <c r="AW1798" s="243"/>
      <c r="AX1798" s="243"/>
      <c r="AY1798" s="259" t="str">
        <f t="shared" si="1185"/>
        <v>EU495184</v>
      </c>
      <c r="AZ1798" s="260" t="str">
        <f t="shared" si="1186"/>
        <v>3f.FRA.hum</v>
      </c>
      <c r="BA1798" s="260" t="str">
        <f t="shared" si="1187"/>
        <v>3f.FRA.hum</v>
      </c>
      <c r="BB1798" s="200" t="str">
        <f t="shared" si="1188"/>
        <v>EU495184.TLS33</v>
      </c>
      <c r="BC1798" s="201" t="str">
        <f t="shared" si="1189"/>
        <v>EU495184</v>
      </c>
      <c r="BD1798" s="201" t="str">
        <f t="shared" si="1190"/>
        <v>EU495184</v>
      </c>
      <c r="BE1798" s="200" t="str">
        <f t="shared" si="1191"/>
        <v>EU495184=</v>
      </c>
      <c r="BF1798" s="200" t="str">
        <f t="shared" si="1192"/>
        <v>EU495184=out</v>
      </c>
      <c r="BG1798" s="200" t="str">
        <f t="shared" si="1193"/>
        <v>EU495184=out</v>
      </c>
      <c r="BH1798" s="200" t="str">
        <f t="shared" si="1194"/>
        <v>EU495184=TLS33</v>
      </c>
      <c r="BI1798" s="200" t="str">
        <f t="shared" si="1195"/>
        <v>EU495184=TLS33. 3f.FRA.hum</v>
      </c>
      <c r="BJ1798" s="200" t="str">
        <f t="shared" si="1196"/>
        <v>EU495184=TLS33. 3f.FRA.hum</v>
      </c>
      <c r="BK1798" s="200" t="str">
        <f t="shared" si="1197"/>
        <v>EU495184=TLS33. 3f.FRA.hum</v>
      </c>
      <c r="BL1798" s="200" t="str">
        <f t="shared" si="1198"/>
        <v>EU495184=3f.FRA.hum</v>
      </c>
      <c r="BM1798" s="200" t="str">
        <f t="shared" si="1199"/>
        <v>EU495184=3f</v>
      </c>
      <c r="BN1798" s="200" t="str">
        <f t="shared" si="1200"/>
        <v>EU495184=3feg</v>
      </c>
      <c r="BO1798" s="200" t="str">
        <f t="shared" si="1201"/>
        <v>EU495184=3</v>
      </c>
      <c r="BP1798" s="200" t="str">
        <f t="shared" si="1202"/>
        <v>3f=</v>
      </c>
      <c r="BQ1798" s="261" t="str">
        <f t="shared" si="1203"/>
        <v>EU495184</v>
      </c>
      <c r="BR1798" s="262" t="str">
        <f t="shared" si="1204"/>
        <v>TLS33</v>
      </c>
      <c r="BS1798" s="263" t="str">
        <f t="shared" si="1205"/>
        <v>3f.FRA.hum</v>
      </c>
      <c r="BT1798" s="264" t="str">
        <f t="shared" si="1206"/>
        <v/>
      </c>
      <c r="BU1798" s="264" t="str">
        <f t="shared" si="1207"/>
        <v/>
      </c>
      <c r="BV1798" s="264" t="str">
        <f t="shared" si="1208"/>
        <v>3f</v>
      </c>
      <c r="BW1798" s="264" t="str">
        <f t="shared" si="1209"/>
        <v/>
      </c>
      <c r="BX1798" s="264" t="str">
        <f t="shared" si="1210"/>
        <v/>
      </c>
      <c r="BY1798" s="265" t="str">
        <f t="shared" si="1211"/>
        <v/>
      </c>
      <c r="BZ1798" s="243"/>
      <c r="CA1798" s="207" t="s">
        <v>1992</v>
      </c>
      <c r="CB1798" s="200" t="str">
        <f t="shared" si="1212"/>
        <v>EU495184</v>
      </c>
      <c r="CC1798" s="200" t="str">
        <f t="shared" si="1213"/>
        <v>3f</v>
      </c>
      <c r="CD1798" s="200" t="str">
        <f t="shared" si="1214"/>
        <v>EU495184</v>
      </c>
      <c r="CE1798" s="200" t="str">
        <f t="shared" si="1215"/>
        <v/>
      </c>
      <c r="CF1798" s="243"/>
      <c r="CG1798" s="200" t="str">
        <f t="shared" si="1216"/>
        <v>EU495184</v>
      </c>
      <c r="CH1798" s="208" t="s">
        <v>360</v>
      </c>
      <c r="CI1798" s="208" t="s">
        <v>361</v>
      </c>
      <c r="CJ1798" s="208" t="s">
        <v>362</v>
      </c>
      <c r="CK1798" s="243"/>
      <c r="CL1798" s="209"/>
      <c r="CM1798" s="209"/>
      <c r="CN1798" s="209"/>
      <c r="CO1798" s="243"/>
      <c r="CP1798" s="243"/>
      <c r="CQ1798" s="200" t="str">
        <f t="shared" si="1176"/>
        <v>TLS33</v>
      </c>
      <c r="CR1798" s="200" t="str">
        <f t="shared" si="1177"/>
        <v/>
      </c>
      <c r="CS1798" s="200" t="str">
        <f t="shared" si="1178"/>
        <v>France:</v>
      </c>
      <c r="CT1798" s="200" t="str">
        <f t="shared" si="1179"/>
        <v/>
      </c>
      <c r="CU1798" s="200" t="str">
        <f t="shared" si="1180"/>
        <v/>
      </c>
      <c r="CV1798" s="200">
        <f t="shared" si="1181"/>
        <v>3</v>
      </c>
      <c r="CW1798" s="266" t="str">
        <f t="shared" si="1175"/>
        <v>3f</v>
      </c>
      <c r="CX1798" s="200" t="str">
        <f t="shared" si="1217"/>
        <v>Hepatitis E virus strain TLS33 , partial cds</v>
      </c>
    </row>
    <row r="1799" spans="1:102" ht="11.85" customHeight="1" x14ac:dyDescent="0.25">
      <c r="A1799" s="239" t="s">
        <v>2017</v>
      </c>
      <c r="B1799" s="174">
        <v>3</v>
      </c>
      <c r="C1799" s="272">
        <v>3</v>
      </c>
      <c r="D1799" s="176" t="s">
        <v>708</v>
      </c>
      <c r="E1799" s="177" t="s">
        <v>646</v>
      </c>
      <c r="F1799" s="375" t="s">
        <v>1936</v>
      </c>
      <c r="H1799" s="180" t="s">
        <v>1329</v>
      </c>
      <c r="I1799" s="181" t="s">
        <v>1330</v>
      </c>
      <c r="J1799" s="180" t="s">
        <v>788</v>
      </c>
      <c r="K1799" s="243"/>
      <c r="L1799" s="179"/>
      <c r="M1799" s="253" t="s">
        <v>368</v>
      </c>
      <c r="O1799" s="188"/>
      <c r="P1799" s="243"/>
      <c r="Q1799" s="243"/>
      <c r="S1799" s="180">
        <f t="shared" si="1182"/>
        <v>5994</v>
      </c>
      <c r="U1799" s="250"/>
      <c r="V1799" s="274"/>
      <c r="Y1799" s="272"/>
      <c r="Z1799" s="272"/>
      <c r="AA1799" s="272"/>
      <c r="AB1799" s="290" t="s">
        <v>708</v>
      </c>
      <c r="AE1799" s="272"/>
      <c r="AF1799" s="272"/>
      <c r="AG1799" s="272"/>
      <c r="AH1799" s="195" t="s">
        <v>436</v>
      </c>
      <c r="AI1799" s="192">
        <v>6239</v>
      </c>
      <c r="AJ1799" s="192">
        <v>6542</v>
      </c>
      <c r="AK1799" s="255">
        <f t="shared" si="1183"/>
        <v>304</v>
      </c>
      <c r="AL1799" s="256" t="b">
        <f t="shared" si="1184"/>
        <v>0</v>
      </c>
      <c r="AO1799" s="276"/>
      <c r="AP1799" s="258" t="b">
        <f>MATCH($F1799,$F$2:$F1799,0)=ROW($F1799)-1</f>
        <v>0</v>
      </c>
      <c r="AQ1799" s="174" t="s">
        <v>111</v>
      </c>
      <c r="AR1799" s="174" t="s">
        <v>111</v>
      </c>
      <c r="AS1799" s="174" t="s">
        <v>111</v>
      </c>
      <c r="AT1799" s="272" t="s">
        <v>111</v>
      </c>
      <c r="AU1799" s="174" t="s">
        <v>111</v>
      </c>
      <c r="AV1799" s="174" t="s">
        <v>111</v>
      </c>
      <c r="AW1799" s="180"/>
      <c r="AY1799" s="259" t="str">
        <f t="shared" si="1185"/>
        <v>EU495220</v>
      </c>
      <c r="AZ1799" s="260" t="str">
        <f t="shared" si="1186"/>
        <v>3f.FRA.hum</v>
      </c>
      <c r="BA1799" s="260" t="str">
        <f t="shared" si="1187"/>
        <v>3f.FRA.hum</v>
      </c>
      <c r="BB1799" s="200" t="str">
        <f t="shared" si="1188"/>
        <v>EU495220.TLS33</v>
      </c>
      <c r="BC1799" s="201" t="str">
        <f t="shared" si="1189"/>
        <v>EU495220</v>
      </c>
      <c r="BD1799" s="201" t="str">
        <f t="shared" si="1190"/>
        <v>EU495220</v>
      </c>
      <c r="BE1799" s="200" t="str">
        <f t="shared" si="1191"/>
        <v>EU495220=</v>
      </c>
      <c r="BF1799" s="200" t="str">
        <f t="shared" si="1192"/>
        <v>EU495220=out</v>
      </c>
      <c r="BG1799" s="200" t="str">
        <f t="shared" si="1193"/>
        <v>EU495220=out</v>
      </c>
      <c r="BH1799" s="200" t="str">
        <f t="shared" si="1194"/>
        <v>EU495220=TLS33</v>
      </c>
      <c r="BI1799" s="200" t="str">
        <f t="shared" si="1195"/>
        <v>EU495220=TLS33. 3f.FRA.hum</v>
      </c>
      <c r="BJ1799" s="200" t="str">
        <f t="shared" si="1196"/>
        <v>EU495220=TLS33. 3f.FRA.hum</v>
      </c>
      <c r="BK1799" s="200" t="str">
        <f t="shared" si="1197"/>
        <v>EU495220=TLS33. 3f.FRA.hum</v>
      </c>
      <c r="BL1799" s="200" t="str">
        <f t="shared" si="1198"/>
        <v>EU495220=3f.FRA.hum</v>
      </c>
      <c r="BM1799" s="200" t="str">
        <f t="shared" si="1199"/>
        <v>EU495220=3f</v>
      </c>
      <c r="BN1799" s="200" t="str">
        <f t="shared" si="1200"/>
        <v>EU495220=3feg</v>
      </c>
      <c r="BO1799" s="200" t="str">
        <f t="shared" si="1201"/>
        <v>EU495220=3</v>
      </c>
      <c r="BP1799" s="200" t="str">
        <f t="shared" si="1202"/>
        <v>3f=</v>
      </c>
      <c r="BQ1799" s="261" t="str">
        <f t="shared" si="1203"/>
        <v>EU495220</v>
      </c>
      <c r="BR1799" s="262" t="str">
        <f t="shared" si="1204"/>
        <v>TLS33</v>
      </c>
      <c r="BS1799" s="263" t="str">
        <f t="shared" si="1205"/>
        <v>3f.FRA.hum</v>
      </c>
      <c r="BT1799" s="264" t="str">
        <f t="shared" si="1206"/>
        <v/>
      </c>
      <c r="BU1799" s="264" t="str">
        <f t="shared" si="1207"/>
        <v/>
      </c>
      <c r="BV1799" s="264" t="str">
        <f t="shared" si="1208"/>
        <v/>
      </c>
      <c r="BW1799" s="264" t="str">
        <f t="shared" si="1209"/>
        <v/>
      </c>
      <c r="BX1799" s="264" t="str">
        <f t="shared" si="1210"/>
        <v/>
      </c>
      <c r="BY1799" s="265" t="str">
        <f t="shared" si="1211"/>
        <v>3f</v>
      </c>
      <c r="BZ1799" s="243"/>
      <c r="CA1799" s="207" t="s">
        <v>2018</v>
      </c>
      <c r="CB1799" s="200" t="str">
        <f t="shared" si="1212"/>
        <v>EU495220</v>
      </c>
      <c r="CC1799" s="200" t="str">
        <f t="shared" si="1213"/>
        <v>3f</v>
      </c>
      <c r="CD1799" s="200" t="str">
        <f t="shared" si="1214"/>
        <v>EU495220</v>
      </c>
      <c r="CE1799" s="200" t="str">
        <f t="shared" si="1215"/>
        <v/>
      </c>
      <c r="CF1799" s="243"/>
      <c r="CG1799" s="200" t="str">
        <f t="shared" si="1216"/>
        <v>EU495220</v>
      </c>
      <c r="CH1799" s="208" t="s">
        <v>360</v>
      </c>
      <c r="CI1799" s="208" t="s">
        <v>361</v>
      </c>
      <c r="CJ1799" s="208" t="s">
        <v>362</v>
      </c>
      <c r="CK1799" s="243"/>
      <c r="CL1799" s="209"/>
      <c r="CM1799" s="209"/>
      <c r="CN1799" s="209"/>
      <c r="CO1799" s="243"/>
      <c r="CP1799" s="243"/>
      <c r="CQ1799" s="200" t="str">
        <f t="shared" si="1176"/>
        <v>TLS33</v>
      </c>
      <c r="CR1799" s="200" t="str">
        <f t="shared" si="1177"/>
        <v/>
      </c>
      <c r="CS1799" s="200" t="str">
        <f t="shared" si="1178"/>
        <v>France:</v>
      </c>
      <c r="CT1799" s="200" t="str">
        <f t="shared" si="1179"/>
        <v/>
      </c>
      <c r="CU1799" s="200" t="str">
        <f t="shared" si="1180"/>
        <v/>
      </c>
      <c r="CV1799" s="200">
        <f t="shared" si="1181"/>
        <v>3</v>
      </c>
      <c r="CW1799" s="266" t="str">
        <f t="shared" si="1175"/>
        <v>3f</v>
      </c>
      <c r="CX1799" s="200" t="str">
        <f t="shared" si="1217"/>
        <v>Hepatitis E virus strain TLS33 , partial cds</v>
      </c>
    </row>
    <row r="1800" spans="1:102" ht="11.85" customHeight="1" x14ac:dyDescent="0.25">
      <c r="A1800" s="239" t="s">
        <v>1956</v>
      </c>
      <c r="B1800" s="174">
        <v>3</v>
      </c>
      <c r="C1800" s="272">
        <v>3</v>
      </c>
      <c r="D1800" s="176" t="s">
        <v>708</v>
      </c>
      <c r="E1800" s="177" t="s">
        <v>646</v>
      </c>
      <c r="F1800" s="375" t="s">
        <v>1957</v>
      </c>
      <c r="H1800" s="180" t="s">
        <v>1329</v>
      </c>
      <c r="I1800" s="181" t="s">
        <v>1330</v>
      </c>
      <c r="J1800" s="180" t="s">
        <v>788</v>
      </c>
      <c r="K1800" s="243"/>
      <c r="L1800" s="179"/>
      <c r="M1800" s="253" t="s">
        <v>368</v>
      </c>
      <c r="O1800" s="188"/>
      <c r="P1800" s="243"/>
      <c r="Q1800" s="243"/>
      <c r="S1800" s="180">
        <f t="shared" si="1182"/>
        <v>4232</v>
      </c>
      <c r="U1800" s="250"/>
      <c r="V1800" s="274"/>
      <c r="Y1800" s="272"/>
      <c r="Z1800" s="288" t="s">
        <v>708</v>
      </c>
      <c r="AA1800" s="272"/>
      <c r="AB1800" s="290"/>
      <c r="AE1800" s="272"/>
      <c r="AF1800" s="288" t="s">
        <v>355</v>
      </c>
      <c r="AG1800" s="272"/>
      <c r="AH1800" s="282"/>
      <c r="AI1800" s="192">
        <v>4454</v>
      </c>
      <c r="AJ1800" s="192">
        <v>4823</v>
      </c>
      <c r="AK1800" s="255">
        <f t="shared" si="1183"/>
        <v>370</v>
      </c>
      <c r="AL1800" s="256" t="b">
        <f t="shared" si="1184"/>
        <v>1</v>
      </c>
      <c r="AO1800" s="276"/>
      <c r="AP1800" s="258" t="b">
        <f>MATCH($F1800,$F$2:$F1800,0)=ROW($F1800)-1</f>
        <v>1</v>
      </c>
      <c r="AQ1800" s="174" t="s">
        <v>111</v>
      </c>
      <c r="AR1800" s="174" t="s">
        <v>111</v>
      </c>
      <c r="AS1800" s="174" t="s">
        <v>111</v>
      </c>
      <c r="AT1800" s="243"/>
      <c r="AU1800" s="174" t="s">
        <v>111</v>
      </c>
      <c r="AV1800" s="174" t="s">
        <v>111</v>
      </c>
      <c r="AW1800" s="180"/>
      <c r="AY1800" s="259" t="str">
        <f t="shared" si="1185"/>
        <v>EU495142</v>
      </c>
      <c r="AZ1800" s="260" t="str">
        <f t="shared" si="1186"/>
        <v>3f.FRA.hum</v>
      </c>
      <c r="BA1800" s="260" t="str">
        <f t="shared" si="1187"/>
        <v>3f.FRA.hum</v>
      </c>
      <c r="BB1800" s="200" t="str">
        <f t="shared" si="1188"/>
        <v>EU495142.TLS37</v>
      </c>
      <c r="BC1800" s="201" t="str">
        <f t="shared" si="1189"/>
        <v>EU495142</v>
      </c>
      <c r="BD1800" s="201" t="str">
        <f t="shared" si="1190"/>
        <v>EU495142</v>
      </c>
      <c r="BE1800" s="200" t="str">
        <f t="shared" si="1191"/>
        <v>EU495142=</v>
      </c>
      <c r="BF1800" s="200" t="str">
        <f t="shared" si="1192"/>
        <v>EU495142=Span</v>
      </c>
      <c r="BG1800" s="200" t="str">
        <f t="shared" si="1193"/>
        <v>EU495142=3</v>
      </c>
      <c r="BH1800" s="200" t="str">
        <f t="shared" si="1194"/>
        <v>EU495142=TLS37</v>
      </c>
      <c r="BI1800" s="200" t="str">
        <f t="shared" si="1195"/>
        <v>EU495142=TLS37. 3f.FRA.hum</v>
      </c>
      <c r="BJ1800" s="200" t="str">
        <f t="shared" si="1196"/>
        <v>EU495142=TLS37. 3f.FRA.hum</v>
      </c>
      <c r="BK1800" s="200" t="str">
        <f t="shared" si="1197"/>
        <v>EU495142=TLS37. 3f.FRA.hum</v>
      </c>
      <c r="BL1800" s="200" t="str">
        <f t="shared" si="1198"/>
        <v>EU495142=3f.FRA.hum</v>
      </c>
      <c r="BM1800" s="200" t="str">
        <f t="shared" si="1199"/>
        <v>EU495142=3f</v>
      </c>
      <c r="BN1800" s="200" t="str">
        <f t="shared" si="1200"/>
        <v>EU495142=3feg</v>
      </c>
      <c r="BO1800" s="200" t="str">
        <f t="shared" si="1201"/>
        <v>EU495142=3</v>
      </c>
      <c r="BP1800" s="200" t="str">
        <f t="shared" si="1202"/>
        <v>3f=</v>
      </c>
      <c r="BQ1800" s="261" t="str">
        <f t="shared" si="1203"/>
        <v>EU495142</v>
      </c>
      <c r="BR1800" s="262" t="str">
        <f t="shared" si="1204"/>
        <v>TLS37</v>
      </c>
      <c r="BS1800" s="263" t="str">
        <f t="shared" si="1205"/>
        <v>3f.FRA.hum</v>
      </c>
      <c r="BT1800" s="264" t="str">
        <f t="shared" si="1206"/>
        <v/>
      </c>
      <c r="BU1800" s="264" t="str">
        <f t="shared" si="1207"/>
        <v/>
      </c>
      <c r="BV1800" s="264" t="str">
        <f t="shared" si="1208"/>
        <v/>
      </c>
      <c r="BW1800" s="264" t="str">
        <f t="shared" si="1209"/>
        <v>3f</v>
      </c>
      <c r="BX1800" s="264" t="str">
        <f t="shared" si="1210"/>
        <v/>
      </c>
      <c r="BY1800" s="265" t="str">
        <f t="shared" si="1211"/>
        <v/>
      </c>
      <c r="BZ1800" s="243"/>
      <c r="CA1800" s="207" t="s">
        <v>1958</v>
      </c>
      <c r="CB1800" s="200" t="str">
        <f t="shared" si="1212"/>
        <v>EU495142</v>
      </c>
      <c r="CC1800" s="200" t="str">
        <f t="shared" si="1213"/>
        <v>3f</v>
      </c>
      <c r="CD1800" s="200" t="str">
        <f t="shared" si="1214"/>
        <v>EU495142</v>
      </c>
      <c r="CE1800" s="200" t="str">
        <f t="shared" si="1215"/>
        <v/>
      </c>
      <c r="CF1800" s="243"/>
      <c r="CG1800" s="200" t="str">
        <f t="shared" si="1216"/>
        <v>EU495142</v>
      </c>
      <c r="CH1800" s="208" t="s">
        <v>360</v>
      </c>
      <c r="CI1800" s="208" t="s">
        <v>361</v>
      </c>
      <c r="CJ1800" s="208" t="s">
        <v>362</v>
      </c>
      <c r="CK1800" s="243"/>
      <c r="CL1800" s="209"/>
      <c r="CM1800" s="209"/>
      <c r="CN1800" s="209"/>
      <c r="CO1800" s="243"/>
      <c r="CP1800" s="243"/>
      <c r="CQ1800" s="200" t="str">
        <f t="shared" si="1176"/>
        <v>TLS37</v>
      </c>
      <c r="CR1800" s="200" t="str">
        <f t="shared" si="1177"/>
        <v/>
      </c>
      <c r="CS1800" s="200" t="str">
        <f t="shared" si="1178"/>
        <v>France:</v>
      </c>
      <c r="CT1800" s="200" t="str">
        <f t="shared" si="1179"/>
        <v/>
      </c>
      <c r="CU1800" s="200" t="str">
        <f t="shared" si="1180"/>
        <v/>
      </c>
      <c r="CV1800" s="200">
        <f t="shared" si="1181"/>
        <v>3</v>
      </c>
      <c r="CW1800" s="266" t="str">
        <f t="shared" si="1175"/>
        <v>3f</v>
      </c>
      <c r="CX1800" s="200" t="str">
        <f t="shared" si="1217"/>
        <v>Hepatitis E virus strain TLS37 , partial cds</v>
      </c>
    </row>
    <row r="1801" spans="1:102" ht="11.85" customHeight="1" x14ac:dyDescent="0.25">
      <c r="A1801" s="239" t="s">
        <v>1989</v>
      </c>
      <c r="B1801" s="174">
        <v>3</v>
      </c>
      <c r="C1801" s="272">
        <v>3</v>
      </c>
      <c r="D1801" s="176" t="s">
        <v>708</v>
      </c>
      <c r="E1801" s="177" t="s">
        <v>646</v>
      </c>
      <c r="F1801" s="375" t="s">
        <v>1957</v>
      </c>
      <c r="H1801" s="180" t="s">
        <v>1329</v>
      </c>
      <c r="I1801" s="181" t="s">
        <v>1330</v>
      </c>
      <c r="J1801" s="180" t="s">
        <v>788</v>
      </c>
      <c r="K1801" s="243"/>
      <c r="L1801" s="179"/>
      <c r="M1801" s="253" t="s">
        <v>368</v>
      </c>
      <c r="O1801" s="188"/>
      <c r="P1801" s="243"/>
      <c r="Q1801" s="243"/>
      <c r="S1801" s="180">
        <f t="shared" si="1182"/>
        <v>2082</v>
      </c>
      <c r="U1801" s="250"/>
      <c r="V1801" s="274"/>
      <c r="Y1801" s="267" t="s">
        <v>708</v>
      </c>
      <c r="Z1801" s="272"/>
      <c r="AA1801" s="272"/>
      <c r="AB1801" s="290"/>
      <c r="AE1801" s="288">
        <v>435</v>
      </c>
      <c r="AF1801" s="272"/>
      <c r="AG1801" s="272"/>
      <c r="AH1801" s="282"/>
      <c r="AI1801" s="192">
        <v>2091</v>
      </c>
      <c r="AJ1801" s="192">
        <v>2525</v>
      </c>
      <c r="AK1801" s="255">
        <f t="shared" si="1183"/>
        <v>435</v>
      </c>
      <c r="AL1801" s="256" t="b">
        <f t="shared" si="1184"/>
        <v>0</v>
      </c>
      <c r="AO1801" s="276"/>
      <c r="AP1801" s="258" t="b">
        <f>MATCH($F1801,$F$2:$F1801,0)=ROW($F1801)-1</f>
        <v>0</v>
      </c>
      <c r="AQ1801" s="174" t="s">
        <v>111</v>
      </c>
      <c r="AR1801" s="174" t="s">
        <v>111</v>
      </c>
      <c r="AT1801" s="174" t="s">
        <v>111</v>
      </c>
      <c r="AU1801" s="174" t="s">
        <v>111</v>
      </c>
      <c r="AV1801" s="174" t="s">
        <v>111</v>
      </c>
      <c r="AW1801" s="180"/>
      <c r="AY1801" s="259" t="str">
        <f t="shared" si="1185"/>
        <v>EU495180</v>
      </c>
      <c r="AZ1801" s="260" t="str">
        <f t="shared" si="1186"/>
        <v>3f.FRA.hum</v>
      </c>
      <c r="BA1801" s="260" t="str">
        <f t="shared" si="1187"/>
        <v>3f.FRA.hum</v>
      </c>
      <c r="BB1801" s="200" t="str">
        <f t="shared" si="1188"/>
        <v>EU495180.TLS37</v>
      </c>
      <c r="BC1801" s="201" t="str">
        <f t="shared" si="1189"/>
        <v>EU495180</v>
      </c>
      <c r="BD1801" s="201" t="str">
        <f t="shared" si="1190"/>
        <v>EU495180</v>
      </c>
      <c r="BE1801" s="200" t="str">
        <f t="shared" si="1191"/>
        <v>EU495180=</v>
      </c>
      <c r="BF1801" s="200" t="str">
        <f t="shared" si="1192"/>
        <v>EU495180=out</v>
      </c>
      <c r="BG1801" s="200" t="str">
        <f t="shared" si="1193"/>
        <v>EU495180=out</v>
      </c>
      <c r="BH1801" s="200" t="str">
        <f t="shared" si="1194"/>
        <v>EU495180=TLS37</v>
      </c>
      <c r="BI1801" s="200" t="str">
        <f t="shared" si="1195"/>
        <v>EU495180=TLS37. 3f.FRA.hum</v>
      </c>
      <c r="BJ1801" s="200" t="str">
        <f t="shared" si="1196"/>
        <v>EU495180=TLS37. 3f.FRA.hum</v>
      </c>
      <c r="BK1801" s="200" t="str">
        <f t="shared" si="1197"/>
        <v>EU495180=TLS37. 3f.FRA.hum</v>
      </c>
      <c r="BL1801" s="200" t="str">
        <f t="shared" si="1198"/>
        <v>EU495180=3f.FRA.hum</v>
      </c>
      <c r="BM1801" s="200" t="str">
        <f t="shared" si="1199"/>
        <v>EU495180=3f</v>
      </c>
      <c r="BN1801" s="200" t="str">
        <f t="shared" si="1200"/>
        <v>EU495180=3feg</v>
      </c>
      <c r="BO1801" s="200" t="str">
        <f t="shared" si="1201"/>
        <v>EU495180=3</v>
      </c>
      <c r="BP1801" s="200" t="str">
        <f t="shared" si="1202"/>
        <v>3f=</v>
      </c>
      <c r="BQ1801" s="261" t="str">
        <f t="shared" si="1203"/>
        <v>EU495180</v>
      </c>
      <c r="BR1801" s="262" t="str">
        <f t="shared" si="1204"/>
        <v>TLS37</v>
      </c>
      <c r="BS1801" s="263" t="str">
        <f t="shared" si="1205"/>
        <v>3f.FRA.hum</v>
      </c>
      <c r="BT1801" s="264" t="str">
        <f t="shared" si="1206"/>
        <v/>
      </c>
      <c r="BU1801" s="264" t="str">
        <f t="shared" si="1207"/>
        <v/>
      </c>
      <c r="BV1801" s="264" t="str">
        <f t="shared" si="1208"/>
        <v>3f</v>
      </c>
      <c r="BW1801" s="264" t="str">
        <f t="shared" si="1209"/>
        <v/>
      </c>
      <c r="BX1801" s="264" t="str">
        <f t="shared" si="1210"/>
        <v/>
      </c>
      <c r="BY1801" s="265" t="str">
        <f t="shared" si="1211"/>
        <v/>
      </c>
      <c r="BZ1801" s="243"/>
      <c r="CA1801" s="207" t="s">
        <v>1990</v>
      </c>
      <c r="CB1801" s="200" t="str">
        <f t="shared" si="1212"/>
        <v>EU495180</v>
      </c>
      <c r="CC1801" s="200" t="str">
        <f t="shared" si="1213"/>
        <v>3f</v>
      </c>
      <c r="CD1801" s="200" t="str">
        <f t="shared" si="1214"/>
        <v>EU495180</v>
      </c>
      <c r="CE1801" s="200" t="str">
        <f t="shared" si="1215"/>
        <v/>
      </c>
      <c r="CF1801" s="243"/>
      <c r="CG1801" s="200" t="str">
        <f t="shared" si="1216"/>
        <v>EU495180</v>
      </c>
      <c r="CH1801" s="208" t="s">
        <v>360</v>
      </c>
      <c r="CI1801" s="208" t="s">
        <v>361</v>
      </c>
      <c r="CJ1801" s="208" t="s">
        <v>362</v>
      </c>
      <c r="CK1801" s="243"/>
      <c r="CL1801" s="209"/>
      <c r="CM1801" s="209"/>
      <c r="CN1801" s="209"/>
      <c r="CO1801" s="243"/>
      <c r="CP1801" s="243"/>
      <c r="CQ1801" s="200" t="str">
        <f t="shared" si="1176"/>
        <v>TLS37</v>
      </c>
      <c r="CR1801" s="200" t="str">
        <f t="shared" si="1177"/>
        <v/>
      </c>
      <c r="CS1801" s="200" t="str">
        <f t="shared" si="1178"/>
        <v>France:</v>
      </c>
      <c r="CT1801" s="200" t="str">
        <f t="shared" si="1179"/>
        <v/>
      </c>
      <c r="CU1801" s="200" t="str">
        <f t="shared" si="1180"/>
        <v/>
      </c>
      <c r="CV1801" s="200">
        <f t="shared" si="1181"/>
        <v>3</v>
      </c>
      <c r="CW1801" s="266" t="str">
        <f t="shared" ref="CW1801:CW1832" si="1218">D1801</f>
        <v>3f</v>
      </c>
      <c r="CX1801" s="200" t="str">
        <f t="shared" si="1217"/>
        <v>Hepatitis E virus strain TLS37 , partial cds</v>
      </c>
    </row>
    <row r="1802" spans="1:102" ht="11.85" customHeight="1" x14ac:dyDescent="0.25">
      <c r="A1802" s="239" t="s">
        <v>2019</v>
      </c>
      <c r="B1802" s="174">
        <v>3</v>
      </c>
      <c r="C1802" s="272">
        <v>3</v>
      </c>
      <c r="D1802" s="176" t="s">
        <v>708</v>
      </c>
      <c r="E1802" s="177" t="s">
        <v>646</v>
      </c>
      <c r="F1802" s="375" t="s">
        <v>1957</v>
      </c>
      <c r="H1802" s="180" t="s">
        <v>1329</v>
      </c>
      <c r="I1802" s="181" t="s">
        <v>1330</v>
      </c>
      <c r="J1802" s="180" t="s">
        <v>788</v>
      </c>
      <c r="K1802" s="243"/>
      <c r="L1802" s="179"/>
      <c r="M1802" s="253" t="s">
        <v>368</v>
      </c>
      <c r="O1802" s="188"/>
      <c r="P1802" s="243"/>
      <c r="Q1802" s="243"/>
      <c r="S1802" s="180">
        <f t="shared" si="1182"/>
        <v>5994</v>
      </c>
      <c r="U1802" s="250"/>
      <c r="V1802" s="274"/>
      <c r="X1802" s="275"/>
      <c r="Y1802" s="272"/>
      <c r="Z1802" s="272"/>
      <c r="AA1802" s="272"/>
      <c r="AB1802" s="290" t="s">
        <v>708</v>
      </c>
      <c r="AE1802" s="272"/>
      <c r="AF1802" s="272"/>
      <c r="AG1802" s="272"/>
      <c r="AH1802" s="195" t="s">
        <v>436</v>
      </c>
      <c r="AI1802" s="192">
        <v>6239</v>
      </c>
      <c r="AJ1802" s="192">
        <v>6542</v>
      </c>
      <c r="AK1802" s="255">
        <f t="shared" si="1183"/>
        <v>304</v>
      </c>
      <c r="AL1802" s="256" t="b">
        <f t="shared" si="1184"/>
        <v>0</v>
      </c>
      <c r="AO1802" s="276"/>
      <c r="AP1802" s="258" t="b">
        <f>MATCH($F1802,$F$2:$F1802,0)=ROW($F1802)-1</f>
        <v>0</v>
      </c>
      <c r="AQ1802" s="174" t="s">
        <v>111</v>
      </c>
      <c r="AR1802" s="174" t="s">
        <v>111</v>
      </c>
      <c r="AS1802" s="174" t="s">
        <v>111</v>
      </c>
      <c r="AT1802" s="272" t="s">
        <v>111</v>
      </c>
      <c r="AU1802" s="174" t="s">
        <v>111</v>
      </c>
      <c r="AV1802" s="174" t="s">
        <v>111</v>
      </c>
      <c r="AW1802" s="243"/>
      <c r="AY1802" s="259" t="str">
        <f t="shared" si="1185"/>
        <v>EU495226</v>
      </c>
      <c r="AZ1802" s="260" t="str">
        <f t="shared" si="1186"/>
        <v>3f.FRA.hum</v>
      </c>
      <c r="BA1802" s="260" t="str">
        <f t="shared" si="1187"/>
        <v>3f.FRA.hum</v>
      </c>
      <c r="BB1802" s="200" t="str">
        <f t="shared" si="1188"/>
        <v>EU495226.TLS37</v>
      </c>
      <c r="BC1802" s="201" t="str">
        <f t="shared" si="1189"/>
        <v>EU495226</v>
      </c>
      <c r="BD1802" s="201" t="str">
        <f t="shared" si="1190"/>
        <v>EU495226</v>
      </c>
      <c r="BE1802" s="200" t="str">
        <f t="shared" si="1191"/>
        <v>EU495226=</v>
      </c>
      <c r="BF1802" s="200" t="str">
        <f t="shared" si="1192"/>
        <v>EU495226=out</v>
      </c>
      <c r="BG1802" s="200" t="str">
        <f t="shared" si="1193"/>
        <v>EU495226=out</v>
      </c>
      <c r="BH1802" s="200" t="str">
        <f t="shared" si="1194"/>
        <v>EU495226=TLS37</v>
      </c>
      <c r="BI1802" s="200" t="str">
        <f t="shared" si="1195"/>
        <v>EU495226=TLS37. 3f.FRA.hum</v>
      </c>
      <c r="BJ1802" s="200" t="str">
        <f t="shared" si="1196"/>
        <v>EU495226=TLS37. 3f.FRA.hum</v>
      </c>
      <c r="BK1802" s="200" t="str">
        <f t="shared" si="1197"/>
        <v>EU495226=TLS37. 3f.FRA.hum</v>
      </c>
      <c r="BL1802" s="200" t="str">
        <f t="shared" si="1198"/>
        <v>EU495226=3f.FRA.hum</v>
      </c>
      <c r="BM1802" s="200" t="str">
        <f t="shared" si="1199"/>
        <v>EU495226=3f</v>
      </c>
      <c r="BN1802" s="200" t="str">
        <f t="shared" si="1200"/>
        <v>EU495226=3feg</v>
      </c>
      <c r="BO1802" s="200" t="str">
        <f t="shared" si="1201"/>
        <v>EU495226=3</v>
      </c>
      <c r="BP1802" s="200" t="str">
        <f t="shared" si="1202"/>
        <v>3f=</v>
      </c>
      <c r="BQ1802" s="261" t="str">
        <f t="shared" si="1203"/>
        <v>EU495226</v>
      </c>
      <c r="BR1802" s="262" t="str">
        <f t="shared" si="1204"/>
        <v>TLS37</v>
      </c>
      <c r="BS1802" s="263" t="str">
        <f t="shared" si="1205"/>
        <v>3f.FRA.hum</v>
      </c>
      <c r="BT1802" s="264" t="str">
        <f t="shared" si="1206"/>
        <v/>
      </c>
      <c r="BU1802" s="264" t="str">
        <f t="shared" si="1207"/>
        <v/>
      </c>
      <c r="BV1802" s="264" t="str">
        <f t="shared" si="1208"/>
        <v/>
      </c>
      <c r="BW1802" s="264" t="str">
        <f t="shared" si="1209"/>
        <v/>
      </c>
      <c r="BX1802" s="264" t="str">
        <f t="shared" si="1210"/>
        <v/>
      </c>
      <c r="BY1802" s="265" t="str">
        <f t="shared" si="1211"/>
        <v>3f</v>
      </c>
      <c r="BZ1802" s="243"/>
      <c r="CA1802" s="207" t="s">
        <v>2020</v>
      </c>
      <c r="CB1802" s="200" t="str">
        <f t="shared" si="1212"/>
        <v>EU495226</v>
      </c>
      <c r="CC1802" s="200" t="str">
        <f t="shared" si="1213"/>
        <v>3f</v>
      </c>
      <c r="CD1802" s="200" t="str">
        <f t="shared" si="1214"/>
        <v>EU495226</v>
      </c>
      <c r="CE1802" s="200" t="str">
        <f t="shared" si="1215"/>
        <v/>
      </c>
      <c r="CF1802" s="243"/>
      <c r="CG1802" s="200" t="str">
        <f t="shared" si="1216"/>
        <v>EU495226</v>
      </c>
      <c r="CH1802" s="208" t="s">
        <v>360</v>
      </c>
      <c r="CI1802" s="208" t="s">
        <v>361</v>
      </c>
      <c r="CJ1802" s="208" t="s">
        <v>362</v>
      </c>
      <c r="CK1802" s="243"/>
      <c r="CL1802" s="209"/>
      <c r="CM1802" s="209"/>
      <c r="CN1802" s="209"/>
      <c r="CO1802" s="243"/>
      <c r="CP1802" s="243"/>
      <c r="CQ1802" s="200" t="str">
        <f t="shared" si="1176"/>
        <v>TLS37</v>
      </c>
      <c r="CR1802" s="200" t="str">
        <f t="shared" si="1177"/>
        <v/>
      </c>
      <c r="CS1802" s="200" t="str">
        <f t="shared" si="1178"/>
        <v>France:</v>
      </c>
      <c r="CT1802" s="200" t="str">
        <f t="shared" si="1179"/>
        <v/>
      </c>
      <c r="CU1802" s="200" t="str">
        <f t="shared" si="1180"/>
        <v/>
      </c>
      <c r="CV1802" s="200">
        <f t="shared" si="1181"/>
        <v>3</v>
      </c>
      <c r="CW1802" s="266" t="str">
        <f t="shared" si="1218"/>
        <v>3f</v>
      </c>
      <c r="CX1802" s="200" t="str">
        <f t="shared" si="1217"/>
        <v>Hepatitis E virus strain TLS37 , partial cds</v>
      </c>
    </row>
    <row r="1803" spans="1:102" ht="11.85" customHeight="1" x14ac:dyDescent="0.25">
      <c r="A1803" s="239" t="s">
        <v>2988</v>
      </c>
      <c r="B1803" s="174">
        <v>3</v>
      </c>
      <c r="C1803" s="272">
        <v>3</v>
      </c>
      <c r="D1803" s="176" t="s">
        <v>708</v>
      </c>
      <c r="E1803" s="177" t="s">
        <v>646</v>
      </c>
      <c r="F1803" s="376" t="s">
        <v>2989</v>
      </c>
      <c r="H1803" s="180" t="s">
        <v>1329</v>
      </c>
      <c r="I1803" s="181" t="s">
        <v>1330</v>
      </c>
      <c r="J1803" s="180" t="s">
        <v>788</v>
      </c>
      <c r="K1803" s="376" t="s">
        <v>2990</v>
      </c>
      <c r="L1803" s="184" t="s">
        <v>2990</v>
      </c>
      <c r="M1803" s="253" t="s">
        <v>368</v>
      </c>
      <c r="O1803" s="187">
        <v>2005</v>
      </c>
      <c r="P1803" s="188" t="s">
        <v>2577</v>
      </c>
      <c r="Q1803" s="243"/>
      <c r="S1803" s="180">
        <f t="shared" si="1182"/>
        <v>5147</v>
      </c>
      <c r="U1803" s="250" t="s">
        <v>354</v>
      </c>
      <c r="V1803" s="274"/>
      <c r="Y1803" s="272"/>
      <c r="Z1803" s="272"/>
      <c r="AA1803" s="272" t="s">
        <v>708</v>
      </c>
      <c r="AB1803" s="290" t="s">
        <v>708</v>
      </c>
      <c r="AE1803" s="272"/>
      <c r="AF1803" s="272"/>
      <c r="AG1803" s="288" t="s">
        <v>355</v>
      </c>
      <c r="AH1803" s="282" t="s">
        <v>355</v>
      </c>
      <c r="AI1803" s="192">
        <v>5391</v>
      </c>
      <c r="AJ1803" s="192">
        <v>7248</v>
      </c>
      <c r="AK1803" s="255">
        <f t="shared" si="1183"/>
        <v>1858</v>
      </c>
      <c r="AL1803" s="256" t="b">
        <f t="shared" si="1184"/>
        <v>0</v>
      </c>
      <c r="AO1803" s="276"/>
      <c r="AP1803" s="258" t="b">
        <f>MATCH($F1803,$F$2:$F1803,0)=ROW($F1803)-1</f>
        <v>1</v>
      </c>
      <c r="AU1803" s="288" t="s">
        <v>750</v>
      </c>
      <c r="AV1803" s="174" t="s">
        <v>750</v>
      </c>
      <c r="AW1803" s="180"/>
      <c r="AY1803" s="259" t="str">
        <f t="shared" si="1185"/>
        <v>JN398370</v>
      </c>
      <c r="AZ1803" s="260" t="str">
        <f t="shared" si="1186"/>
        <v>3f.FRA.Toulouse.hum</v>
      </c>
      <c r="BA1803" s="260" t="str">
        <f t="shared" si="1187"/>
        <v>3f.FRA.Toulouse.hum.2005</v>
      </c>
      <c r="BB1803" s="200" t="str">
        <f t="shared" si="1188"/>
        <v>JN398370.TR09</v>
      </c>
      <c r="BC1803" s="201" t="str">
        <f t="shared" si="1189"/>
        <v>JN398370</v>
      </c>
      <c r="BD1803" s="201" t="str">
        <f t="shared" si="1190"/>
        <v>JN398370</v>
      </c>
      <c r="BE1803" s="200" t="str">
        <f t="shared" si="1191"/>
        <v>JN398370=</v>
      </c>
      <c r="BF1803" s="200" t="str">
        <f t="shared" si="1192"/>
        <v>JN398370=out</v>
      </c>
      <c r="BG1803" s="200" t="str">
        <f t="shared" si="1193"/>
        <v>JN398370=out</v>
      </c>
      <c r="BH1803" s="200" t="str">
        <f t="shared" si="1194"/>
        <v>JN398370=TR09</v>
      </c>
      <c r="BI1803" s="200" t="str">
        <f t="shared" si="1195"/>
        <v>JN398370=TR09. 3f.FRA.Toulouse.hum</v>
      </c>
      <c r="BJ1803" s="200" t="str">
        <f t="shared" si="1196"/>
        <v>JN398370=TR09. 3f.FRA.Toulouse.hum.2005</v>
      </c>
      <c r="BK1803" s="200" t="str">
        <f t="shared" si="1197"/>
        <v>JN398370=TR09. 3f.FRA.Toulouse.hum</v>
      </c>
      <c r="BL1803" s="200" t="str">
        <f t="shared" si="1198"/>
        <v>JN398370=3f.FRA.Toulouse.hum</v>
      </c>
      <c r="BM1803" s="200" t="str">
        <f t="shared" si="1199"/>
        <v>JN398370=3f</v>
      </c>
      <c r="BN1803" s="200" t="str">
        <f t="shared" si="1200"/>
        <v>JN398370=3feg</v>
      </c>
      <c r="BO1803" s="200" t="str">
        <f t="shared" si="1201"/>
        <v>JN398370=3</v>
      </c>
      <c r="BP1803" s="200" t="str">
        <f t="shared" si="1202"/>
        <v>3f=</v>
      </c>
      <c r="BQ1803" s="261" t="str">
        <f t="shared" si="1203"/>
        <v>JN398370</v>
      </c>
      <c r="BR1803" s="262" t="str">
        <f t="shared" si="1204"/>
        <v>TR09</v>
      </c>
      <c r="BS1803" s="263" t="str">
        <f t="shared" si="1205"/>
        <v>3f.FRA.Toulouse.hum.2005</v>
      </c>
      <c r="BT1803" s="264" t="str">
        <f t="shared" si="1206"/>
        <v/>
      </c>
      <c r="BU1803" s="264" t="str">
        <f t="shared" si="1207"/>
        <v/>
      </c>
      <c r="BV1803" s="264" t="str">
        <f t="shared" si="1208"/>
        <v/>
      </c>
      <c r="BW1803" s="264" t="str">
        <f t="shared" si="1209"/>
        <v/>
      </c>
      <c r="BX1803" s="264" t="str">
        <f t="shared" si="1210"/>
        <v>3f+</v>
      </c>
      <c r="BY1803" s="265" t="str">
        <f t="shared" si="1211"/>
        <v>3f+</v>
      </c>
      <c r="BZ1803" s="243"/>
      <c r="CA1803" s="207" t="s">
        <v>506</v>
      </c>
      <c r="CB1803" s="200" t="str">
        <f t="shared" si="1212"/>
        <v>xx</v>
      </c>
      <c r="CC1803" s="200" t="str">
        <f t="shared" si="1213"/>
        <v>Non_select</v>
      </c>
      <c r="CD1803" s="200" t="str">
        <f t="shared" si="1214"/>
        <v>xx</v>
      </c>
      <c r="CE1803" s="200" t="str">
        <f t="shared" si="1215"/>
        <v/>
      </c>
      <c r="CF1803" s="243"/>
      <c r="CG1803" s="200" t="str">
        <f t="shared" si="1216"/>
        <v>JN398370</v>
      </c>
      <c r="CH1803" s="208" t="s">
        <v>360</v>
      </c>
      <c r="CI1803" s="208" t="s">
        <v>361</v>
      </c>
      <c r="CJ1803" s="208" t="s">
        <v>362</v>
      </c>
      <c r="CK1803" s="243"/>
      <c r="CL1803" s="243"/>
      <c r="CM1803" s="243"/>
      <c r="CN1803" s="243"/>
      <c r="CO1803" s="208"/>
      <c r="CP1803" s="243"/>
      <c r="CQ1803" s="243"/>
      <c r="CR1803" s="243"/>
      <c r="CS1803" s="243"/>
      <c r="CT1803" s="243"/>
      <c r="CU1803" s="243"/>
      <c r="CV1803" s="268">
        <f t="shared" si="1181"/>
        <v>3</v>
      </c>
      <c r="CW1803" s="266" t="str">
        <f t="shared" si="1218"/>
        <v>3f</v>
      </c>
      <c r="CX1803" s="200" t="str">
        <f t="shared" si="1217"/>
        <v>Hepatitis E virus strain  , partial cds</v>
      </c>
    </row>
    <row r="1804" spans="1:102" ht="11.85" customHeight="1" x14ac:dyDescent="0.25">
      <c r="A1804" s="239" t="s">
        <v>3716</v>
      </c>
      <c r="B1804" s="174">
        <v>3</v>
      </c>
      <c r="C1804" s="175">
        <v>3</v>
      </c>
      <c r="D1804" s="175" t="s">
        <v>708</v>
      </c>
      <c r="E1804" s="177" t="s">
        <v>646</v>
      </c>
      <c r="F1804" s="375" t="s">
        <v>3717</v>
      </c>
      <c r="G1804" s="179">
        <v>1</v>
      </c>
      <c r="H1804" s="180" t="s">
        <v>1329</v>
      </c>
      <c r="I1804" s="181" t="s">
        <v>1330</v>
      </c>
      <c r="J1804" s="375" t="s">
        <v>788</v>
      </c>
      <c r="K1804" s="183" t="s">
        <v>2990</v>
      </c>
      <c r="L1804" s="184" t="s">
        <v>2990</v>
      </c>
      <c r="M1804" s="253" t="s">
        <v>368</v>
      </c>
      <c r="O1804" s="187">
        <v>2005</v>
      </c>
      <c r="P1804" s="188" t="s">
        <v>883</v>
      </c>
      <c r="Q1804" s="188">
        <v>3</v>
      </c>
      <c r="S1804" s="180">
        <f t="shared" si="1182"/>
        <v>1804</v>
      </c>
      <c r="U1804" s="250" t="s">
        <v>354</v>
      </c>
      <c r="V1804" s="274"/>
      <c r="X1804" s="275"/>
      <c r="Y1804" s="267" t="s">
        <v>1973</v>
      </c>
      <c r="Z1804" s="272"/>
      <c r="AA1804" s="272"/>
      <c r="AB1804" s="288"/>
      <c r="AE1804" s="288" t="s">
        <v>355</v>
      </c>
      <c r="AF1804" s="272"/>
      <c r="AG1804" s="272"/>
      <c r="AI1804" s="192">
        <v>1813</v>
      </c>
      <c r="AJ1804" s="192">
        <v>3075</v>
      </c>
      <c r="AK1804" s="255">
        <f t="shared" si="1183"/>
        <v>1263</v>
      </c>
      <c r="AL1804" s="256" t="b">
        <f t="shared" si="1184"/>
        <v>0</v>
      </c>
      <c r="AO1804" s="276"/>
      <c r="AP1804" s="258" t="b">
        <f>MATCH($F1804,$F$2:$F1804,0)=ROW($F1804)-1</f>
        <v>0</v>
      </c>
      <c r="AS1804" s="174" t="s">
        <v>750</v>
      </c>
      <c r="AW1804" s="243"/>
      <c r="AY1804" s="259" t="str">
        <f t="shared" si="1185"/>
        <v>KC911918</v>
      </c>
      <c r="AZ1804" s="260" t="str">
        <f t="shared" si="1186"/>
        <v>3f.FRA.Toulouse.hum</v>
      </c>
      <c r="BA1804" s="260" t="str">
        <f t="shared" si="1187"/>
        <v>3f.FRA.Toulouse.hum.2005</v>
      </c>
      <c r="BB1804" s="200" t="str">
        <f t="shared" si="1188"/>
        <v>KC911918.TR11 / 1</v>
      </c>
      <c r="BC1804" s="201" t="str">
        <f t="shared" si="1189"/>
        <v>KC911918</v>
      </c>
      <c r="BD1804" s="201" t="str">
        <f t="shared" si="1190"/>
        <v>KC911918</v>
      </c>
      <c r="BE1804" s="200" t="str">
        <f t="shared" si="1191"/>
        <v>KC911918=</v>
      </c>
      <c r="BF1804" s="200" t="str">
        <f t="shared" si="1192"/>
        <v>KC911918=out</v>
      </c>
      <c r="BG1804" s="200" t="str">
        <f t="shared" si="1193"/>
        <v>KC911918=out</v>
      </c>
      <c r="BH1804" s="200" t="str">
        <f t="shared" si="1194"/>
        <v>KC911918=TR11</v>
      </c>
      <c r="BI1804" s="200" t="str">
        <f t="shared" si="1195"/>
        <v>KC911918=TR11. 3f.FRA.Toulouse.hum</v>
      </c>
      <c r="BJ1804" s="200" t="str">
        <f t="shared" si="1196"/>
        <v>KC911918=TR11. 3f.FRA.Toulouse.hum.2005</v>
      </c>
      <c r="BK1804" s="200" t="str">
        <f t="shared" si="1197"/>
        <v>KC911918=TR11. 3f.FRA.Toulouse.hum</v>
      </c>
      <c r="BL1804" s="200" t="str">
        <f t="shared" si="1198"/>
        <v>KC911918=3f.FRA.Toulouse.hum</v>
      </c>
      <c r="BM1804" s="200" t="str">
        <f t="shared" si="1199"/>
        <v>KC911918=3f</v>
      </c>
      <c r="BN1804" s="200" t="str">
        <f t="shared" si="1200"/>
        <v>KC911918=3feg</v>
      </c>
      <c r="BO1804" s="200" t="str">
        <f t="shared" si="1201"/>
        <v>KC911918=3</v>
      </c>
      <c r="BP1804" s="200" t="str">
        <f t="shared" si="1202"/>
        <v>3f=</v>
      </c>
      <c r="BQ1804" s="261" t="str">
        <f t="shared" si="1203"/>
        <v>KC911918</v>
      </c>
      <c r="BR1804" s="262" t="str">
        <f t="shared" si="1204"/>
        <v>TR11 / 1</v>
      </c>
      <c r="BS1804" s="263" t="str">
        <f t="shared" si="1205"/>
        <v>3f.FRA.Toulouse.hum.2005</v>
      </c>
      <c r="BT1804" s="264" t="str">
        <f t="shared" si="1206"/>
        <v/>
      </c>
      <c r="BU1804" s="264" t="str">
        <f t="shared" si="1207"/>
        <v/>
      </c>
      <c r="BV1804" s="264" t="str">
        <f t="shared" si="1208"/>
        <v>3fL+</v>
      </c>
      <c r="BW1804" s="264" t="str">
        <f t="shared" si="1209"/>
        <v/>
      </c>
      <c r="BX1804" s="264" t="str">
        <f t="shared" si="1210"/>
        <v/>
      </c>
      <c r="BY1804" s="265" t="str">
        <f t="shared" si="1211"/>
        <v/>
      </c>
      <c r="BZ1804" s="243"/>
      <c r="CA1804" s="207" t="s">
        <v>506</v>
      </c>
      <c r="CB1804" s="200" t="str">
        <f t="shared" si="1212"/>
        <v>xx</v>
      </c>
      <c r="CC1804" s="200" t="str">
        <f t="shared" si="1213"/>
        <v>Non_select</v>
      </c>
      <c r="CD1804" s="200" t="str">
        <f t="shared" si="1214"/>
        <v>xx</v>
      </c>
      <c r="CE1804" s="200" t="str">
        <f t="shared" si="1215"/>
        <v/>
      </c>
      <c r="CF1804" s="243"/>
      <c r="CG1804" s="200" t="str">
        <f t="shared" si="1216"/>
        <v>KC911918</v>
      </c>
      <c r="CH1804" s="208" t="s">
        <v>360</v>
      </c>
      <c r="CI1804" s="208" t="s">
        <v>361</v>
      </c>
      <c r="CJ1804" s="208" t="s">
        <v>362</v>
      </c>
      <c r="CK1804" s="243"/>
      <c r="CL1804" s="243"/>
      <c r="CM1804" s="243"/>
      <c r="CN1804" s="243"/>
      <c r="CO1804" s="208"/>
      <c r="CP1804" s="243"/>
      <c r="CQ1804" s="243"/>
      <c r="CR1804" s="243"/>
      <c r="CS1804" s="243"/>
      <c r="CT1804" s="243"/>
      <c r="CU1804" s="243"/>
      <c r="CV1804" s="268">
        <f t="shared" si="1181"/>
        <v>3</v>
      </c>
      <c r="CW1804" s="266" t="str">
        <f t="shared" si="1218"/>
        <v>3f</v>
      </c>
      <c r="CX1804" s="200" t="str">
        <f t="shared" si="1217"/>
        <v>Hepatitis E virus strain  , partial cds</v>
      </c>
    </row>
    <row r="1805" spans="1:102" ht="11.85" customHeight="1" x14ac:dyDescent="0.25">
      <c r="A1805" s="239" t="s">
        <v>3701</v>
      </c>
      <c r="B1805" s="174">
        <v>3</v>
      </c>
      <c r="C1805" s="175">
        <v>3</v>
      </c>
      <c r="D1805" s="175" t="s">
        <v>708</v>
      </c>
      <c r="E1805" s="177" t="s">
        <v>646</v>
      </c>
      <c r="F1805" s="375" t="s">
        <v>3696</v>
      </c>
      <c r="G1805" s="179">
        <v>1</v>
      </c>
      <c r="H1805" s="180" t="s">
        <v>1329</v>
      </c>
      <c r="I1805" s="181" t="s">
        <v>1330</v>
      </c>
      <c r="J1805" s="375" t="s">
        <v>788</v>
      </c>
      <c r="K1805" s="183" t="s">
        <v>2990</v>
      </c>
      <c r="L1805" s="184" t="s">
        <v>2990</v>
      </c>
      <c r="M1805" s="253" t="s">
        <v>368</v>
      </c>
      <c r="O1805" s="187">
        <v>2006</v>
      </c>
      <c r="P1805" s="188" t="s">
        <v>584</v>
      </c>
      <c r="Q1805" s="188">
        <v>30</v>
      </c>
      <c r="S1805" s="180">
        <f t="shared" si="1182"/>
        <v>1804</v>
      </c>
      <c r="U1805" s="250" t="s">
        <v>354</v>
      </c>
      <c r="V1805" s="274"/>
      <c r="Y1805" s="267" t="s">
        <v>1973</v>
      </c>
      <c r="Z1805" s="272"/>
      <c r="AA1805" s="272"/>
      <c r="AB1805" s="290"/>
      <c r="AE1805" s="288" t="s">
        <v>355</v>
      </c>
      <c r="AF1805" s="272"/>
      <c r="AG1805" s="272"/>
      <c r="AH1805" s="282"/>
      <c r="AI1805" s="192">
        <v>1813</v>
      </c>
      <c r="AJ1805" s="192">
        <v>3075</v>
      </c>
      <c r="AK1805" s="255">
        <f t="shared" si="1183"/>
        <v>1263</v>
      </c>
      <c r="AL1805" s="256" t="b">
        <f t="shared" si="1184"/>
        <v>0</v>
      </c>
      <c r="AO1805" s="276"/>
      <c r="AP1805" s="258" t="b">
        <f>MATCH($F1805,$F$2:$F1805,0)=ROW($F1805)-1</f>
        <v>0</v>
      </c>
      <c r="AS1805" s="174" t="s">
        <v>750</v>
      </c>
      <c r="AU1805" s="272"/>
      <c r="AW1805" s="180"/>
      <c r="AY1805" s="259" t="str">
        <f t="shared" si="1185"/>
        <v>KC911903</v>
      </c>
      <c r="AZ1805" s="260" t="str">
        <f t="shared" si="1186"/>
        <v>3f.FRA.Toulouse.hum</v>
      </c>
      <c r="BA1805" s="260" t="str">
        <f t="shared" si="1187"/>
        <v>3f.FRA.Toulouse.hum.2006</v>
      </c>
      <c r="BB1805" s="200" t="str">
        <f t="shared" si="1188"/>
        <v>KC911903.TR12 / 1</v>
      </c>
      <c r="BC1805" s="201" t="str">
        <f t="shared" si="1189"/>
        <v>KC911903</v>
      </c>
      <c r="BD1805" s="201" t="str">
        <f t="shared" si="1190"/>
        <v>KC911903</v>
      </c>
      <c r="BE1805" s="200" t="str">
        <f t="shared" si="1191"/>
        <v>KC911903=</v>
      </c>
      <c r="BF1805" s="200" t="str">
        <f t="shared" si="1192"/>
        <v>KC911903=out</v>
      </c>
      <c r="BG1805" s="200" t="str">
        <f t="shared" si="1193"/>
        <v>KC911903=out</v>
      </c>
      <c r="BH1805" s="200" t="str">
        <f t="shared" si="1194"/>
        <v>KC911903=TR12</v>
      </c>
      <c r="BI1805" s="200" t="str">
        <f t="shared" si="1195"/>
        <v>KC911903=TR12. 3f.FRA.Toulouse.hum</v>
      </c>
      <c r="BJ1805" s="200" t="str">
        <f t="shared" si="1196"/>
        <v>KC911903=TR12. 3f.FRA.Toulouse.hum.2006</v>
      </c>
      <c r="BK1805" s="200" t="str">
        <f t="shared" si="1197"/>
        <v>KC911903=TR12. 3f.FRA.Toulouse.hum</v>
      </c>
      <c r="BL1805" s="200" t="str">
        <f t="shared" si="1198"/>
        <v>KC911903=3f.FRA.Toulouse.hum</v>
      </c>
      <c r="BM1805" s="200" t="str">
        <f t="shared" si="1199"/>
        <v>KC911903=3f</v>
      </c>
      <c r="BN1805" s="200" t="str">
        <f t="shared" si="1200"/>
        <v>KC911903=3feg</v>
      </c>
      <c r="BO1805" s="200" t="str">
        <f t="shared" si="1201"/>
        <v>KC911903=3</v>
      </c>
      <c r="BP1805" s="200" t="str">
        <f t="shared" si="1202"/>
        <v>3f=</v>
      </c>
      <c r="BQ1805" s="261" t="str">
        <f t="shared" si="1203"/>
        <v>KC911903</v>
      </c>
      <c r="BR1805" s="262" t="str">
        <f t="shared" si="1204"/>
        <v>TR12 / 1</v>
      </c>
      <c r="BS1805" s="263" t="str">
        <f t="shared" si="1205"/>
        <v>3f.FRA.Toulouse.hum.2006</v>
      </c>
      <c r="BT1805" s="264" t="str">
        <f t="shared" si="1206"/>
        <v/>
      </c>
      <c r="BU1805" s="264" t="str">
        <f t="shared" si="1207"/>
        <v/>
      </c>
      <c r="BV1805" s="264" t="str">
        <f t="shared" si="1208"/>
        <v>3fL+</v>
      </c>
      <c r="BW1805" s="264" t="str">
        <f t="shared" si="1209"/>
        <v/>
      </c>
      <c r="BX1805" s="264" t="str">
        <f t="shared" si="1210"/>
        <v/>
      </c>
      <c r="BY1805" s="265" t="str">
        <f t="shared" si="1211"/>
        <v/>
      </c>
      <c r="BZ1805" s="243"/>
      <c r="CA1805" s="207" t="s">
        <v>506</v>
      </c>
      <c r="CB1805" s="200" t="str">
        <f t="shared" si="1212"/>
        <v>xx</v>
      </c>
      <c r="CC1805" s="200" t="str">
        <f t="shared" si="1213"/>
        <v>Non_select</v>
      </c>
      <c r="CD1805" s="200" t="str">
        <f t="shared" si="1214"/>
        <v>xx</v>
      </c>
      <c r="CE1805" s="200" t="str">
        <f t="shared" si="1215"/>
        <v/>
      </c>
      <c r="CF1805" s="243"/>
      <c r="CG1805" s="200" t="str">
        <f t="shared" si="1216"/>
        <v>KC911903</v>
      </c>
      <c r="CH1805" s="208" t="s">
        <v>360</v>
      </c>
      <c r="CI1805" s="208" t="s">
        <v>361</v>
      </c>
      <c r="CJ1805" s="208" t="s">
        <v>362</v>
      </c>
      <c r="CK1805" s="243"/>
      <c r="CL1805" s="243"/>
      <c r="CM1805" s="243"/>
      <c r="CN1805" s="243"/>
      <c r="CO1805" s="208"/>
      <c r="CP1805" s="243"/>
      <c r="CQ1805" s="243"/>
      <c r="CR1805" s="243"/>
      <c r="CS1805" s="243"/>
      <c r="CT1805" s="243"/>
      <c r="CU1805" s="243"/>
      <c r="CV1805" s="268">
        <f t="shared" si="1181"/>
        <v>3</v>
      </c>
      <c r="CW1805" s="266" t="str">
        <f t="shared" si="1218"/>
        <v>3f</v>
      </c>
      <c r="CX1805" s="200" t="str">
        <f t="shared" si="1217"/>
        <v>Hepatitis E virus strain  , partial cds</v>
      </c>
    </row>
    <row r="1806" spans="1:102" ht="11.85" customHeight="1" x14ac:dyDescent="0.25">
      <c r="A1806" s="239" t="s">
        <v>3905</v>
      </c>
      <c r="B1806" s="174">
        <v>3</v>
      </c>
      <c r="C1806" s="175">
        <v>3</v>
      </c>
      <c r="D1806" s="175" t="s">
        <v>708</v>
      </c>
      <c r="E1806" s="177" t="s">
        <v>646</v>
      </c>
      <c r="F1806" s="375" t="s">
        <v>3906</v>
      </c>
      <c r="G1806" s="179">
        <v>1</v>
      </c>
      <c r="H1806" s="180" t="s">
        <v>1329</v>
      </c>
      <c r="I1806" s="181" t="s">
        <v>1330</v>
      </c>
      <c r="J1806" s="375" t="s">
        <v>788</v>
      </c>
      <c r="K1806" s="183" t="s">
        <v>2990</v>
      </c>
      <c r="L1806" s="184" t="s">
        <v>2990</v>
      </c>
      <c r="M1806" s="253" t="s">
        <v>368</v>
      </c>
      <c r="O1806" s="243"/>
      <c r="P1806" s="243"/>
      <c r="Q1806" s="243"/>
      <c r="S1806" s="180">
        <f t="shared" si="1182"/>
        <v>1804</v>
      </c>
      <c r="U1806" s="250" t="s">
        <v>354</v>
      </c>
      <c r="V1806" s="274"/>
      <c r="X1806" s="275"/>
      <c r="Y1806" s="267" t="s">
        <v>1973</v>
      </c>
      <c r="Z1806" s="272"/>
      <c r="AA1806" s="272"/>
      <c r="AE1806" s="288" t="s">
        <v>355</v>
      </c>
      <c r="AF1806" s="272"/>
      <c r="AG1806" s="272"/>
      <c r="AI1806" s="192">
        <v>1813</v>
      </c>
      <c r="AJ1806" s="192">
        <v>3075</v>
      </c>
      <c r="AK1806" s="255">
        <f t="shared" si="1183"/>
        <v>1263</v>
      </c>
      <c r="AL1806" s="256" t="b">
        <f t="shared" si="1184"/>
        <v>0</v>
      </c>
      <c r="AO1806" s="276"/>
      <c r="AP1806" s="258" t="b">
        <f>MATCH($F1806,$F$2:$F1806,0)=ROW($F1806)-1</f>
        <v>1</v>
      </c>
      <c r="AS1806" s="174" t="s">
        <v>750</v>
      </c>
      <c r="AW1806" s="180"/>
      <c r="AY1806" s="259" t="str">
        <f t="shared" si="1185"/>
        <v>KC912098</v>
      </c>
      <c r="AZ1806" s="260" t="str">
        <f t="shared" si="1186"/>
        <v>3f.FRA.Toulouse.hum</v>
      </c>
      <c r="BA1806" s="260" t="str">
        <f t="shared" si="1187"/>
        <v>3f.FRA.Toulouse.hum</v>
      </c>
      <c r="BB1806" s="200" t="str">
        <f t="shared" si="1188"/>
        <v>KC912098.TR13 / 1</v>
      </c>
      <c r="BC1806" s="201" t="str">
        <f t="shared" si="1189"/>
        <v>KC912098</v>
      </c>
      <c r="BD1806" s="201" t="str">
        <f t="shared" si="1190"/>
        <v>KC912098</v>
      </c>
      <c r="BE1806" s="200" t="str">
        <f t="shared" si="1191"/>
        <v>KC912098=</v>
      </c>
      <c r="BF1806" s="200" t="str">
        <f t="shared" si="1192"/>
        <v>KC912098=out</v>
      </c>
      <c r="BG1806" s="200" t="str">
        <f t="shared" si="1193"/>
        <v>KC912098=out</v>
      </c>
      <c r="BH1806" s="200" t="str">
        <f t="shared" si="1194"/>
        <v>KC912098=TR13</v>
      </c>
      <c r="BI1806" s="200" t="str">
        <f t="shared" si="1195"/>
        <v>KC912098=TR13. 3f.FRA.Toulouse.hum</v>
      </c>
      <c r="BJ1806" s="200" t="str">
        <f t="shared" si="1196"/>
        <v>KC912098=TR13. 3f.FRA.Toulouse.hum</v>
      </c>
      <c r="BK1806" s="200" t="str">
        <f t="shared" si="1197"/>
        <v>KC912098=TR13. 3f.FRA.Toulouse.hum</v>
      </c>
      <c r="BL1806" s="200" t="str">
        <f t="shared" si="1198"/>
        <v>KC912098=3f.FRA.Toulouse.hum</v>
      </c>
      <c r="BM1806" s="200" t="str">
        <f t="shared" si="1199"/>
        <v>KC912098=3f</v>
      </c>
      <c r="BN1806" s="200" t="str">
        <f t="shared" si="1200"/>
        <v>KC912098=3feg</v>
      </c>
      <c r="BO1806" s="200" t="str">
        <f t="shared" si="1201"/>
        <v>KC912098=3</v>
      </c>
      <c r="BP1806" s="200" t="str">
        <f t="shared" si="1202"/>
        <v>3f=</v>
      </c>
      <c r="BQ1806" s="261" t="str">
        <f t="shared" si="1203"/>
        <v>KC912098</v>
      </c>
      <c r="BR1806" s="262" t="str">
        <f t="shared" si="1204"/>
        <v>TR13 / 1</v>
      </c>
      <c r="BS1806" s="263" t="str">
        <f t="shared" si="1205"/>
        <v>3f.FRA.Toulouse.hum</v>
      </c>
      <c r="BT1806" s="264" t="str">
        <f t="shared" si="1206"/>
        <v/>
      </c>
      <c r="BU1806" s="264" t="str">
        <f t="shared" si="1207"/>
        <v/>
      </c>
      <c r="BV1806" s="264" t="str">
        <f t="shared" si="1208"/>
        <v>3fL+</v>
      </c>
      <c r="BW1806" s="264" t="str">
        <f t="shared" si="1209"/>
        <v/>
      </c>
      <c r="BX1806" s="264" t="str">
        <f t="shared" si="1210"/>
        <v/>
      </c>
      <c r="BY1806" s="265" t="str">
        <f t="shared" si="1211"/>
        <v/>
      </c>
      <c r="BZ1806" s="243"/>
      <c r="CA1806" s="207" t="s">
        <v>506</v>
      </c>
      <c r="CB1806" s="200" t="str">
        <f t="shared" si="1212"/>
        <v>xx</v>
      </c>
      <c r="CC1806" s="200" t="str">
        <f t="shared" si="1213"/>
        <v>Non_select</v>
      </c>
      <c r="CD1806" s="200" t="str">
        <f t="shared" si="1214"/>
        <v>xx</v>
      </c>
      <c r="CE1806" s="200" t="str">
        <f t="shared" si="1215"/>
        <v/>
      </c>
      <c r="CF1806" s="243"/>
      <c r="CG1806" s="200" t="str">
        <f t="shared" si="1216"/>
        <v>KC912098</v>
      </c>
      <c r="CH1806" s="208" t="s">
        <v>360</v>
      </c>
      <c r="CI1806" s="208" t="s">
        <v>361</v>
      </c>
      <c r="CJ1806" s="208" t="s">
        <v>362</v>
      </c>
      <c r="CK1806" s="243"/>
      <c r="CL1806" s="243"/>
      <c r="CM1806" s="243"/>
      <c r="CN1806" s="243"/>
      <c r="CO1806" s="208"/>
      <c r="CP1806" s="243"/>
      <c r="CQ1806" s="243"/>
      <c r="CR1806" s="243"/>
      <c r="CS1806" s="243"/>
      <c r="CT1806" s="243"/>
      <c r="CU1806" s="243"/>
      <c r="CV1806" s="268">
        <f t="shared" si="1181"/>
        <v>3</v>
      </c>
      <c r="CW1806" s="266" t="str">
        <f t="shared" si="1218"/>
        <v>3f</v>
      </c>
      <c r="CX1806" s="200" t="str">
        <f t="shared" si="1217"/>
        <v>Hepatitis E virus strain  , partial cds</v>
      </c>
    </row>
    <row r="1807" spans="1:102" ht="11.85" customHeight="1" x14ac:dyDescent="0.25">
      <c r="A1807" s="292" t="s">
        <v>3884</v>
      </c>
      <c r="B1807" s="174">
        <v>3</v>
      </c>
      <c r="C1807" s="278">
        <v>3</v>
      </c>
      <c r="D1807" s="175" t="s">
        <v>708</v>
      </c>
      <c r="E1807" s="177" t="s">
        <v>646</v>
      </c>
      <c r="F1807" s="277" t="s">
        <v>3885</v>
      </c>
      <c r="G1807" s="179">
        <v>1</v>
      </c>
      <c r="H1807" s="277" t="s">
        <v>1329</v>
      </c>
      <c r="I1807" s="457" t="s">
        <v>1330</v>
      </c>
      <c r="J1807" s="277" t="s">
        <v>788</v>
      </c>
      <c r="K1807" s="183" t="s">
        <v>2990</v>
      </c>
      <c r="L1807" s="184" t="s">
        <v>2990</v>
      </c>
      <c r="M1807" s="253" t="s">
        <v>368</v>
      </c>
      <c r="O1807" s="243"/>
      <c r="P1807" s="187"/>
      <c r="Q1807" s="187"/>
      <c r="R1807" s="281"/>
      <c r="S1807" s="281">
        <f t="shared" si="1182"/>
        <v>1804</v>
      </c>
      <c r="T1807" s="281"/>
      <c r="U1807" s="250" t="s">
        <v>354</v>
      </c>
      <c r="V1807" s="274"/>
      <c r="X1807" s="275"/>
      <c r="Y1807" s="267" t="s">
        <v>1973</v>
      </c>
      <c r="Z1807" s="272"/>
      <c r="AA1807" s="272"/>
      <c r="AB1807" s="290"/>
      <c r="AE1807" s="192" t="s">
        <v>355</v>
      </c>
      <c r="AF1807" s="272"/>
      <c r="AG1807" s="272"/>
      <c r="AH1807" s="282"/>
      <c r="AI1807" s="192">
        <v>1813</v>
      </c>
      <c r="AJ1807" s="192">
        <v>3075</v>
      </c>
      <c r="AK1807" s="255">
        <f t="shared" si="1183"/>
        <v>1263</v>
      </c>
      <c r="AL1807" s="256" t="b">
        <f t="shared" si="1184"/>
        <v>0</v>
      </c>
      <c r="AM1807" s="281"/>
      <c r="AN1807" s="281"/>
      <c r="AO1807" s="276"/>
      <c r="AP1807" s="258" t="b">
        <f>MATCH($F1807,$F$2:$F1807,0)=ROW($F1807)-1</f>
        <v>1</v>
      </c>
      <c r="AQ1807" s="288"/>
      <c r="AR1807" s="288"/>
      <c r="AS1807" s="174" t="s">
        <v>750</v>
      </c>
      <c r="AT1807" s="288"/>
      <c r="AU1807" s="288"/>
      <c r="AV1807" s="288"/>
      <c r="AW1807" s="281"/>
      <c r="AX1807" s="281"/>
      <c r="AY1807" s="259" t="str">
        <f t="shared" si="1185"/>
        <v>KC912078</v>
      </c>
      <c r="AZ1807" s="260" t="str">
        <f t="shared" si="1186"/>
        <v>3f.FRA.Toulouse.hum</v>
      </c>
      <c r="BA1807" s="260" t="str">
        <f t="shared" si="1187"/>
        <v>3f.FRA.Toulouse.hum</v>
      </c>
      <c r="BB1807" s="200" t="str">
        <f t="shared" si="1188"/>
        <v>KC912078.TR14 / 1</v>
      </c>
      <c r="BC1807" s="201" t="str">
        <f t="shared" si="1189"/>
        <v>KC912078</v>
      </c>
      <c r="BD1807" s="201" t="str">
        <f t="shared" si="1190"/>
        <v>KC912078</v>
      </c>
      <c r="BE1807" s="200" t="str">
        <f t="shared" si="1191"/>
        <v>KC912078=</v>
      </c>
      <c r="BF1807" s="200" t="str">
        <f t="shared" si="1192"/>
        <v>KC912078=out</v>
      </c>
      <c r="BG1807" s="200" t="str">
        <f t="shared" si="1193"/>
        <v>KC912078=out</v>
      </c>
      <c r="BH1807" s="200" t="str">
        <f t="shared" si="1194"/>
        <v>KC912078=TR14</v>
      </c>
      <c r="BI1807" s="200" t="str">
        <f t="shared" si="1195"/>
        <v>KC912078=TR14. 3f.FRA.Toulouse.hum</v>
      </c>
      <c r="BJ1807" s="200" t="str">
        <f t="shared" si="1196"/>
        <v>KC912078=TR14. 3f.FRA.Toulouse.hum</v>
      </c>
      <c r="BK1807" s="200" t="str">
        <f t="shared" si="1197"/>
        <v>KC912078=TR14. 3f.FRA.Toulouse.hum</v>
      </c>
      <c r="BL1807" s="200" t="str">
        <f t="shared" si="1198"/>
        <v>KC912078=3f.FRA.Toulouse.hum</v>
      </c>
      <c r="BM1807" s="200" t="str">
        <f t="shared" si="1199"/>
        <v>KC912078=3f</v>
      </c>
      <c r="BN1807" s="200" t="str">
        <f t="shared" si="1200"/>
        <v>KC912078=3feg</v>
      </c>
      <c r="BO1807" s="200" t="str">
        <f t="shared" si="1201"/>
        <v>KC912078=3</v>
      </c>
      <c r="BP1807" s="200" t="str">
        <f t="shared" si="1202"/>
        <v>3f=</v>
      </c>
      <c r="BQ1807" s="261" t="str">
        <f t="shared" si="1203"/>
        <v>KC912078</v>
      </c>
      <c r="BR1807" s="262" t="str">
        <f t="shared" si="1204"/>
        <v>TR14 / 1</v>
      </c>
      <c r="BS1807" s="263" t="str">
        <f t="shared" si="1205"/>
        <v>3f.FRA.Toulouse.hum</v>
      </c>
      <c r="BT1807" s="264" t="str">
        <f t="shared" si="1206"/>
        <v/>
      </c>
      <c r="BU1807" s="264" t="str">
        <f t="shared" si="1207"/>
        <v/>
      </c>
      <c r="BV1807" s="264" t="str">
        <f t="shared" si="1208"/>
        <v>3fL+</v>
      </c>
      <c r="BW1807" s="264" t="str">
        <f t="shared" si="1209"/>
        <v/>
      </c>
      <c r="BX1807" s="264" t="str">
        <f t="shared" si="1210"/>
        <v/>
      </c>
      <c r="BY1807" s="265" t="str">
        <f t="shared" si="1211"/>
        <v/>
      </c>
      <c r="BZ1807" s="283"/>
      <c r="CA1807" s="283" t="s">
        <v>506</v>
      </c>
      <c r="CB1807" s="284" t="str">
        <f t="shared" si="1212"/>
        <v>xx</v>
      </c>
      <c r="CC1807" s="284" t="str">
        <f t="shared" si="1213"/>
        <v>Non_select</v>
      </c>
      <c r="CD1807" s="284" t="str">
        <f t="shared" si="1214"/>
        <v>xx</v>
      </c>
      <c r="CE1807" s="284" t="str">
        <f t="shared" si="1215"/>
        <v/>
      </c>
      <c r="CF1807" s="283"/>
      <c r="CG1807" s="284" t="str">
        <f t="shared" si="1216"/>
        <v>KC912078</v>
      </c>
      <c r="CH1807" s="285" t="s">
        <v>360</v>
      </c>
      <c r="CI1807" s="285" t="s">
        <v>361</v>
      </c>
      <c r="CJ1807" s="285" t="s">
        <v>362</v>
      </c>
      <c r="CK1807" s="285"/>
      <c r="CL1807" s="285"/>
      <c r="CM1807" s="285"/>
      <c r="CN1807" s="285"/>
      <c r="CO1807" s="285"/>
      <c r="CP1807" s="285"/>
      <c r="CQ1807" s="284"/>
      <c r="CR1807" s="284"/>
      <c r="CS1807" s="284"/>
      <c r="CT1807" s="284"/>
      <c r="CU1807" s="284"/>
      <c r="CV1807" s="284">
        <f t="shared" si="1181"/>
        <v>3</v>
      </c>
      <c r="CW1807" s="287" t="str">
        <f t="shared" si="1218"/>
        <v>3f</v>
      </c>
      <c r="CX1807" s="200" t="str">
        <f t="shared" si="1217"/>
        <v>Hepatitis E virus strain  , partial cds</v>
      </c>
    </row>
    <row r="1808" spans="1:102" ht="11.85" customHeight="1" x14ac:dyDescent="0.25">
      <c r="A1808" s="239" t="s">
        <v>3863</v>
      </c>
      <c r="B1808" s="174">
        <v>3</v>
      </c>
      <c r="C1808" s="175">
        <v>3</v>
      </c>
      <c r="D1808" s="175" t="s">
        <v>708</v>
      </c>
      <c r="E1808" s="177" t="s">
        <v>646</v>
      </c>
      <c r="F1808" s="375" t="s">
        <v>3864</v>
      </c>
      <c r="G1808" s="179">
        <v>1</v>
      </c>
      <c r="H1808" s="243" t="s">
        <v>1329</v>
      </c>
      <c r="I1808" s="468" t="s">
        <v>1330</v>
      </c>
      <c r="J1808" s="375" t="s">
        <v>788</v>
      </c>
      <c r="K1808" s="183" t="s">
        <v>2990</v>
      </c>
      <c r="L1808" s="184" t="s">
        <v>2990</v>
      </c>
      <c r="M1808" s="253" t="s">
        <v>368</v>
      </c>
      <c r="O1808" s="243"/>
      <c r="P1808" s="243"/>
      <c r="Q1808" s="243"/>
      <c r="R1808" s="243"/>
      <c r="S1808" s="243">
        <f t="shared" si="1182"/>
        <v>1804</v>
      </c>
      <c r="T1808" s="243"/>
      <c r="U1808" s="250" t="s">
        <v>354</v>
      </c>
      <c r="V1808" s="274"/>
      <c r="X1808" s="275"/>
      <c r="Y1808" s="267" t="s">
        <v>1973</v>
      </c>
      <c r="Z1808" s="272"/>
      <c r="AA1808" s="272"/>
      <c r="AB1808" s="290"/>
      <c r="AD1808" s="275"/>
      <c r="AE1808" s="288" t="s">
        <v>355</v>
      </c>
      <c r="AF1808" s="272"/>
      <c r="AG1808" s="272"/>
      <c r="AH1808" s="282"/>
      <c r="AI1808" s="288">
        <v>1813</v>
      </c>
      <c r="AJ1808" s="288">
        <v>3075</v>
      </c>
      <c r="AK1808" s="255">
        <f t="shared" si="1183"/>
        <v>1263</v>
      </c>
      <c r="AL1808" s="256" t="b">
        <f t="shared" si="1184"/>
        <v>0</v>
      </c>
      <c r="AM1808" s="243"/>
      <c r="AN1808" s="243"/>
      <c r="AO1808" s="276"/>
      <c r="AP1808" s="258" t="b">
        <f>MATCH($F1808,$F$2:$F1808,0)=ROW($F1808)-1</f>
        <v>1</v>
      </c>
      <c r="AQ1808" s="272"/>
      <c r="AR1808" s="272"/>
      <c r="AS1808" s="272" t="s">
        <v>750</v>
      </c>
      <c r="AT1808" s="272"/>
      <c r="AU1808" s="272"/>
      <c r="AV1808" s="272"/>
      <c r="AW1808" s="243"/>
      <c r="AX1808" s="243"/>
      <c r="AY1808" s="259" t="str">
        <f t="shared" si="1185"/>
        <v>KC912058</v>
      </c>
      <c r="AZ1808" s="260" t="str">
        <f t="shared" si="1186"/>
        <v>3f.FRA.Toulouse.hum</v>
      </c>
      <c r="BA1808" s="260" t="str">
        <f t="shared" si="1187"/>
        <v>3f.FRA.Toulouse.hum</v>
      </c>
      <c r="BB1808" s="200" t="str">
        <f t="shared" si="1188"/>
        <v>KC912058.TR15 / 1</v>
      </c>
      <c r="BC1808" s="201" t="str">
        <f t="shared" si="1189"/>
        <v>KC912058</v>
      </c>
      <c r="BD1808" s="201" t="str">
        <f t="shared" si="1190"/>
        <v>KC912058</v>
      </c>
      <c r="BE1808" s="200" t="str">
        <f t="shared" si="1191"/>
        <v>KC912058=</v>
      </c>
      <c r="BF1808" s="200" t="str">
        <f t="shared" si="1192"/>
        <v>KC912058=out</v>
      </c>
      <c r="BG1808" s="200" t="str">
        <f t="shared" si="1193"/>
        <v>KC912058=out</v>
      </c>
      <c r="BH1808" s="200" t="str">
        <f t="shared" si="1194"/>
        <v>KC912058=TR15</v>
      </c>
      <c r="BI1808" s="200" t="str">
        <f t="shared" si="1195"/>
        <v>KC912058=TR15. 3f.FRA.Toulouse.hum</v>
      </c>
      <c r="BJ1808" s="200" t="str">
        <f t="shared" si="1196"/>
        <v>KC912058=TR15. 3f.FRA.Toulouse.hum</v>
      </c>
      <c r="BK1808" s="200" t="str">
        <f t="shared" si="1197"/>
        <v>KC912058=TR15. 3f.FRA.Toulouse.hum</v>
      </c>
      <c r="BL1808" s="200" t="str">
        <f t="shared" si="1198"/>
        <v>KC912058=3f.FRA.Toulouse.hum</v>
      </c>
      <c r="BM1808" s="200" t="str">
        <f t="shared" si="1199"/>
        <v>KC912058=3f</v>
      </c>
      <c r="BN1808" s="200" t="str">
        <f t="shared" si="1200"/>
        <v>KC912058=3feg</v>
      </c>
      <c r="BO1808" s="200" t="str">
        <f t="shared" si="1201"/>
        <v>KC912058=3</v>
      </c>
      <c r="BP1808" s="200" t="str">
        <f t="shared" si="1202"/>
        <v>3f=</v>
      </c>
      <c r="BQ1808" s="261" t="str">
        <f t="shared" si="1203"/>
        <v>KC912058</v>
      </c>
      <c r="BR1808" s="262" t="str">
        <f t="shared" si="1204"/>
        <v>TR15 / 1</v>
      </c>
      <c r="BS1808" s="263" t="str">
        <f t="shared" si="1205"/>
        <v>3f.FRA.Toulouse.hum</v>
      </c>
      <c r="BT1808" s="264" t="str">
        <f t="shared" si="1206"/>
        <v/>
      </c>
      <c r="BU1808" s="264" t="str">
        <f t="shared" si="1207"/>
        <v/>
      </c>
      <c r="BV1808" s="264" t="str">
        <f t="shared" si="1208"/>
        <v>3fL+</v>
      </c>
      <c r="BW1808" s="264" t="str">
        <f t="shared" si="1209"/>
        <v/>
      </c>
      <c r="BX1808" s="264" t="str">
        <f t="shared" si="1210"/>
        <v/>
      </c>
      <c r="BY1808" s="265" t="str">
        <f t="shared" si="1211"/>
        <v/>
      </c>
      <c r="BZ1808" s="243"/>
      <c r="CA1808" s="207" t="s">
        <v>506</v>
      </c>
      <c r="CB1808" s="200" t="str">
        <f t="shared" si="1212"/>
        <v>xx</v>
      </c>
      <c r="CC1808" s="200" t="str">
        <f t="shared" si="1213"/>
        <v>Non_select</v>
      </c>
      <c r="CD1808" s="200" t="str">
        <f t="shared" si="1214"/>
        <v>xx</v>
      </c>
      <c r="CE1808" s="200" t="str">
        <f t="shared" si="1215"/>
        <v/>
      </c>
      <c r="CF1808" s="243"/>
      <c r="CG1808" s="200" t="str">
        <f t="shared" si="1216"/>
        <v>KC912058</v>
      </c>
      <c r="CH1808" s="208" t="s">
        <v>360</v>
      </c>
      <c r="CI1808" s="208" t="s">
        <v>361</v>
      </c>
      <c r="CJ1808" s="208" t="s">
        <v>362</v>
      </c>
      <c r="CK1808" s="243"/>
      <c r="CL1808" s="243"/>
      <c r="CM1808" s="243"/>
      <c r="CN1808" s="243"/>
      <c r="CO1808" s="208"/>
      <c r="CP1808" s="243"/>
      <c r="CQ1808" s="243"/>
      <c r="CR1808" s="243"/>
      <c r="CS1808" s="243"/>
      <c r="CT1808" s="243"/>
      <c r="CU1808" s="243"/>
      <c r="CV1808" s="268">
        <f t="shared" si="1181"/>
        <v>3</v>
      </c>
      <c r="CW1808" s="266" t="str">
        <f t="shared" si="1218"/>
        <v>3f</v>
      </c>
      <c r="CX1808" s="200" t="str">
        <f t="shared" si="1217"/>
        <v>Hepatitis E virus strain  , partial cds</v>
      </c>
    </row>
    <row r="1809" spans="1:102" ht="11.85" customHeight="1" x14ac:dyDescent="0.25">
      <c r="A1809" s="239" t="s">
        <v>3674</v>
      </c>
      <c r="B1809" s="174">
        <v>3</v>
      </c>
      <c r="C1809" s="175">
        <v>3</v>
      </c>
      <c r="D1809" s="175" t="s">
        <v>708</v>
      </c>
      <c r="E1809" s="177" t="s">
        <v>646</v>
      </c>
      <c r="F1809" s="375" t="s">
        <v>3675</v>
      </c>
      <c r="G1809" s="179">
        <v>1</v>
      </c>
      <c r="H1809" s="243" t="s">
        <v>1329</v>
      </c>
      <c r="I1809" s="468" t="s">
        <v>1330</v>
      </c>
      <c r="J1809" s="375" t="s">
        <v>788</v>
      </c>
      <c r="K1809" s="183" t="s">
        <v>2990</v>
      </c>
      <c r="L1809" s="184" t="s">
        <v>2990</v>
      </c>
      <c r="M1809" s="253" t="s">
        <v>368</v>
      </c>
      <c r="O1809" s="187">
        <v>2007</v>
      </c>
      <c r="P1809" s="188" t="s">
        <v>2700</v>
      </c>
      <c r="Q1809" s="188">
        <v>25</v>
      </c>
      <c r="R1809" s="243"/>
      <c r="S1809" s="243">
        <f t="shared" si="1182"/>
        <v>1804</v>
      </c>
      <c r="T1809" s="243"/>
      <c r="U1809" s="250" t="s">
        <v>354</v>
      </c>
      <c r="V1809" s="274"/>
      <c r="X1809" s="275"/>
      <c r="Y1809" s="272" t="s">
        <v>708</v>
      </c>
      <c r="Z1809" s="272"/>
      <c r="AA1809" s="272"/>
      <c r="AB1809" s="290"/>
      <c r="AE1809" s="288" t="s">
        <v>355</v>
      </c>
      <c r="AF1809" s="272"/>
      <c r="AG1809" s="272"/>
      <c r="AH1809" s="282"/>
      <c r="AI1809" s="192">
        <v>1813</v>
      </c>
      <c r="AJ1809" s="192">
        <v>3075</v>
      </c>
      <c r="AK1809" s="255">
        <f t="shared" si="1183"/>
        <v>1263</v>
      </c>
      <c r="AL1809" s="256" t="b">
        <f t="shared" si="1184"/>
        <v>0</v>
      </c>
      <c r="AM1809" s="243"/>
      <c r="AN1809" s="243"/>
      <c r="AO1809" s="276"/>
      <c r="AP1809" s="258" t="b">
        <f>MATCH($F1809,$F$2:$F1809,0)=ROW($F1809)-1</f>
        <v>0</v>
      </c>
      <c r="AQ1809" s="272"/>
      <c r="AR1809" s="272"/>
      <c r="AS1809" s="174" t="s">
        <v>750</v>
      </c>
      <c r="AT1809" s="272"/>
      <c r="AU1809" s="272"/>
      <c r="AV1809" s="272"/>
      <c r="AW1809" s="243"/>
      <c r="AX1809" s="243"/>
      <c r="AY1809" s="259" t="str">
        <f t="shared" si="1185"/>
        <v>KC911878</v>
      </c>
      <c r="AZ1809" s="260" t="str">
        <f t="shared" si="1186"/>
        <v>3f.FRA.Toulouse.hum</v>
      </c>
      <c r="BA1809" s="260" t="str">
        <f t="shared" si="1187"/>
        <v>3f.FRA.Toulouse.hum.2007</v>
      </c>
      <c r="BB1809" s="200" t="str">
        <f t="shared" si="1188"/>
        <v>KC911878.TR18 / 1</v>
      </c>
      <c r="BC1809" s="201" t="str">
        <f t="shared" si="1189"/>
        <v>KC911878</v>
      </c>
      <c r="BD1809" s="201" t="str">
        <f t="shared" si="1190"/>
        <v>KC911878</v>
      </c>
      <c r="BE1809" s="200" t="str">
        <f t="shared" si="1191"/>
        <v>KC911878=</v>
      </c>
      <c r="BF1809" s="200" t="str">
        <f t="shared" si="1192"/>
        <v>KC911878=out</v>
      </c>
      <c r="BG1809" s="200" t="str">
        <f t="shared" si="1193"/>
        <v>KC911878=out</v>
      </c>
      <c r="BH1809" s="200" t="str">
        <f t="shared" si="1194"/>
        <v>KC911878=TR18</v>
      </c>
      <c r="BI1809" s="200" t="str">
        <f t="shared" si="1195"/>
        <v>KC911878=TR18. 3f.FRA.Toulouse.hum</v>
      </c>
      <c r="BJ1809" s="200" t="str">
        <f t="shared" si="1196"/>
        <v>KC911878=TR18. 3f.FRA.Toulouse.hum.2007</v>
      </c>
      <c r="BK1809" s="200" t="str">
        <f t="shared" si="1197"/>
        <v>KC911878=TR18. 3f.FRA.Toulouse.hum</v>
      </c>
      <c r="BL1809" s="200" t="str">
        <f t="shared" si="1198"/>
        <v>KC911878=3f.FRA.Toulouse.hum</v>
      </c>
      <c r="BM1809" s="200" t="str">
        <f t="shared" si="1199"/>
        <v>KC911878=3f</v>
      </c>
      <c r="BN1809" s="200" t="str">
        <f t="shared" si="1200"/>
        <v>KC911878=3feg</v>
      </c>
      <c r="BO1809" s="200" t="str">
        <f t="shared" si="1201"/>
        <v>KC911878=3</v>
      </c>
      <c r="BP1809" s="200" t="str">
        <f t="shared" si="1202"/>
        <v>3f=</v>
      </c>
      <c r="BQ1809" s="261" t="str">
        <f t="shared" si="1203"/>
        <v>KC911878</v>
      </c>
      <c r="BR1809" s="262" t="str">
        <f t="shared" si="1204"/>
        <v>TR18 / 1</v>
      </c>
      <c r="BS1809" s="263" t="str">
        <f t="shared" si="1205"/>
        <v>3f.FRA.Toulouse.hum.2007</v>
      </c>
      <c r="BT1809" s="264" t="str">
        <f t="shared" si="1206"/>
        <v/>
      </c>
      <c r="BU1809" s="264" t="str">
        <f t="shared" si="1207"/>
        <v/>
      </c>
      <c r="BV1809" s="264" t="str">
        <f t="shared" si="1208"/>
        <v>3f+</v>
      </c>
      <c r="BW1809" s="264" t="str">
        <f t="shared" si="1209"/>
        <v/>
      </c>
      <c r="BX1809" s="264" t="str">
        <f t="shared" si="1210"/>
        <v/>
      </c>
      <c r="BY1809" s="265" t="str">
        <f t="shared" si="1211"/>
        <v/>
      </c>
      <c r="BZ1809" s="243"/>
      <c r="CA1809" s="207" t="s">
        <v>506</v>
      </c>
      <c r="CB1809" s="200" t="str">
        <f t="shared" si="1212"/>
        <v>xx</v>
      </c>
      <c r="CC1809" s="200" t="str">
        <f t="shared" si="1213"/>
        <v>Non_select</v>
      </c>
      <c r="CD1809" s="200" t="str">
        <f t="shared" si="1214"/>
        <v>xx</v>
      </c>
      <c r="CE1809" s="200" t="str">
        <f t="shared" si="1215"/>
        <v/>
      </c>
      <c r="CF1809" s="243"/>
      <c r="CG1809" s="200" t="str">
        <f t="shared" si="1216"/>
        <v>KC911878</v>
      </c>
      <c r="CH1809" s="208" t="s">
        <v>360</v>
      </c>
      <c r="CI1809" s="208" t="s">
        <v>361</v>
      </c>
      <c r="CJ1809" s="208" t="s">
        <v>362</v>
      </c>
      <c r="CK1809" s="243"/>
      <c r="CL1809" s="243"/>
      <c r="CM1809" s="243"/>
      <c r="CN1809" s="243"/>
      <c r="CO1809" s="208"/>
      <c r="CP1809" s="243"/>
      <c r="CQ1809" s="243"/>
      <c r="CR1809" s="243"/>
      <c r="CS1809" s="243"/>
      <c r="CT1809" s="243"/>
      <c r="CU1809" s="243"/>
      <c r="CV1809" s="268">
        <f t="shared" si="1181"/>
        <v>3</v>
      </c>
      <c r="CW1809" s="266" t="str">
        <f t="shared" si="1218"/>
        <v>3f</v>
      </c>
      <c r="CX1809" s="200" t="str">
        <f t="shared" si="1217"/>
        <v>Hepatitis E virus strain  , partial cds</v>
      </c>
    </row>
    <row r="1810" spans="1:102" ht="11.85" customHeight="1" x14ac:dyDescent="0.25">
      <c r="A1810" s="239" t="s">
        <v>3737</v>
      </c>
      <c r="B1810" s="174">
        <v>3</v>
      </c>
      <c r="C1810" s="175">
        <v>3</v>
      </c>
      <c r="D1810" s="175" t="s">
        <v>708</v>
      </c>
      <c r="E1810" s="177" t="s">
        <v>646</v>
      </c>
      <c r="F1810" s="375" t="s">
        <v>3738</v>
      </c>
      <c r="G1810" s="179">
        <v>1</v>
      </c>
      <c r="H1810" s="180" t="s">
        <v>1329</v>
      </c>
      <c r="I1810" s="181" t="s">
        <v>1330</v>
      </c>
      <c r="J1810" s="375" t="s">
        <v>788</v>
      </c>
      <c r="K1810" s="183" t="s">
        <v>2990</v>
      </c>
      <c r="L1810" s="184" t="s">
        <v>2990</v>
      </c>
      <c r="M1810" s="253" t="s">
        <v>368</v>
      </c>
      <c r="O1810" s="187">
        <v>2006</v>
      </c>
      <c r="P1810" s="188" t="s">
        <v>883</v>
      </c>
      <c r="Q1810" s="188">
        <v>12</v>
      </c>
      <c r="S1810" s="180">
        <f t="shared" si="1182"/>
        <v>1804</v>
      </c>
      <c r="U1810" s="250" t="s">
        <v>354</v>
      </c>
      <c r="V1810" s="274"/>
      <c r="Y1810" s="272" t="s">
        <v>708</v>
      </c>
      <c r="Z1810" s="272"/>
      <c r="AA1810" s="272"/>
      <c r="AB1810" s="290"/>
      <c r="AE1810" s="192" t="s">
        <v>355</v>
      </c>
      <c r="AF1810" s="272"/>
      <c r="AG1810" s="272"/>
      <c r="AH1810" s="282"/>
      <c r="AI1810" s="192">
        <v>1813</v>
      </c>
      <c r="AJ1810" s="192">
        <v>3075</v>
      </c>
      <c r="AK1810" s="255">
        <f t="shared" si="1183"/>
        <v>1263</v>
      </c>
      <c r="AL1810" s="256" t="b">
        <f t="shared" si="1184"/>
        <v>0</v>
      </c>
      <c r="AO1810" s="276"/>
      <c r="AP1810" s="258" t="b">
        <f>MATCH($F1810,$F$2:$F1810,0)=ROW($F1810)-1</f>
        <v>1</v>
      </c>
      <c r="AS1810" s="174" t="s">
        <v>750</v>
      </c>
      <c r="AW1810" s="180"/>
      <c r="AY1810" s="259" t="str">
        <f t="shared" si="1185"/>
        <v>KC911938</v>
      </c>
      <c r="AZ1810" s="260" t="str">
        <f t="shared" si="1186"/>
        <v>3f.FRA.Toulouse.hum</v>
      </c>
      <c r="BA1810" s="260" t="str">
        <f t="shared" si="1187"/>
        <v>3f.FRA.Toulouse.hum.2006</v>
      </c>
      <c r="BB1810" s="200" t="str">
        <f t="shared" si="1188"/>
        <v>KC911938.TR21 / 1</v>
      </c>
      <c r="BC1810" s="201" t="str">
        <f t="shared" si="1189"/>
        <v>KC911938</v>
      </c>
      <c r="BD1810" s="201" t="str">
        <f t="shared" si="1190"/>
        <v>KC911938</v>
      </c>
      <c r="BE1810" s="200" t="str">
        <f t="shared" si="1191"/>
        <v>KC911938=</v>
      </c>
      <c r="BF1810" s="200" t="str">
        <f t="shared" si="1192"/>
        <v>KC911938=out</v>
      </c>
      <c r="BG1810" s="200" t="str">
        <f t="shared" si="1193"/>
        <v>KC911938=out</v>
      </c>
      <c r="BH1810" s="200" t="str">
        <f t="shared" si="1194"/>
        <v>KC911938=TR21</v>
      </c>
      <c r="BI1810" s="200" t="str">
        <f t="shared" si="1195"/>
        <v>KC911938=TR21. 3f.FRA.Toulouse.hum</v>
      </c>
      <c r="BJ1810" s="200" t="str">
        <f t="shared" si="1196"/>
        <v>KC911938=TR21. 3f.FRA.Toulouse.hum.2006</v>
      </c>
      <c r="BK1810" s="200" t="str">
        <f t="shared" si="1197"/>
        <v>KC911938=TR21. 3f.FRA.Toulouse.hum</v>
      </c>
      <c r="BL1810" s="200" t="str">
        <f t="shared" si="1198"/>
        <v>KC911938=3f.FRA.Toulouse.hum</v>
      </c>
      <c r="BM1810" s="200" t="str">
        <f t="shared" si="1199"/>
        <v>KC911938=3f</v>
      </c>
      <c r="BN1810" s="200" t="str">
        <f t="shared" si="1200"/>
        <v>KC911938=3feg</v>
      </c>
      <c r="BO1810" s="200" t="str">
        <f t="shared" si="1201"/>
        <v>KC911938=3</v>
      </c>
      <c r="BP1810" s="200" t="str">
        <f t="shared" si="1202"/>
        <v>3f=</v>
      </c>
      <c r="BQ1810" s="261" t="str">
        <f t="shared" si="1203"/>
        <v>KC911938</v>
      </c>
      <c r="BR1810" s="262" t="str">
        <f t="shared" si="1204"/>
        <v>TR21 / 1</v>
      </c>
      <c r="BS1810" s="263" t="str">
        <f t="shared" si="1205"/>
        <v>3f.FRA.Toulouse.hum.2006</v>
      </c>
      <c r="BT1810" s="264" t="str">
        <f t="shared" si="1206"/>
        <v/>
      </c>
      <c r="BU1810" s="264" t="str">
        <f t="shared" si="1207"/>
        <v/>
      </c>
      <c r="BV1810" s="264" t="str">
        <f t="shared" si="1208"/>
        <v>3f+</v>
      </c>
      <c r="BW1810" s="264" t="str">
        <f t="shared" si="1209"/>
        <v/>
      </c>
      <c r="BX1810" s="264" t="str">
        <f t="shared" si="1210"/>
        <v/>
      </c>
      <c r="BY1810" s="265" t="str">
        <f t="shared" si="1211"/>
        <v/>
      </c>
      <c r="BZ1810" s="243"/>
      <c r="CA1810" s="207" t="s">
        <v>506</v>
      </c>
      <c r="CB1810" s="200" t="str">
        <f t="shared" si="1212"/>
        <v>xx</v>
      </c>
      <c r="CC1810" s="200" t="str">
        <f t="shared" si="1213"/>
        <v>Non_select</v>
      </c>
      <c r="CD1810" s="200" t="str">
        <f t="shared" si="1214"/>
        <v>xx</v>
      </c>
      <c r="CE1810" s="200" t="str">
        <f t="shared" si="1215"/>
        <v/>
      </c>
      <c r="CF1810" s="243"/>
      <c r="CG1810" s="200" t="str">
        <f t="shared" si="1216"/>
        <v>KC911938</v>
      </c>
      <c r="CH1810" s="208" t="s">
        <v>360</v>
      </c>
      <c r="CI1810" s="208" t="s">
        <v>361</v>
      </c>
      <c r="CJ1810" s="208" t="s">
        <v>362</v>
      </c>
      <c r="CK1810" s="243"/>
      <c r="CL1810" s="243"/>
      <c r="CM1810" s="243"/>
      <c r="CN1810" s="243"/>
      <c r="CO1810" s="208"/>
      <c r="CP1810" s="243"/>
      <c r="CQ1810" s="243"/>
      <c r="CR1810" s="243"/>
      <c r="CS1810" s="243"/>
      <c r="CT1810" s="243"/>
      <c r="CU1810" s="243"/>
      <c r="CV1810" s="268">
        <f t="shared" si="1181"/>
        <v>3</v>
      </c>
      <c r="CW1810" s="266" t="str">
        <f t="shared" si="1218"/>
        <v>3f</v>
      </c>
      <c r="CX1810" s="200" t="str">
        <f t="shared" si="1217"/>
        <v>Hepatitis E virus strain  , partial cds</v>
      </c>
    </row>
    <row r="1811" spans="1:102" ht="11.85" customHeight="1" x14ac:dyDescent="0.25">
      <c r="A1811" s="239" t="s">
        <v>3779</v>
      </c>
      <c r="B1811" s="174">
        <v>3</v>
      </c>
      <c r="C1811" s="175">
        <v>3</v>
      </c>
      <c r="D1811" s="175" t="s">
        <v>708</v>
      </c>
      <c r="E1811" s="177" t="s">
        <v>646</v>
      </c>
      <c r="F1811" s="375" t="s">
        <v>3780</v>
      </c>
      <c r="G1811" s="179">
        <v>1</v>
      </c>
      <c r="H1811" s="180" t="s">
        <v>1329</v>
      </c>
      <c r="I1811" s="181" t="s">
        <v>1330</v>
      </c>
      <c r="J1811" s="375" t="s">
        <v>788</v>
      </c>
      <c r="K1811" s="183" t="s">
        <v>2990</v>
      </c>
      <c r="L1811" s="184" t="s">
        <v>2990</v>
      </c>
      <c r="M1811" s="253" t="s">
        <v>368</v>
      </c>
      <c r="O1811" s="243"/>
      <c r="P1811" s="243"/>
      <c r="Q1811" s="243"/>
      <c r="S1811" s="180">
        <f t="shared" si="1182"/>
        <v>1804</v>
      </c>
      <c r="U1811" s="250" t="s">
        <v>354</v>
      </c>
      <c r="V1811" s="274"/>
      <c r="Y1811" s="267" t="s">
        <v>1973</v>
      </c>
      <c r="Z1811" s="272"/>
      <c r="AA1811" s="272"/>
      <c r="AB1811" s="288"/>
      <c r="AE1811" s="192" t="s">
        <v>355</v>
      </c>
      <c r="AF1811" s="272"/>
      <c r="AG1811" s="272"/>
      <c r="AH1811" s="282"/>
      <c r="AI1811" s="192">
        <v>1813</v>
      </c>
      <c r="AJ1811" s="192">
        <v>3075</v>
      </c>
      <c r="AK1811" s="255">
        <f t="shared" si="1183"/>
        <v>1263</v>
      </c>
      <c r="AL1811" s="256" t="b">
        <f t="shared" si="1184"/>
        <v>0</v>
      </c>
      <c r="AO1811" s="276"/>
      <c r="AP1811" s="258" t="b">
        <f>MATCH($F1811,$F$2:$F1811,0)=ROW($F1811)-1</f>
        <v>1</v>
      </c>
      <c r="AS1811" s="174" t="s">
        <v>750</v>
      </c>
      <c r="AW1811" s="180"/>
      <c r="AY1811" s="259" t="str">
        <f t="shared" si="1185"/>
        <v>KC911978</v>
      </c>
      <c r="AZ1811" s="260" t="str">
        <f t="shared" si="1186"/>
        <v>3f.FRA.Toulouse.hum</v>
      </c>
      <c r="BA1811" s="260" t="str">
        <f t="shared" si="1187"/>
        <v>3f.FRA.Toulouse.hum</v>
      </c>
      <c r="BB1811" s="200" t="str">
        <f t="shared" si="1188"/>
        <v>KC911978.TR25 / 1</v>
      </c>
      <c r="BC1811" s="201" t="str">
        <f t="shared" si="1189"/>
        <v>KC911978</v>
      </c>
      <c r="BD1811" s="201" t="str">
        <f t="shared" si="1190"/>
        <v>KC911978</v>
      </c>
      <c r="BE1811" s="200" t="str">
        <f t="shared" si="1191"/>
        <v>KC911978=</v>
      </c>
      <c r="BF1811" s="200" t="str">
        <f t="shared" si="1192"/>
        <v>KC911978=out</v>
      </c>
      <c r="BG1811" s="200" t="str">
        <f t="shared" si="1193"/>
        <v>KC911978=out</v>
      </c>
      <c r="BH1811" s="200" t="str">
        <f t="shared" si="1194"/>
        <v>KC911978=TR25</v>
      </c>
      <c r="BI1811" s="200" t="str">
        <f t="shared" si="1195"/>
        <v>KC911978=TR25. 3f.FRA.Toulouse.hum</v>
      </c>
      <c r="BJ1811" s="200" t="str">
        <f t="shared" si="1196"/>
        <v>KC911978=TR25. 3f.FRA.Toulouse.hum</v>
      </c>
      <c r="BK1811" s="200" t="str">
        <f t="shared" si="1197"/>
        <v>KC911978=TR25. 3f.FRA.Toulouse.hum</v>
      </c>
      <c r="BL1811" s="200" t="str">
        <f t="shared" si="1198"/>
        <v>KC911978=3f.FRA.Toulouse.hum</v>
      </c>
      <c r="BM1811" s="200" t="str">
        <f t="shared" si="1199"/>
        <v>KC911978=3f</v>
      </c>
      <c r="BN1811" s="200" t="str">
        <f t="shared" si="1200"/>
        <v>KC911978=3feg</v>
      </c>
      <c r="BO1811" s="200" t="str">
        <f t="shared" si="1201"/>
        <v>KC911978=3</v>
      </c>
      <c r="BP1811" s="200" t="str">
        <f t="shared" si="1202"/>
        <v>3f=</v>
      </c>
      <c r="BQ1811" s="261" t="str">
        <f t="shared" si="1203"/>
        <v>KC911978</v>
      </c>
      <c r="BR1811" s="262" t="str">
        <f t="shared" si="1204"/>
        <v>TR25 / 1</v>
      </c>
      <c r="BS1811" s="263" t="str">
        <f t="shared" si="1205"/>
        <v>3f.FRA.Toulouse.hum</v>
      </c>
      <c r="BT1811" s="264" t="str">
        <f t="shared" si="1206"/>
        <v/>
      </c>
      <c r="BU1811" s="264" t="str">
        <f t="shared" si="1207"/>
        <v/>
      </c>
      <c r="BV1811" s="264" t="str">
        <f t="shared" si="1208"/>
        <v>3fL+</v>
      </c>
      <c r="BW1811" s="264" t="str">
        <f t="shared" si="1209"/>
        <v/>
      </c>
      <c r="BX1811" s="264" t="str">
        <f t="shared" si="1210"/>
        <v/>
      </c>
      <c r="BY1811" s="265" t="str">
        <f t="shared" si="1211"/>
        <v/>
      </c>
      <c r="BZ1811" s="243"/>
      <c r="CA1811" s="207" t="s">
        <v>506</v>
      </c>
      <c r="CB1811" s="200" t="str">
        <f t="shared" si="1212"/>
        <v>xx</v>
      </c>
      <c r="CC1811" s="200" t="str">
        <f t="shared" si="1213"/>
        <v>Non_select</v>
      </c>
      <c r="CD1811" s="200" t="str">
        <f t="shared" si="1214"/>
        <v>xx</v>
      </c>
      <c r="CE1811" s="200" t="str">
        <f t="shared" si="1215"/>
        <v/>
      </c>
      <c r="CF1811" s="243"/>
      <c r="CG1811" s="200" t="str">
        <f t="shared" si="1216"/>
        <v>KC911978</v>
      </c>
      <c r="CH1811" s="208" t="s">
        <v>360</v>
      </c>
      <c r="CI1811" s="208" t="s">
        <v>361</v>
      </c>
      <c r="CJ1811" s="208" t="s">
        <v>362</v>
      </c>
      <c r="CK1811" s="243"/>
      <c r="CL1811" s="243"/>
      <c r="CM1811" s="243"/>
      <c r="CN1811" s="243"/>
      <c r="CO1811" s="208"/>
      <c r="CP1811" s="243"/>
      <c r="CQ1811" s="243"/>
      <c r="CR1811" s="243"/>
      <c r="CS1811" s="243"/>
      <c r="CT1811" s="243"/>
      <c r="CU1811" s="243"/>
      <c r="CV1811" s="268">
        <f t="shared" si="1181"/>
        <v>3</v>
      </c>
      <c r="CW1811" s="266" t="str">
        <f t="shared" si="1218"/>
        <v>3f</v>
      </c>
      <c r="CX1811" s="200" t="str">
        <f t="shared" si="1217"/>
        <v>Hepatitis E virus strain  , partial cds</v>
      </c>
    </row>
    <row r="1812" spans="1:102" ht="11.85" customHeight="1" x14ac:dyDescent="0.25">
      <c r="A1812" s="239" t="s">
        <v>3800</v>
      </c>
      <c r="B1812" s="174">
        <v>3</v>
      </c>
      <c r="C1812" s="175">
        <v>3</v>
      </c>
      <c r="D1812" s="175" t="s">
        <v>708</v>
      </c>
      <c r="E1812" s="177" t="s">
        <v>646</v>
      </c>
      <c r="F1812" s="375" t="s">
        <v>3801</v>
      </c>
      <c r="G1812" s="179">
        <v>1</v>
      </c>
      <c r="H1812" s="180" t="s">
        <v>1329</v>
      </c>
      <c r="I1812" s="181" t="s">
        <v>1330</v>
      </c>
      <c r="J1812" s="375" t="s">
        <v>788</v>
      </c>
      <c r="K1812" s="183" t="s">
        <v>2990</v>
      </c>
      <c r="L1812" s="184" t="s">
        <v>2990</v>
      </c>
      <c r="M1812" s="253" t="s">
        <v>368</v>
      </c>
      <c r="O1812" s="243"/>
      <c r="P1812" s="243"/>
      <c r="Q1812" s="243"/>
      <c r="S1812" s="180">
        <f t="shared" si="1182"/>
        <v>1804</v>
      </c>
      <c r="U1812" s="250" t="s">
        <v>354</v>
      </c>
      <c r="V1812" s="274"/>
      <c r="X1812" s="275"/>
      <c r="Y1812" s="267" t="s">
        <v>1973</v>
      </c>
      <c r="Z1812" s="272"/>
      <c r="AA1812" s="272"/>
      <c r="AB1812" s="290"/>
      <c r="AE1812" s="288" t="s">
        <v>355</v>
      </c>
      <c r="AF1812" s="272"/>
      <c r="AG1812" s="272"/>
      <c r="AH1812" s="282"/>
      <c r="AI1812" s="192">
        <v>1813</v>
      </c>
      <c r="AJ1812" s="192">
        <v>3075</v>
      </c>
      <c r="AK1812" s="255">
        <f t="shared" si="1183"/>
        <v>1263</v>
      </c>
      <c r="AL1812" s="256" t="b">
        <f t="shared" si="1184"/>
        <v>0</v>
      </c>
      <c r="AO1812" s="276"/>
      <c r="AP1812" s="258" t="b">
        <f>MATCH($F1812,$F$2:$F1812,0)=ROW($F1812)-1</f>
        <v>1</v>
      </c>
      <c r="AS1812" s="174" t="s">
        <v>750</v>
      </c>
      <c r="AW1812" s="243"/>
      <c r="AY1812" s="259" t="str">
        <f t="shared" si="1185"/>
        <v>KC911998</v>
      </c>
      <c r="AZ1812" s="260" t="str">
        <f t="shared" si="1186"/>
        <v>3f.FRA.Toulouse.hum</v>
      </c>
      <c r="BA1812" s="260" t="str">
        <f t="shared" si="1187"/>
        <v>3f.FRA.Toulouse.hum</v>
      </c>
      <c r="BB1812" s="200" t="str">
        <f t="shared" si="1188"/>
        <v>KC911998.TR3 / 1</v>
      </c>
      <c r="BC1812" s="201" t="str">
        <f t="shared" si="1189"/>
        <v>KC911998</v>
      </c>
      <c r="BD1812" s="201" t="str">
        <f t="shared" si="1190"/>
        <v>KC911998</v>
      </c>
      <c r="BE1812" s="200" t="str">
        <f t="shared" si="1191"/>
        <v>KC911998=</v>
      </c>
      <c r="BF1812" s="200" t="str">
        <f t="shared" si="1192"/>
        <v>KC911998=out</v>
      </c>
      <c r="BG1812" s="200" t="str">
        <f t="shared" si="1193"/>
        <v>KC911998=out</v>
      </c>
      <c r="BH1812" s="200" t="str">
        <f t="shared" si="1194"/>
        <v>KC911998=TR3</v>
      </c>
      <c r="BI1812" s="200" t="str">
        <f t="shared" si="1195"/>
        <v>KC911998=TR3. 3f.FRA.Toulouse.hum</v>
      </c>
      <c r="BJ1812" s="200" t="str">
        <f t="shared" si="1196"/>
        <v>KC911998=TR3. 3f.FRA.Toulouse.hum</v>
      </c>
      <c r="BK1812" s="200" t="str">
        <f t="shared" si="1197"/>
        <v>KC911998=TR3. 3f.FRA.Toulouse.hum</v>
      </c>
      <c r="BL1812" s="200" t="str">
        <f t="shared" si="1198"/>
        <v>KC911998=3f.FRA.Toulouse.hum</v>
      </c>
      <c r="BM1812" s="200" t="str">
        <f t="shared" si="1199"/>
        <v>KC911998=3f</v>
      </c>
      <c r="BN1812" s="200" t="str">
        <f t="shared" si="1200"/>
        <v>KC911998=3feg</v>
      </c>
      <c r="BO1812" s="200" t="str">
        <f t="shared" si="1201"/>
        <v>KC911998=3</v>
      </c>
      <c r="BP1812" s="200" t="str">
        <f t="shared" si="1202"/>
        <v>3f=</v>
      </c>
      <c r="BQ1812" s="261" t="str">
        <f t="shared" si="1203"/>
        <v>KC911998</v>
      </c>
      <c r="BR1812" s="262" t="str">
        <f t="shared" si="1204"/>
        <v>TR3 / 1</v>
      </c>
      <c r="BS1812" s="263" t="str">
        <f t="shared" si="1205"/>
        <v>3f.FRA.Toulouse.hum</v>
      </c>
      <c r="BT1812" s="264" t="str">
        <f t="shared" si="1206"/>
        <v/>
      </c>
      <c r="BU1812" s="264" t="str">
        <f t="shared" si="1207"/>
        <v/>
      </c>
      <c r="BV1812" s="264" t="str">
        <f t="shared" si="1208"/>
        <v>3fL+</v>
      </c>
      <c r="BW1812" s="264" t="str">
        <f t="shared" si="1209"/>
        <v/>
      </c>
      <c r="BX1812" s="264" t="str">
        <f t="shared" si="1210"/>
        <v/>
      </c>
      <c r="BY1812" s="265" t="str">
        <f t="shared" si="1211"/>
        <v/>
      </c>
      <c r="BZ1812" s="243"/>
      <c r="CA1812" s="207" t="s">
        <v>506</v>
      </c>
      <c r="CB1812" s="200" t="str">
        <f t="shared" si="1212"/>
        <v>xx</v>
      </c>
      <c r="CC1812" s="200" t="str">
        <f t="shared" si="1213"/>
        <v>Non_select</v>
      </c>
      <c r="CD1812" s="200" t="str">
        <f t="shared" si="1214"/>
        <v>xx</v>
      </c>
      <c r="CE1812" s="200" t="str">
        <f t="shared" si="1215"/>
        <v/>
      </c>
      <c r="CF1812" s="243"/>
      <c r="CG1812" s="200" t="str">
        <f t="shared" si="1216"/>
        <v>KC911998</v>
      </c>
      <c r="CH1812" s="208" t="s">
        <v>360</v>
      </c>
      <c r="CI1812" s="208" t="s">
        <v>361</v>
      </c>
      <c r="CJ1812" s="208" t="s">
        <v>362</v>
      </c>
      <c r="CK1812" s="243"/>
      <c r="CL1812" s="243"/>
      <c r="CM1812" s="243"/>
      <c r="CN1812" s="243"/>
      <c r="CO1812" s="208"/>
      <c r="CP1812" s="243"/>
      <c r="CQ1812" s="243"/>
      <c r="CR1812" s="243"/>
      <c r="CS1812" s="243"/>
      <c r="CT1812" s="243"/>
      <c r="CU1812" s="243"/>
      <c r="CV1812" s="268">
        <f t="shared" si="1181"/>
        <v>3</v>
      </c>
      <c r="CW1812" s="266" t="str">
        <f t="shared" si="1218"/>
        <v>3f</v>
      </c>
      <c r="CX1812" s="200" t="str">
        <f t="shared" si="1217"/>
        <v>Hepatitis E virus strain  , partial cds</v>
      </c>
    </row>
    <row r="1813" spans="1:102" ht="11.85" customHeight="1" x14ac:dyDescent="0.25">
      <c r="A1813" s="292" t="s">
        <v>3821</v>
      </c>
      <c r="B1813" s="174">
        <v>3</v>
      </c>
      <c r="C1813" s="175">
        <v>3</v>
      </c>
      <c r="D1813" s="175" t="s">
        <v>708</v>
      </c>
      <c r="E1813" s="177" t="s">
        <v>646</v>
      </c>
      <c r="F1813" s="375" t="s">
        <v>3822</v>
      </c>
      <c r="G1813" s="179">
        <v>1</v>
      </c>
      <c r="H1813" s="180" t="s">
        <v>1329</v>
      </c>
      <c r="I1813" s="181" t="s">
        <v>1330</v>
      </c>
      <c r="J1813" s="375" t="s">
        <v>788</v>
      </c>
      <c r="K1813" s="183" t="s">
        <v>2990</v>
      </c>
      <c r="L1813" s="184" t="s">
        <v>2990</v>
      </c>
      <c r="M1813" s="253" t="s">
        <v>368</v>
      </c>
      <c r="O1813" s="243"/>
      <c r="P1813" s="187"/>
      <c r="Q1813" s="187"/>
      <c r="R1813" s="281"/>
      <c r="S1813" s="281">
        <f t="shared" si="1182"/>
        <v>1804</v>
      </c>
      <c r="T1813" s="281"/>
      <c r="U1813" s="250" t="s">
        <v>354</v>
      </c>
      <c r="V1813" s="274"/>
      <c r="Y1813" s="272" t="s">
        <v>708</v>
      </c>
      <c r="Z1813" s="272"/>
      <c r="AA1813" s="272"/>
      <c r="AB1813" s="290"/>
      <c r="AE1813" s="192" t="s">
        <v>355</v>
      </c>
      <c r="AF1813" s="272"/>
      <c r="AG1813" s="272"/>
      <c r="AH1813" s="282"/>
      <c r="AI1813" s="192">
        <v>1813</v>
      </c>
      <c r="AJ1813" s="192">
        <v>3075</v>
      </c>
      <c r="AK1813" s="255">
        <f t="shared" si="1183"/>
        <v>1263</v>
      </c>
      <c r="AL1813" s="256" t="b">
        <f t="shared" si="1184"/>
        <v>0</v>
      </c>
      <c r="AM1813" s="281"/>
      <c r="AN1813" s="281"/>
      <c r="AO1813" s="276"/>
      <c r="AP1813" s="258" t="b">
        <f>MATCH($F1813,$F$2:$F1813,0)=ROW($F1813)-1</f>
        <v>1</v>
      </c>
      <c r="AQ1813" s="288"/>
      <c r="AR1813" s="288"/>
      <c r="AS1813" s="174" t="s">
        <v>750</v>
      </c>
      <c r="AT1813" s="288"/>
      <c r="AU1813" s="288"/>
      <c r="AV1813" s="288"/>
      <c r="AW1813" s="281"/>
      <c r="AX1813" s="281"/>
      <c r="AY1813" s="259" t="str">
        <f t="shared" si="1185"/>
        <v>KC912018</v>
      </c>
      <c r="AZ1813" s="260" t="str">
        <f t="shared" si="1186"/>
        <v>3f.FRA.Toulouse.hum</v>
      </c>
      <c r="BA1813" s="260" t="str">
        <f t="shared" si="1187"/>
        <v>3f.FRA.Toulouse.hum</v>
      </c>
      <c r="BB1813" s="200" t="str">
        <f t="shared" si="1188"/>
        <v>KC912018.TR4 / 1</v>
      </c>
      <c r="BC1813" s="201" t="str">
        <f t="shared" si="1189"/>
        <v>KC912018</v>
      </c>
      <c r="BD1813" s="201" t="str">
        <f t="shared" si="1190"/>
        <v>KC912018</v>
      </c>
      <c r="BE1813" s="200" t="str">
        <f t="shared" si="1191"/>
        <v>KC912018=</v>
      </c>
      <c r="BF1813" s="200" t="str">
        <f t="shared" si="1192"/>
        <v>KC912018=out</v>
      </c>
      <c r="BG1813" s="200" t="str">
        <f t="shared" si="1193"/>
        <v>KC912018=out</v>
      </c>
      <c r="BH1813" s="200" t="str">
        <f t="shared" si="1194"/>
        <v>KC912018=TR4</v>
      </c>
      <c r="BI1813" s="200" t="str">
        <f t="shared" si="1195"/>
        <v>KC912018=TR4. 3f.FRA.Toulouse.hum</v>
      </c>
      <c r="BJ1813" s="200" t="str">
        <f t="shared" si="1196"/>
        <v>KC912018=TR4. 3f.FRA.Toulouse.hum</v>
      </c>
      <c r="BK1813" s="200" t="str">
        <f t="shared" si="1197"/>
        <v>KC912018=TR4. 3f.FRA.Toulouse.hum</v>
      </c>
      <c r="BL1813" s="200" t="str">
        <f t="shared" si="1198"/>
        <v>KC912018=3f.FRA.Toulouse.hum</v>
      </c>
      <c r="BM1813" s="200" t="str">
        <f t="shared" si="1199"/>
        <v>KC912018=3f</v>
      </c>
      <c r="BN1813" s="200" t="str">
        <f t="shared" si="1200"/>
        <v>KC912018=3feg</v>
      </c>
      <c r="BO1813" s="200" t="str">
        <f t="shared" si="1201"/>
        <v>KC912018=3</v>
      </c>
      <c r="BP1813" s="200" t="str">
        <f t="shared" si="1202"/>
        <v>3f=</v>
      </c>
      <c r="BQ1813" s="261" t="str">
        <f t="shared" si="1203"/>
        <v>KC912018</v>
      </c>
      <c r="BR1813" s="262" t="str">
        <f t="shared" si="1204"/>
        <v>TR4 / 1</v>
      </c>
      <c r="BS1813" s="263" t="str">
        <f t="shared" si="1205"/>
        <v>3f.FRA.Toulouse.hum</v>
      </c>
      <c r="BT1813" s="264" t="str">
        <f t="shared" si="1206"/>
        <v/>
      </c>
      <c r="BU1813" s="264" t="str">
        <f t="shared" si="1207"/>
        <v/>
      </c>
      <c r="BV1813" s="264" t="str">
        <f t="shared" si="1208"/>
        <v>3f+</v>
      </c>
      <c r="BW1813" s="264" t="str">
        <f t="shared" si="1209"/>
        <v/>
      </c>
      <c r="BX1813" s="264" t="str">
        <f t="shared" si="1210"/>
        <v/>
      </c>
      <c r="BY1813" s="265" t="str">
        <f t="shared" si="1211"/>
        <v/>
      </c>
      <c r="BZ1813" s="283"/>
      <c r="CA1813" s="283" t="s">
        <v>506</v>
      </c>
      <c r="CB1813" s="284" t="str">
        <f t="shared" si="1212"/>
        <v>xx</v>
      </c>
      <c r="CC1813" s="284" t="str">
        <f t="shared" si="1213"/>
        <v>Non_select</v>
      </c>
      <c r="CD1813" s="284" t="str">
        <f t="shared" si="1214"/>
        <v>xx</v>
      </c>
      <c r="CE1813" s="284" t="str">
        <f t="shared" si="1215"/>
        <v/>
      </c>
      <c r="CF1813" s="283"/>
      <c r="CG1813" s="284" t="str">
        <f t="shared" si="1216"/>
        <v>KC912018</v>
      </c>
      <c r="CH1813" s="285" t="s">
        <v>360</v>
      </c>
      <c r="CI1813" s="285" t="s">
        <v>361</v>
      </c>
      <c r="CJ1813" s="285" t="s">
        <v>362</v>
      </c>
      <c r="CK1813" s="285"/>
      <c r="CL1813" s="285"/>
      <c r="CM1813" s="285"/>
      <c r="CN1813" s="285"/>
      <c r="CO1813" s="285"/>
      <c r="CP1813" s="285"/>
      <c r="CQ1813" s="284"/>
      <c r="CR1813" s="284"/>
      <c r="CS1813" s="284"/>
      <c r="CT1813" s="284"/>
      <c r="CU1813" s="284"/>
      <c r="CV1813" s="284">
        <f t="shared" si="1181"/>
        <v>3</v>
      </c>
      <c r="CW1813" s="287" t="str">
        <f t="shared" si="1218"/>
        <v>3f</v>
      </c>
      <c r="CX1813" s="200" t="str">
        <f t="shared" si="1217"/>
        <v>Hepatitis E virus strain  , partial cds</v>
      </c>
    </row>
    <row r="1814" spans="1:102" ht="11.85" customHeight="1" x14ac:dyDescent="0.25">
      <c r="A1814" s="239" t="s">
        <v>3653</v>
      </c>
      <c r="B1814" s="174">
        <v>3</v>
      </c>
      <c r="C1814" s="175">
        <v>3</v>
      </c>
      <c r="D1814" s="175" t="s">
        <v>708</v>
      </c>
      <c r="E1814" s="177" t="s">
        <v>646</v>
      </c>
      <c r="F1814" s="375" t="s">
        <v>3654</v>
      </c>
      <c r="G1814" s="179">
        <v>1</v>
      </c>
      <c r="H1814" s="180" t="s">
        <v>1329</v>
      </c>
      <c r="I1814" s="181" t="s">
        <v>1330</v>
      </c>
      <c r="J1814" s="375" t="s">
        <v>788</v>
      </c>
      <c r="K1814" s="183" t="s">
        <v>2990</v>
      </c>
      <c r="L1814" s="184" t="s">
        <v>2990</v>
      </c>
      <c r="M1814" s="253" t="s">
        <v>368</v>
      </c>
      <c r="O1814" s="187">
        <v>2006</v>
      </c>
      <c r="P1814" s="188" t="s">
        <v>519</v>
      </c>
      <c r="Q1814" s="188">
        <v>1</v>
      </c>
      <c r="S1814" s="180">
        <f t="shared" si="1182"/>
        <v>1804</v>
      </c>
      <c r="U1814" s="250" t="s">
        <v>354</v>
      </c>
      <c r="V1814" s="274"/>
      <c r="X1814" s="275"/>
      <c r="Y1814" s="267" t="s">
        <v>1973</v>
      </c>
      <c r="Z1814" s="272"/>
      <c r="AA1814" s="272"/>
      <c r="AB1814" s="290"/>
      <c r="AE1814" s="192" t="s">
        <v>355</v>
      </c>
      <c r="AF1814" s="272"/>
      <c r="AG1814" s="272"/>
      <c r="AH1814" s="282"/>
      <c r="AI1814" s="192">
        <v>1813</v>
      </c>
      <c r="AJ1814" s="192">
        <v>3075</v>
      </c>
      <c r="AK1814" s="255">
        <f t="shared" si="1183"/>
        <v>1263</v>
      </c>
      <c r="AL1814" s="256" t="b">
        <f t="shared" si="1184"/>
        <v>0</v>
      </c>
      <c r="AO1814" s="276"/>
      <c r="AP1814" s="258" t="b">
        <f>MATCH($F1814,$F$2:$F1814,0)=ROW($F1814)-1</f>
        <v>0</v>
      </c>
      <c r="AS1814" s="174" t="s">
        <v>750</v>
      </c>
      <c r="AW1814" s="180"/>
      <c r="AY1814" s="259" t="str">
        <f t="shared" si="1185"/>
        <v>KC911858</v>
      </c>
      <c r="AZ1814" s="260" t="str">
        <f t="shared" si="1186"/>
        <v>3f.FRA.Toulouse.hum</v>
      </c>
      <c r="BA1814" s="260" t="str">
        <f t="shared" si="1187"/>
        <v>3f.FRA.Toulouse.hum.2006</v>
      </c>
      <c r="BB1814" s="200" t="str">
        <f t="shared" si="1188"/>
        <v>KC911858.TR6 / 1</v>
      </c>
      <c r="BC1814" s="201" t="str">
        <f t="shared" si="1189"/>
        <v>KC911858</v>
      </c>
      <c r="BD1814" s="201" t="str">
        <f t="shared" si="1190"/>
        <v>KC911858</v>
      </c>
      <c r="BE1814" s="200" t="str">
        <f t="shared" si="1191"/>
        <v>KC911858=</v>
      </c>
      <c r="BF1814" s="200" t="str">
        <f t="shared" si="1192"/>
        <v>KC911858=out</v>
      </c>
      <c r="BG1814" s="200" t="str">
        <f t="shared" si="1193"/>
        <v>KC911858=out</v>
      </c>
      <c r="BH1814" s="200" t="str">
        <f t="shared" si="1194"/>
        <v>KC911858=TR6</v>
      </c>
      <c r="BI1814" s="200" t="str">
        <f t="shared" si="1195"/>
        <v>KC911858=TR6. 3f.FRA.Toulouse.hum</v>
      </c>
      <c r="BJ1814" s="200" t="str">
        <f t="shared" si="1196"/>
        <v>KC911858=TR6. 3f.FRA.Toulouse.hum.2006</v>
      </c>
      <c r="BK1814" s="200" t="str">
        <f t="shared" si="1197"/>
        <v>KC911858=TR6. 3f.FRA.Toulouse.hum</v>
      </c>
      <c r="BL1814" s="200" t="str">
        <f t="shared" si="1198"/>
        <v>KC911858=3f.FRA.Toulouse.hum</v>
      </c>
      <c r="BM1814" s="200" t="str">
        <f t="shared" si="1199"/>
        <v>KC911858=3f</v>
      </c>
      <c r="BN1814" s="200" t="str">
        <f t="shared" si="1200"/>
        <v>KC911858=3feg</v>
      </c>
      <c r="BO1814" s="200" t="str">
        <f t="shared" si="1201"/>
        <v>KC911858=3</v>
      </c>
      <c r="BP1814" s="200" t="str">
        <f t="shared" si="1202"/>
        <v>3f=</v>
      </c>
      <c r="BQ1814" s="261" t="str">
        <f t="shared" si="1203"/>
        <v>KC911858</v>
      </c>
      <c r="BR1814" s="262" t="str">
        <f t="shared" si="1204"/>
        <v>TR6 / 1</v>
      </c>
      <c r="BS1814" s="263" t="str">
        <f t="shared" si="1205"/>
        <v>3f.FRA.Toulouse.hum.2006</v>
      </c>
      <c r="BT1814" s="264" t="str">
        <f t="shared" si="1206"/>
        <v/>
      </c>
      <c r="BU1814" s="264" t="str">
        <f t="shared" si="1207"/>
        <v/>
      </c>
      <c r="BV1814" s="264" t="str">
        <f t="shared" si="1208"/>
        <v>3fL+</v>
      </c>
      <c r="BW1814" s="264" t="str">
        <f t="shared" si="1209"/>
        <v/>
      </c>
      <c r="BX1814" s="264" t="str">
        <f t="shared" si="1210"/>
        <v/>
      </c>
      <c r="BY1814" s="265" t="str">
        <f t="shared" si="1211"/>
        <v/>
      </c>
      <c r="BZ1814" s="243"/>
      <c r="CA1814" s="207" t="s">
        <v>506</v>
      </c>
      <c r="CB1814" s="200" t="str">
        <f t="shared" si="1212"/>
        <v>xx</v>
      </c>
      <c r="CC1814" s="200" t="str">
        <f t="shared" si="1213"/>
        <v>Non_select</v>
      </c>
      <c r="CD1814" s="200" t="str">
        <f t="shared" si="1214"/>
        <v>xx</v>
      </c>
      <c r="CE1814" s="200" t="str">
        <f t="shared" si="1215"/>
        <v/>
      </c>
      <c r="CF1814" s="243"/>
      <c r="CG1814" s="200" t="str">
        <f t="shared" si="1216"/>
        <v>KC911858</v>
      </c>
      <c r="CH1814" s="208" t="s">
        <v>360</v>
      </c>
      <c r="CI1814" s="208" t="s">
        <v>361</v>
      </c>
      <c r="CJ1814" s="208" t="s">
        <v>362</v>
      </c>
      <c r="CK1814" s="243"/>
      <c r="CL1814" s="243"/>
      <c r="CM1814" s="243"/>
      <c r="CN1814" s="243"/>
      <c r="CO1814" s="208"/>
      <c r="CP1814" s="243"/>
      <c r="CQ1814" s="243"/>
      <c r="CR1814" s="243"/>
      <c r="CS1814" s="243"/>
      <c r="CT1814" s="243"/>
      <c r="CU1814" s="243"/>
      <c r="CV1814" s="268">
        <f t="shared" si="1181"/>
        <v>3</v>
      </c>
      <c r="CW1814" s="266" t="str">
        <f t="shared" si="1218"/>
        <v>3f</v>
      </c>
      <c r="CX1814" s="200" t="str">
        <f t="shared" si="1217"/>
        <v>Hepatitis E virus strain  , partial cds</v>
      </c>
    </row>
    <row r="1815" spans="1:102" ht="11.85" customHeight="1" x14ac:dyDescent="0.25">
      <c r="A1815" s="239" t="s">
        <v>3926</v>
      </c>
      <c r="B1815" s="174">
        <v>3</v>
      </c>
      <c r="C1815" s="175">
        <v>3</v>
      </c>
      <c r="D1815" s="175" t="s">
        <v>708</v>
      </c>
      <c r="E1815" s="177" t="s">
        <v>646</v>
      </c>
      <c r="F1815" s="375" t="s">
        <v>3927</v>
      </c>
      <c r="G1815" s="179">
        <v>1</v>
      </c>
      <c r="H1815" s="243" t="s">
        <v>1329</v>
      </c>
      <c r="I1815" s="468" t="s">
        <v>1330</v>
      </c>
      <c r="J1815" s="375" t="s">
        <v>788</v>
      </c>
      <c r="K1815" s="183" t="s">
        <v>2990</v>
      </c>
      <c r="L1815" s="184" t="s">
        <v>2990</v>
      </c>
      <c r="M1815" s="253" t="s">
        <v>368</v>
      </c>
      <c r="O1815" s="243"/>
      <c r="P1815" s="243"/>
      <c r="Q1815" s="243"/>
      <c r="R1815" s="243"/>
      <c r="S1815" s="243">
        <f t="shared" si="1182"/>
        <v>1804</v>
      </c>
      <c r="T1815" s="243"/>
      <c r="U1815" s="250" t="s">
        <v>354</v>
      </c>
      <c r="V1815" s="274"/>
      <c r="Y1815" s="267" t="s">
        <v>1973</v>
      </c>
      <c r="Z1815" s="272"/>
      <c r="AA1815" s="272"/>
      <c r="AB1815" s="290"/>
      <c r="AE1815" s="288" t="s">
        <v>355</v>
      </c>
      <c r="AF1815" s="272"/>
      <c r="AG1815" s="272"/>
      <c r="AH1815" s="282"/>
      <c r="AI1815" s="192">
        <v>1813</v>
      </c>
      <c r="AJ1815" s="192">
        <v>3075</v>
      </c>
      <c r="AK1815" s="255">
        <f t="shared" si="1183"/>
        <v>1263</v>
      </c>
      <c r="AL1815" s="256" t="b">
        <f t="shared" si="1184"/>
        <v>0</v>
      </c>
      <c r="AM1815" s="243"/>
      <c r="AN1815" s="243"/>
      <c r="AO1815" s="276"/>
      <c r="AP1815" s="258" t="b">
        <f>MATCH($F1815,$F$2:$F1815,0)=ROW($F1815)-1</f>
        <v>0</v>
      </c>
      <c r="AQ1815" s="272"/>
      <c r="AR1815" s="272"/>
      <c r="AS1815" s="272" t="s">
        <v>750</v>
      </c>
      <c r="AT1815" s="272"/>
      <c r="AU1815" s="272"/>
      <c r="AV1815" s="272"/>
      <c r="AW1815" s="243"/>
      <c r="AX1815" s="243"/>
      <c r="AY1815" s="259" t="str">
        <f t="shared" si="1185"/>
        <v>KC912118</v>
      </c>
      <c r="AZ1815" s="260" t="str">
        <f t="shared" si="1186"/>
        <v>3f.FRA.Toulouse.hum</v>
      </c>
      <c r="BA1815" s="260" t="str">
        <f t="shared" si="1187"/>
        <v>3f.FRA.Toulouse.hum</v>
      </c>
      <c r="BB1815" s="200" t="str">
        <f t="shared" si="1188"/>
        <v>KC912118.TR7 / 1</v>
      </c>
      <c r="BC1815" s="201" t="str">
        <f t="shared" si="1189"/>
        <v>KC912118</v>
      </c>
      <c r="BD1815" s="201" t="str">
        <f t="shared" si="1190"/>
        <v>KC912118</v>
      </c>
      <c r="BE1815" s="200" t="str">
        <f t="shared" si="1191"/>
        <v>KC912118=</v>
      </c>
      <c r="BF1815" s="200" t="str">
        <f t="shared" si="1192"/>
        <v>KC912118=out</v>
      </c>
      <c r="BG1815" s="200" t="str">
        <f t="shared" si="1193"/>
        <v>KC912118=out</v>
      </c>
      <c r="BH1815" s="200" t="str">
        <f t="shared" si="1194"/>
        <v>KC912118=TR7</v>
      </c>
      <c r="BI1815" s="200" t="str">
        <f t="shared" si="1195"/>
        <v>KC912118=TR7. 3f.FRA.Toulouse.hum</v>
      </c>
      <c r="BJ1815" s="200" t="str">
        <f t="shared" si="1196"/>
        <v>KC912118=TR7. 3f.FRA.Toulouse.hum</v>
      </c>
      <c r="BK1815" s="200" t="str">
        <f t="shared" si="1197"/>
        <v>KC912118=TR7. 3f.FRA.Toulouse.hum</v>
      </c>
      <c r="BL1815" s="200" t="str">
        <f t="shared" si="1198"/>
        <v>KC912118=3f.FRA.Toulouse.hum</v>
      </c>
      <c r="BM1815" s="200" t="str">
        <f t="shared" si="1199"/>
        <v>KC912118=3f</v>
      </c>
      <c r="BN1815" s="200" t="str">
        <f t="shared" si="1200"/>
        <v>KC912118=3feg</v>
      </c>
      <c r="BO1815" s="200" t="str">
        <f t="shared" si="1201"/>
        <v>KC912118=3</v>
      </c>
      <c r="BP1815" s="200" t="str">
        <f t="shared" si="1202"/>
        <v>3f=</v>
      </c>
      <c r="BQ1815" s="261" t="str">
        <f t="shared" si="1203"/>
        <v>KC912118</v>
      </c>
      <c r="BR1815" s="262" t="str">
        <f t="shared" si="1204"/>
        <v>TR7 / 1</v>
      </c>
      <c r="BS1815" s="263" t="str">
        <f t="shared" si="1205"/>
        <v>3f.FRA.Toulouse.hum</v>
      </c>
      <c r="BT1815" s="264" t="str">
        <f t="shared" si="1206"/>
        <v/>
      </c>
      <c r="BU1815" s="264" t="str">
        <f t="shared" si="1207"/>
        <v/>
      </c>
      <c r="BV1815" s="264" t="str">
        <f t="shared" si="1208"/>
        <v>3fL+</v>
      </c>
      <c r="BW1815" s="264" t="str">
        <f t="shared" si="1209"/>
        <v/>
      </c>
      <c r="BX1815" s="264" t="str">
        <f t="shared" si="1210"/>
        <v/>
      </c>
      <c r="BY1815" s="265" t="str">
        <f t="shared" si="1211"/>
        <v/>
      </c>
      <c r="BZ1815" s="243"/>
      <c r="CA1815" s="207" t="s">
        <v>506</v>
      </c>
      <c r="CB1815" s="200" t="str">
        <f t="shared" si="1212"/>
        <v>xx</v>
      </c>
      <c r="CC1815" s="200" t="str">
        <f t="shared" si="1213"/>
        <v>Non_select</v>
      </c>
      <c r="CD1815" s="200" t="str">
        <f t="shared" si="1214"/>
        <v>xx</v>
      </c>
      <c r="CE1815" s="200" t="str">
        <f t="shared" si="1215"/>
        <v/>
      </c>
      <c r="CF1815" s="243"/>
      <c r="CG1815" s="200" t="str">
        <f t="shared" si="1216"/>
        <v>KC912118</v>
      </c>
      <c r="CH1815" s="208" t="s">
        <v>360</v>
      </c>
      <c r="CI1815" s="208" t="s">
        <v>361</v>
      </c>
      <c r="CJ1815" s="208" t="s">
        <v>362</v>
      </c>
      <c r="CK1815" s="243"/>
      <c r="CL1815" s="243"/>
      <c r="CM1815" s="243"/>
      <c r="CN1815" s="243"/>
      <c r="CO1815" s="208"/>
      <c r="CP1815" s="243"/>
      <c r="CQ1815" s="243"/>
      <c r="CR1815" s="243"/>
      <c r="CS1815" s="243"/>
      <c r="CT1815" s="243"/>
      <c r="CU1815" s="243"/>
      <c r="CV1815" s="268">
        <f t="shared" si="1181"/>
        <v>3</v>
      </c>
      <c r="CW1815" s="266" t="str">
        <f t="shared" si="1218"/>
        <v>3f</v>
      </c>
      <c r="CX1815" s="200" t="str">
        <f t="shared" si="1217"/>
        <v>Hepatitis E virus strain  , partial cds</v>
      </c>
    </row>
    <row r="1816" spans="1:102" ht="11.85" customHeight="1" x14ac:dyDescent="0.25">
      <c r="A1816" s="239" t="s">
        <v>3758</v>
      </c>
      <c r="B1816" s="174">
        <v>3</v>
      </c>
      <c r="C1816" s="175">
        <v>3</v>
      </c>
      <c r="D1816" s="175" t="s">
        <v>708</v>
      </c>
      <c r="E1816" s="177" t="s">
        <v>646</v>
      </c>
      <c r="F1816" s="375" t="s">
        <v>3759</v>
      </c>
      <c r="G1816" s="179">
        <v>1</v>
      </c>
      <c r="H1816" s="180" t="s">
        <v>1329</v>
      </c>
      <c r="I1816" s="181" t="s">
        <v>1330</v>
      </c>
      <c r="J1816" s="375" t="s">
        <v>788</v>
      </c>
      <c r="K1816" s="183" t="s">
        <v>2990</v>
      </c>
      <c r="L1816" s="184" t="s">
        <v>2990</v>
      </c>
      <c r="M1816" s="253" t="s">
        <v>368</v>
      </c>
      <c r="O1816" s="243"/>
      <c r="P1816" s="243"/>
      <c r="Q1816" s="243"/>
      <c r="S1816" s="180">
        <f t="shared" si="1182"/>
        <v>1804</v>
      </c>
      <c r="U1816" s="250" t="s">
        <v>354</v>
      </c>
      <c r="V1816" s="274"/>
      <c r="Y1816" s="267" t="s">
        <v>1973</v>
      </c>
      <c r="Z1816" s="272"/>
      <c r="AA1816" s="272"/>
      <c r="AE1816" s="288" t="s">
        <v>355</v>
      </c>
      <c r="AF1816" s="272"/>
      <c r="AG1816" s="272"/>
      <c r="AI1816" s="192">
        <v>1813</v>
      </c>
      <c r="AJ1816" s="192">
        <v>3075</v>
      </c>
      <c r="AK1816" s="255">
        <f t="shared" si="1183"/>
        <v>1263</v>
      </c>
      <c r="AL1816" s="256" t="b">
        <f t="shared" si="1184"/>
        <v>0</v>
      </c>
      <c r="AO1816" s="276"/>
      <c r="AP1816" s="258" t="b">
        <f>MATCH($F1816,$F$2:$F1816,0)=ROW($F1816)-1</f>
        <v>0</v>
      </c>
      <c r="AS1816" s="174" t="s">
        <v>750</v>
      </c>
      <c r="AW1816" s="180"/>
      <c r="AY1816" s="259" t="str">
        <f t="shared" si="1185"/>
        <v>KC911958</v>
      </c>
      <c r="AZ1816" s="260" t="str">
        <f t="shared" si="1186"/>
        <v>3f.FRA.Toulouse.hum</v>
      </c>
      <c r="BA1816" s="260" t="str">
        <f t="shared" si="1187"/>
        <v>3f.FRA.Toulouse.hum</v>
      </c>
      <c r="BB1816" s="200" t="str">
        <f t="shared" si="1188"/>
        <v>KC911958.TR8 / 1</v>
      </c>
      <c r="BC1816" s="201" t="str">
        <f t="shared" si="1189"/>
        <v>KC911958</v>
      </c>
      <c r="BD1816" s="201" t="str">
        <f t="shared" si="1190"/>
        <v>KC911958</v>
      </c>
      <c r="BE1816" s="200" t="str">
        <f t="shared" si="1191"/>
        <v>KC911958=</v>
      </c>
      <c r="BF1816" s="200" t="str">
        <f t="shared" si="1192"/>
        <v>KC911958=out</v>
      </c>
      <c r="BG1816" s="200" t="str">
        <f t="shared" si="1193"/>
        <v>KC911958=out</v>
      </c>
      <c r="BH1816" s="200" t="str">
        <f t="shared" si="1194"/>
        <v>KC911958=TR8</v>
      </c>
      <c r="BI1816" s="200" t="str">
        <f t="shared" si="1195"/>
        <v>KC911958=TR8. 3f.FRA.Toulouse.hum</v>
      </c>
      <c r="BJ1816" s="200" t="str">
        <f t="shared" si="1196"/>
        <v>KC911958=TR8. 3f.FRA.Toulouse.hum</v>
      </c>
      <c r="BK1816" s="200" t="str">
        <f t="shared" si="1197"/>
        <v>KC911958=TR8. 3f.FRA.Toulouse.hum</v>
      </c>
      <c r="BL1816" s="200" t="str">
        <f t="shared" si="1198"/>
        <v>KC911958=3f.FRA.Toulouse.hum</v>
      </c>
      <c r="BM1816" s="200" t="str">
        <f t="shared" si="1199"/>
        <v>KC911958=3f</v>
      </c>
      <c r="BN1816" s="200" t="str">
        <f t="shared" si="1200"/>
        <v>KC911958=3feg</v>
      </c>
      <c r="BO1816" s="200" t="str">
        <f t="shared" si="1201"/>
        <v>KC911958=3</v>
      </c>
      <c r="BP1816" s="200" t="str">
        <f t="shared" si="1202"/>
        <v>3f=</v>
      </c>
      <c r="BQ1816" s="261" t="str">
        <f t="shared" si="1203"/>
        <v>KC911958</v>
      </c>
      <c r="BR1816" s="262" t="str">
        <f t="shared" si="1204"/>
        <v>TR8 / 1</v>
      </c>
      <c r="BS1816" s="263" t="str">
        <f t="shared" si="1205"/>
        <v>3f.FRA.Toulouse.hum</v>
      </c>
      <c r="BT1816" s="264" t="str">
        <f t="shared" si="1206"/>
        <v/>
      </c>
      <c r="BU1816" s="264" t="str">
        <f t="shared" si="1207"/>
        <v/>
      </c>
      <c r="BV1816" s="264" t="str">
        <f t="shared" si="1208"/>
        <v>3fL+</v>
      </c>
      <c r="BW1816" s="264" t="str">
        <f t="shared" si="1209"/>
        <v/>
      </c>
      <c r="BX1816" s="264" t="str">
        <f t="shared" si="1210"/>
        <v/>
      </c>
      <c r="BY1816" s="265" t="str">
        <f t="shared" si="1211"/>
        <v/>
      </c>
      <c r="BZ1816" s="243"/>
      <c r="CA1816" s="207" t="s">
        <v>506</v>
      </c>
      <c r="CB1816" s="200" t="str">
        <f t="shared" si="1212"/>
        <v>xx</v>
      </c>
      <c r="CC1816" s="200" t="str">
        <f t="shared" si="1213"/>
        <v>Non_select</v>
      </c>
      <c r="CD1816" s="200" t="str">
        <f t="shared" si="1214"/>
        <v>xx</v>
      </c>
      <c r="CE1816" s="200" t="str">
        <f t="shared" si="1215"/>
        <v/>
      </c>
      <c r="CF1816" s="243"/>
      <c r="CG1816" s="200" t="str">
        <f t="shared" si="1216"/>
        <v>KC911958</v>
      </c>
      <c r="CH1816" s="208" t="s">
        <v>360</v>
      </c>
      <c r="CI1816" s="208" t="s">
        <v>361</v>
      </c>
      <c r="CJ1816" s="208" t="s">
        <v>362</v>
      </c>
      <c r="CK1816" s="243"/>
      <c r="CL1816" s="243"/>
      <c r="CM1816" s="243"/>
      <c r="CN1816" s="243"/>
      <c r="CO1816" s="208"/>
      <c r="CP1816" s="243"/>
      <c r="CQ1816" s="243"/>
      <c r="CR1816" s="243"/>
      <c r="CS1816" s="243"/>
      <c r="CT1816" s="243"/>
      <c r="CU1816" s="243"/>
      <c r="CV1816" s="268">
        <f t="shared" si="1181"/>
        <v>3</v>
      </c>
      <c r="CW1816" s="266" t="str">
        <f t="shared" si="1218"/>
        <v>3f</v>
      </c>
      <c r="CX1816" s="200" t="str">
        <f t="shared" si="1217"/>
        <v>Hepatitis E virus strain  , partial cds</v>
      </c>
    </row>
    <row r="1817" spans="1:102" ht="11.85" customHeight="1" x14ac:dyDescent="0.25">
      <c r="A1817" s="239" t="s">
        <v>3137</v>
      </c>
      <c r="B1817" s="174">
        <v>3</v>
      </c>
      <c r="C1817" s="175">
        <v>3</v>
      </c>
      <c r="D1817" s="176" t="s">
        <v>708</v>
      </c>
      <c r="E1817" s="177" t="s">
        <v>646</v>
      </c>
      <c r="F1817" s="291" t="s">
        <v>3138</v>
      </c>
      <c r="H1817" s="180" t="s">
        <v>1080</v>
      </c>
      <c r="I1817" s="181" t="s">
        <v>1081</v>
      </c>
      <c r="J1817" s="243" t="s">
        <v>788</v>
      </c>
      <c r="K1817" s="243"/>
      <c r="L1817" s="179"/>
      <c r="M1817" s="253" t="s">
        <v>353</v>
      </c>
      <c r="N1817" s="186" t="s">
        <v>743</v>
      </c>
      <c r="O1817" s="187">
        <v>2005</v>
      </c>
      <c r="P1817" s="243"/>
      <c r="Q1817" s="243"/>
      <c r="S1817" s="180">
        <f t="shared" si="1182"/>
        <v>5147</v>
      </c>
      <c r="U1817" s="250" t="s">
        <v>354</v>
      </c>
      <c r="V1817" s="274"/>
      <c r="Y1817" s="272"/>
      <c r="Z1817" s="272"/>
      <c r="AA1817" s="272" t="s">
        <v>708</v>
      </c>
      <c r="AB1817" s="193" t="s">
        <v>708</v>
      </c>
      <c r="AE1817" s="272"/>
      <c r="AF1817" s="272"/>
      <c r="AG1817" s="272" t="s">
        <v>355</v>
      </c>
      <c r="AH1817" s="195" t="s">
        <v>355</v>
      </c>
      <c r="AI1817" s="192">
        <v>5391</v>
      </c>
      <c r="AJ1817" s="192">
        <v>7374</v>
      </c>
      <c r="AK1817" s="255">
        <f t="shared" si="1183"/>
        <v>1984</v>
      </c>
      <c r="AL1817" s="256" t="b">
        <f t="shared" si="1184"/>
        <v>0</v>
      </c>
      <c r="AO1817" s="276"/>
      <c r="AP1817" s="258" t="b">
        <f>MATCH($F1817,$F$2:$F1817,0)=ROW($F1817)-1</f>
        <v>1</v>
      </c>
      <c r="AU1817" s="288" t="s">
        <v>750</v>
      </c>
      <c r="AV1817" s="174" t="s">
        <v>750</v>
      </c>
      <c r="AW1817" s="180"/>
      <c r="AY1817" s="259" t="str">
        <f t="shared" si="1185"/>
        <v>JQ522948</v>
      </c>
      <c r="AZ1817" s="260" t="str">
        <f t="shared" si="1186"/>
        <v>3f.ESP.pig</v>
      </c>
      <c r="BA1817" s="260" t="str">
        <f t="shared" si="1187"/>
        <v>3f.ESP.pig.2005</v>
      </c>
      <c r="BB1817" s="200" t="str">
        <f t="shared" si="1188"/>
        <v>JQ522948.U1</v>
      </c>
      <c r="BC1817" s="201" t="str">
        <f t="shared" si="1189"/>
        <v>JQ522948</v>
      </c>
      <c r="BD1817" s="201" t="str">
        <f t="shared" si="1190"/>
        <v>JQ522948</v>
      </c>
      <c r="BE1817" s="200" t="str">
        <f t="shared" si="1191"/>
        <v>JQ522948=</v>
      </c>
      <c r="BF1817" s="200" t="str">
        <f t="shared" si="1192"/>
        <v>JQ522948=out</v>
      </c>
      <c r="BG1817" s="200" t="str">
        <f t="shared" si="1193"/>
        <v>JQ522948=out</v>
      </c>
      <c r="BH1817" s="200" t="str">
        <f t="shared" si="1194"/>
        <v>JQ522948=U1</v>
      </c>
      <c r="BI1817" s="200" t="str">
        <f t="shared" si="1195"/>
        <v>JQ522948=U1. 3f.ESP.pig</v>
      </c>
      <c r="BJ1817" s="200" t="str">
        <f t="shared" si="1196"/>
        <v>JQ522948=U1. 3f.ESP.pig.2005</v>
      </c>
      <c r="BK1817" s="200" t="str">
        <f t="shared" si="1197"/>
        <v>JQ522948=U1. 3f.ESP.pig</v>
      </c>
      <c r="BL1817" s="200" t="str">
        <f t="shared" si="1198"/>
        <v>JQ522948=3f.ESP.pig</v>
      </c>
      <c r="BM1817" s="200" t="str">
        <f t="shared" si="1199"/>
        <v>JQ522948=3f</v>
      </c>
      <c r="BN1817" s="200" t="str">
        <f t="shared" si="1200"/>
        <v>JQ522948=3feg</v>
      </c>
      <c r="BO1817" s="200" t="str">
        <f t="shared" si="1201"/>
        <v>JQ522948=3</v>
      </c>
      <c r="BP1817" s="200" t="str">
        <f t="shared" si="1202"/>
        <v>3f=</v>
      </c>
      <c r="BQ1817" s="261" t="str">
        <f t="shared" si="1203"/>
        <v>JQ522948</v>
      </c>
      <c r="BR1817" s="262" t="str">
        <f t="shared" si="1204"/>
        <v>U1</v>
      </c>
      <c r="BS1817" s="263" t="str">
        <f t="shared" si="1205"/>
        <v>3f.ESP.pig.2005</v>
      </c>
      <c r="BT1817" s="264" t="str">
        <f t="shared" si="1206"/>
        <v/>
      </c>
      <c r="BU1817" s="264" t="str">
        <f t="shared" si="1207"/>
        <v/>
      </c>
      <c r="BV1817" s="264" t="str">
        <f t="shared" si="1208"/>
        <v/>
      </c>
      <c r="BW1817" s="264" t="str">
        <f t="shared" si="1209"/>
        <v/>
      </c>
      <c r="BX1817" s="264" t="str">
        <f t="shared" si="1210"/>
        <v>3f+</v>
      </c>
      <c r="BY1817" s="265" t="str">
        <f t="shared" si="1211"/>
        <v>3f+</v>
      </c>
      <c r="BZ1817" s="243"/>
      <c r="CA1817" s="207" t="s">
        <v>506</v>
      </c>
      <c r="CB1817" s="200" t="str">
        <f t="shared" si="1212"/>
        <v>xx</v>
      </c>
      <c r="CC1817" s="200" t="str">
        <f t="shared" si="1213"/>
        <v>Non_select</v>
      </c>
      <c r="CD1817" s="200" t="str">
        <f t="shared" si="1214"/>
        <v>xx</v>
      </c>
      <c r="CE1817" s="200" t="str">
        <f t="shared" si="1215"/>
        <v/>
      </c>
      <c r="CF1817" s="243"/>
      <c r="CG1817" s="200" t="str">
        <f t="shared" si="1216"/>
        <v>JQ522948</v>
      </c>
      <c r="CH1817" s="208" t="s">
        <v>360</v>
      </c>
      <c r="CI1817" s="208" t="s">
        <v>361</v>
      </c>
      <c r="CJ1817" s="208" t="s">
        <v>362</v>
      </c>
      <c r="CK1817" s="243"/>
      <c r="CL1817" s="243"/>
      <c r="CM1817" s="243"/>
      <c r="CN1817" s="243"/>
      <c r="CO1817" s="208"/>
      <c r="CP1817" s="243"/>
      <c r="CQ1817" s="243"/>
      <c r="CR1817" s="243"/>
      <c r="CS1817" s="243"/>
      <c r="CT1817" s="243"/>
      <c r="CU1817" s="243"/>
      <c r="CV1817" s="268">
        <f t="shared" si="1181"/>
        <v>3</v>
      </c>
      <c r="CW1817" s="266" t="str">
        <f t="shared" si="1218"/>
        <v>3f</v>
      </c>
      <c r="CX1817" s="200" t="str">
        <f t="shared" si="1217"/>
        <v>Hepatitis E virus strain  , partial cds</v>
      </c>
    </row>
    <row r="1818" spans="1:102" ht="11.85" customHeight="1" x14ac:dyDescent="0.25">
      <c r="A1818" s="239" t="s">
        <v>2227</v>
      </c>
      <c r="B1818" s="174">
        <v>3</v>
      </c>
      <c r="C1818" s="272">
        <v>3</v>
      </c>
      <c r="D1818" s="176" t="s">
        <v>708</v>
      </c>
      <c r="E1818" s="177" t="s">
        <v>646</v>
      </c>
      <c r="F1818" s="375" t="s">
        <v>2228</v>
      </c>
      <c r="H1818" s="180" t="s">
        <v>1372</v>
      </c>
      <c r="I1818" s="181" t="s">
        <v>1373</v>
      </c>
      <c r="J1818" s="243" t="s">
        <v>788</v>
      </c>
      <c r="K1818" s="243"/>
      <c r="L1818" s="179"/>
      <c r="M1818" s="253" t="s">
        <v>368</v>
      </c>
      <c r="N1818" s="270"/>
      <c r="O1818" s="188"/>
      <c r="P1818" s="243"/>
      <c r="Q1818" s="243"/>
      <c r="R1818" s="243" t="s">
        <v>1374</v>
      </c>
      <c r="S1818" s="243">
        <f t="shared" si="1182"/>
        <v>125</v>
      </c>
      <c r="T1818" s="243"/>
      <c r="U1818" s="250"/>
      <c r="V1818" s="274"/>
      <c r="X1818" s="251" t="s">
        <v>708</v>
      </c>
      <c r="Y1818" s="288"/>
      <c r="Z1818" s="288"/>
      <c r="AA1818" s="288"/>
      <c r="AB1818" s="290"/>
      <c r="AD1818" s="275" t="s">
        <v>355</v>
      </c>
      <c r="AE1818" s="288"/>
      <c r="AF1818" s="288"/>
      <c r="AG1818" s="288"/>
      <c r="AH1818" s="337"/>
      <c r="AI1818" s="288">
        <v>134</v>
      </c>
      <c r="AJ1818" s="288">
        <v>375</v>
      </c>
      <c r="AK1818" s="255">
        <f t="shared" si="1183"/>
        <v>242</v>
      </c>
      <c r="AL1818" s="256" t="b">
        <f t="shared" si="1184"/>
        <v>0</v>
      </c>
      <c r="AM1818" s="243"/>
      <c r="AN1818" s="243"/>
      <c r="AO1818" s="276"/>
      <c r="AP1818" s="258" t="b">
        <f>MATCH($F1818,$F$2:$F1818,0)=ROW($F1818)-1</f>
        <v>1</v>
      </c>
      <c r="AQ1818" s="272" t="s">
        <v>2229</v>
      </c>
      <c r="AR1818" s="272" t="s">
        <v>2229</v>
      </c>
      <c r="AS1818" s="272"/>
      <c r="AT1818" s="272"/>
      <c r="AU1818" s="272"/>
      <c r="AV1818" s="272"/>
      <c r="AW1818" s="272"/>
      <c r="AX1818" s="243"/>
      <c r="AY1818" s="259" t="str">
        <f t="shared" si="1185"/>
        <v>EU879100</v>
      </c>
      <c r="AZ1818" s="260" t="str">
        <f t="shared" si="1186"/>
        <v>3f.DEU.hum.UReg</v>
      </c>
      <c r="BA1818" s="260" t="str">
        <f t="shared" si="1187"/>
        <v>3f.DEU.hum.UReg</v>
      </c>
      <c r="BB1818" s="200" t="str">
        <f t="shared" si="1188"/>
        <v>EU879100.V0609821</v>
      </c>
      <c r="BC1818" s="201" t="str">
        <f t="shared" si="1189"/>
        <v>EU879100</v>
      </c>
      <c r="BD1818" s="201" t="str">
        <f t="shared" si="1190"/>
        <v>EU879100</v>
      </c>
      <c r="BE1818" s="200" t="str">
        <f t="shared" si="1191"/>
        <v>EU879100=</v>
      </c>
      <c r="BF1818" s="200" t="str">
        <f t="shared" si="1192"/>
        <v>EU879100=out</v>
      </c>
      <c r="BG1818" s="200" t="str">
        <f t="shared" si="1193"/>
        <v>EU879100=out</v>
      </c>
      <c r="BH1818" s="200" t="str">
        <f t="shared" si="1194"/>
        <v>EU879100=V0609821</v>
      </c>
      <c r="BI1818" s="200" t="str">
        <f t="shared" si="1195"/>
        <v>EU879100=V0609821. 3f.DEU.hum.UReg</v>
      </c>
      <c r="BJ1818" s="200" t="str">
        <f t="shared" si="1196"/>
        <v>EU879100=V0609821. 3f.DEU.hum.UReg</v>
      </c>
      <c r="BK1818" s="200" t="str">
        <f t="shared" si="1197"/>
        <v>EU879100=V0609821. 3f.DEU.hum.UReg</v>
      </c>
      <c r="BL1818" s="200" t="str">
        <f t="shared" si="1198"/>
        <v>EU879100=3f.DEU.hum.UReg</v>
      </c>
      <c r="BM1818" s="200" t="str">
        <f t="shared" si="1199"/>
        <v>EU879100=3f</v>
      </c>
      <c r="BN1818" s="200" t="str">
        <f t="shared" si="1200"/>
        <v>EU879100=3feg</v>
      </c>
      <c r="BO1818" s="200" t="str">
        <f t="shared" si="1201"/>
        <v>EU879100=3</v>
      </c>
      <c r="BP1818" s="200" t="str">
        <f t="shared" si="1202"/>
        <v>3f=</v>
      </c>
      <c r="BQ1818" s="261" t="str">
        <f t="shared" si="1203"/>
        <v>EU879100</v>
      </c>
      <c r="BR1818" s="262" t="str">
        <f t="shared" si="1204"/>
        <v>V0609821</v>
      </c>
      <c r="BS1818" s="263" t="str">
        <f t="shared" si="1205"/>
        <v>3f.DEU.hum.UReg</v>
      </c>
      <c r="BT1818" s="264" t="str">
        <f t="shared" si="1206"/>
        <v/>
      </c>
      <c r="BU1818" s="264" t="str">
        <f t="shared" si="1207"/>
        <v>3f</v>
      </c>
      <c r="BV1818" s="264" t="str">
        <f t="shared" si="1208"/>
        <v/>
      </c>
      <c r="BW1818" s="264" t="str">
        <f t="shared" si="1209"/>
        <v/>
      </c>
      <c r="BX1818" s="264" t="str">
        <f t="shared" si="1210"/>
        <v/>
      </c>
      <c r="BY1818" s="265" t="str">
        <f t="shared" si="1211"/>
        <v/>
      </c>
      <c r="BZ1818" s="243"/>
      <c r="CA1818" s="207" t="s">
        <v>2230</v>
      </c>
      <c r="CB1818" s="200" t="str">
        <f t="shared" si="1212"/>
        <v>EU879100</v>
      </c>
      <c r="CC1818" s="200" t="str">
        <f t="shared" si="1213"/>
        <v>3f</v>
      </c>
      <c r="CD1818" s="200" t="str">
        <f t="shared" si="1214"/>
        <v>EU879100</v>
      </c>
      <c r="CE1818" s="200" t="str">
        <f t="shared" si="1215"/>
        <v/>
      </c>
      <c r="CF1818" s="243"/>
      <c r="CG1818" s="200" t="str">
        <f t="shared" si="1216"/>
        <v>EU879100</v>
      </c>
      <c r="CH1818" s="208" t="s">
        <v>360</v>
      </c>
      <c r="CI1818" s="208" t="s">
        <v>361</v>
      </c>
      <c r="CJ1818" s="208" t="s">
        <v>362</v>
      </c>
      <c r="CK1818" s="243"/>
      <c r="CL1818" s="209"/>
      <c r="CM1818" s="209"/>
      <c r="CN1818" s="209"/>
      <c r="CO1818" s="243"/>
      <c r="CP1818" s="243"/>
      <c r="CQ1818" s="200" t="str">
        <f t="shared" ref="CQ1818:CQ1823" si="1219">F1818</f>
        <v>V0609821</v>
      </c>
      <c r="CR1818" s="200" t="str">
        <f t="shared" ref="CR1818:CR1823" si="1220">IF(G1818="","",G1818)</f>
        <v/>
      </c>
      <c r="CS1818" s="200" t="str">
        <f t="shared" ref="CS1818:CS1823" si="1221">CONCATENATE(H1818,":",L1818)</f>
        <v>Germany:</v>
      </c>
      <c r="CT1818" s="200" t="str">
        <f t="shared" ref="CT1818:CT1823" si="1222">CONCATENATE(IF(Q1818="","",CONCATENATE(Q1818,"-")),IF(P1818="","",CONCATENATE(P1818,"-")),IF(O1818="","",O1818))</f>
        <v/>
      </c>
      <c r="CU1818" s="200" t="str">
        <f t="shared" ref="CU1818:CU1823" si="1223">IF(N1818="","",N1818)</f>
        <v/>
      </c>
      <c r="CV1818" s="200">
        <f t="shared" si="1181"/>
        <v>3</v>
      </c>
      <c r="CW1818" s="266" t="str">
        <f t="shared" si="1218"/>
        <v>3f</v>
      </c>
      <c r="CX1818" s="200" t="str">
        <f t="shared" si="1217"/>
        <v>Hepatitis E virus strain V0609821 , partial cds</v>
      </c>
    </row>
    <row r="1819" spans="1:102" ht="11.85" customHeight="1" x14ac:dyDescent="0.25">
      <c r="A1819" s="239" t="s">
        <v>2234</v>
      </c>
      <c r="B1819" s="174">
        <v>3</v>
      </c>
      <c r="C1819" s="272">
        <v>3</v>
      </c>
      <c r="D1819" s="176" t="s">
        <v>708</v>
      </c>
      <c r="E1819" s="177" t="s">
        <v>646</v>
      </c>
      <c r="F1819" s="375" t="s">
        <v>2235</v>
      </c>
      <c r="H1819" s="180" t="s">
        <v>1372</v>
      </c>
      <c r="I1819" s="181" t="s">
        <v>1373</v>
      </c>
      <c r="J1819" s="180" t="s">
        <v>788</v>
      </c>
      <c r="K1819" s="243"/>
      <c r="L1819" s="179"/>
      <c r="M1819" s="253" t="s">
        <v>368</v>
      </c>
      <c r="O1819" s="188"/>
      <c r="P1819" s="243"/>
      <c r="Q1819" s="243"/>
      <c r="R1819" s="180" t="s">
        <v>1374</v>
      </c>
      <c r="S1819" s="180">
        <f t="shared" si="1182"/>
        <v>125</v>
      </c>
      <c r="U1819" s="250"/>
      <c r="V1819" s="274"/>
      <c r="X1819" s="251" t="s">
        <v>708</v>
      </c>
      <c r="Y1819" s="288"/>
      <c r="Z1819" s="288"/>
      <c r="AA1819" s="288"/>
      <c r="AD1819" s="191" t="s">
        <v>355</v>
      </c>
      <c r="AE1819" s="288"/>
      <c r="AF1819" s="288"/>
      <c r="AG1819" s="288"/>
      <c r="AH1819" s="337"/>
      <c r="AI1819" s="192">
        <v>134</v>
      </c>
      <c r="AJ1819" s="192">
        <v>375</v>
      </c>
      <c r="AK1819" s="255">
        <f t="shared" si="1183"/>
        <v>242</v>
      </c>
      <c r="AL1819" s="256" t="b">
        <f t="shared" si="1184"/>
        <v>0</v>
      </c>
      <c r="AO1819" s="276"/>
      <c r="AP1819" s="258" t="b">
        <f>MATCH($F1819,$F$2:$F1819,0)=ROW($F1819)-1</f>
        <v>1</v>
      </c>
      <c r="AQ1819" s="174" t="s">
        <v>2229</v>
      </c>
      <c r="AR1819" s="174" t="s">
        <v>2229</v>
      </c>
      <c r="AU1819" s="272"/>
      <c r="AW1819" s="272" t="s">
        <v>358</v>
      </c>
      <c r="AY1819" s="259" t="str">
        <f t="shared" si="1185"/>
        <v>EU879102</v>
      </c>
      <c r="AZ1819" s="260" t="str">
        <f t="shared" si="1186"/>
        <v>3f.DEU.hum.UReg</v>
      </c>
      <c r="BA1819" s="260" t="str">
        <f t="shared" si="1187"/>
        <v>3f.DEU.hum.UReg</v>
      </c>
      <c r="BB1819" s="200" t="str">
        <f t="shared" si="1188"/>
        <v>EU879102.V0609825</v>
      </c>
      <c r="BC1819" s="201" t="str">
        <f t="shared" si="1189"/>
        <v>EU879102</v>
      </c>
      <c r="BD1819" s="201" t="str">
        <f t="shared" si="1190"/>
        <v>EU879102</v>
      </c>
      <c r="BE1819" s="200" t="str">
        <f t="shared" si="1191"/>
        <v>EU879102=</v>
      </c>
      <c r="BF1819" s="200" t="str">
        <f t="shared" si="1192"/>
        <v>EU879102=out</v>
      </c>
      <c r="BG1819" s="200" t="str">
        <f t="shared" si="1193"/>
        <v>EU879102=out</v>
      </c>
      <c r="BH1819" s="200" t="str">
        <f t="shared" si="1194"/>
        <v>EU879102=V0609825</v>
      </c>
      <c r="BI1819" s="200" t="str">
        <f t="shared" si="1195"/>
        <v>EU879102=V0609825. 3f.DEU.hum.UReg</v>
      </c>
      <c r="BJ1819" s="200" t="str">
        <f t="shared" si="1196"/>
        <v>EU879102=V0609825. 3f.DEU.hum.UReg</v>
      </c>
      <c r="BK1819" s="200" t="str">
        <f t="shared" si="1197"/>
        <v>EU879102=V0609825. 3f.DEU.hum.UReg</v>
      </c>
      <c r="BL1819" s="200" t="str">
        <f t="shared" si="1198"/>
        <v>EU879102=3f.DEU.hum.UReg</v>
      </c>
      <c r="BM1819" s="200" t="str">
        <f t="shared" si="1199"/>
        <v>EU879102=3f</v>
      </c>
      <c r="BN1819" s="200" t="str">
        <f t="shared" si="1200"/>
        <v>EU879102=3feg</v>
      </c>
      <c r="BO1819" s="200" t="str">
        <f t="shared" si="1201"/>
        <v>EU879102=3</v>
      </c>
      <c r="BP1819" s="200" t="str">
        <f t="shared" si="1202"/>
        <v>3f=</v>
      </c>
      <c r="BQ1819" s="261" t="str">
        <f t="shared" si="1203"/>
        <v>EU879102</v>
      </c>
      <c r="BR1819" s="262" t="str">
        <f t="shared" si="1204"/>
        <v>V0609825</v>
      </c>
      <c r="BS1819" s="263" t="str">
        <f t="shared" si="1205"/>
        <v>3f.DEU.hum.UReg</v>
      </c>
      <c r="BT1819" s="264" t="str">
        <f t="shared" si="1206"/>
        <v/>
      </c>
      <c r="BU1819" s="264" t="str">
        <f t="shared" si="1207"/>
        <v>3f</v>
      </c>
      <c r="BV1819" s="264" t="str">
        <f t="shared" si="1208"/>
        <v/>
      </c>
      <c r="BW1819" s="264" t="str">
        <f t="shared" si="1209"/>
        <v/>
      </c>
      <c r="BX1819" s="264" t="str">
        <f t="shared" si="1210"/>
        <v/>
      </c>
      <c r="BY1819" s="265" t="str">
        <f t="shared" si="1211"/>
        <v/>
      </c>
      <c r="BZ1819" s="243"/>
      <c r="CA1819" s="207" t="s">
        <v>2236</v>
      </c>
      <c r="CB1819" s="200" t="str">
        <f t="shared" si="1212"/>
        <v>EU879102</v>
      </c>
      <c r="CC1819" s="200" t="str">
        <f t="shared" si="1213"/>
        <v>3f</v>
      </c>
      <c r="CD1819" s="200" t="str">
        <f t="shared" si="1214"/>
        <v>EU879102</v>
      </c>
      <c r="CE1819" s="200" t="str">
        <f t="shared" si="1215"/>
        <v/>
      </c>
      <c r="CF1819" s="243"/>
      <c r="CG1819" s="200" t="str">
        <f t="shared" si="1216"/>
        <v>EU879102</v>
      </c>
      <c r="CH1819" s="208" t="s">
        <v>360</v>
      </c>
      <c r="CI1819" s="208" t="s">
        <v>361</v>
      </c>
      <c r="CJ1819" s="208" t="s">
        <v>362</v>
      </c>
      <c r="CK1819" s="243"/>
      <c r="CL1819" s="209"/>
      <c r="CM1819" s="209"/>
      <c r="CN1819" s="209"/>
      <c r="CO1819" s="243"/>
      <c r="CP1819" s="243"/>
      <c r="CQ1819" s="200" t="str">
        <f t="shared" si="1219"/>
        <v>V0609825</v>
      </c>
      <c r="CR1819" s="200" t="str">
        <f t="shared" si="1220"/>
        <v/>
      </c>
      <c r="CS1819" s="200" t="str">
        <f t="shared" si="1221"/>
        <v>Germany:</v>
      </c>
      <c r="CT1819" s="200" t="str">
        <f t="shared" si="1222"/>
        <v/>
      </c>
      <c r="CU1819" s="200" t="str">
        <f t="shared" si="1223"/>
        <v/>
      </c>
      <c r="CV1819" s="200">
        <f t="shared" si="1181"/>
        <v>3</v>
      </c>
      <c r="CW1819" s="266" t="str">
        <f t="shared" si="1218"/>
        <v>3f</v>
      </c>
      <c r="CX1819" s="200" t="str">
        <f t="shared" si="1217"/>
        <v>Hepatitis E virus strain V0609825 , partial cds</v>
      </c>
    </row>
    <row r="1820" spans="1:102" ht="11.85" customHeight="1" x14ac:dyDescent="0.25">
      <c r="A1820" s="239" t="s">
        <v>2246</v>
      </c>
      <c r="B1820" s="174">
        <v>3</v>
      </c>
      <c r="C1820" s="272">
        <v>3</v>
      </c>
      <c r="D1820" s="176" t="s">
        <v>708</v>
      </c>
      <c r="E1820" s="177" t="s">
        <v>646</v>
      </c>
      <c r="F1820" s="375" t="s">
        <v>2247</v>
      </c>
      <c r="H1820" s="180" t="s">
        <v>1372</v>
      </c>
      <c r="I1820" s="181" t="s">
        <v>1373</v>
      </c>
      <c r="J1820" s="180" t="s">
        <v>788</v>
      </c>
      <c r="K1820" s="243"/>
      <c r="L1820" s="179"/>
      <c r="M1820" s="253" t="s">
        <v>368</v>
      </c>
      <c r="O1820" s="188"/>
      <c r="P1820" s="243"/>
      <c r="Q1820" s="243"/>
      <c r="R1820" s="180" t="s">
        <v>1374</v>
      </c>
      <c r="S1820" s="180">
        <f t="shared" si="1182"/>
        <v>125</v>
      </c>
      <c r="U1820" s="250"/>
      <c r="V1820" s="274"/>
      <c r="X1820" s="251" t="s">
        <v>708</v>
      </c>
      <c r="Y1820" s="272"/>
      <c r="Z1820" s="272"/>
      <c r="AA1820" s="272"/>
      <c r="AD1820" s="191" t="s">
        <v>355</v>
      </c>
      <c r="AE1820" s="288"/>
      <c r="AF1820" s="288"/>
      <c r="AG1820" s="288"/>
      <c r="AH1820" s="337"/>
      <c r="AI1820" s="192">
        <v>134</v>
      </c>
      <c r="AJ1820" s="192">
        <v>375</v>
      </c>
      <c r="AK1820" s="255">
        <f t="shared" si="1183"/>
        <v>242</v>
      </c>
      <c r="AL1820" s="256" t="b">
        <f t="shared" si="1184"/>
        <v>0</v>
      </c>
      <c r="AO1820" s="276"/>
      <c r="AP1820" s="258" t="b">
        <f>MATCH($F1820,$F$2:$F1820,0)=ROW($F1820)-1</f>
        <v>1</v>
      </c>
      <c r="AQ1820" s="174" t="s">
        <v>1303</v>
      </c>
      <c r="AR1820" s="174" t="s">
        <v>1303</v>
      </c>
      <c r="AW1820" s="272" t="s">
        <v>1227</v>
      </c>
      <c r="AY1820" s="259" t="str">
        <f t="shared" si="1185"/>
        <v>EU879106</v>
      </c>
      <c r="AZ1820" s="260" t="str">
        <f t="shared" si="1186"/>
        <v>3f.DEU.hum.UReg</v>
      </c>
      <c r="BA1820" s="260" t="str">
        <f t="shared" si="1187"/>
        <v>3f.DEU.hum.UReg</v>
      </c>
      <c r="BB1820" s="200" t="str">
        <f t="shared" si="1188"/>
        <v>EU879106.V0616823</v>
      </c>
      <c r="BC1820" s="201" t="str">
        <f t="shared" si="1189"/>
        <v>EU879106</v>
      </c>
      <c r="BD1820" s="201" t="str">
        <f t="shared" si="1190"/>
        <v>EU879106</v>
      </c>
      <c r="BE1820" s="200" t="str">
        <f t="shared" si="1191"/>
        <v>EU879106=</v>
      </c>
      <c r="BF1820" s="200" t="str">
        <f t="shared" si="1192"/>
        <v>EU879106=out</v>
      </c>
      <c r="BG1820" s="200" t="str">
        <f t="shared" si="1193"/>
        <v>EU879106=out</v>
      </c>
      <c r="BH1820" s="200" t="str">
        <f t="shared" si="1194"/>
        <v>EU879106=V0616823</v>
      </c>
      <c r="BI1820" s="200" t="str">
        <f t="shared" si="1195"/>
        <v>EU879106=V0616823. 3f.DEU.hum.UReg</v>
      </c>
      <c r="BJ1820" s="200" t="str">
        <f t="shared" si="1196"/>
        <v>EU879106=V0616823. 3f.DEU.hum.UReg</v>
      </c>
      <c r="BK1820" s="200" t="str">
        <f t="shared" si="1197"/>
        <v>EU879106=V0616823. 3f.DEU.hum.UReg</v>
      </c>
      <c r="BL1820" s="200" t="str">
        <f t="shared" si="1198"/>
        <v>EU879106=3f.DEU.hum.UReg</v>
      </c>
      <c r="BM1820" s="200" t="str">
        <f t="shared" si="1199"/>
        <v>EU879106=3f</v>
      </c>
      <c r="BN1820" s="200" t="str">
        <f t="shared" si="1200"/>
        <v>EU879106=3feg</v>
      </c>
      <c r="BO1820" s="200" t="str">
        <f t="shared" si="1201"/>
        <v>EU879106=3</v>
      </c>
      <c r="BP1820" s="200" t="str">
        <f t="shared" si="1202"/>
        <v>3f=</v>
      </c>
      <c r="BQ1820" s="261" t="str">
        <f t="shared" si="1203"/>
        <v>EU879106</v>
      </c>
      <c r="BR1820" s="262" t="str">
        <f t="shared" si="1204"/>
        <v>V0616823</v>
      </c>
      <c r="BS1820" s="263" t="str">
        <f t="shared" si="1205"/>
        <v>3f.DEU.hum.UReg</v>
      </c>
      <c r="BT1820" s="264" t="str">
        <f t="shared" si="1206"/>
        <v/>
      </c>
      <c r="BU1820" s="264" t="str">
        <f t="shared" si="1207"/>
        <v>3f</v>
      </c>
      <c r="BV1820" s="264" t="str">
        <f t="shared" si="1208"/>
        <v/>
      </c>
      <c r="BW1820" s="264" t="str">
        <f t="shared" si="1209"/>
        <v/>
      </c>
      <c r="BX1820" s="264" t="str">
        <f t="shared" si="1210"/>
        <v/>
      </c>
      <c r="BY1820" s="265" t="str">
        <f t="shared" si="1211"/>
        <v/>
      </c>
      <c r="BZ1820" s="243"/>
      <c r="CA1820" s="207" t="s">
        <v>2248</v>
      </c>
      <c r="CB1820" s="200" t="str">
        <f t="shared" si="1212"/>
        <v>EU879106</v>
      </c>
      <c r="CC1820" s="200" t="str">
        <f t="shared" si="1213"/>
        <v>3f</v>
      </c>
      <c r="CD1820" s="200" t="str">
        <f t="shared" si="1214"/>
        <v>EU879106</v>
      </c>
      <c r="CE1820" s="200" t="str">
        <f t="shared" si="1215"/>
        <v/>
      </c>
      <c r="CF1820" s="243"/>
      <c r="CG1820" s="200" t="str">
        <f t="shared" si="1216"/>
        <v>EU879106</v>
      </c>
      <c r="CH1820" s="208" t="s">
        <v>360</v>
      </c>
      <c r="CI1820" s="208" t="s">
        <v>361</v>
      </c>
      <c r="CJ1820" s="208" t="s">
        <v>362</v>
      </c>
      <c r="CK1820" s="243"/>
      <c r="CL1820" s="209"/>
      <c r="CM1820" s="209"/>
      <c r="CN1820" s="209"/>
      <c r="CO1820" s="243"/>
      <c r="CP1820" s="243"/>
      <c r="CQ1820" s="200" t="str">
        <f t="shared" si="1219"/>
        <v>V0616823</v>
      </c>
      <c r="CR1820" s="200" t="str">
        <f t="shared" si="1220"/>
        <v/>
      </c>
      <c r="CS1820" s="200" t="str">
        <f t="shared" si="1221"/>
        <v>Germany:</v>
      </c>
      <c r="CT1820" s="200" t="str">
        <f t="shared" si="1222"/>
        <v/>
      </c>
      <c r="CU1820" s="200" t="str">
        <f t="shared" si="1223"/>
        <v/>
      </c>
      <c r="CV1820" s="200">
        <f t="shared" si="1181"/>
        <v>3</v>
      </c>
      <c r="CW1820" s="266" t="str">
        <f t="shared" si="1218"/>
        <v>3f</v>
      </c>
      <c r="CX1820" s="200" t="str">
        <f t="shared" si="1217"/>
        <v>Hepatitis E virus strain V0616823 , partial cds</v>
      </c>
    </row>
    <row r="1821" spans="1:102" ht="11.85" customHeight="1" x14ac:dyDescent="0.25">
      <c r="A1821" s="292" t="s">
        <v>2266</v>
      </c>
      <c r="B1821" s="174">
        <v>3</v>
      </c>
      <c r="C1821" s="288">
        <v>3</v>
      </c>
      <c r="D1821" s="176" t="s">
        <v>708</v>
      </c>
      <c r="E1821" s="177" t="s">
        <v>646</v>
      </c>
      <c r="F1821" s="277" t="s">
        <v>2267</v>
      </c>
      <c r="H1821" s="277" t="s">
        <v>1372</v>
      </c>
      <c r="I1821" s="457" t="s">
        <v>1373</v>
      </c>
      <c r="J1821" s="277" t="s">
        <v>788</v>
      </c>
      <c r="K1821" s="243"/>
      <c r="L1821" s="179"/>
      <c r="M1821" s="253" t="s">
        <v>368</v>
      </c>
      <c r="O1821" s="243"/>
      <c r="P1821" s="187"/>
      <c r="Q1821" s="187"/>
      <c r="R1821" s="180" t="s">
        <v>1374</v>
      </c>
      <c r="S1821" s="180">
        <f t="shared" si="1182"/>
        <v>125</v>
      </c>
      <c r="T1821" s="281"/>
      <c r="U1821" s="250"/>
      <c r="V1821" s="274"/>
      <c r="X1821" s="251" t="s">
        <v>668</v>
      </c>
      <c r="Y1821" s="288"/>
      <c r="Z1821" s="288"/>
      <c r="AA1821" s="288"/>
      <c r="AD1821" s="191" t="s">
        <v>355</v>
      </c>
      <c r="AE1821" s="288"/>
      <c r="AF1821" s="288"/>
      <c r="AG1821" s="288"/>
      <c r="AH1821" s="337"/>
      <c r="AI1821" s="192">
        <v>134</v>
      </c>
      <c r="AJ1821" s="192">
        <v>375</v>
      </c>
      <c r="AK1821" s="255">
        <f t="shared" si="1183"/>
        <v>242</v>
      </c>
      <c r="AL1821" s="256" t="b">
        <f t="shared" si="1184"/>
        <v>0</v>
      </c>
      <c r="AM1821" s="281"/>
      <c r="AN1821" s="281"/>
      <c r="AO1821" s="276"/>
      <c r="AP1821" s="258" t="b">
        <f>MATCH($F1821,$F$2:$F1821,0)=ROW($F1821)-1</f>
        <v>1</v>
      </c>
      <c r="AQ1821" s="288" t="s">
        <v>1303</v>
      </c>
      <c r="AR1821" s="288" t="s">
        <v>1303</v>
      </c>
      <c r="AS1821" s="288"/>
      <c r="AT1821" s="288"/>
      <c r="AU1821" s="288"/>
      <c r="AV1821" s="288"/>
      <c r="AW1821" s="288"/>
      <c r="AX1821" s="281"/>
      <c r="AY1821" s="259" t="str">
        <f t="shared" si="1185"/>
        <v>EU879112</v>
      </c>
      <c r="AZ1821" s="260" t="str">
        <f t="shared" si="1186"/>
        <v>3f.DEU.hum.UReg</v>
      </c>
      <c r="BA1821" s="260" t="str">
        <f t="shared" si="1187"/>
        <v>3f.DEU.hum.UReg</v>
      </c>
      <c r="BB1821" s="200" t="str">
        <f t="shared" si="1188"/>
        <v>EU879112.V0707060</v>
      </c>
      <c r="BC1821" s="201" t="str">
        <f t="shared" si="1189"/>
        <v>EU879112</v>
      </c>
      <c r="BD1821" s="201" t="str">
        <f t="shared" si="1190"/>
        <v>EU879112</v>
      </c>
      <c r="BE1821" s="200" t="str">
        <f t="shared" si="1191"/>
        <v>EU879112=</v>
      </c>
      <c r="BF1821" s="200" t="str">
        <f t="shared" si="1192"/>
        <v>EU879112=out</v>
      </c>
      <c r="BG1821" s="200" t="str">
        <f t="shared" si="1193"/>
        <v>EU879112=out</v>
      </c>
      <c r="BH1821" s="200" t="str">
        <f t="shared" si="1194"/>
        <v>EU879112=V0707060</v>
      </c>
      <c r="BI1821" s="200" t="str">
        <f t="shared" si="1195"/>
        <v>EU879112=V0707060. 3f.DEU.hum.UReg</v>
      </c>
      <c r="BJ1821" s="200" t="str">
        <f t="shared" si="1196"/>
        <v>EU879112=V0707060. 3f.DEU.hum.UReg</v>
      </c>
      <c r="BK1821" s="200" t="str">
        <f t="shared" si="1197"/>
        <v>EU879112=V0707060. 3f.DEU.hum.UReg</v>
      </c>
      <c r="BL1821" s="200" t="str">
        <f t="shared" si="1198"/>
        <v>EU879112=3f.DEU.hum.UReg</v>
      </c>
      <c r="BM1821" s="200" t="str">
        <f t="shared" si="1199"/>
        <v>EU879112=3f</v>
      </c>
      <c r="BN1821" s="200" t="str">
        <f t="shared" si="1200"/>
        <v>EU879112=3feg</v>
      </c>
      <c r="BO1821" s="200" t="str">
        <f t="shared" si="1201"/>
        <v>EU879112=3</v>
      </c>
      <c r="BP1821" s="200" t="str">
        <f t="shared" si="1202"/>
        <v>3f=</v>
      </c>
      <c r="BQ1821" s="261" t="str">
        <f t="shared" si="1203"/>
        <v>EU879112</v>
      </c>
      <c r="BR1821" s="262" t="str">
        <f t="shared" si="1204"/>
        <v>V0707060</v>
      </c>
      <c r="BS1821" s="263" t="str">
        <f t="shared" si="1205"/>
        <v>3f.DEU.hum.UReg</v>
      </c>
      <c r="BT1821" s="264" t="str">
        <f t="shared" si="1206"/>
        <v/>
      </c>
      <c r="BU1821" s="264" t="str">
        <f t="shared" si="1207"/>
        <v>3ef</v>
      </c>
      <c r="BV1821" s="264" t="str">
        <f t="shared" si="1208"/>
        <v/>
      </c>
      <c r="BW1821" s="264" t="str">
        <f t="shared" si="1209"/>
        <v/>
      </c>
      <c r="BX1821" s="264" t="str">
        <f t="shared" si="1210"/>
        <v/>
      </c>
      <c r="BY1821" s="265" t="str">
        <f t="shared" si="1211"/>
        <v/>
      </c>
      <c r="BZ1821" s="283"/>
      <c r="CA1821" s="283" t="s">
        <v>2268</v>
      </c>
      <c r="CB1821" s="284" t="str">
        <f t="shared" si="1212"/>
        <v>EU879112</v>
      </c>
      <c r="CC1821" s="284" t="str">
        <f t="shared" si="1213"/>
        <v>3ef</v>
      </c>
      <c r="CD1821" s="284" t="str">
        <f t="shared" si="1214"/>
        <v>EU879112</v>
      </c>
      <c r="CE1821" s="284" t="str">
        <f t="shared" si="1215"/>
        <v/>
      </c>
      <c r="CF1821" s="283"/>
      <c r="CG1821" s="284" t="str">
        <f t="shared" si="1216"/>
        <v>EU879112</v>
      </c>
      <c r="CH1821" s="285" t="s">
        <v>360</v>
      </c>
      <c r="CI1821" s="285" t="s">
        <v>361</v>
      </c>
      <c r="CJ1821" s="285" t="s">
        <v>362</v>
      </c>
      <c r="CK1821" s="285"/>
      <c r="CL1821" s="286"/>
      <c r="CM1821" s="286"/>
      <c r="CN1821" s="286"/>
      <c r="CO1821" s="286"/>
      <c r="CP1821" s="285"/>
      <c r="CQ1821" s="284" t="str">
        <f t="shared" si="1219"/>
        <v>V0707060</v>
      </c>
      <c r="CR1821" s="284" t="str">
        <f t="shared" si="1220"/>
        <v/>
      </c>
      <c r="CS1821" s="284" t="str">
        <f t="shared" si="1221"/>
        <v>Germany:</v>
      </c>
      <c r="CT1821" s="284" t="str">
        <f t="shared" si="1222"/>
        <v/>
      </c>
      <c r="CU1821" s="284" t="str">
        <f t="shared" si="1223"/>
        <v/>
      </c>
      <c r="CV1821" s="284">
        <f t="shared" si="1181"/>
        <v>3</v>
      </c>
      <c r="CW1821" s="287" t="str">
        <f t="shared" si="1218"/>
        <v>3f</v>
      </c>
      <c r="CX1821" s="200" t="str">
        <f t="shared" si="1217"/>
        <v>Hepatitis E virus strain V0707060 , partial cds</v>
      </c>
    </row>
    <row r="1822" spans="1:102" ht="11.85" customHeight="1" x14ac:dyDescent="0.25">
      <c r="A1822" s="239" t="s">
        <v>2272</v>
      </c>
      <c r="B1822" s="174">
        <v>3</v>
      </c>
      <c r="C1822" s="272">
        <v>3</v>
      </c>
      <c r="D1822" s="176" t="s">
        <v>708</v>
      </c>
      <c r="E1822" s="177" t="s">
        <v>646</v>
      </c>
      <c r="F1822" s="375" t="s">
        <v>2273</v>
      </c>
      <c r="H1822" s="180" t="s">
        <v>1372</v>
      </c>
      <c r="I1822" s="181" t="s">
        <v>1373</v>
      </c>
      <c r="J1822" s="180" t="s">
        <v>788</v>
      </c>
      <c r="K1822" s="243"/>
      <c r="L1822" s="179"/>
      <c r="M1822" s="253" t="s">
        <v>368</v>
      </c>
      <c r="O1822" s="188"/>
      <c r="P1822" s="243"/>
      <c r="Q1822" s="243"/>
      <c r="R1822" s="180" t="s">
        <v>1374</v>
      </c>
      <c r="S1822" s="180">
        <f t="shared" si="1182"/>
        <v>125</v>
      </c>
      <c r="U1822" s="250"/>
      <c r="V1822" s="274"/>
      <c r="X1822" s="251" t="s">
        <v>668</v>
      </c>
      <c r="Y1822" s="288"/>
      <c r="Z1822" s="288"/>
      <c r="AA1822" s="288"/>
      <c r="AD1822" s="191" t="s">
        <v>355</v>
      </c>
      <c r="AE1822" s="288"/>
      <c r="AF1822" s="288"/>
      <c r="AG1822" s="288"/>
      <c r="AH1822" s="337"/>
      <c r="AI1822" s="192">
        <v>134</v>
      </c>
      <c r="AJ1822" s="192">
        <v>375</v>
      </c>
      <c r="AK1822" s="255">
        <f t="shared" si="1183"/>
        <v>242</v>
      </c>
      <c r="AL1822" s="256" t="b">
        <f t="shared" si="1184"/>
        <v>0</v>
      </c>
      <c r="AO1822" s="276"/>
      <c r="AP1822" s="258" t="b">
        <f>MATCH($F1822,$F$2:$F1822,0)=ROW($F1822)-1</f>
        <v>1</v>
      </c>
      <c r="AQ1822" s="174" t="s">
        <v>1303</v>
      </c>
      <c r="AR1822" s="174" t="s">
        <v>1303</v>
      </c>
      <c r="AW1822" s="272"/>
      <c r="AY1822" s="259" t="str">
        <f t="shared" si="1185"/>
        <v>EU879114</v>
      </c>
      <c r="AZ1822" s="260" t="str">
        <f t="shared" si="1186"/>
        <v>3f.DEU.hum.UReg</v>
      </c>
      <c r="BA1822" s="260" t="str">
        <f t="shared" si="1187"/>
        <v>3f.DEU.hum.UReg</v>
      </c>
      <c r="BB1822" s="200" t="str">
        <f t="shared" si="1188"/>
        <v>EU879114.V0710246</v>
      </c>
      <c r="BC1822" s="201" t="str">
        <f t="shared" si="1189"/>
        <v>EU879114</v>
      </c>
      <c r="BD1822" s="201" t="str">
        <f t="shared" si="1190"/>
        <v>EU879114</v>
      </c>
      <c r="BE1822" s="200" t="str">
        <f t="shared" si="1191"/>
        <v>EU879114=</v>
      </c>
      <c r="BF1822" s="200" t="str">
        <f t="shared" si="1192"/>
        <v>EU879114=out</v>
      </c>
      <c r="BG1822" s="200" t="str">
        <f t="shared" si="1193"/>
        <v>EU879114=out</v>
      </c>
      <c r="BH1822" s="200" t="str">
        <f t="shared" si="1194"/>
        <v>EU879114=V0710246</v>
      </c>
      <c r="BI1822" s="200" t="str">
        <f t="shared" si="1195"/>
        <v>EU879114=V0710246. 3f.DEU.hum.UReg</v>
      </c>
      <c r="BJ1822" s="200" t="str">
        <f t="shared" si="1196"/>
        <v>EU879114=V0710246. 3f.DEU.hum.UReg</v>
      </c>
      <c r="BK1822" s="200" t="str">
        <f t="shared" si="1197"/>
        <v>EU879114=V0710246. 3f.DEU.hum.UReg</v>
      </c>
      <c r="BL1822" s="200" t="str">
        <f t="shared" si="1198"/>
        <v>EU879114=3f.DEU.hum.UReg</v>
      </c>
      <c r="BM1822" s="200" t="str">
        <f t="shared" si="1199"/>
        <v>EU879114=3f</v>
      </c>
      <c r="BN1822" s="200" t="str">
        <f t="shared" si="1200"/>
        <v>EU879114=3feg</v>
      </c>
      <c r="BO1822" s="200" t="str">
        <f t="shared" si="1201"/>
        <v>EU879114=3</v>
      </c>
      <c r="BP1822" s="200" t="str">
        <f t="shared" si="1202"/>
        <v>3f=</v>
      </c>
      <c r="BQ1822" s="261" t="str">
        <f t="shared" si="1203"/>
        <v>EU879114</v>
      </c>
      <c r="BR1822" s="262" t="str">
        <f t="shared" si="1204"/>
        <v>V0710246</v>
      </c>
      <c r="BS1822" s="263" t="str">
        <f t="shared" si="1205"/>
        <v>3f.DEU.hum.UReg</v>
      </c>
      <c r="BT1822" s="264" t="str">
        <f t="shared" si="1206"/>
        <v/>
      </c>
      <c r="BU1822" s="264" t="str">
        <f t="shared" si="1207"/>
        <v>3ef</v>
      </c>
      <c r="BV1822" s="264" t="str">
        <f t="shared" si="1208"/>
        <v/>
      </c>
      <c r="BW1822" s="264" t="str">
        <f t="shared" si="1209"/>
        <v/>
      </c>
      <c r="BX1822" s="264" t="str">
        <f t="shared" si="1210"/>
        <v/>
      </c>
      <c r="BY1822" s="265" t="str">
        <f t="shared" si="1211"/>
        <v/>
      </c>
      <c r="BZ1822" s="243"/>
      <c r="CA1822" s="207" t="s">
        <v>2274</v>
      </c>
      <c r="CB1822" s="200" t="str">
        <f t="shared" si="1212"/>
        <v>EU879114</v>
      </c>
      <c r="CC1822" s="200" t="str">
        <f t="shared" si="1213"/>
        <v>3ef</v>
      </c>
      <c r="CD1822" s="200" t="str">
        <f t="shared" si="1214"/>
        <v>EU879114</v>
      </c>
      <c r="CE1822" s="200" t="str">
        <f t="shared" si="1215"/>
        <v/>
      </c>
      <c r="CF1822" s="243"/>
      <c r="CG1822" s="200" t="str">
        <f t="shared" si="1216"/>
        <v>EU879114</v>
      </c>
      <c r="CH1822" s="208" t="s">
        <v>360</v>
      </c>
      <c r="CI1822" s="208" t="s">
        <v>361</v>
      </c>
      <c r="CJ1822" s="208" t="s">
        <v>362</v>
      </c>
      <c r="CK1822" s="243"/>
      <c r="CL1822" s="209"/>
      <c r="CM1822" s="209"/>
      <c r="CN1822" s="209"/>
      <c r="CO1822" s="243"/>
      <c r="CP1822" s="243"/>
      <c r="CQ1822" s="200" t="str">
        <f t="shared" si="1219"/>
        <v>V0710246</v>
      </c>
      <c r="CR1822" s="200" t="str">
        <f t="shared" si="1220"/>
        <v/>
      </c>
      <c r="CS1822" s="200" t="str">
        <f t="shared" si="1221"/>
        <v>Germany:</v>
      </c>
      <c r="CT1822" s="200" t="str">
        <f t="shared" si="1222"/>
        <v/>
      </c>
      <c r="CU1822" s="200" t="str">
        <f t="shared" si="1223"/>
        <v/>
      </c>
      <c r="CV1822" s="200">
        <f t="shared" si="1181"/>
        <v>3</v>
      </c>
      <c r="CW1822" s="266" t="str">
        <f t="shared" si="1218"/>
        <v>3f</v>
      </c>
      <c r="CX1822" s="200" t="str">
        <f t="shared" si="1217"/>
        <v>Hepatitis E virus strain V0710246 , partial cds</v>
      </c>
    </row>
    <row r="1823" spans="1:102" ht="11.85" customHeight="1" x14ac:dyDescent="0.25">
      <c r="A1823" s="239" t="s">
        <v>2278</v>
      </c>
      <c r="B1823" s="174">
        <v>3</v>
      </c>
      <c r="C1823" s="272">
        <v>3</v>
      </c>
      <c r="D1823" s="176" t="s">
        <v>708</v>
      </c>
      <c r="E1823" s="177" t="s">
        <v>646</v>
      </c>
      <c r="F1823" s="375" t="s">
        <v>2279</v>
      </c>
      <c r="H1823" s="243" t="s">
        <v>1372</v>
      </c>
      <c r="I1823" s="468" t="s">
        <v>1373</v>
      </c>
      <c r="J1823" s="243" t="s">
        <v>788</v>
      </c>
      <c r="K1823" s="243"/>
      <c r="L1823" s="179"/>
      <c r="M1823" s="253" t="s">
        <v>368</v>
      </c>
      <c r="O1823" s="188"/>
      <c r="P1823" s="243"/>
      <c r="Q1823" s="243"/>
      <c r="R1823" s="180" t="s">
        <v>1374</v>
      </c>
      <c r="S1823" s="180">
        <f t="shared" si="1182"/>
        <v>125</v>
      </c>
      <c r="T1823" s="243"/>
      <c r="U1823" s="250"/>
      <c r="V1823" s="274"/>
      <c r="X1823" s="251" t="s">
        <v>668</v>
      </c>
      <c r="Y1823" s="288"/>
      <c r="Z1823" s="288"/>
      <c r="AA1823" s="288"/>
      <c r="AD1823" s="191" t="s">
        <v>355</v>
      </c>
      <c r="AE1823" s="288"/>
      <c r="AF1823" s="288"/>
      <c r="AG1823" s="288"/>
      <c r="AH1823" s="337"/>
      <c r="AI1823" s="192">
        <v>134</v>
      </c>
      <c r="AJ1823" s="192">
        <v>375</v>
      </c>
      <c r="AK1823" s="255">
        <f t="shared" si="1183"/>
        <v>242</v>
      </c>
      <c r="AL1823" s="256" t="b">
        <f t="shared" si="1184"/>
        <v>0</v>
      </c>
      <c r="AM1823" s="243"/>
      <c r="AN1823" s="243"/>
      <c r="AO1823" s="276"/>
      <c r="AP1823" s="258" t="b">
        <f>MATCH($F1823,$F$2:$F1823,0)=ROW($F1823)-1</f>
        <v>1</v>
      </c>
      <c r="AQ1823" s="272" t="s">
        <v>1303</v>
      </c>
      <c r="AR1823" s="272" t="s">
        <v>1303</v>
      </c>
      <c r="AS1823" s="272"/>
      <c r="AT1823" s="272"/>
      <c r="AU1823" s="272"/>
      <c r="AV1823" s="272"/>
      <c r="AW1823" s="272"/>
      <c r="AX1823" s="243"/>
      <c r="AY1823" s="259" t="str">
        <f t="shared" si="1185"/>
        <v>EU879116</v>
      </c>
      <c r="AZ1823" s="260" t="str">
        <f t="shared" si="1186"/>
        <v>3f.DEU.hum.UReg</v>
      </c>
      <c r="BA1823" s="260" t="str">
        <f t="shared" si="1187"/>
        <v>3f.DEU.hum.UReg</v>
      </c>
      <c r="BB1823" s="200" t="str">
        <f t="shared" si="1188"/>
        <v>EU879116.V0711277</v>
      </c>
      <c r="BC1823" s="201" t="str">
        <f t="shared" si="1189"/>
        <v>EU879116</v>
      </c>
      <c r="BD1823" s="201" t="str">
        <f t="shared" si="1190"/>
        <v>EU879116</v>
      </c>
      <c r="BE1823" s="200" t="str">
        <f t="shared" si="1191"/>
        <v>EU879116=</v>
      </c>
      <c r="BF1823" s="200" t="str">
        <f t="shared" si="1192"/>
        <v>EU879116=out</v>
      </c>
      <c r="BG1823" s="200" t="str">
        <f t="shared" si="1193"/>
        <v>EU879116=out</v>
      </c>
      <c r="BH1823" s="200" t="str">
        <f t="shared" si="1194"/>
        <v>EU879116=V0711277</v>
      </c>
      <c r="BI1823" s="200" t="str">
        <f t="shared" si="1195"/>
        <v>EU879116=V0711277. 3f.DEU.hum.UReg</v>
      </c>
      <c r="BJ1823" s="200" t="str">
        <f t="shared" si="1196"/>
        <v>EU879116=V0711277. 3f.DEU.hum.UReg</v>
      </c>
      <c r="BK1823" s="200" t="str">
        <f t="shared" si="1197"/>
        <v>EU879116=V0711277. 3f.DEU.hum.UReg</v>
      </c>
      <c r="BL1823" s="200" t="str">
        <f t="shared" si="1198"/>
        <v>EU879116=3f.DEU.hum.UReg</v>
      </c>
      <c r="BM1823" s="200" t="str">
        <f t="shared" si="1199"/>
        <v>EU879116=3f</v>
      </c>
      <c r="BN1823" s="200" t="str">
        <f t="shared" si="1200"/>
        <v>EU879116=3feg</v>
      </c>
      <c r="BO1823" s="200" t="str">
        <f t="shared" si="1201"/>
        <v>EU879116=3</v>
      </c>
      <c r="BP1823" s="200" t="str">
        <f t="shared" si="1202"/>
        <v>3f=</v>
      </c>
      <c r="BQ1823" s="261" t="str">
        <f t="shared" si="1203"/>
        <v>EU879116</v>
      </c>
      <c r="BR1823" s="262" t="str">
        <f t="shared" si="1204"/>
        <v>V0711277</v>
      </c>
      <c r="BS1823" s="263" t="str">
        <f t="shared" si="1205"/>
        <v>3f.DEU.hum.UReg</v>
      </c>
      <c r="BT1823" s="264" t="str">
        <f t="shared" si="1206"/>
        <v/>
      </c>
      <c r="BU1823" s="264" t="str">
        <f t="shared" si="1207"/>
        <v>3ef</v>
      </c>
      <c r="BV1823" s="264" t="str">
        <f t="shared" si="1208"/>
        <v/>
      </c>
      <c r="BW1823" s="264" t="str">
        <f t="shared" si="1209"/>
        <v/>
      </c>
      <c r="BX1823" s="264" t="str">
        <f t="shared" si="1210"/>
        <v/>
      </c>
      <c r="BY1823" s="265" t="str">
        <f t="shared" si="1211"/>
        <v/>
      </c>
      <c r="BZ1823" s="243"/>
      <c r="CA1823" s="207" t="s">
        <v>2280</v>
      </c>
      <c r="CB1823" s="200" t="str">
        <f t="shared" si="1212"/>
        <v>EU879116</v>
      </c>
      <c r="CC1823" s="200" t="str">
        <f t="shared" si="1213"/>
        <v>3ef</v>
      </c>
      <c r="CD1823" s="200" t="str">
        <f t="shared" si="1214"/>
        <v>EU879116</v>
      </c>
      <c r="CE1823" s="200" t="str">
        <f t="shared" si="1215"/>
        <v/>
      </c>
      <c r="CF1823" s="243"/>
      <c r="CG1823" s="200" t="str">
        <f t="shared" si="1216"/>
        <v>EU879116</v>
      </c>
      <c r="CH1823" s="208" t="s">
        <v>360</v>
      </c>
      <c r="CI1823" s="208" t="s">
        <v>361</v>
      </c>
      <c r="CJ1823" s="208" t="s">
        <v>362</v>
      </c>
      <c r="CK1823" s="243"/>
      <c r="CL1823" s="209"/>
      <c r="CM1823" s="209"/>
      <c r="CN1823" s="209"/>
      <c r="CO1823" s="243"/>
      <c r="CP1823" s="243"/>
      <c r="CQ1823" s="200" t="str">
        <f t="shared" si="1219"/>
        <v>V0711277</v>
      </c>
      <c r="CR1823" s="200" t="str">
        <f t="shared" si="1220"/>
        <v/>
      </c>
      <c r="CS1823" s="200" t="str">
        <f t="shared" si="1221"/>
        <v>Germany:</v>
      </c>
      <c r="CT1823" s="200" t="str">
        <f t="shared" si="1222"/>
        <v/>
      </c>
      <c r="CU1823" s="200" t="str">
        <f t="shared" si="1223"/>
        <v/>
      </c>
      <c r="CV1823" s="200">
        <f t="shared" si="1181"/>
        <v>3</v>
      </c>
      <c r="CW1823" s="266" t="str">
        <f t="shared" si="1218"/>
        <v>3f</v>
      </c>
      <c r="CX1823" s="200" t="str">
        <f t="shared" si="1217"/>
        <v>Hepatitis E virus strain V0711277 , partial cds</v>
      </c>
    </row>
    <row r="1824" spans="1:102" ht="11.85" customHeight="1" x14ac:dyDescent="0.25">
      <c r="A1824" s="239" t="s">
        <v>2621</v>
      </c>
      <c r="B1824" s="174">
        <v>3</v>
      </c>
      <c r="C1824" s="175">
        <v>3</v>
      </c>
      <c r="D1824" s="176" t="s">
        <v>708</v>
      </c>
      <c r="E1824" s="177" t="s">
        <v>646</v>
      </c>
      <c r="F1824" s="291" t="s">
        <v>2622</v>
      </c>
      <c r="H1824" s="180" t="s">
        <v>1372</v>
      </c>
      <c r="I1824" s="181" t="s">
        <v>1373</v>
      </c>
      <c r="J1824" s="180" t="s">
        <v>788</v>
      </c>
      <c r="K1824" s="243"/>
      <c r="L1824" s="179"/>
      <c r="M1824" s="253" t="s">
        <v>368</v>
      </c>
      <c r="N1824" s="186" t="s">
        <v>505</v>
      </c>
      <c r="O1824" s="187">
        <v>2010</v>
      </c>
      <c r="P1824" s="188" t="s">
        <v>738</v>
      </c>
      <c r="Q1824" s="243"/>
      <c r="R1824" s="180" t="s">
        <v>1374</v>
      </c>
      <c r="S1824" s="180">
        <f t="shared" si="1182"/>
        <v>125</v>
      </c>
      <c r="T1824" s="187"/>
      <c r="U1824" s="250"/>
      <c r="V1824" s="274"/>
      <c r="X1824" s="275" t="s">
        <v>708</v>
      </c>
      <c r="Y1824" s="288"/>
      <c r="Z1824" s="288"/>
      <c r="AA1824" s="288"/>
      <c r="AD1824" s="191">
        <v>242</v>
      </c>
      <c r="AE1824" s="272"/>
      <c r="AF1824" s="272"/>
      <c r="AG1824" s="272"/>
      <c r="AH1824" s="282"/>
      <c r="AI1824" s="192">
        <v>134</v>
      </c>
      <c r="AJ1824" s="192">
        <v>375</v>
      </c>
      <c r="AK1824" s="255">
        <f t="shared" si="1183"/>
        <v>242</v>
      </c>
      <c r="AL1824" s="256" t="b">
        <f t="shared" si="1184"/>
        <v>0</v>
      </c>
      <c r="AO1824" s="276"/>
      <c r="AP1824" s="258" t="b">
        <f>MATCH($F1824,$F$2:$F1824,0)=ROW($F1824)-1</f>
        <v>1</v>
      </c>
      <c r="AQ1824" s="174" t="s">
        <v>1303</v>
      </c>
      <c r="AR1824" s="174" t="s">
        <v>1303</v>
      </c>
      <c r="AW1824" s="243"/>
      <c r="AY1824" s="259" t="str">
        <f t="shared" si="1185"/>
        <v>HE605113</v>
      </c>
      <c r="AZ1824" s="260" t="str">
        <f t="shared" si="1186"/>
        <v>3f.DEU.hum.UReg</v>
      </c>
      <c r="BA1824" s="260" t="str">
        <f t="shared" si="1187"/>
        <v>3f.DEU.hum.UReg.2010</v>
      </c>
      <c r="BB1824" s="200" t="str">
        <f t="shared" si="1188"/>
        <v>HE605113.V1007014</v>
      </c>
      <c r="BC1824" s="201" t="str">
        <f t="shared" si="1189"/>
        <v>HE605113</v>
      </c>
      <c r="BD1824" s="201" t="str">
        <f t="shared" si="1190"/>
        <v>HE605113</v>
      </c>
      <c r="BE1824" s="200" t="str">
        <f t="shared" si="1191"/>
        <v>HE605113=</v>
      </c>
      <c r="BF1824" s="200" t="str">
        <f t="shared" si="1192"/>
        <v>HE605113=out</v>
      </c>
      <c r="BG1824" s="200" t="str">
        <f t="shared" si="1193"/>
        <v>HE605113=out</v>
      </c>
      <c r="BH1824" s="200" t="str">
        <f t="shared" si="1194"/>
        <v>HE605113=V1007014</v>
      </c>
      <c r="BI1824" s="200" t="str">
        <f t="shared" si="1195"/>
        <v>HE605113=V1007014. 3f.DEU.hum.UReg</v>
      </c>
      <c r="BJ1824" s="200" t="str">
        <f t="shared" si="1196"/>
        <v>HE605113=V1007014. 3f.DEU.hum.UReg.2010</v>
      </c>
      <c r="BK1824" s="200" t="str">
        <f t="shared" si="1197"/>
        <v>HE605113=V1007014. 3f.DEU.hum.UReg</v>
      </c>
      <c r="BL1824" s="200" t="str">
        <f t="shared" si="1198"/>
        <v>HE605113=3f.DEU.hum.UReg</v>
      </c>
      <c r="BM1824" s="200" t="str">
        <f t="shared" si="1199"/>
        <v>HE605113=3f</v>
      </c>
      <c r="BN1824" s="200" t="str">
        <f t="shared" si="1200"/>
        <v>HE605113=3feg</v>
      </c>
      <c r="BO1824" s="200" t="str">
        <f t="shared" si="1201"/>
        <v>HE605113=3</v>
      </c>
      <c r="BP1824" s="200" t="str">
        <f t="shared" si="1202"/>
        <v>3f=</v>
      </c>
      <c r="BQ1824" s="261" t="str">
        <f t="shared" si="1203"/>
        <v>HE605113</v>
      </c>
      <c r="BR1824" s="262" t="str">
        <f t="shared" si="1204"/>
        <v>V1007014</v>
      </c>
      <c r="BS1824" s="263" t="str">
        <f t="shared" si="1205"/>
        <v>3f.DEU.hum.UReg.2010</v>
      </c>
      <c r="BT1824" s="264" t="str">
        <f t="shared" si="1206"/>
        <v/>
      </c>
      <c r="BU1824" s="264" t="str">
        <f t="shared" si="1207"/>
        <v>3f</v>
      </c>
      <c r="BV1824" s="264" t="str">
        <f t="shared" si="1208"/>
        <v/>
      </c>
      <c r="BW1824" s="264" t="str">
        <f t="shared" si="1209"/>
        <v/>
      </c>
      <c r="BX1824" s="264" t="str">
        <f t="shared" si="1210"/>
        <v/>
      </c>
      <c r="BY1824" s="265" t="str">
        <f t="shared" si="1211"/>
        <v/>
      </c>
      <c r="BZ1824" s="243"/>
      <c r="CA1824" s="207" t="s">
        <v>506</v>
      </c>
      <c r="CB1824" s="200" t="str">
        <f t="shared" si="1212"/>
        <v>xx</v>
      </c>
      <c r="CC1824" s="200" t="str">
        <f t="shared" si="1213"/>
        <v>Non_select</v>
      </c>
      <c r="CD1824" s="200" t="str">
        <f t="shared" si="1214"/>
        <v>xx</v>
      </c>
      <c r="CE1824" s="200" t="str">
        <f t="shared" si="1215"/>
        <v/>
      </c>
      <c r="CF1824" s="243"/>
      <c r="CG1824" s="200" t="str">
        <f t="shared" si="1216"/>
        <v>HE605113</v>
      </c>
      <c r="CH1824" s="208" t="s">
        <v>360</v>
      </c>
      <c r="CI1824" s="208" t="s">
        <v>361</v>
      </c>
      <c r="CJ1824" s="208" t="s">
        <v>362</v>
      </c>
      <c r="CK1824" s="243"/>
      <c r="CL1824" s="243"/>
      <c r="CM1824" s="243"/>
      <c r="CN1824" s="243"/>
      <c r="CO1824" s="208"/>
      <c r="CP1824" s="243"/>
      <c r="CQ1824" s="243"/>
      <c r="CR1824" s="243"/>
      <c r="CS1824" s="243"/>
      <c r="CT1824" s="243"/>
      <c r="CU1824" s="243"/>
      <c r="CV1824" s="268">
        <f t="shared" si="1181"/>
        <v>3</v>
      </c>
      <c r="CW1824" s="266" t="str">
        <f t="shared" si="1218"/>
        <v>3f</v>
      </c>
      <c r="CX1824" s="200" t="str">
        <f t="shared" si="1217"/>
        <v>Hepatitis E virus strain  , partial cds</v>
      </c>
    </row>
    <row r="1825" spans="1:102" ht="11.85" customHeight="1" x14ac:dyDescent="0.25">
      <c r="A1825" s="239" t="s">
        <v>2459</v>
      </c>
      <c r="B1825" s="174">
        <v>3</v>
      </c>
      <c r="C1825" s="272">
        <v>3</v>
      </c>
      <c r="D1825" s="176" t="s">
        <v>708</v>
      </c>
      <c r="E1825" s="177" t="s">
        <v>646</v>
      </c>
      <c r="F1825" s="375" t="s">
        <v>2460</v>
      </c>
      <c r="H1825" s="180" t="s">
        <v>1372</v>
      </c>
      <c r="I1825" s="181" t="s">
        <v>1373</v>
      </c>
      <c r="J1825" s="180" t="s">
        <v>788</v>
      </c>
      <c r="K1825" s="183" t="s">
        <v>2224</v>
      </c>
      <c r="L1825" s="184" t="s">
        <v>2225</v>
      </c>
      <c r="M1825" s="253" t="s">
        <v>368</v>
      </c>
      <c r="O1825" s="188"/>
      <c r="P1825" s="243"/>
      <c r="Q1825" s="243"/>
      <c r="R1825" s="180" t="s">
        <v>1374</v>
      </c>
      <c r="S1825" s="180">
        <f t="shared" si="1182"/>
        <v>125</v>
      </c>
      <c r="U1825" s="250"/>
      <c r="V1825" s="274"/>
      <c r="X1825" s="458" t="s">
        <v>668</v>
      </c>
      <c r="Y1825" s="272"/>
      <c r="Z1825" s="272"/>
      <c r="AA1825" s="272"/>
      <c r="AB1825" s="290"/>
      <c r="AD1825" s="191" t="s">
        <v>355</v>
      </c>
      <c r="AE1825" s="272"/>
      <c r="AF1825" s="272"/>
      <c r="AG1825" s="272"/>
      <c r="AH1825" s="282"/>
      <c r="AI1825" s="192">
        <v>134</v>
      </c>
      <c r="AJ1825" s="192">
        <v>375</v>
      </c>
      <c r="AK1825" s="255">
        <f t="shared" si="1183"/>
        <v>242</v>
      </c>
      <c r="AL1825" s="256" t="b">
        <f t="shared" si="1184"/>
        <v>0</v>
      </c>
      <c r="AO1825" s="276"/>
      <c r="AP1825" s="258" t="b">
        <f>MATCH($F1825,$F$2:$F1825,0)=ROW($F1825)-1</f>
        <v>1</v>
      </c>
      <c r="AQ1825" s="174" t="s">
        <v>1303</v>
      </c>
      <c r="AR1825" s="174" t="s">
        <v>1303</v>
      </c>
      <c r="AW1825" s="272"/>
      <c r="AY1825" s="259" t="str">
        <f t="shared" si="1185"/>
        <v>FN985024</v>
      </c>
      <c r="AZ1825" s="260" t="str">
        <f t="shared" si="1186"/>
        <v>3f.DEU.BB.hum.UReg</v>
      </c>
      <c r="BA1825" s="260" t="str">
        <f t="shared" si="1187"/>
        <v>3f.DEU.BB.hum.UReg</v>
      </c>
      <c r="BB1825" s="200" t="str">
        <f t="shared" si="1188"/>
        <v>FN985024.V1011292</v>
      </c>
      <c r="BC1825" s="201" t="str">
        <f t="shared" si="1189"/>
        <v>FN985024</v>
      </c>
      <c r="BD1825" s="201" t="str">
        <f t="shared" si="1190"/>
        <v>FN985024</v>
      </c>
      <c r="BE1825" s="200" t="str">
        <f t="shared" si="1191"/>
        <v>FN985024=</v>
      </c>
      <c r="BF1825" s="200" t="str">
        <f t="shared" si="1192"/>
        <v>FN985024=out</v>
      </c>
      <c r="BG1825" s="200" t="str">
        <f t="shared" si="1193"/>
        <v>FN985024=out</v>
      </c>
      <c r="BH1825" s="200" t="str">
        <f t="shared" si="1194"/>
        <v>FN985024=V1011292</v>
      </c>
      <c r="BI1825" s="200" t="str">
        <f t="shared" si="1195"/>
        <v>FN985024=V1011292. 3f.DEU.BB.hum.UReg</v>
      </c>
      <c r="BJ1825" s="200" t="str">
        <f t="shared" si="1196"/>
        <v>FN985024=V1011292. 3f.DEU.BB.hum.UReg</v>
      </c>
      <c r="BK1825" s="200" t="str">
        <f t="shared" si="1197"/>
        <v>FN985024=V1011292. 3f.DEU.BB.hum.UReg</v>
      </c>
      <c r="BL1825" s="200" t="str">
        <f t="shared" si="1198"/>
        <v>FN985024=3f.DEU.BB.hum.UReg</v>
      </c>
      <c r="BM1825" s="200" t="str">
        <f t="shared" si="1199"/>
        <v>FN985024=3f</v>
      </c>
      <c r="BN1825" s="200" t="str">
        <f t="shared" si="1200"/>
        <v>FN985024=3feg</v>
      </c>
      <c r="BO1825" s="200" t="str">
        <f t="shared" si="1201"/>
        <v>FN985024=3</v>
      </c>
      <c r="BP1825" s="200" t="str">
        <f t="shared" si="1202"/>
        <v>3f=</v>
      </c>
      <c r="BQ1825" s="261" t="str">
        <f t="shared" si="1203"/>
        <v>FN985024</v>
      </c>
      <c r="BR1825" s="262" t="str">
        <f t="shared" si="1204"/>
        <v>V1011292</v>
      </c>
      <c r="BS1825" s="263" t="str">
        <f t="shared" si="1205"/>
        <v>3f.DEU.BB.hum.UReg</v>
      </c>
      <c r="BT1825" s="264" t="str">
        <f t="shared" si="1206"/>
        <v/>
      </c>
      <c r="BU1825" s="264" t="str">
        <f t="shared" si="1207"/>
        <v>3ef</v>
      </c>
      <c r="BV1825" s="264" t="str">
        <f t="shared" si="1208"/>
        <v/>
      </c>
      <c r="BW1825" s="264" t="str">
        <f t="shared" si="1209"/>
        <v/>
      </c>
      <c r="BX1825" s="264" t="str">
        <f t="shared" si="1210"/>
        <v/>
      </c>
      <c r="BY1825" s="265" t="str">
        <f t="shared" si="1211"/>
        <v/>
      </c>
      <c r="BZ1825" s="243"/>
      <c r="CA1825" s="207" t="s">
        <v>2461</v>
      </c>
      <c r="CB1825" s="200" t="str">
        <f t="shared" si="1212"/>
        <v>FN985024</v>
      </c>
      <c r="CC1825" s="200" t="str">
        <f t="shared" si="1213"/>
        <v>3ef</v>
      </c>
      <c r="CD1825" s="200" t="str">
        <f t="shared" si="1214"/>
        <v>FN985024</v>
      </c>
      <c r="CE1825" s="200" t="str">
        <f t="shared" si="1215"/>
        <v/>
      </c>
      <c r="CF1825" s="243"/>
      <c r="CG1825" s="200" t="str">
        <f t="shared" si="1216"/>
        <v>FN985024</v>
      </c>
      <c r="CH1825" s="208" t="s">
        <v>360</v>
      </c>
      <c r="CI1825" s="208" t="s">
        <v>361</v>
      </c>
      <c r="CJ1825" s="208" t="s">
        <v>362</v>
      </c>
      <c r="CK1825" s="243"/>
      <c r="CL1825" s="209"/>
      <c r="CM1825" s="209"/>
      <c r="CN1825" s="209"/>
      <c r="CO1825" s="243"/>
      <c r="CP1825" s="243"/>
      <c r="CQ1825" s="200" t="str">
        <f t="shared" ref="CQ1825:CQ1836" si="1224">F1825</f>
        <v>V1011292</v>
      </c>
      <c r="CR1825" s="200" t="str">
        <f t="shared" ref="CR1825:CR1836" si="1225">IF(G1825="","",G1825)</f>
        <v/>
      </c>
      <c r="CS1825" s="200" t="str">
        <f t="shared" ref="CS1825:CS1836" si="1226">CONCATENATE(H1825,":",L1825)</f>
        <v>Germany:Brandenburg</v>
      </c>
      <c r="CT1825" s="200" t="str">
        <f t="shared" ref="CT1825:CT1836" si="1227">CONCATENATE(IF(Q1825="","",CONCATENATE(Q1825,"-")),IF(P1825="","",CONCATENATE(P1825,"-")),IF(O1825="","",O1825))</f>
        <v/>
      </c>
      <c r="CU1825" s="200" t="str">
        <f t="shared" ref="CU1825:CU1836" si="1228">IF(N1825="","",N1825)</f>
        <v/>
      </c>
      <c r="CV1825" s="200">
        <f t="shared" si="1181"/>
        <v>3</v>
      </c>
      <c r="CW1825" s="266" t="str">
        <f t="shared" si="1218"/>
        <v>3f</v>
      </c>
      <c r="CX1825" s="200" t="str">
        <f t="shared" si="1217"/>
        <v>Hepatitis E virus strain V1011292 , partial cds</v>
      </c>
    </row>
    <row r="1826" spans="1:102" ht="11.85" customHeight="1" x14ac:dyDescent="0.25">
      <c r="A1826" s="239" t="s">
        <v>2465</v>
      </c>
      <c r="B1826" s="174">
        <v>3</v>
      </c>
      <c r="C1826" s="272">
        <v>3</v>
      </c>
      <c r="D1826" s="176" t="s">
        <v>708</v>
      </c>
      <c r="E1826" s="177" t="s">
        <v>646</v>
      </c>
      <c r="F1826" s="375" t="s">
        <v>2466</v>
      </c>
      <c r="H1826" s="180" t="s">
        <v>1372</v>
      </c>
      <c r="I1826" s="181" t="s">
        <v>1373</v>
      </c>
      <c r="J1826" s="180" t="s">
        <v>788</v>
      </c>
      <c r="K1826" s="183" t="s">
        <v>2467</v>
      </c>
      <c r="L1826" s="184" t="s">
        <v>2468</v>
      </c>
      <c r="M1826" s="253" t="s">
        <v>368</v>
      </c>
      <c r="O1826" s="188"/>
      <c r="P1826" s="243"/>
      <c r="Q1826" s="243"/>
      <c r="R1826" s="180" t="s">
        <v>1374</v>
      </c>
      <c r="S1826" s="180">
        <f t="shared" si="1182"/>
        <v>125</v>
      </c>
      <c r="T1826" s="243"/>
      <c r="U1826" s="250"/>
      <c r="V1826" s="274"/>
      <c r="X1826" s="458" t="s">
        <v>668</v>
      </c>
      <c r="Y1826" s="272"/>
      <c r="Z1826" s="272"/>
      <c r="AA1826" s="272"/>
      <c r="AB1826" s="290"/>
      <c r="AD1826" s="191" t="s">
        <v>355</v>
      </c>
      <c r="AE1826" s="272"/>
      <c r="AF1826" s="272"/>
      <c r="AG1826" s="272"/>
      <c r="AI1826" s="192">
        <v>134</v>
      </c>
      <c r="AJ1826" s="192">
        <v>375</v>
      </c>
      <c r="AK1826" s="255">
        <f t="shared" si="1183"/>
        <v>242</v>
      </c>
      <c r="AL1826" s="256" t="b">
        <f t="shared" si="1184"/>
        <v>0</v>
      </c>
      <c r="AO1826" s="276"/>
      <c r="AP1826" s="258" t="b">
        <f>MATCH($F1826,$F$2:$F1826,0)=ROW($F1826)-1</f>
        <v>1</v>
      </c>
      <c r="AQ1826" s="174" t="s">
        <v>1303</v>
      </c>
      <c r="AR1826" s="174" t="s">
        <v>1303</v>
      </c>
      <c r="AW1826" s="272"/>
      <c r="AY1826" s="259" t="str">
        <f t="shared" si="1185"/>
        <v>FN985026</v>
      </c>
      <c r="AZ1826" s="260" t="str">
        <f t="shared" si="1186"/>
        <v>3f.DEU.MV.hum.UReg</v>
      </c>
      <c r="BA1826" s="260" t="str">
        <f t="shared" si="1187"/>
        <v>3f.DEU.MV.hum.UReg</v>
      </c>
      <c r="BB1826" s="200" t="str">
        <f t="shared" si="1188"/>
        <v>FN985026.V1011911</v>
      </c>
      <c r="BC1826" s="201" t="str">
        <f t="shared" si="1189"/>
        <v>FN985026</v>
      </c>
      <c r="BD1826" s="201" t="str">
        <f t="shared" si="1190"/>
        <v>FN985026</v>
      </c>
      <c r="BE1826" s="200" t="str">
        <f t="shared" si="1191"/>
        <v>FN985026=</v>
      </c>
      <c r="BF1826" s="200" t="str">
        <f t="shared" si="1192"/>
        <v>FN985026=out</v>
      </c>
      <c r="BG1826" s="200" t="str">
        <f t="shared" si="1193"/>
        <v>FN985026=out</v>
      </c>
      <c r="BH1826" s="200" t="str">
        <f t="shared" si="1194"/>
        <v>FN985026=V1011911</v>
      </c>
      <c r="BI1826" s="200" t="str">
        <f t="shared" si="1195"/>
        <v>FN985026=V1011911. 3f.DEU.MV.hum.UReg</v>
      </c>
      <c r="BJ1826" s="200" t="str">
        <f t="shared" si="1196"/>
        <v>FN985026=V1011911. 3f.DEU.MV.hum.UReg</v>
      </c>
      <c r="BK1826" s="200" t="str">
        <f t="shared" si="1197"/>
        <v>FN985026=V1011911. 3f.DEU.MV.hum.UReg</v>
      </c>
      <c r="BL1826" s="200" t="str">
        <f t="shared" si="1198"/>
        <v>FN985026=3f.DEU.MV.hum.UReg</v>
      </c>
      <c r="BM1826" s="200" t="str">
        <f t="shared" si="1199"/>
        <v>FN985026=3f</v>
      </c>
      <c r="BN1826" s="200" t="str">
        <f t="shared" si="1200"/>
        <v>FN985026=3feg</v>
      </c>
      <c r="BO1826" s="200" t="str">
        <f t="shared" si="1201"/>
        <v>FN985026=3</v>
      </c>
      <c r="BP1826" s="200" t="str">
        <f t="shared" si="1202"/>
        <v>3f=</v>
      </c>
      <c r="BQ1826" s="261" t="str">
        <f t="shared" si="1203"/>
        <v>FN985026</v>
      </c>
      <c r="BR1826" s="262" t="str">
        <f t="shared" si="1204"/>
        <v>V1011911</v>
      </c>
      <c r="BS1826" s="263" t="str">
        <f t="shared" si="1205"/>
        <v>3f.DEU.MV.hum.UReg</v>
      </c>
      <c r="BT1826" s="264" t="str">
        <f t="shared" si="1206"/>
        <v/>
      </c>
      <c r="BU1826" s="264" t="str">
        <f t="shared" si="1207"/>
        <v>3ef</v>
      </c>
      <c r="BV1826" s="264" t="str">
        <f t="shared" si="1208"/>
        <v/>
      </c>
      <c r="BW1826" s="264" t="str">
        <f t="shared" si="1209"/>
        <v/>
      </c>
      <c r="BX1826" s="264" t="str">
        <f t="shared" si="1210"/>
        <v/>
      </c>
      <c r="BY1826" s="265" t="str">
        <f t="shared" si="1211"/>
        <v/>
      </c>
      <c r="BZ1826" s="243"/>
      <c r="CA1826" s="207" t="s">
        <v>2469</v>
      </c>
      <c r="CB1826" s="200" t="str">
        <f t="shared" si="1212"/>
        <v>FN985026</v>
      </c>
      <c r="CC1826" s="200" t="str">
        <f t="shared" si="1213"/>
        <v>3ef</v>
      </c>
      <c r="CD1826" s="200" t="str">
        <f t="shared" si="1214"/>
        <v>FN985026</v>
      </c>
      <c r="CE1826" s="200" t="str">
        <f t="shared" si="1215"/>
        <v/>
      </c>
      <c r="CF1826" s="243"/>
      <c r="CG1826" s="200" t="str">
        <f t="shared" si="1216"/>
        <v>FN985026</v>
      </c>
      <c r="CH1826" s="208" t="s">
        <v>360</v>
      </c>
      <c r="CI1826" s="208" t="s">
        <v>361</v>
      </c>
      <c r="CJ1826" s="208" t="s">
        <v>362</v>
      </c>
      <c r="CK1826" s="243"/>
      <c r="CL1826" s="209"/>
      <c r="CM1826" s="209"/>
      <c r="CN1826" s="209"/>
      <c r="CO1826" s="243"/>
      <c r="CP1826" s="243"/>
      <c r="CQ1826" s="200" t="str">
        <f t="shared" si="1224"/>
        <v>V1011911</v>
      </c>
      <c r="CR1826" s="200" t="str">
        <f t="shared" si="1225"/>
        <v/>
      </c>
      <c r="CS1826" s="200" t="str">
        <f t="shared" si="1226"/>
        <v>Germany:Mecklenburg-Vorpommern</v>
      </c>
      <c r="CT1826" s="200" t="str">
        <f t="shared" si="1227"/>
        <v/>
      </c>
      <c r="CU1826" s="200" t="str">
        <f t="shared" si="1228"/>
        <v/>
      </c>
      <c r="CV1826" s="200">
        <f t="shared" si="1181"/>
        <v>3</v>
      </c>
      <c r="CW1826" s="266" t="str">
        <f t="shared" si="1218"/>
        <v>3f</v>
      </c>
      <c r="CX1826" s="200" t="str">
        <f t="shared" si="1217"/>
        <v>Hepatitis E virus strain V1011911 , partial cds</v>
      </c>
    </row>
    <row r="1827" spans="1:102" ht="11.85" customHeight="1" x14ac:dyDescent="0.25">
      <c r="A1827" s="292" t="s">
        <v>2519</v>
      </c>
      <c r="B1827" s="174">
        <v>3</v>
      </c>
      <c r="C1827" s="288">
        <v>3</v>
      </c>
      <c r="D1827" s="176" t="s">
        <v>708</v>
      </c>
      <c r="E1827" s="177" t="s">
        <v>646</v>
      </c>
      <c r="F1827" s="277" t="s">
        <v>2520</v>
      </c>
      <c r="H1827" s="277" t="s">
        <v>1372</v>
      </c>
      <c r="I1827" s="457" t="s">
        <v>1373</v>
      </c>
      <c r="J1827" s="277" t="s">
        <v>788</v>
      </c>
      <c r="K1827" s="183" t="s">
        <v>2224</v>
      </c>
      <c r="L1827" s="184" t="s">
        <v>2225</v>
      </c>
      <c r="M1827" s="253" t="s">
        <v>368</v>
      </c>
      <c r="N1827" s="270"/>
      <c r="O1827" s="243"/>
      <c r="P1827" s="187"/>
      <c r="Q1827" s="187"/>
      <c r="R1827" s="243" t="s">
        <v>1374</v>
      </c>
      <c r="S1827" s="243">
        <f t="shared" si="1182"/>
        <v>125</v>
      </c>
      <c r="T1827" s="281"/>
      <c r="U1827" s="250"/>
      <c r="V1827" s="274"/>
      <c r="X1827" s="275" t="s">
        <v>668</v>
      </c>
      <c r="Y1827" s="272"/>
      <c r="Z1827" s="272"/>
      <c r="AA1827" s="272"/>
      <c r="AB1827" s="288"/>
      <c r="AD1827" s="275" t="s">
        <v>355</v>
      </c>
      <c r="AE1827" s="272"/>
      <c r="AF1827" s="272"/>
      <c r="AG1827" s="272"/>
      <c r="AH1827" s="282"/>
      <c r="AI1827" s="288">
        <v>134</v>
      </c>
      <c r="AJ1827" s="288">
        <v>375</v>
      </c>
      <c r="AK1827" s="255">
        <f t="shared" si="1183"/>
        <v>242</v>
      </c>
      <c r="AL1827" s="256" t="b">
        <f t="shared" si="1184"/>
        <v>0</v>
      </c>
      <c r="AM1827" s="281"/>
      <c r="AN1827" s="281"/>
      <c r="AO1827" s="276"/>
      <c r="AP1827" s="258" t="b">
        <f>MATCH($F1827,$F$2:$F1827,0)=ROW($F1827)-1</f>
        <v>1</v>
      </c>
      <c r="AQ1827" s="288" t="s">
        <v>1303</v>
      </c>
      <c r="AR1827" s="288" t="s">
        <v>1303</v>
      </c>
      <c r="AS1827" s="288"/>
      <c r="AT1827" s="288"/>
      <c r="AU1827" s="288"/>
      <c r="AV1827" s="288"/>
      <c r="AW1827" s="288"/>
      <c r="AX1827" s="281"/>
      <c r="AY1827" s="259" t="str">
        <f t="shared" si="1185"/>
        <v>FR728250</v>
      </c>
      <c r="AZ1827" s="260" t="str">
        <f t="shared" si="1186"/>
        <v>3f.DEU.BB.hum.UReg</v>
      </c>
      <c r="BA1827" s="260" t="str">
        <f t="shared" si="1187"/>
        <v>3f.DEU.BB.hum.UReg</v>
      </c>
      <c r="BB1827" s="200" t="str">
        <f t="shared" si="1188"/>
        <v>FR728250.V1021644</v>
      </c>
      <c r="BC1827" s="201" t="str">
        <f t="shared" si="1189"/>
        <v>FR728250</v>
      </c>
      <c r="BD1827" s="201" t="str">
        <f t="shared" si="1190"/>
        <v>FR728250</v>
      </c>
      <c r="BE1827" s="200" t="str">
        <f t="shared" si="1191"/>
        <v>FR728250=</v>
      </c>
      <c r="BF1827" s="200" t="str">
        <f t="shared" si="1192"/>
        <v>FR728250=out</v>
      </c>
      <c r="BG1827" s="200" t="str">
        <f t="shared" si="1193"/>
        <v>FR728250=out</v>
      </c>
      <c r="BH1827" s="200" t="str">
        <f t="shared" si="1194"/>
        <v>FR728250=V1021644</v>
      </c>
      <c r="BI1827" s="200" t="str">
        <f t="shared" si="1195"/>
        <v>FR728250=V1021644. 3f.DEU.BB.hum.UReg</v>
      </c>
      <c r="BJ1827" s="200" t="str">
        <f t="shared" si="1196"/>
        <v>FR728250=V1021644. 3f.DEU.BB.hum.UReg</v>
      </c>
      <c r="BK1827" s="200" t="str">
        <f t="shared" si="1197"/>
        <v>FR728250=V1021644. 3f.DEU.BB.hum.UReg</v>
      </c>
      <c r="BL1827" s="200" t="str">
        <f t="shared" si="1198"/>
        <v>FR728250=3f.DEU.BB.hum.UReg</v>
      </c>
      <c r="BM1827" s="200" t="str">
        <f t="shared" si="1199"/>
        <v>FR728250=3f</v>
      </c>
      <c r="BN1827" s="200" t="str">
        <f t="shared" si="1200"/>
        <v>FR728250=3feg</v>
      </c>
      <c r="BO1827" s="200" t="str">
        <f t="shared" si="1201"/>
        <v>FR728250=3</v>
      </c>
      <c r="BP1827" s="200" t="str">
        <f t="shared" si="1202"/>
        <v>3f=</v>
      </c>
      <c r="BQ1827" s="261" t="str">
        <f t="shared" si="1203"/>
        <v>FR728250</v>
      </c>
      <c r="BR1827" s="262" t="str">
        <f t="shared" si="1204"/>
        <v>V1021644</v>
      </c>
      <c r="BS1827" s="263" t="str">
        <f t="shared" si="1205"/>
        <v>3f.DEU.BB.hum.UReg</v>
      </c>
      <c r="BT1827" s="264" t="str">
        <f t="shared" si="1206"/>
        <v/>
      </c>
      <c r="BU1827" s="264" t="str">
        <f t="shared" si="1207"/>
        <v>3ef</v>
      </c>
      <c r="BV1827" s="264" t="str">
        <f t="shared" si="1208"/>
        <v/>
      </c>
      <c r="BW1827" s="264" t="str">
        <f t="shared" si="1209"/>
        <v/>
      </c>
      <c r="BX1827" s="264" t="str">
        <f t="shared" si="1210"/>
        <v/>
      </c>
      <c r="BY1827" s="265" t="str">
        <f t="shared" si="1211"/>
        <v/>
      </c>
      <c r="BZ1827" s="283"/>
      <c r="CA1827" s="283" t="s">
        <v>2521</v>
      </c>
      <c r="CB1827" s="284" t="str">
        <f t="shared" si="1212"/>
        <v>FR728250</v>
      </c>
      <c r="CC1827" s="284" t="str">
        <f t="shared" si="1213"/>
        <v>3ef</v>
      </c>
      <c r="CD1827" s="284" t="str">
        <f t="shared" si="1214"/>
        <v>FR728250</v>
      </c>
      <c r="CE1827" s="284" t="str">
        <f t="shared" si="1215"/>
        <v/>
      </c>
      <c r="CF1827" s="283"/>
      <c r="CG1827" s="284" t="str">
        <f t="shared" si="1216"/>
        <v>FR728250</v>
      </c>
      <c r="CH1827" s="285" t="s">
        <v>360</v>
      </c>
      <c r="CI1827" s="285" t="s">
        <v>361</v>
      </c>
      <c r="CJ1827" s="285" t="s">
        <v>362</v>
      </c>
      <c r="CK1827" s="285"/>
      <c r="CL1827" s="286"/>
      <c r="CM1827" s="286"/>
      <c r="CN1827" s="286"/>
      <c r="CO1827" s="286"/>
      <c r="CP1827" s="285"/>
      <c r="CQ1827" s="284" t="str">
        <f t="shared" si="1224"/>
        <v>V1021644</v>
      </c>
      <c r="CR1827" s="284" t="str">
        <f t="shared" si="1225"/>
        <v/>
      </c>
      <c r="CS1827" s="284" t="str">
        <f t="shared" si="1226"/>
        <v>Germany:Brandenburg</v>
      </c>
      <c r="CT1827" s="284" t="str">
        <f t="shared" si="1227"/>
        <v/>
      </c>
      <c r="CU1827" s="284" t="str">
        <f t="shared" si="1228"/>
        <v/>
      </c>
      <c r="CV1827" s="284">
        <f t="shared" si="1181"/>
        <v>3</v>
      </c>
      <c r="CW1827" s="287" t="str">
        <f t="shared" si="1218"/>
        <v>3f</v>
      </c>
      <c r="CX1827" s="200" t="str">
        <f t="shared" si="1217"/>
        <v>Hepatitis E virus strain V1021644 , partial cds</v>
      </c>
    </row>
    <row r="1828" spans="1:102" ht="11.85" customHeight="1" x14ac:dyDescent="0.25">
      <c r="A1828" s="239" t="s">
        <v>1146</v>
      </c>
      <c r="B1828" s="174">
        <v>3</v>
      </c>
      <c r="C1828" s="272">
        <v>3</v>
      </c>
      <c r="D1828" s="176" t="s">
        <v>708</v>
      </c>
      <c r="E1828" s="177" t="s">
        <v>646</v>
      </c>
      <c r="F1828" s="375" t="s">
        <v>1147</v>
      </c>
      <c r="H1828" s="180" t="s">
        <v>1080</v>
      </c>
      <c r="I1828" s="181" t="s">
        <v>1081</v>
      </c>
      <c r="J1828" s="180" t="s">
        <v>788</v>
      </c>
      <c r="K1828" s="243"/>
      <c r="L1828" s="179"/>
      <c r="M1828" s="253" t="s">
        <v>368</v>
      </c>
      <c r="N1828" s="270"/>
      <c r="O1828" s="188"/>
      <c r="P1828" s="243"/>
      <c r="Q1828" s="243"/>
      <c r="S1828" s="180">
        <f t="shared" si="1182"/>
        <v>5994</v>
      </c>
      <c r="V1828" s="189" t="s">
        <v>708</v>
      </c>
      <c r="X1828" s="458"/>
      <c r="Y1828" s="272"/>
      <c r="Z1828" s="272"/>
      <c r="AA1828" s="272"/>
      <c r="AB1828" s="290" t="s">
        <v>708</v>
      </c>
      <c r="AE1828" s="272"/>
      <c r="AF1828" s="272"/>
      <c r="AG1828" s="272"/>
      <c r="AH1828" s="195" t="s">
        <v>436</v>
      </c>
      <c r="AI1828" s="192">
        <v>6239</v>
      </c>
      <c r="AJ1828" s="288">
        <v>6542</v>
      </c>
      <c r="AK1828" s="255">
        <f t="shared" si="1183"/>
        <v>304</v>
      </c>
      <c r="AL1828" s="256" t="b">
        <f t="shared" si="1184"/>
        <v>0</v>
      </c>
      <c r="AM1828" s="243"/>
      <c r="AO1828" s="276"/>
      <c r="AP1828" s="258" t="b">
        <f>MATCH($F1828,$F$2:$F1828,0)=ROW($F1828)-1</f>
        <v>1</v>
      </c>
      <c r="AQ1828" s="174" t="s">
        <v>111</v>
      </c>
      <c r="AR1828" s="174" t="s">
        <v>111</v>
      </c>
      <c r="AS1828" s="174" t="s">
        <v>111</v>
      </c>
      <c r="AT1828" s="174" t="s">
        <v>111</v>
      </c>
      <c r="AU1828" s="174" t="s">
        <v>111</v>
      </c>
      <c r="AV1828" s="174" t="s">
        <v>111</v>
      </c>
      <c r="AW1828" s="243"/>
      <c r="AY1828" s="259" t="str">
        <f t="shared" si="1185"/>
        <v>AF195061</v>
      </c>
      <c r="AZ1828" s="260" t="str">
        <f t="shared" si="1186"/>
        <v>3f.ESP.hum(*)</v>
      </c>
      <c r="BA1828" s="260" t="str">
        <f t="shared" si="1187"/>
        <v>3f.ESP.hum(*)</v>
      </c>
      <c r="BB1828" s="200" t="str">
        <f t="shared" si="1188"/>
        <v>AF195061.VH1</v>
      </c>
      <c r="BC1828" s="201" t="str">
        <f t="shared" si="1189"/>
        <v>AF195061</v>
      </c>
      <c r="BD1828" s="201" t="str">
        <f t="shared" si="1190"/>
        <v>AF195061</v>
      </c>
      <c r="BE1828" s="200" t="str">
        <f t="shared" si="1191"/>
        <v>AF195061=</v>
      </c>
      <c r="BF1828" s="200" t="str">
        <f t="shared" si="1192"/>
        <v>AF195061=out</v>
      </c>
      <c r="BG1828" s="200" t="str">
        <f t="shared" si="1193"/>
        <v>AF195061=out</v>
      </c>
      <c r="BH1828" s="200" t="str">
        <f t="shared" si="1194"/>
        <v>AF195061=VH1</v>
      </c>
      <c r="BI1828" s="200" t="str">
        <f t="shared" si="1195"/>
        <v>AF195061=VH1. 3f.ESP.hum(*)</v>
      </c>
      <c r="BJ1828" s="200" t="str">
        <f t="shared" si="1196"/>
        <v>AF195061=VH1. 3f.ESP.hum(*)</v>
      </c>
      <c r="BK1828" s="200" t="str">
        <f t="shared" si="1197"/>
        <v>AF195061=VH1. 3f.ESP.hum(*)</v>
      </c>
      <c r="BL1828" s="200" t="str">
        <f t="shared" si="1198"/>
        <v>AF195061=3f.ESP.hum(*)</v>
      </c>
      <c r="BM1828" s="200" t="str">
        <f t="shared" si="1199"/>
        <v>AF195061=3f</v>
      </c>
      <c r="BN1828" s="200" t="str">
        <f t="shared" si="1200"/>
        <v>AF195061=3feg</v>
      </c>
      <c r="BO1828" s="200" t="str">
        <f t="shared" si="1201"/>
        <v>AF195061=3</v>
      </c>
      <c r="BP1828" s="200" t="str">
        <f t="shared" si="1202"/>
        <v>3f=</v>
      </c>
      <c r="BQ1828" s="261" t="str">
        <f t="shared" si="1203"/>
        <v>AF195061</v>
      </c>
      <c r="BR1828" s="262" t="str">
        <f t="shared" si="1204"/>
        <v>VH1</v>
      </c>
      <c r="BS1828" s="263" t="str">
        <f t="shared" si="1205"/>
        <v>3f.ESP.hum(*)</v>
      </c>
      <c r="BT1828" s="264" t="str">
        <f t="shared" si="1206"/>
        <v/>
      </c>
      <c r="BU1828" s="264" t="str">
        <f t="shared" si="1207"/>
        <v/>
      </c>
      <c r="BV1828" s="264" t="str">
        <f t="shared" si="1208"/>
        <v/>
      </c>
      <c r="BW1828" s="264" t="str">
        <f t="shared" si="1209"/>
        <v/>
      </c>
      <c r="BX1828" s="264" t="str">
        <f t="shared" si="1210"/>
        <v/>
      </c>
      <c r="BY1828" s="265" t="str">
        <f t="shared" si="1211"/>
        <v>3f</v>
      </c>
      <c r="BZ1828" s="243"/>
      <c r="CA1828" s="207" t="s">
        <v>1148</v>
      </c>
      <c r="CB1828" s="200" t="str">
        <f t="shared" si="1212"/>
        <v>AF195061</v>
      </c>
      <c r="CC1828" s="200" t="str">
        <f t="shared" si="1213"/>
        <v>3f</v>
      </c>
      <c r="CD1828" s="200" t="str">
        <f t="shared" si="1214"/>
        <v>AF195061</v>
      </c>
      <c r="CE1828" s="200" t="str">
        <f t="shared" si="1215"/>
        <v/>
      </c>
      <c r="CF1828" s="243"/>
      <c r="CG1828" s="200" t="str">
        <f t="shared" si="1216"/>
        <v>AF195061</v>
      </c>
      <c r="CH1828" s="208" t="s">
        <v>360</v>
      </c>
      <c r="CI1828" s="208" t="s">
        <v>361</v>
      </c>
      <c r="CJ1828" s="208" t="s">
        <v>362</v>
      </c>
      <c r="CK1828" s="243"/>
      <c r="CL1828" s="209"/>
      <c r="CM1828" s="209"/>
      <c r="CN1828" s="209"/>
      <c r="CO1828" s="243"/>
      <c r="CP1828" s="243"/>
      <c r="CQ1828" s="200" t="str">
        <f t="shared" si="1224"/>
        <v>VH1</v>
      </c>
      <c r="CR1828" s="200" t="str">
        <f t="shared" si="1225"/>
        <v/>
      </c>
      <c r="CS1828" s="200" t="str">
        <f t="shared" si="1226"/>
        <v>Spain:</v>
      </c>
      <c r="CT1828" s="200" t="str">
        <f t="shared" si="1227"/>
        <v/>
      </c>
      <c r="CU1828" s="200" t="str">
        <f t="shared" si="1228"/>
        <v/>
      </c>
      <c r="CV1828" s="200">
        <f t="shared" si="1181"/>
        <v>3</v>
      </c>
      <c r="CW1828" s="266" t="str">
        <f t="shared" si="1218"/>
        <v>3f</v>
      </c>
      <c r="CX1828" s="200" t="str">
        <f t="shared" si="1217"/>
        <v>Hepatitis E virus strain VH1 , partial cds</v>
      </c>
    </row>
    <row r="1829" spans="1:102" ht="11.85" customHeight="1" x14ac:dyDescent="0.25">
      <c r="A1829" s="239" t="s">
        <v>1155</v>
      </c>
      <c r="B1829" s="174">
        <v>3</v>
      </c>
      <c r="C1829" s="272">
        <v>3</v>
      </c>
      <c r="D1829" s="176" t="s">
        <v>708</v>
      </c>
      <c r="E1829" s="177" t="s">
        <v>646</v>
      </c>
      <c r="F1829" s="375" t="s">
        <v>1147</v>
      </c>
      <c r="H1829" s="243" t="s">
        <v>1080</v>
      </c>
      <c r="I1829" s="468" t="s">
        <v>1081</v>
      </c>
      <c r="J1829" s="243" t="s">
        <v>788</v>
      </c>
      <c r="K1829" s="243"/>
      <c r="L1829" s="179"/>
      <c r="M1829" s="253" t="s">
        <v>368</v>
      </c>
      <c r="O1829" s="188"/>
      <c r="P1829" s="243"/>
      <c r="Q1829" s="243"/>
      <c r="S1829" s="180">
        <f t="shared" si="1182"/>
        <v>80</v>
      </c>
      <c r="T1829" s="281"/>
      <c r="V1829" s="189" t="s">
        <v>708</v>
      </c>
      <c r="X1829" s="458" t="s">
        <v>708</v>
      </c>
      <c r="Y1829" s="272"/>
      <c r="Z1829" s="272"/>
      <c r="AA1829" s="272"/>
      <c r="AB1829" s="290"/>
      <c r="AD1829" s="191">
        <v>371</v>
      </c>
      <c r="AE1829" s="272"/>
      <c r="AF1829" s="272"/>
      <c r="AG1829" s="272"/>
      <c r="AH1829" s="282"/>
      <c r="AI1829" s="192">
        <v>89</v>
      </c>
      <c r="AJ1829" s="192">
        <v>459</v>
      </c>
      <c r="AK1829" s="255">
        <f t="shared" si="1183"/>
        <v>371</v>
      </c>
      <c r="AL1829" s="256" t="b">
        <f t="shared" si="1184"/>
        <v>0</v>
      </c>
      <c r="AM1829" s="243"/>
      <c r="AN1829" s="243"/>
      <c r="AO1829" s="290"/>
      <c r="AP1829" s="258" t="b">
        <f>MATCH($F1829,$F$2:$F1829,0)=ROW($F1829)-1</f>
        <v>0</v>
      </c>
      <c r="AQ1829" s="272" t="s">
        <v>416</v>
      </c>
      <c r="AR1829" s="272" t="s">
        <v>416</v>
      </c>
      <c r="AS1829" s="272"/>
      <c r="AT1829" s="272"/>
      <c r="AU1829" s="272"/>
      <c r="AV1829" s="272"/>
      <c r="AW1829" s="272" t="s">
        <v>358</v>
      </c>
      <c r="AX1829" s="243"/>
      <c r="AY1829" s="259" t="str">
        <f t="shared" si="1185"/>
        <v>AF195064</v>
      </c>
      <c r="AZ1829" s="260" t="str">
        <f t="shared" si="1186"/>
        <v>3f.ESP.hum(*)</v>
      </c>
      <c r="BA1829" s="260" t="str">
        <f t="shared" si="1187"/>
        <v>3f.ESP.hum(*)</v>
      </c>
      <c r="BB1829" s="200" t="str">
        <f t="shared" si="1188"/>
        <v>AF195064.VH1</v>
      </c>
      <c r="BC1829" s="201" t="str">
        <f t="shared" si="1189"/>
        <v>AF195064</v>
      </c>
      <c r="BD1829" s="201" t="str">
        <f t="shared" si="1190"/>
        <v>AF195064</v>
      </c>
      <c r="BE1829" s="200" t="str">
        <f t="shared" si="1191"/>
        <v>AF195064=</v>
      </c>
      <c r="BF1829" s="200" t="str">
        <f t="shared" si="1192"/>
        <v>AF195064=out</v>
      </c>
      <c r="BG1829" s="200" t="str">
        <f t="shared" si="1193"/>
        <v>AF195064=out</v>
      </c>
      <c r="BH1829" s="200" t="str">
        <f t="shared" si="1194"/>
        <v>AF195064=VH1</v>
      </c>
      <c r="BI1829" s="200" t="str">
        <f t="shared" si="1195"/>
        <v>AF195064=VH1. 3f.ESP.hum(*)</v>
      </c>
      <c r="BJ1829" s="200" t="str">
        <f t="shared" si="1196"/>
        <v>AF195064=VH1. 3f.ESP.hum(*)</v>
      </c>
      <c r="BK1829" s="200" t="str">
        <f t="shared" si="1197"/>
        <v>AF195064=VH1. 3f.ESP.hum(*)</v>
      </c>
      <c r="BL1829" s="200" t="str">
        <f t="shared" si="1198"/>
        <v>AF195064=3f.ESP.hum(*)</v>
      </c>
      <c r="BM1829" s="200" t="str">
        <f t="shared" si="1199"/>
        <v>AF195064=3f</v>
      </c>
      <c r="BN1829" s="200" t="str">
        <f t="shared" si="1200"/>
        <v>AF195064=3feg</v>
      </c>
      <c r="BO1829" s="200" t="str">
        <f t="shared" si="1201"/>
        <v>AF195064=3</v>
      </c>
      <c r="BP1829" s="200" t="str">
        <f t="shared" si="1202"/>
        <v>3f=</v>
      </c>
      <c r="BQ1829" s="261" t="str">
        <f t="shared" si="1203"/>
        <v>AF195064</v>
      </c>
      <c r="BR1829" s="262" t="str">
        <f t="shared" si="1204"/>
        <v>VH1</v>
      </c>
      <c r="BS1829" s="263" t="str">
        <f t="shared" si="1205"/>
        <v>3f.ESP.hum(*)</v>
      </c>
      <c r="BT1829" s="264" t="str">
        <f t="shared" si="1206"/>
        <v/>
      </c>
      <c r="BU1829" s="264" t="str">
        <f t="shared" si="1207"/>
        <v>3f</v>
      </c>
      <c r="BV1829" s="264" t="str">
        <f t="shared" si="1208"/>
        <v/>
      </c>
      <c r="BW1829" s="264" t="str">
        <f t="shared" si="1209"/>
        <v/>
      </c>
      <c r="BX1829" s="264" t="str">
        <f t="shared" si="1210"/>
        <v/>
      </c>
      <c r="BY1829" s="265" t="str">
        <f t="shared" si="1211"/>
        <v/>
      </c>
      <c r="BZ1829" s="243"/>
      <c r="CA1829" s="207" t="s">
        <v>1156</v>
      </c>
      <c r="CB1829" s="200" t="str">
        <f t="shared" si="1212"/>
        <v>AF195064</v>
      </c>
      <c r="CC1829" s="200" t="str">
        <f t="shared" si="1213"/>
        <v>3f</v>
      </c>
      <c r="CD1829" s="200" t="str">
        <f t="shared" si="1214"/>
        <v>AF195064</v>
      </c>
      <c r="CE1829" s="200" t="str">
        <f t="shared" si="1215"/>
        <v/>
      </c>
      <c r="CF1829" s="243"/>
      <c r="CG1829" s="200" t="str">
        <f t="shared" si="1216"/>
        <v>AF195064</v>
      </c>
      <c r="CH1829" s="208" t="s">
        <v>360</v>
      </c>
      <c r="CI1829" s="208" t="s">
        <v>361</v>
      </c>
      <c r="CJ1829" s="208" t="s">
        <v>362</v>
      </c>
      <c r="CK1829" s="243"/>
      <c r="CL1829" s="209"/>
      <c r="CM1829" s="209"/>
      <c r="CN1829" s="209"/>
      <c r="CO1829" s="243"/>
      <c r="CP1829" s="243"/>
      <c r="CQ1829" s="200" t="str">
        <f t="shared" si="1224"/>
        <v>VH1</v>
      </c>
      <c r="CR1829" s="200" t="str">
        <f t="shared" si="1225"/>
        <v/>
      </c>
      <c r="CS1829" s="200" t="str">
        <f t="shared" si="1226"/>
        <v>Spain:</v>
      </c>
      <c r="CT1829" s="200" t="str">
        <f t="shared" si="1227"/>
        <v/>
      </c>
      <c r="CU1829" s="200" t="str">
        <f t="shared" si="1228"/>
        <v/>
      </c>
      <c r="CV1829" s="200">
        <f t="shared" si="1181"/>
        <v>3</v>
      </c>
      <c r="CW1829" s="266" t="str">
        <f t="shared" si="1218"/>
        <v>3f</v>
      </c>
      <c r="CX1829" s="200" t="str">
        <f t="shared" si="1217"/>
        <v>Hepatitis E virus strain VH1 , partial cds</v>
      </c>
    </row>
    <row r="1830" spans="1:102" ht="11.85" customHeight="1" x14ac:dyDescent="0.25">
      <c r="A1830" s="239" t="s">
        <v>1333</v>
      </c>
      <c r="B1830" s="174">
        <v>3</v>
      </c>
      <c r="C1830" s="272">
        <v>3</v>
      </c>
      <c r="D1830" s="176" t="s">
        <v>708</v>
      </c>
      <c r="E1830" s="177" t="s">
        <v>646</v>
      </c>
      <c r="F1830" s="375" t="s">
        <v>1147</v>
      </c>
      <c r="H1830" s="180" t="s">
        <v>1080</v>
      </c>
      <c r="I1830" s="181" t="s">
        <v>1081</v>
      </c>
      <c r="J1830" s="180" t="s">
        <v>788</v>
      </c>
      <c r="K1830" s="243"/>
      <c r="L1830" s="179"/>
      <c r="M1830" s="253" t="s">
        <v>368</v>
      </c>
      <c r="O1830" s="188"/>
      <c r="P1830" s="243"/>
      <c r="Q1830" s="243"/>
      <c r="S1830" s="180">
        <f t="shared" si="1182"/>
        <v>6347</v>
      </c>
      <c r="V1830" s="189" t="s">
        <v>708</v>
      </c>
      <c r="X1830" s="458"/>
      <c r="Y1830" s="288"/>
      <c r="Z1830" s="288"/>
      <c r="AA1830" s="288"/>
      <c r="AB1830" s="252" t="s">
        <v>708</v>
      </c>
      <c r="AE1830" s="288"/>
      <c r="AF1830" s="288"/>
      <c r="AG1830" s="288"/>
      <c r="AH1830" s="432" t="s">
        <v>1284</v>
      </c>
      <c r="AI1830" s="192">
        <v>6592</v>
      </c>
      <c r="AJ1830" s="192">
        <v>6739</v>
      </c>
      <c r="AK1830" s="255">
        <f t="shared" si="1183"/>
        <v>148</v>
      </c>
      <c r="AL1830" s="256" t="b">
        <f t="shared" si="1184"/>
        <v>0</v>
      </c>
      <c r="AO1830" s="276"/>
      <c r="AP1830" s="258" t="b">
        <f>MATCH($F1830,$F$2:$F1830,0)=ROW($F1830)-1</f>
        <v>0</v>
      </c>
      <c r="AV1830" s="174" t="s">
        <v>111</v>
      </c>
      <c r="AW1830" s="180"/>
      <c r="AY1830" s="259" t="str">
        <f t="shared" si="1185"/>
        <v>AF491000</v>
      </c>
      <c r="AZ1830" s="260" t="str">
        <f t="shared" si="1186"/>
        <v>3f.ESP.hum(*)</v>
      </c>
      <c r="BA1830" s="260" t="str">
        <f t="shared" si="1187"/>
        <v>3f.ESP.hum(*)</v>
      </c>
      <c r="BB1830" s="200" t="str">
        <f t="shared" si="1188"/>
        <v>AF491000.VH1</v>
      </c>
      <c r="BC1830" s="201" t="str">
        <f t="shared" si="1189"/>
        <v>AF491000</v>
      </c>
      <c r="BD1830" s="201" t="str">
        <f t="shared" si="1190"/>
        <v>AF491000</v>
      </c>
      <c r="BE1830" s="200" t="str">
        <f t="shared" si="1191"/>
        <v>AF491000=</v>
      </c>
      <c r="BF1830" s="200" t="str">
        <f t="shared" si="1192"/>
        <v>AF491000=out</v>
      </c>
      <c r="BG1830" s="200" t="str">
        <f t="shared" si="1193"/>
        <v>AF491000=out</v>
      </c>
      <c r="BH1830" s="200" t="str">
        <f t="shared" si="1194"/>
        <v>AF491000=VH1</v>
      </c>
      <c r="BI1830" s="200" t="str">
        <f t="shared" si="1195"/>
        <v>AF491000=VH1. 3f.ESP.hum(*)</v>
      </c>
      <c r="BJ1830" s="200" t="str">
        <f t="shared" si="1196"/>
        <v>AF491000=VH1. 3f.ESP.hum(*)</v>
      </c>
      <c r="BK1830" s="200" t="str">
        <f t="shared" si="1197"/>
        <v>AF491000=VH1. 3f.ESP.hum(*)</v>
      </c>
      <c r="BL1830" s="200" t="str">
        <f t="shared" si="1198"/>
        <v>AF491000=3f.ESP.hum(*)</v>
      </c>
      <c r="BM1830" s="200" t="str">
        <f t="shared" si="1199"/>
        <v>AF491000=3f</v>
      </c>
      <c r="BN1830" s="200" t="str">
        <f t="shared" si="1200"/>
        <v>AF491000=3feg</v>
      </c>
      <c r="BO1830" s="200" t="str">
        <f t="shared" si="1201"/>
        <v>AF491000=3</v>
      </c>
      <c r="BP1830" s="200" t="str">
        <f t="shared" si="1202"/>
        <v>3f=</v>
      </c>
      <c r="BQ1830" s="261" t="str">
        <f t="shared" si="1203"/>
        <v>AF491000</v>
      </c>
      <c r="BR1830" s="262" t="str">
        <f t="shared" si="1204"/>
        <v>VH1</v>
      </c>
      <c r="BS1830" s="263" t="str">
        <f t="shared" si="1205"/>
        <v>3f.ESP.hum(*)</v>
      </c>
      <c r="BT1830" s="264" t="str">
        <f t="shared" si="1206"/>
        <v/>
      </c>
      <c r="BU1830" s="264" t="str">
        <f t="shared" si="1207"/>
        <v/>
      </c>
      <c r="BV1830" s="264" t="str">
        <f t="shared" si="1208"/>
        <v/>
      </c>
      <c r="BW1830" s="264" t="str">
        <f t="shared" si="1209"/>
        <v/>
      </c>
      <c r="BX1830" s="264" t="str">
        <f t="shared" si="1210"/>
        <v/>
      </c>
      <c r="BY1830" s="265" t="str">
        <f t="shared" si="1211"/>
        <v>3f</v>
      </c>
      <c r="BZ1830" s="243"/>
      <c r="CA1830" s="207" t="s">
        <v>1334</v>
      </c>
      <c r="CB1830" s="200" t="str">
        <f t="shared" si="1212"/>
        <v>AF491000</v>
      </c>
      <c r="CC1830" s="200" t="str">
        <f t="shared" si="1213"/>
        <v>3f</v>
      </c>
      <c r="CD1830" s="200" t="str">
        <f t="shared" si="1214"/>
        <v>AF491000</v>
      </c>
      <c r="CE1830" s="200" t="str">
        <f t="shared" si="1215"/>
        <v/>
      </c>
      <c r="CF1830" s="243"/>
      <c r="CG1830" s="200" t="str">
        <f t="shared" si="1216"/>
        <v>AF491000</v>
      </c>
      <c r="CH1830" s="208" t="s">
        <v>360</v>
      </c>
      <c r="CI1830" s="208" t="s">
        <v>361</v>
      </c>
      <c r="CJ1830" s="208" t="s">
        <v>362</v>
      </c>
      <c r="CK1830" s="243"/>
      <c r="CL1830" s="209"/>
      <c r="CM1830" s="209"/>
      <c r="CN1830" s="209"/>
      <c r="CO1830" s="243"/>
      <c r="CP1830" s="243"/>
      <c r="CQ1830" s="200" t="str">
        <f t="shared" si="1224"/>
        <v>VH1</v>
      </c>
      <c r="CR1830" s="200" t="str">
        <f t="shared" si="1225"/>
        <v/>
      </c>
      <c r="CS1830" s="200" t="str">
        <f t="shared" si="1226"/>
        <v>Spain:</v>
      </c>
      <c r="CT1830" s="200" t="str">
        <f t="shared" si="1227"/>
        <v/>
      </c>
      <c r="CU1830" s="200" t="str">
        <f t="shared" si="1228"/>
        <v/>
      </c>
      <c r="CV1830" s="200">
        <f t="shared" si="1181"/>
        <v>3</v>
      </c>
      <c r="CW1830" s="266" t="str">
        <f t="shared" si="1218"/>
        <v>3f</v>
      </c>
      <c r="CX1830" s="200" t="str">
        <f t="shared" si="1217"/>
        <v>Hepatitis E virus strain VH1 , partial cds</v>
      </c>
    </row>
    <row r="1831" spans="1:102" ht="11.85" customHeight="1" x14ac:dyDescent="0.25">
      <c r="A1831" s="239" t="s">
        <v>1149</v>
      </c>
      <c r="B1831" s="174">
        <v>3</v>
      </c>
      <c r="C1831" s="272">
        <v>3</v>
      </c>
      <c r="D1831" s="176" t="s">
        <v>708</v>
      </c>
      <c r="E1831" s="177" t="s">
        <v>646</v>
      </c>
      <c r="F1831" s="375" t="s">
        <v>1150</v>
      </c>
      <c r="H1831" s="180" t="s">
        <v>1080</v>
      </c>
      <c r="I1831" s="181" t="s">
        <v>1081</v>
      </c>
      <c r="J1831" s="180" t="s">
        <v>788</v>
      </c>
      <c r="K1831" s="243"/>
      <c r="L1831" s="179"/>
      <c r="M1831" s="253" t="s">
        <v>368</v>
      </c>
      <c r="O1831" s="188"/>
      <c r="P1831" s="243"/>
      <c r="Q1831" s="243"/>
      <c r="S1831" s="180">
        <f t="shared" si="1182"/>
        <v>5994</v>
      </c>
      <c r="T1831" s="243"/>
      <c r="V1831" s="189" t="s">
        <v>708</v>
      </c>
      <c r="X1831" s="275"/>
      <c r="Y1831" s="272"/>
      <c r="Z1831" s="272"/>
      <c r="AA1831" s="272"/>
      <c r="AB1831" s="290" t="s">
        <v>708</v>
      </c>
      <c r="AE1831" s="272"/>
      <c r="AF1831" s="272"/>
      <c r="AG1831" s="272"/>
      <c r="AH1831" s="195" t="s">
        <v>436</v>
      </c>
      <c r="AI1831" s="192">
        <v>6239</v>
      </c>
      <c r="AJ1831" s="192">
        <v>6542</v>
      </c>
      <c r="AK1831" s="255">
        <f t="shared" si="1183"/>
        <v>304</v>
      </c>
      <c r="AL1831" s="256" t="b">
        <f t="shared" si="1184"/>
        <v>0</v>
      </c>
      <c r="AO1831" s="276"/>
      <c r="AP1831" s="258" t="b">
        <f>MATCH($F1831,$F$2:$F1831,0)=ROW($F1831)-1</f>
        <v>1</v>
      </c>
      <c r="AQ1831" s="174" t="s">
        <v>111</v>
      </c>
      <c r="AR1831" s="174" t="s">
        <v>111</v>
      </c>
      <c r="AS1831" s="174" t="s">
        <v>111</v>
      </c>
      <c r="AT1831" s="174" t="s">
        <v>111</v>
      </c>
      <c r="AU1831" s="174" t="s">
        <v>111</v>
      </c>
      <c r="AV1831" s="174" t="s">
        <v>111</v>
      </c>
      <c r="AW1831" s="243"/>
      <c r="AY1831" s="259" t="str">
        <f t="shared" si="1185"/>
        <v>AF195062</v>
      </c>
      <c r="AZ1831" s="260" t="str">
        <f t="shared" si="1186"/>
        <v>3f.ESP.hum(*)</v>
      </c>
      <c r="BA1831" s="260" t="str">
        <f t="shared" si="1187"/>
        <v>3f.ESP.hum(*)</v>
      </c>
      <c r="BB1831" s="200" t="str">
        <f t="shared" si="1188"/>
        <v>AF195062.VH2</v>
      </c>
      <c r="BC1831" s="201" t="str">
        <f t="shared" si="1189"/>
        <v>AF195062</v>
      </c>
      <c r="BD1831" s="201" t="str">
        <f t="shared" si="1190"/>
        <v>AF195062</v>
      </c>
      <c r="BE1831" s="200" t="str">
        <f t="shared" si="1191"/>
        <v>AF195062=</v>
      </c>
      <c r="BF1831" s="200" t="str">
        <f t="shared" si="1192"/>
        <v>AF195062=out</v>
      </c>
      <c r="BG1831" s="200" t="str">
        <f t="shared" si="1193"/>
        <v>AF195062=out</v>
      </c>
      <c r="BH1831" s="200" t="str">
        <f t="shared" si="1194"/>
        <v>AF195062=VH2</v>
      </c>
      <c r="BI1831" s="200" t="str">
        <f t="shared" si="1195"/>
        <v>AF195062=VH2. 3f.ESP.hum(*)</v>
      </c>
      <c r="BJ1831" s="200" t="str">
        <f t="shared" si="1196"/>
        <v>AF195062=VH2. 3f.ESP.hum(*)</v>
      </c>
      <c r="BK1831" s="200" t="str">
        <f t="shared" si="1197"/>
        <v>AF195062=VH2. 3f.ESP.hum(*)</v>
      </c>
      <c r="BL1831" s="200" t="str">
        <f t="shared" si="1198"/>
        <v>AF195062=3f.ESP.hum(*)</v>
      </c>
      <c r="BM1831" s="200" t="str">
        <f t="shared" si="1199"/>
        <v>AF195062=3f</v>
      </c>
      <c r="BN1831" s="200" t="str">
        <f t="shared" si="1200"/>
        <v>AF195062=3feg</v>
      </c>
      <c r="BO1831" s="200" t="str">
        <f t="shared" si="1201"/>
        <v>AF195062=3</v>
      </c>
      <c r="BP1831" s="200" t="str">
        <f t="shared" si="1202"/>
        <v>3f=</v>
      </c>
      <c r="BQ1831" s="261" t="str">
        <f t="shared" si="1203"/>
        <v>AF195062</v>
      </c>
      <c r="BR1831" s="262" t="str">
        <f t="shared" si="1204"/>
        <v>VH2</v>
      </c>
      <c r="BS1831" s="263" t="str">
        <f t="shared" si="1205"/>
        <v>3f.ESP.hum(*)</v>
      </c>
      <c r="BT1831" s="264" t="str">
        <f t="shared" si="1206"/>
        <v/>
      </c>
      <c r="BU1831" s="264" t="str">
        <f t="shared" si="1207"/>
        <v/>
      </c>
      <c r="BV1831" s="264" t="str">
        <f t="shared" si="1208"/>
        <v/>
      </c>
      <c r="BW1831" s="264" t="str">
        <f t="shared" si="1209"/>
        <v/>
      </c>
      <c r="BX1831" s="264" t="str">
        <f t="shared" si="1210"/>
        <v/>
      </c>
      <c r="BY1831" s="265" t="str">
        <f t="shared" si="1211"/>
        <v>3f</v>
      </c>
      <c r="BZ1831" s="243"/>
      <c r="CA1831" s="207" t="s">
        <v>1151</v>
      </c>
      <c r="CB1831" s="200" t="str">
        <f t="shared" si="1212"/>
        <v>AF195062</v>
      </c>
      <c r="CC1831" s="200" t="str">
        <f t="shared" si="1213"/>
        <v>3f</v>
      </c>
      <c r="CD1831" s="200" t="str">
        <f t="shared" si="1214"/>
        <v>AF195062</v>
      </c>
      <c r="CE1831" s="200" t="str">
        <f t="shared" si="1215"/>
        <v/>
      </c>
      <c r="CF1831" s="243"/>
      <c r="CG1831" s="200" t="str">
        <f t="shared" si="1216"/>
        <v>AF195062</v>
      </c>
      <c r="CH1831" s="208" t="s">
        <v>360</v>
      </c>
      <c r="CI1831" s="208" t="s">
        <v>361</v>
      </c>
      <c r="CJ1831" s="208" t="s">
        <v>362</v>
      </c>
      <c r="CK1831" s="243"/>
      <c r="CL1831" s="209"/>
      <c r="CM1831" s="209"/>
      <c r="CN1831" s="209"/>
      <c r="CO1831" s="243"/>
      <c r="CP1831" s="243"/>
      <c r="CQ1831" s="200" t="str">
        <f t="shared" si="1224"/>
        <v>VH2</v>
      </c>
      <c r="CR1831" s="200" t="str">
        <f t="shared" si="1225"/>
        <v/>
      </c>
      <c r="CS1831" s="200" t="str">
        <f t="shared" si="1226"/>
        <v>Spain:</v>
      </c>
      <c r="CT1831" s="200" t="str">
        <f t="shared" si="1227"/>
        <v/>
      </c>
      <c r="CU1831" s="200" t="str">
        <f t="shared" si="1228"/>
        <v/>
      </c>
      <c r="CV1831" s="200">
        <f t="shared" si="1181"/>
        <v>3</v>
      </c>
      <c r="CW1831" s="266" t="str">
        <f t="shared" si="1218"/>
        <v>3f</v>
      </c>
      <c r="CX1831" s="200" t="str">
        <f t="shared" si="1217"/>
        <v>Hepatitis E virus strain VH2 , partial cds</v>
      </c>
    </row>
    <row r="1832" spans="1:102" ht="11.85" customHeight="1" x14ac:dyDescent="0.25">
      <c r="A1832" s="239" t="s">
        <v>1157</v>
      </c>
      <c r="B1832" s="174">
        <v>3</v>
      </c>
      <c r="C1832" s="272">
        <v>3</v>
      </c>
      <c r="D1832" s="176" t="s">
        <v>708</v>
      </c>
      <c r="E1832" s="177" t="s">
        <v>646</v>
      </c>
      <c r="F1832" s="375" t="s">
        <v>1150</v>
      </c>
      <c r="H1832" s="180" t="s">
        <v>1080</v>
      </c>
      <c r="I1832" s="181" t="s">
        <v>1081</v>
      </c>
      <c r="J1832" s="180" t="s">
        <v>788</v>
      </c>
      <c r="K1832" s="243"/>
      <c r="L1832" s="179"/>
      <c r="M1832" s="253" t="s">
        <v>368</v>
      </c>
      <c r="O1832" s="188"/>
      <c r="P1832" s="243"/>
      <c r="Q1832" s="243"/>
      <c r="S1832" s="180">
        <f t="shared" si="1182"/>
        <v>80</v>
      </c>
      <c r="V1832" s="189" t="s">
        <v>708</v>
      </c>
      <c r="X1832" s="275" t="s">
        <v>708</v>
      </c>
      <c r="Y1832" s="272"/>
      <c r="Z1832" s="272"/>
      <c r="AA1832" s="272"/>
      <c r="AB1832" s="290"/>
      <c r="AD1832" s="191">
        <v>371</v>
      </c>
      <c r="AE1832" s="272"/>
      <c r="AF1832" s="272"/>
      <c r="AG1832" s="272"/>
      <c r="AH1832" s="282"/>
      <c r="AI1832" s="192">
        <v>89</v>
      </c>
      <c r="AJ1832" s="192">
        <v>459</v>
      </c>
      <c r="AK1832" s="255">
        <f t="shared" si="1183"/>
        <v>371</v>
      </c>
      <c r="AL1832" s="256" t="b">
        <f t="shared" si="1184"/>
        <v>0</v>
      </c>
      <c r="AO1832" s="276"/>
      <c r="AP1832" s="258" t="b">
        <f>MATCH($F1832,$F$2:$F1832,0)=ROW($F1832)-1</f>
        <v>0</v>
      </c>
      <c r="AQ1832" s="174" t="s">
        <v>416</v>
      </c>
      <c r="AR1832" s="174" t="s">
        <v>416</v>
      </c>
      <c r="AW1832" s="272" t="s">
        <v>358</v>
      </c>
      <c r="AY1832" s="259" t="str">
        <f t="shared" si="1185"/>
        <v>AF195065</v>
      </c>
      <c r="AZ1832" s="260" t="str">
        <f t="shared" si="1186"/>
        <v>3f.ESP.hum(*)</v>
      </c>
      <c r="BA1832" s="260" t="str">
        <f t="shared" si="1187"/>
        <v>3f.ESP.hum(*)</v>
      </c>
      <c r="BB1832" s="200" t="str">
        <f t="shared" si="1188"/>
        <v>AF195065.VH2</v>
      </c>
      <c r="BC1832" s="201" t="str">
        <f t="shared" si="1189"/>
        <v>AF195065</v>
      </c>
      <c r="BD1832" s="201" t="str">
        <f t="shared" si="1190"/>
        <v>AF195065</v>
      </c>
      <c r="BE1832" s="200" t="str">
        <f t="shared" si="1191"/>
        <v>AF195065=</v>
      </c>
      <c r="BF1832" s="200" t="str">
        <f t="shared" si="1192"/>
        <v>AF195065=out</v>
      </c>
      <c r="BG1832" s="200" t="str">
        <f t="shared" si="1193"/>
        <v>AF195065=out</v>
      </c>
      <c r="BH1832" s="200" t="str">
        <f t="shared" si="1194"/>
        <v>AF195065=VH2</v>
      </c>
      <c r="BI1832" s="200" t="str">
        <f t="shared" si="1195"/>
        <v>AF195065=VH2. 3f.ESP.hum(*)</v>
      </c>
      <c r="BJ1832" s="200" t="str">
        <f t="shared" si="1196"/>
        <v>AF195065=VH2. 3f.ESP.hum(*)</v>
      </c>
      <c r="BK1832" s="200" t="str">
        <f t="shared" si="1197"/>
        <v>AF195065=VH2. 3f.ESP.hum(*)</v>
      </c>
      <c r="BL1832" s="200" t="str">
        <f t="shared" si="1198"/>
        <v>AF195065=3f.ESP.hum(*)</v>
      </c>
      <c r="BM1832" s="200" t="str">
        <f t="shared" si="1199"/>
        <v>AF195065=3f</v>
      </c>
      <c r="BN1832" s="200" t="str">
        <f t="shared" si="1200"/>
        <v>AF195065=3feg</v>
      </c>
      <c r="BO1832" s="200" t="str">
        <f t="shared" si="1201"/>
        <v>AF195065=3</v>
      </c>
      <c r="BP1832" s="200" t="str">
        <f t="shared" si="1202"/>
        <v>3f=</v>
      </c>
      <c r="BQ1832" s="261" t="str">
        <f t="shared" si="1203"/>
        <v>AF195065</v>
      </c>
      <c r="BR1832" s="262" t="str">
        <f t="shared" si="1204"/>
        <v>VH2</v>
      </c>
      <c r="BS1832" s="263" t="str">
        <f t="shared" si="1205"/>
        <v>3f.ESP.hum(*)</v>
      </c>
      <c r="BT1832" s="264" t="str">
        <f t="shared" si="1206"/>
        <v/>
      </c>
      <c r="BU1832" s="264" t="str">
        <f t="shared" si="1207"/>
        <v>3f</v>
      </c>
      <c r="BV1832" s="264" t="str">
        <f t="shared" si="1208"/>
        <v/>
      </c>
      <c r="BW1832" s="264" t="str">
        <f t="shared" si="1209"/>
        <v/>
      </c>
      <c r="BX1832" s="264" t="str">
        <f t="shared" si="1210"/>
        <v/>
      </c>
      <c r="BY1832" s="265" t="str">
        <f t="shared" si="1211"/>
        <v/>
      </c>
      <c r="BZ1832" s="243"/>
      <c r="CA1832" s="207" t="s">
        <v>1158</v>
      </c>
      <c r="CB1832" s="200" t="str">
        <f t="shared" si="1212"/>
        <v>AF195065</v>
      </c>
      <c r="CC1832" s="200" t="str">
        <f t="shared" si="1213"/>
        <v>3f</v>
      </c>
      <c r="CD1832" s="200" t="str">
        <f t="shared" si="1214"/>
        <v>AF195065</v>
      </c>
      <c r="CE1832" s="200" t="str">
        <f t="shared" si="1215"/>
        <v/>
      </c>
      <c r="CF1832" s="243"/>
      <c r="CG1832" s="200" t="str">
        <f t="shared" si="1216"/>
        <v>AF195065</v>
      </c>
      <c r="CH1832" s="208" t="s">
        <v>360</v>
      </c>
      <c r="CI1832" s="208" t="s">
        <v>361</v>
      </c>
      <c r="CJ1832" s="208" t="s">
        <v>362</v>
      </c>
      <c r="CK1832" s="243"/>
      <c r="CL1832" s="209"/>
      <c r="CM1832" s="209"/>
      <c r="CN1832" s="209"/>
      <c r="CO1832" s="243"/>
      <c r="CP1832" s="243"/>
      <c r="CQ1832" s="200" t="str">
        <f t="shared" si="1224"/>
        <v>VH2</v>
      </c>
      <c r="CR1832" s="200" t="str">
        <f t="shared" si="1225"/>
        <v/>
      </c>
      <c r="CS1832" s="200" t="str">
        <f t="shared" si="1226"/>
        <v>Spain:</v>
      </c>
      <c r="CT1832" s="200" t="str">
        <f t="shared" si="1227"/>
        <v/>
      </c>
      <c r="CU1832" s="200" t="str">
        <f t="shared" si="1228"/>
        <v/>
      </c>
      <c r="CV1832" s="200">
        <f t="shared" si="1181"/>
        <v>3</v>
      </c>
      <c r="CW1832" s="266" t="str">
        <f t="shared" si="1218"/>
        <v>3f</v>
      </c>
      <c r="CX1832" s="200" t="str">
        <f t="shared" si="1217"/>
        <v>Hepatitis E virus strain VH2 , partial cds</v>
      </c>
    </row>
    <row r="1833" spans="1:102" ht="11.85" customHeight="1" x14ac:dyDescent="0.25">
      <c r="A1833" s="292" t="s">
        <v>1335</v>
      </c>
      <c r="B1833" s="174">
        <v>3</v>
      </c>
      <c r="C1833" s="288">
        <v>3</v>
      </c>
      <c r="D1833" s="279" t="s">
        <v>708</v>
      </c>
      <c r="E1833" s="177" t="s">
        <v>646</v>
      </c>
      <c r="F1833" s="277" t="s">
        <v>1150</v>
      </c>
      <c r="H1833" s="277" t="s">
        <v>1080</v>
      </c>
      <c r="I1833" s="457" t="s">
        <v>1081</v>
      </c>
      <c r="J1833" s="277" t="s">
        <v>788</v>
      </c>
      <c r="K1833" s="243"/>
      <c r="L1833" s="179"/>
      <c r="M1833" s="253" t="s">
        <v>368</v>
      </c>
      <c r="O1833" s="243"/>
      <c r="P1833" s="187"/>
      <c r="Q1833" s="187"/>
      <c r="R1833" s="281"/>
      <c r="S1833" s="281">
        <f t="shared" si="1182"/>
        <v>6347</v>
      </c>
      <c r="T1833" s="281"/>
      <c r="V1833" s="189" t="s">
        <v>708</v>
      </c>
      <c r="Y1833" s="288"/>
      <c r="Z1833" s="288"/>
      <c r="AA1833" s="288"/>
      <c r="AB1833" s="252" t="s">
        <v>708</v>
      </c>
      <c r="AE1833" s="288"/>
      <c r="AF1833" s="288"/>
      <c r="AG1833" s="288"/>
      <c r="AH1833" s="432" t="s">
        <v>1284</v>
      </c>
      <c r="AI1833" s="192">
        <v>6592</v>
      </c>
      <c r="AJ1833" s="192">
        <v>6739</v>
      </c>
      <c r="AK1833" s="255">
        <f t="shared" si="1183"/>
        <v>148</v>
      </c>
      <c r="AL1833" s="256" t="b">
        <f t="shared" si="1184"/>
        <v>0</v>
      </c>
      <c r="AM1833" s="281"/>
      <c r="AN1833" s="281"/>
      <c r="AO1833" s="276"/>
      <c r="AP1833" s="258" t="b">
        <f>MATCH($F1833,$F$2:$F1833,0)=ROW($F1833)-1</f>
        <v>0</v>
      </c>
      <c r="AQ1833" s="288"/>
      <c r="AR1833" s="288"/>
      <c r="AS1833" s="288"/>
      <c r="AT1833" s="288"/>
      <c r="AU1833" s="288"/>
      <c r="AV1833" s="288" t="s">
        <v>111</v>
      </c>
      <c r="AW1833" s="281"/>
      <c r="AX1833" s="281"/>
      <c r="AY1833" s="259" t="str">
        <f t="shared" si="1185"/>
        <v>AF491001</v>
      </c>
      <c r="AZ1833" s="260" t="str">
        <f t="shared" si="1186"/>
        <v>3f.ESP.hum(*)</v>
      </c>
      <c r="BA1833" s="260" t="str">
        <f t="shared" si="1187"/>
        <v>3f.ESP.hum(*)</v>
      </c>
      <c r="BB1833" s="200" t="str">
        <f t="shared" si="1188"/>
        <v>AF491001.VH2</v>
      </c>
      <c r="BC1833" s="201" t="str">
        <f t="shared" si="1189"/>
        <v>AF491001</v>
      </c>
      <c r="BD1833" s="201" t="str">
        <f t="shared" si="1190"/>
        <v>AF491001</v>
      </c>
      <c r="BE1833" s="200" t="str">
        <f t="shared" si="1191"/>
        <v>AF491001=</v>
      </c>
      <c r="BF1833" s="200" t="str">
        <f t="shared" si="1192"/>
        <v>AF491001=out</v>
      </c>
      <c r="BG1833" s="200" t="str">
        <f t="shared" si="1193"/>
        <v>AF491001=out</v>
      </c>
      <c r="BH1833" s="200" t="str">
        <f t="shared" si="1194"/>
        <v>AF491001=VH2</v>
      </c>
      <c r="BI1833" s="200" t="str">
        <f t="shared" si="1195"/>
        <v>AF491001=VH2. 3f.ESP.hum(*)</v>
      </c>
      <c r="BJ1833" s="200" t="str">
        <f t="shared" si="1196"/>
        <v>AF491001=VH2. 3f.ESP.hum(*)</v>
      </c>
      <c r="BK1833" s="200" t="str">
        <f t="shared" si="1197"/>
        <v>AF491001=VH2. 3f.ESP.hum(*)</v>
      </c>
      <c r="BL1833" s="200" t="str">
        <f t="shared" si="1198"/>
        <v>AF491001=3f.ESP.hum(*)</v>
      </c>
      <c r="BM1833" s="200" t="str">
        <f t="shared" si="1199"/>
        <v>AF491001=3f</v>
      </c>
      <c r="BN1833" s="200" t="str">
        <f t="shared" si="1200"/>
        <v>AF491001=3feg</v>
      </c>
      <c r="BO1833" s="200" t="str">
        <f t="shared" si="1201"/>
        <v>AF491001=3</v>
      </c>
      <c r="BP1833" s="200" t="str">
        <f t="shared" si="1202"/>
        <v>3f=</v>
      </c>
      <c r="BQ1833" s="261" t="str">
        <f t="shared" si="1203"/>
        <v>AF491001</v>
      </c>
      <c r="BR1833" s="262" t="str">
        <f t="shared" si="1204"/>
        <v>VH2</v>
      </c>
      <c r="BS1833" s="263" t="str">
        <f t="shared" si="1205"/>
        <v>3f.ESP.hum(*)</v>
      </c>
      <c r="BT1833" s="264" t="str">
        <f t="shared" si="1206"/>
        <v/>
      </c>
      <c r="BU1833" s="264" t="str">
        <f t="shared" si="1207"/>
        <v/>
      </c>
      <c r="BV1833" s="264" t="str">
        <f t="shared" si="1208"/>
        <v/>
      </c>
      <c r="BW1833" s="264" t="str">
        <f t="shared" si="1209"/>
        <v/>
      </c>
      <c r="BX1833" s="264" t="str">
        <f t="shared" si="1210"/>
        <v/>
      </c>
      <c r="BY1833" s="265" t="str">
        <f t="shared" si="1211"/>
        <v>3f</v>
      </c>
      <c r="BZ1833" s="283"/>
      <c r="CA1833" s="283" t="s">
        <v>1336</v>
      </c>
      <c r="CB1833" s="284" t="str">
        <f t="shared" si="1212"/>
        <v>AF491001</v>
      </c>
      <c r="CC1833" s="284" t="str">
        <f t="shared" si="1213"/>
        <v>3f</v>
      </c>
      <c r="CD1833" s="284" t="str">
        <f t="shared" si="1214"/>
        <v>AF491001</v>
      </c>
      <c r="CE1833" s="284" t="str">
        <f t="shared" si="1215"/>
        <v/>
      </c>
      <c r="CF1833" s="283"/>
      <c r="CG1833" s="284" t="str">
        <f t="shared" si="1216"/>
        <v>AF491001</v>
      </c>
      <c r="CH1833" s="285" t="s">
        <v>360</v>
      </c>
      <c r="CI1833" s="285" t="s">
        <v>361</v>
      </c>
      <c r="CJ1833" s="285" t="s">
        <v>362</v>
      </c>
      <c r="CK1833" s="285"/>
      <c r="CL1833" s="286"/>
      <c r="CM1833" s="286"/>
      <c r="CN1833" s="286"/>
      <c r="CO1833" s="286"/>
      <c r="CP1833" s="285"/>
      <c r="CQ1833" s="284" t="str">
        <f t="shared" si="1224"/>
        <v>VH2</v>
      </c>
      <c r="CR1833" s="284" t="str">
        <f t="shared" si="1225"/>
        <v/>
      </c>
      <c r="CS1833" s="284" t="str">
        <f t="shared" si="1226"/>
        <v>Spain:</v>
      </c>
      <c r="CT1833" s="284" t="str">
        <f t="shared" si="1227"/>
        <v/>
      </c>
      <c r="CU1833" s="284" t="str">
        <f t="shared" si="1228"/>
        <v/>
      </c>
      <c r="CV1833" s="284">
        <f t="shared" si="1181"/>
        <v>3</v>
      </c>
      <c r="CW1833" s="287" t="str">
        <f t="shared" ref="CW1833:CW1864" si="1229">D1833</f>
        <v>3f</v>
      </c>
      <c r="CX1833" s="200" t="str">
        <f t="shared" si="1217"/>
        <v>Hepatitis E virus strain VH2 , partial cds</v>
      </c>
    </row>
    <row r="1834" spans="1:102" ht="11.85" customHeight="1" x14ac:dyDescent="0.25">
      <c r="A1834" s="239" t="s">
        <v>1445</v>
      </c>
      <c r="B1834" s="174">
        <v>3</v>
      </c>
      <c r="C1834" s="272">
        <v>3</v>
      </c>
      <c r="D1834" s="176" t="s">
        <v>708</v>
      </c>
      <c r="E1834" s="177" t="s">
        <v>646</v>
      </c>
      <c r="F1834" s="375" t="s">
        <v>1446</v>
      </c>
      <c r="H1834" s="180" t="s">
        <v>1080</v>
      </c>
      <c r="I1834" s="181" t="s">
        <v>1081</v>
      </c>
      <c r="J1834" s="180" t="s">
        <v>788</v>
      </c>
      <c r="K1834" s="243"/>
      <c r="L1834" s="179"/>
      <c r="M1834" s="253" t="s">
        <v>368</v>
      </c>
      <c r="O1834" s="188"/>
      <c r="P1834" s="243"/>
      <c r="Q1834" s="243"/>
      <c r="S1834" s="243">
        <f t="shared" si="1182"/>
        <v>6347</v>
      </c>
      <c r="V1834" s="189" t="s">
        <v>708</v>
      </c>
      <c r="Y1834" s="272"/>
      <c r="Z1834" s="272"/>
      <c r="AA1834" s="288"/>
      <c r="AB1834" s="252" t="s">
        <v>708</v>
      </c>
      <c r="AE1834" s="288"/>
      <c r="AF1834" s="288"/>
      <c r="AG1834" s="288"/>
      <c r="AH1834" s="432" t="s">
        <v>1284</v>
      </c>
      <c r="AI1834" s="192">
        <v>6592</v>
      </c>
      <c r="AJ1834" s="192">
        <v>6739</v>
      </c>
      <c r="AK1834" s="255">
        <f t="shared" si="1183"/>
        <v>148</v>
      </c>
      <c r="AL1834" s="256" t="b">
        <f t="shared" si="1184"/>
        <v>0</v>
      </c>
      <c r="AO1834" s="276"/>
      <c r="AP1834" s="258" t="b">
        <f>MATCH($F1834,$F$2:$F1834,0)=ROW($F1834)-1</f>
        <v>1</v>
      </c>
      <c r="AV1834" s="272" t="s">
        <v>111</v>
      </c>
      <c r="AW1834" s="243"/>
      <c r="AY1834" s="259" t="str">
        <f t="shared" si="1185"/>
        <v>AY540113</v>
      </c>
      <c r="AZ1834" s="260" t="str">
        <f t="shared" si="1186"/>
        <v>3f.ESP.hum(*)</v>
      </c>
      <c r="BA1834" s="260" t="str">
        <f t="shared" si="1187"/>
        <v>3f.ESP.hum(*)</v>
      </c>
      <c r="BB1834" s="200" t="str">
        <f t="shared" si="1188"/>
        <v>AY540113.VH3</v>
      </c>
      <c r="BC1834" s="201" t="str">
        <f t="shared" si="1189"/>
        <v>AY540113</v>
      </c>
      <c r="BD1834" s="201" t="str">
        <f t="shared" si="1190"/>
        <v>AY540113</v>
      </c>
      <c r="BE1834" s="200" t="str">
        <f t="shared" si="1191"/>
        <v>AY540113=</v>
      </c>
      <c r="BF1834" s="200" t="str">
        <f t="shared" si="1192"/>
        <v>AY540113=out</v>
      </c>
      <c r="BG1834" s="200" t="str">
        <f t="shared" si="1193"/>
        <v>AY540113=out</v>
      </c>
      <c r="BH1834" s="200" t="str">
        <f t="shared" si="1194"/>
        <v>AY540113=VH3</v>
      </c>
      <c r="BI1834" s="200" t="str">
        <f t="shared" si="1195"/>
        <v>AY540113=VH3. 3f.ESP.hum(*)</v>
      </c>
      <c r="BJ1834" s="200" t="str">
        <f t="shared" si="1196"/>
        <v>AY540113=VH3. 3f.ESP.hum(*)</v>
      </c>
      <c r="BK1834" s="200" t="str">
        <f t="shared" si="1197"/>
        <v>AY540113=VH3. 3f.ESP.hum(*)</v>
      </c>
      <c r="BL1834" s="200" t="str">
        <f t="shared" si="1198"/>
        <v>AY540113=3f.ESP.hum(*)</v>
      </c>
      <c r="BM1834" s="200" t="str">
        <f t="shared" si="1199"/>
        <v>AY540113=3f</v>
      </c>
      <c r="BN1834" s="200" t="str">
        <f t="shared" si="1200"/>
        <v>AY540113=3feg</v>
      </c>
      <c r="BO1834" s="200" t="str">
        <f t="shared" si="1201"/>
        <v>AY540113=3</v>
      </c>
      <c r="BP1834" s="200" t="str">
        <f t="shared" si="1202"/>
        <v>3f=</v>
      </c>
      <c r="BQ1834" s="261" t="str">
        <f t="shared" si="1203"/>
        <v>AY540113</v>
      </c>
      <c r="BR1834" s="262" t="str">
        <f t="shared" si="1204"/>
        <v>VH3</v>
      </c>
      <c r="BS1834" s="263" t="str">
        <f t="shared" si="1205"/>
        <v>3f.ESP.hum(*)</v>
      </c>
      <c r="BT1834" s="264" t="str">
        <f t="shared" si="1206"/>
        <v/>
      </c>
      <c r="BU1834" s="264" t="str">
        <f t="shared" si="1207"/>
        <v/>
      </c>
      <c r="BV1834" s="264" t="str">
        <f t="shared" si="1208"/>
        <v/>
      </c>
      <c r="BW1834" s="264" t="str">
        <f t="shared" si="1209"/>
        <v/>
      </c>
      <c r="BX1834" s="264" t="str">
        <f t="shared" si="1210"/>
        <v/>
      </c>
      <c r="BY1834" s="265" t="str">
        <f t="shared" si="1211"/>
        <v>3f</v>
      </c>
      <c r="BZ1834" s="243"/>
      <c r="CA1834" s="207" t="s">
        <v>1447</v>
      </c>
      <c r="CB1834" s="200" t="str">
        <f t="shared" si="1212"/>
        <v>AY540113</v>
      </c>
      <c r="CC1834" s="200" t="str">
        <f t="shared" si="1213"/>
        <v>3f</v>
      </c>
      <c r="CD1834" s="200" t="str">
        <f t="shared" si="1214"/>
        <v>AY540113</v>
      </c>
      <c r="CE1834" s="200" t="str">
        <f t="shared" si="1215"/>
        <v/>
      </c>
      <c r="CF1834" s="243"/>
      <c r="CG1834" s="200" t="str">
        <f t="shared" si="1216"/>
        <v>AY540113</v>
      </c>
      <c r="CH1834" s="208" t="s">
        <v>360</v>
      </c>
      <c r="CI1834" s="208" t="s">
        <v>361</v>
      </c>
      <c r="CJ1834" s="208" t="s">
        <v>362</v>
      </c>
      <c r="CK1834" s="243"/>
      <c r="CL1834" s="209"/>
      <c r="CM1834" s="209"/>
      <c r="CN1834" s="209"/>
      <c r="CO1834" s="243"/>
      <c r="CP1834" s="243"/>
      <c r="CQ1834" s="200" t="str">
        <f t="shared" si="1224"/>
        <v>VH3</v>
      </c>
      <c r="CR1834" s="200" t="str">
        <f t="shared" si="1225"/>
        <v/>
      </c>
      <c r="CS1834" s="200" t="str">
        <f t="shared" si="1226"/>
        <v>Spain:</v>
      </c>
      <c r="CT1834" s="200" t="str">
        <f t="shared" si="1227"/>
        <v/>
      </c>
      <c r="CU1834" s="200" t="str">
        <f t="shared" si="1228"/>
        <v/>
      </c>
      <c r="CV1834" s="200">
        <f t="shared" si="1181"/>
        <v>3</v>
      </c>
      <c r="CW1834" s="266" t="str">
        <f t="shared" si="1229"/>
        <v>3f</v>
      </c>
      <c r="CX1834" s="200" t="str">
        <f t="shared" si="1217"/>
        <v>Hepatitis E virus strain VH3 , partial cds</v>
      </c>
    </row>
    <row r="1835" spans="1:102" ht="11.85" customHeight="1" x14ac:dyDescent="0.25">
      <c r="A1835" s="239" t="s">
        <v>1448</v>
      </c>
      <c r="B1835" s="174">
        <v>3</v>
      </c>
      <c r="C1835" s="272">
        <v>3</v>
      </c>
      <c r="D1835" s="176" t="s">
        <v>708</v>
      </c>
      <c r="E1835" s="177" t="s">
        <v>646</v>
      </c>
      <c r="F1835" s="375" t="s">
        <v>1449</v>
      </c>
      <c r="H1835" s="243" t="s">
        <v>1080</v>
      </c>
      <c r="I1835" s="468" t="s">
        <v>1081</v>
      </c>
      <c r="J1835" s="243" t="s">
        <v>788</v>
      </c>
      <c r="K1835" s="243"/>
      <c r="L1835" s="179"/>
      <c r="M1835" s="253" t="s">
        <v>368</v>
      </c>
      <c r="O1835" s="188"/>
      <c r="P1835" s="243"/>
      <c r="Q1835" s="243"/>
      <c r="R1835" s="243"/>
      <c r="S1835" s="243">
        <f t="shared" si="1182"/>
        <v>6347</v>
      </c>
      <c r="T1835" s="243"/>
      <c r="V1835" s="189" t="s">
        <v>708</v>
      </c>
      <c r="Y1835" s="288"/>
      <c r="Z1835" s="272"/>
      <c r="AA1835" s="288"/>
      <c r="AB1835" s="252" t="s">
        <v>708</v>
      </c>
      <c r="AE1835" s="288"/>
      <c r="AF1835" s="288"/>
      <c r="AG1835" s="288"/>
      <c r="AH1835" s="432" t="s">
        <v>1284</v>
      </c>
      <c r="AI1835" s="192">
        <v>6592</v>
      </c>
      <c r="AJ1835" s="192">
        <v>6739</v>
      </c>
      <c r="AK1835" s="255">
        <f t="shared" si="1183"/>
        <v>148</v>
      </c>
      <c r="AL1835" s="256" t="b">
        <f t="shared" si="1184"/>
        <v>0</v>
      </c>
      <c r="AM1835" s="243"/>
      <c r="AN1835" s="243"/>
      <c r="AO1835" s="276"/>
      <c r="AP1835" s="258" t="b">
        <f>MATCH($F1835,$F$2:$F1835,0)=ROW($F1835)-1</f>
        <v>1</v>
      </c>
      <c r="AQ1835" s="272"/>
      <c r="AR1835" s="272"/>
      <c r="AS1835" s="272"/>
      <c r="AT1835" s="272"/>
      <c r="AU1835" s="272"/>
      <c r="AV1835" s="272" t="s">
        <v>111</v>
      </c>
      <c r="AW1835" s="243"/>
      <c r="AX1835" s="243"/>
      <c r="AY1835" s="259" t="str">
        <f t="shared" si="1185"/>
        <v>AY540114</v>
      </c>
      <c r="AZ1835" s="260" t="str">
        <f t="shared" si="1186"/>
        <v>3f.ESP.hum(*)</v>
      </c>
      <c r="BA1835" s="260" t="str">
        <f t="shared" si="1187"/>
        <v>3f.ESP.hum(*)</v>
      </c>
      <c r="BB1835" s="200" t="str">
        <f t="shared" si="1188"/>
        <v>AY540114.VH4</v>
      </c>
      <c r="BC1835" s="201" t="str">
        <f t="shared" si="1189"/>
        <v>AY540114</v>
      </c>
      <c r="BD1835" s="201" t="str">
        <f t="shared" si="1190"/>
        <v>AY540114</v>
      </c>
      <c r="BE1835" s="200" t="str">
        <f t="shared" si="1191"/>
        <v>AY540114=</v>
      </c>
      <c r="BF1835" s="200" t="str">
        <f t="shared" si="1192"/>
        <v>AY540114=out</v>
      </c>
      <c r="BG1835" s="200" t="str">
        <f t="shared" si="1193"/>
        <v>AY540114=out</v>
      </c>
      <c r="BH1835" s="200" t="str">
        <f t="shared" si="1194"/>
        <v>AY540114=VH4</v>
      </c>
      <c r="BI1835" s="200" t="str">
        <f t="shared" si="1195"/>
        <v>AY540114=VH4. 3f.ESP.hum(*)</v>
      </c>
      <c r="BJ1835" s="200" t="str">
        <f t="shared" si="1196"/>
        <v>AY540114=VH4. 3f.ESP.hum(*)</v>
      </c>
      <c r="BK1835" s="200" t="str">
        <f t="shared" si="1197"/>
        <v>AY540114=VH4. 3f.ESP.hum(*)</v>
      </c>
      <c r="BL1835" s="200" t="str">
        <f t="shared" si="1198"/>
        <v>AY540114=3f.ESP.hum(*)</v>
      </c>
      <c r="BM1835" s="200" t="str">
        <f t="shared" si="1199"/>
        <v>AY540114=3f</v>
      </c>
      <c r="BN1835" s="200" t="str">
        <f t="shared" si="1200"/>
        <v>AY540114=3feg</v>
      </c>
      <c r="BO1835" s="200" t="str">
        <f t="shared" si="1201"/>
        <v>AY540114=3</v>
      </c>
      <c r="BP1835" s="200" t="str">
        <f t="shared" si="1202"/>
        <v>3f=</v>
      </c>
      <c r="BQ1835" s="261" t="str">
        <f t="shared" si="1203"/>
        <v>AY540114</v>
      </c>
      <c r="BR1835" s="262" t="str">
        <f t="shared" si="1204"/>
        <v>VH4</v>
      </c>
      <c r="BS1835" s="263" t="str">
        <f t="shared" si="1205"/>
        <v>3f.ESP.hum(*)</v>
      </c>
      <c r="BT1835" s="264" t="str">
        <f t="shared" si="1206"/>
        <v/>
      </c>
      <c r="BU1835" s="264" t="str">
        <f t="shared" si="1207"/>
        <v/>
      </c>
      <c r="BV1835" s="264" t="str">
        <f t="shared" si="1208"/>
        <v/>
      </c>
      <c r="BW1835" s="264" t="str">
        <f t="shared" si="1209"/>
        <v/>
      </c>
      <c r="BX1835" s="264" t="str">
        <f t="shared" si="1210"/>
        <v/>
      </c>
      <c r="BY1835" s="265" t="str">
        <f t="shared" si="1211"/>
        <v>3f</v>
      </c>
      <c r="BZ1835" s="243"/>
      <c r="CA1835" s="207" t="s">
        <v>1450</v>
      </c>
      <c r="CB1835" s="200" t="str">
        <f t="shared" si="1212"/>
        <v>AY540114</v>
      </c>
      <c r="CC1835" s="200" t="str">
        <f t="shared" si="1213"/>
        <v>3f</v>
      </c>
      <c r="CD1835" s="200" t="str">
        <f t="shared" si="1214"/>
        <v>AY540114</v>
      </c>
      <c r="CE1835" s="200" t="str">
        <f t="shared" si="1215"/>
        <v/>
      </c>
      <c r="CF1835" s="243"/>
      <c r="CG1835" s="200" t="str">
        <f t="shared" si="1216"/>
        <v>AY540114</v>
      </c>
      <c r="CH1835" s="208" t="s">
        <v>360</v>
      </c>
      <c r="CI1835" s="208" t="s">
        <v>361</v>
      </c>
      <c r="CJ1835" s="208" t="s">
        <v>362</v>
      </c>
      <c r="CK1835" s="243"/>
      <c r="CL1835" s="209"/>
      <c r="CM1835" s="209"/>
      <c r="CN1835" s="209"/>
      <c r="CO1835" s="243"/>
      <c r="CP1835" s="243"/>
      <c r="CQ1835" s="200" t="str">
        <f t="shared" si="1224"/>
        <v>VH4</v>
      </c>
      <c r="CR1835" s="200" t="str">
        <f t="shared" si="1225"/>
        <v/>
      </c>
      <c r="CS1835" s="200" t="str">
        <f t="shared" si="1226"/>
        <v>Spain:</v>
      </c>
      <c r="CT1835" s="200" t="str">
        <f t="shared" si="1227"/>
        <v/>
      </c>
      <c r="CU1835" s="200" t="str">
        <f t="shared" si="1228"/>
        <v/>
      </c>
      <c r="CV1835" s="200">
        <f t="shared" si="1181"/>
        <v>3</v>
      </c>
      <c r="CW1835" s="266" t="str">
        <f t="shared" si="1229"/>
        <v>3f</v>
      </c>
      <c r="CX1835" s="200" t="str">
        <f t="shared" si="1217"/>
        <v>Hepatitis E virus strain VH4 , partial cds</v>
      </c>
    </row>
    <row r="1836" spans="1:102" ht="11.85" customHeight="1" x14ac:dyDescent="0.25">
      <c r="A1836" s="239" t="s">
        <v>1882</v>
      </c>
      <c r="B1836" s="174">
        <v>3</v>
      </c>
      <c r="C1836" s="272">
        <v>3</v>
      </c>
      <c r="D1836" s="176" t="s">
        <v>708</v>
      </c>
      <c r="E1836" s="177" t="s">
        <v>646</v>
      </c>
      <c r="F1836" s="375" t="s">
        <v>1883</v>
      </c>
      <c r="H1836" s="180" t="s">
        <v>786</v>
      </c>
      <c r="I1836" s="181" t="s">
        <v>787</v>
      </c>
      <c r="J1836" s="180" t="s">
        <v>788</v>
      </c>
      <c r="K1836" s="243"/>
      <c r="L1836" s="179"/>
      <c r="M1836" s="253" t="s">
        <v>353</v>
      </c>
      <c r="O1836" s="188"/>
      <c r="P1836" s="243"/>
      <c r="Q1836" s="243"/>
      <c r="S1836" s="180">
        <f t="shared" si="1182"/>
        <v>6298</v>
      </c>
      <c r="U1836" s="250"/>
      <c r="V1836" s="274"/>
      <c r="X1836" s="275"/>
      <c r="Y1836" s="288"/>
      <c r="Z1836" s="288"/>
      <c r="AB1836" s="252" t="s">
        <v>668</v>
      </c>
      <c r="AE1836" s="288"/>
      <c r="AF1836" s="288"/>
      <c r="AG1836" s="288"/>
      <c r="AH1836" s="337" t="s">
        <v>1871</v>
      </c>
      <c r="AI1836" s="192">
        <v>6543</v>
      </c>
      <c r="AJ1836" s="192">
        <v>6739</v>
      </c>
      <c r="AK1836" s="255">
        <f t="shared" si="1183"/>
        <v>197</v>
      </c>
      <c r="AL1836" s="256" t="b">
        <f t="shared" si="1184"/>
        <v>0</v>
      </c>
      <c r="AO1836" s="276"/>
      <c r="AP1836" s="258" t="b">
        <f>MATCH($F1836,$F$2:$F1836,0)=ROW($F1836)-1</f>
        <v>1</v>
      </c>
      <c r="AV1836" s="174" t="s">
        <v>111</v>
      </c>
      <c r="AW1836" s="180"/>
      <c r="AY1836" s="259" t="str">
        <f t="shared" si="1185"/>
        <v>EU035816</v>
      </c>
      <c r="AZ1836" s="260" t="str">
        <f t="shared" si="1186"/>
        <v>3f.NLD.pig</v>
      </c>
      <c r="BA1836" s="260" t="str">
        <f t="shared" si="1187"/>
        <v>3f.NLD.pig</v>
      </c>
      <c r="BB1836" s="200" t="str">
        <f t="shared" si="1188"/>
        <v>EU035816.WvdP</v>
      </c>
      <c r="BC1836" s="201" t="str">
        <f t="shared" si="1189"/>
        <v>EU035816</v>
      </c>
      <c r="BD1836" s="201" t="str">
        <f t="shared" si="1190"/>
        <v>EU035816</v>
      </c>
      <c r="BE1836" s="200" t="str">
        <f t="shared" si="1191"/>
        <v>EU035816=</v>
      </c>
      <c r="BF1836" s="200" t="str">
        <f t="shared" si="1192"/>
        <v>EU035816=out</v>
      </c>
      <c r="BG1836" s="200" t="str">
        <f t="shared" si="1193"/>
        <v>EU035816=out</v>
      </c>
      <c r="BH1836" s="200" t="str">
        <f t="shared" si="1194"/>
        <v>EU035816=WvdP</v>
      </c>
      <c r="BI1836" s="200" t="str">
        <f t="shared" si="1195"/>
        <v>EU035816=WvdP. 3f.NLD.pig</v>
      </c>
      <c r="BJ1836" s="200" t="str">
        <f t="shared" si="1196"/>
        <v>EU035816=WvdP. 3f.NLD.pig</v>
      </c>
      <c r="BK1836" s="200" t="str">
        <f t="shared" si="1197"/>
        <v>EU035816=WvdP. 3f.NLD.pig</v>
      </c>
      <c r="BL1836" s="200" t="str">
        <f t="shared" si="1198"/>
        <v>EU035816=3f.NLD.pig</v>
      </c>
      <c r="BM1836" s="200" t="str">
        <f t="shared" si="1199"/>
        <v>EU035816=3f</v>
      </c>
      <c r="BN1836" s="200" t="str">
        <f t="shared" si="1200"/>
        <v>EU035816=3feg</v>
      </c>
      <c r="BO1836" s="200" t="str">
        <f t="shared" si="1201"/>
        <v>EU035816=3</v>
      </c>
      <c r="BP1836" s="200" t="str">
        <f t="shared" si="1202"/>
        <v>3f=</v>
      </c>
      <c r="BQ1836" s="261" t="str">
        <f t="shared" si="1203"/>
        <v>EU035816</v>
      </c>
      <c r="BR1836" s="262" t="str">
        <f t="shared" si="1204"/>
        <v>WvdP</v>
      </c>
      <c r="BS1836" s="263" t="str">
        <f t="shared" si="1205"/>
        <v>3f.NLD.pig</v>
      </c>
      <c r="BT1836" s="264" t="str">
        <f t="shared" si="1206"/>
        <v/>
      </c>
      <c r="BU1836" s="264" t="str">
        <f t="shared" si="1207"/>
        <v/>
      </c>
      <c r="BV1836" s="264" t="str">
        <f t="shared" si="1208"/>
        <v/>
      </c>
      <c r="BW1836" s="264" t="str">
        <f t="shared" si="1209"/>
        <v/>
      </c>
      <c r="BX1836" s="264" t="str">
        <f t="shared" si="1210"/>
        <v/>
      </c>
      <c r="BY1836" s="265" t="str">
        <f t="shared" si="1211"/>
        <v>3ef</v>
      </c>
      <c r="BZ1836" s="243"/>
      <c r="CA1836" s="207" t="s">
        <v>1884</v>
      </c>
      <c r="CB1836" s="200" t="str">
        <f t="shared" si="1212"/>
        <v>EU035816</v>
      </c>
      <c r="CC1836" s="200" t="str">
        <f t="shared" si="1213"/>
        <v>3ef</v>
      </c>
      <c r="CD1836" s="200" t="str">
        <f t="shared" si="1214"/>
        <v>EU035816</v>
      </c>
      <c r="CE1836" s="200" t="str">
        <f t="shared" si="1215"/>
        <v/>
      </c>
      <c r="CF1836" s="243"/>
      <c r="CG1836" s="200" t="str">
        <f t="shared" si="1216"/>
        <v>EU035816</v>
      </c>
      <c r="CH1836" s="208" t="s">
        <v>360</v>
      </c>
      <c r="CI1836" s="208" t="s">
        <v>361</v>
      </c>
      <c r="CJ1836" s="208" t="s">
        <v>362</v>
      </c>
      <c r="CK1836" s="243"/>
      <c r="CL1836" s="209"/>
      <c r="CM1836" s="209"/>
      <c r="CN1836" s="209"/>
      <c r="CO1836" s="208"/>
      <c r="CP1836" s="243"/>
      <c r="CQ1836" s="200" t="str">
        <f t="shared" si="1224"/>
        <v>WvdP</v>
      </c>
      <c r="CR1836" s="200" t="str">
        <f t="shared" si="1225"/>
        <v/>
      </c>
      <c r="CS1836" s="200" t="str">
        <f t="shared" si="1226"/>
        <v>Netherlands:</v>
      </c>
      <c r="CT1836" s="200" t="str">
        <f t="shared" si="1227"/>
        <v/>
      </c>
      <c r="CU1836" s="200" t="str">
        <f t="shared" si="1228"/>
        <v/>
      </c>
      <c r="CV1836" s="200">
        <f t="shared" si="1181"/>
        <v>3</v>
      </c>
      <c r="CW1836" s="266" t="str">
        <f t="shared" si="1229"/>
        <v>3f</v>
      </c>
      <c r="CX1836" s="200" t="str">
        <f t="shared" si="1217"/>
        <v>Hepatitis E virus strain WvdP , partial cds</v>
      </c>
    </row>
    <row r="1837" spans="1:102" ht="11.85" customHeight="1" x14ac:dyDescent="0.25">
      <c r="A1837" s="239" t="s">
        <v>2981</v>
      </c>
      <c r="B1837" s="174">
        <v>3</v>
      </c>
      <c r="C1837" s="175">
        <v>3</v>
      </c>
      <c r="D1837" s="176" t="s">
        <v>646</v>
      </c>
      <c r="E1837" s="177" t="s">
        <v>646</v>
      </c>
      <c r="F1837" s="291" t="s">
        <v>2982</v>
      </c>
      <c r="H1837" s="180" t="s">
        <v>1372</v>
      </c>
      <c r="I1837" s="181" t="s">
        <v>1373</v>
      </c>
      <c r="J1837" s="180" t="s">
        <v>788</v>
      </c>
      <c r="K1837" s="243"/>
      <c r="L1837" s="179"/>
      <c r="M1837" s="253" t="s">
        <v>368</v>
      </c>
      <c r="N1837" s="186" t="s">
        <v>2972</v>
      </c>
      <c r="O1837" s="243"/>
      <c r="P1837" s="243"/>
      <c r="Q1837" s="243"/>
      <c r="R1837" s="180" t="s">
        <v>105</v>
      </c>
      <c r="S1837" s="180">
        <f t="shared" si="1182"/>
        <v>5149</v>
      </c>
      <c r="U1837" s="250"/>
      <c r="V1837" s="274"/>
      <c r="Y1837" s="272"/>
      <c r="Z1837" s="272"/>
      <c r="AA1837" s="272" t="s">
        <v>2983</v>
      </c>
      <c r="AB1837" s="290"/>
      <c r="AE1837" s="272"/>
      <c r="AF1837" s="272"/>
      <c r="AG1837" s="272">
        <v>166</v>
      </c>
      <c r="AH1837" s="282"/>
      <c r="AI1837" s="192">
        <v>5393</v>
      </c>
      <c r="AJ1837" s="192">
        <v>5558</v>
      </c>
      <c r="AK1837" s="255">
        <f t="shared" si="1183"/>
        <v>166</v>
      </c>
      <c r="AL1837" s="256" t="b">
        <f t="shared" si="1184"/>
        <v>0</v>
      </c>
      <c r="AO1837" s="276"/>
      <c r="AP1837" s="258" t="b">
        <f>MATCH($F1837,$F$2:$F1837,0)=ROW($F1837)-1</f>
        <v>1</v>
      </c>
      <c r="AV1837" s="174" t="s">
        <v>111</v>
      </c>
      <c r="AW1837" s="180"/>
      <c r="AY1837" s="259" t="str">
        <f t="shared" si="1185"/>
        <v>JN257709</v>
      </c>
      <c r="AZ1837" s="260" t="str">
        <f t="shared" si="1186"/>
        <v>3feg.DEU.hum.PEI</v>
      </c>
      <c r="BA1837" s="260" t="str">
        <f t="shared" si="1187"/>
        <v>3feg.DEU.hum.PEI</v>
      </c>
      <c r="BB1837" s="200" t="str">
        <f t="shared" si="1188"/>
        <v>JN257709.PP302</v>
      </c>
      <c r="BC1837" s="201" t="str">
        <f t="shared" si="1189"/>
        <v>JN257709</v>
      </c>
      <c r="BD1837" s="201" t="str">
        <f t="shared" si="1190"/>
        <v>JN257709</v>
      </c>
      <c r="BE1837" s="200" t="str">
        <f t="shared" si="1191"/>
        <v>JN257709=</v>
      </c>
      <c r="BF1837" s="200" t="str">
        <f t="shared" si="1192"/>
        <v>JN257709=out</v>
      </c>
      <c r="BG1837" s="200" t="str">
        <f t="shared" si="1193"/>
        <v>JN257709=out</v>
      </c>
      <c r="BH1837" s="200" t="str">
        <f t="shared" si="1194"/>
        <v>JN257709=PP302</v>
      </c>
      <c r="BI1837" s="200" t="str">
        <f t="shared" si="1195"/>
        <v>JN257709=PP302. 3feg.DEU.hum.PEI</v>
      </c>
      <c r="BJ1837" s="200" t="str">
        <f t="shared" si="1196"/>
        <v>JN257709=PP302. 3feg.DEU.hum.PEI</v>
      </c>
      <c r="BK1837" s="200" t="str">
        <f t="shared" si="1197"/>
        <v>JN257709=PP302. 3feg.DEU.hum.PEI</v>
      </c>
      <c r="BL1837" s="200" t="str">
        <f t="shared" si="1198"/>
        <v>JN257709=3feg.DEU.hum.PEI</v>
      </c>
      <c r="BM1837" s="200" t="str">
        <f t="shared" si="1199"/>
        <v>JN257709=3feg</v>
      </c>
      <c r="BN1837" s="200" t="str">
        <f t="shared" si="1200"/>
        <v>JN257709=3feg</v>
      </c>
      <c r="BO1837" s="200" t="str">
        <f t="shared" si="1201"/>
        <v>JN257709=3</v>
      </c>
      <c r="BP1837" s="200" t="str">
        <f t="shared" si="1202"/>
        <v>3feg=</v>
      </c>
      <c r="BQ1837" s="261" t="str">
        <f t="shared" si="1203"/>
        <v>JN257709</v>
      </c>
      <c r="BR1837" s="262" t="str">
        <f t="shared" si="1204"/>
        <v>PP302</v>
      </c>
      <c r="BS1837" s="263" t="str">
        <f t="shared" si="1205"/>
        <v>3feg.DEU.hum.PEI</v>
      </c>
      <c r="BT1837" s="264" t="str">
        <f t="shared" si="1206"/>
        <v/>
      </c>
      <c r="BU1837" s="264" t="str">
        <f t="shared" si="1207"/>
        <v/>
      </c>
      <c r="BV1837" s="264" t="str">
        <f t="shared" si="1208"/>
        <v/>
      </c>
      <c r="BW1837" s="264" t="str">
        <f t="shared" si="1209"/>
        <v/>
      </c>
      <c r="BX1837" s="264" t="str">
        <f t="shared" si="1210"/>
        <v>3feg?</v>
      </c>
      <c r="BY1837" s="265" t="str">
        <f t="shared" si="1211"/>
        <v/>
      </c>
      <c r="BZ1837" s="243"/>
      <c r="CA1837" s="207" t="s">
        <v>506</v>
      </c>
      <c r="CB1837" s="200" t="str">
        <f t="shared" si="1212"/>
        <v>xx</v>
      </c>
      <c r="CC1837" s="200" t="str">
        <f t="shared" si="1213"/>
        <v>Non_select</v>
      </c>
      <c r="CD1837" s="200" t="str">
        <f t="shared" si="1214"/>
        <v>xx</v>
      </c>
      <c r="CE1837" s="200" t="str">
        <f t="shared" si="1215"/>
        <v/>
      </c>
      <c r="CF1837" s="243"/>
      <c r="CG1837" s="200" t="str">
        <f t="shared" si="1216"/>
        <v>JN257709</v>
      </c>
      <c r="CH1837" s="208" t="s">
        <v>360</v>
      </c>
      <c r="CI1837" s="208" t="s">
        <v>361</v>
      </c>
      <c r="CJ1837" s="208" t="s">
        <v>362</v>
      </c>
      <c r="CK1837" s="243"/>
      <c r="CL1837" s="243"/>
      <c r="CM1837" s="243"/>
      <c r="CN1837" s="243"/>
      <c r="CO1837" s="208"/>
      <c r="CP1837" s="243"/>
      <c r="CQ1837" s="243"/>
      <c r="CR1837" s="243"/>
      <c r="CS1837" s="243"/>
      <c r="CT1837" s="243"/>
      <c r="CU1837" s="243"/>
      <c r="CV1837" s="268">
        <f t="shared" si="1181"/>
        <v>3</v>
      </c>
      <c r="CW1837" s="266" t="str">
        <f t="shared" si="1229"/>
        <v>3feg</v>
      </c>
      <c r="CX1837" s="200" t="str">
        <f t="shared" si="1217"/>
        <v>Hepatitis E virus strain  , partial cds</v>
      </c>
    </row>
    <row r="1838" spans="1:102" ht="11.85" customHeight="1" x14ac:dyDescent="0.25">
      <c r="A1838" s="239" t="s">
        <v>2522</v>
      </c>
      <c r="B1838" s="174">
        <v>3</v>
      </c>
      <c r="C1838" s="272">
        <v>3</v>
      </c>
      <c r="D1838" s="176" t="s">
        <v>646</v>
      </c>
      <c r="E1838" s="176" t="s">
        <v>646</v>
      </c>
      <c r="F1838" s="375" t="s">
        <v>2523</v>
      </c>
      <c r="H1838" s="180" t="s">
        <v>1372</v>
      </c>
      <c r="I1838" s="181" t="s">
        <v>1373</v>
      </c>
      <c r="J1838" s="180" t="s">
        <v>788</v>
      </c>
      <c r="K1838" s="183" t="s">
        <v>2224</v>
      </c>
      <c r="L1838" s="184" t="s">
        <v>2225</v>
      </c>
      <c r="M1838" s="253" t="s">
        <v>368</v>
      </c>
      <c r="O1838" s="188"/>
      <c r="P1838" s="243"/>
      <c r="Q1838" s="243"/>
      <c r="R1838" s="180" t="s">
        <v>1374</v>
      </c>
      <c r="S1838" s="180">
        <f t="shared" si="1182"/>
        <v>125</v>
      </c>
      <c r="U1838" s="250"/>
      <c r="V1838" s="274"/>
      <c r="X1838" s="339" t="s">
        <v>646</v>
      </c>
      <c r="Y1838" s="272"/>
      <c r="Z1838" s="272"/>
      <c r="AA1838" s="272"/>
      <c r="AB1838" s="290"/>
      <c r="AD1838" s="191" t="s">
        <v>355</v>
      </c>
      <c r="AE1838" s="272"/>
      <c r="AF1838" s="272"/>
      <c r="AG1838" s="272"/>
      <c r="AH1838" s="282"/>
      <c r="AI1838" s="192">
        <v>134</v>
      </c>
      <c r="AJ1838" s="192">
        <v>375</v>
      </c>
      <c r="AK1838" s="255">
        <f t="shared" si="1183"/>
        <v>242</v>
      </c>
      <c r="AL1838" s="256" t="b">
        <f t="shared" si="1184"/>
        <v>0</v>
      </c>
      <c r="AO1838" s="276"/>
      <c r="AP1838" s="258" t="b">
        <f>MATCH($F1838,$F$2:$F1838,0)=ROW($F1838)-1</f>
        <v>1</v>
      </c>
      <c r="AQ1838" s="174" t="s">
        <v>1303</v>
      </c>
      <c r="AR1838" s="174" t="s">
        <v>1303</v>
      </c>
      <c r="AW1838" s="272"/>
      <c r="AY1838" s="259" t="str">
        <f t="shared" si="1185"/>
        <v>FR728251</v>
      </c>
      <c r="AZ1838" s="260" t="str">
        <f t="shared" si="1186"/>
        <v>3feg.DEU.BB.hum.UReg</v>
      </c>
      <c r="BA1838" s="260" t="str">
        <f t="shared" si="1187"/>
        <v>3feg.DEU.BB.hum.UReg</v>
      </c>
      <c r="BB1838" s="200" t="str">
        <f t="shared" si="1188"/>
        <v>FR728251.V1019129</v>
      </c>
      <c r="BC1838" s="201" t="str">
        <f t="shared" si="1189"/>
        <v>FR728251</v>
      </c>
      <c r="BD1838" s="201" t="str">
        <f t="shared" si="1190"/>
        <v>FR728251</v>
      </c>
      <c r="BE1838" s="200" t="str">
        <f t="shared" si="1191"/>
        <v>FR728251=</v>
      </c>
      <c r="BF1838" s="200" t="str">
        <f t="shared" si="1192"/>
        <v>FR728251=out</v>
      </c>
      <c r="BG1838" s="200" t="str">
        <f t="shared" si="1193"/>
        <v>FR728251=out</v>
      </c>
      <c r="BH1838" s="200" t="str">
        <f t="shared" si="1194"/>
        <v>FR728251=V1019129</v>
      </c>
      <c r="BI1838" s="200" t="str">
        <f t="shared" si="1195"/>
        <v>FR728251=V1019129. 3feg.DEU.BB.hum.UReg</v>
      </c>
      <c r="BJ1838" s="200" t="str">
        <f t="shared" si="1196"/>
        <v>FR728251=V1019129. 3feg.DEU.BB.hum.UReg</v>
      </c>
      <c r="BK1838" s="200" t="str">
        <f t="shared" si="1197"/>
        <v>FR728251=V1019129. 3feg.DEU.BB.hum.UReg</v>
      </c>
      <c r="BL1838" s="200" t="str">
        <f t="shared" si="1198"/>
        <v>FR728251=3feg.DEU.BB.hum.UReg</v>
      </c>
      <c r="BM1838" s="200" t="str">
        <f t="shared" si="1199"/>
        <v>FR728251=3feg</v>
      </c>
      <c r="BN1838" s="200" t="str">
        <f t="shared" si="1200"/>
        <v>FR728251=3feg</v>
      </c>
      <c r="BO1838" s="200" t="str">
        <f t="shared" si="1201"/>
        <v>FR728251=3</v>
      </c>
      <c r="BP1838" s="200" t="str">
        <f t="shared" si="1202"/>
        <v>3feg=</v>
      </c>
      <c r="BQ1838" s="261" t="str">
        <f t="shared" si="1203"/>
        <v>FR728251</v>
      </c>
      <c r="BR1838" s="262" t="str">
        <f t="shared" si="1204"/>
        <v>V1019129</v>
      </c>
      <c r="BS1838" s="263" t="str">
        <f t="shared" si="1205"/>
        <v>3feg.DEU.BB.hum.UReg</v>
      </c>
      <c r="BT1838" s="264" t="str">
        <f t="shared" si="1206"/>
        <v/>
      </c>
      <c r="BU1838" s="264" t="str">
        <f t="shared" si="1207"/>
        <v>3feg</v>
      </c>
      <c r="BV1838" s="264" t="str">
        <f t="shared" si="1208"/>
        <v/>
      </c>
      <c r="BW1838" s="264" t="str">
        <f t="shared" si="1209"/>
        <v/>
      </c>
      <c r="BX1838" s="264" t="str">
        <f t="shared" si="1210"/>
        <v/>
      </c>
      <c r="BY1838" s="265" t="str">
        <f t="shared" si="1211"/>
        <v/>
      </c>
      <c r="BZ1838" s="243"/>
      <c r="CA1838" s="207" t="s">
        <v>2524</v>
      </c>
      <c r="CB1838" s="200" t="str">
        <f t="shared" si="1212"/>
        <v>FR728251</v>
      </c>
      <c r="CC1838" s="200" t="str">
        <f t="shared" si="1213"/>
        <v>3</v>
      </c>
      <c r="CD1838" s="200" t="str">
        <f t="shared" si="1214"/>
        <v>FR728251</v>
      </c>
      <c r="CE1838" s="200" t="str">
        <f t="shared" si="1215"/>
        <v/>
      </c>
      <c r="CF1838" s="243"/>
      <c r="CG1838" s="200" t="str">
        <f t="shared" si="1216"/>
        <v>FR728251</v>
      </c>
      <c r="CH1838" s="208" t="s">
        <v>360</v>
      </c>
      <c r="CI1838" s="208" t="s">
        <v>361</v>
      </c>
      <c r="CJ1838" s="208" t="s">
        <v>362</v>
      </c>
      <c r="CK1838" s="243"/>
      <c r="CL1838" s="209"/>
      <c r="CM1838" s="209"/>
      <c r="CN1838" s="209"/>
      <c r="CO1838" s="243"/>
      <c r="CP1838" s="243"/>
      <c r="CQ1838" s="200" t="str">
        <f>F1838</f>
        <v>V1019129</v>
      </c>
      <c r="CR1838" s="200" t="str">
        <f>IF(G1838="","",G1838)</f>
        <v/>
      </c>
      <c r="CS1838" s="200" t="str">
        <f>CONCATENATE(H1838,":",L1838)</f>
        <v>Germany:Brandenburg</v>
      </c>
      <c r="CT1838" s="200" t="str">
        <f>CONCATENATE(IF(Q1838="","",CONCATENATE(Q1838,"-")),IF(P1838="","",CONCATENATE(P1838,"-")),IF(O1838="","",O1838))</f>
        <v/>
      </c>
      <c r="CU1838" s="200" t="str">
        <f>IF(N1838="","",N1838)</f>
        <v/>
      </c>
      <c r="CV1838" s="200">
        <f t="shared" si="1181"/>
        <v>3</v>
      </c>
      <c r="CW1838" s="266" t="str">
        <f t="shared" si="1229"/>
        <v>3feg</v>
      </c>
      <c r="CX1838" s="200" t="str">
        <f t="shared" si="1217"/>
        <v>Hepatitis E virus strain V1019129 , partial cds</v>
      </c>
    </row>
    <row r="1839" spans="1:102" ht="11.85" customHeight="1" x14ac:dyDescent="0.25">
      <c r="A1839" s="239" t="s">
        <v>2525</v>
      </c>
      <c r="B1839" s="174">
        <v>3</v>
      </c>
      <c r="C1839" s="272">
        <v>3</v>
      </c>
      <c r="D1839" s="176" t="s">
        <v>646</v>
      </c>
      <c r="E1839" s="176" t="s">
        <v>646</v>
      </c>
      <c r="F1839" s="375" t="s">
        <v>2523</v>
      </c>
      <c r="H1839" s="180" t="s">
        <v>1372</v>
      </c>
      <c r="I1839" s="181" t="s">
        <v>1373</v>
      </c>
      <c r="J1839" s="243" t="s">
        <v>788</v>
      </c>
      <c r="K1839" s="183" t="s">
        <v>2224</v>
      </c>
      <c r="L1839" s="184" t="s">
        <v>2225</v>
      </c>
      <c r="M1839" s="253" t="s">
        <v>368</v>
      </c>
      <c r="O1839" s="188"/>
      <c r="P1839" s="243"/>
      <c r="Q1839" s="243"/>
      <c r="R1839" s="180" t="s">
        <v>1374</v>
      </c>
      <c r="S1839" s="180">
        <f t="shared" si="1182"/>
        <v>6935</v>
      </c>
      <c r="U1839" s="250"/>
      <c r="V1839" s="274"/>
      <c r="X1839" s="458"/>
      <c r="Y1839" s="272"/>
      <c r="Z1839" s="272"/>
      <c r="AA1839" s="272"/>
      <c r="AB1839" s="193">
        <v>3</v>
      </c>
      <c r="AE1839" s="272"/>
      <c r="AF1839" s="272"/>
      <c r="AG1839" s="272"/>
      <c r="AH1839" s="195" t="s">
        <v>2507</v>
      </c>
      <c r="AI1839" s="192">
        <v>7180</v>
      </c>
      <c r="AJ1839" s="192">
        <v>7314</v>
      </c>
      <c r="AK1839" s="255">
        <f t="shared" si="1183"/>
        <v>135</v>
      </c>
      <c r="AL1839" s="256" t="b">
        <f t="shared" si="1184"/>
        <v>0</v>
      </c>
      <c r="AO1839" s="276"/>
      <c r="AP1839" s="258" t="b">
        <f>MATCH($F1839,$F$2:$F1839,0)=ROW($F1839)-1</f>
        <v>0</v>
      </c>
      <c r="AV1839" s="174" t="s">
        <v>1303</v>
      </c>
      <c r="AW1839" s="180"/>
      <c r="AY1839" s="259" t="str">
        <f t="shared" si="1185"/>
        <v>FR728252</v>
      </c>
      <c r="AZ1839" s="260" t="str">
        <f t="shared" si="1186"/>
        <v>3feg.DEU.BB.hum.UReg</v>
      </c>
      <c r="BA1839" s="260" t="str">
        <f t="shared" si="1187"/>
        <v>3feg.DEU.BB.hum.UReg</v>
      </c>
      <c r="BB1839" s="200" t="str">
        <f t="shared" si="1188"/>
        <v>FR728252.V1019129</v>
      </c>
      <c r="BC1839" s="201" t="str">
        <f t="shared" si="1189"/>
        <v>FR728252</v>
      </c>
      <c r="BD1839" s="201" t="str">
        <f t="shared" si="1190"/>
        <v>FR728252</v>
      </c>
      <c r="BE1839" s="200" t="str">
        <f t="shared" si="1191"/>
        <v>FR728252=</v>
      </c>
      <c r="BF1839" s="200" t="str">
        <f t="shared" si="1192"/>
        <v>FR728252=out</v>
      </c>
      <c r="BG1839" s="200" t="str">
        <f t="shared" si="1193"/>
        <v>FR728252=out</v>
      </c>
      <c r="BH1839" s="200" t="str">
        <f t="shared" si="1194"/>
        <v>FR728252=V1019129</v>
      </c>
      <c r="BI1839" s="200" t="str">
        <f t="shared" si="1195"/>
        <v>FR728252=V1019129. 3feg.DEU.BB.hum.UReg</v>
      </c>
      <c r="BJ1839" s="200" t="str">
        <f t="shared" si="1196"/>
        <v>FR728252=V1019129. 3feg.DEU.BB.hum.UReg</v>
      </c>
      <c r="BK1839" s="200" t="str">
        <f t="shared" si="1197"/>
        <v>FR728252=V1019129. 3feg.DEU.BB.hum.UReg</v>
      </c>
      <c r="BL1839" s="200" t="str">
        <f t="shared" si="1198"/>
        <v>FR728252=3feg.DEU.BB.hum.UReg</v>
      </c>
      <c r="BM1839" s="200" t="str">
        <f t="shared" si="1199"/>
        <v>FR728252=3feg</v>
      </c>
      <c r="BN1839" s="200" t="str">
        <f t="shared" si="1200"/>
        <v>FR728252=3feg</v>
      </c>
      <c r="BO1839" s="200" t="str">
        <f t="shared" si="1201"/>
        <v>FR728252=3</v>
      </c>
      <c r="BP1839" s="200" t="str">
        <f t="shared" si="1202"/>
        <v>3feg=</v>
      </c>
      <c r="BQ1839" s="261" t="str">
        <f t="shared" si="1203"/>
        <v>FR728252</v>
      </c>
      <c r="BR1839" s="262" t="str">
        <f t="shared" si="1204"/>
        <v>V1019129</v>
      </c>
      <c r="BS1839" s="263" t="str">
        <f t="shared" si="1205"/>
        <v>3feg.DEU.BB.hum.UReg</v>
      </c>
      <c r="BT1839" s="264" t="str">
        <f t="shared" si="1206"/>
        <v/>
      </c>
      <c r="BU1839" s="264" t="str">
        <f t="shared" si="1207"/>
        <v/>
      </c>
      <c r="BV1839" s="264" t="str">
        <f t="shared" si="1208"/>
        <v/>
      </c>
      <c r="BW1839" s="264" t="str">
        <f t="shared" si="1209"/>
        <v/>
      </c>
      <c r="BX1839" s="264" t="str">
        <f t="shared" si="1210"/>
        <v/>
      </c>
      <c r="BY1839" s="265" t="str">
        <f t="shared" si="1211"/>
        <v>3</v>
      </c>
      <c r="BZ1839" s="243"/>
      <c r="CA1839" s="207" t="s">
        <v>2526</v>
      </c>
      <c r="CB1839" s="200" t="str">
        <f t="shared" si="1212"/>
        <v>FR728252</v>
      </c>
      <c r="CC1839" s="200" t="str">
        <f t="shared" si="1213"/>
        <v>3</v>
      </c>
      <c r="CD1839" s="200" t="str">
        <f t="shared" si="1214"/>
        <v>FR728252</v>
      </c>
      <c r="CE1839" s="200" t="str">
        <f t="shared" si="1215"/>
        <v/>
      </c>
      <c r="CF1839" s="243"/>
      <c r="CG1839" s="200" t="str">
        <f t="shared" si="1216"/>
        <v>FR728252</v>
      </c>
      <c r="CH1839" s="208" t="s">
        <v>360</v>
      </c>
      <c r="CI1839" s="208" t="s">
        <v>361</v>
      </c>
      <c r="CJ1839" s="208" t="s">
        <v>362</v>
      </c>
      <c r="CK1839" s="243"/>
      <c r="CL1839" s="209"/>
      <c r="CM1839" s="209"/>
      <c r="CN1839" s="209"/>
      <c r="CO1839" s="243"/>
      <c r="CP1839" s="243"/>
      <c r="CQ1839" s="200" t="str">
        <f>F1839</f>
        <v>V1019129</v>
      </c>
      <c r="CR1839" s="200" t="str">
        <f>IF(G1839="","",G1839)</f>
        <v/>
      </c>
      <c r="CS1839" s="200" t="str">
        <f>CONCATENATE(H1839,":",L1839)</f>
        <v>Germany:Brandenburg</v>
      </c>
      <c r="CT1839" s="200" t="str">
        <f>CONCATENATE(IF(Q1839="","",CONCATENATE(Q1839,"-")),IF(P1839="","",CONCATENATE(P1839,"-")),IF(O1839="","",O1839))</f>
        <v/>
      </c>
      <c r="CU1839" s="200" t="str">
        <f>IF(N1839="","",N1839)</f>
        <v/>
      </c>
      <c r="CV1839" s="200">
        <f t="shared" si="1181"/>
        <v>3</v>
      </c>
      <c r="CW1839" s="266" t="str">
        <f t="shared" si="1229"/>
        <v>3feg</v>
      </c>
      <c r="CX1839" s="200" t="str">
        <f t="shared" si="1217"/>
        <v>Hepatitis E virus strain V1019129 , partial cds</v>
      </c>
    </row>
    <row r="1840" spans="1:102" ht="11.85" customHeight="1" x14ac:dyDescent="0.25">
      <c r="A1840" s="239" t="s">
        <v>2730</v>
      </c>
      <c r="B1840" s="174">
        <v>3</v>
      </c>
      <c r="C1840" s="272">
        <v>3</v>
      </c>
      <c r="D1840" s="176" t="s">
        <v>1273</v>
      </c>
      <c r="E1840" s="177" t="s">
        <v>646</v>
      </c>
      <c r="F1840" s="375" t="s">
        <v>2731</v>
      </c>
      <c r="H1840" s="180" t="s">
        <v>2718</v>
      </c>
      <c r="I1840" s="181" t="s">
        <v>2719</v>
      </c>
      <c r="J1840" s="180" t="s">
        <v>788</v>
      </c>
      <c r="K1840" s="243"/>
      <c r="L1840" s="179"/>
      <c r="M1840" s="253" t="s">
        <v>353</v>
      </c>
      <c r="O1840" s="188"/>
      <c r="P1840" s="243"/>
      <c r="Q1840" s="243"/>
      <c r="S1840" s="180">
        <f t="shared" si="1182"/>
        <v>125</v>
      </c>
      <c r="U1840" s="250"/>
      <c r="V1840" s="274"/>
      <c r="X1840" s="275" t="s">
        <v>1273</v>
      </c>
      <c r="Y1840" s="272"/>
      <c r="Z1840" s="272"/>
      <c r="AA1840" s="272"/>
      <c r="AD1840" s="191" t="s">
        <v>355</v>
      </c>
      <c r="AE1840" s="272"/>
      <c r="AF1840" s="272"/>
      <c r="AG1840" s="272"/>
      <c r="AI1840" s="192">
        <v>134</v>
      </c>
      <c r="AJ1840" s="192">
        <v>375</v>
      </c>
      <c r="AK1840" s="255">
        <f t="shared" si="1183"/>
        <v>242</v>
      </c>
      <c r="AL1840" s="256" t="b">
        <f t="shared" si="1184"/>
        <v>0</v>
      </c>
      <c r="AO1840" s="276"/>
      <c r="AP1840" s="258" t="b">
        <f>MATCH($F1840,$F$2:$F1840,0)=ROW($F1840)-1</f>
        <v>1</v>
      </c>
      <c r="AQ1840" s="174" t="s">
        <v>111</v>
      </c>
      <c r="AR1840" s="174" t="s">
        <v>111</v>
      </c>
      <c r="AW1840" s="272" t="s">
        <v>1227</v>
      </c>
      <c r="AY1840" s="259" t="str">
        <f t="shared" si="1185"/>
        <v>HM483384</v>
      </c>
      <c r="AZ1840" s="260" t="str">
        <f t="shared" si="1186"/>
        <v>3g.SRB.pig</v>
      </c>
      <c r="BA1840" s="260" t="str">
        <f t="shared" si="1187"/>
        <v>3g.SRB.pig</v>
      </c>
      <c r="BB1840" s="200" t="str">
        <f t="shared" si="1188"/>
        <v>HM483384.009-10</v>
      </c>
      <c r="BC1840" s="201" t="str">
        <f t="shared" si="1189"/>
        <v>HM483384</v>
      </c>
      <c r="BD1840" s="201" t="str">
        <f t="shared" si="1190"/>
        <v>HM483384</v>
      </c>
      <c r="BE1840" s="200" t="str">
        <f t="shared" si="1191"/>
        <v>HM483384=</v>
      </c>
      <c r="BF1840" s="200" t="str">
        <f t="shared" si="1192"/>
        <v>HM483384=out</v>
      </c>
      <c r="BG1840" s="200" t="str">
        <f t="shared" si="1193"/>
        <v>HM483384=out</v>
      </c>
      <c r="BH1840" s="200" t="str">
        <f t="shared" si="1194"/>
        <v>HM483384=009-10</v>
      </c>
      <c r="BI1840" s="200" t="str">
        <f t="shared" si="1195"/>
        <v>HM483384=009-10. 3g.SRB.pig</v>
      </c>
      <c r="BJ1840" s="200" t="str">
        <f t="shared" si="1196"/>
        <v>HM483384=009-10. 3g.SRB.pig</v>
      </c>
      <c r="BK1840" s="200" t="str">
        <f t="shared" si="1197"/>
        <v>HM483384=009-10. 3g.SRB.pig</v>
      </c>
      <c r="BL1840" s="200" t="str">
        <f t="shared" si="1198"/>
        <v>HM483384=3g.SRB.pig</v>
      </c>
      <c r="BM1840" s="200" t="str">
        <f t="shared" si="1199"/>
        <v>HM483384=3g</v>
      </c>
      <c r="BN1840" s="200" t="str">
        <f t="shared" si="1200"/>
        <v>HM483384=3feg</v>
      </c>
      <c r="BO1840" s="200" t="str">
        <f t="shared" si="1201"/>
        <v>HM483384=3</v>
      </c>
      <c r="BP1840" s="200" t="str">
        <f t="shared" si="1202"/>
        <v>3g=</v>
      </c>
      <c r="BQ1840" s="261" t="str">
        <f t="shared" si="1203"/>
        <v>HM483384</v>
      </c>
      <c r="BR1840" s="262" t="str">
        <f t="shared" si="1204"/>
        <v>009-10</v>
      </c>
      <c r="BS1840" s="263" t="str">
        <f t="shared" si="1205"/>
        <v>3g.SRB.pig</v>
      </c>
      <c r="BT1840" s="264" t="str">
        <f t="shared" si="1206"/>
        <v/>
      </c>
      <c r="BU1840" s="264" t="str">
        <f t="shared" si="1207"/>
        <v>3g</v>
      </c>
      <c r="BV1840" s="264" t="str">
        <f t="shared" si="1208"/>
        <v/>
      </c>
      <c r="BW1840" s="264" t="str">
        <f t="shared" si="1209"/>
        <v/>
      </c>
      <c r="BX1840" s="264" t="str">
        <f t="shared" si="1210"/>
        <v/>
      </c>
      <c r="BY1840" s="265" t="str">
        <f t="shared" si="1211"/>
        <v/>
      </c>
      <c r="BZ1840" s="243"/>
      <c r="CA1840" s="207" t="s">
        <v>2732</v>
      </c>
      <c r="CB1840" s="200" t="str">
        <f t="shared" si="1212"/>
        <v>HM483384.009-10</v>
      </c>
      <c r="CC1840" s="200" t="str">
        <f t="shared" si="1213"/>
        <v>3g</v>
      </c>
      <c r="CD1840" s="200" t="str">
        <f t="shared" si="1214"/>
        <v>HM483384</v>
      </c>
      <c r="CE1840" s="200" t="str">
        <f t="shared" si="1215"/>
        <v>009-10</v>
      </c>
      <c r="CF1840" s="243"/>
      <c r="CG1840" s="200" t="str">
        <f t="shared" si="1216"/>
        <v>HM483384</v>
      </c>
      <c r="CH1840" s="208" t="s">
        <v>360</v>
      </c>
      <c r="CI1840" s="208" t="s">
        <v>361</v>
      </c>
      <c r="CJ1840" s="208" t="s">
        <v>362</v>
      </c>
      <c r="CK1840" s="243"/>
      <c r="CL1840" s="243"/>
      <c r="CM1840" s="243"/>
      <c r="CN1840" s="243"/>
      <c r="CO1840" s="208"/>
      <c r="CP1840" s="243"/>
      <c r="CQ1840" s="243"/>
      <c r="CR1840" s="243"/>
      <c r="CS1840" s="243"/>
      <c r="CT1840" s="243"/>
      <c r="CU1840" s="243"/>
      <c r="CV1840" s="200">
        <f t="shared" si="1181"/>
        <v>3</v>
      </c>
      <c r="CW1840" s="266" t="str">
        <f t="shared" si="1229"/>
        <v>3g</v>
      </c>
      <c r="CX1840" s="200" t="str">
        <f t="shared" si="1217"/>
        <v>Hepatitis E virus strain  , partial cds</v>
      </c>
    </row>
    <row r="1841" spans="1:102" ht="11.85" customHeight="1" x14ac:dyDescent="0.25">
      <c r="A1841" s="239" t="s">
        <v>2584</v>
      </c>
      <c r="B1841" s="174">
        <v>3</v>
      </c>
      <c r="C1841" s="272">
        <v>3</v>
      </c>
      <c r="D1841" s="176" t="s">
        <v>1273</v>
      </c>
      <c r="E1841" s="177" t="s">
        <v>646</v>
      </c>
      <c r="F1841" s="375" t="s">
        <v>2585</v>
      </c>
      <c r="H1841" s="180" t="s">
        <v>1890</v>
      </c>
      <c r="I1841" s="181" t="s">
        <v>1891</v>
      </c>
      <c r="J1841" s="180" t="s">
        <v>788</v>
      </c>
      <c r="K1841" s="243"/>
      <c r="L1841" s="179"/>
      <c r="M1841" s="253" t="s">
        <v>368</v>
      </c>
      <c r="O1841" s="188"/>
      <c r="P1841" s="243"/>
      <c r="Q1841" s="243"/>
      <c r="S1841" s="180">
        <f t="shared" si="1182"/>
        <v>125</v>
      </c>
      <c r="U1841" s="250"/>
      <c r="V1841" s="274"/>
      <c r="X1841" s="251" t="s">
        <v>1273</v>
      </c>
      <c r="Y1841" s="288"/>
      <c r="Z1841" s="272"/>
      <c r="AA1841" s="288"/>
      <c r="AD1841" s="191" t="s">
        <v>355</v>
      </c>
      <c r="AE1841" s="272"/>
      <c r="AF1841" s="272"/>
      <c r="AG1841" s="272"/>
      <c r="AI1841" s="192">
        <v>134</v>
      </c>
      <c r="AJ1841" s="192">
        <v>375</v>
      </c>
      <c r="AK1841" s="255">
        <f t="shared" si="1183"/>
        <v>242</v>
      </c>
      <c r="AL1841" s="256" t="b">
        <f t="shared" si="1184"/>
        <v>0</v>
      </c>
      <c r="AO1841" s="276"/>
      <c r="AP1841" s="258" t="b">
        <f>MATCH($F1841,$F$2:$F1841,0)=ROW($F1841)-1</f>
        <v>1</v>
      </c>
      <c r="AQ1841" s="174" t="s">
        <v>111</v>
      </c>
      <c r="AR1841" s="174" t="s">
        <v>111</v>
      </c>
      <c r="AW1841" s="272" t="s">
        <v>1227</v>
      </c>
      <c r="AY1841" s="259" t="str">
        <f t="shared" si="1185"/>
        <v>GU299812</v>
      </c>
      <c r="AZ1841" s="260" t="str">
        <f t="shared" si="1186"/>
        <v>3g.CZE.hum</v>
      </c>
      <c r="BA1841" s="260" t="str">
        <f t="shared" si="1187"/>
        <v>3g.CZE.hum</v>
      </c>
      <c r="BB1841" s="200" t="str">
        <f t="shared" si="1188"/>
        <v>GU299812.CZhHEV108-09</v>
      </c>
      <c r="BC1841" s="201" t="str">
        <f t="shared" si="1189"/>
        <v>GU299812</v>
      </c>
      <c r="BD1841" s="201" t="str">
        <f t="shared" si="1190"/>
        <v>GU299812</v>
      </c>
      <c r="BE1841" s="200" t="str">
        <f t="shared" si="1191"/>
        <v>GU299812=</v>
      </c>
      <c r="BF1841" s="200" t="str">
        <f t="shared" si="1192"/>
        <v>GU299812=out</v>
      </c>
      <c r="BG1841" s="200" t="str">
        <f t="shared" si="1193"/>
        <v>GU299812=out</v>
      </c>
      <c r="BH1841" s="200" t="str">
        <f t="shared" si="1194"/>
        <v>GU299812=CZhHEV108-09</v>
      </c>
      <c r="BI1841" s="200" t="str">
        <f t="shared" si="1195"/>
        <v>GU299812=CZhHEV108-09. 3g.CZE.hum</v>
      </c>
      <c r="BJ1841" s="200" t="str">
        <f t="shared" si="1196"/>
        <v>GU299812=CZhHEV108-09. 3g.CZE.hum</v>
      </c>
      <c r="BK1841" s="200" t="str">
        <f t="shared" si="1197"/>
        <v>GU299812=CZhHEV108-09. 3g.CZE.hum</v>
      </c>
      <c r="BL1841" s="200" t="str">
        <f t="shared" si="1198"/>
        <v>GU299812=3g.CZE.hum</v>
      </c>
      <c r="BM1841" s="200" t="str">
        <f t="shared" si="1199"/>
        <v>GU299812=3g</v>
      </c>
      <c r="BN1841" s="200" t="str">
        <f t="shared" si="1200"/>
        <v>GU299812=3feg</v>
      </c>
      <c r="BO1841" s="200" t="str">
        <f t="shared" si="1201"/>
        <v>GU299812=3</v>
      </c>
      <c r="BP1841" s="200" t="str">
        <f t="shared" si="1202"/>
        <v>3g=</v>
      </c>
      <c r="BQ1841" s="261" t="str">
        <f t="shared" si="1203"/>
        <v>GU299812</v>
      </c>
      <c r="BR1841" s="262" t="str">
        <f t="shared" si="1204"/>
        <v>CZhHEV108-09</v>
      </c>
      <c r="BS1841" s="263" t="str">
        <f t="shared" si="1205"/>
        <v>3g.CZE.hum</v>
      </c>
      <c r="BT1841" s="264" t="str">
        <f t="shared" si="1206"/>
        <v/>
      </c>
      <c r="BU1841" s="264" t="str">
        <f t="shared" si="1207"/>
        <v>3g</v>
      </c>
      <c r="BV1841" s="264" t="str">
        <f t="shared" si="1208"/>
        <v/>
      </c>
      <c r="BW1841" s="264" t="str">
        <f t="shared" si="1209"/>
        <v/>
      </c>
      <c r="BX1841" s="264" t="str">
        <f t="shared" si="1210"/>
        <v/>
      </c>
      <c r="BY1841" s="265" t="str">
        <f t="shared" si="1211"/>
        <v/>
      </c>
      <c r="BZ1841" s="243"/>
      <c r="CA1841" s="207" t="s">
        <v>2586</v>
      </c>
      <c r="CB1841" s="200" t="str">
        <f t="shared" si="1212"/>
        <v>GU299812</v>
      </c>
      <c r="CC1841" s="200" t="str">
        <f t="shared" si="1213"/>
        <v>3g</v>
      </c>
      <c r="CD1841" s="200" t="str">
        <f t="shared" si="1214"/>
        <v>GU299812</v>
      </c>
      <c r="CE1841" s="200" t="str">
        <f t="shared" si="1215"/>
        <v/>
      </c>
      <c r="CF1841" s="243"/>
      <c r="CG1841" s="200" t="str">
        <f t="shared" si="1216"/>
        <v>GU299812</v>
      </c>
      <c r="CH1841" s="208" t="s">
        <v>360</v>
      </c>
      <c r="CI1841" s="208" t="s">
        <v>361</v>
      </c>
      <c r="CJ1841" s="208" t="s">
        <v>362</v>
      </c>
      <c r="CK1841" s="243"/>
      <c r="CL1841" s="209"/>
      <c r="CM1841" s="209"/>
      <c r="CN1841" s="209"/>
      <c r="CO1841" s="243"/>
      <c r="CP1841" s="243"/>
      <c r="CQ1841" s="200" t="str">
        <f t="shared" ref="CQ1841:CQ1857" si="1230">F1841</f>
        <v>CZhHEV108-09</v>
      </c>
      <c r="CR1841" s="200" t="str">
        <f t="shared" ref="CR1841:CR1857" si="1231">IF(G1841="","",G1841)</f>
        <v/>
      </c>
      <c r="CS1841" s="200" t="str">
        <f t="shared" ref="CS1841:CS1857" si="1232">CONCATENATE(H1841,":",L1841)</f>
        <v>Czech:</v>
      </c>
      <c r="CT1841" s="200" t="str">
        <f t="shared" ref="CT1841:CT1857" si="1233">CONCATENATE(IF(Q1841="","",CONCATENATE(Q1841,"-")),IF(P1841="","",CONCATENATE(P1841,"-")),IF(O1841="","",O1841))</f>
        <v/>
      </c>
      <c r="CU1841" s="200" t="str">
        <f t="shared" ref="CU1841:CU1857" si="1234">IF(N1841="","",N1841)</f>
        <v/>
      </c>
      <c r="CV1841" s="200">
        <f t="shared" si="1181"/>
        <v>3</v>
      </c>
      <c r="CW1841" s="266" t="str">
        <f t="shared" si="1229"/>
        <v>3g</v>
      </c>
      <c r="CX1841" s="200" t="str">
        <f t="shared" si="1217"/>
        <v>Hepatitis E virus strain CZhHEV108-09 , partial cds</v>
      </c>
    </row>
    <row r="1842" spans="1:102" ht="11.85" customHeight="1" x14ac:dyDescent="0.25">
      <c r="A1842" s="239" t="s">
        <v>1893</v>
      </c>
      <c r="B1842" s="174">
        <v>3</v>
      </c>
      <c r="C1842" s="272">
        <v>3</v>
      </c>
      <c r="D1842" s="176" t="s">
        <v>1273</v>
      </c>
      <c r="E1842" s="177" t="s">
        <v>646</v>
      </c>
      <c r="F1842" s="375" t="s">
        <v>1894</v>
      </c>
      <c r="H1842" s="180" t="s">
        <v>1890</v>
      </c>
      <c r="I1842" s="181" t="s">
        <v>1891</v>
      </c>
      <c r="J1842" s="180" t="s">
        <v>788</v>
      </c>
      <c r="K1842" s="243"/>
      <c r="L1842" s="179"/>
      <c r="M1842" s="253" t="s">
        <v>353</v>
      </c>
      <c r="O1842" s="188"/>
      <c r="P1842" s="243"/>
      <c r="Q1842" s="243"/>
      <c r="S1842" s="180">
        <f t="shared" si="1182"/>
        <v>125</v>
      </c>
      <c r="U1842" s="250"/>
      <c r="V1842" s="274"/>
      <c r="X1842" s="251" t="s">
        <v>1273</v>
      </c>
      <c r="Y1842" s="272"/>
      <c r="Z1842" s="272"/>
      <c r="AA1842" s="272"/>
      <c r="AB1842" s="290"/>
      <c r="AD1842" s="191" t="s">
        <v>355</v>
      </c>
      <c r="AE1842" s="272"/>
      <c r="AF1842" s="272"/>
      <c r="AG1842" s="272"/>
      <c r="AI1842" s="192">
        <v>134</v>
      </c>
      <c r="AJ1842" s="288">
        <v>367</v>
      </c>
      <c r="AK1842" s="255">
        <f t="shared" si="1183"/>
        <v>234</v>
      </c>
      <c r="AL1842" s="256" t="b">
        <f t="shared" si="1184"/>
        <v>0</v>
      </c>
      <c r="AO1842" s="290"/>
      <c r="AP1842" s="258" t="b">
        <f>MATCH($F1842,$F$2:$F1842,0)=ROW($F1842)-1</f>
        <v>1</v>
      </c>
      <c r="AW1842" s="243"/>
      <c r="AY1842" s="259" t="str">
        <f t="shared" si="1185"/>
        <v>EU117408</v>
      </c>
      <c r="AZ1842" s="260" t="str">
        <f t="shared" si="1186"/>
        <v>3g.CZE.pig</v>
      </c>
      <c r="BA1842" s="260" t="str">
        <f t="shared" si="1187"/>
        <v>3g.CZE.pig</v>
      </c>
      <c r="BB1842" s="200" t="str">
        <f t="shared" si="1188"/>
        <v>EU117408.CZswHEV1</v>
      </c>
      <c r="BC1842" s="201" t="str">
        <f t="shared" si="1189"/>
        <v>EU117408</v>
      </c>
      <c r="BD1842" s="201" t="str">
        <f t="shared" si="1190"/>
        <v>EU117408</v>
      </c>
      <c r="BE1842" s="200" t="str">
        <f t="shared" si="1191"/>
        <v>EU117408=</v>
      </c>
      <c r="BF1842" s="200" t="str">
        <f t="shared" si="1192"/>
        <v>EU117408=out</v>
      </c>
      <c r="BG1842" s="200" t="str">
        <f t="shared" si="1193"/>
        <v>EU117408=out</v>
      </c>
      <c r="BH1842" s="200" t="str">
        <f t="shared" si="1194"/>
        <v>EU117408=CZswHEV1</v>
      </c>
      <c r="BI1842" s="200" t="str">
        <f t="shared" si="1195"/>
        <v>EU117408=CZswHEV1. 3g.CZE.pig</v>
      </c>
      <c r="BJ1842" s="200" t="str">
        <f t="shared" si="1196"/>
        <v>EU117408=CZswHEV1. 3g.CZE.pig</v>
      </c>
      <c r="BK1842" s="200" t="str">
        <f t="shared" si="1197"/>
        <v>EU117408=CZswHEV1. 3g.CZE.pig</v>
      </c>
      <c r="BL1842" s="200" t="str">
        <f t="shared" si="1198"/>
        <v>EU117408=3g.CZE.pig</v>
      </c>
      <c r="BM1842" s="200" t="str">
        <f t="shared" si="1199"/>
        <v>EU117408=3g</v>
      </c>
      <c r="BN1842" s="200" t="str">
        <f t="shared" si="1200"/>
        <v>EU117408=3feg</v>
      </c>
      <c r="BO1842" s="200" t="str">
        <f t="shared" si="1201"/>
        <v>EU117408=3</v>
      </c>
      <c r="BP1842" s="200" t="str">
        <f t="shared" si="1202"/>
        <v>3g=</v>
      </c>
      <c r="BQ1842" s="261" t="str">
        <f t="shared" si="1203"/>
        <v>EU117408</v>
      </c>
      <c r="BR1842" s="262" t="str">
        <f t="shared" si="1204"/>
        <v>CZswHEV1</v>
      </c>
      <c r="BS1842" s="263" t="str">
        <f t="shared" si="1205"/>
        <v>3g.CZE.pig</v>
      </c>
      <c r="BT1842" s="264" t="str">
        <f t="shared" si="1206"/>
        <v/>
      </c>
      <c r="BU1842" s="264" t="str">
        <f t="shared" si="1207"/>
        <v>3g</v>
      </c>
      <c r="BV1842" s="264" t="str">
        <f t="shared" si="1208"/>
        <v/>
      </c>
      <c r="BW1842" s="264" t="str">
        <f t="shared" si="1209"/>
        <v/>
      </c>
      <c r="BX1842" s="264" t="str">
        <f t="shared" si="1210"/>
        <v/>
      </c>
      <c r="BY1842" s="265" t="str">
        <f t="shared" si="1211"/>
        <v/>
      </c>
      <c r="BZ1842" s="243"/>
      <c r="CA1842" s="207" t="s">
        <v>1895</v>
      </c>
      <c r="CB1842" s="200" t="str">
        <f t="shared" si="1212"/>
        <v>EU117408</v>
      </c>
      <c r="CC1842" s="200" t="str">
        <f t="shared" si="1213"/>
        <v>3g</v>
      </c>
      <c r="CD1842" s="200" t="str">
        <f t="shared" si="1214"/>
        <v>EU117408</v>
      </c>
      <c r="CE1842" s="200" t="str">
        <f t="shared" si="1215"/>
        <v/>
      </c>
      <c r="CF1842" s="243"/>
      <c r="CG1842" s="200" t="str">
        <f t="shared" si="1216"/>
        <v>EU117408</v>
      </c>
      <c r="CH1842" s="208" t="s">
        <v>360</v>
      </c>
      <c r="CI1842" s="208" t="s">
        <v>361</v>
      </c>
      <c r="CJ1842" s="208" t="s">
        <v>362</v>
      </c>
      <c r="CK1842" s="243"/>
      <c r="CL1842" s="209"/>
      <c r="CM1842" s="209"/>
      <c r="CN1842" s="209"/>
      <c r="CO1842" s="243"/>
      <c r="CP1842" s="243"/>
      <c r="CQ1842" s="200" t="str">
        <f t="shared" si="1230"/>
        <v>CZswHEV1</v>
      </c>
      <c r="CR1842" s="200" t="str">
        <f t="shared" si="1231"/>
        <v/>
      </c>
      <c r="CS1842" s="200" t="str">
        <f t="shared" si="1232"/>
        <v>Czech:</v>
      </c>
      <c r="CT1842" s="200" t="str">
        <f t="shared" si="1233"/>
        <v/>
      </c>
      <c r="CU1842" s="200" t="str">
        <f t="shared" si="1234"/>
        <v/>
      </c>
      <c r="CV1842" s="200">
        <f t="shared" si="1181"/>
        <v>3</v>
      </c>
      <c r="CW1842" s="266" t="str">
        <f t="shared" si="1229"/>
        <v>3g</v>
      </c>
      <c r="CX1842" s="200" t="str">
        <f t="shared" si="1217"/>
        <v>Hepatitis E virus strain CZswHEV1 , partial cds</v>
      </c>
    </row>
    <row r="1843" spans="1:102" ht="11.85" customHeight="1" x14ac:dyDescent="0.25">
      <c r="A1843" s="239" t="s">
        <v>1908</v>
      </c>
      <c r="B1843" s="174">
        <v>3</v>
      </c>
      <c r="C1843" s="272">
        <v>3</v>
      </c>
      <c r="D1843" s="176" t="s">
        <v>1273</v>
      </c>
      <c r="E1843" s="177" t="s">
        <v>646</v>
      </c>
      <c r="F1843" s="375" t="s">
        <v>1909</v>
      </c>
      <c r="H1843" s="180" t="s">
        <v>1890</v>
      </c>
      <c r="I1843" s="181" t="s">
        <v>1891</v>
      </c>
      <c r="J1843" s="180" t="s">
        <v>788</v>
      </c>
      <c r="K1843" s="243"/>
      <c r="L1843" s="179"/>
      <c r="M1843" s="253" t="s">
        <v>353</v>
      </c>
      <c r="O1843" s="188"/>
      <c r="P1843" s="243"/>
      <c r="Q1843" s="243"/>
      <c r="S1843" s="180">
        <f t="shared" si="1182"/>
        <v>125</v>
      </c>
      <c r="U1843" s="250"/>
      <c r="V1843" s="274"/>
      <c r="X1843" s="251" t="s">
        <v>1273</v>
      </c>
      <c r="Y1843" s="272"/>
      <c r="Z1843" s="272"/>
      <c r="AA1843" s="272"/>
      <c r="AD1843" s="191" t="s">
        <v>355</v>
      </c>
      <c r="AE1843" s="272"/>
      <c r="AF1843" s="272"/>
      <c r="AG1843" s="272"/>
      <c r="AI1843" s="192">
        <v>134</v>
      </c>
      <c r="AJ1843" s="192">
        <v>375</v>
      </c>
      <c r="AK1843" s="255">
        <f t="shared" si="1183"/>
        <v>242</v>
      </c>
      <c r="AL1843" s="256" t="b">
        <f t="shared" si="1184"/>
        <v>0</v>
      </c>
      <c r="AO1843" s="276"/>
      <c r="AP1843" s="258" t="b">
        <f>MATCH($F1843,$F$2:$F1843,0)=ROW($F1843)-1</f>
        <v>1</v>
      </c>
      <c r="AW1843" s="272" t="s">
        <v>358</v>
      </c>
      <c r="AY1843" s="259" t="str">
        <f t="shared" si="1185"/>
        <v>EU117413</v>
      </c>
      <c r="AZ1843" s="260" t="str">
        <f t="shared" si="1186"/>
        <v>3g.CZE.pig</v>
      </c>
      <c r="BA1843" s="260" t="str">
        <f t="shared" si="1187"/>
        <v>3g.CZE.pig</v>
      </c>
      <c r="BB1843" s="200" t="str">
        <f t="shared" si="1188"/>
        <v>EU117413.CZswHEV21</v>
      </c>
      <c r="BC1843" s="201" t="str">
        <f t="shared" si="1189"/>
        <v>EU117413</v>
      </c>
      <c r="BD1843" s="201" t="str">
        <f t="shared" si="1190"/>
        <v>EU117413</v>
      </c>
      <c r="BE1843" s="200" t="str">
        <f t="shared" si="1191"/>
        <v>EU117413=</v>
      </c>
      <c r="BF1843" s="200" t="str">
        <f t="shared" si="1192"/>
        <v>EU117413=out</v>
      </c>
      <c r="BG1843" s="200" t="str">
        <f t="shared" si="1193"/>
        <v>EU117413=out</v>
      </c>
      <c r="BH1843" s="200" t="str">
        <f t="shared" si="1194"/>
        <v>EU117413=CZswHEV21</v>
      </c>
      <c r="BI1843" s="200" t="str">
        <f t="shared" si="1195"/>
        <v>EU117413=CZswHEV21. 3g.CZE.pig</v>
      </c>
      <c r="BJ1843" s="200" t="str">
        <f t="shared" si="1196"/>
        <v>EU117413=CZswHEV21. 3g.CZE.pig</v>
      </c>
      <c r="BK1843" s="200" t="str">
        <f t="shared" si="1197"/>
        <v>EU117413=CZswHEV21. 3g.CZE.pig</v>
      </c>
      <c r="BL1843" s="200" t="str">
        <f t="shared" si="1198"/>
        <v>EU117413=3g.CZE.pig</v>
      </c>
      <c r="BM1843" s="200" t="str">
        <f t="shared" si="1199"/>
        <v>EU117413=3g</v>
      </c>
      <c r="BN1843" s="200" t="str">
        <f t="shared" si="1200"/>
        <v>EU117413=3feg</v>
      </c>
      <c r="BO1843" s="200" t="str">
        <f t="shared" si="1201"/>
        <v>EU117413=3</v>
      </c>
      <c r="BP1843" s="200" t="str">
        <f t="shared" si="1202"/>
        <v>3g=</v>
      </c>
      <c r="BQ1843" s="261" t="str">
        <f t="shared" si="1203"/>
        <v>EU117413</v>
      </c>
      <c r="BR1843" s="262" t="str">
        <f t="shared" si="1204"/>
        <v>CZswHEV21</v>
      </c>
      <c r="BS1843" s="263" t="str">
        <f t="shared" si="1205"/>
        <v>3g.CZE.pig</v>
      </c>
      <c r="BT1843" s="264" t="str">
        <f t="shared" si="1206"/>
        <v/>
      </c>
      <c r="BU1843" s="264" t="str">
        <f t="shared" si="1207"/>
        <v>3g</v>
      </c>
      <c r="BV1843" s="264" t="str">
        <f t="shared" si="1208"/>
        <v/>
      </c>
      <c r="BW1843" s="264" t="str">
        <f t="shared" si="1209"/>
        <v/>
      </c>
      <c r="BX1843" s="264" t="str">
        <f t="shared" si="1210"/>
        <v/>
      </c>
      <c r="BY1843" s="265" t="str">
        <f t="shared" si="1211"/>
        <v/>
      </c>
      <c r="BZ1843" s="243"/>
      <c r="CA1843" s="207" t="s">
        <v>1910</v>
      </c>
      <c r="CB1843" s="200" t="str">
        <f t="shared" si="1212"/>
        <v>EU117413</v>
      </c>
      <c r="CC1843" s="200" t="str">
        <f t="shared" si="1213"/>
        <v>3g</v>
      </c>
      <c r="CD1843" s="200" t="str">
        <f t="shared" si="1214"/>
        <v>EU117413</v>
      </c>
      <c r="CE1843" s="200" t="str">
        <f t="shared" si="1215"/>
        <v/>
      </c>
      <c r="CF1843" s="243"/>
      <c r="CG1843" s="200" t="str">
        <f t="shared" si="1216"/>
        <v>EU117413</v>
      </c>
      <c r="CH1843" s="208" t="s">
        <v>360</v>
      </c>
      <c r="CI1843" s="208" t="s">
        <v>361</v>
      </c>
      <c r="CJ1843" s="208" t="s">
        <v>362</v>
      </c>
      <c r="CK1843" s="243"/>
      <c r="CL1843" s="209"/>
      <c r="CM1843" s="209"/>
      <c r="CN1843" s="209"/>
      <c r="CO1843" s="243"/>
      <c r="CP1843" s="243"/>
      <c r="CQ1843" s="200" t="str">
        <f t="shared" si="1230"/>
        <v>CZswHEV21</v>
      </c>
      <c r="CR1843" s="200" t="str">
        <f t="shared" si="1231"/>
        <v/>
      </c>
      <c r="CS1843" s="200" t="str">
        <f t="shared" si="1232"/>
        <v>Czech:</v>
      </c>
      <c r="CT1843" s="200" t="str">
        <f t="shared" si="1233"/>
        <v/>
      </c>
      <c r="CU1843" s="200" t="str">
        <f t="shared" si="1234"/>
        <v/>
      </c>
      <c r="CV1843" s="200">
        <f t="shared" si="1181"/>
        <v>3</v>
      </c>
      <c r="CW1843" s="266" t="str">
        <f t="shared" si="1229"/>
        <v>3g</v>
      </c>
      <c r="CX1843" s="200" t="str">
        <f t="shared" si="1217"/>
        <v>Hepatitis E virus strain CZswHEV21 , partial cds</v>
      </c>
    </row>
    <row r="1844" spans="1:102" ht="11.85" customHeight="1" x14ac:dyDescent="0.25">
      <c r="A1844" s="239" t="s">
        <v>1896</v>
      </c>
      <c r="B1844" s="174">
        <v>3</v>
      </c>
      <c r="C1844" s="272">
        <v>3</v>
      </c>
      <c r="D1844" s="176" t="s">
        <v>1273</v>
      </c>
      <c r="E1844" s="177" t="s">
        <v>646</v>
      </c>
      <c r="F1844" s="375" t="s">
        <v>1897</v>
      </c>
      <c r="H1844" s="180" t="s">
        <v>1890</v>
      </c>
      <c r="I1844" s="181" t="s">
        <v>1891</v>
      </c>
      <c r="J1844" s="180" t="s">
        <v>788</v>
      </c>
      <c r="K1844" s="243"/>
      <c r="L1844" s="179"/>
      <c r="M1844" s="253" t="s">
        <v>353</v>
      </c>
      <c r="O1844" s="188"/>
      <c r="P1844" s="243"/>
      <c r="Q1844" s="243"/>
      <c r="S1844" s="180">
        <f t="shared" si="1182"/>
        <v>125</v>
      </c>
      <c r="U1844" s="250"/>
      <c r="V1844" s="274"/>
      <c r="X1844" s="251" t="s">
        <v>1273</v>
      </c>
      <c r="Y1844" s="272"/>
      <c r="Z1844" s="272"/>
      <c r="AA1844" s="272"/>
      <c r="AB1844" s="290"/>
      <c r="AD1844" s="191" t="s">
        <v>355</v>
      </c>
      <c r="AE1844" s="272"/>
      <c r="AF1844" s="272"/>
      <c r="AG1844" s="272"/>
      <c r="AH1844" s="282"/>
      <c r="AI1844" s="192">
        <v>134</v>
      </c>
      <c r="AJ1844" s="192">
        <v>375</v>
      </c>
      <c r="AK1844" s="255">
        <f t="shared" si="1183"/>
        <v>242</v>
      </c>
      <c r="AL1844" s="256" t="b">
        <f t="shared" si="1184"/>
        <v>0</v>
      </c>
      <c r="AO1844" s="290"/>
      <c r="AP1844" s="258" t="b">
        <f>MATCH($F1844,$F$2:$F1844,0)=ROW($F1844)-1</f>
        <v>1</v>
      </c>
      <c r="AW1844" s="180"/>
      <c r="AY1844" s="259" t="str">
        <f t="shared" si="1185"/>
        <v>EU117409</v>
      </c>
      <c r="AZ1844" s="260" t="str">
        <f t="shared" si="1186"/>
        <v>3g.CZE.pig</v>
      </c>
      <c r="BA1844" s="260" t="str">
        <f t="shared" si="1187"/>
        <v>3g.CZE.pig</v>
      </c>
      <c r="BB1844" s="200" t="str">
        <f t="shared" si="1188"/>
        <v>EU117409.CZswHEV4</v>
      </c>
      <c r="BC1844" s="201" t="str">
        <f t="shared" si="1189"/>
        <v>EU117409</v>
      </c>
      <c r="BD1844" s="201" t="str">
        <f t="shared" si="1190"/>
        <v>EU117409</v>
      </c>
      <c r="BE1844" s="200" t="str">
        <f t="shared" si="1191"/>
        <v>EU117409=</v>
      </c>
      <c r="BF1844" s="200" t="str">
        <f t="shared" si="1192"/>
        <v>EU117409=out</v>
      </c>
      <c r="BG1844" s="200" t="str">
        <f t="shared" si="1193"/>
        <v>EU117409=out</v>
      </c>
      <c r="BH1844" s="200" t="str">
        <f t="shared" si="1194"/>
        <v>EU117409=CZswHEV4</v>
      </c>
      <c r="BI1844" s="200" t="str">
        <f t="shared" si="1195"/>
        <v>EU117409=CZswHEV4. 3g.CZE.pig</v>
      </c>
      <c r="BJ1844" s="200" t="str">
        <f t="shared" si="1196"/>
        <v>EU117409=CZswHEV4. 3g.CZE.pig</v>
      </c>
      <c r="BK1844" s="200" t="str">
        <f t="shared" si="1197"/>
        <v>EU117409=CZswHEV4. 3g.CZE.pig</v>
      </c>
      <c r="BL1844" s="200" t="str">
        <f t="shared" si="1198"/>
        <v>EU117409=3g.CZE.pig</v>
      </c>
      <c r="BM1844" s="200" t="str">
        <f t="shared" si="1199"/>
        <v>EU117409=3g</v>
      </c>
      <c r="BN1844" s="200" t="str">
        <f t="shared" si="1200"/>
        <v>EU117409=3feg</v>
      </c>
      <c r="BO1844" s="200" t="str">
        <f t="shared" si="1201"/>
        <v>EU117409=3</v>
      </c>
      <c r="BP1844" s="200" t="str">
        <f t="shared" si="1202"/>
        <v>3g=</v>
      </c>
      <c r="BQ1844" s="261" t="str">
        <f t="shared" si="1203"/>
        <v>EU117409</v>
      </c>
      <c r="BR1844" s="262" t="str">
        <f t="shared" si="1204"/>
        <v>CZswHEV4</v>
      </c>
      <c r="BS1844" s="263" t="str">
        <f t="shared" si="1205"/>
        <v>3g.CZE.pig</v>
      </c>
      <c r="BT1844" s="264" t="str">
        <f t="shared" si="1206"/>
        <v/>
      </c>
      <c r="BU1844" s="264" t="str">
        <f t="shared" si="1207"/>
        <v>3g</v>
      </c>
      <c r="BV1844" s="264" t="str">
        <f t="shared" si="1208"/>
        <v/>
      </c>
      <c r="BW1844" s="264" t="str">
        <f t="shared" si="1209"/>
        <v/>
      </c>
      <c r="BX1844" s="264" t="str">
        <f t="shared" si="1210"/>
        <v/>
      </c>
      <c r="BY1844" s="265" t="str">
        <f t="shared" si="1211"/>
        <v/>
      </c>
      <c r="BZ1844" s="243"/>
      <c r="CA1844" s="207" t="s">
        <v>1898</v>
      </c>
      <c r="CB1844" s="200" t="str">
        <f t="shared" si="1212"/>
        <v>EU117409</v>
      </c>
      <c r="CC1844" s="200" t="str">
        <f t="shared" si="1213"/>
        <v>3g</v>
      </c>
      <c r="CD1844" s="200" t="str">
        <f t="shared" si="1214"/>
        <v>EU117409</v>
      </c>
      <c r="CE1844" s="200" t="str">
        <f t="shared" si="1215"/>
        <v/>
      </c>
      <c r="CF1844" s="243"/>
      <c r="CG1844" s="200" t="str">
        <f t="shared" si="1216"/>
        <v>EU117409</v>
      </c>
      <c r="CH1844" s="208" t="s">
        <v>360</v>
      </c>
      <c r="CI1844" s="208" t="s">
        <v>361</v>
      </c>
      <c r="CJ1844" s="208" t="s">
        <v>362</v>
      </c>
      <c r="CK1844" s="243"/>
      <c r="CL1844" s="209"/>
      <c r="CM1844" s="209"/>
      <c r="CN1844" s="209"/>
      <c r="CO1844" s="243"/>
      <c r="CP1844" s="243"/>
      <c r="CQ1844" s="200" t="str">
        <f t="shared" si="1230"/>
        <v>CZswHEV4</v>
      </c>
      <c r="CR1844" s="200" t="str">
        <f t="shared" si="1231"/>
        <v/>
      </c>
      <c r="CS1844" s="200" t="str">
        <f t="shared" si="1232"/>
        <v>Czech:</v>
      </c>
      <c r="CT1844" s="200" t="str">
        <f t="shared" si="1233"/>
        <v/>
      </c>
      <c r="CU1844" s="200" t="str">
        <f t="shared" si="1234"/>
        <v/>
      </c>
      <c r="CV1844" s="200">
        <f t="shared" si="1181"/>
        <v>3</v>
      </c>
      <c r="CW1844" s="266" t="str">
        <f t="shared" si="1229"/>
        <v>3g</v>
      </c>
      <c r="CX1844" s="200" t="str">
        <f t="shared" si="1217"/>
        <v>Hepatitis E virus strain CZswHEV4 , partial cds</v>
      </c>
    </row>
    <row r="1845" spans="1:102" ht="11.85" customHeight="1" x14ac:dyDescent="0.25">
      <c r="A1845" s="239" t="s">
        <v>1899</v>
      </c>
      <c r="B1845" s="174">
        <v>3</v>
      </c>
      <c r="C1845" s="272">
        <v>3</v>
      </c>
      <c r="D1845" s="176" t="s">
        <v>1273</v>
      </c>
      <c r="E1845" s="177" t="s">
        <v>646</v>
      </c>
      <c r="F1845" s="375" t="s">
        <v>1900</v>
      </c>
      <c r="H1845" s="180" t="s">
        <v>1890</v>
      </c>
      <c r="I1845" s="181" t="s">
        <v>1891</v>
      </c>
      <c r="J1845" s="180" t="s">
        <v>788</v>
      </c>
      <c r="K1845" s="243"/>
      <c r="L1845" s="179"/>
      <c r="M1845" s="253" t="s">
        <v>353</v>
      </c>
      <c r="O1845" s="188"/>
      <c r="P1845" s="243"/>
      <c r="Q1845" s="243"/>
      <c r="R1845" s="243"/>
      <c r="S1845" s="243">
        <f t="shared" si="1182"/>
        <v>125</v>
      </c>
      <c r="T1845" s="243"/>
      <c r="U1845" s="250"/>
      <c r="V1845" s="274"/>
      <c r="X1845" s="251" t="s">
        <v>1273</v>
      </c>
      <c r="Y1845" s="272"/>
      <c r="Z1845" s="272"/>
      <c r="AA1845" s="272"/>
      <c r="AB1845" s="290"/>
      <c r="AD1845" s="275" t="s">
        <v>355</v>
      </c>
      <c r="AE1845" s="272"/>
      <c r="AF1845" s="272"/>
      <c r="AG1845" s="272"/>
      <c r="AH1845" s="282"/>
      <c r="AI1845" s="288">
        <v>134</v>
      </c>
      <c r="AJ1845" s="288">
        <v>375</v>
      </c>
      <c r="AK1845" s="255">
        <f t="shared" si="1183"/>
        <v>242</v>
      </c>
      <c r="AL1845" s="256" t="b">
        <f t="shared" si="1184"/>
        <v>0</v>
      </c>
      <c r="AO1845" s="290"/>
      <c r="AP1845" s="258" t="b">
        <f>MATCH($F1845,$F$2:$F1845,0)=ROW($F1845)-1</f>
        <v>1</v>
      </c>
      <c r="AQ1845" s="174" t="s">
        <v>111</v>
      </c>
      <c r="AR1845" s="174" t="s">
        <v>111</v>
      </c>
      <c r="AW1845" s="243"/>
      <c r="AY1845" s="259" t="str">
        <f t="shared" si="1185"/>
        <v>EU117410</v>
      </c>
      <c r="AZ1845" s="260" t="str">
        <f t="shared" si="1186"/>
        <v>3g.CZE.pig</v>
      </c>
      <c r="BA1845" s="260" t="str">
        <f t="shared" si="1187"/>
        <v>3g.CZE.pig</v>
      </c>
      <c r="BB1845" s="200" t="str">
        <f t="shared" si="1188"/>
        <v>EU117410.CZswHEV6</v>
      </c>
      <c r="BC1845" s="201" t="str">
        <f t="shared" si="1189"/>
        <v>EU117410</v>
      </c>
      <c r="BD1845" s="201" t="str">
        <f t="shared" si="1190"/>
        <v>EU117410</v>
      </c>
      <c r="BE1845" s="200" t="str">
        <f t="shared" si="1191"/>
        <v>EU117410=</v>
      </c>
      <c r="BF1845" s="200" t="str">
        <f t="shared" si="1192"/>
        <v>EU117410=out</v>
      </c>
      <c r="BG1845" s="200" t="str">
        <f t="shared" si="1193"/>
        <v>EU117410=out</v>
      </c>
      <c r="BH1845" s="200" t="str">
        <f t="shared" si="1194"/>
        <v>EU117410=CZswHEV6</v>
      </c>
      <c r="BI1845" s="200" t="str">
        <f t="shared" si="1195"/>
        <v>EU117410=CZswHEV6. 3g.CZE.pig</v>
      </c>
      <c r="BJ1845" s="200" t="str">
        <f t="shared" si="1196"/>
        <v>EU117410=CZswHEV6. 3g.CZE.pig</v>
      </c>
      <c r="BK1845" s="200" t="str">
        <f t="shared" si="1197"/>
        <v>EU117410=CZswHEV6. 3g.CZE.pig</v>
      </c>
      <c r="BL1845" s="200" t="str">
        <f t="shared" si="1198"/>
        <v>EU117410=3g.CZE.pig</v>
      </c>
      <c r="BM1845" s="200" t="str">
        <f t="shared" si="1199"/>
        <v>EU117410=3g</v>
      </c>
      <c r="BN1845" s="200" t="str">
        <f t="shared" si="1200"/>
        <v>EU117410=3feg</v>
      </c>
      <c r="BO1845" s="200" t="str">
        <f t="shared" si="1201"/>
        <v>EU117410=3</v>
      </c>
      <c r="BP1845" s="200" t="str">
        <f t="shared" si="1202"/>
        <v>3g=</v>
      </c>
      <c r="BQ1845" s="261" t="str">
        <f t="shared" si="1203"/>
        <v>EU117410</v>
      </c>
      <c r="BR1845" s="262" t="str">
        <f t="shared" si="1204"/>
        <v>CZswHEV6</v>
      </c>
      <c r="BS1845" s="263" t="str">
        <f t="shared" si="1205"/>
        <v>3g.CZE.pig</v>
      </c>
      <c r="BT1845" s="264" t="str">
        <f t="shared" si="1206"/>
        <v/>
      </c>
      <c r="BU1845" s="264" t="str">
        <f t="shared" si="1207"/>
        <v>3g</v>
      </c>
      <c r="BV1845" s="264" t="str">
        <f t="shared" si="1208"/>
        <v/>
      </c>
      <c r="BW1845" s="264" t="str">
        <f t="shared" si="1209"/>
        <v/>
      </c>
      <c r="BX1845" s="264" t="str">
        <f t="shared" si="1210"/>
        <v/>
      </c>
      <c r="BY1845" s="265" t="str">
        <f t="shared" si="1211"/>
        <v/>
      </c>
      <c r="BZ1845" s="243"/>
      <c r="CA1845" s="207" t="s">
        <v>1901</v>
      </c>
      <c r="CB1845" s="200" t="str">
        <f t="shared" si="1212"/>
        <v>EU117410</v>
      </c>
      <c r="CC1845" s="200" t="str">
        <f t="shared" si="1213"/>
        <v>3g</v>
      </c>
      <c r="CD1845" s="200" t="str">
        <f t="shared" si="1214"/>
        <v>EU117410</v>
      </c>
      <c r="CE1845" s="200" t="str">
        <f t="shared" si="1215"/>
        <v/>
      </c>
      <c r="CF1845" s="243"/>
      <c r="CG1845" s="200" t="str">
        <f t="shared" si="1216"/>
        <v>EU117410</v>
      </c>
      <c r="CH1845" s="208" t="s">
        <v>360</v>
      </c>
      <c r="CI1845" s="208" t="s">
        <v>361</v>
      </c>
      <c r="CJ1845" s="208" t="s">
        <v>362</v>
      </c>
      <c r="CK1845" s="243"/>
      <c r="CL1845" s="209"/>
      <c r="CM1845" s="209"/>
      <c r="CN1845" s="209"/>
      <c r="CO1845" s="243"/>
      <c r="CP1845" s="243"/>
      <c r="CQ1845" s="200" t="str">
        <f t="shared" si="1230"/>
        <v>CZswHEV6</v>
      </c>
      <c r="CR1845" s="200" t="str">
        <f t="shared" si="1231"/>
        <v/>
      </c>
      <c r="CS1845" s="200" t="str">
        <f t="shared" si="1232"/>
        <v>Czech:</v>
      </c>
      <c r="CT1845" s="200" t="str">
        <f t="shared" si="1233"/>
        <v/>
      </c>
      <c r="CU1845" s="200" t="str">
        <f t="shared" si="1234"/>
        <v/>
      </c>
      <c r="CV1845" s="200">
        <f t="shared" si="1181"/>
        <v>3</v>
      </c>
      <c r="CW1845" s="266" t="str">
        <f t="shared" si="1229"/>
        <v>3g</v>
      </c>
      <c r="CX1845" s="200" t="str">
        <f t="shared" si="1217"/>
        <v>Hepatitis E virus strain CZswHEV6 , partial cds</v>
      </c>
    </row>
    <row r="1846" spans="1:102" ht="11.85" customHeight="1" x14ac:dyDescent="0.25">
      <c r="A1846" s="239" t="s">
        <v>2596</v>
      </c>
      <c r="B1846" s="174">
        <v>3</v>
      </c>
      <c r="C1846" s="272">
        <v>3</v>
      </c>
      <c r="D1846" s="176" t="s">
        <v>1273</v>
      </c>
      <c r="E1846" s="177" t="s">
        <v>646</v>
      </c>
      <c r="F1846" s="375" t="s">
        <v>2597</v>
      </c>
      <c r="H1846" s="180" t="s">
        <v>1890</v>
      </c>
      <c r="I1846" s="457" t="s">
        <v>1891</v>
      </c>
      <c r="J1846" s="277" t="s">
        <v>788</v>
      </c>
      <c r="K1846" s="243"/>
      <c r="L1846" s="179"/>
      <c r="M1846" s="253" t="s">
        <v>513</v>
      </c>
      <c r="O1846" s="188"/>
      <c r="P1846" s="243"/>
      <c r="Q1846" s="243"/>
      <c r="S1846" s="180">
        <f t="shared" si="1182"/>
        <v>125</v>
      </c>
      <c r="U1846" s="250"/>
      <c r="V1846" s="274"/>
      <c r="X1846" s="251" t="s">
        <v>1273</v>
      </c>
      <c r="Y1846" s="288"/>
      <c r="Z1846" s="288"/>
      <c r="AA1846" s="288"/>
      <c r="AB1846" s="290"/>
      <c r="AD1846" s="191" t="s">
        <v>355</v>
      </c>
      <c r="AE1846" s="272"/>
      <c r="AF1846" s="272"/>
      <c r="AG1846" s="272"/>
      <c r="AI1846" s="192">
        <v>134</v>
      </c>
      <c r="AJ1846" s="288">
        <v>375</v>
      </c>
      <c r="AK1846" s="255">
        <f t="shared" si="1183"/>
        <v>242</v>
      </c>
      <c r="AL1846" s="256" t="b">
        <f t="shared" si="1184"/>
        <v>0</v>
      </c>
      <c r="AO1846" s="276"/>
      <c r="AP1846" s="258" t="b">
        <f>MATCH($F1846,$F$2:$F1846,0)=ROW($F1846)-1</f>
        <v>1</v>
      </c>
      <c r="AW1846" s="272" t="s">
        <v>358</v>
      </c>
      <c r="AY1846" s="259" t="str">
        <f t="shared" si="1185"/>
        <v>GU299816</v>
      </c>
      <c r="AZ1846" s="260" t="str">
        <f t="shared" si="1186"/>
        <v>3g.CZE.wb</v>
      </c>
      <c r="BA1846" s="260" t="str">
        <f t="shared" si="1187"/>
        <v>3g.CZE.wb</v>
      </c>
      <c r="BB1846" s="200" t="str">
        <f t="shared" si="1188"/>
        <v>GU299816.CZwbHEV51-09</v>
      </c>
      <c r="BC1846" s="201" t="str">
        <f t="shared" si="1189"/>
        <v>GU299816</v>
      </c>
      <c r="BD1846" s="201" t="str">
        <f t="shared" si="1190"/>
        <v>GU299816</v>
      </c>
      <c r="BE1846" s="200" t="str">
        <f t="shared" si="1191"/>
        <v>GU299816=</v>
      </c>
      <c r="BF1846" s="200" t="str">
        <f t="shared" si="1192"/>
        <v>GU299816=out</v>
      </c>
      <c r="BG1846" s="200" t="str">
        <f t="shared" si="1193"/>
        <v>GU299816=out</v>
      </c>
      <c r="BH1846" s="200" t="str">
        <f t="shared" si="1194"/>
        <v>GU299816=CZwbHEV51-09</v>
      </c>
      <c r="BI1846" s="200" t="str">
        <f t="shared" si="1195"/>
        <v>GU299816=CZwbHEV51-09. 3g.CZE.wb</v>
      </c>
      <c r="BJ1846" s="200" t="str">
        <f t="shared" si="1196"/>
        <v>GU299816=CZwbHEV51-09. 3g.CZE.wb</v>
      </c>
      <c r="BK1846" s="200" t="str">
        <f t="shared" si="1197"/>
        <v>GU299816=CZwbHEV51-09. 3g.CZE.wb</v>
      </c>
      <c r="BL1846" s="200" t="str">
        <f t="shared" si="1198"/>
        <v>GU299816=3g.CZE.wb</v>
      </c>
      <c r="BM1846" s="200" t="str">
        <f t="shared" si="1199"/>
        <v>GU299816=3g</v>
      </c>
      <c r="BN1846" s="200" t="str">
        <f t="shared" si="1200"/>
        <v>GU299816=3feg</v>
      </c>
      <c r="BO1846" s="200" t="str">
        <f t="shared" si="1201"/>
        <v>GU299816=3</v>
      </c>
      <c r="BP1846" s="200" t="str">
        <f t="shared" si="1202"/>
        <v>3g=</v>
      </c>
      <c r="BQ1846" s="261" t="str">
        <f t="shared" si="1203"/>
        <v>GU299816</v>
      </c>
      <c r="BR1846" s="262" t="str">
        <f t="shared" si="1204"/>
        <v>CZwbHEV51-09</v>
      </c>
      <c r="BS1846" s="263" t="str">
        <f t="shared" si="1205"/>
        <v>3g.CZE.wb</v>
      </c>
      <c r="BT1846" s="264" t="str">
        <f t="shared" si="1206"/>
        <v/>
      </c>
      <c r="BU1846" s="264" t="str">
        <f t="shared" si="1207"/>
        <v>3g</v>
      </c>
      <c r="BV1846" s="264" t="str">
        <f t="shared" si="1208"/>
        <v/>
      </c>
      <c r="BW1846" s="264" t="str">
        <f t="shared" si="1209"/>
        <v/>
      </c>
      <c r="BX1846" s="264" t="str">
        <f t="shared" si="1210"/>
        <v/>
      </c>
      <c r="BY1846" s="265" t="str">
        <f t="shared" si="1211"/>
        <v/>
      </c>
      <c r="BZ1846" s="243"/>
      <c r="CA1846" s="207" t="s">
        <v>2598</v>
      </c>
      <c r="CB1846" s="200" t="str">
        <f t="shared" si="1212"/>
        <v>GU299816</v>
      </c>
      <c r="CC1846" s="200" t="str">
        <f t="shared" si="1213"/>
        <v>3g</v>
      </c>
      <c r="CD1846" s="200" t="str">
        <f t="shared" si="1214"/>
        <v>GU299816</v>
      </c>
      <c r="CE1846" s="200" t="str">
        <f t="shared" si="1215"/>
        <v/>
      </c>
      <c r="CF1846" s="243"/>
      <c r="CG1846" s="200" t="str">
        <f t="shared" si="1216"/>
        <v>GU299816</v>
      </c>
      <c r="CH1846" s="208" t="s">
        <v>360</v>
      </c>
      <c r="CI1846" s="208" t="s">
        <v>361</v>
      </c>
      <c r="CJ1846" s="208" t="s">
        <v>362</v>
      </c>
      <c r="CK1846" s="243"/>
      <c r="CL1846" s="209"/>
      <c r="CM1846" s="209"/>
      <c r="CN1846" s="209"/>
      <c r="CO1846" s="243"/>
      <c r="CP1846" s="243"/>
      <c r="CQ1846" s="200" t="str">
        <f t="shared" si="1230"/>
        <v>CZwbHEV51-09</v>
      </c>
      <c r="CR1846" s="200" t="str">
        <f t="shared" si="1231"/>
        <v/>
      </c>
      <c r="CS1846" s="200" t="str">
        <f t="shared" si="1232"/>
        <v>Czech:</v>
      </c>
      <c r="CT1846" s="200" t="str">
        <f t="shared" si="1233"/>
        <v/>
      </c>
      <c r="CU1846" s="200" t="str">
        <f t="shared" si="1234"/>
        <v/>
      </c>
      <c r="CV1846" s="200">
        <f t="shared" si="1181"/>
        <v>3</v>
      </c>
      <c r="CW1846" s="266" t="str">
        <f t="shared" si="1229"/>
        <v>3g</v>
      </c>
      <c r="CX1846" s="200" t="str">
        <f t="shared" si="1217"/>
        <v>Hepatitis E virus strain CZwbHEV51-09 , partial cds</v>
      </c>
    </row>
    <row r="1847" spans="1:102" ht="11.85" customHeight="1" x14ac:dyDescent="0.25">
      <c r="A1847" s="239" t="s">
        <v>2590</v>
      </c>
      <c r="B1847" s="174">
        <v>3</v>
      </c>
      <c r="C1847" s="272">
        <v>3</v>
      </c>
      <c r="D1847" s="176" t="s">
        <v>1273</v>
      </c>
      <c r="E1847" s="177" t="s">
        <v>646</v>
      </c>
      <c r="F1847" s="375" t="s">
        <v>2591</v>
      </c>
      <c r="H1847" s="180" t="s">
        <v>1890</v>
      </c>
      <c r="I1847" s="457" t="s">
        <v>1891</v>
      </c>
      <c r="J1847" s="277" t="s">
        <v>788</v>
      </c>
      <c r="K1847" s="243"/>
      <c r="L1847" s="179"/>
      <c r="M1847" s="253" t="s">
        <v>513</v>
      </c>
      <c r="N1847" s="270"/>
      <c r="O1847" s="188"/>
      <c r="P1847" s="243"/>
      <c r="Q1847" s="243"/>
      <c r="S1847" s="180">
        <f t="shared" si="1182"/>
        <v>125</v>
      </c>
      <c r="U1847" s="250"/>
      <c r="V1847" s="274"/>
      <c r="X1847" s="251" t="s">
        <v>1273</v>
      </c>
      <c r="Y1847" s="272"/>
      <c r="Z1847" s="288"/>
      <c r="AA1847" s="288"/>
      <c r="AB1847" s="290"/>
      <c r="AD1847" s="191" t="s">
        <v>355</v>
      </c>
      <c r="AE1847" s="272"/>
      <c r="AF1847" s="272"/>
      <c r="AG1847" s="272"/>
      <c r="AI1847" s="192">
        <v>134</v>
      </c>
      <c r="AJ1847" s="288">
        <v>375</v>
      </c>
      <c r="AK1847" s="255">
        <f t="shared" si="1183"/>
        <v>242</v>
      </c>
      <c r="AL1847" s="256" t="b">
        <f t="shared" si="1184"/>
        <v>0</v>
      </c>
      <c r="AO1847" s="276"/>
      <c r="AP1847" s="258" t="b">
        <f>MATCH($F1847,$F$2:$F1847,0)=ROW($F1847)-1</f>
        <v>1</v>
      </c>
      <c r="AQ1847" s="174" t="s">
        <v>111</v>
      </c>
      <c r="AR1847" s="174" t="s">
        <v>111</v>
      </c>
      <c r="AW1847" s="243" t="s">
        <v>1227</v>
      </c>
      <c r="AY1847" s="259" t="str">
        <f t="shared" si="1185"/>
        <v>GU299814</v>
      </c>
      <c r="AZ1847" s="260" t="str">
        <f t="shared" si="1186"/>
        <v>3g.CZE.wb</v>
      </c>
      <c r="BA1847" s="260" t="str">
        <f t="shared" si="1187"/>
        <v>3g.CZE.wb</v>
      </c>
      <c r="BB1847" s="200" t="str">
        <f t="shared" si="1188"/>
        <v>GU299814.CZwbHEV71-09</v>
      </c>
      <c r="BC1847" s="201" t="str">
        <f t="shared" si="1189"/>
        <v>GU299814</v>
      </c>
      <c r="BD1847" s="201" t="str">
        <f t="shared" si="1190"/>
        <v>GU299814</v>
      </c>
      <c r="BE1847" s="200" t="str">
        <f t="shared" si="1191"/>
        <v>GU299814=</v>
      </c>
      <c r="BF1847" s="200" t="str">
        <f t="shared" si="1192"/>
        <v>GU299814=out</v>
      </c>
      <c r="BG1847" s="200" t="str">
        <f t="shared" si="1193"/>
        <v>GU299814=out</v>
      </c>
      <c r="BH1847" s="200" t="str">
        <f t="shared" si="1194"/>
        <v>GU299814=CZwbHEV71-09</v>
      </c>
      <c r="BI1847" s="200" t="str">
        <f t="shared" si="1195"/>
        <v>GU299814=CZwbHEV71-09. 3g.CZE.wb</v>
      </c>
      <c r="BJ1847" s="200" t="str">
        <f t="shared" si="1196"/>
        <v>GU299814=CZwbHEV71-09. 3g.CZE.wb</v>
      </c>
      <c r="BK1847" s="200" t="str">
        <f t="shared" si="1197"/>
        <v>GU299814=CZwbHEV71-09. 3g.CZE.wb</v>
      </c>
      <c r="BL1847" s="200" t="str">
        <f t="shared" si="1198"/>
        <v>GU299814=3g.CZE.wb</v>
      </c>
      <c r="BM1847" s="200" t="str">
        <f t="shared" si="1199"/>
        <v>GU299814=3g</v>
      </c>
      <c r="BN1847" s="200" t="str">
        <f t="shared" si="1200"/>
        <v>GU299814=3feg</v>
      </c>
      <c r="BO1847" s="200" t="str">
        <f t="shared" si="1201"/>
        <v>GU299814=3</v>
      </c>
      <c r="BP1847" s="200" t="str">
        <f t="shared" si="1202"/>
        <v>3g=</v>
      </c>
      <c r="BQ1847" s="261" t="str">
        <f t="shared" si="1203"/>
        <v>GU299814</v>
      </c>
      <c r="BR1847" s="262" t="str">
        <f t="shared" si="1204"/>
        <v>CZwbHEV71-09</v>
      </c>
      <c r="BS1847" s="263" t="str">
        <f t="shared" si="1205"/>
        <v>3g.CZE.wb</v>
      </c>
      <c r="BT1847" s="264" t="str">
        <f t="shared" si="1206"/>
        <v/>
      </c>
      <c r="BU1847" s="264" t="str">
        <f t="shared" si="1207"/>
        <v>3g</v>
      </c>
      <c r="BV1847" s="264" t="str">
        <f t="shared" si="1208"/>
        <v/>
      </c>
      <c r="BW1847" s="264" t="str">
        <f t="shared" si="1209"/>
        <v/>
      </c>
      <c r="BX1847" s="264" t="str">
        <f t="shared" si="1210"/>
        <v/>
      </c>
      <c r="BY1847" s="265" t="str">
        <f t="shared" si="1211"/>
        <v/>
      </c>
      <c r="BZ1847" s="243"/>
      <c r="CA1847" s="207" t="s">
        <v>2592</v>
      </c>
      <c r="CB1847" s="200" t="str">
        <f t="shared" si="1212"/>
        <v>GU299814</v>
      </c>
      <c r="CC1847" s="200" t="str">
        <f t="shared" si="1213"/>
        <v>3g</v>
      </c>
      <c r="CD1847" s="200" t="str">
        <f t="shared" si="1214"/>
        <v>GU299814</v>
      </c>
      <c r="CE1847" s="200" t="str">
        <f t="shared" si="1215"/>
        <v/>
      </c>
      <c r="CF1847" s="243"/>
      <c r="CG1847" s="200" t="str">
        <f t="shared" si="1216"/>
        <v>GU299814</v>
      </c>
      <c r="CH1847" s="208" t="s">
        <v>360</v>
      </c>
      <c r="CI1847" s="208" t="s">
        <v>361</v>
      </c>
      <c r="CJ1847" s="208" t="s">
        <v>362</v>
      </c>
      <c r="CK1847" s="243"/>
      <c r="CL1847" s="209"/>
      <c r="CM1847" s="209"/>
      <c r="CN1847" s="209"/>
      <c r="CO1847" s="243"/>
      <c r="CP1847" s="243"/>
      <c r="CQ1847" s="200" t="str">
        <f t="shared" si="1230"/>
        <v>CZwbHEV71-09</v>
      </c>
      <c r="CR1847" s="200" t="str">
        <f t="shared" si="1231"/>
        <v/>
      </c>
      <c r="CS1847" s="200" t="str">
        <f t="shared" si="1232"/>
        <v>Czech:</v>
      </c>
      <c r="CT1847" s="200" t="str">
        <f t="shared" si="1233"/>
        <v/>
      </c>
      <c r="CU1847" s="200" t="str">
        <f t="shared" si="1234"/>
        <v/>
      </c>
      <c r="CV1847" s="200">
        <f t="shared" si="1181"/>
        <v>3</v>
      </c>
      <c r="CW1847" s="266" t="str">
        <f t="shared" si="1229"/>
        <v>3g</v>
      </c>
      <c r="CX1847" s="200" t="str">
        <f t="shared" si="1217"/>
        <v>Hepatitis E virus strain CZwbHEV71-09 , partial cds</v>
      </c>
    </row>
    <row r="1848" spans="1:102" ht="11.85" customHeight="1" x14ac:dyDescent="0.25">
      <c r="A1848" s="292" t="s">
        <v>1272</v>
      </c>
      <c r="B1848" s="174">
        <v>3</v>
      </c>
      <c r="C1848" s="420">
        <v>3</v>
      </c>
      <c r="D1848" s="421" t="s">
        <v>1273</v>
      </c>
      <c r="E1848" s="177" t="s">
        <v>646</v>
      </c>
      <c r="F1848" s="422" t="s">
        <v>1274</v>
      </c>
      <c r="G1848" s="604"/>
      <c r="H1848" s="336" t="s">
        <v>1275</v>
      </c>
      <c r="I1848" s="423" t="s">
        <v>1276</v>
      </c>
      <c r="J1848" s="336" t="s">
        <v>351</v>
      </c>
      <c r="K1848" s="297"/>
      <c r="L1848" s="607"/>
      <c r="M1848" s="299" t="s">
        <v>353</v>
      </c>
      <c r="N1848" s="298"/>
      <c r="O1848" s="424"/>
      <c r="P1848" s="424"/>
      <c r="Q1848" s="424"/>
      <c r="R1848" s="336"/>
      <c r="S1848" s="336">
        <f t="shared" si="1182"/>
        <v>0</v>
      </c>
      <c r="T1848" s="336"/>
      <c r="U1848" s="250" t="s">
        <v>354</v>
      </c>
      <c r="V1848" s="302" t="s">
        <v>1273</v>
      </c>
      <c r="W1848" s="612" t="s">
        <v>1273</v>
      </c>
      <c r="X1848" s="303" t="s">
        <v>1273</v>
      </c>
      <c r="Y1848" s="304" t="s">
        <v>1273</v>
      </c>
      <c r="Z1848" s="304" t="s">
        <v>1273</v>
      </c>
      <c r="AA1848" s="304" t="s">
        <v>1273</v>
      </c>
      <c r="AB1848" s="306" t="s">
        <v>1273</v>
      </c>
      <c r="AC1848" s="617" t="s">
        <v>288</v>
      </c>
      <c r="AD1848" s="425" t="s">
        <v>838</v>
      </c>
      <c r="AE1848" s="420" t="s">
        <v>355</v>
      </c>
      <c r="AF1848" s="420" t="s">
        <v>355</v>
      </c>
      <c r="AG1848" s="420" t="s">
        <v>355</v>
      </c>
      <c r="AH1848" s="426" t="s">
        <v>355</v>
      </c>
      <c r="AI1848" s="420">
        <v>8</v>
      </c>
      <c r="AJ1848" s="307">
        <v>7519</v>
      </c>
      <c r="AK1848" s="255">
        <f t="shared" si="1183"/>
        <v>7512</v>
      </c>
      <c r="AL1848" s="256" t="b">
        <f t="shared" si="1184"/>
        <v>1</v>
      </c>
      <c r="AM1848" s="336"/>
      <c r="AN1848" s="336"/>
      <c r="AO1848" s="308"/>
      <c r="AP1848" s="258" t="b">
        <f>MATCH($F1848,$F$2:$F1848,0)=ROW($F1848)-1</f>
        <v>1</v>
      </c>
      <c r="AQ1848" s="174" t="s">
        <v>357</v>
      </c>
      <c r="AR1848" s="174" t="s">
        <v>357</v>
      </c>
      <c r="AS1848" s="174" t="s">
        <v>357</v>
      </c>
      <c r="AT1848" s="174" t="s">
        <v>357</v>
      </c>
      <c r="AU1848" s="174" t="s">
        <v>357</v>
      </c>
      <c r="AV1848" s="174" t="s">
        <v>357</v>
      </c>
      <c r="AW1848" s="420" t="s">
        <v>358</v>
      </c>
      <c r="AX1848" s="336"/>
      <c r="AY1848" s="259" t="str">
        <f t="shared" si="1185"/>
        <v>AF455784</v>
      </c>
      <c r="AZ1848" s="260" t="str">
        <f t="shared" si="1186"/>
        <v>3g.KGZ.pig(*)</v>
      </c>
      <c r="BA1848" s="260" t="str">
        <f t="shared" si="1187"/>
        <v>3g.KGZ.pig(*)</v>
      </c>
      <c r="BB1848" s="200" t="str">
        <f t="shared" si="1188"/>
        <v>AF455784.Osh 205</v>
      </c>
      <c r="BC1848" s="201" t="str">
        <f t="shared" si="1189"/>
        <v>AF455784</v>
      </c>
      <c r="BD1848" s="201" t="str">
        <f t="shared" si="1190"/>
        <v>AF455784</v>
      </c>
      <c r="BE1848" s="200" t="str">
        <f t="shared" si="1191"/>
        <v>AF455784=</v>
      </c>
      <c r="BF1848" s="200" t="str">
        <f t="shared" si="1192"/>
        <v>AF455784=Span</v>
      </c>
      <c r="BG1848" s="200" t="str">
        <f t="shared" si="1193"/>
        <v>AF455784=3</v>
      </c>
      <c r="BH1848" s="200" t="str">
        <f t="shared" si="1194"/>
        <v>AF455784=Osh 205</v>
      </c>
      <c r="BI1848" s="200" t="str">
        <f t="shared" si="1195"/>
        <v>AF455784=Osh 205. 3g.KGZ.pig(*).CG</v>
      </c>
      <c r="BJ1848" s="200" t="str">
        <f t="shared" si="1196"/>
        <v>AF455784=Osh 205. 3g.KGZ.pig(*).CG</v>
      </c>
      <c r="BK1848" s="200" t="str">
        <f t="shared" si="1197"/>
        <v>AF455784=Osh 205. 3g.KGZ.pig(*)</v>
      </c>
      <c r="BL1848" s="200" t="str">
        <f t="shared" si="1198"/>
        <v>AF455784=3g.KGZ.pig(*)</v>
      </c>
      <c r="BM1848" s="200" t="str">
        <f t="shared" si="1199"/>
        <v>AF455784=3g</v>
      </c>
      <c r="BN1848" s="200" t="str">
        <f t="shared" si="1200"/>
        <v>AF455784=3feg</v>
      </c>
      <c r="BO1848" s="200" t="str">
        <f t="shared" si="1201"/>
        <v>AF455784=3</v>
      </c>
      <c r="BP1848" s="200" t="str">
        <f t="shared" si="1202"/>
        <v>3g=</v>
      </c>
      <c r="BQ1848" s="261" t="str">
        <f t="shared" si="1203"/>
        <v>AF455784</v>
      </c>
      <c r="BR1848" s="262" t="str">
        <f t="shared" si="1204"/>
        <v>Osh 205</v>
      </c>
      <c r="BS1848" s="263" t="str">
        <f t="shared" si="1205"/>
        <v>3g.KGZ.pig(*)</v>
      </c>
      <c r="BT1848" s="264" t="str">
        <f t="shared" si="1206"/>
        <v>3g</v>
      </c>
      <c r="BU1848" s="264" t="str">
        <f t="shared" si="1207"/>
        <v>3g+</v>
      </c>
      <c r="BV1848" s="264" t="str">
        <f t="shared" si="1208"/>
        <v>3g+</v>
      </c>
      <c r="BW1848" s="264" t="str">
        <f t="shared" si="1209"/>
        <v>3g+</v>
      </c>
      <c r="BX1848" s="264" t="str">
        <f t="shared" si="1210"/>
        <v>3g+</v>
      </c>
      <c r="BY1848" s="265" t="str">
        <f t="shared" si="1211"/>
        <v>3g+</v>
      </c>
      <c r="BZ1848" s="427"/>
      <c r="CA1848" s="427" t="s">
        <v>1277</v>
      </c>
      <c r="CB1848" s="427" t="str">
        <f t="shared" si="1212"/>
        <v>AF455784</v>
      </c>
      <c r="CC1848" s="427" t="str">
        <f t="shared" si="1213"/>
        <v>3g</v>
      </c>
      <c r="CD1848" s="427" t="str">
        <f t="shared" si="1214"/>
        <v>AF455784</v>
      </c>
      <c r="CE1848" s="427" t="str">
        <f t="shared" si="1215"/>
        <v/>
      </c>
      <c r="CF1848" s="427"/>
      <c r="CG1848" s="427" t="str">
        <f t="shared" si="1216"/>
        <v>AF455784</v>
      </c>
      <c r="CH1848" s="428" t="s">
        <v>360</v>
      </c>
      <c r="CI1848" s="428" t="s">
        <v>361</v>
      </c>
      <c r="CJ1848" s="428" t="s">
        <v>362</v>
      </c>
      <c r="CK1848" s="428"/>
      <c r="CL1848" s="429"/>
      <c r="CM1848" s="429"/>
      <c r="CN1848" s="429"/>
      <c r="CO1848" s="429"/>
      <c r="CP1848" s="428"/>
      <c r="CQ1848" s="427" t="str">
        <f t="shared" si="1230"/>
        <v>Osh 205</v>
      </c>
      <c r="CR1848" s="427" t="str">
        <f t="shared" si="1231"/>
        <v/>
      </c>
      <c r="CS1848" s="427" t="str">
        <f t="shared" si="1232"/>
        <v>Kyrg:</v>
      </c>
      <c r="CT1848" s="427" t="str">
        <f t="shared" si="1233"/>
        <v/>
      </c>
      <c r="CU1848" s="427" t="str">
        <f t="shared" si="1234"/>
        <v/>
      </c>
      <c r="CV1848" s="427">
        <f t="shared" si="1181"/>
        <v>3</v>
      </c>
      <c r="CW1848" s="430" t="str">
        <f t="shared" si="1229"/>
        <v>3g</v>
      </c>
      <c r="CX1848" s="310" t="str">
        <f t="shared" si="1217"/>
        <v>Hepatitis E virus strain Osh 205 , partial cds</v>
      </c>
    </row>
    <row r="1849" spans="1:102" ht="11.85" customHeight="1" x14ac:dyDescent="0.25">
      <c r="A1849" s="239" t="s">
        <v>2284</v>
      </c>
      <c r="B1849" s="174">
        <v>3</v>
      </c>
      <c r="C1849" s="272">
        <v>3</v>
      </c>
      <c r="D1849" s="176" t="s">
        <v>1273</v>
      </c>
      <c r="E1849" s="177" t="s">
        <v>646</v>
      </c>
      <c r="F1849" s="375" t="s">
        <v>2285</v>
      </c>
      <c r="H1849" s="180" t="s">
        <v>1372</v>
      </c>
      <c r="I1849" s="468" t="s">
        <v>1373</v>
      </c>
      <c r="J1849" s="243" t="s">
        <v>788</v>
      </c>
      <c r="K1849" s="243"/>
      <c r="L1849" s="179"/>
      <c r="M1849" s="253" t="s">
        <v>368</v>
      </c>
      <c r="O1849" s="188"/>
      <c r="P1849" s="243"/>
      <c r="Q1849" s="243"/>
      <c r="R1849" s="180" t="s">
        <v>1374</v>
      </c>
      <c r="S1849" s="180">
        <f t="shared" si="1182"/>
        <v>125</v>
      </c>
      <c r="U1849" s="250"/>
      <c r="V1849" s="274"/>
      <c r="X1849" s="251" t="s">
        <v>1273</v>
      </c>
      <c r="Y1849" s="272"/>
      <c r="Z1849" s="288"/>
      <c r="AA1849" s="288"/>
      <c r="AB1849" s="290"/>
      <c r="AD1849" s="191" t="s">
        <v>355</v>
      </c>
      <c r="AE1849" s="288"/>
      <c r="AF1849" s="288"/>
      <c r="AG1849" s="288"/>
      <c r="AH1849" s="337"/>
      <c r="AI1849" s="192">
        <v>134</v>
      </c>
      <c r="AJ1849" s="192">
        <v>375</v>
      </c>
      <c r="AK1849" s="255">
        <f t="shared" si="1183"/>
        <v>242</v>
      </c>
      <c r="AL1849" s="256" t="b">
        <f t="shared" si="1184"/>
        <v>0</v>
      </c>
      <c r="AO1849" s="276"/>
      <c r="AP1849" s="258" t="b">
        <f>MATCH($F1849,$F$2:$F1849,0)=ROW($F1849)-1</f>
        <v>1</v>
      </c>
      <c r="AQ1849" s="174" t="s">
        <v>1303</v>
      </c>
      <c r="AR1849" s="174" t="s">
        <v>1303</v>
      </c>
      <c r="AW1849" s="272" t="s">
        <v>358</v>
      </c>
      <c r="AY1849" s="259" t="str">
        <f t="shared" si="1185"/>
        <v>EU879118</v>
      </c>
      <c r="AZ1849" s="260" t="str">
        <f t="shared" si="1186"/>
        <v>3g.DEU.hum.UReg</v>
      </c>
      <c r="BA1849" s="260" t="str">
        <f t="shared" si="1187"/>
        <v>3g.DEU.hum.UReg</v>
      </c>
      <c r="BB1849" s="200" t="str">
        <f t="shared" si="1188"/>
        <v>EU879118.V0714229</v>
      </c>
      <c r="BC1849" s="201" t="str">
        <f t="shared" si="1189"/>
        <v>EU879118</v>
      </c>
      <c r="BD1849" s="201" t="str">
        <f t="shared" si="1190"/>
        <v>EU879118</v>
      </c>
      <c r="BE1849" s="200" t="str">
        <f t="shared" si="1191"/>
        <v>EU879118=</v>
      </c>
      <c r="BF1849" s="200" t="str">
        <f t="shared" si="1192"/>
        <v>EU879118=out</v>
      </c>
      <c r="BG1849" s="200" t="str">
        <f t="shared" si="1193"/>
        <v>EU879118=out</v>
      </c>
      <c r="BH1849" s="200" t="str">
        <f t="shared" si="1194"/>
        <v>EU879118=V0714229</v>
      </c>
      <c r="BI1849" s="200" t="str">
        <f t="shared" si="1195"/>
        <v>EU879118=V0714229. 3g.DEU.hum.UReg</v>
      </c>
      <c r="BJ1849" s="200" t="str">
        <f t="shared" si="1196"/>
        <v>EU879118=V0714229. 3g.DEU.hum.UReg</v>
      </c>
      <c r="BK1849" s="200" t="str">
        <f t="shared" si="1197"/>
        <v>EU879118=V0714229. 3g.DEU.hum.UReg</v>
      </c>
      <c r="BL1849" s="200" t="str">
        <f t="shared" si="1198"/>
        <v>EU879118=3g.DEU.hum.UReg</v>
      </c>
      <c r="BM1849" s="200" t="str">
        <f t="shared" si="1199"/>
        <v>EU879118=3g</v>
      </c>
      <c r="BN1849" s="200" t="str">
        <f t="shared" si="1200"/>
        <v>EU879118=3feg</v>
      </c>
      <c r="BO1849" s="200" t="str">
        <f t="shared" si="1201"/>
        <v>EU879118=3</v>
      </c>
      <c r="BP1849" s="200" t="str">
        <f t="shared" si="1202"/>
        <v>3g=</v>
      </c>
      <c r="BQ1849" s="261" t="str">
        <f t="shared" si="1203"/>
        <v>EU879118</v>
      </c>
      <c r="BR1849" s="262" t="str">
        <f t="shared" si="1204"/>
        <v>V0714229</v>
      </c>
      <c r="BS1849" s="263" t="str">
        <f t="shared" si="1205"/>
        <v>3g.DEU.hum.UReg</v>
      </c>
      <c r="BT1849" s="264" t="str">
        <f t="shared" si="1206"/>
        <v/>
      </c>
      <c r="BU1849" s="264" t="str">
        <f t="shared" si="1207"/>
        <v>3g</v>
      </c>
      <c r="BV1849" s="264" t="str">
        <f t="shared" si="1208"/>
        <v/>
      </c>
      <c r="BW1849" s="264" t="str">
        <f t="shared" si="1209"/>
        <v/>
      </c>
      <c r="BX1849" s="264" t="str">
        <f t="shared" si="1210"/>
        <v/>
      </c>
      <c r="BY1849" s="265" t="str">
        <f t="shared" si="1211"/>
        <v/>
      </c>
      <c r="BZ1849" s="243"/>
      <c r="CA1849" s="207" t="s">
        <v>2286</v>
      </c>
      <c r="CB1849" s="200" t="str">
        <f t="shared" si="1212"/>
        <v>EU879118</v>
      </c>
      <c r="CC1849" s="200" t="str">
        <f t="shared" si="1213"/>
        <v>3g</v>
      </c>
      <c r="CD1849" s="200" t="str">
        <f t="shared" si="1214"/>
        <v>EU879118</v>
      </c>
      <c r="CE1849" s="200" t="str">
        <f t="shared" si="1215"/>
        <v/>
      </c>
      <c r="CF1849" s="243"/>
      <c r="CG1849" s="200" t="str">
        <f t="shared" si="1216"/>
        <v>EU879118</v>
      </c>
      <c r="CH1849" s="208" t="s">
        <v>360</v>
      </c>
      <c r="CI1849" s="208" t="s">
        <v>361</v>
      </c>
      <c r="CJ1849" s="208" t="s">
        <v>362</v>
      </c>
      <c r="CK1849" s="243"/>
      <c r="CL1849" s="209"/>
      <c r="CM1849" s="209"/>
      <c r="CN1849" s="209"/>
      <c r="CO1849" s="243"/>
      <c r="CP1849" s="243"/>
      <c r="CQ1849" s="200" t="str">
        <f t="shared" si="1230"/>
        <v>V0714229</v>
      </c>
      <c r="CR1849" s="200" t="str">
        <f t="shared" si="1231"/>
        <v/>
      </c>
      <c r="CS1849" s="200" t="str">
        <f t="shared" si="1232"/>
        <v>Germany:</v>
      </c>
      <c r="CT1849" s="200" t="str">
        <f t="shared" si="1233"/>
        <v/>
      </c>
      <c r="CU1849" s="200" t="str">
        <f t="shared" si="1234"/>
        <v/>
      </c>
      <c r="CV1849" s="200">
        <f t="shared" si="1181"/>
        <v>3</v>
      </c>
      <c r="CW1849" s="266" t="str">
        <f t="shared" si="1229"/>
        <v>3g</v>
      </c>
      <c r="CX1849" s="200" t="str">
        <f t="shared" si="1217"/>
        <v>Hepatitis E virus strain V0714229 , partial cds</v>
      </c>
    </row>
    <row r="1850" spans="1:102" ht="11.85" customHeight="1" x14ac:dyDescent="0.25">
      <c r="A1850" s="239" t="s">
        <v>2869</v>
      </c>
      <c r="B1850" s="174">
        <v>3</v>
      </c>
      <c r="C1850" s="272">
        <v>3</v>
      </c>
      <c r="D1850" s="468" t="s">
        <v>2870</v>
      </c>
      <c r="E1850" s="177" t="s">
        <v>646</v>
      </c>
      <c r="F1850" s="375" t="s">
        <v>2871</v>
      </c>
      <c r="H1850" s="243" t="s">
        <v>2872</v>
      </c>
      <c r="I1850" s="468" t="s">
        <v>2873</v>
      </c>
      <c r="J1850" s="243" t="s">
        <v>788</v>
      </c>
      <c r="K1850" s="243"/>
      <c r="L1850" s="179"/>
      <c r="M1850" s="253" t="s">
        <v>353</v>
      </c>
      <c r="N1850" s="270"/>
      <c r="O1850" s="187">
        <v>2004</v>
      </c>
      <c r="P1850" s="188" t="s">
        <v>530</v>
      </c>
      <c r="Q1850" s="188">
        <v>13</v>
      </c>
      <c r="R1850" s="243"/>
      <c r="S1850" s="243">
        <f t="shared" si="1182"/>
        <v>5982</v>
      </c>
      <c r="T1850" s="243"/>
      <c r="U1850" s="250"/>
      <c r="V1850" s="274"/>
      <c r="X1850" s="275"/>
      <c r="Y1850" s="272"/>
      <c r="Z1850" s="272"/>
      <c r="AA1850" s="272"/>
      <c r="AB1850" s="290" t="s">
        <v>2870</v>
      </c>
      <c r="AD1850" s="275"/>
      <c r="AE1850" s="272"/>
      <c r="AF1850" s="272"/>
      <c r="AG1850" s="288"/>
      <c r="AH1850" s="282" t="s">
        <v>436</v>
      </c>
      <c r="AI1850" s="288">
        <v>6227</v>
      </c>
      <c r="AJ1850" s="288">
        <v>6552</v>
      </c>
      <c r="AK1850" s="255">
        <f t="shared" si="1183"/>
        <v>326</v>
      </c>
      <c r="AL1850" s="256" t="b">
        <f t="shared" si="1184"/>
        <v>0</v>
      </c>
      <c r="AM1850" s="243"/>
      <c r="AN1850" s="243"/>
      <c r="AO1850" s="276"/>
      <c r="AP1850" s="258" t="b">
        <f>MATCH($F1850,$F$2:$F1850,0)=ROW($F1850)-1</f>
        <v>1</v>
      </c>
      <c r="AV1850" s="174" t="s">
        <v>111</v>
      </c>
      <c r="AW1850" s="243"/>
      <c r="AX1850" s="243"/>
      <c r="AY1850" s="259" t="str">
        <f t="shared" si="1185"/>
        <v>JF431017</v>
      </c>
      <c r="AZ1850" s="260" t="str">
        <f t="shared" si="1186"/>
        <v>3k.SVN.pig</v>
      </c>
      <c r="BA1850" s="260" t="str">
        <f t="shared" si="1187"/>
        <v>3k.SVN.pig.2004</v>
      </c>
      <c r="BB1850" s="200" t="str">
        <f t="shared" si="1188"/>
        <v>JF431017.SI-P36</v>
      </c>
      <c r="BC1850" s="201" t="str">
        <f t="shared" si="1189"/>
        <v>JF431017</v>
      </c>
      <c r="BD1850" s="201" t="str">
        <f t="shared" si="1190"/>
        <v>JF431017</v>
      </c>
      <c r="BE1850" s="200" t="str">
        <f t="shared" si="1191"/>
        <v>JF431017=</v>
      </c>
      <c r="BF1850" s="200" t="str">
        <f t="shared" si="1192"/>
        <v>JF431017=out</v>
      </c>
      <c r="BG1850" s="200" t="str">
        <f t="shared" si="1193"/>
        <v>JF431017=out</v>
      </c>
      <c r="BH1850" s="200" t="str">
        <f t="shared" si="1194"/>
        <v>JF431017=SI-P36</v>
      </c>
      <c r="BI1850" s="200" t="str">
        <f t="shared" si="1195"/>
        <v>JF431017=SI-P36. 3k.SVN.pig</v>
      </c>
      <c r="BJ1850" s="200" t="str">
        <f t="shared" si="1196"/>
        <v>JF431017=SI-P36. 3k.SVN.pig.2004</v>
      </c>
      <c r="BK1850" s="200" t="str">
        <f t="shared" si="1197"/>
        <v>JF431017=SI-P36. 3k.SVN.pig</v>
      </c>
      <c r="BL1850" s="200" t="str">
        <f t="shared" si="1198"/>
        <v>JF431017=3k.SVN.pig</v>
      </c>
      <c r="BM1850" s="200" t="str">
        <f t="shared" si="1199"/>
        <v>JF431017=3k</v>
      </c>
      <c r="BN1850" s="200" t="str">
        <f t="shared" si="1200"/>
        <v>JF431017=3feg</v>
      </c>
      <c r="BO1850" s="200" t="str">
        <f t="shared" si="1201"/>
        <v>JF431017=3</v>
      </c>
      <c r="BP1850" s="200" t="str">
        <f t="shared" si="1202"/>
        <v>3k=</v>
      </c>
      <c r="BQ1850" s="261" t="str">
        <f t="shared" si="1203"/>
        <v>JF431017</v>
      </c>
      <c r="BR1850" s="262" t="str">
        <f t="shared" si="1204"/>
        <v>SI-P36</v>
      </c>
      <c r="BS1850" s="263" t="str">
        <f t="shared" si="1205"/>
        <v>3k.SVN.pig.2004</v>
      </c>
      <c r="BT1850" s="264" t="str">
        <f t="shared" si="1206"/>
        <v/>
      </c>
      <c r="BU1850" s="264" t="str">
        <f t="shared" si="1207"/>
        <v/>
      </c>
      <c r="BV1850" s="264" t="str">
        <f t="shared" si="1208"/>
        <v/>
      </c>
      <c r="BW1850" s="264" t="str">
        <f t="shared" si="1209"/>
        <v/>
      </c>
      <c r="BX1850" s="264" t="str">
        <f t="shared" si="1210"/>
        <v/>
      </c>
      <c r="BY1850" s="265" t="str">
        <f t="shared" si="1211"/>
        <v>3k</v>
      </c>
      <c r="BZ1850" s="243"/>
      <c r="CA1850" s="207" t="s">
        <v>2874</v>
      </c>
      <c r="CB1850" s="200" t="str">
        <f t="shared" si="1212"/>
        <v>JF431017</v>
      </c>
      <c r="CC1850" s="200" t="str">
        <f t="shared" si="1213"/>
        <v>3k</v>
      </c>
      <c r="CD1850" s="200" t="str">
        <f t="shared" si="1214"/>
        <v>JF431017</v>
      </c>
      <c r="CE1850" s="200" t="str">
        <f t="shared" si="1215"/>
        <v/>
      </c>
      <c r="CF1850" s="243"/>
      <c r="CG1850" s="200" t="str">
        <f t="shared" si="1216"/>
        <v>JF431017</v>
      </c>
      <c r="CH1850" s="208" t="s">
        <v>360</v>
      </c>
      <c r="CI1850" s="208" t="s">
        <v>361</v>
      </c>
      <c r="CJ1850" s="208" t="s">
        <v>362</v>
      </c>
      <c r="CK1850" s="243"/>
      <c r="CL1850" s="209"/>
      <c r="CM1850" s="209"/>
      <c r="CN1850" s="209"/>
      <c r="CO1850" s="243"/>
      <c r="CP1850" s="243"/>
      <c r="CQ1850" s="200" t="str">
        <f t="shared" si="1230"/>
        <v>SI-P36</v>
      </c>
      <c r="CR1850" s="200" t="str">
        <f t="shared" si="1231"/>
        <v/>
      </c>
      <c r="CS1850" s="200" t="str">
        <f t="shared" si="1232"/>
        <v>Slovenia:</v>
      </c>
      <c r="CT1850" s="200" t="str">
        <f t="shared" si="1233"/>
        <v>13-Apr-2004</v>
      </c>
      <c r="CU1850" s="200" t="str">
        <f t="shared" si="1234"/>
        <v/>
      </c>
      <c r="CV1850" s="200">
        <f t="shared" si="1181"/>
        <v>3</v>
      </c>
      <c r="CW1850" s="266" t="str">
        <f t="shared" si="1229"/>
        <v>3k</v>
      </c>
      <c r="CX1850" s="200" t="str">
        <f t="shared" si="1217"/>
        <v>Hepatitis E virus strain SI-P36 , partial cds</v>
      </c>
    </row>
    <row r="1851" spans="1:102" ht="11.85" customHeight="1" x14ac:dyDescent="0.25">
      <c r="A1851" s="239" t="s">
        <v>2883</v>
      </c>
      <c r="B1851" s="174">
        <v>3</v>
      </c>
      <c r="C1851" s="272">
        <v>3</v>
      </c>
      <c r="D1851" s="468" t="s">
        <v>2870</v>
      </c>
      <c r="E1851" s="177" t="s">
        <v>646</v>
      </c>
      <c r="F1851" s="375" t="s">
        <v>2871</v>
      </c>
      <c r="H1851" s="180" t="s">
        <v>2872</v>
      </c>
      <c r="I1851" s="181" t="s">
        <v>2873</v>
      </c>
      <c r="J1851" s="180" t="s">
        <v>788</v>
      </c>
      <c r="K1851" s="243"/>
      <c r="L1851" s="179"/>
      <c r="M1851" s="253" t="s">
        <v>353</v>
      </c>
      <c r="O1851" s="243"/>
      <c r="P1851" s="243"/>
      <c r="Q1851" s="243"/>
      <c r="S1851" s="180">
        <f t="shared" si="1182"/>
        <v>80</v>
      </c>
      <c r="U1851" s="250"/>
      <c r="V1851" s="274"/>
      <c r="X1851" s="275" t="s">
        <v>2870</v>
      </c>
      <c r="Y1851" s="272"/>
      <c r="Z1851" s="272"/>
      <c r="AA1851" s="272"/>
      <c r="AB1851" s="290"/>
      <c r="AD1851" s="191">
        <v>371</v>
      </c>
      <c r="AE1851" s="272"/>
      <c r="AF1851" s="272"/>
      <c r="AG1851" s="272"/>
      <c r="AH1851" s="282"/>
      <c r="AI1851" s="192">
        <v>89</v>
      </c>
      <c r="AJ1851" s="192">
        <v>459</v>
      </c>
      <c r="AK1851" s="255">
        <f t="shared" si="1183"/>
        <v>371</v>
      </c>
      <c r="AL1851" s="256" t="b">
        <f t="shared" si="1184"/>
        <v>0</v>
      </c>
      <c r="AM1851" s="243"/>
      <c r="AO1851" s="276"/>
      <c r="AP1851" s="258" t="b">
        <f>MATCH($F1851,$F$2:$F1851,0)=ROW($F1851)-1</f>
        <v>0</v>
      </c>
      <c r="AW1851" s="272" t="s">
        <v>358</v>
      </c>
      <c r="AY1851" s="259" t="str">
        <f t="shared" si="1185"/>
        <v>JF431037</v>
      </c>
      <c r="AZ1851" s="260" t="str">
        <f t="shared" si="1186"/>
        <v>3k.SVN.pig</v>
      </c>
      <c r="BA1851" s="260" t="str">
        <f t="shared" si="1187"/>
        <v>3k.SVN.pig</v>
      </c>
      <c r="BB1851" s="200" t="str">
        <f t="shared" si="1188"/>
        <v>JF431037.SI-P36</v>
      </c>
      <c r="BC1851" s="201" t="str">
        <f t="shared" si="1189"/>
        <v>JF431037</v>
      </c>
      <c r="BD1851" s="201" t="str">
        <f t="shared" si="1190"/>
        <v>JF431037</v>
      </c>
      <c r="BE1851" s="200" t="str">
        <f t="shared" si="1191"/>
        <v>JF431037=</v>
      </c>
      <c r="BF1851" s="200" t="str">
        <f t="shared" si="1192"/>
        <v>JF431037=out</v>
      </c>
      <c r="BG1851" s="200" t="str">
        <f t="shared" si="1193"/>
        <v>JF431037=out</v>
      </c>
      <c r="BH1851" s="200" t="str">
        <f t="shared" si="1194"/>
        <v>JF431037=SI-P36</v>
      </c>
      <c r="BI1851" s="200" t="str">
        <f t="shared" si="1195"/>
        <v>JF431037=SI-P36. 3k.SVN.pig</v>
      </c>
      <c r="BJ1851" s="200" t="str">
        <f t="shared" si="1196"/>
        <v>JF431037=SI-P36. 3k.SVN.pig</v>
      </c>
      <c r="BK1851" s="200" t="str">
        <f t="shared" si="1197"/>
        <v>JF431037=SI-P36. 3k.SVN.pig</v>
      </c>
      <c r="BL1851" s="200" t="str">
        <f t="shared" si="1198"/>
        <v>JF431037=3k.SVN.pig</v>
      </c>
      <c r="BM1851" s="200" t="str">
        <f t="shared" si="1199"/>
        <v>JF431037=3k</v>
      </c>
      <c r="BN1851" s="200" t="str">
        <f t="shared" si="1200"/>
        <v>JF431037=3feg</v>
      </c>
      <c r="BO1851" s="200" t="str">
        <f t="shared" si="1201"/>
        <v>JF431037=3</v>
      </c>
      <c r="BP1851" s="200" t="str">
        <f t="shared" si="1202"/>
        <v>3k=</v>
      </c>
      <c r="BQ1851" s="261" t="str">
        <f t="shared" si="1203"/>
        <v>JF431037</v>
      </c>
      <c r="BR1851" s="262" t="str">
        <f t="shared" si="1204"/>
        <v>SI-P36</v>
      </c>
      <c r="BS1851" s="263" t="str">
        <f t="shared" si="1205"/>
        <v>3k.SVN.pig</v>
      </c>
      <c r="BT1851" s="264" t="str">
        <f t="shared" si="1206"/>
        <v/>
      </c>
      <c r="BU1851" s="264" t="str">
        <f t="shared" si="1207"/>
        <v>3k</v>
      </c>
      <c r="BV1851" s="264" t="str">
        <f t="shared" si="1208"/>
        <v/>
      </c>
      <c r="BW1851" s="264" t="str">
        <f t="shared" si="1209"/>
        <v/>
      </c>
      <c r="BX1851" s="264" t="str">
        <f t="shared" si="1210"/>
        <v/>
      </c>
      <c r="BY1851" s="265" t="str">
        <f t="shared" si="1211"/>
        <v/>
      </c>
      <c r="BZ1851" s="243"/>
      <c r="CA1851" s="207" t="s">
        <v>2884</v>
      </c>
      <c r="CB1851" s="200" t="str">
        <f t="shared" si="1212"/>
        <v>JF431037</v>
      </c>
      <c r="CC1851" s="200" t="str">
        <f t="shared" si="1213"/>
        <v>3k</v>
      </c>
      <c r="CD1851" s="200" t="str">
        <f t="shared" si="1214"/>
        <v>JF431037</v>
      </c>
      <c r="CE1851" s="200" t="str">
        <f t="shared" si="1215"/>
        <v/>
      </c>
      <c r="CF1851" s="243"/>
      <c r="CG1851" s="200" t="str">
        <f t="shared" si="1216"/>
        <v>JF431037</v>
      </c>
      <c r="CH1851" s="208" t="s">
        <v>360</v>
      </c>
      <c r="CI1851" s="208" t="s">
        <v>361</v>
      </c>
      <c r="CJ1851" s="208" t="s">
        <v>362</v>
      </c>
      <c r="CK1851" s="243"/>
      <c r="CL1851" s="209"/>
      <c r="CM1851" s="209"/>
      <c r="CN1851" s="209"/>
      <c r="CO1851" s="243"/>
      <c r="CP1851" s="243"/>
      <c r="CQ1851" s="200" t="str">
        <f t="shared" si="1230"/>
        <v>SI-P36</v>
      </c>
      <c r="CR1851" s="200" t="str">
        <f t="shared" si="1231"/>
        <v/>
      </c>
      <c r="CS1851" s="200" t="str">
        <f t="shared" si="1232"/>
        <v>Slovenia:</v>
      </c>
      <c r="CT1851" s="200" t="str">
        <f t="shared" si="1233"/>
        <v/>
      </c>
      <c r="CU1851" s="200" t="str">
        <f t="shared" si="1234"/>
        <v/>
      </c>
      <c r="CV1851" s="200">
        <f t="shared" si="1181"/>
        <v>3</v>
      </c>
      <c r="CW1851" s="266" t="str">
        <f t="shared" si="1229"/>
        <v>3k</v>
      </c>
      <c r="CX1851" s="200" t="str">
        <f t="shared" si="1217"/>
        <v>Hepatitis E virus strain SI-P36 , partial cds</v>
      </c>
    </row>
    <row r="1852" spans="1:102" ht="11.85" customHeight="1" x14ac:dyDescent="0.25">
      <c r="A1852" s="239" t="s">
        <v>2878</v>
      </c>
      <c r="B1852" s="174">
        <v>3</v>
      </c>
      <c r="C1852" s="272">
        <v>3</v>
      </c>
      <c r="D1852" s="468" t="s">
        <v>2870</v>
      </c>
      <c r="E1852" s="177" t="s">
        <v>646</v>
      </c>
      <c r="F1852" s="375" t="s">
        <v>2879</v>
      </c>
      <c r="H1852" s="243" t="s">
        <v>2872</v>
      </c>
      <c r="I1852" s="468" t="s">
        <v>2873</v>
      </c>
      <c r="J1852" s="243" t="s">
        <v>788</v>
      </c>
      <c r="K1852" s="243"/>
      <c r="L1852" s="179"/>
      <c r="M1852" s="253" t="s">
        <v>353</v>
      </c>
      <c r="O1852" s="243"/>
      <c r="P1852" s="243"/>
      <c r="Q1852" s="243"/>
      <c r="R1852" s="243"/>
      <c r="S1852" s="243">
        <f t="shared" si="1182"/>
        <v>6001</v>
      </c>
      <c r="T1852" s="243"/>
      <c r="U1852" s="250"/>
      <c r="V1852" s="274"/>
      <c r="Y1852" s="272"/>
      <c r="Z1852" s="272"/>
      <c r="AA1852" s="272"/>
      <c r="AB1852" s="193" t="s">
        <v>2870</v>
      </c>
      <c r="AE1852" s="272"/>
      <c r="AF1852" s="272"/>
      <c r="AG1852" s="288"/>
      <c r="AH1852" s="195" t="s">
        <v>436</v>
      </c>
      <c r="AI1852" s="192">
        <v>6246</v>
      </c>
      <c r="AJ1852" s="192">
        <v>6551</v>
      </c>
      <c r="AK1852" s="255">
        <f t="shared" si="1183"/>
        <v>306</v>
      </c>
      <c r="AL1852" s="256" t="b">
        <f t="shared" si="1184"/>
        <v>0</v>
      </c>
      <c r="AM1852" s="281"/>
      <c r="AN1852" s="243"/>
      <c r="AO1852" s="276"/>
      <c r="AP1852" s="258" t="b">
        <f>MATCH($F1852,$F$2:$F1852,0)=ROW($F1852)-1</f>
        <v>1</v>
      </c>
      <c r="AQ1852" s="272"/>
      <c r="AR1852" s="272"/>
      <c r="AS1852" s="272"/>
      <c r="AT1852" s="272"/>
      <c r="AU1852" s="272"/>
      <c r="AV1852" s="272" t="s">
        <v>111</v>
      </c>
      <c r="AW1852" s="243"/>
      <c r="AX1852" s="243"/>
      <c r="AY1852" s="259" t="str">
        <f t="shared" si="1185"/>
        <v>JF431032</v>
      </c>
      <c r="AZ1852" s="260" t="str">
        <f t="shared" si="1186"/>
        <v>3k.SVN.pig</v>
      </c>
      <c r="BA1852" s="260" t="str">
        <f t="shared" si="1187"/>
        <v>3k.SVN.pig</v>
      </c>
      <c r="BB1852" s="200" t="str">
        <f t="shared" si="1188"/>
        <v>JF431032.SI-P6</v>
      </c>
      <c r="BC1852" s="201" t="str">
        <f t="shared" si="1189"/>
        <v>JF431032</v>
      </c>
      <c r="BD1852" s="201" t="str">
        <f t="shared" si="1190"/>
        <v>JF431032</v>
      </c>
      <c r="BE1852" s="200" t="str">
        <f t="shared" si="1191"/>
        <v>JF431032=</v>
      </c>
      <c r="BF1852" s="200" t="str">
        <f t="shared" si="1192"/>
        <v>JF431032=out</v>
      </c>
      <c r="BG1852" s="200" t="str">
        <f t="shared" si="1193"/>
        <v>JF431032=out</v>
      </c>
      <c r="BH1852" s="200" t="str">
        <f t="shared" si="1194"/>
        <v>JF431032=SI-P6</v>
      </c>
      <c r="BI1852" s="200" t="str">
        <f t="shared" si="1195"/>
        <v>JF431032=SI-P6. 3k.SVN.pig</v>
      </c>
      <c r="BJ1852" s="200" t="str">
        <f t="shared" si="1196"/>
        <v>JF431032=SI-P6. 3k.SVN.pig</v>
      </c>
      <c r="BK1852" s="200" t="str">
        <f t="shared" si="1197"/>
        <v>JF431032=SI-P6. 3k.SVN.pig</v>
      </c>
      <c r="BL1852" s="200" t="str">
        <f t="shared" si="1198"/>
        <v>JF431032=3k.SVN.pig</v>
      </c>
      <c r="BM1852" s="200" t="str">
        <f t="shared" si="1199"/>
        <v>JF431032=3k</v>
      </c>
      <c r="BN1852" s="200" t="str">
        <f t="shared" si="1200"/>
        <v>JF431032=3feg</v>
      </c>
      <c r="BO1852" s="200" t="str">
        <f t="shared" si="1201"/>
        <v>JF431032=3</v>
      </c>
      <c r="BP1852" s="200" t="str">
        <f t="shared" si="1202"/>
        <v>3k=</v>
      </c>
      <c r="BQ1852" s="261" t="str">
        <f t="shared" si="1203"/>
        <v>JF431032</v>
      </c>
      <c r="BR1852" s="262" t="str">
        <f t="shared" si="1204"/>
        <v>SI-P6</v>
      </c>
      <c r="BS1852" s="263" t="str">
        <f t="shared" si="1205"/>
        <v>3k.SVN.pig</v>
      </c>
      <c r="BT1852" s="264" t="str">
        <f t="shared" si="1206"/>
        <v/>
      </c>
      <c r="BU1852" s="264" t="str">
        <f t="shared" si="1207"/>
        <v/>
      </c>
      <c r="BV1852" s="264" t="str">
        <f t="shared" si="1208"/>
        <v/>
      </c>
      <c r="BW1852" s="264" t="str">
        <f t="shared" si="1209"/>
        <v/>
      </c>
      <c r="BX1852" s="264" t="str">
        <f t="shared" si="1210"/>
        <v/>
      </c>
      <c r="BY1852" s="265" t="str">
        <f t="shared" si="1211"/>
        <v>3k</v>
      </c>
      <c r="BZ1852" s="243"/>
      <c r="CA1852" s="207" t="s">
        <v>2880</v>
      </c>
      <c r="CB1852" s="200" t="str">
        <f t="shared" si="1212"/>
        <v>JF431032</v>
      </c>
      <c r="CC1852" s="200" t="str">
        <f t="shared" si="1213"/>
        <v>3k</v>
      </c>
      <c r="CD1852" s="200" t="str">
        <f t="shared" si="1214"/>
        <v>JF431032</v>
      </c>
      <c r="CE1852" s="200" t="str">
        <f t="shared" si="1215"/>
        <v/>
      </c>
      <c r="CF1852" s="243"/>
      <c r="CG1852" s="200" t="str">
        <f t="shared" si="1216"/>
        <v>JF431032</v>
      </c>
      <c r="CH1852" s="208" t="s">
        <v>360</v>
      </c>
      <c r="CI1852" s="208" t="s">
        <v>361</v>
      </c>
      <c r="CJ1852" s="208" t="s">
        <v>362</v>
      </c>
      <c r="CK1852" s="243"/>
      <c r="CL1852" s="209"/>
      <c r="CM1852" s="209"/>
      <c r="CN1852" s="209"/>
      <c r="CO1852" s="243"/>
      <c r="CP1852" s="243"/>
      <c r="CQ1852" s="200" t="str">
        <f t="shared" si="1230"/>
        <v>SI-P6</v>
      </c>
      <c r="CR1852" s="200" t="str">
        <f t="shared" si="1231"/>
        <v/>
      </c>
      <c r="CS1852" s="200" t="str">
        <f t="shared" si="1232"/>
        <v>Slovenia:</v>
      </c>
      <c r="CT1852" s="200" t="str">
        <f t="shared" si="1233"/>
        <v/>
      </c>
      <c r="CU1852" s="200" t="str">
        <f t="shared" si="1234"/>
        <v/>
      </c>
      <c r="CV1852" s="200">
        <f t="shared" si="1181"/>
        <v>3</v>
      </c>
      <c r="CW1852" s="266" t="str">
        <f t="shared" si="1229"/>
        <v>3k</v>
      </c>
      <c r="CX1852" s="200" t="str">
        <f t="shared" si="1217"/>
        <v>Hepatitis E virus strain SI-P6 , partial cds</v>
      </c>
    </row>
    <row r="1853" spans="1:102" ht="11.85" customHeight="1" x14ac:dyDescent="0.25">
      <c r="A1853" s="292" t="s">
        <v>2881</v>
      </c>
      <c r="B1853" s="174">
        <v>3</v>
      </c>
      <c r="C1853" s="288">
        <v>3</v>
      </c>
      <c r="D1853" s="457" t="s">
        <v>2870</v>
      </c>
      <c r="E1853" s="177" t="s">
        <v>646</v>
      </c>
      <c r="F1853" s="277" t="s">
        <v>2879</v>
      </c>
      <c r="H1853" s="277" t="s">
        <v>2872</v>
      </c>
      <c r="I1853" s="457" t="s">
        <v>2873</v>
      </c>
      <c r="J1853" s="277" t="s">
        <v>788</v>
      </c>
      <c r="K1853" s="243"/>
      <c r="L1853" s="179"/>
      <c r="M1853" s="253" t="s">
        <v>353</v>
      </c>
      <c r="O1853" s="243"/>
      <c r="P1853" s="187"/>
      <c r="Q1853" s="187"/>
      <c r="R1853" s="281"/>
      <c r="S1853" s="281">
        <f t="shared" si="1182"/>
        <v>80</v>
      </c>
      <c r="T1853" s="281"/>
      <c r="U1853" s="250"/>
      <c r="V1853" s="274"/>
      <c r="X1853" s="275" t="s">
        <v>2870</v>
      </c>
      <c r="Y1853" s="272"/>
      <c r="Z1853" s="272"/>
      <c r="AA1853" s="272"/>
      <c r="AB1853" s="290"/>
      <c r="AD1853" s="191">
        <v>371</v>
      </c>
      <c r="AE1853" s="272"/>
      <c r="AF1853" s="272"/>
      <c r="AG1853" s="272"/>
      <c r="AI1853" s="192">
        <v>89</v>
      </c>
      <c r="AJ1853" s="192">
        <v>459</v>
      </c>
      <c r="AK1853" s="255">
        <f t="shared" si="1183"/>
        <v>371</v>
      </c>
      <c r="AL1853" s="256" t="b">
        <f t="shared" si="1184"/>
        <v>0</v>
      </c>
      <c r="AM1853" s="281"/>
      <c r="AN1853" s="281"/>
      <c r="AO1853" s="276"/>
      <c r="AP1853" s="258" t="b">
        <f>MATCH($F1853,$F$2:$F1853,0)=ROW($F1853)-1</f>
        <v>0</v>
      </c>
      <c r="AQ1853" s="288"/>
      <c r="AR1853" s="288"/>
      <c r="AS1853" s="288"/>
      <c r="AT1853" s="288"/>
      <c r="AU1853" s="288"/>
      <c r="AV1853" s="288"/>
      <c r="AW1853" s="288" t="s">
        <v>358</v>
      </c>
      <c r="AX1853" s="281"/>
      <c r="AY1853" s="259" t="str">
        <f t="shared" si="1185"/>
        <v>JF431034</v>
      </c>
      <c r="AZ1853" s="260" t="str">
        <f t="shared" si="1186"/>
        <v>3k.SVN.pig</v>
      </c>
      <c r="BA1853" s="260" t="str">
        <f t="shared" si="1187"/>
        <v>3k.SVN.pig</v>
      </c>
      <c r="BB1853" s="200" t="str">
        <f t="shared" si="1188"/>
        <v>JF431034.SI-P6</v>
      </c>
      <c r="BC1853" s="201" t="str">
        <f t="shared" si="1189"/>
        <v>JF431034</v>
      </c>
      <c r="BD1853" s="201" t="str">
        <f t="shared" si="1190"/>
        <v>JF431034</v>
      </c>
      <c r="BE1853" s="200" t="str">
        <f t="shared" si="1191"/>
        <v>JF431034=</v>
      </c>
      <c r="BF1853" s="200" t="str">
        <f t="shared" si="1192"/>
        <v>JF431034=out</v>
      </c>
      <c r="BG1853" s="200" t="str">
        <f t="shared" si="1193"/>
        <v>JF431034=out</v>
      </c>
      <c r="BH1853" s="200" t="str">
        <f t="shared" si="1194"/>
        <v>JF431034=SI-P6</v>
      </c>
      <c r="BI1853" s="200" t="str">
        <f t="shared" si="1195"/>
        <v>JF431034=SI-P6. 3k.SVN.pig</v>
      </c>
      <c r="BJ1853" s="200" t="str">
        <f t="shared" si="1196"/>
        <v>JF431034=SI-P6. 3k.SVN.pig</v>
      </c>
      <c r="BK1853" s="200" t="str">
        <f t="shared" si="1197"/>
        <v>JF431034=SI-P6. 3k.SVN.pig</v>
      </c>
      <c r="BL1853" s="200" t="str">
        <f t="shared" si="1198"/>
        <v>JF431034=3k.SVN.pig</v>
      </c>
      <c r="BM1853" s="200" t="str">
        <f t="shared" si="1199"/>
        <v>JF431034=3k</v>
      </c>
      <c r="BN1853" s="200" t="str">
        <f t="shared" si="1200"/>
        <v>JF431034=3feg</v>
      </c>
      <c r="BO1853" s="200" t="str">
        <f t="shared" si="1201"/>
        <v>JF431034=3</v>
      </c>
      <c r="BP1853" s="200" t="str">
        <f t="shared" si="1202"/>
        <v>3k=</v>
      </c>
      <c r="BQ1853" s="261" t="str">
        <f t="shared" si="1203"/>
        <v>JF431034</v>
      </c>
      <c r="BR1853" s="262" t="str">
        <f t="shared" si="1204"/>
        <v>SI-P6</v>
      </c>
      <c r="BS1853" s="263" t="str">
        <f t="shared" si="1205"/>
        <v>3k.SVN.pig</v>
      </c>
      <c r="BT1853" s="264" t="str">
        <f t="shared" si="1206"/>
        <v/>
      </c>
      <c r="BU1853" s="264" t="str">
        <f t="shared" si="1207"/>
        <v>3k</v>
      </c>
      <c r="BV1853" s="264" t="str">
        <f t="shared" si="1208"/>
        <v/>
      </c>
      <c r="BW1853" s="264" t="str">
        <f t="shared" si="1209"/>
        <v/>
      </c>
      <c r="BX1853" s="264" t="str">
        <f t="shared" si="1210"/>
        <v/>
      </c>
      <c r="BY1853" s="265" t="str">
        <f t="shared" si="1211"/>
        <v/>
      </c>
      <c r="BZ1853" s="283"/>
      <c r="CA1853" s="283" t="s">
        <v>2882</v>
      </c>
      <c r="CB1853" s="284" t="str">
        <f t="shared" si="1212"/>
        <v>JF431034</v>
      </c>
      <c r="CC1853" s="284" t="str">
        <f t="shared" si="1213"/>
        <v>3k</v>
      </c>
      <c r="CD1853" s="284" t="str">
        <f t="shared" si="1214"/>
        <v>JF431034</v>
      </c>
      <c r="CE1853" s="284" t="str">
        <f t="shared" si="1215"/>
        <v/>
      </c>
      <c r="CF1853" s="283"/>
      <c r="CG1853" s="284" t="str">
        <f t="shared" si="1216"/>
        <v>JF431034</v>
      </c>
      <c r="CH1853" s="285" t="s">
        <v>360</v>
      </c>
      <c r="CI1853" s="285" t="s">
        <v>361</v>
      </c>
      <c r="CJ1853" s="285" t="s">
        <v>362</v>
      </c>
      <c r="CK1853" s="285"/>
      <c r="CL1853" s="286"/>
      <c r="CM1853" s="286"/>
      <c r="CN1853" s="286"/>
      <c r="CO1853" s="286"/>
      <c r="CP1853" s="285"/>
      <c r="CQ1853" s="284" t="str">
        <f t="shared" si="1230"/>
        <v>SI-P6</v>
      </c>
      <c r="CR1853" s="284" t="str">
        <f t="shared" si="1231"/>
        <v/>
      </c>
      <c r="CS1853" s="284" t="str">
        <f t="shared" si="1232"/>
        <v>Slovenia:</v>
      </c>
      <c r="CT1853" s="284" t="str">
        <f t="shared" si="1233"/>
        <v/>
      </c>
      <c r="CU1853" s="284" t="str">
        <f t="shared" si="1234"/>
        <v/>
      </c>
      <c r="CV1853" s="284">
        <f t="shared" si="1181"/>
        <v>3</v>
      </c>
      <c r="CW1853" s="287" t="str">
        <f t="shared" si="1229"/>
        <v>3k</v>
      </c>
      <c r="CX1853" s="200" t="str">
        <f t="shared" si="1217"/>
        <v>Hepatitis E virus strain SI-P6 , partial cds</v>
      </c>
    </row>
    <row r="1854" spans="1:102" ht="11.85" customHeight="1" x14ac:dyDescent="0.25">
      <c r="A1854" s="239" t="s">
        <v>2875</v>
      </c>
      <c r="B1854" s="174">
        <v>3</v>
      </c>
      <c r="C1854" s="272">
        <v>3</v>
      </c>
      <c r="D1854" s="468" t="s">
        <v>2870</v>
      </c>
      <c r="E1854" s="177" t="s">
        <v>646</v>
      </c>
      <c r="F1854" s="375" t="s">
        <v>2876</v>
      </c>
      <c r="H1854" s="180" t="s">
        <v>2872</v>
      </c>
      <c r="I1854" s="181" t="s">
        <v>2873</v>
      </c>
      <c r="J1854" s="180" t="s">
        <v>788</v>
      </c>
      <c r="K1854" s="243"/>
      <c r="L1854" s="179"/>
      <c r="M1854" s="253" t="s">
        <v>353</v>
      </c>
      <c r="O1854" s="187">
        <v>2004</v>
      </c>
      <c r="P1854" s="188" t="s">
        <v>589</v>
      </c>
      <c r="Q1854" s="188">
        <v>2</v>
      </c>
      <c r="S1854" s="180">
        <f t="shared" si="1182"/>
        <v>5987</v>
      </c>
      <c r="U1854" s="250"/>
      <c r="V1854" s="274"/>
      <c r="X1854" s="458"/>
      <c r="Y1854" s="272"/>
      <c r="Z1854" s="272"/>
      <c r="AA1854" s="272"/>
      <c r="AB1854" s="193" t="s">
        <v>2870</v>
      </c>
      <c r="AE1854" s="272"/>
      <c r="AF1854" s="272"/>
      <c r="AG1854" s="288"/>
      <c r="AH1854" s="195" t="s">
        <v>436</v>
      </c>
      <c r="AI1854" s="192">
        <v>6232</v>
      </c>
      <c r="AJ1854" s="192">
        <v>6552</v>
      </c>
      <c r="AK1854" s="255">
        <f t="shared" si="1183"/>
        <v>321</v>
      </c>
      <c r="AL1854" s="256" t="b">
        <f t="shared" si="1184"/>
        <v>0</v>
      </c>
      <c r="AM1854" s="243"/>
      <c r="AO1854" s="276"/>
      <c r="AP1854" s="258" t="b">
        <f>MATCH($F1854,$F$2:$F1854,0)=ROW($F1854)-1</f>
        <v>1</v>
      </c>
      <c r="AV1854" s="174" t="s">
        <v>111</v>
      </c>
      <c r="AW1854" s="243"/>
      <c r="AY1854" s="259" t="str">
        <f t="shared" si="1185"/>
        <v>JF431023</v>
      </c>
      <c r="AZ1854" s="260" t="str">
        <f t="shared" si="1186"/>
        <v>3k.SVN.pig</v>
      </c>
      <c r="BA1854" s="260" t="str">
        <f t="shared" si="1187"/>
        <v>3k.SVN.pig.2004</v>
      </c>
      <c r="BB1854" s="200" t="str">
        <f t="shared" si="1188"/>
        <v>JF431023.SI-P65</v>
      </c>
      <c r="BC1854" s="201" t="str">
        <f t="shared" si="1189"/>
        <v>JF431023</v>
      </c>
      <c r="BD1854" s="201" t="str">
        <f t="shared" si="1190"/>
        <v>JF431023</v>
      </c>
      <c r="BE1854" s="200" t="str">
        <f t="shared" si="1191"/>
        <v>JF431023=</v>
      </c>
      <c r="BF1854" s="200" t="str">
        <f t="shared" si="1192"/>
        <v>JF431023=out</v>
      </c>
      <c r="BG1854" s="200" t="str">
        <f t="shared" si="1193"/>
        <v>JF431023=out</v>
      </c>
      <c r="BH1854" s="200" t="str">
        <f t="shared" si="1194"/>
        <v>JF431023=SI-P65</v>
      </c>
      <c r="BI1854" s="200" t="str">
        <f t="shared" si="1195"/>
        <v>JF431023=SI-P65. 3k.SVN.pig</v>
      </c>
      <c r="BJ1854" s="200" t="str">
        <f t="shared" si="1196"/>
        <v>JF431023=SI-P65. 3k.SVN.pig.2004</v>
      </c>
      <c r="BK1854" s="200" t="str">
        <f t="shared" si="1197"/>
        <v>JF431023=SI-P65. 3k.SVN.pig</v>
      </c>
      <c r="BL1854" s="200" t="str">
        <f t="shared" si="1198"/>
        <v>JF431023=3k.SVN.pig</v>
      </c>
      <c r="BM1854" s="200" t="str">
        <f t="shared" si="1199"/>
        <v>JF431023=3k</v>
      </c>
      <c r="BN1854" s="200" t="str">
        <f t="shared" si="1200"/>
        <v>JF431023=3feg</v>
      </c>
      <c r="BO1854" s="200" t="str">
        <f t="shared" si="1201"/>
        <v>JF431023=3</v>
      </c>
      <c r="BP1854" s="200" t="str">
        <f t="shared" si="1202"/>
        <v>3k=</v>
      </c>
      <c r="BQ1854" s="261" t="str">
        <f t="shared" si="1203"/>
        <v>JF431023</v>
      </c>
      <c r="BR1854" s="262" t="str">
        <f t="shared" si="1204"/>
        <v>SI-P65</v>
      </c>
      <c r="BS1854" s="263" t="str">
        <f t="shared" si="1205"/>
        <v>3k.SVN.pig.2004</v>
      </c>
      <c r="BT1854" s="264" t="str">
        <f t="shared" si="1206"/>
        <v/>
      </c>
      <c r="BU1854" s="264" t="str">
        <f t="shared" si="1207"/>
        <v/>
      </c>
      <c r="BV1854" s="264" t="str">
        <f t="shared" si="1208"/>
        <v/>
      </c>
      <c r="BW1854" s="264" t="str">
        <f t="shared" si="1209"/>
        <v/>
      </c>
      <c r="BX1854" s="264" t="str">
        <f t="shared" si="1210"/>
        <v/>
      </c>
      <c r="BY1854" s="265" t="str">
        <f t="shared" si="1211"/>
        <v>3k</v>
      </c>
      <c r="BZ1854" s="243"/>
      <c r="CA1854" s="207" t="s">
        <v>2877</v>
      </c>
      <c r="CB1854" s="200" t="str">
        <f t="shared" si="1212"/>
        <v>JF431023</v>
      </c>
      <c r="CC1854" s="200" t="str">
        <f t="shared" si="1213"/>
        <v>3k</v>
      </c>
      <c r="CD1854" s="200" t="str">
        <f t="shared" si="1214"/>
        <v>JF431023</v>
      </c>
      <c r="CE1854" s="200" t="str">
        <f t="shared" si="1215"/>
        <v/>
      </c>
      <c r="CF1854" s="243"/>
      <c r="CG1854" s="200" t="str">
        <f t="shared" si="1216"/>
        <v>JF431023</v>
      </c>
      <c r="CH1854" s="208" t="s">
        <v>360</v>
      </c>
      <c r="CI1854" s="208" t="s">
        <v>361</v>
      </c>
      <c r="CJ1854" s="208" t="s">
        <v>362</v>
      </c>
      <c r="CK1854" s="243"/>
      <c r="CL1854" s="209"/>
      <c r="CM1854" s="209"/>
      <c r="CN1854" s="209"/>
      <c r="CO1854" s="243"/>
      <c r="CP1854" s="243"/>
      <c r="CQ1854" s="200" t="str">
        <f t="shared" si="1230"/>
        <v>SI-P65</v>
      </c>
      <c r="CR1854" s="200" t="str">
        <f t="shared" si="1231"/>
        <v/>
      </c>
      <c r="CS1854" s="200" t="str">
        <f t="shared" si="1232"/>
        <v>Slovenia:</v>
      </c>
      <c r="CT1854" s="200" t="str">
        <f t="shared" si="1233"/>
        <v>2-Dec-2004</v>
      </c>
      <c r="CU1854" s="200" t="str">
        <f t="shared" si="1234"/>
        <v/>
      </c>
      <c r="CV1854" s="200">
        <f t="shared" si="1181"/>
        <v>3</v>
      </c>
      <c r="CW1854" s="266" t="str">
        <f t="shared" si="1229"/>
        <v>3k</v>
      </c>
      <c r="CX1854" s="200" t="str">
        <f t="shared" si="1217"/>
        <v>Hepatitis E virus strain SI-P65 , partial cds</v>
      </c>
    </row>
    <row r="1855" spans="1:102" ht="11.85" customHeight="1" x14ac:dyDescent="0.25">
      <c r="A1855" s="239" t="s">
        <v>2885</v>
      </c>
      <c r="B1855" s="174">
        <v>3</v>
      </c>
      <c r="C1855" s="272">
        <v>3</v>
      </c>
      <c r="D1855" s="468" t="s">
        <v>2870</v>
      </c>
      <c r="E1855" s="177" t="s">
        <v>646</v>
      </c>
      <c r="F1855" s="375" t="s">
        <v>2876</v>
      </c>
      <c r="H1855" s="243" t="s">
        <v>2872</v>
      </c>
      <c r="I1855" s="468" t="s">
        <v>2873</v>
      </c>
      <c r="J1855" s="243" t="s">
        <v>788</v>
      </c>
      <c r="K1855" s="243"/>
      <c r="L1855" s="179"/>
      <c r="M1855" s="253" t="s">
        <v>353</v>
      </c>
      <c r="O1855" s="243"/>
      <c r="P1855" s="243"/>
      <c r="Q1855" s="243"/>
      <c r="R1855" s="243"/>
      <c r="S1855" s="243">
        <f t="shared" si="1182"/>
        <v>109</v>
      </c>
      <c r="T1855" s="243"/>
      <c r="U1855" s="250"/>
      <c r="V1855" s="274"/>
      <c r="X1855" s="191" t="s">
        <v>2870</v>
      </c>
      <c r="Y1855" s="272"/>
      <c r="Z1855" s="272"/>
      <c r="AA1855" s="272"/>
      <c r="AD1855" s="191" t="s">
        <v>355</v>
      </c>
      <c r="AE1855" s="272"/>
      <c r="AF1855" s="272"/>
      <c r="AG1855" s="272"/>
      <c r="AI1855" s="192">
        <v>118</v>
      </c>
      <c r="AJ1855" s="192">
        <v>459</v>
      </c>
      <c r="AK1855" s="255">
        <f t="shared" si="1183"/>
        <v>342</v>
      </c>
      <c r="AL1855" s="256" t="b">
        <f t="shared" si="1184"/>
        <v>0</v>
      </c>
      <c r="AM1855" s="243"/>
      <c r="AN1855" s="243"/>
      <c r="AO1855" s="276"/>
      <c r="AP1855" s="258" t="b">
        <f>MATCH($F1855,$F$2:$F1855,0)=ROW($F1855)-1</f>
        <v>0</v>
      </c>
      <c r="AQ1855" s="272"/>
      <c r="AR1855" s="272"/>
      <c r="AS1855" s="272"/>
      <c r="AT1855" s="272"/>
      <c r="AU1855" s="272"/>
      <c r="AV1855" s="272"/>
      <c r="AW1855" s="272" t="s">
        <v>358</v>
      </c>
      <c r="AX1855" s="243"/>
      <c r="AY1855" s="259" t="str">
        <f t="shared" si="1185"/>
        <v>JF431042</v>
      </c>
      <c r="AZ1855" s="260" t="str">
        <f t="shared" si="1186"/>
        <v>3k.SVN.pig</v>
      </c>
      <c r="BA1855" s="260" t="str">
        <f t="shared" si="1187"/>
        <v>3k.SVN.pig</v>
      </c>
      <c r="BB1855" s="200" t="str">
        <f t="shared" si="1188"/>
        <v>JF431042.SI-P65</v>
      </c>
      <c r="BC1855" s="201" t="str">
        <f t="shared" si="1189"/>
        <v>JF431042</v>
      </c>
      <c r="BD1855" s="201" t="str">
        <f t="shared" si="1190"/>
        <v>JF431042</v>
      </c>
      <c r="BE1855" s="200" t="str">
        <f t="shared" si="1191"/>
        <v>JF431042=</v>
      </c>
      <c r="BF1855" s="200" t="str">
        <f t="shared" si="1192"/>
        <v>JF431042=out</v>
      </c>
      <c r="BG1855" s="200" t="str">
        <f t="shared" si="1193"/>
        <v>JF431042=out</v>
      </c>
      <c r="BH1855" s="200" t="str">
        <f t="shared" si="1194"/>
        <v>JF431042=SI-P65</v>
      </c>
      <c r="BI1855" s="200" t="str">
        <f t="shared" si="1195"/>
        <v>JF431042=SI-P65. 3k.SVN.pig</v>
      </c>
      <c r="BJ1855" s="200" t="str">
        <f t="shared" si="1196"/>
        <v>JF431042=SI-P65. 3k.SVN.pig</v>
      </c>
      <c r="BK1855" s="200" t="str">
        <f t="shared" si="1197"/>
        <v>JF431042=SI-P65. 3k.SVN.pig</v>
      </c>
      <c r="BL1855" s="200" t="str">
        <f t="shared" si="1198"/>
        <v>JF431042=3k.SVN.pig</v>
      </c>
      <c r="BM1855" s="200" t="str">
        <f t="shared" si="1199"/>
        <v>JF431042=3k</v>
      </c>
      <c r="BN1855" s="200" t="str">
        <f t="shared" si="1200"/>
        <v>JF431042=3feg</v>
      </c>
      <c r="BO1855" s="200" t="str">
        <f t="shared" si="1201"/>
        <v>JF431042=3</v>
      </c>
      <c r="BP1855" s="200" t="str">
        <f t="shared" si="1202"/>
        <v>3k=</v>
      </c>
      <c r="BQ1855" s="261" t="str">
        <f t="shared" si="1203"/>
        <v>JF431042</v>
      </c>
      <c r="BR1855" s="262" t="str">
        <f t="shared" si="1204"/>
        <v>SI-P65</v>
      </c>
      <c r="BS1855" s="263" t="str">
        <f t="shared" si="1205"/>
        <v>3k.SVN.pig</v>
      </c>
      <c r="BT1855" s="264" t="str">
        <f t="shared" si="1206"/>
        <v/>
      </c>
      <c r="BU1855" s="264" t="str">
        <f t="shared" si="1207"/>
        <v>3k</v>
      </c>
      <c r="BV1855" s="264" t="str">
        <f t="shared" si="1208"/>
        <v/>
      </c>
      <c r="BW1855" s="264" t="str">
        <f t="shared" si="1209"/>
        <v/>
      </c>
      <c r="BX1855" s="264" t="str">
        <f t="shared" si="1210"/>
        <v/>
      </c>
      <c r="BY1855" s="265" t="str">
        <f t="shared" si="1211"/>
        <v/>
      </c>
      <c r="BZ1855" s="243"/>
      <c r="CA1855" s="207" t="s">
        <v>2886</v>
      </c>
      <c r="CB1855" s="200" t="str">
        <f t="shared" si="1212"/>
        <v>JF431042</v>
      </c>
      <c r="CC1855" s="200" t="str">
        <f t="shared" si="1213"/>
        <v>3k</v>
      </c>
      <c r="CD1855" s="200" t="str">
        <f t="shared" si="1214"/>
        <v>JF431042</v>
      </c>
      <c r="CE1855" s="200" t="str">
        <f t="shared" si="1215"/>
        <v/>
      </c>
      <c r="CF1855" s="243"/>
      <c r="CG1855" s="200" t="str">
        <f t="shared" si="1216"/>
        <v>JF431042</v>
      </c>
      <c r="CH1855" s="208" t="s">
        <v>360</v>
      </c>
      <c r="CI1855" s="208" t="s">
        <v>361</v>
      </c>
      <c r="CJ1855" s="208" t="s">
        <v>362</v>
      </c>
      <c r="CK1855" s="243"/>
      <c r="CL1855" s="209"/>
      <c r="CM1855" s="209"/>
      <c r="CN1855" s="209"/>
      <c r="CO1855" s="243"/>
      <c r="CP1855" s="243"/>
      <c r="CQ1855" s="200" t="str">
        <f t="shared" si="1230"/>
        <v>SI-P65</v>
      </c>
      <c r="CR1855" s="200" t="str">
        <f t="shared" si="1231"/>
        <v/>
      </c>
      <c r="CS1855" s="200" t="str">
        <f t="shared" si="1232"/>
        <v>Slovenia:</v>
      </c>
      <c r="CT1855" s="200" t="str">
        <f t="shared" si="1233"/>
        <v/>
      </c>
      <c r="CU1855" s="200" t="str">
        <f t="shared" si="1234"/>
        <v/>
      </c>
      <c r="CV1855" s="200">
        <f t="shared" si="1181"/>
        <v>3</v>
      </c>
      <c r="CW1855" s="266" t="str">
        <f t="shared" si="1229"/>
        <v>3k</v>
      </c>
      <c r="CX1855" s="200" t="str">
        <f t="shared" si="1217"/>
        <v>Hepatitis E virus strain SI-P65 , partial cds</v>
      </c>
    </row>
    <row r="1856" spans="1:102" ht="11.85" customHeight="1" x14ac:dyDescent="0.25">
      <c r="A1856" s="239" t="s">
        <v>2645</v>
      </c>
      <c r="B1856" s="174">
        <v>3</v>
      </c>
      <c r="C1856" s="272">
        <v>3</v>
      </c>
      <c r="D1856" s="176" t="s">
        <v>376</v>
      </c>
      <c r="E1856" s="177" t="s">
        <v>347</v>
      </c>
      <c r="F1856" s="466">
        <v>8603</v>
      </c>
      <c r="H1856" s="180" t="s">
        <v>1372</v>
      </c>
      <c r="I1856" s="181" t="s">
        <v>1373</v>
      </c>
      <c r="J1856" s="180" t="s">
        <v>788</v>
      </c>
      <c r="K1856" s="183" t="s">
        <v>2467</v>
      </c>
      <c r="L1856" s="184" t="s">
        <v>2468</v>
      </c>
      <c r="M1856" s="253" t="s">
        <v>513</v>
      </c>
      <c r="N1856" s="186" t="s">
        <v>2638</v>
      </c>
      <c r="O1856" s="187">
        <v>2005</v>
      </c>
      <c r="P1856" s="243"/>
      <c r="Q1856" s="243"/>
      <c r="R1856" s="180" t="s">
        <v>89</v>
      </c>
      <c r="S1856" s="180">
        <f t="shared" si="1182"/>
        <v>6277</v>
      </c>
      <c r="U1856" s="250"/>
      <c r="V1856" s="274"/>
      <c r="X1856" s="458"/>
      <c r="Y1856" s="272"/>
      <c r="Z1856" s="288"/>
      <c r="AA1856" s="272"/>
      <c r="AB1856" s="252" t="s">
        <v>376</v>
      </c>
      <c r="AE1856" s="272"/>
      <c r="AF1856" s="272"/>
      <c r="AG1856" s="272"/>
      <c r="AH1856" s="195">
        <v>187</v>
      </c>
      <c r="AI1856" s="192">
        <v>6522</v>
      </c>
      <c r="AJ1856" s="192">
        <v>6708</v>
      </c>
      <c r="AK1856" s="255">
        <f t="shared" si="1183"/>
        <v>187</v>
      </c>
      <c r="AL1856" s="256" t="b">
        <f t="shared" si="1184"/>
        <v>0</v>
      </c>
      <c r="AM1856" s="281"/>
      <c r="AO1856" s="276" t="s">
        <v>358</v>
      </c>
      <c r="AP1856" s="258" t="b">
        <f>MATCH($F1856,$F$2:$F1856,0)=ROW($F1856)-1</f>
        <v>1</v>
      </c>
      <c r="AU1856" s="272"/>
      <c r="AV1856" s="174" t="s">
        <v>1303</v>
      </c>
      <c r="AW1856" s="180"/>
      <c r="AY1856" s="259" t="str">
        <f t="shared" si="1185"/>
        <v>HE797854</v>
      </c>
      <c r="AZ1856" s="260" t="str">
        <f t="shared" si="1186"/>
        <v>3a.DEU.MV.wb.FLI</v>
      </c>
      <c r="BA1856" s="260" t="str">
        <f t="shared" si="1187"/>
        <v>3a.DEU.MV.wb.FLI.2005</v>
      </c>
      <c r="BB1856" s="200" t="str">
        <f t="shared" si="1188"/>
        <v>HE797854.8603</v>
      </c>
      <c r="BC1856" s="201" t="str">
        <f t="shared" si="1189"/>
        <v>HE797854</v>
      </c>
      <c r="BD1856" s="201" t="str">
        <f t="shared" si="1190"/>
        <v>HE797854</v>
      </c>
      <c r="BE1856" s="200" t="str">
        <f t="shared" si="1191"/>
        <v>HE797854=</v>
      </c>
      <c r="BF1856" s="200" t="str">
        <f t="shared" si="1192"/>
        <v>HE797854=out</v>
      </c>
      <c r="BG1856" s="200" t="str">
        <f t="shared" si="1193"/>
        <v>HE797854=out</v>
      </c>
      <c r="BH1856" s="200" t="str">
        <f t="shared" si="1194"/>
        <v>HE797854=8603</v>
      </c>
      <c r="BI1856" s="200" t="str">
        <f t="shared" si="1195"/>
        <v>HE797854=8603. 3a.DEU.MV.wb.FLI</v>
      </c>
      <c r="BJ1856" s="200" t="str">
        <f t="shared" si="1196"/>
        <v>HE797854=8603. 3a.DEU.MV.wb.FLI.2005</v>
      </c>
      <c r="BK1856" s="200" t="str">
        <f t="shared" si="1197"/>
        <v>HE797854=8603. 3a.DEU.MV.wb.FLI</v>
      </c>
      <c r="BL1856" s="200" t="str">
        <f t="shared" si="1198"/>
        <v>HE797854=3a.DEU.MV.wb.FLI</v>
      </c>
      <c r="BM1856" s="200" t="str">
        <f t="shared" si="1199"/>
        <v>HE797854=3a</v>
      </c>
      <c r="BN1856" s="200" t="str">
        <f t="shared" si="1200"/>
        <v>HE797854=3jab</v>
      </c>
      <c r="BO1856" s="200" t="str">
        <f t="shared" si="1201"/>
        <v>HE797854=3</v>
      </c>
      <c r="BP1856" s="200" t="str">
        <f t="shared" si="1202"/>
        <v>3a=</v>
      </c>
      <c r="BQ1856" s="261" t="str">
        <f t="shared" si="1203"/>
        <v>HE797854</v>
      </c>
      <c r="BR1856" s="262" t="str">
        <f t="shared" si="1204"/>
        <v>8603</v>
      </c>
      <c r="BS1856" s="263" t="str">
        <f t="shared" si="1205"/>
        <v>3a.DEU.MV.wb.FLI.2005</v>
      </c>
      <c r="BT1856" s="264" t="str">
        <f t="shared" si="1206"/>
        <v/>
      </c>
      <c r="BU1856" s="264" t="str">
        <f t="shared" si="1207"/>
        <v/>
      </c>
      <c r="BV1856" s="264" t="str">
        <f t="shared" si="1208"/>
        <v/>
      </c>
      <c r="BW1856" s="264" t="str">
        <f t="shared" si="1209"/>
        <v/>
      </c>
      <c r="BX1856" s="264" t="str">
        <f t="shared" si="1210"/>
        <v/>
      </c>
      <c r="BY1856" s="265" t="str">
        <f t="shared" si="1211"/>
        <v>3a</v>
      </c>
      <c r="BZ1856" s="243"/>
      <c r="CA1856" s="207" t="s">
        <v>2646</v>
      </c>
      <c r="CB1856" s="200" t="str">
        <f t="shared" si="1212"/>
        <v>HE797854</v>
      </c>
      <c r="CC1856" s="200" t="str">
        <f t="shared" si="1213"/>
        <v>3a</v>
      </c>
      <c r="CD1856" s="200" t="str">
        <f t="shared" si="1214"/>
        <v>HE797854</v>
      </c>
      <c r="CE1856" s="200" t="str">
        <f t="shared" si="1215"/>
        <v/>
      </c>
      <c r="CF1856" s="243"/>
      <c r="CG1856" s="200" t="str">
        <f t="shared" si="1216"/>
        <v>HE797854</v>
      </c>
      <c r="CH1856" s="208" t="s">
        <v>360</v>
      </c>
      <c r="CI1856" s="208" t="s">
        <v>361</v>
      </c>
      <c r="CJ1856" s="208" t="s">
        <v>362</v>
      </c>
      <c r="CK1856" s="208" t="s">
        <v>2333</v>
      </c>
      <c r="CL1856" s="209" t="s">
        <v>2640</v>
      </c>
      <c r="CM1856" s="209" t="s">
        <v>2641</v>
      </c>
      <c r="CN1856" s="209" t="s">
        <v>2642</v>
      </c>
      <c r="CO1856" s="209" t="s">
        <v>2643</v>
      </c>
      <c r="CP1856" s="208" t="s">
        <v>2644</v>
      </c>
      <c r="CQ1856" s="200">
        <f t="shared" si="1230"/>
        <v>8603</v>
      </c>
      <c r="CR1856" s="200" t="str">
        <f t="shared" si="1231"/>
        <v/>
      </c>
      <c r="CS1856" s="200" t="str">
        <f t="shared" si="1232"/>
        <v>Germany:Mecklenburg-Vorpommern</v>
      </c>
      <c r="CT1856" s="200" t="str">
        <f t="shared" si="1233"/>
        <v>2005</v>
      </c>
      <c r="CU1856" s="200" t="str">
        <f t="shared" si="1234"/>
        <v>blood</v>
      </c>
      <c r="CV1856" s="200">
        <f t="shared" si="1181"/>
        <v>3</v>
      </c>
      <c r="CW1856" s="266" t="str">
        <f t="shared" si="1229"/>
        <v>3a</v>
      </c>
      <c r="CX1856" s="200" t="str">
        <f t="shared" si="1217"/>
        <v>Hepatitis E virus strain 8603 capsid protein gene (ORF2), partial cds</v>
      </c>
    </row>
    <row r="1857" spans="1:102" ht="11.85" customHeight="1" x14ac:dyDescent="0.25">
      <c r="A1857" s="239" t="s">
        <v>3177</v>
      </c>
      <c r="B1857" s="174">
        <v>3</v>
      </c>
      <c r="C1857" s="272">
        <v>3</v>
      </c>
      <c r="D1857" s="176" t="s">
        <v>376</v>
      </c>
      <c r="E1857" s="177" t="s">
        <v>347</v>
      </c>
      <c r="F1857" s="466">
        <v>8603</v>
      </c>
      <c r="H1857" s="180" t="s">
        <v>1372</v>
      </c>
      <c r="I1857" s="181" t="s">
        <v>1373</v>
      </c>
      <c r="J1857" s="180" t="s">
        <v>788</v>
      </c>
      <c r="K1857" s="183" t="s">
        <v>2467</v>
      </c>
      <c r="L1857" s="184" t="s">
        <v>2468</v>
      </c>
      <c r="M1857" s="253" t="s">
        <v>513</v>
      </c>
      <c r="N1857" s="186" t="s">
        <v>2638</v>
      </c>
      <c r="O1857" s="187">
        <v>2005</v>
      </c>
      <c r="P1857" s="243"/>
      <c r="Q1857" s="243"/>
      <c r="R1857" s="180" t="s">
        <v>89</v>
      </c>
      <c r="S1857" s="180">
        <f t="shared" si="1182"/>
        <v>5118</v>
      </c>
      <c r="U1857" s="250"/>
      <c r="V1857" s="274"/>
      <c r="X1857" s="458"/>
      <c r="Y1857" s="272"/>
      <c r="Z1857" s="272"/>
      <c r="AA1857" s="267" t="s">
        <v>376</v>
      </c>
      <c r="AE1857" s="272"/>
      <c r="AF1857" s="272"/>
      <c r="AG1857" s="288">
        <v>328</v>
      </c>
      <c r="AI1857" s="192">
        <v>5358</v>
      </c>
      <c r="AJ1857" s="192">
        <v>5685</v>
      </c>
      <c r="AK1857" s="255">
        <f t="shared" si="1183"/>
        <v>328</v>
      </c>
      <c r="AL1857" s="256" t="b">
        <f t="shared" si="1184"/>
        <v>0</v>
      </c>
      <c r="AO1857" s="276" t="s">
        <v>358</v>
      </c>
      <c r="AP1857" s="258" t="b">
        <f>MATCH($F1857,$F$2:$F1857,0)=ROW($F1857)-1</f>
        <v>0</v>
      </c>
      <c r="AU1857" s="174" t="s">
        <v>2420</v>
      </c>
      <c r="AW1857" s="243"/>
      <c r="AY1857" s="259" t="str">
        <f t="shared" si="1185"/>
        <v>JQ807476</v>
      </c>
      <c r="AZ1857" s="260" t="str">
        <f t="shared" si="1186"/>
        <v>3a.DEU.MV.wb.FLI</v>
      </c>
      <c r="BA1857" s="260" t="str">
        <f t="shared" si="1187"/>
        <v>3a.DEU.MV.wb.FLI.2005</v>
      </c>
      <c r="BB1857" s="200" t="str">
        <f t="shared" si="1188"/>
        <v>JQ807476.8603</v>
      </c>
      <c r="BC1857" s="201" t="str">
        <f t="shared" si="1189"/>
        <v>JQ807476</v>
      </c>
      <c r="BD1857" s="201" t="str">
        <f t="shared" si="1190"/>
        <v>JQ807476</v>
      </c>
      <c r="BE1857" s="200" t="str">
        <f t="shared" si="1191"/>
        <v>JQ807476=</v>
      </c>
      <c r="BF1857" s="200" t="str">
        <f t="shared" si="1192"/>
        <v>JQ807476=out</v>
      </c>
      <c r="BG1857" s="200" t="str">
        <f t="shared" si="1193"/>
        <v>JQ807476=out</v>
      </c>
      <c r="BH1857" s="200" t="str">
        <f t="shared" si="1194"/>
        <v>JQ807476=8603</v>
      </c>
      <c r="BI1857" s="200" t="str">
        <f t="shared" si="1195"/>
        <v>JQ807476=8603. 3a.DEU.MV.wb.FLI</v>
      </c>
      <c r="BJ1857" s="200" t="str">
        <f t="shared" si="1196"/>
        <v>JQ807476=8603. 3a.DEU.MV.wb.FLI.2005</v>
      </c>
      <c r="BK1857" s="200" t="str">
        <f t="shared" si="1197"/>
        <v>JQ807476=8603. 3a.DEU.MV.wb.FLI</v>
      </c>
      <c r="BL1857" s="200" t="str">
        <f t="shared" si="1198"/>
        <v>JQ807476=3a.DEU.MV.wb.FLI</v>
      </c>
      <c r="BM1857" s="200" t="str">
        <f t="shared" si="1199"/>
        <v>JQ807476=3a</v>
      </c>
      <c r="BN1857" s="200" t="str">
        <f t="shared" si="1200"/>
        <v>JQ807476=3jab</v>
      </c>
      <c r="BO1857" s="200" t="str">
        <f t="shared" si="1201"/>
        <v>JQ807476=3</v>
      </c>
      <c r="BP1857" s="200" t="str">
        <f t="shared" si="1202"/>
        <v>3a=</v>
      </c>
      <c r="BQ1857" s="261" t="str">
        <f t="shared" si="1203"/>
        <v>JQ807476</v>
      </c>
      <c r="BR1857" s="262" t="str">
        <f t="shared" si="1204"/>
        <v>8603</v>
      </c>
      <c r="BS1857" s="263" t="str">
        <f t="shared" si="1205"/>
        <v>3a.DEU.MV.wb.FLI.2005</v>
      </c>
      <c r="BT1857" s="264" t="str">
        <f t="shared" si="1206"/>
        <v/>
      </c>
      <c r="BU1857" s="264" t="str">
        <f t="shared" si="1207"/>
        <v/>
      </c>
      <c r="BV1857" s="264" t="str">
        <f t="shared" si="1208"/>
        <v/>
      </c>
      <c r="BW1857" s="264" t="str">
        <f t="shared" si="1209"/>
        <v/>
      </c>
      <c r="BX1857" s="264" t="str">
        <f t="shared" si="1210"/>
        <v>3a</v>
      </c>
      <c r="BY1857" s="265" t="str">
        <f t="shared" si="1211"/>
        <v/>
      </c>
      <c r="BZ1857" s="243"/>
      <c r="CA1857" s="207" t="s">
        <v>3178</v>
      </c>
      <c r="CB1857" s="200" t="str">
        <f t="shared" si="1212"/>
        <v>JQ807476</v>
      </c>
      <c r="CC1857" s="200" t="str">
        <f t="shared" si="1213"/>
        <v>3a</v>
      </c>
      <c r="CD1857" s="200" t="str">
        <f t="shared" si="1214"/>
        <v>JQ807476</v>
      </c>
      <c r="CE1857" s="200" t="str">
        <f t="shared" si="1215"/>
        <v/>
      </c>
      <c r="CF1857" s="243"/>
      <c r="CG1857" s="200" t="str">
        <f t="shared" si="1216"/>
        <v>JQ807476</v>
      </c>
      <c r="CH1857" s="208" t="s">
        <v>360</v>
      </c>
      <c r="CI1857" s="208" t="s">
        <v>361</v>
      </c>
      <c r="CJ1857" s="208" t="s">
        <v>362</v>
      </c>
      <c r="CK1857" s="208" t="s">
        <v>2333</v>
      </c>
      <c r="CL1857" s="467" t="s">
        <v>209</v>
      </c>
      <c r="CM1857" s="209" t="s">
        <v>210</v>
      </c>
      <c r="CN1857" s="467" t="s">
        <v>211</v>
      </c>
      <c r="CO1857" s="209" t="s">
        <v>212</v>
      </c>
      <c r="CP1857" s="208" t="s">
        <v>2690</v>
      </c>
      <c r="CQ1857" s="200">
        <f t="shared" si="1230"/>
        <v>8603</v>
      </c>
      <c r="CR1857" s="200" t="str">
        <f t="shared" si="1231"/>
        <v/>
      </c>
      <c r="CS1857" s="200" t="str">
        <f t="shared" si="1232"/>
        <v>Germany:Mecklenburg-Vorpommern</v>
      </c>
      <c r="CT1857" s="200" t="str">
        <f t="shared" si="1233"/>
        <v>2005</v>
      </c>
      <c r="CU1857" s="200" t="str">
        <f t="shared" si="1234"/>
        <v>blood</v>
      </c>
      <c r="CV1857" s="200">
        <f t="shared" ref="CV1857:CV1920" si="1235">C1857</f>
        <v>3</v>
      </c>
      <c r="CW1857" s="266" t="str">
        <f t="shared" si="1229"/>
        <v>3a</v>
      </c>
      <c r="CX1857" s="200" t="str">
        <f t="shared" si="1217"/>
        <v>Hepatitis E virus strain 8603 phosphoprotein gene (ORF3), partial cds</v>
      </c>
    </row>
    <row r="1858" spans="1:102" ht="11.85" customHeight="1" x14ac:dyDescent="0.25">
      <c r="A1858" s="239" t="s">
        <v>2716</v>
      </c>
      <c r="B1858" s="174">
        <v>3</v>
      </c>
      <c r="C1858" s="272">
        <v>3</v>
      </c>
      <c r="D1858" s="176" t="s">
        <v>376</v>
      </c>
      <c r="E1858" s="177" t="s">
        <v>347</v>
      </c>
      <c r="F1858" s="375" t="s">
        <v>2717</v>
      </c>
      <c r="H1858" s="180" t="s">
        <v>2718</v>
      </c>
      <c r="I1858" s="181" t="s">
        <v>2719</v>
      </c>
      <c r="J1858" s="180" t="s">
        <v>788</v>
      </c>
      <c r="K1858" s="243"/>
      <c r="L1858" s="179"/>
      <c r="M1858" s="253" t="s">
        <v>353</v>
      </c>
      <c r="O1858" s="188"/>
      <c r="P1858" s="243"/>
      <c r="Q1858" s="243"/>
      <c r="S1858" s="180">
        <f t="shared" ref="S1858:S1921" si="1236">INDEX(Burma,MATCH(SeqBeg,MEGAlign))</f>
        <v>125</v>
      </c>
      <c r="U1858" s="250"/>
      <c r="V1858" s="274"/>
      <c r="X1858" s="458" t="s">
        <v>376</v>
      </c>
      <c r="Y1858" s="272"/>
      <c r="Z1858" s="272"/>
      <c r="AA1858" s="272"/>
      <c r="AB1858" s="290"/>
      <c r="AD1858" s="191" t="s">
        <v>355</v>
      </c>
      <c r="AE1858" s="272"/>
      <c r="AF1858" s="272"/>
      <c r="AG1858" s="272"/>
      <c r="AI1858" s="192">
        <v>134</v>
      </c>
      <c r="AJ1858" s="192">
        <v>375</v>
      </c>
      <c r="AK1858" s="255">
        <f t="shared" ref="AK1858:AK1921" si="1237">SeqEnd-SeqBeg+1</f>
        <v>242</v>
      </c>
      <c r="AL1858" s="256" t="b">
        <f t="shared" ref="AL1858:AL1921" si="1238">AND( SeqBeg&lt;=Beg, End &lt;=SeqEnd )</f>
        <v>0</v>
      </c>
      <c r="AM1858" s="243"/>
      <c r="AO1858" s="276"/>
      <c r="AP1858" s="258" t="b">
        <f>MATCH($F1858,$F$2:$F1858,0)=ROW($F1858)-1</f>
        <v>1</v>
      </c>
      <c r="AQ1858" s="174" t="s">
        <v>111</v>
      </c>
      <c r="AR1858" s="174" t="s">
        <v>111</v>
      </c>
      <c r="AW1858" s="272"/>
      <c r="AY1858" s="259" t="str">
        <f t="shared" ref="AY1858:AY1921" si="1239">HYPERLINK("http://www.ncbi.nlm.nih.gov/nuccore/" &amp; BQ1858, BQ1858)</f>
        <v>HM483380</v>
      </c>
      <c r="AZ1858" s="260" t="str">
        <f t="shared" ref="AZ1858:AZ1921" si="1240">Subtype  &amp; IF(CountryCod="","", "." &amp; CountryCod) &amp; IF(region="","", "." &amp; region) &amp; IF(Host="","","."&amp;Host) &amp; IF(Inst="","",  "." &amp; Inst ) &amp; IF(Lu="","","(*)")</f>
        <v>3a.SRB.pig</v>
      </c>
      <c r="BA1858" s="260" t="str">
        <f t="shared" ref="BA1858:BA1921" si="1241">Etiq  &amp; IF(year="","", "." &amp; year)</f>
        <v>3a.SRB.pig</v>
      </c>
      <c r="BB1858" s="200" t="str">
        <f t="shared" ref="BB1858:BB1921" si="1242">T_acc &amp; "." &amp; T_str_isol</f>
        <v>HM483380.005-10</v>
      </c>
      <c r="BC1858" s="201" t="str">
        <f t="shared" ref="BC1858:BC1921" si="1243">IF(AX1858="",IF(ISNUMBER(FIND(".",A1858)),LEFT(A1858,FIND(".",A1858)-1),A1858),AX1858)</f>
        <v>HM483380</v>
      </c>
      <c r="BD1858" s="201" t="str">
        <f t="shared" ref="BD1858:BD1921" si="1244">IF(ISNUMBER(FIND("-",BC1858)),LEFT(BC1858,FIND("-",BC1858)-1),BC1858)</f>
        <v>HM483380</v>
      </c>
      <c r="BE1858" s="200" t="str">
        <f t="shared" ref="BE1858:BE1921" si="1245">MEGAname &amp; "="</f>
        <v>HM483380=</v>
      </c>
      <c r="BF1858" s="200" t="str">
        <f t="shared" ref="BF1858:BF1921" si="1246">Clear &amp; IF(span,"Span","out")</f>
        <v>HM483380=out</v>
      </c>
      <c r="BG1858" s="200" t="str">
        <f t="shared" ref="BG1858:BG1921" si="1247">Clear &amp; IF(span, IF(B1858=".","Selected",B1858),"out")</f>
        <v>HM483380=out</v>
      </c>
      <c r="BH1858" s="200" t="str">
        <f t="shared" ref="BH1858:BH1921" si="1248">Clear &amp; Strain</f>
        <v>HM483380=005-10</v>
      </c>
      <c r="BI1858" s="200" t="str">
        <f t="shared" ref="BI1858:BI1921" si="1249">Gr_str_et  &amp; IF(CGen="", "", "." &amp; CGen)</f>
        <v>HM483380=005-10. 3a.SRB.pig</v>
      </c>
      <c r="BJ1858" s="200" t="str">
        <f t="shared" ref="BJ1858:BJ1921" si="1250">Gr_str_et_CG  &amp; IF(year="", "", "." &amp; year)</f>
        <v>HM483380=005-10. 3a.SRB.pig</v>
      </c>
      <c r="BK1858" s="200" t="str">
        <f t="shared" ref="BK1858:BK1921" si="1251">Clear &amp; Strain &amp; ". " &amp; Etiq</f>
        <v>HM483380=005-10. 3a.SRB.pig</v>
      </c>
      <c r="BL1858" s="200" t="str">
        <f t="shared" ref="BL1858:BL1921" si="1252">Clear &amp; Etiq</f>
        <v>HM483380=3a.SRB.pig</v>
      </c>
      <c r="BM1858" s="200" t="str">
        <f t="shared" ref="BM1858:BM1921" si="1253">Clear &amp; Subtype</f>
        <v>HM483380=3a</v>
      </c>
      <c r="BN1858" s="200" t="str">
        <f t="shared" ref="BN1858:BN1921" si="1254">Clear &amp; Grupe</f>
        <v>HM483380=3jab</v>
      </c>
      <c r="BO1858" s="200" t="str">
        <f t="shared" ref="BO1858:BO1921" si="1255">Clear &amp; Genotype</f>
        <v>HM483380=3</v>
      </c>
      <c r="BP1858" s="200" t="str">
        <f t="shared" ref="BP1858:BP1921" si="1256">Subtype &amp; "="</f>
        <v>3a=</v>
      </c>
      <c r="BQ1858" s="261" t="str">
        <f t="shared" ref="BQ1858:BQ1921" si="1257">IF(BD1858="XX","",BD1858)</f>
        <v>HM483380</v>
      </c>
      <c r="BR1858" s="262" t="str">
        <f t="shared" ref="BR1858:BR1921" si="1258">Strain &amp; IF(G1858="","", " / " &amp; G1858)</f>
        <v>005-10</v>
      </c>
      <c r="BS1858" s="263" t="str">
        <f t="shared" ref="BS1858:BS1921" si="1259">Etiq_y</f>
        <v>3a.SRB.pig</v>
      </c>
      <c r="BT1858" s="264" t="str">
        <f t="shared" ref="BT1858:BT1921" si="1260">IF(W1858="","",W1858)</f>
        <v/>
      </c>
      <c r="BU1858" s="264" t="str">
        <f t="shared" ref="BU1858:BU1921" si="1261">IF(X1858="","", X1858 &amp; IF(LEFT(AQ1858,1)="s","+","") )</f>
        <v>3a</v>
      </c>
      <c r="BV1858" s="264" t="str">
        <f t="shared" ref="BV1858:BV1921" si="1262">IF(Y1858="","", Y1858 &amp; IF(LEFT(AS1858,1)="s","+","") )</f>
        <v/>
      </c>
      <c r="BW1858" s="264" t="str">
        <f t="shared" ref="BW1858:BW1921" si="1263">IF(Z1858="","", Z1858 &amp; IF(LEFT(AT1858,1)="s","+","") )</f>
        <v/>
      </c>
      <c r="BX1858" s="264" t="str">
        <f t="shared" ref="BX1858:BX1921" si="1264">IF(AA1858="","", AA1858 &amp; IF(LEFT(AU1858,1)="s","+","") )</f>
        <v/>
      </c>
      <c r="BY1858" s="265" t="str">
        <f t="shared" ref="BY1858:BY1921" si="1265">IF(AB1858="","", AB1858 &amp; IF(LEFT(AV1858,1)="s","+","") )</f>
        <v/>
      </c>
      <c r="BZ1858" s="243"/>
      <c r="CA1858" s="207" t="s">
        <v>2720</v>
      </c>
      <c r="CB1858" s="200" t="str">
        <f t="shared" ref="CB1858:CB1921" si="1266">IF(CA1858&lt;&gt;"",IF(ISNUMBER(FIND("=",CA1858)),LEFT(CA1858,FIND("=",CA1858)-1),CA1858),CA1858)</f>
        <v>HM483380.005-10</v>
      </c>
      <c r="CC1858" s="200" t="str">
        <f t="shared" ref="CC1858:CC1921" si="1267">IF(CA1858&lt;&gt;"",IF(ISNUMBER(FIND("=",CA1858)),RIGHT(CA1858,LEN(CA1858)-FIND("=",CA1858)),""),"")</f>
        <v>3a</v>
      </c>
      <c r="CD1858" s="200" t="str">
        <f t="shared" ref="CD1858:CD1921" si="1268">IF(CB1858&lt;&gt;"",IF(ISNUMBER(FIND(".",CB1858)),LEFT(CB1858,FIND(".",CB1858)-1),CB1858),CB1858)</f>
        <v>HM483380</v>
      </c>
      <c r="CE1858" s="200" t="str">
        <f t="shared" ref="CE1858:CE1921" si="1269">IF(CB1858&lt;&gt;"",IF(ISNUMBER(FIND(".",CB1858)),RIGHT(CB1858,LEN(CB1858)-FIND(".",CB1858)),""),"")</f>
        <v>005-10</v>
      </c>
      <c r="CF1858" s="243"/>
      <c r="CG1858" s="200" t="str">
        <f t="shared" ref="CG1858:CG1921" si="1270">A1858</f>
        <v>HM483380</v>
      </c>
      <c r="CH1858" s="208" t="s">
        <v>360</v>
      </c>
      <c r="CI1858" s="208" t="s">
        <v>361</v>
      </c>
      <c r="CJ1858" s="208" t="s">
        <v>362</v>
      </c>
      <c r="CK1858" s="243"/>
      <c r="CL1858" s="243"/>
      <c r="CM1858" s="243"/>
      <c r="CN1858" s="243"/>
      <c r="CO1858" s="208"/>
      <c r="CP1858" s="243"/>
      <c r="CQ1858" s="243"/>
      <c r="CR1858" s="243"/>
      <c r="CS1858" s="243"/>
      <c r="CT1858" s="243"/>
      <c r="CU1858" s="243"/>
      <c r="CV1858" s="200">
        <f t="shared" si="1235"/>
        <v>3</v>
      </c>
      <c r="CW1858" s="266" t="str">
        <f t="shared" si="1229"/>
        <v>3a</v>
      </c>
      <c r="CX1858" s="200" t="str">
        <f t="shared" ref="CX1858:CX1921" si="1271">CONCATENATE(CH1858," strain ",CQ1858," ",CP1858,", partial cds")</f>
        <v>Hepatitis E virus strain  , partial cds</v>
      </c>
    </row>
    <row r="1859" spans="1:102" ht="11.85" customHeight="1" x14ac:dyDescent="0.25">
      <c r="A1859" s="239" t="s">
        <v>2721</v>
      </c>
      <c r="B1859" s="174">
        <v>3</v>
      </c>
      <c r="C1859" s="272">
        <v>3</v>
      </c>
      <c r="D1859" s="176" t="s">
        <v>376</v>
      </c>
      <c r="E1859" s="177" t="s">
        <v>347</v>
      </c>
      <c r="F1859" s="375" t="s">
        <v>2722</v>
      </c>
      <c r="H1859" s="180" t="s">
        <v>2718</v>
      </c>
      <c r="I1859" s="181" t="s">
        <v>2719</v>
      </c>
      <c r="J1859" s="180" t="s">
        <v>788</v>
      </c>
      <c r="K1859" s="243"/>
      <c r="L1859" s="179"/>
      <c r="M1859" s="253" t="s">
        <v>353</v>
      </c>
      <c r="O1859" s="188"/>
      <c r="P1859" s="243"/>
      <c r="Q1859" s="243"/>
      <c r="S1859" s="180">
        <f t="shared" si="1236"/>
        <v>125</v>
      </c>
      <c r="U1859" s="250"/>
      <c r="V1859" s="274"/>
      <c r="X1859" s="275" t="s">
        <v>376</v>
      </c>
      <c r="Y1859" s="272"/>
      <c r="Z1859" s="272"/>
      <c r="AA1859" s="272"/>
      <c r="AB1859" s="290"/>
      <c r="AD1859" s="191" t="s">
        <v>355</v>
      </c>
      <c r="AE1859" s="272"/>
      <c r="AF1859" s="272"/>
      <c r="AG1859" s="272"/>
      <c r="AI1859" s="192">
        <v>134</v>
      </c>
      <c r="AJ1859" s="288">
        <v>375</v>
      </c>
      <c r="AK1859" s="255">
        <f t="shared" si="1237"/>
        <v>242</v>
      </c>
      <c r="AL1859" s="256" t="b">
        <f t="shared" si="1238"/>
        <v>0</v>
      </c>
      <c r="AO1859" s="276"/>
      <c r="AP1859" s="258" t="b">
        <f>MATCH($F1859,$F$2:$F1859,0)=ROW($F1859)-1</f>
        <v>1</v>
      </c>
      <c r="AQ1859" s="174" t="s">
        <v>111</v>
      </c>
      <c r="AR1859" s="174" t="s">
        <v>111</v>
      </c>
      <c r="AW1859" s="243"/>
      <c r="AY1859" s="259" t="str">
        <f t="shared" si="1239"/>
        <v>HM483381</v>
      </c>
      <c r="AZ1859" s="260" t="str">
        <f t="shared" si="1240"/>
        <v>3a.SRB.pig</v>
      </c>
      <c r="BA1859" s="260" t="str">
        <f t="shared" si="1241"/>
        <v>3a.SRB.pig</v>
      </c>
      <c r="BB1859" s="200" t="str">
        <f t="shared" si="1242"/>
        <v>HM483381.006-10</v>
      </c>
      <c r="BC1859" s="201" t="str">
        <f t="shared" si="1243"/>
        <v>HM483381</v>
      </c>
      <c r="BD1859" s="201" t="str">
        <f t="shared" si="1244"/>
        <v>HM483381</v>
      </c>
      <c r="BE1859" s="200" t="str">
        <f t="shared" si="1245"/>
        <v>HM483381=</v>
      </c>
      <c r="BF1859" s="200" t="str">
        <f t="shared" si="1246"/>
        <v>HM483381=out</v>
      </c>
      <c r="BG1859" s="200" t="str">
        <f t="shared" si="1247"/>
        <v>HM483381=out</v>
      </c>
      <c r="BH1859" s="200" t="str">
        <f t="shared" si="1248"/>
        <v>HM483381=006-10</v>
      </c>
      <c r="BI1859" s="200" t="str">
        <f t="shared" si="1249"/>
        <v>HM483381=006-10. 3a.SRB.pig</v>
      </c>
      <c r="BJ1859" s="200" t="str">
        <f t="shared" si="1250"/>
        <v>HM483381=006-10. 3a.SRB.pig</v>
      </c>
      <c r="BK1859" s="200" t="str">
        <f t="shared" si="1251"/>
        <v>HM483381=006-10. 3a.SRB.pig</v>
      </c>
      <c r="BL1859" s="200" t="str">
        <f t="shared" si="1252"/>
        <v>HM483381=3a.SRB.pig</v>
      </c>
      <c r="BM1859" s="200" t="str">
        <f t="shared" si="1253"/>
        <v>HM483381=3a</v>
      </c>
      <c r="BN1859" s="200" t="str">
        <f t="shared" si="1254"/>
        <v>HM483381=3jab</v>
      </c>
      <c r="BO1859" s="200" t="str">
        <f t="shared" si="1255"/>
        <v>HM483381=3</v>
      </c>
      <c r="BP1859" s="200" t="str">
        <f t="shared" si="1256"/>
        <v>3a=</v>
      </c>
      <c r="BQ1859" s="261" t="str">
        <f t="shared" si="1257"/>
        <v>HM483381</v>
      </c>
      <c r="BR1859" s="262" t="str">
        <f t="shared" si="1258"/>
        <v>006-10</v>
      </c>
      <c r="BS1859" s="263" t="str">
        <f t="shared" si="1259"/>
        <v>3a.SRB.pig</v>
      </c>
      <c r="BT1859" s="264" t="str">
        <f t="shared" si="1260"/>
        <v/>
      </c>
      <c r="BU1859" s="264" t="str">
        <f t="shared" si="1261"/>
        <v>3a</v>
      </c>
      <c r="BV1859" s="264" t="str">
        <f t="shared" si="1262"/>
        <v/>
      </c>
      <c r="BW1859" s="264" t="str">
        <f t="shared" si="1263"/>
        <v/>
      </c>
      <c r="BX1859" s="264" t="str">
        <f t="shared" si="1264"/>
        <v/>
      </c>
      <c r="BY1859" s="265" t="str">
        <f t="shared" si="1265"/>
        <v/>
      </c>
      <c r="BZ1859" s="243"/>
      <c r="CA1859" s="207" t="s">
        <v>2723</v>
      </c>
      <c r="CB1859" s="200" t="str">
        <f t="shared" si="1266"/>
        <v>HM483381.006-10</v>
      </c>
      <c r="CC1859" s="200" t="str">
        <f t="shared" si="1267"/>
        <v>3a</v>
      </c>
      <c r="CD1859" s="200" t="str">
        <f t="shared" si="1268"/>
        <v>HM483381</v>
      </c>
      <c r="CE1859" s="200" t="str">
        <f t="shared" si="1269"/>
        <v>006-10</v>
      </c>
      <c r="CF1859" s="243"/>
      <c r="CG1859" s="200" t="str">
        <f t="shared" si="1270"/>
        <v>HM483381</v>
      </c>
      <c r="CH1859" s="208" t="s">
        <v>360</v>
      </c>
      <c r="CI1859" s="208" t="s">
        <v>361</v>
      </c>
      <c r="CJ1859" s="208" t="s">
        <v>362</v>
      </c>
      <c r="CK1859" s="243"/>
      <c r="CL1859" s="243"/>
      <c r="CM1859" s="243"/>
      <c r="CN1859" s="243"/>
      <c r="CO1859" s="208"/>
      <c r="CP1859" s="243"/>
      <c r="CQ1859" s="243"/>
      <c r="CR1859" s="243"/>
      <c r="CS1859" s="243"/>
      <c r="CT1859" s="243"/>
      <c r="CU1859" s="243"/>
      <c r="CV1859" s="200">
        <f t="shared" si="1235"/>
        <v>3</v>
      </c>
      <c r="CW1859" s="266" t="str">
        <f t="shared" si="1229"/>
        <v>3a</v>
      </c>
      <c r="CX1859" s="200" t="str">
        <f t="shared" si="1271"/>
        <v>Hepatitis E virus strain  , partial cds</v>
      </c>
    </row>
    <row r="1860" spans="1:102" ht="11.85" customHeight="1" x14ac:dyDescent="0.25">
      <c r="A1860" s="239" t="s">
        <v>2724</v>
      </c>
      <c r="B1860" s="174">
        <v>3</v>
      </c>
      <c r="C1860" s="272">
        <v>3</v>
      </c>
      <c r="D1860" s="176" t="s">
        <v>376</v>
      </c>
      <c r="E1860" s="177" t="s">
        <v>347</v>
      </c>
      <c r="F1860" s="375" t="s">
        <v>2725</v>
      </c>
      <c r="H1860" s="180" t="s">
        <v>2718</v>
      </c>
      <c r="I1860" s="181" t="s">
        <v>2719</v>
      </c>
      <c r="J1860" s="180" t="s">
        <v>788</v>
      </c>
      <c r="K1860" s="243"/>
      <c r="L1860" s="179"/>
      <c r="M1860" s="253" t="s">
        <v>353</v>
      </c>
      <c r="O1860" s="188"/>
      <c r="P1860" s="243"/>
      <c r="Q1860" s="243"/>
      <c r="S1860" s="180">
        <f t="shared" si="1236"/>
        <v>125</v>
      </c>
      <c r="U1860" s="250"/>
      <c r="V1860" s="274"/>
      <c r="X1860" s="275" t="s">
        <v>376</v>
      </c>
      <c r="Y1860" s="272"/>
      <c r="Z1860" s="272"/>
      <c r="AA1860" s="272"/>
      <c r="AB1860" s="290"/>
      <c r="AD1860" s="191" t="s">
        <v>355</v>
      </c>
      <c r="AE1860" s="272"/>
      <c r="AF1860" s="272"/>
      <c r="AG1860" s="272"/>
      <c r="AI1860" s="192">
        <v>134</v>
      </c>
      <c r="AJ1860" s="288">
        <v>375</v>
      </c>
      <c r="AK1860" s="255">
        <f t="shared" si="1237"/>
        <v>242</v>
      </c>
      <c r="AL1860" s="256" t="b">
        <f t="shared" si="1238"/>
        <v>0</v>
      </c>
      <c r="AO1860" s="276"/>
      <c r="AP1860" s="258" t="b">
        <f>MATCH($F1860,$F$2:$F1860,0)=ROW($F1860)-1</f>
        <v>1</v>
      </c>
      <c r="AQ1860" s="174" t="s">
        <v>111</v>
      </c>
      <c r="AR1860" s="174" t="s">
        <v>111</v>
      </c>
      <c r="AW1860" s="243"/>
      <c r="AY1860" s="259" t="str">
        <f t="shared" si="1239"/>
        <v>HM483382</v>
      </c>
      <c r="AZ1860" s="260" t="str">
        <f t="shared" si="1240"/>
        <v>3a.SRB.pig</v>
      </c>
      <c r="BA1860" s="260" t="str">
        <f t="shared" si="1241"/>
        <v>3a.SRB.pig</v>
      </c>
      <c r="BB1860" s="200" t="str">
        <f t="shared" si="1242"/>
        <v>HM483382.007-10</v>
      </c>
      <c r="BC1860" s="201" t="str">
        <f t="shared" si="1243"/>
        <v>HM483382</v>
      </c>
      <c r="BD1860" s="201" t="str">
        <f t="shared" si="1244"/>
        <v>HM483382</v>
      </c>
      <c r="BE1860" s="200" t="str">
        <f t="shared" si="1245"/>
        <v>HM483382=</v>
      </c>
      <c r="BF1860" s="200" t="str">
        <f t="shared" si="1246"/>
        <v>HM483382=out</v>
      </c>
      <c r="BG1860" s="200" t="str">
        <f t="shared" si="1247"/>
        <v>HM483382=out</v>
      </c>
      <c r="BH1860" s="200" t="str">
        <f t="shared" si="1248"/>
        <v>HM483382=007-10</v>
      </c>
      <c r="BI1860" s="200" t="str">
        <f t="shared" si="1249"/>
        <v>HM483382=007-10. 3a.SRB.pig</v>
      </c>
      <c r="BJ1860" s="200" t="str">
        <f t="shared" si="1250"/>
        <v>HM483382=007-10. 3a.SRB.pig</v>
      </c>
      <c r="BK1860" s="200" t="str">
        <f t="shared" si="1251"/>
        <v>HM483382=007-10. 3a.SRB.pig</v>
      </c>
      <c r="BL1860" s="200" t="str">
        <f t="shared" si="1252"/>
        <v>HM483382=3a.SRB.pig</v>
      </c>
      <c r="BM1860" s="200" t="str">
        <f t="shared" si="1253"/>
        <v>HM483382=3a</v>
      </c>
      <c r="BN1860" s="200" t="str">
        <f t="shared" si="1254"/>
        <v>HM483382=3jab</v>
      </c>
      <c r="BO1860" s="200" t="str">
        <f t="shared" si="1255"/>
        <v>HM483382=3</v>
      </c>
      <c r="BP1860" s="200" t="str">
        <f t="shared" si="1256"/>
        <v>3a=</v>
      </c>
      <c r="BQ1860" s="261" t="str">
        <f t="shared" si="1257"/>
        <v>HM483382</v>
      </c>
      <c r="BR1860" s="262" t="str">
        <f t="shared" si="1258"/>
        <v>007-10</v>
      </c>
      <c r="BS1860" s="263" t="str">
        <f t="shared" si="1259"/>
        <v>3a.SRB.pig</v>
      </c>
      <c r="BT1860" s="264" t="str">
        <f t="shared" si="1260"/>
        <v/>
      </c>
      <c r="BU1860" s="264" t="str">
        <f t="shared" si="1261"/>
        <v>3a</v>
      </c>
      <c r="BV1860" s="264" t="str">
        <f t="shared" si="1262"/>
        <v/>
      </c>
      <c r="BW1860" s="264" t="str">
        <f t="shared" si="1263"/>
        <v/>
      </c>
      <c r="BX1860" s="264" t="str">
        <f t="shared" si="1264"/>
        <v/>
      </c>
      <c r="BY1860" s="265" t="str">
        <f t="shared" si="1265"/>
        <v/>
      </c>
      <c r="BZ1860" s="243"/>
      <c r="CA1860" s="207" t="s">
        <v>2726</v>
      </c>
      <c r="CB1860" s="200" t="str">
        <f t="shared" si="1266"/>
        <v>HM483382.007-10</v>
      </c>
      <c r="CC1860" s="200" t="str">
        <f t="shared" si="1267"/>
        <v>3a</v>
      </c>
      <c r="CD1860" s="200" t="str">
        <f t="shared" si="1268"/>
        <v>HM483382</v>
      </c>
      <c r="CE1860" s="200" t="str">
        <f t="shared" si="1269"/>
        <v>007-10</v>
      </c>
      <c r="CF1860" s="243"/>
      <c r="CG1860" s="200" t="str">
        <f t="shared" si="1270"/>
        <v>HM483382</v>
      </c>
      <c r="CH1860" s="208" t="s">
        <v>360</v>
      </c>
      <c r="CI1860" s="208" t="s">
        <v>361</v>
      </c>
      <c r="CJ1860" s="208" t="s">
        <v>362</v>
      </c>
      <c r="CK1860" s="243"/>
      <c r="CL1860" s="243"/>
      <c r="CM1860" s="243"/>
      <c r="CN1860" s="243"/>
      <c r="CO1860" s="208"/>
      <c r="CP1860" s="243"/>
      <c r="CQ1860" s="243"/>
      <c r="CR1860" s="243"/>
      <c r="CS1860" s="243"/>
      <c r="CT1860" s="243"/>
      <c r="CU1860" s="243"/>
      <c r="CV1860" s="200">
        <f t="shared" si="1235"/>
        <v>3</v>
      </c>
      <c r="CW1860" s="266" t="str">
        <f t="shared" si="1229"/>
        <v>3a</v>
      </c>
      <c r="CX1860" s="200" t="str">
        <f t="shared" si="1271"/>
        <v>Hepatitis E virus strain  , partial cds</v>
      </c>
    </row>
    <row r="1861" spans="1:102" ht="11.85" customHeight="1" x14ac:dyDescent="0.25">
      <c r="A1861" s="239" t="s">
        <v>2727</v>
      </c>
      <c r="B1861" s="174">
        <v>3</v>
      </c>
      <c r="C1861" s="272">
        <v>3</v>
      </c>
      <c r="D1861" s="176" t="s">
        <v>376</v>
      </c>
      <c r="E1861" s="177" t="s">
        <v>347</v>
      </c>
      <c r="F1861" s="375" t="s">
        <v>2728</v>
      </c>
      <c r="H1861" s="180" t="s">
        <v>2718</v>
      </c>
      <c r="I1861" s="181" t="s">
        <v>2719</v>
      </c>
      <c r="J1861" s="180" t="s">
        <v>788</v>
      </c>
      <c r="K1861" s="243"/>
      <c r="L1861" s="179"/>
      <c r="M1861" s="253" t="s">
        <v>353</v>
      </c>
      <c r="O1861" s="188"/>
      <c r="P1861" s="243"/>
      <c r="Q1861" s="243"/>
      <c r="S1861" s="180">
        <f t="shared" si="1236"/>
        <v>125</v>
      </c>
      <c r="U1861" s="250"/>
      <c r="V1861" s="274"/>
      <c r="X1861" s="191" t="s">
        <v>376</v>
      </c>
      <c r="Y1861" s="272"/>
      <c r="Z1861" s="272"/>
      <c r="AA1861" s="272"/>
      <c r="AB1861" s="290"/>
      <c r="AD1861" s="191" t="s">
        <v>355</v>
      </c>
      <c r="AE1861" s="272"/>
      <c r="AF1861" s="272"/>
      <c r="AG1861" s="272"/>
      <c r="AI1861" s="192">
        <v>134</v>
      </c>
      <c r="AJ1861" s="192">
        <v>375</v>
      </c>
      <c r="AK1861" s="255">
        <f t="shared" si="1237"/>
        <v>242</v>
      </c>
      <c r="AL1861" s="256" t="b">
        <f t="shared" si="1238"/>
        <v>0</v>
      </c>
      <c r="AM1861" s="243"/>
      <c r="AO1861" s="276"/>
      <c r="AP1861" s="258" t="b">
        <f>MATCH($F1861,$F$2:$F1861,0)=ROW($F1861)-1</f>
        <v>1</v>
      </c>
      <c r="AQ1861" s="174" t="s">
        <v>111</v>
      </c>
      <c r="AR1861" s="174" t="s">
        <v>111</v>
      </c>
      <c r="AU1861" s="272"/>
      <c r="AW1861" s="180"/>
      <c r="AY1861" s="259" t="str">
        <f t="shared" si="1239"/>
        <v>HM483383</v>
      </c>
      <c r="AZ1861" s="260" t="str">
        <f t="shared" si="1240"/>
        <v>3a.SRB.pig</v>
      </c>
      <c r="BA1861" s="260" t="str">
        <f t="shared" si="1241"/>
        <v>3a.SRB.pig</v>
      </c>
      <c r="BB1861" s="200" t="str">
        <f t="shared" si="1242"/>
        <v>HM483383.008-10</v>
      </c>
      <c r="BC1861" s="201" t="str">
        <f t="shared" si="1243"/>
        <v>HM483383</v>
      </c>
      <c r="BD1861" s="201" t="str">
        <f t="shared" si="1244"/>
        <v>HM483383</v>
      </c>
      <c r="BE1861" s="200" t="str">
        <f t="shared" si="1245"/>
        <v>HM483383=</v>
      </c>
      <c r="BF1861" s="200" t="str">
        <f t="shared" si="1246"/>
        <v>HM483383=out</v>
      </c>
      <c r="BG1861" s="200" t="str">
        <f t="shared" si="1247"/>
        <v>HM483383=out</v>
      </c>
      <c r="BH1861" s="200" t="str">
        <f t="shared" si="1248"/>
        <v>HM483383=008-10</v>
      </c>
      <c r="BI1861" s="200" t="str">
        <f t="shared" si="1249"/>
        <v>HM483383=008-10. 3a.SRB.pig</v>
      </c>
      <c r="BJ1861" s="200" t="str">
        <f t="shared" si="1250"/>
        <v>HM483383=008-10. 3a.SRB.pig</v>
      </c>
      <c r="BK1861" s="200" t="str">
        <f t="shared" si="1251"/>
        <v>HM483383=008-10. 3a.SRB.pig</v>
      </c>
      <c r="BL1861" s="200" t="str">
        <f t="shared" si="1252"/>
        <v>HM483383=3a.SRB.pig</v>
      </c>
      <c r="BM1861" s="200" t="str">
        <f t="shared" si="1253"/>
        <v>HM483383=3a</v>
      </c>
      <c r="BN1861" s="200" t="str">
        <f t="shared" si="1254"/>
        <v>HM483383=3jab</v>
      </c>
      <c r="BO1861" s="200" t="str">
        <f t="shared" si="1255"/>
        <v>HM483383=3</v>
      </c>
      <c r="BP1861" s="200" t="str">
        <f t="shared" si="1256"/>
        <v>3a=</v>
      </c>
      <c r="BQ1861" s="261" t="str">
        <f t="shared" si="1257"/>
        <v>HM483383</v>
      </c>
      <c r="BR1861" s="262" t="str">
        <f t="shared" si="1258"/>
        <v>008-10</v>
      </c>
      <c r="BS1861" s="263" t="str">
        <f t="shared" si="1259"/>
        <v>3a.SRB.pig</v>
      </c>
      <c r="BT1861" s="264" t="str">
        <f t="shared" si="1260"/>
        <v/>
      </c>
      <c r="BU1861" s="264" t="str">
        <f t="shared" si="1261"/>
        <v>3a</v>
      </c>
      <c r="BV1861" s="264" t="str">
        <f t="shared" si="1262"/>
        <v/>
      </c>
      <c r="BW1861" s="264" t="str">
        <f t="shared" si="1263"/>
        <v/>
      </c>
      <c r="BX1861" s="264" t="str">
        <f t="shared" si="1264"/>
        <v/>
      </c>
      <c r="BY1861" s="265" t="str">
        <f t="shared" si="1265"/>
        <v/>
      </c>
      <c r="BZ1861" s="243"/>
      <c r="CA1861" s="207" t="s">
        <v>2729</v>
      </c>
      <c r="CB1861" s="200" t="str">
        <f t="shared" si="1266"/>
        <v>HM483383.008-10</v>
      </c>
      <c r="CC1861" s="200" t="str">
        <f t="shared" si="1267"/>
        <v>3a</v>
      </c>
      <c r="CD1861" s="200" t="str">
        <f t="shared" si="1268"/>
        <v>HM483383</v>
      </c>
      <c r="CE1861" s="200" t="str">
        <f t="shared" si="1269"/>
        <v>008-10</v>
      </c>
      <c r="CF1861" s="243"/>
      <c r="CG1861" s="200" t="str">
        <f t="shared" si="1270"/>
        <v>HM483383</v>
      </c>
      <c r="CH1861" s="208" t="s">
        <v>360</v>
      </c>
      <c r="CI1861" s="208" t="s">
        <v>361</v>
      </c>
      <c r="CJ1861" s="208" t="s">
        <v>362</v>
      </c>
      <c r="CK1861" s="243"/>
      <c r="CL1861" s="243"/>
      <c r="CM1861" s="243"/>
      <c r="CN1861" s="243"/>
      <c r="CO1861" s="208"/>
      <c r="CP1861" s="243"/>
      <c r="CQ1861" s="243"/>
      <c r="CR1861" s="243"/>
      <c r="CS1861" s="243"/>
      <c r="CT1861" s="243"/>
      <c r="CU1861" s="243"/>
      <c r="CV1861" s="200">
        <f t="shared" si="1235"/>
        <v>3</v>
      </c>
      <c r="CW1861" s="266" t="str">
        <f t="shared" si="1229"/>
        <v>3a</v>
      </c>
      <c r="CX1861" s="200" t="str">
        <f t="shared" si="1271"/>
        <v>Hepatitis E virus strain  , partial cds</v>
      </c>
    </row>
    <row r="1862" spans="1:102" ht="11.85" customHeight="1" x14ac:dyDescent="0.25">
      <c r="A1862" s="239" t="s">
        <v>3369</v>
      </c>
      <c r="B1862" s="174">
        <v>3</v>
      </c>
      <c r="C1862" s="175">
        <v>3</v>
      </c>
      <c r="D1862" s="176" t="s">
        <v>376</v>
      </c>
      <c r="E1862" s="177" t="s">
        <v>347</v>
      </c>
      <c r="F1862" s="291" t="s">
        <v>3370</v>
      </c>
      <c r="H1862" s="180" t="s">
        <v>1372</v>
      </c>
      <c r="I1862" s="181" t="s">
        <v>1373</v>
      </c>
      <c r="J1862" s="180" t="s">
        <v>788</v>
      </c>
      <c r="K1862" s="243"/>
      <c r="L1862" s="179"/>
      <c r="M1862" s="253" t="s">
        <v>368</v>
      </c>
      <c r="O1862" s="187">
        <v>2009</v>
      </c>
      <c r="P1862" s="243"/>
      <c r="Q1862" s="243"/>
      <c r="R1862" s="187" t="s">
        <v>97</v>
      </c>
      <c r="S1862" s="187">
        <f t="shared" si="1236"/>
        <v>4281</v>
      </c>
      <c r="T1862" s="187"/>
      <c r="U1862" s="250"/>
      <c r="V1862" s="274"/>
      <c r="Y1862" s="272"/>
      <c r="Z1862" s="272" t="s">
        <v>376</v>
      </c>
      <c r="AA1862" s="272"/>
      <c r="AE1862" s="272"/>
      <c r="AF1862" s="272">
        <v>297</v>
      </c>
      <c r="AG1862" s="272"/>
      <c r="AI1862" s="192">
        <v>4503</v>
      </c>
      <c r="AJ1862" s="192">
        <v>4803</v>
      </c>
      <c r="AK1862" s="255">
        <f t="shared" si="1237"/>
        <v>301</v>
      </c>
      <c r="AL1862" s="256" t="b">
        <f t="shared" si="1238"/>
        <v>1</v>
      </c>
      <c r="AO1862" s="276"/>
      <c r="AP1862" s="258" t="b">
        <f>MATCH($F1862,$F$2:$F1862,0)=ROW($F1862)-1</f>
        <v>1</v>
      </c>
      <c r="AQ1862" s="174" t="s">
        <v>111</v>
      </c>
      <c r="AR1862" s="174" t="s">
        <v>111</v>
      </c>
      <c r="AS1862" s="174" t="s">
        <v>111</v>
      </c>
      <c r="AT1862" s="174" t="s">
        <v>111</v>
      </c>
      <c r="AU1862" s="272" t="s">
        <v>111</v>
      </c>
      <c r="AV1862" s="174" t="s">
        <v>111</v>
      </c>
      <c r="AW1862" s="180"/>
      <c r="AY1862" s="259" t="str">
        <f t="shared" si="1239"/>
        <v>JX110666</v>
      </c>
      <c r="AZ1862" s="260" t="str">
        <f t="shared" si="1240"/>
        <v>3a.DEU.hum.UBMC</v>
      </c>
      <c r="BA1862" s="260" t="str">
        <f t="shared" si="1241"/>
        <v>3a.DEU.hum.UBMC.2009</v>
      </c>
      <c r="BB1862" s="200" t="str">
        <f t="shared" si="1242"/>
        <v>JX110666.21106</v>
      </c>
      <c r="BC1862" s="201" t="str">
        <f t="shared" si="1243"/>
        <v>JX110666</v>
      </c>
      <c r="BD1862" s="201" t="str">
        <f t="shared" si="1244"/>
        <v>JX110666</v>
      </c>
      <c r="BE1862" s="200" t="str">
        <f t="shared" si="1245"/>
        <v>JX110666=</v>
      </c>
      <c r="BF1862" s="200" t="str">
        <f t="shared" si="1246"/>
        <v>JX110666=Span</v>
      </c>
      <c r="BG1862" s="200" t="str">
        <f t="shared" si="1247"/>
        <v>JX110666=3</v>
      </c>
      <c r="BH1862" s="200" t="str">
        <f t="shared" si="1248"/>
        <v>JX110666=21106</v>
      </c>
      <c r="BI1862" s="200" t="str">
        <f t="shared" si="1249"/>
        <v>JX110666=21106. 3a.DEU.hum.UBMC</v>
      </c>
      <c r="BJ1862" s="200" t="str">
        <f t="shared" si="1250"/>
        <v>JX110666=21106. 3a.DEU.hum.UBMC.2009</v>
      </c>
      <c r="BK1862" s="200" t="str">
        <f t="shared" si="1251"/>
        <v>JX110666=21106. 3a.DEU.hum.UBMC</v>
      </c>
      <c r="BL1862" s="200" t="str">
        <f t="shared" si="1252"/>
        <v>JX110666=3a.DEU.hum.UBMC</v>
      </c>
      <c r="BM1862" s="200" t="str">
        <f t="shared" si="1253"/>
        <v>JX110666=3a</v>
      </c>
      <c r="BN1862" s="200" t="str">
        <f t="shared" si="1254"/>
        <v>JX110666=3jab</v>
      </c>
      <c r="BO1862" s="200" t="str">
        <f t="shared" si="1255"/>
        <v>JX110666=3</v>
      </c>
      <c r="BP1862" s="200" t="str">
        <f t="shared" si="1256"/>
        <v>3a=</v>
      </c>
      <c r="BQ1862" s="261" t="str">
        <f t="shared" si="1257"/>
        <v>JX110666</v>
      </c>
      <c r="BR1862" s="262" t="str">
        <f t="shared" si="1258"/>
        <v>21106</v>
      </c>
      <c r="BS1862" s="263" t="str">
        <f t="shared" si="1259"/>
        <v>3a.DEU.hum.UBMC.2009</v>
      </c>
      <c r="BT1862" s="264" t="str">
        <f t="shared" si="1260"/>
        <v/>
      </c>
      <c r="BU1862" s="264" t="str">
        <f t="shared" si="1261"/>
        <v/>
      </c>
      <c r="BV1862" s="264" t="str">
        <f t="shared" si="1262"/>
        <v/>
      </c>
      <c r="BW1862" s="264" t="str">
        <f t="shared" si="1263"/>
        <v>3a</v>
      </c>
      <c r="BX1862" s="264" t="str">
        <f t="shared" si="1264"/>
        <v/>
      </c>
      <c r="BY1862" s="265" t="str">
        <f t="shared" si="1265"/>
        <v/>
      </c>
      <c r="BZ1862" s="243"/>
      <c r="CA1862" s="207" t="s">
        <v>506</v>
      </c>
      <c r="CB1862" s="200" t="str">
        <f t="shared" si="1266"/>
        <v>xx</v>
      </c>
      <c r="CC1862" s="200" t="str">
        <f t="shared" si="1267"/>
        <v>Non_select</v>
      </c>
      <c r="CD1862" s="200" t="str">
        <f t="shared" si="1268"/>
        <v>xx</v>
      </c>
      <c r="CE1862" s="200" t="str">
        <f t="shared" si="1269"/>
        <v/>
      </c>
      <c r="CF1862" s="243"/>
      <c r="CG1862" s="200" t="str">
        <f t="shared" si="1270"/>
        <v>JX110666</v>
      </c>
      <c r="CH1862" s="208" t="s">
        <v>360</v>
      </c>
      <c r="CI1862" s="208" t="s">
        <v>361</v>
      </c>
      <c r="CJ1862" s="208" t="s">
        <v>362</v>
      </c>
      <c r="CK1862" s="243"/>
      <c r="CL1862" s="243"/>
      <c r="CM1862" s="243"/>
      <c r="CN1862" s="243"/>
      <c r="CO1862" s="208"/>
      <c r="CP1862" s="243"/>
      <c r="CQ1862" s="243"/>
      <c r="CR1862" s="243"/>
      <c r="CS1862" s="243"/>
      <c r="CT1862" s="243"/>
      <c r="CU1862" s="243"/>
      <c r="CV1862" s="268">
        <f t="shared" si="1235"/>
        <v>3</v>
      </c>
      <c r="CW1862" s="266" t="str">
        <f t="shared" si="1229"/>
        <v>3a</v>
      </c>
      <c r="CX1862" s="200" t="str">
        <f t="shared" si="1271"/>
        <v>Hepatitis E virus strain  , partial cds</v>
      </c>
    </row>
    <row r="1863" spans="1:102" ht="11.85" customHeight="1" x14ac:dyDescent="0.25">
      <c r="A1863" s="239" t="s">
        <v>3371</v>
      </c>
      <c r="B1863" s="174">
        <v>3</v>
      </c>
      <c r="C1863" s="175">
        <v>3</v>
      </c>
      <c r="D1863" s="176" t="s">
        <v>376</v>
      </c>
      <c r="E1863" s="177" t="s">
        <v>347</v>
      </c>
      <c r="F1863" s="291" t="s">
        <v>3372</v>
      </c>
      <c r="H1863" s="180" t="s">
        <v>1372</v>
      </c>
      <c r="I1863" s="181" t="s">
        <v>1373</v>
      </c>
      <c r="J1863" s="180" t="s">
        <v>788</v>
      </c>
      <c r="K1863" s="243"/>
      <c r="L1863" s="179"/>
      <c r="M1863" s="253" t="s">
        <v>368</v>
      </c>
      <c r="O1863" s="187">
        <v>2009</v>
      </c>
      <c r="P1863" s="243"/>
      <c r="Q1863" s="243"/>
      <c r="R1863" s="187" t="s">
        <v>97</v>
      </c>
      <c r="S1863" s="187">
        <f t="shared" si="1236"/>
        <v>4281</v>
      </c>
      <c r="T1863" s="187"/>
      <c r="U1863" s="250"/>
      <c r="V1863" s="274"/>
      <c r="X1863" s="275"/>
      <c r="Y1863" s="272"/>
      <c r="Z1863" s="272" t="s">
        <v>376</v>
      </c>
      <c r="AA1863" s="272"/>
      <c r="AE1863" s="272"/>
      <c r="AF1863" s="272">
        <v>297</v>
      </c>
      <c r="AG1863" s="272"/>
      <c r="AH1863" s="282"/>
      <c r="AI1863" s="192">
        <v>4503</v>
      </c>
      <c r="AJ1863" s="192">
        <v>4803</v>
      </c>
      <c r="AK1863" s="255">
        <f t="shared" si="1237"/>
        <v>301</v>
      </c>
      <c r="AL1863" s="256" t="b">
        <f t="shared" si="1238"/>
        <v>1</v>
      </c>
      <c r="AO1863" s="276"/>
      <c r="AP1863" s="258" t="b">
        <f>MATCH($F1863,$F$2:$F1863,0)=ROW($F1863)-1</f>
        <v>1</v>
      </c>
      <c r="AQ1863" s="174" t="s">
        <v>111</v>
      </c>
      <c r="AR1863" s="174" t="s">
        <v>111</v>
      </c>
      <c r="AS1863" s="174" t="s">
        <v>111</v>
      </c>
      <c r="AT1863" s="174" t="s">
        <v>111</v>
      </c>
      <c r="AU1863" s="174" t="s">
        <v>111</v>
      </c>
      <c r="AV1863" s="174" t="s">
        <v>111</v>
      </c>
      <c r="AW1863" s="243"/>
      <c r="AY1863" s="259" t="str">
        <f t="shared" si="1239"/>
        <v>JX110667</v>
      </c>
      <c r="AZ1863" s="260" t="str">
        <f t="shared" si="1240"/>
        <v>3a.DEU.hum.UBMC</v>
      </c>
      <c r="BA1863" s="260" t="str">
        <f t="shared" si="1241"/>
        <v>3a.DEU.hum.UBMC.2009</v>
      </c>
      <c r="BB1863" s="200" t="str">
        <f t="shared" si="1242"/>
        <v>JX110667.21387</v>
      </c>
      <c r="BC1863" s="201" t="str">
        <f t="shared" si="1243"/>
        <v>JX110667</v>
      </c>
      <c r="BD1863" s="201" t="str">
        <f t="shared" si="1244"/>
        <v>JX110667</v>
      </c>
      <c r="BE1863" s="200" t="str">
        <f t="shared" si="1245"/>
        <v>JX110667=</v>
      </c>
      <c r="BF1863" s="200" t="str">
        <f t="shared" si="1246"/>
        <v>JX110667=Span</v>
      </c>
      <c r="BG1863" s="200" t="str">
        <f t="shared" si="1247"/>
        <v>JX110667=3</v>
      </c>
      <c r="BH1863" s="200" t="str">
        <f t="shared" si="1248"/>
        <v>JX110667=21387</v>
      </c>
      <c r="BI1863" s="200" t="str">
        <f t="shared" si="1249"/>
        <v>JX110667=21387. 3a.DEU.hum.UBMC</v>
      </c>
      <c r="BJ1863" s="200" t="str">
        <f t="shared" si="1250"/>
        <v>JX110667=21387. 3a.DEU.hum.UBMC.2009</v>
      </c>
      <c r="BK1863" s="200" t="str">
        <f t="shared" si="1251"/>
        <v>JX110667=21387. 3a.DEU.hum.UBMC</v>
      </c>
      <c r="BL1863" s="200" t="str">
        <f t="shared" si="1252"/>
        <v>JX110667=3a.DEU.hum.UBMC</v>
      </c>
      <c r="BM1863" s="200" t="str">
        <f t="shared" si="1253"/>
        <v>JX110667=3a</v>
      </c>
      <c r="BN1863" s="200" t="str">
        <f t="shared" si="1254"/>
        <v>JX110667=3jab</v>
      </c>
      <c r="BO1863" s="200" t="str">
        <f t="shared" si="1255"/>
        <v>JX110667=3</v>
      </c>
      <c r="BP1863" s="200" t="str">
        <f t="shared" si="1256"/>
        <v>3a=</v>
      </c>
      <c r="BQ1863" s="261" t="str">
        <f t="shared" si="1257"/>
        <v>JX110667</v>
      </c>
      <c r="BR1863" s="262" t="str">
        <f t="shared" si="1258"/>
        <v>21387</v>
      </c>
      <c r="BS1863" s="263" t="str">
        <f t="shared" si="1259"/>
        <v>3a.DEU.hum.UBMC.2009</v>
      </c>
      <c r="BT1863" s="264" t="str">
        <f t="shared" si="1260"/>
        <v/>
      </c>
      <c r="BU1863" s="264" t="str">
        <f t="shared" si="1261"/>
        <v/>
      </c>
      <c r="BV1863" s="264" t="str">
        <f t="shared" si="1262"/>
        <v/>
      </c>
      <c r="BW1863" s="264" t="str">
        <f t="shared" si="1263"/>
        <v>3a</v>
      </c>
      <c r="BX1863" s="264" t="str">
        <f t="shared" si="1264"/>
        <v/>
      </c>
      <c r="BY1863" s="265" t="str">
        <f t="shared" si="1265"/>
        <v/>
      </c>
      <c r="BZ1863" s="243"/>
      <c r="CA1863" s="207" t="s">
        <v>506</v>
      </c>
      <c r="CB1863" s="200" t="str">
        <f t="shared" si="1266"/>
        <v>xx</v>
      </c>
      <c r="CC1863" s="200" t="str">
        <f t="shared" si="1267"/>
        <v>Non_select</v>
      </c>
      <c r="CD1863" s="200" t="str">
        <f t="shared" si="1268"/>
        <v>xx</v>
      </c>
      <c r="CE1863" s="200" t="str">
        <f t="shared" si="1269"/>
        <v/>
      </c>
      <c r="CF1863" s="243"/>
      <c r="CG1863" s="200" t="str">
        <f t="shared" si="1270"/>
        <v>JX110667</v>
      </c>
      <c r="CH1863" s="208" t="s">
        <v>360</v>
      </c>
      <c r="CI1863" s="208" t="s">
        <v>361</v>
      </c>
      <c r="CJ1863" s="208" t="s">
        <v>362</v>
      </c>
      <c r="CK1863" s="243"/>
      <c r="CL1863" s="243"/>
      <c r="CM1863" s="243"/>
      <c r="CN1863" s="243"/>
      <c r="CO1863" s="208"/>
      <c r="CP1863" s="243"/>
      <c r="CQ1863" s="243"/>
      <c r="CR1863" s="243"/>
      <c r="CS1863" s="243"/>
      <c r="CT1863" s="243"/>
      <c r="CU1863" s="243"/>
      <c r="CV1863" s="268">
        <f t="shared" si="1235"/>
        <v>3</v>
      </c>
      <c r="CW1863" s="266" t="str">
        <f t="shared" si="1229"/>
        <v>3a</v>
      </c>
      <c r="CX1863" s="200" t="str">
        <f t="shared" si="1271"/>
        <v>Hepatitis E virus strain  , partial cds</v>
      </c>
    </row>
    <row r="1864" spans="1:102" ht="11.85" customHeight="1" x14ac:dyDescent="0.25">
      <c r="A1864" s="239" t="s">
        <v>2636</v>
      </c>
      <c r="B1864" s="174">
        <v>3</v>
      </c>
      <c r="C1864" s="272">
        <v>3</v>
      </c>
      <c r="D1864" s="176" t="s">
        <v>376</v>
      </c>
      <c r="E1864" s="177" t="s">
        <v>347</v>
      </c>
      <c r="F1864" s="375" t="s">
        <v>2637</v>
      </c>
      <c r="H1864" s="180" t="s">
        <v>1372</v>
      </c>
      <c r="I1864" s="181" t="s">
        <v>1373</v>
      </c>
      <c r="J1864" s="180" t="s">
        <v>788</v>
      </c>
      <c r="K1864" s="183" t="s">
        <v>2467</v>
      </c>
      <c r="L1864" s="184" t="s">
        <v>2468</v>
      </c>
      <c r="M1864" s="253" t="s">
        <v>513</v>
      </c>
      <c r="N1864" s="186" t="s">
        <v>2638</v>
      </c>
      <c r="O1864" s="187">
        <v>1997</v>
      </c>
      <c r="P1864" s="243"/>
      <c r="Q1864" s="243"/>
      <c r="R1864" s="243" t="s">
        <v>89</v>
      </c>
      <c r="S1864" s="243">
        <f t="shared" si="1236"/>
        <v>6277</v>
      </c>
      <c r="T1864" s="243"/>
      <c r="U1864" s="250"/>
      <c r="V1864" s="274"/>
      <c r="Y1864" s="272"/>
      <c r="Z1864" s="272"/>
      <c r="AA1864" s="272"/>
      <c r="AB1864" s="252" t="s">
        <v>376</v>
      </c>
      <c r="AE1864" s="272"/>
      <c r="AF1864" s="272"/>
      <c r="AG1864" s="272"/>
      <c r="AH1864" s="282">
        <v>187</v>
      </c>
      <c r="AI1864" s="192">
        <v>6522</v>
      </c>
      <c r="AJ1864" s="192">
        <v>6710</v>
      </c>
      <c r="AK1864" s="255">
        <f t="shared" si="1237"/>
        <v>189</v>
      </c>
      <c r="AL1864" s="256" t="b">
        <f t="shared" si="1238"/>
        <v>0</v>
      </c>
      <c r="AO1864" s="276" t="s">
        <v>358</v>
      </c>
      <c r="AP1864" s="258" t="b">
        <f>MATCH($F1864,$F$2:$F1864,0)=ROW($F1864)-1</f>
        <v>1</v>
      </c>
      <c r="AV1864" s="174" t="s">
        <v>1303</v>
      </c>
      <c r="AW1864" s="180"/>
      <c r="AY1864" s="259" t="str">
        <f t="shared" si="1239"/>
        <v>HE797853</v>
      </c>
      <c r="AZ1864" s="260" t="str">
        <f t="shared" si="1240"/>
        <v>3a.DEU.MV.wb.FLI</v>
      </c>
      <c r="BA1864" s="260" t="str">
        <f t="shared" si="1241"/>
        <v>3a.DEU.MV.wb.FLI.1997</v>
      </c>
      <c r="BB1864" s="200" t="str">
        <f t="shared" si="1242"/>
        <v>HE797853.4701</v>
      </c>
      <c r="BC1864" s="201" t="str">
        <f t="shared" si="1243"/>
        <v>HE797853</v>
      </c>
      <c r="BD1864" s="201" t="str">
        <f t="shared" si="1244"/>
        <v>HE797853</v>
      </c>
      <c r="BE1864" s="200" t="str">
        <f t="shared" si="1245"/>
        <v>HE797853=</v>
      </c>
      <c r="BF1864" s="200" t="str">
        <f t="shared" si="1246"/>
        <v>HE797853=out</v>
      </c>
      <c r="BG1864" s="200" t="str">
        <f t="shared" si="1247"/>
        <v>HE797853=out</v>
      </c>
      <c r="BH1864" s="200" t="str">
        <f t="shared" si="1248"/>
        <v>HE797853=4701</v>
      </c>
      <c r="BI1864" s="200" t="str">
        <f t="shared" si="1249"/>
        <v>HE797853=4701. 3a.DEU.MV.wb.FLI</v>
      </c>
      <c r="BJ1864" s="200" t="str">
        <f t="shared" si="1250"/>
        <v>HE797853=4701. 3a.DEU.MV.wb.FLI.1997</v>
      </c>
      <c r="BK1864" s="200" t="str">
        <f t="shared" si="1251"/>
        <v>HE797853=4701. 3a.DEU.MV.wb.FLI</v>
      </c>
      <c r="BL1864" s="200" t="str">
        <f t="shared" si="1252"/>
        <v>HE797853=3a.DEU.MV.wb.FLI</v>
      </c>
      <c r="BM1864" s="200" t="str">
        <f t="shared" si="1253"/>
        <v>HE797853=3a</v>
      </c>
      <c r="BN1864" s="200" t="str">
        <f t="shared" si="1254"/>
        <v>HE797853=3jab</v>
      </c>
      <c r="BO1864" s="200" t="str">
        <f t="shared" si="1255"/>
        <v>HE797853=3</v>
      </c>
      <c r="BP1864" s="200" t="str">
        <f t="shared" si="1256"/>
        <v>3a=</v>
      </c>
      <c r="BQ1864" s="261" t="str">
        <f t="shared" si="1257"/>
        <v>HE797853</v>
      </c>
      <c r="BR1864" s="262" t="str">
        <f t="shared" si="1258"/>
        <v>4701</v>
      </c>
      <c r="BS1864" s="263" t="str">
        <f t="shared" si="1259"/>
        <v>3a.DEU.MV.wb.FLI.1997</v>
      </c>
      <c r="BT1864" s="264" t="str">
        <f t="shared" si="1260"/>
        <v/>
      </c>
      <c r="BU1864" s="264" t="str">
        <f t="shared" si="1261"/>
        <v/>
      </c>
      <c r="BV1864" s="264" t="str">
        <f t="shared" si="1262"/>
        <v/>
      </c>
      <c r="BW1864" s="264" t="str">
        <f t="shared" si="1263"/>
        <v/>
      </c>
      <c r="BX1864" s="264" t="str">
        <f t="shared" si="1264"/>
        <v/>
      </c>
      <c r="BY1864" s="265" t="str">
        <f t="shared" si="1265"/>
        <v>3a</v>
      </c>
      <c r="BZ1864" s="243"/>
      <c r="CA1864" s="207" t="s">
        <v>2639</v>
      </c>
      <c r="CB1864" s="200" t="str">
        <f t="shared" si="1266"/>
        <v>HE797853</v>
      </c>
      <c r="CC1864" s="200" t="str">
        <f t="shared" si="1267"/>
        <v>3a</v>
      </c>
      <c r="CD1864" s="200" t="str">
        <f t="shared" si="1268"/>
        <v>HE797853</v>
      </c>
      <c r="CE1864" s="200" t="str">
        <f t="shared" si="1269"/>
        <v/>
      </c>
      <c r="CF1864" s="243"/>
      <c r="CG1864" s="200" t="str">
        <f t="shared" si="1270"/>
        <v>HE797853</v>
      </c>
      <c r="CH1864" s="208" t="s">
        <v>360</v>
      </c>
      <c r="CI1864" s="208" t="s">
        <v>361</v>
      </c>
      <c r="CJ1864" s="208" t="s">
        <v>362</v>
      </c>
      <c r="CK1864" s="208" t="s">
        <v>2333</v>
      </c>
      <c r="CL1864" s="209" t="s">
        <v>2640</v>
      </c>
      <c r="CM1864" s="209" t="s">
        <v>2641</v>
      </c>
      <c r="CN1864" s="209" t="s">
        <v>2642</v>
      </c>
      <c r="CO1864" s="209" t="s">
        <v>2643</v>
      </c>
      <c r="CP1864" s="208" t="s">
        <v>2644</v>
      </c>
      <c r="CQ1864" s="200" t="str">
        <f>F1864</f>
        <v>4701</v>
      </c>
      <c r="CR1864" s="200" t="str">
        <f>IF(G1864="","",G1864)</f>
        <v/>
      </c>
      <c r="CS1864" s="200" t="str">
        <f>CONCATENATE(H1864,":",L1864)</f>
        <v>Germany:Mecklenburg-Vorpommern</v>
      </c>
      <c r="CT1864" s="200" t="str">
        <f>CONCATENATE(IF(Q1864="","",CONCATENATE(Q1864,"-")),IF(P1864="","",CONCATENATE(P1864,"-")),IF(O1864="","",O1864))</f>
        <v>1997</v>
      </c>
      <c r="CU1864" s="200" t="str">
        <f>IF(N1864="","",N1864)</f>
        <v>blood</v>
      </c>
      <c r="CV1864" s="200">
        <f t="shared" si="1235"/>
        <v>3</v>
      </c>
      <c r="CW1864" s="266" t="str">
        <f t="shared" si="1229"/>
        <v>3a</v>
      </c>
      <c r="CX1864" s="200" t="str">
        <f t="shared" si="1271"/>
        <v>Hepatitis E virus strain 4701 capsid protein gene (ORF2), partial cds</v>
      </c>
    </row>
    <row r="1865" spans="1:102" ht="11.85" customHeight="1" x14ac:dyDescent="0.25">
      <c r="A1865" s="239" t="s">
        <v>3166</v>
      </c>
      <c r="B1865" s="174">
        <v>3</v>
      </c>
      <c r="C1865" s="272">
        <v>3</v>
      </c>
      <c r="D1865" s="176" t="s">
        <v>376</v>
      </c>
      <c r="E1865" s="177" t="s">
        <v>347</v>
      </c>
      <c r="F1865" s="375" t="s">
        <v>2637</v>
      </c>
      <c r="H1865" s="243" t="s">
        <v>1372</v>
      </c>
      <c r="I1865" s="468" t="s">
        <v>1373</v>
      </c>
      <c r="J1865" s="243" t="s">
        <v>788</v>
      </c>
      <c r="K1865" s="183" t="s">
        <v>2467</v>
      </c>
      <c r="L1865" s="608" t="s">
        <v>2468</v>
      </c>
      <c r="M1865" s="253" t="s">
        <v>513</v>
      </c>
      <c r="N1865" s="186" t="s">
        <v>2638</v>
      </c>
      <c r="O1865" s="188">
        <v>1997</v>
      </c>
      <c r="P1865" s="243"/>
      <c r="Q1865" s="243"/>
      <c r="R1865" s="243" t="s">
        <v>89</v>
      </c>
      <c r="S1865" s="243">
        <f t="shared" si="1236"/>
        <v>5027</v>
      </c>
      <c r="T1865" s="243"/>
      <c r="U1865" s="250"/>
      <c r="V1865" s="274"/>
      <c r="X1865" s="458"/>
      <c r="Y1865" s="272"/>
      <c r="Z1865" s="272"/>
      <c r="AA1865" s="177" t="s">
        <v>376</v>
      </c>
      <c r="AE1865" s="272"/>
      <c r="AF1865" s="272"/>
      <c r="AG1865" s="288">
        <v>312</v>
      </c>
      <c r="AH1865" s="282"/>
      <c r="AI1865" s="192">
        <v>5267</v>
      </c>
      <c r="AJ1865" s="192">
        <v>5578</v>
      </c>
      <c r="AK1865" s="255">
        <f t="shared" si="1237"/>
        <v>312</v>
      </c>
      <c r="AL1865" s="256" t="b">
        <f t="shared" si="1238"/>
        <v>0</v>
      </c>
      <c r="AO1865" s="276" t="s">
        <v>358</v>
      </c>
      <c r="AP1865" s="258" t="b">
        <f>MATCH($F1865,$F$2:$F1865,0)=ROW($F1865)-1</f>
        <v>0</v>
      </c>
      <c r="AU1865" s="174" t="s">
        <v>2384</v>
      </c>
      <c r="AW1865" s="243"/>
      <c r="AY1865" s="259" t="str">
        <f t="shared" si="1239"/>
        <v>JQ807472</v>
      </c>
      <c r="AZ1865" s="260" t="str">
        <f t="shared" si="1240"/>
        <v>3a.DEU.MV.wb.FLI</v>
      </c>
      <c r="BA1865" s="260" t="str">
        <f t="shared" si="1241"/>
        <v>3a.DEU.MV.wb.FLI.1997</v>
      </c>
      <c r="BB1865" s="200" t="str">
        <f t="shared" si="1242"/>
        <v>JQ807472.4701</v>
      </c>
      <c r="BC1865" s="201" t="str">
        <f t="shared" si="1243"/>
        <v>JQ807472</v>
      </c>
      <c r="BD1865" s="201" t="str">
        <f t="shared" si="1244"/>
        <v>JQ807472</v>
      </c>
      <c r="BE1865" s="200" t="str">
        <f t="shared" si="1245"/>
        <v>JQ807472=</v>
      </c>
      <c r="BF1865" s="200" t="str">
        <f t="shared" si="1246"/>
        <v>JQ807472=out</v>
      </c>
      <c r="BG1865" s="200" t="str">
        <f t="shared" si="1247"/>
        <v>JQ807472=out</v>
      </c>
      <c r="BH1865" s="200" t="str">
        <f t="shared" si="1248"/>
        <v>JQ807472=4701</v>
      </c>
      <c r="BI1865" s="200" t="str">
        <f t="shared" si="1249"/>
        <v>JQ807472=4701. 3a.DEU.MV.wb.FLI</v>
      </c>
      <c r="BJ1865" s="200" t="str">
        <f t="shared" si="1250"/>
        <v>JQ807472=4701. 3a.DEU.MV.wb.FLI.1997</v>
      </c>
      <c r="BK1865" s="200" t="str">
        <f t="shared" si="1251"/>
        <v>JQ807472=4701. 3a.DEU.MV.wb.FLI</v>
      </c>
      <c r="BL1865" s="200" t="str">
        <f t="shared" si="1252"/>
        <v>JQ807472=3a.DEU.MV.wb.FLI</v>
      </c>
      <c r="BM1865" s="200" t="str">
        <f t="shared" si="1253"/>
        <v>JQ807472=3a</v>
      </c>
      <c r="BN1865" s="200" t="str">
        <f t="shared" si="1254"/>
        <v>JQ807472=3jab</v>
      </c>
      <c r="BO1865" s="200" t="str">
        <f t="shared" si="1255"/>
        <v>JQ807472=3</v>
      </c>
      <c r="BP1865" s="200" t="str">
        <f t="shared" si="1256"/>
        <v>3a=</v>
      </c>
      <c r="BQ1865" s="261" t="str">
        <f t="shared" si="1257"/>
        <v>JQ807472</v>
      </c>
      <c r="BR1865" s="262" t="str">
        <f t="shared" si="1258"/>
        <v>4701</v>
      </c>
      <c r="BS1865" s="263" t="str">
        <f t="shared" si="1259"/>
        <v>3a.DEU.MV.wb.FLI.1997</v>
      </c>
      <c r="BT1865" s="264" t="str">
        <f t="shared" si="1260"/>
        <v/>
      </c>
      <c r="BU1865" s="264" t="str">
        <f t="shared" si="1261"/>
        <v/>
      </c>
      <c r="BV1865" s="264" t="str">
        <f t="shared" si="1262"/>
        <v/>
      </c>
      <c r="BW1865" s="264" t="str">
        <f t="shared" si="1263"/>
        <v/>
      </c>
      <c r="BX1865" s="264" t="str">
        <f t="shared" si="1264"/>
        <v>3a</v>
      </c>
      <c r="BY1865" s="265" t="str">
        <f t="shared" si="1265"/>
        <v/>
      </c>
      <c r="BZ1865" s="243"/>
      <c r="CA1865" s="207" t="s">
        <v>3167</v>
      </c>
      <c r="CB1865" s="200" t="str">
        <f t="shared" si="1266"/>
        <v>JQ807472</v>
      </c>
      <c r="CC1865" s="200" t="str">
        <f t="shared" si="1267"/>
        <v>3a</v>
      </c>
      <c r="CD1865" s="200" t="str">
        <f t="shared" si="1268"/>
        <v>JQ807472</v>
      </c>
      <c r="CE1865" s="200" t="str">
        <f t="shared" si="1269"/>
        <v/>
      </c>
      <c r="CF1865" s="243"/>
      <c r="CG1865" s="200" t="str">
        <f t="shared" si="1270"/>
        <v>JQ807472</v>
      </c>
      <c r="CH1865" s="208" t="s">
        <v>360</v>
      </c>
      <c r="CI1865" s="208" t="s">
        <v>361</v>
      </c>
      <c r="CJ1865" s="208" t="s">
        <v>362</v>
      </c>
      <c r="CK1865" s="208" t="s">
        <v>2333</v>
      </c>
      <c r="CL1865" s="467" t="s">
        <v>209</v>
      </c>
      <c r="CM1865" s="209" t="s">
        <v>210</v>
      </c>
      <c r="CN1865" s="467" t="s">
        <v>211</v>
      </c>
      <c r="CO1865" s="209" t="s">
        <v>212</v>
      </c>
      <c r="CP1865" s="208" t="s">
        <v>2690</v>
      </c>
      <c r="CQ1865" s="200" t="str">
        <f>F1865</f>
        <v>4701</v>
      </c>
      <c r="CR1865" s="200" t="str">
        <f>IF(G1865="","",G1865)</f>
        <v/>
      </c>
      <c r="CS1865" s="200" t="str">
        <f>CONCATENATE(H1865,":",L1865)</f>
        <v>Germany:Mecklenburg-Vorpommern</v>
      </c>
      <c r="CT1865" s="200" t="str">
        <f>CONCATENATE(IF(Q1865="","",CONCATENATE(Q1865,"-")),IF(P1865="","",CONCATENATE(P1865,"-")),IF(O1865="","",O1865))</f>
        <v>1997</v>
      </c>
      <c r="CU1865" s="200" t="str">
        <f>IF(N1865="","",N1865)</f>
        <v>blood</v>
      </c>
      <c r="CV1865" s="200">
        <f t="shared" si="1235"/>
        <v>3</v>
      </c>
      <c r="CW1865" s="266" t="str">
        <f t="shared" ref="CW1865:CW1896" si="1272">D1865</f>
        <v>3a</v>
      </c>
      <c r="CX1865" s="200" t="str">
        <f t="shared" si="1271"/>
        <v>Hepatitis E virus strain 4701 phosphoprotein gene (ORF3), partial cds</v>
      </c>
    </row>
    <row r="1866" spans="1:102" ht="11.85" customHeight="1" x14ac:dyDescent="0.25">
      <c r="A1866" s="239" t="s">
        <v>3168</v>
      </c>
      <c r="B1866" s="174">
        <v>3</v>
      </c>
      <c r="C1866" s="272">
        <v>3</v>
      </c>
      <c r="D1866" s="176" t="s">
        <v>376</v>
      </c>
      <c r="E1866" s="177" t="s">
        <v>347</v>
      </c>
      <c r="F1866" s="375" t="s">
        <v>3169</v>
      </c>
      <c r="H1866" s="180" t="s">
        <v>1372</v>
      </c>
      <c r="I1866" s="181" t="s">
        <v>1373</v>
      </c>
      <c r="J1866" s="180" t="s">
        <v>788</v>
      </c>
      <c r="K1866" s="183" t="s">
        <v>2467</v>
      </c>
      <c r="L1866" s="184" t="s">
        <v>2468</v>
      </c>
      <c r="M1866" s="253" t="s">
        <v>513</v>
      </c>
      <c r="N1866" s="186" t="s">
        <v>2638</v>
      </c>
      <c r="O1866" s="187">
        <v>1997</v>
      </c>
      <c r="P1866" s="243"/>
      <c r="Q1866" s="243"/>
      <c r="R1866" s="180" t="s">
        <v>89</v>
      </c>
      <c r="S1866" s="180">
        <f t="shared" si="1236"/>
        <v>5118</v>
      </c>
      <c r="U1866" s="250"/>
      <c r="V1866" s="274"/>
      <c r="Y1866" s="272"/>
      <c r="Z1866" s="272"/>
      <c r="AA1866" s="177" t="s">
        <v>376</v>
      </c>
      <c r="AB1866" s="290"/>
      <c r="AE1866" s="272"/>
      <c r="AF1866" s="272"/>
      <c r="AG1866" s="288">
        <v>328</v>
      </c>
      <c r="AI1866" s="192">
        <v>5358</v>
      </c>
      <c r="AJ1866" s="192">
        <v>5685</v>
      </c>
      <c r="AK1866" s="255">
        <f t="shared" si="1237"/>
        <v>328</v>
      </c>
      <c r="AL1866" s="256" t="b">
        <f t="shared" si="1238"/>
        <v>0</v>
      </c>
      <c r="AO1866" s="276" t="s">
        <v>358</v>
      </c>
      <c r="AP1866" s="258" t="b">
        <f>MATCH($F1866,$F$2:$F1866,0)=ROW($F1866)-1</f>
        <v>1</v>
      </c>
      <c r="AU1866" s="174" t="s">
        <v>2420</v>
      </c>
      <c r="AW1866" s="180"/>
      <c r="AY1866" s="259" t="str">
        <f t="shared" si="1239"/>
        <v>JQ807473</v>
      </c>
      <c r="AZ1866" s="260" t="str">
        <f t="shared" si="1240"/>
        <v>3a.DEU.MV.wb.FLI</v>
      </c>
      <c r="BA1866" s="260" t="str">
        <f t="shared" si="1241"/>
        <v>3a.DEU.MV.wb.FLI.1997</v>
      </c>
      <c r="BB1866" s="200" t="str">
        <f t="shared" si="1242"/>
        <v>JQ807473.4973</v>
      </c>
      <c r="BC1866" s="201" t="str">
        <f t="shared" si="1243"/>
        <v>JQ807473</v>
      </c>
      <c r="BD1866" s="201" t="str">
        <f t="shared" si="1244"/>
        <v>JQ807473</v>
      </c>
      <c r="BE1866" s="200" t="str">
        <f t="shared" si="1245"/>
        <v>JQ807473=</v>
      </c>
      <c r="BF1866" s="200" t="str">
        <f t="shared" si="1246"/>
        <v>JQ807473=out</v>
      </c>
      <c r="BG1866" s="200" t="str">
        <f t="shared" si="1247"/>
        <v>JQ807473=out</v>
      </c>
      <c r="BH1866" s="200" t="str">
        <f t="shared" si="1248"/>
        <v>JQ807473=4973</v>
      </c>
      <c r="BI1866" s="200" t="str">
        <f t="shared" si="1249"/>
        <v>JQ807473=4973. 3a.DEU.MV.wb.FLI</v>
      </c>
      <c r="BJ1866" s="200" t="str">
        <f t="shared" si="1250"/>
        <v>JQ807473=4973. 3a.DEU.MV.wb.FLI.1997</v>
      </c>
      <c r="BK1866" s="200" t="str">
        <f t="shared" si="1251"/>
        <v>JQ807473=4973. 3a.DEU.MV.wb.FLI</v>
      </c>
      <c r="BL1866" s="200" t="str">
        <f t="shared" si="1252"/>
        <v>JQ807473=3a.DEU.MV.wb.FLI</v>
      </c>
      <c r="BM1866" s="200" t="str">
        <f t="shared" si="1253"/>
        <v>JQ807473=3a</v>
      </c>
      <c r="BN1866" s="200" t="str">
        <f t="shared" si="1254"/>
        <v>JQ807473=3jab</v>
      </c>
      <c r="BO1866" s="200" t="str">
        <f t="shared" si="1255"/>
        <v>JQ807473=3</v>
      </c>
      <c r="BP1866" s="200" t="str">
        <f t="shared" si="1256"/>
        <v>3a=</v>
      </c>
      <c r="BQ1866" s="261" t="str">
        <f t="shared" si="1257"/>
        <v>JQ807473</v>
      </c>
      <c r="BR1866" s="262" t="str">
        <f t="shared" si="1258"/>
        <v>4973</v>
      </c>
      <c r="BS1866" s="263" t="str">
        <f t="shared" si="1259"/>
        <v>3a.DEU.MV.wb.FLI.1997</v>
      </c>
      <c r="BT1866" s="264" t="str">
        <f t="shared" si="1260"/>
        <v/>
      </c>
      <c r="BU1866" s="264" t="str">
        <f t="shared" si="1261"/>
        <v/>
      </c>
      <c r="BV1866" s="264" t="str">
        <f t="shared" si="1262"/>
        <v/>
      </c>
      <c r="BW1866" s="264" t="str">
        <f t="shared" si="1263"/>
        <v/>
      </c>
      <c r="BX1866" s="264" t="str">
        <f t="shared" si="1264"/>
        <v>3a</v>
      </c>
      <c r="BY1866" s="265" t="str">
        <f t="shared" si="1265"/>
        <v/>
      </c>
      <c r="BZ1866" s="243"/>
      <c r="CA1866" s="207" t="s">
        <v>3170</v>
      </c>
      <c r="CB1866" s="200" t="str">
        <f t="shared" si="1266"/>
        <v>JQ807473</v>
      </c>
      <c r="CC1866" s="200" t="str">
        <f t="shared" si="1267"/>
        <v>3a</v>
      </c>
      <c r="CD1866" s="200" t="str">
        <f t="shared" si="1268"/>
        <v>JQ807473</v>
      </c>
      <c r="CE1866" s="200" t="str">
        <f t="shared" si="1269"/>
        <v/>
      </c>
      <c r="CF1866" s="243"/>
      <c r="CG1866" s="200" t="str">
        <f t="shared" si="1270"/>
        <v>JQ807473</v>
      </c>
      <c r="CH1866" s="208" t="s">
        <v>360</v>
      </c>
      <c r="CI1866" s="208" t="s">
        <v>361</v>
      </c>
      <c r="CJ1866" s="208" t="s">
        <v>362</v>
      </c>
      <c r="CK1866" s="208" t="s">
        <v>2333</v>
      </c>
      <c r="CL1866" s="467" t="s">
        <v>209</v>
      </c>
      <c r="CM1866" s="209" t="s">
        <v>210</v>
      </c>
      <c r="CN1866" s="467" t="s">
        <v>211</v>
      </c>
      <c r="CO1866" s="209" t="s">
        <v>212</v>
      </c>
      <c r="CP1866" s="208" t="s">
        <v>2690</v>
      </c>
      <c r="CQ1866" s="200" t="str">
        <f>F1866</f>
        <v>4973</v>
      </c>
      <c r="CR1866" s="200" t="str">
        <f>IF(G1866="","",G1866)</f>
        <v/>
      </c>
      <c r="CS1866" s="200" t="str">
        <f>CONCATENATE(H1866,":",L1866)</f>
        <v>Germany:Mecklenburg-Vorpommern</v>
      </c>
      <c r="CT1866" s="200" t="str">
        <f>CONCATENATE(IF(Q1866="","",CONCATENATE(Q1866,"-")),IF(P1866="","",CONCATENATE(P1866,"-")),IF(O1866="","",O1866))</f>
        <v>1997</v>
      </c>
      <c r="CU1866" s="200" t="str">
        <f>IF(N1866="","",N1866)</f>
        <v>blood</v>
      </c>
      <c r="CV1866" s="200">
        <f t="shared" si="1235"/>
        <v>3</v>
      </c>
      <c r="CW1866" s="266" t="str">
        <f t="shared" si="1272"/>
        <v>3a</v>
      </c>
      <c r="CX1866" s="200" t="str">
        <f t="shared" si="1271"/>
        <v>Hepatitis E virus strain 4973 phosphoprotein gene (ORF3), partial cds</v>
      </c>
    </row>
    <row r="1867" spans="1:102" ht="11.85" customHeight="1" x14ac:dyDescent="0.25">
      <c r="A1867" s="239" t="s">
        <v>3341</v>
      </c>
      <c r="B1867" s="174">
        <v>3</v>
      </c>
      <c r="C1867" s="175">
        <v>3</v>
      </c>
      <c r="D1867" s="176" t="s">
        <v>376</v>
      </c>
      <c r="E1867" s="177" t="s">
        <v>347</v>
      </c>
      <c r="F1867" s="291" t="s">
        <v>3342</v>
      </c>
      <c r="H1867" s="180" t="s">
        <v>1372</v>
      </c>
      <c r="I1867" s="181" t="s">
        <v>1373</v>
      </c>
      <c r="J1867" s="180" t="s">
        <v>788</v>
      </c>
      <c r="K1867" s="183" t="s">
        <v>3336</v>
      </c>
      <c r="L1867" s="179"/>
      <c r="M1867" s="253" t="s">
        <v>368</v>
      </c>
      <c r="N1867" s="270" t="s">
        <v>2972</v>
      </c>
      <c r="O1867" s="187">
        <v>2011</v>
      </c>
      <c r="P1867" s="243"/>
      <c r="Q1867" s="243"/>
      <c r="R1867" s="187" t="s">
        <v>97</v>
      </c>
      <c r="S1867" s="187">
        <f t="shared" si="1236"/>
        <v>121</v>
      </c>
      <c r="T1867" s="187"/>
      <c r="U1867" s="250"/>
      <c r="V1867" s="274"/>
      <c r="X1867" s="275" t="s">
        <v>376</v>
      </c>
      <c r="Y1867" s="288"/>
      <c r="Z1867" s="272"/>
      <c r="AA1867" s="272"/>
      <c r="AB1867" s="290"/>
      <c r="AD1867" s="191">
        <v>242</v>
      </c>
      <c r="AE1867" s="272"/>
      <c r="AF1867" s="272"/>
      <c r="AG1867" s="272"/>
      <c r="AI1867" s="192">
        <v>130</v>
      </c>
      <c r="AJ1867" s="288">
        <v>375</v>
      </c>
      <c r="AK1867" s="255">
        <f t="shared" si="1237"/>
        <v>246</v>
      </c>
      <c r="AL1867" s="256" t="b">
        <f t="shared" si="1238"/>
        <v>0</v>
      </c>
      <c r="AO1867" s="276"/>
      <c r="AP1867" s="258" t="b">
        <f>MATCH($F1867,$F$2:$F1867,0)=ROW($F1867)-1</f>
        <v>1</v>
      </c>
      <c r="AQ1867" s="174" t="s">
        <v>1303</v>
      </c>
      <c r="AR1867" s="174" t="s">
        <v>1303</v>
      </c>
      <c r="AW1867" s="243"/>
      <c r="AY1867" s="259" t="str">
        <f t="shared" si="1239"/>
        <v>JQ863412</v>
      </c>
      <c r="AZ1867" s="260" t="str">
        <f t="shared" si="1240"/>
        <v>3a.DEU.NRW.hum.UBMC</v>
      </c>
      <c r="BA1867" s="260" t="str">
        <f t="shared" si="1241"/>
        <v>3a.DEU.NRW.hum.UBMC.2011</v>
      </c>
      <c r="BB1867" s="200" t="str">
        <f t="shared" si="1242"/>
        <v>JQ863412.5288_8</v>
      </c>
      <c r="BC1867" s="201" t="str">
        <f t="shared" si="1243"/>
        <v>JQ863412</v>
      </c>
      <c r="BD1867" s="201" t="str">
        <f t="shared" si="1244"/>
        <v>JQ863412</v>
      </c>
      <c r="BE1867" s="200" t="str">
        <f t="shared" si="1245"/>
        <v>JQ863412=</v>
      </c>
      <c r="BF1867" s="200" t="str">
        <f t="shared" si="1246"/>
        <v>JQ863412=out</v>
      </c>
      <c r="BG1867" s="200" t="str">
        <f t="shared" si="1247"/>
        <v>JQ863412=out</v>
      </c>
      <c r="BH1867" s="200" t="str">
        <f t="shared" si="1248"/>
        <v>JQ863412=5288_8</v>
      </c>
      <c r="BI1867" s="200" t="str">
        <f t="shared" si="1249"/>
        <v>JQ863412=5288_8. 3a.DEU.NRW.hum.UBMC</v>
      </c>
      <c r="BJ1867" s="200" t="str">
        <f t="shared" si="1250"/>
        <v>JQ863412=5288_8. 3a.DEU.NRW.hum.UBMC.2011</v>
      </c>
      <c r="BK1867" s="200" t="str">
        <f t="shared" si="1251"/>
        <v>JQ863412=5288_8. 3a.DEU.NRW.hum.UBMC</v>
      </c>
      <c r="BL1867" s="200" t="str">
        <f t="shared" si="1252"/>
        <v>JQ863412=3a.DEU.NRW.hum.UBMC</v>
      </c>
      <c r="BM1867" s="200" t="str">
        <f t="shared" si="1253"/>
        <v>JQ863412=3a</v>
      </c>
      <c r="BN1867" s="200" t="str">
        <f t="shared" si="1254"/>
        <v>JQ863412=3jab</v>
      </c>
      <c r="BO1867" s="200" t="str">
        <f t="shared" si="1255"/>
        <v>JQ863412=3</v>
      </c>
      <c r="BP1867" s="200" t="str">
        <f t="shared" si="1256"/>
        <v>3a=</v>
      </c>
      <c r="BQ1867" s="261" t="str">
        <f t="shared" si="1257"/>
        <v>JQ863412</v>
      </c>
      <c r="BR1867" s="262" t="str">
        <f t="shared" si="1258"/>
        <v>5288_8</v>
      </c>
      <c r="BS1867" s="263" t="str">
        <f t="shared" si="1259"/>
        <v>3a.DEU.NRW.hum.UBMC.2011</v>
      </c>
      <c r="BT1867" s="264" t="str">
        <f t="shared" si="1260"/>
        <v/>
      </c>
      <c r="BU1867" s="264" t="str">
        <f t="shared" si="1261"/>
        <v>3a</v>
      </c>
      <c r="BV1867" s="264" t="str">
        <f t="shared" si="1262"/>
        <v/>
      </c>
      <c r="BW1867" s="264" t="str">
        <f t="shared" si="1263"/>
        <v/>
      </c>
      <c r="BX1867" s="264" t="str">
        <f t="shared" si="1264"/>
        <v/>
      </c>
      <c r="BY1867" s="265" t="str">
        <f t="shared" si="1265"/>
        <v/>
      </c>
      <c r="BZ1867" s="243"/>
      <c r="CA1867" s="207" t="s">
        <v>506</v>
      </c>
      <c r="CB1867" s="200" t="str">
        <f t="shared" si="1266"/>
        <v>xx</v>
      </c>
      <c r="CC1867" s="200" t="str">
        <f t="shared" si="1267"/>
        <v>Non_select</v>
      </c>
      <c r="CD1867" s="200" t="str">
        <f t="shared" si="1268"/>
        <v>xx</v>
      </c>
      <c r="CE1867" s="200" t="str">
        <f t="shared" si="1269"/>
        <v/>
      </c>
      <c r="CF1867" s="243"/>
      <c r="CG1867" s="200" t="str">
        <f t="shared" si="1270"/>
        <v>JQ863412</v>
      </c>
      <c r="CH1867" s="208" t="s">
        <v>360</v>
      </c>
      <c r="CI1867" s="208" t="s">
        <v>361</v>
      </c>
      <c r="CJ1867" s="208" t="s">
        <v>362</v>
      </c>
      <c r="CK1867" s="243"/>
      <c r="CL1867" s="243"/>
      <c r="CM1867" s="243"/>
      <c r="CN1867" s="243"/>
      <c r="CO1867" s="208"/>
      <c r="CP1867" s="243"/>
      <c r="CQ1867" s="243"/>
      <c r="CR1867" s="243"/>
      <c r="CS1867" s="243"/>
      <c r="CT1867" s="243"/>
      <c r="CU1867" s="243"/>
      <c r="CV1867" s="268">
        <f t="shared" si="1235"/>
        <v>3</v>
      </c>
      <c r="CW1867" s="266" t="str">
        <f t="shared" si="1272"/>
        <v>3a</v>
      </c>
      <c r="CX1867" s="200" t="str">
        <f t="shared" si="1271"/>
        <v>Hepatitis E virus strain  , partial cds</v>
      </c>
    </row>
    <row r="1868" spans="1:102" ht="11.85" customHeight="1" x14ac:dyDescent="0.25">
      <c r="A1868" s="239" t="s">
        <v>1317</v>
      </c>
      <c r="B1868" s="174">
        <v>3</v>
      </c>
      <c r="C1868" s="272">
        <v>3</v>
      </c>
      <c r="D1868" s="176" t="s">
        <v>376</v>
      </c>
      <c r="E1868" s="177" t="s">
        <v>347</v>
      </c>
      <c r="F1868" s="375" t="s">
        <v>1318</v>
      </c>
      <c r="H1868" s="180" t="s">
        <v>1080</v>
      </c>
      <c r="I1868" s="181" t="s">
        <v>1081</v>
      </c>
      <c r="J1868" s="180" t="s">
        <v>788</v>
      </c>
      <c r="K1868" s="243"/>
      <c r="L1868" s="184" t="s">
        <v>1082</v>
      </c>
      <c r="M1868" s="253" t="s">
        <v>1083</v>
      </c>
      <c r="N1868" s="270"/>
      <c r="O1868" s="188"/>
      <c r="P1868" s="243"/>
      <c r="Q1868" s="243"/>
      <c r="S1868" s="180">
        <f t="shared" si="1236"/>
        <v>6347</v>
      </c>
      <c r="V1868" s="189" t="s">
        <v>376</v>
      </c>
      <c r="X1868" s="275"/>
      <c r="Y1868" s="272"/>
      <c r="Z1868" s="288"/>
      <c r="AA1868" s="288"/>
      <c r="AB1868" s="252" t="s">
        <v>376</v>
      </c>
      <c r="AE1868" s="288"/>
      <c r="AF1868" s="288"/>
      <c r="AH1868" s="432" t="s">
        <v>1284</v>
      </c>
      <c r="AI1868" s="192">
        <v>6592</v>
      </c>
      <c r="AJ1868" s="288">
        <v>6739</v>
      </c>
      <c r="AK1868" s="255">
        <f t="shared" si="1237"/>
        <v>148</v>
      </c>
      <c r="AL1868" s="256" t="b">
        <f t="shared" si="1238"/>
        <v>0</v>
      </c>
      <c r="AM1868" s="281"/>
      <c r="AO1868" s="276"/>
      <c r="AP1868" s="258" t="b">
        <f>MATCH($F1868,$F$2:$F1868,0)=ROW($F1868)-1</f>
        <v>1</v>
      </c>
      <c r="AV1868" s="243"/>
      <c r="AW1868" s="243"/>
      <c r="AY1868" s="259" t="str">
        <f t="shared" si="1239"/>
        <v>AF490996</v>
      </c>
      <c r="AZ1868" s="260" t="str">
        <f t="shared" si="1240"/>
        <v>3a.ESP.sewage(*)</v>
      </c>
      <c r="BA1868" s="260" t="str">
        <f t="shared" si="1241"/>
        <v>3a.ESP.sewage(*)</v>
      </c>
      <c r="BB1868" s="200" t="str">
        <f t="shared" si="1242"/>
        <v>AF490996.BCN15</v>
      </c>
      <c r="BC1868" s="201" t="str">
        <f t="shared" si="1243"/>
        <v>AF490996</v>
      </c>
      <c r="BD1868" s="201" t="str">
        <f t="shared" si="1244"/>
        <v>AF490996</v>
      </c>
      <c r="BE1868" s="200" t="str">
        <f t="shared" si="1245"/>
        <v>AF490996=</v>
      </c>
      <c r="BF1868" s="200" t="str">
        <f t="shared" si="1246"/>
        <v>AF490996=out</v>
      </c>
      <c r="BG1868" s="200" t="str">
        <f t="shared" si="1247"/>
        <v>AF490996=out</v>
      </c>
      <c r="BH1868" s="200" t="str">
        <f t="shared" si="1248"/>
        <v>AF490996=BCN15</v>
      </c>
      <c r="BI1868" s="200" t="str">
        <f t="shared" si="1249"/>
        <v>AF490996=BCN15. 3a.ESP.sewage(*)</v>
      </c>
      <c r="BJ1868" s="200" t="str">
        <f t="shared" si="1250"/>
        <v>AF490996=BCN15. 3a.ESP.sewage(*)</v>
      </c>
      <c r="BK1868" s="200" t="str">
        <f t="shared" si="1251"/>
        <v>AF490996=BCN15. 3a.ESP.sewage(*)</v>
      </c>
      <c r="BL1868" s="200" t="str">
        <f t="shared" si="1252"/>
        <v>AF490996=3a.ESP.sewage(*)</v>
      </c>
      <c r="BM1868" s="200" t="str">
        <f t="shared" si="1253"/>
        <v>AF490996=3a</v>
      </c>
      <c r="BN1868" s="200" t="str">
        <f t="shared" si="1254"/>
        <v>AF490996=3jab</v>
      </c>
      <c r="BO1868" s="200" t="str">
        <f t="shared" si="1255"/>
        <v>AF490996=3</v>
      </c>
      <c r="BP1868" s="200" t="str">
        <f t="shared" si="1256"/>
        <v>3a=</v>
      </c>
      <c r="BQ1868" s="261" t="str">
        <f t="shared" si="1257"/>
        <v>AF490996</v>
      </c>
      <c r="BR1868" s="262" t="str">
        <f t="shared" si="1258"/>
        <v>BCN15</v>
      </c>
      <c r="BS1868" s="263" t="str">
        <f t="shared" si="1259"/>
        <v>3a.ESP.sewage(*)</v>
      </c>
      <c r="BT1868" s="264" t="str">
        <f t="shared" si="1260"/>
        <v/>
      </c>
      <c r="BU1868" s="264" t="str">
        <f t="shared" si="1261"/>
        <v/>
      </c>
      <c r="BV1868" s="264" t="str">
        <f t="shared" si="1262"/>
        <v/>
      </c>
      <c r="BW1868" s="264" t="str">
        <f t="shared" si="1263"/>
        <v/>
      </c>
      <c r="BX1868" s="264" t="str">
        <f t="shared" si="1264"/>
        <v/>
      </c>
      <c r="BY1868" s="265" t="str">
        <f t="shared" si="1265"/>
        <v>3a</v>
      </c>
      <c r="BZ1868" s="243"/>
      <c r="CA1868" s="207" t="s">
        <v>1319</v>
      </c>
      <c r="CB1868" s="200" t="str">
        <f t="shared" si="1266"/>
        <v>AF490996</v>
      </c>
      <c r="CC1868" s="200" t="str">
        <f t="shared" si="1267"/>
        <v>3a</v>
      </c>
      <c r="CD1868" s="200" t="str">
        <f t="shared" si="1268"/>
        <v>AF490996</v>
      </c>
      <c r="CE1868" s="200" t="str">
        <f t="shared" si="1269"/>
        <v/>
      </c>
      <c r="CF1868" s="243"/>
      <c r="CG1868" s="200" t="str">
        <f t="shared" si="1270"/>
        <v>AF490996</v>
      </c>
      <c r="CH1868" s="208" t="s">
        <v>360</v>
      </c>
      <c r="CI1868" s="208" t="s">
        <v>361</v>
      </c>
      <c r="CJ1868" s="208" t="s">
        <v>362</v>
      </c>
      <c r="CK1868" s="243"/>
      <c r="CL1868" s="243"/>
      <c r="CM1868" s="243"/>
      <c r="CN1868" s="243"/>
      <c r="CO1868" s="208"/>
      <c r="CP1868" s="243"/>
      <c r="CQ1868" s="243"/>
      <c r="CR1868" s="243"/>
      <c r="CS1868" s="243"/>
      <c r="CT1868" s="243"/>
      <c r="CU1868" s="243"/>
      <c r="CV1868" s="200">
        <f t="shared" si="1235"/>
        <v>3</v>
      </c>
      <c r="CW1868" s="266" t="str">
        <f t="shared" si="1272"/>
        <v>3a</v>
      </c>
      <c r="CX1868" s="200" t="str">
        <f t="shared" si="1271"/>
        <v>Hepatitis E virus strain  , partial cds</v>
      </c>
    </row>
    <row r="1869" spans="1:102" ht="11.85" customHeight="1" x14ac:dyDescent="0.25">
      <c r="A1869" s="239" t="s">
        <v>2784</v>
      </c>
      <c r="B1869" s="174">
        <v>3</v>
      </c>
      <c r="C1869" s="175">
        <v>3</v>
      </c>
      <c r="D1869" s="176" t="s">
        <v>376</v>
      </c>
      <c r="E1869" s="177" t="s">
        <v>347</v>
      </c>
      <c r="F1869" s="375" t="s">
        <v>2785</v>
      </c>
      <c r="H1869" s="180" t="s">
        <v>2769</v>
      </c>
      <c r="I1869" s="181" t="s">
        <v>2770</v>
      </c>
      <c r="J1869" s="180" t="s">
        <v>382</v>
      </c>
      <c r="K1869" s="243"/>
      <c r="L1869" s="179"/>
      <c r="M1869" s="253" t="s">
        <v>368</v>
      </c>
      <c r="N1869" s="270"/>
      <c r="O1869" s="188">
        <v>2008</v>
      </c>
      <c r="P1869" s="188">
        <v>3</v>
      </c>
      <c r="Q1869" s="188">
        <v>21</v>
      </c>
      <c r="R1869" s="243"/>
      <c r="S1869" s="375">
        <f t="shared" si="1236"/>
        <v>4229</v>
      </c>
      <c r="T1869" s="243"/>
      <c r="U1869" s="250"/>
      <c r="V1869" s="274"/>
      <c r="X1869" s="458"/>
      <c r="Y1869" s="272"/>
      <c r="Z1869" s="272" t="s">
        <v>376</v>
      </c>
      <c r="AA1869" s="272"/>
      <c r="AB1869" s="290"/>
      <c r="AE1869" s="272"/>
      <c r="AF1869" s="288" t="s">
        <v>355</v>
      </c>
      <c r="AG1869" s="272"/>
      <c r="AI1869" s="192">
        <v>4451</v>
      </c>
      <c r="AJ1869" s="288">
        <v>4728</v>
      </c>
      <c r="AK1869" s="255">
        <f t="shared" si="1237"/>
        <v>278</v>
      </c>
      <c r="AL1869" s="256" t="b">
        <f t="shared" si="1238"/>
        <v>0</v>
      </c>
      <c r="AO1869" s="276"/>
      <c r="AP1869" s="258" t="b">
        <f>MATCH($F1869,$F$2:$F1869,0)=ROW($F1869)-1</f>
        <v>1</v>
      </c>
      <c r="AT1869" s="243"/>
      <c r="AW1869" s="243"/>
      <c r="AY1869" s="259" t="str">
        <f t="shared" si="1239"/>
        <v>HQ446878</v>
      </c>
      <c r="AZ1869" s="260" t="str">
        <f t="shared" si="1240"/>
        <v>3a.CUB.hum</v>
      </c>
      <c r="BA1869" s="260" t="str">
        <f t="shared" si="1241"/>
        <v>3a.CUB.hum.2008</v>
      </c>
      <c r="BB1869" s="200" t="str">
        <f t="shared" si="1242"/>
        <v>HQ446878.CUB23-2008</v>
      </c>
      <c r="BC1869" s="201" t="str">
        <f t="shared" si="1243"/>
        <v>HQ446878</v>
      </c>
      <c r="BD1869" s="201" t="str">
        <f t="shared" si="1244"/>
        <v>HQ446878</v>
      </c>
      <c r="BE1869" s="200" t="str">
        <f t="shared" si="1245"/>
        <v>HQ446878=</v>
      </c>
      <c r="BF1869" s="200" t="str">
        <f t="shared" si="1246"/>
        <v>HQ446878=out</v>
      </c>
      <c r="BG1869" s="200" t="str">
        <f t="shared" si="1247"/>
        <v>HQ446878=out</v>
      </c>
      <c r="BH1869" s="200" t="str">
        <f t="shared" si="1248"/>
        <v>HQ446878=CUB23-2008</v>
      </c>
      <c r="BI1869" s="200" t="str">
        <f t="shared" si="1249"/>
        <v>HQ446878=CUB23-2008. 3a.CUB.hum</v>
      </c>
      <c r="BJ1869" s="200" t="str">
        <f t="shared" si="1250"/>
        <v>HQ446878=CUB23-2008. 3a.CUB.hum.2008</v>
      </c>
      <c r="BK1869" s="200" t="str">
        <f t="shared" si="1251"/>
        <v>HQ446878=CUB23-2008. 3a.CUB.hum</v>
      </c>
      <c r="BL1869" s="200" t="str">
        <f t="shared" si="1252"/>
        <v>HQ446878=3a.CUB.hum</v>
      </c>
      <c r="BM1869" s="200" t="str">
        <f t="shared" si="1253"/>
        <v>HQ446878=3a</v>
      </c>
      <c r="BN1869" s="200" t="str">
        <f t="shared" si="1254"/>
        <v>HQ446878=3jab</v>
      </c>
      <c r="BO1869" s="200" t="str">
        <f t="shared" si="1255"/>
        <v>HQ446878=3</v>
      </c>
      <c r="BP1869" s="200" t="str">
        <f t="shared" si="1256"/>
        <v>3a=</v>
      </c>
      <c r="BQ1869" s="261" t="str">
        <f t="shared" si="1257"/>
        <v>HQ446878</v>
      </c>
      <c r="BR1869" s="262" t="str">
        <f t="shared" si="1258"/>
        <v>CUB23-2008</v>
      </c>
      <c r="BS1869" s="263" t="str">
        <f t="shared" si="1259"/>
        <v>3a.CUB.hum.2008</v>
      </c>
      <c r="BT1869" s="264" t="str">
        <f t="shared" si="1260"/>
        <v/>
      </c>
      <c r="BU1869" s="264" t="str">
        <f t="shared" si="1261"/>
        <v/>
      </c>
      <c r="BV1869" s="264" t="str">
        <f t="shared" si="1262"/>
        <v/>
      </c>
      <c r="BW1869" s="264" t="str">
        <f t="shared" si="1263"/>
        <v>3a</v>
      </c>
      <c r="BX1869" s="264" t="str">
        <f t="shared" si="1264"/>
        <v/>
      </c>
      <c r="BY1869" s="265" t="str">
        <f t="shared" si="1265"/>
        <v/>
      </c>
      <c r="BZ1869" s="243"/>
      <c r="CA1869" s="207" t="s">
        <v>2786</v>
      </c>
      <c r="CB1869" s="200" t="str">
        <f t="shared" si="1266"/>
        <v>HQ446878</v>
      </c>
      <c r="CC1869" s="200" t="str">
        <f t="shared" si="1267"/>
        <v>3a</v>
      </c>
      <c r="CD1869" s="200" t="str">
        <f t="shared" si="1268"/>
        <v>HQ446878</v>
      </c>
      <c r="CE1869" s="200" t="str">
        <f t="shared" si="1269"/>
        <v/>
      </c>
      <c r="CF1869" s="243"/>
      <c r="CG1869" s="200" t="str">
        <f t="shared" si="1270"/>
        <v>HQ446878</v>
      </c>
      <c r="CH1869" s="208" t="s">
        <v>360</v>
      </c>
      <c r="CI1869" s="208" t="s">
        <v>361</v>
      </c>
      <c r="CJ1869" s="208" t="s">
        <v>362</v>
      </c>
      <c r="CK1869" s="243"/>
      <c r="CL1869" s="243"/>
      <c r="CM1869" s="243"/>
      <c r="CN1869" s="243"/>
      <c r="CO1869" s="208"/>
      <c r="CP1869" s="243"/>
      <c r="CQ1869" s="243"/>
      <c r="CR1869" s="243"/>
      <c r="CS1869" s="243"/>
      <c r="CT1869" s="243"/>
      <c r="CU1869" s="243"/>
      <c r="CV1869" s="268">
        <f t="shared" si="1235"/>
        <v>3</v>
      </c>
      <c r="CW1869" s="266" t="str">
        <f t="shared" si="1272"/>
        <v>3a</v>
      </c>
      <c r="CX1869" s="200" t="str">
        <f t="shared" si="1271"/>
        <v>Hepatitis E virus strain  , partial cds</v>
      </c>
    </row>
    <row r="1870" spans="1:102" ht="11.85" customHeight="1" x14ac:dyDescent="0.25">
      <c r="A1870" s="239" t="s">
        <v>2767</v>
      </c>
      <c r="B1870" s="174">
        <v>3</v>
      </c>
      <c r="C1870" s="175">
        <v>3</v>
      </c>
      <c r="D1870" s="176" t="s">
        <v>376</v>
      </c>
      <c r="E1870" s="177" t="s">
        <v>347</v>
      </c>
      <c r="F1870" s="375" t="s">
        <v>2768</v>
      </c>
      <c r="H1870" s="180" t="s">
        <v>2769</v>
      </c>
      <c r="I1870" s="181" t="s">
        <v>2770</v>
      </c>
      <c r="J1870" s="180" t="s">
        <v>382</v>
      </c>
      <c r="K1870" s="243"/>
      <c r="L1870" s="179"/>
      <c r="M1870" s="253" t="s">
        <v>368</v>
      </c>
      <c r="O1870" s="188">
        <v>2008</v>
      </c>
      <c r="P1870" s="188">
        <v>3</v>
      </c>
      <c r="Q1870" s="188">
        <v>21</v>
      </c>
      <c r="S1870" s="375">
        <f t="shared" si="1236"/>
        <v>4307</v>
      </c>
      <c r="U1870" s="250"/>
      <c r="V1870" s="274"/>
      <c r="Y1870" s="272"/>
      <c r="Z1870" s="192" t="s">
        <v>376</v>
      </c>
      <c r="AA1870" s="272"/>
      <c r="AB1870" s="290"/>
      <c r="AE1870" s="272"/>
      <c r="AF1870" s="192" t="s">
        <v>355</v>
      </c>
      <c r="AG1870" s="272"/>
      <c r="AH1870" s="282"/>
      <c r="AI1870" s="192">
        <v>4529</v>
      </c>
      <c r="AJ1870" s="192">
        <v>4825</v>
      </c>
      <c r="AK1870" s="255">
        <f t="shared" si="1237"/>
        <v>297</v>
      </c>
      <c r="AL1870" s="256" t="b">
        <f t="shared" si="1238"/>
        <v>0</v>
      </c>
      <c r="AM1870" s="243"/>
      <c r="AO1870" s="276"/>
      <c r="AP1870" s="258" t="b">
        <f>MATCH($F1870,$F$2:$F1870,0)=ROW($F1870)-1</f>
        <v>1</v>
      </c>
      <c r="AT1870" s="243"/>
      <c r="AV1870" s="272"/>
      <c r="AW1870" s="180"/>
      <c r="AY1870" s="259" t="str">
        <f t="shared" si="1239"/>
        <v>HQ446873</v>
      </c>
      <c r="AZ1870" s="260" t="str">
        <f t="shared" si="1240"/>
        <v>3a.CUB.hum</v>
      </c>
      <c r="BA1870" s="260" t="str">
        <f t="shared" si="1241"/>
        <v>3a.CUB.hum.2008</v>
      </c>
      <c r="BB1870" s="200" t="str">
        <f t="shared" si="1242"/>
        <v>HQ446873.CUB24-2008</v>
      </c>
      <c r="BC1870" s="201" t="str">
        <f t="shared" si="1243"/>
        <v>HQ446873</v>
      </c>
      <c r="BD1870" s="201" t="str">
        <f t="shared" si="1244"/>
        <v>HQ446873</v>
      </c>
      <c r="BE1870" s="200" t="str">
        <f t="shared" si="1245"/>
        <v>HQ446873=</v>
      </c>
      <c r="BF1870" s="200" t="str">
        <f t="shared" si="1246"/>
        <v>HQ446873=out</v>
      </c>
      <c r="BG1870" s="200" t="str">
        <f t="shared" si="1247"/>
        <v>HQ446873=out</v>
      </c>
      <c r="BH1870" s="200" t="str">
        <f t="shared" si="1248"/>
        <v>HQ446873=CUB24-2008</v>
      </c>
      <c r="BI1870" s="200" t="str">
        <f t="shared" si="1249"/>
        <v>HQ446873=CUB24-2008. 3a.CUB.hum</v>
      </c>
      <c r="BJ1870" s="200" t="str">
        <f t="shared" si="1250"/>
        <v>HQ446873=CUB24-2008. 3a.CUB.hum.2008</v>
      </c>
      <c r="BK1870" s="200" t="str">
        <f t="shared" si="1251"/>
        <v>HQ446873=CUB24-2008. 3a.CUB.hum</v>
      </c>
      <c r="BL1870" s="200" t="str">
        <f t="shared" si="1252"/>
        <v>HQ446873=3a.CUB.hum</v>
      </c>
      <c r="BM1870" s="200" t="str">
        <f t="shared" si="1253"/>
        <v>HQ446873=3a</v>
      </c>
      <c r="BN1870" s="200" t="str">
        <f t="shared" si="1254"/>
        <v>HQ446873=3jab</v>
      </c>
      <c r="BO1870" s="200" t="str">
        <f t="shared" si="1255"/>
        <v>HQ446873=3</v>
      </c>
      <c r="BP1870" s="200" t="str">
        <f t="shared" si="1256"/>
        <v>3a=</v>
      </c>
      <c r="BQ1870" s="261" t="str">
        <f t="shared" si="1257"/>
        <v>HQ446873</v>
      </c>
      <c r="BR1870" s="262" t="str">
        <f t="shared" si="1258"/>
        <v>CUB24-2008</v>
      </c>
      <c r="BS1870" s="263" t="str">
        <f t="shared" si="1259"/>
        <v>3a.CUB.hum.2008</v>
      </c>
      <c r="BT1870" s="264" t="str">
        <f t="shared" si="1260"/>
        <v/>
      </c>
      <c r="BU1870" s="264" t="str">
        <f t="shared" si="1261"/>
        <v/>
      </c>
      <c r="BV1870" s="264" t="str">
        <f t="shared" si="1262"/>
        <v/>
      </c>
      <c r="BW1870" s="264" t="str">
        <f t="shared" si="1263"/>
        <v>3a</v>
      </c>
      <c r="BX1870" s="264" t="str">
        <f t="shared" si="1264"/>
        <v/>
      </c>
      <c r="BY1870" s="265" t="str">
        <f t="shared" si="1265"/>
        <v/>
      </c>
      <c r="BZ1870" s="243"/>
      <c r="CA1870" s="207" t="s">
        <v>2771</v>
      </c>
      <c r="CB1870" s="200" t="str">
        <f t="shared" si="1266"/>
        <v>HQ446873</v>
      </c>
      <c r="CC1870" s="200" t="str">
        <f t="shared" si="1267"/>
        <v>3a</v>
      </c>
      <c r="CD1870" s="200" t="str">
        <f t="shared" si="1268"/>
        <v>HQ446873</v>
      </c>
      <c r="CE1870" s="200" t="str">
        <f t="shared" si="1269"/>
        <v/>
      </c>
      <c r="CF1870" s="243"/>
      <c r="CG1870" s="200" t="str">
        <f t="shared" si="1270"/>
        <v>HQ446873</v>
      </c>
      <c r="CH1870" s="208" t="s">
        <v>360</v>
      </c>
      <c r="CI1870" s="208" t="s">
        <v>361</v>
      </c>
      <c r="CJ1870" s="208" t="s">
        <v>362</v>
      </c>
      <c r="CK1870" s="243"/>
      <c r="CL1870" s="209"/>
      <c r="CM1870" s="209"/>
      <c r="CN1870" s="209"/>
      <c r="CO1870" s="243"/>
      <c r="CP1870" s="243"/>
      <c r="CQ1870" s="200" t="str">
        <f t="shared" ref="CQ1870:CQ1875" si="1273">F1870</f>
        <v>CUB24-2008</v>
      </c>
      <c r="CR1870" s="200" t="str">
        <f t="shared" ref="CR1870:CR1875" si="1274">IF(G1870="","",G1870)</f>
        <v/>
      </c>
      <c r="CS1870" s="200" t="str">
        <f t="shared" ref="CS1870:CS1875" si="1275">CONCATENATE(H1870,":",L1870)</f>
        <v>Cuba:</v>
      </c>
      <c r="CT1870" s="200" t="str">
        <f t="shared" ref="CT1870:CT1875" si="1276">CONCATENATE(IF(Q1870="","",CONCATENATE(Q1870,"-")),IF(P1870="","",CONCATENATE(P1870,"-")),IF(O1870="","",O1870))</f>
        <v>21-3-2008</v>
      </c>
      <c r="CU1870" s="200" t="str">
        <f t="shared" ref="CU1870:CU1875" si="1277">IF(N1870="","",N1870)</f>
        <v/>
      </c>
      <c r="CV1870" s="268">
        <f t="shared" si="1235"/>
        <v>3</v>
      </c>
      <c r="CW1870" s="266" t="str">
        <f t="shared" si="1272"/>
        <v>3a</v>
      </c>
      <c r="CX1870" s="200" t="str">
        <f t="shared" si="1271"/>
        <v>Hepatitis E virus strain CUB24-2008 , partial cds</v>
      </c>
    </row>
    <row r="1871" spans="1:102" ht="11.85" customHeight="1" x14ac:dyDescent="0.25">
      <c r="A1871" s="239" t="s">
        <v>2781</v>
      </c>
      <c r="B1871" s="174">
        <v>3</v>
      </c>
      <c r="C1871" s="175">
        <v>3</v>
      </c>
      <c r="D1871" s="176" t="s">
        <v>376</v>
      </c>
      <c r="E1871" s="177" t="s">
        <v>347</v>
      </c>
      <c r="F1871" s="375" t="s">
        <v>2782</v>
      </c>
      <c r="H1871" s="180" t="s">
        <v>2769</v>
      </c>
      <c r="I1871" s="181" t="s">
        <v>2770</v>
      </c>
      <c r="J1871" s="180" t="s">
        <v>382</v>
      </c>
      <c r="K1871" s="243"/>
      <c r="L1871" s="179"/>
      <c r="M1871" s="253" t="s">
        <v>368</v>
      </c>
      <c r="O1871" s="188">
        <v>2008</v>
      </c>
      <c r="P1871" s="188">
        <v>3</v>
      </c>
      <c r="Q1871" s="188">
        <v>23</v>
      </c>
      <c r="S1871" s="375">
        <f t="shared" si="1236"/>
        <v>4277</v>
      </c>
      <c r="U1871" s="250"/>
      <c r="V1871" s="274"/>
      <c r="X1871" s="275"/>
      <c r="Y1871" s="272"/>
      <c r="Z1871" s="288" t="s">
        <v>376</v>
      </c>
      <c r="AA1871" s="272"/>
      <c r="AE1871" s="272"/>
      <c r="AF1871" s="192" t="s">
        <v>355</v>
      </c>
      <c r="AG1871" s="272"/>
      <c r="AI1871" s="192">
        <v>4499</v>
      </c>
      <c r="AJ1871" s="192">
        <v>4827</v>
      </c>
      <c r="AK1871" s="255">
        <f t="shared" si="1237"/>
        <v>329</v>
      </c>
      <c r="AL1871" s="256" t="b">
        <f t="shared" si="1238"/>
        <v>1</v>
      </c>
      <c r="AO1871" s="276"/>
      <c r="AP1871" s="258" t="b">
        <f>MATCH($F1871,$F$2:$F1871,0)=ROW($F1871)-1</f>
        <v>1</v>
      </c>
      <c r="AT1871" s="243"/>
      <c r="AW1871" s="180"/>
      <c r="AY1871" s="259" t="str">
        <f t="shared" si="1239"/>
        <v>HQ446877</v>
      </c>
      <c r="AZ1871" s="260" t="str">
        <f t="shared" si="1240"/>
        <v>3a.CUB.hum</v>
      </c>
      <c r="BA1871" s="260" t="str">
        <f t="shared" si="1241"/>
        <v>3a.CUB.hum.2008</v>
      </c>
      <c r="BB1871" s="200" t="str">
        <f t="shared" si="1242"/>
        <v>HQ446877.CUB54-2008</v>
      </c>
      <c r="BC1871" s="201" t="str">
        <f t="shared" si="1243"/>
        <v>HQ446877</v>
      </c>
      <c r="BD1871" s="201" t="str">
        <f t="shared" si="1244"/>
        <v>HQ446877</v>
      </c>
      <c r="BE1871" s="200" t="str">
        <f t="shared" si="1245"/>
        <v>HQ446877=</v>
      </c>
      <c r="BF1871" s="200" t="str">
        <f t="shared" si="1246"/>
        <v>HQ446877=Span</v>
      </c>
      <c r="BG1871" s="200" t="str">
        <f t="shared" si="1247"/>
        <v>HQ446877=3</v>
      </c>
      <c r="BH1871" s="200" t="str">
        <f t="shared" si="1248"/>
        <v>HQ446877=CUB54-2008</v>
      </c>
      <c r="BI1871" s="200" t="str">
        <f t="shared" si="1249"/>
        <v>HQ446877=CUB54-2008. 3a.CUB.hum</v>
      </c>
      <c r="BJ1871" s="200" t="str">
        <f t="shared" si="1250"/>
        <v>HQ446877=CUB54-2008. 3a.CUB.hum.2008</v>
      </c>
      <c r="BK1871" s="200" t="str">
        <f t="shared" si="1251"/>
        <v>HQ446877=CUB54-2008. 3a.CUB.hum</v>
      </c>
      <c r="BL1871" s="200" t="str">
        <f t="shared" si="1252"/>
        <v>HQ446877=3a.CUB.hum</v>
      </c>
      <c r="BM1871" s="200" t="str">
        <f t="shared" si="1253"/>
        <v>HQ446877=3a</v>
      </c>
      <c r="BN1871" s="200" t="str">
        <f t="shared" si="1254"/>
        <v>HQ446877=3jab</v>
      </c>
      <c r="BO1871" s="200" t="str">
        <f t="shared" si="1255"/>
        <v>HQ446877=3</v>
      </c>
      <c r="BP1871" s="200" t="str">
        <f t="shared" si="1256"/>
        <v>3a=</v>
      </c>
      <c r="BQ1871" s="261" t="str">
        <f t="shared" si="1257"/>
        <v>HQ446877</v>
      </c>
      <c r="BR1871" s="262" t="str">
        <f t="shared" si="1258"/>
        <v>CUB54-2008</v>
      </c>
      <c r="BS1871" s="263" t="str">
        <f t="shared" si="1259"/>
        <v>3a.CUB.hum.2008</v>
      </c>
      <c r="BT1871" s="264" t="str">
        <f t="shared" si="1260"/>
        <v/>
      </c>
      <c r="BU1871" s="264" t="str">
        <f t="shared" si="1261"/>
        <v/>
      </c>
      <c r="BV1871" s="264" t="str">
        <f t="shared" si="1262"/>
        <v/>
      </c>
      <c r="BW1871" s="264" t="str">
        <f t="shared" si="1263"/>
        <v>3a</v>
      </c>
      <c r="BX1871" s="264" t="str">
        <f t="shared" si="1264"/>
        <v/>
      </c>
      <c r="BY1871" s="265" t="str">
        <f t="shared" si="1265"/>
        <v/>
      </c>
      <c r="BZ1871" s="243"/>
      <c r="CA1871" s="207" t="s">
        <v>2783</v>
      </c>
      <c r="CB1871" s="200" t="str">
        <f t="shared" si="1266"/>
        <v>HQ446877</v>
      </c>
      <c r="CC1871" s="200" t="str">
        <f t="shared" si="1267"/>
        <v>3a</v>
      </c>
      <c r="CD1871" s="200" t="str">
        <f t="shared" si="1268"/>
        <v>HQ446877</v>
      </c>
      <c r="CE1871" s="200" t="str">
        <f t="shared" si="1269"/>
        <v/>
      </c>
      <c r="CF1871" s="243"/>
      <c r="CG1871" s="200" t="str">
        <f t="shared" si="1270"/>
        <v>HQ446877</v>
      </c>
      <c r="CH1871" s="208" t="s">
        <v>360</v>
      </c>
      <c r="CI1871" s="208" t="s">
        <v>361</v>
      </c>
      <c r="CJ1871" s="208" t="s">
        <v>362</v>
      </c>
      <c r="CK1871" s="243"/>
      <c r="CL1871" s="209"/>
      <c r="CM1871" s="209"/>
      <c r="CN1871" s="209"/>
      <c r="CO1871" s="243"/>
      <c r="CP1871" s="243"/>
      <c r="CQ1871" s="200" t="str">
        <f t="shared" si="1273"/>
        <v>CUB54-2008</v>
      </c>
      <c r="CR1871" s="200" t="str">
        <f t="shared" si="1274"/>
        <v/>
      </c>
      <c r="CS1871" s="200" t="str">
        <f t="shared" si="1275"/>
        <v>Cuba:</v>
      </c>
      <c r="CT1871" s="200" t="str">
        <f t="shared" si="1276"/>
        <v>23-3-2008</v>
      </c>
      <c r="CU1871" s="200" t="str">
        <f t="shared" si="1277"/>
        <v/>
      </c>
      <c r="CV1871" s="268">
        <f t="shared" si="1235"/>
        <v>3</v>
      </c>
      <c r="CW1871" s="266" t="str">
        <f t="shared" si="1272"/>
        <v>3a</v>
      </c>
      <c r="CX1871" s="200" t="str">
        <f t="shared" si="1271"/>
        <v>Hepatitis E virus strain CUB54-2008 , partial cds</v>
      </c>
    </row>
    <row r="1872" spans="1:102" ht="11.85" customHeight="1" x14ac:dyDescent="0.25">
      <c r="A1872" s="239" t="s">
        <v>2778</v>
      </c>
      <c r="B1872" s="174">
        <v>3</v>
      </c>
      <c r="C1872" s="175">
        <v>3</v>
      </c>
      <c r="D1872" s="176" t="s">
        <v>376</v>
      </c>
      <c r="E1872" s="177" t="s">
        <v>347</v>
      </c>
      <c r="F1872" s="375" t="s">
        <v>2779</v>
      </c>
      <c r="H1872" s="180" t="s">
        <v>2769</v>
      </c>
      <c r="I1872" s="181" t="s">
        <v>2770</v>
      </c>
      <c r="J1872" s="180" t="s">
        <v>382</v>
      </c>
      <c r="K1872" s="243"/>
      <c r="L1872" s="179"/>
      <c r="M1872" s="253" t="s">
        <v>368</v>
      </c>
      <c r="O1872" s="188">
        <v>2008</v>
      </c>
      <c r="P1872" s="188">
        <v>3</v>
      </c>
      <c r="Q1872" s="188">
        <v>21</v>
      </c>
      <c r="S1872" s="375">
        <f t="shared" si="1236"/>
        <v>4254</v>
      </c>
      <c r="U1872" s="250"/>
      <c r="V1872" s="274"/>
      <c r="X1872" s="458"/>
      <c r="Y1872" s="272"/>
      <c r="Z1872" s="272" t="s">
        <v>376</v>
      </c>
      <c r="AA1872" s="272"/>
      <c r="AE1872" s="272"/>
      <c r="AF1872" s="192" t="s">
        <v>355</v>
      </c>
      <c r="AG1872" s="272"/>
      <c r="AI1872" s="192">
        <v>4476</v>
      </c>
      <c r="AJ1872" s="192">
        <v>4821</v>
      </c>
      <c r="AK1872" s="255">
        <f t="shared" si="1237"/>
        <v>346</v>
      </c>
      <c r="AL1872" s="256" t="b">
        <f t="shared" si="1238"/>
        <v>1</v>
      </c>
      <c r="AO1872" s="276"/>
      <c r="AP1872" s="258" t="b">
        <f>MATCH($F1872,$F$2:$F1872,0)=ROW($F1872)-1</f>
        <v>1</v>
      </c>
      <c r="AT1872" s="243"/>
      <c r="AW1872" s="180"/>
      <c r="AY1872" s="259" t="str">
        <f t="shared" si="1239"/>
        <v>HQ446876</v>
      </c>
      <c r="AZ1872" s="260" t="str">
        <f t="shared" si="1240"/>
        <v>3a.CUB.hum</v>
      </c>
      <c r="BA1872" s="260" t="str">
        <f t="shared" si="1241"/>
        <v>3a.CUB.hum.2008</v>
      </c>
      <c r="BB1872" s="200" t="str">
        <f t="shared" si="1242"/>
        <v>HQ446876.CUB67-2008</v>
      </c>
      <c r="BC1872" s="201" t="str">
        <f t="shared" si="1243"/>
        <v>HQ446876</v>
      </c>
      <c r="BD1872" s="201" t="str">
        <f t="shared" si="1244"/>
        <v>HQ446876</v>
      </c>
      <c r="BE1872" s="200" t="str">
        <f t="shared" si="1245"/>
        <v>HQ446876=</v>
      </c>
      <c r="BF1872" s="200" t="str">
        <f t="shared" si="1246"/>
        <v>HQ446876=Span</v>
      </c>
      <c r="BG1872" s="200" t="str">
        <f t="shared" si="1247"/>
        <v>HQ446876=3</v>
      </c>
      <c r="BH1872" s="200" t="str">
        <f t="shared" si="1248"/>
        <v>HQ446876=CUB67-2008</v>
      </c>
      <c r="BI1872" s="200" t="str">
        <f t="shared" si="1249"/>
        <v>HQ446876=CUB67-2008. 3a.CUB.hum</v>
      </c>
      <c r="BJ1872" s="200" t="str">
        <f t="shared" si="1250"/>
        <v>HQ446876=CUB67-2008. 3a.CUB.hum.2008</v>
      </c>
      <c r="BK1872" s="200" t="str">
        <f t="shared" si="1251"/>
        <v>HQ446876=CUB67-2008. 3a.CUB.hum</v>
      </c>
      <c r="BL1872" s="200" t="str">
        <f t="shared" si="1252"/>
        <v>HQ446876=3a.CUB.hum</v>
      </c>
      <c r="BM1872" s="200" t="str">
        <f t="shared" si="1253"/>
        <v>HQ446876=3a</v>
      </c>
      <c r="BN1872" s="200" t="str">
        <f t="shared" si="1254"/>
        <v>HQ446876=3jab</v>
      </c>
      <c r="BO1872" s="200" t="str">
        <f t="shared" si="1255"/>
        <v>HQ446876=3</v>
      </c>
      <c r="BP1872" s="200" t="str">
        <f t="shared" si="1256"/>
        <v>3a=</v>
      </c>
      <c r="BQ1872" s="261" t="str">
        <f t="shared" si="1257"/>
        <v>HQ446876</v>
      </c>
      <c r="BR1872" s="262" t="str">
        <f t="shared" si="1258"/>
        <v>CUB67-2008</v>
      </c>
      <c r="BS1872" s="263" t="str">
        <f t="shared" si="1259"/>
        <v>3a.CUB.hum.2008</v>
      </c>
      <c r="BT1872" s="264" t="str">
        <f t="shared" si="1260"/>
        <v/>
      </c>
      <c r="BU1872" s="264" t="str">
        <f t="shared" si="1261"/>
        <v/>
      </c>
      <c r="BV1872" s="264" t="str">
        <f t="shared" si="1262"/>
        <v/>
      </c>
      <c r="BW1872" s="264" t="str">
        <f t="shared" si="1263"/>
        <v>3a</v>
      </c>
      <c r="BX1872" s="264" t="str">
        <f t="shared" si="1264"/>
        <v/>
      </c>
      <c r="BY1872" s="265" t="str">
        <f t="shared" si="1265"/>
        <v/>
      </c>
      <c r="BZ1872" s="243"/>
      <c r="CA1872" s="207" t="s">
        <v>2780</v>
      </c>
      <c r="CB1872" s="200" t="str">
        <f t="shared" si="1266"/>
        <v>HQ446876</v>
      </c>
      <c r="CC1872" s="200" t="str">
        <f t="shared" si="1267"/>
        <v>3a</v>
      </c>
      <c r="CD1872" s="200" t="str">
        <f t="shared" si="1268"/>
        <v>HQ446876</v>
      </c>
      <c r="CE1872" s="200" t="str">
        <f t="shared" si="1269"/>
        <v/>
      </c>
      <c r="CF1872" s="243"/>
      <c r="CG1872" s="200" t="str">
        <f t="shared" si="1270"/>
        <v>HQ446876</v>
      </c>
      <c r="CH1872" s="208" t="s">
        <v>360</v>
      </c>
      <c r="CI1872" s="208" t="s">
        <v>361</v>
      </c>
      <c r="CJ1872" s="208" t="s">
        <v>362</v>
      </c>
      <c r="CK1872" s="243"/>
      <c r="CL1872" s="209"/>
      <c r="CM1872" s="209"/>
      <c r="CN1872" s="209"/>
      <c r="CO1872" s="243"/>
      <c r="CP1872" s="243"/>
      <c r="CQ1872" s="200" t="str">
        <f t="shared" si="1273"/>
        <v>CUB67-2008</v>
      </c>
      <c r="CR1872" s="200" t="str">
        <f t="shared" si="1274"/>
        <v/>
      </c>
      <c r="CS1872" s="200" t="str">
        <f t="shared" si="1275"/>
        <v>Cuba:</v>
      </c>
      <c r="CT1872" s="200" t="str">
        <f t="shared" si="1276"/>
        <v>21-3-2008</v>
      </c>
      <c r="CU1872" s="200" t="str">
        <f t="shared" si="1277"/>
        <v/>
      </c>
      <c r="CV1872" s="268">
        <f t="shared" si="1235"/>
        <v>3</v>
      </c>
      <c r="CW1872" s="266" t="str">
        <f t="shared" si="1272"/>
        <v>3a</v>
      </c>
      <c r="CX1872" s="200" t="str">
        <f t="shared" si="1271"/>
        <v>Hepatitis E virus strain CUB67-2008 , partial cds</v>
      </c>
    </row>
    <row r="1873" spans="1:102" ht="11.85" customHeight="1" x14ac:dyDescent="0.25">
      <c r="A1873" s="292" t="s">
        <v>2775</v>
      </c>
      <c r="B1873" s="174">
        <v>3</v>
      </c>
      <c r="C1873" s="603">
        <v>3</v>
      </c>
      <c r="D1873" s="279" t="s">
        <v>376</v>
      </c>
      <c r="E1873" s="177" t="s">
        <v>347</v>
      </c>
      <c r="F1873" s="277" t="s">
        <v>2776</v>
      </c>
      <c r="H1873" s="281" t="s">
        <v>2769</v>
      </c>
      <c r="I1873" s="457" t="s">
        <v>2770</v>
      </c>
      <c r="J1873" s="281" t="s">
        <v>382</v>
      </c>
      <c r="K1873" s="281"/>
      <c r="L1873" s="179"/>
      <c r="M1873" s="253" t="s">
        <v>368</v>
      </c>
      <c r="O1873" s="187">
        <v>2008</v>
      </c>
      <c r="P1873" s="187">
        <v>3</v>
      </c>
      <c r="Q1873" s="187">
        <v>21</v>
      </c>
      <c r="R1873" s="281"/>
      <c r="S1873" s="375">
        <f t="shared" si="1236"/>
        <v>4312</v>
      </c>
      <c r="T1873" s="281"/>
      <c r="U1873" s="250"/>
      <c r="V1873" s="274"/>
      <c r="X1873" s="275"/>
      <c r="Y1873" s="288"/>
      <c r="Z1873" s="288" t="s">
        <v>376</v>
      </c>
      <c r="AA1873" s="288"/>
      <c r="AB1873" s="290"/>
      <c r="AE1873" s="288"/>
      <c r="AF1873" s="192" t="s">
        <v>355</v>
      </c>
      <c r="AG1873" s="288"/>
      <c r="AI1873" s="192">
        <v>4534</v>
      </c>
      <c r="AJ1873" s="288">
        <v>4825</v>
      </c>
      <c r="AK1873" s="255">
        <f t="shared" si="1237"/>
        <v>292</v>
      </c>
      <c r="AL1873" s="256" t="b">
        <f t="shared" si="1238"/>
        <v>0</v>
      </c>
      <c r="AM1873" s="281"/>
      <c r="AN1873" s="281"/>
      <c r="AO1873" s="276"/>
      <c r="AP1873" s="258" t="b">
        <f>MATCH($F1873,$F$2:$F1873,0)=ROW($F1873)-1</f>
        <v>1</v>
      </c>
      <c r="AQ1873" s="288"/>
      <c r="AR1873" s="288"/>
      <c r="AS1873" s="288"/>
      <c r="AT1873" s="281"/>
      <c r="AU1873" s="288"/>
      <c r="AV1873" s="288"/>
      <c r="AW1873" s="281"/>
      <c r="AX1873" s="281"/>
      <c r="AY1873" s="259" t="str">
        <f t="shared" si="1239"/>
        <v>HQ446875</v>
      </c>
      <c r="AZ1873" s="260" t="str">
        <f t="shared" si="1240"/>
        <v>3a.CUB.hum</v>
      </c>
      <c r="BA1873" s="260" t="str">
        <f t="shared" si="1241"/>
        <v>3a.CUB.hum.2008</v>
      </c>
      <c r="BB1873" s="200" t="str">
        <f t="shared" si="1242"/>
        <v>HQ446875.CUB90-2008</v>
      </c>
      <c r="BC1873" s="201" t="str">
        <f t="shared" si="1243"/>
        <v>HQ446875</v>
      </c>
      <c r="BD1873" s="201" t="str">
        <f t="shared" si="1244"/>
        <v>HQ446875</v>
      </c>
      <c r="BE1873" s="200" t="str">
        <f t="shared" si="1245"/>
        <v>HQ446875=</v>
      </c>
      <c r="BF1873" s="200" t="str">
        <f t="shared" si="1246"/>
        <v>HQ446875=out</v>
      </c>
      <c r="BG1873" s="200" t="str">
        <f t="shared" si="1247"/>
        <v>HQ446875=out</v>
      </c>
      <c r="BH1873" s="200" t="str">
        <f t="shared" si="1248"/>
        <v>HQ446875=CUB90-2008</v>
      </c>
      <c r="BI1873" s="200" t="str">
        <f t="shared" si="1249"/>
        <v>HQ446875=CUB90-2008. 3a.CUB.hum</v>
      </c>
      <c r="BJ1873" s="200" t="str">
        <f t="shared" si="1250"/>
        <v>HQ446875=CUB90-2008. 3a.CUB.hum.2008</v>
      </c>
      <c r="BK1873" s="200" t="str">
        <f t="shared" si="1251"/>
        <v>HQ446875=CUB90-2008. 3a.CUB.hum</v>
      </c>
      <c r="BL1873" s="200" t="str">
        <f t="shared" si="1252"/>
        <v>HQ446875=3a.CUB.hum</v>
      </c>
      <c r="BM1873" s="200" t="str">
        <f t="shared" si="1253"/>
        <v>HQ446875=3a</v>
      </c>
      <c r="BN1873" s="200" t="str">
        <f t="shared" si="1254"/>
        <v>HQ446875=3jab</v>
      </c>
      <c r="BO1873" s="200" t="str">
        <f t="shared" si="1255"/>
        <v>HQ446875=3</v>
      </c>
      <c r="BP1873" s="200" t="str">
        <f t="shared" si="1256"/>
        <v>3a=</v>
      </c>
      <c r="BQ1873" s="261" t="str">
        <f t="shared" si="1257"/>
        <v>HQ446875</v>
      </c>
      <c r="BR1873" s="262" t="str">
        <f t="shared" si="1258"/>
        <v>CUB90-2008</v>
      </c>
      <c r="BS1873" s="263" t="str">
        <f t="shared" si="1259"/>
        <v>3a.CUB.hum.2008</v>
      </c>
      <c r="BT1873" s="264" t="str">
        <f t="shared" si="1260"/>
        <v/>
      </c>
      <c r="BU1873" s="264" t="str">
        <f t="shared" si="1261"/>
        <v/>
      </c>
      <c r="BV1873" s="264" t="str">
        <f t="shared" si="1262"/>
        <v/>
      </c>
      <c r="BW1873" s="264" t="str">
        <f t="shared" si="1263"/>
        <v>3a</v>
      </c>
      <c r="BX1873" s="264" t="str">
        <f t="shared" si="1264"/>
        <v/>
      </c>
      <c r="BY1873" s="265" t="str">
        <f t="shared" si="1265"/>
        <v/>
      </c>
      <c r="BZ1873" s="281"/>
      <c r="CA1873" s="283" t="s">
        <v>2777</v>
      </c>
      <c r="CB1873" s="284" t="str">
        <f t="shared" si="1266"/>
        <v>HQ446875</v>
      </c>
      <c r="CC1873" s="284" t="str">
        <f t="shared" si="1267"/>
        <v>3a</v>
      </c>
      <c r="CD1873" s="284" t="str">
        <f t="shared" si="1268"/>
        <v>HQ446875</v>
      </c>
      <c r="CE1873" s="284" t="str">
        <f t="shared" si="1269"/>
        <v/>
      </c>
      <c r="CF1873" s="281"/>
      <c r="CG1873" s="284" t="str">
        <f t="shared" si="1270"/>
        <v>HQ446875</v>
      </c>
      <c r="CH1873" s="619" t="s">
        <v>360</v>
      </c>
      <c r="CI1873" s="619" t="s">
        <v>361</v>
      </c>
      <c r="CJ1873" s="619" t="s">
        <v>362</v>
      </c>
      <c r="CK1873" s="281"/>
      <c r="CL1873" s="286"/>
      <c r="CM1873" s="286"/>
      <c r="CN1873" s="286"/>
      <c r="CO1873" s="281"/>
      <c r="CP1873" s="281"/>
      <c r="CQ1873" s="284" t="str">
        <f t="shared" si="1273"/>
        <v>CUB90-2008</v>
      </c>
      <c r="CR1873" s="284" t="str">
        <f t="shared" si="1274"/>
        <v/>
      </c>
      <c r="CS1873" s="284" t="str">
        <f t="shared" si="1275"/>
        <v>Cuba:</v>
      </c>
      <c r="CT1873" s="284" t="str">
        <f t="shared" si="1276"/>
        <v>21-3-2008</v>
      </c>
      <c r="CU1873" s="284" t="str">
        <f t="shared" si="1277"/>
        <v/>
      </c>
      <c r="CV1873" s="620">
        <f t="shared" si="1235"/>
        <v>3</v>
      </c>
      <c r="CW1873" s="287" t="str">
        <f t="shared" si="1272"/>
        <v>3a</v>
      </c>
      <c r="CX1873" s="200" t="str">
        <f t="shared" si="1271"/>
        <v>Hepatitis E virus strain CUB90-2008 , partial cds</v>
      </c>
    </row>
    <row r="1874" spans="1:102" ht="11.85" customHeight="1" x14ac:dyDescent="0.25">
      <c r="A1874" s="239" t="s">
        <v>2787</v>
      </c>
      <c r="B1874" s="174">
        <v>3</v>
      </c>
      <c r="C1874" s="175">
        <v>3</v>
      </c>
      <c r="D1874" s="176" t="s">
        <v>376</v>
      </c>
      <c r="E1874" s="177" t="s">
        <v>347</v>
      </c>
      <c r="F1874" s="375" t="s">
        <v>2788</v>
      </c>
      <c r="H1874" s="180" t="s">
        <v>2769</v>
      </c>
      <c r="I1874" s="181" t="s">
        <v>2770</v>
      </c>
      <c r="J1874" s="180" t="s">
        <v>382</v>
      </c>
      <c r="K1874" s="243"/>
      <c r="L1874" s="179"/>
      <c r="M1874" s="253" t="s">
        <v>368</v>
      </c>
      <c r="O1874" s="188">
        <v>2008</v>
      </c>
      <c r="P1874" s="188">
        <v>3</v>
      </c>
      <c r="Q1874" s="188">
        <v>21</v>
      </c>
      <c r="R1874" s="243"/>
      <c r="S1874" s="375">
        <f t="shared" si="1236"/>
        <v>6339</v>
      </c>
      <c r="T1874" s="243"/>
      <c r="U1874" s="250"/>
      <c r="V1874" s="274"/>
      <c r="X1874" s="275"/>
      <c r="Y1874" s="272"/>
      <c r="Z1874" s="272"/>
      <c r="AA1874" s="272"/>
      <c r="AB1874" s="193" t="s">
        <v>376</v>
      </c>
      <c r="AE1874" s="272"/>
      <c r="AF1874" s="272"/>
      <c r="AG1874" s="272"/>
      <c r="AH1874" s="195" t="s">
        <v>1284</v>
      </c>
      <c r="AI1874" s="192">
        <v>6584</v>
      </c>
      <c r="AJ1874" s="192">
        <v>6732</v>
      </c>
      <c r="AK1874" s="255">
        <f t="shared" si="1237"/>
        <v>149</v>
      </c>
      <c r="AL1874" s="256" t="b">
        <f t="shared" si="1238"/>
        <v>0</v>
      </c>
      <c r="AM1874" s="243"/>
      <c r="AN1874" s="243"/>
      <c r="AO1874" s="276"/>
      <c r="AP1874" s="258" t="b">
        <f>MATCH($F1874,$F$2:$F1874,0)=ROW($F1874)-1</f>
        <v>1</v>
      </c>
      <c r="AQ1874" s="272"/>
      <c r="AR1874" s="272"/>
      <c r="AS1874" s="272"/>
      <c r="AT1874" s="272"/>
      <c r="AU1874" s="272"/>
      <c r="AV1874" s="243"/>
      <c r="AW1874" s="243"/>
      <c r="AX1874" s="243"/>
      <c r="AY1874" s="259" t="str">
        <f t="shared" si="1239"/>
        <v>HQ446879</v>
      </c>
      <c r="AZ1874" s="260" t="str">
        <f t="shared" si="1240"/>
        <v>3a.CUB.hum</v>
      </c>
      <c r="BA1874" s="260" t="str">
        <f t="shared" si="1241"/>
        <v>3a.CUB.hum.2008</v>
      </c>
      <c r="BB1874" s="200" t="str">
        <f t="shared" si="1242"/>
        <v>HQ446879.CUB90D-2008</v>
      </c>
      <c r="BC1874" s="201" t="str">
        <f t="shared" si="1243"/>
        <v>HQ446879</v>
      </c>
      <c r="BD1874" s="201" t="str">
        <f t="shared" si="1244"/>
        <v>HQ446879</v>
      </c>
      <c r="BE1874" s="200" t="str">
        <f t="shared" si="1245"/>
        <v>HQ446879=</v>
      </c>
      <c r="BF1874" s="200" t="str">
        <f t="shared" si="1246"/>
        <v>HQ446879=out</v>
      </c>
      <c r="BG1874" s="200" t="str">
        <f t="shared" si="1247"/>
        <v>HQ446879=out</v>
      </c>
      <c r="BH1874" s="200" t="str">
        <f t="shared" si="1248"/>
        <v>HQ446879=CUB90D-2008</v>
      </c>
      <c r="BI1874" s="200" t="str">
        <f t="shared" si="1249"/>
        <v>HQ446879=CUB90D-2008. 3a.CUB.hum</v>
      </c>
      <c r="BJ1874" s="200" t="str">
        <f t="shared" si="1250"/>
        <v>HQ446879=CUB90D-2008. 3a.CUB.hum.2008</v>
      </c>
      <c r="BK1874" s="200" t="str">
        <f t="shared" si="1251"/>
        <v>HQ446879=CUB90D-2008. 3a.CUB.hum</v>
      </c>
      <c r="BL1874" s="200" t="str">
        <f t="shared" si="1252"/>
        <v>HQ446879=3a.CUB.hum</v>
      </c>
      <c r="BM1874" s="200" t="str">
        <f t="shared" si="1253"/>
        <v>HQ446879=3a</v>
      </c>
      <c r="BN1874" s="200" t="str">
        <f t="shared" si="1254"/>
        <v>HQ446879=3jab</v>
      </c>
      <c r="BO1874" s="200" t="str">
        <f t="shared" si="1255"/>
        <v>HQ446879=3</v>
      </c>
      <c r="BP1874" s="200" t="str">
        <f t="shared" si="1256"/>
        <v>3a=</v>
      </c>
      <c r="BQ1874" s="261" t="str">
        <f t="shared" si="1257"/>
        <v>HQ446879</v>
      </c>
      <c r="BR1874" s="262" t="str">
        <f t="shared" si="1258"/>
        <v>CUB90D-2008</v>
      </c>
      <c r="BS1874" s="263" t="str">
        <f t="shared" si="1259"/>
        <v>3a.CUB.hum.2008</v>
      </c>
      <c r="BT1874" s="264" t="str">
        <f t="shared" si="1260"/>
        <v/>
      </c>
      <c r="BU1874" s="264" t="str">
        <f t="shared" si="1261"/>
        <v/>
      </c>
      <c r="BV1874" s="264" t="str">
        <f t="shared" si="1262"/>
        <v/>
      </c>
      <c r="BW1874" s="264" t="str">
        <f t="shared" si="1263"/>
        <v/>
      </c>
      <c r="BX1874" s="264" t="str">
        <f t="shared" si="1264"/>
        <v/>
      </c>
      <c r="BY1874" s="265" t="str">
        <f t="shared" si="1265"/>
        <v>3a</v>
      </c>
      <c r="BZ1874" s="243"/>
      <c r="CA1874" s="207" t="s">
        <v>2789</v>
      </c>
      <c r="CB1874" s="200" t="str">
        <f t="shared" si="1266"/>
        <v>HQ446879</v>
      </c>
      <c r="CC1874" s="200" t="str">
        <f t="shared" si="1267"/>
        <v>3a</v>
      </c>
      <c r="CD1874" s="200" t="str">
        <f t="shared" si="1268"/>
        <v>HQ446879</v>
      </c>
      <c r="CE1874" s="200" t="str">
        <f t="shared" si="1269"/>
        <v/>
      </c>
      <c r="CF1874" s="243"/>
      <c r="CG1874" s="200" t="str">
        <f t="shared" si="1270"/>
        <v>HQ446879</v>
      </c>
      <c r="CH1874" s="208" t="s">
        <v>360</v>
      </c>
      <c r="CI1874" s="208" t="s">
        <v>361</v>
      </c>
      <c r="CJ1874" s="208" t="s">
        <v>362</v>
      </c>
      <c r="CK1874" s="243"/>
      <c r="CL1874" s="209"/>
      <c r="CM1874" s="209"/>
      <c r="CN1874" s="209"/>
      <c r="CO1874" s="243"/>
      <c r="CP1874" s="243"/>
      <c r="CQ1874" s="200" t="str">
        <f t="shared" si="1273"/>
        <v>CUB90D-2008</v>
      </c>
      <c r="CR1874" s="200" t="str">
        <f t="shared" si="1274"/>
        <v/>
      </c>
      <c r="CS1874" s="200" t="str">
        <f t="shared" si="1275"/>
        <v>Cuba:</v>
      </c>
      <c r="CT1874" s="200" t="str">
        <f t="shared" si="1276"/>
        <v>21-3-2008</v>
      </c>
      <c r="CU1874" s="200" t="str">
        <f t="shared" si="1277"/>
        <v/>
      </c>
      <c r="CV1874" s="268">
        <f t="shared" si="1235"/>
        <v>3</v>
      </c>
      <c r="CW1874" s="266" t="str">
        <f t="shared" si="1272"/>
        <v>3a</v>
      </c>
      <c r="CX1874" s="200" t="str">
        <f t="shared" si="1271"/>
        <v>Hepatitis E virus strain CUB90D-2008 , partial cds</v>
      </c>
    </row>
    <row r="1875" spans="1:102" ht="11.85" customHeight="1" x14ac:dyDescent="0.25">
      <c r="A1875" s="239" t="s">
        <v>2772</v>
      </c>
      <c r="B1875" s="174">
        <v>3</v>
      </c>
      <c r="C1875" s="175">
        <v>3</v>
      </c>
      <c r="D1875" s="176" t="s">
        <v>376</v>
      </c>
      <c r="E1875" s="177" t="s">
        <v>347</v>
      </c>
      <c r="F1875" s="375" t="s">
        <v>2773</v>
      </c>
      <c r="H1875" s="243" t="s">
        <v>2769</v>
      </c>
      <c r="I1875" s="468" t="s">
        <v>2770</v>
      </c>
      <c r="J1875" s="243" t="s">
        <v>382</v>
      </c>
      <c r="K1875" s="243"/>
      <c r="L1875" s="179"/>
      <c r="M1875" s="253" t="s">
        <v>368</v>
      </c>
      <c r="O1875" s="188">
        <v>2008</v>
      </c>
      <c r="P1875" s="188">
        <v>3</v>
      </c>
      <c r="Q1875" s="188">
        <v>21</v>
      </c>
      <c r="R1875" s="243"/>
      <c r="S1875" s="375">
        <f t="shared" si="1236"/>
        <v>4312</v>
      </c>
      <c r="T1875" s="243"/>
      <c r="U1875" s="250"/>
      <c r="V1875" s="274"/>
      <c r="Y1875" s="272"/>
      <c r="Z1875" s="288" t="s">
        <v>376</v>
      </c>
      <c r="AA1875" s="272"/>
      <c r="AE1875" s="272"/>
      <c r="AF1875" s="288" t="s">
        <v>355</v>
      </c>
      <c r="AG1875" s="272"/>
      <c r="AI1875" s="192">
        <v>4534</v>
      </c>
      <c r="AJ1875" s="192">
        <v>4821</v>
      </c>
      <c r="AK1875" s="255">
        <f t="shared" si="1237"/>
        <v>288</v>
      </c>
      <c r="AL1875" s="256" t="b">
        <f t="shared" si="1238"/>
        <v>0</v>
      </c>
      <c r="AM1875" s="243"/>
      <c r="AN1875" s="243"/>
      <c r="AO1875" s="276"/>
      <c r="AP1875" s="258" t="b">
        <f>MATCH($F1875,$F$2:$F1875,0)=ROW($F1875)-1</f>
        <v>1</v>
      </c>
      <c r="AQ1875" s="272"/>
      <c r="AR1875" s="272"/>
      <c r="AS1875" s="272"/>
      <c r="AT1875" s="243"/>
      <c r="AU1875" s="272"/>
      <c r="AV1875" s="272"/>
      <c r="AW1875" s="243"/>
      <c r="AX1875" s="243"/>
      <c r="AY1875" s="259" t="str">
        <f t="shared" si="1239"/>
        <v>HQ446874</v>
      </c>
      <c r="AZ1875" s="260" t="str">
        <f t="shared" si="1240"/>
        <v>3a.CUB.hum</v>
      </c>
      <c r="BA1875" s="260" t="str">
        <f t="shared" si="1241"/>
        <v>3a.CUB.hum.2008</v>
      </c>
      <c r="BB1875" s="200" t="str">
        <f t="shared" si="1242"/>
        <v>HQ446874.CUB96-2008</v>
      </c>
      <c r="BC1875" s="201" t="str">
        <f t="shared" si="1243"/>
        <v>HQ446874</v>
      </c>
      <c r="BD1875" s="201" t="str">
        <f t="shared" si="1244"/>
        <v>HQ446874</v>
      </c>
      <c r="BE1875" s="200" t="str">
        <f t="shared" si="1245"/>
        <v>HQ446874=</v>
      </c>
      <c r="BF1875" s="200" t="str">
        <f t="shared" si="1246"/>
        <v>HQ446874=out</v>
      </c>
      <c r="BG1875" s="200" t="str">
        <f t="shared" si="1247"/>
        <v>HQ446874=out</v>
      </c>
      <c r="BH1875" s="200" t="str">
        <f t="shared" si="1248"/>
        <v>HQ446874=CUB96-2008</v>
      </c>
      <c r="BI1875" s="200" t="str">
        <f t="shared" si="1249"/>
        <v>HQ446874=CUB96-2008. 3a.CUB.hum</v>
      </c>
      <c r="BJ1875" s="200" t="str">
        <f t="shared" si="1250"/>
        <v>HQ446874=CUB96-2008. 3a.CUB.hum.2008</v>
      </c>
      <c r="BK1875" s="200" t="str">
        <f t="shared" si="1251"/>
        <v>HQ446874=CUB96-2008. 3a.CUB.hum</v>
      </c>
      <c r="BL1875" s="200" t="str">
        <f t="shared" si="1252"/>
        <v>HQ446874=3a.CUB.hum</v>
      </c>
      <c r="BM1875" s="200" t="str">
        <f t="shared" si="1253"/>
        <v>HQ446874=3a</v>
      </c>
      <c r="BN1875" s="200" t="str">
        <f t="shared" si="1254"/>
        <v>HQ446874=3jab</v>
      </c>
      <c r="BO1875" s="200" t="str">
        <f t="shared" si="1255"/>
        <v>HQ446874=3</v>
      </c>
      <c r="BP1875" s="200" t="str">
        <f t="shared" si="1256"/>
        <v>3a=</v>
      </c>
      <c r="BQ1875" s="261" t="str">
        <f t="shared" si="1257"/>
        <v>HQ446874</v>
      </c>
      <c r="BR1875" s="262" t="str">
        <f t="shared" si="1258"/>
        <v>CUB96-2008</v>
      </c>
      <c r="BS1875" s="263" t="str">
        <f t="shared" si="1259"/>
        <v>3a.CUB.hum.2008</v>
      </c>
      <c r="BT1875" s="264" t="str">
        <f t="shared" si="1260"/>
        <v/>
      </c>
      <c r="BU1875" s="264" t="str">
        <f t="shared" si="1261"/>
        <v/>
      </c>
      <c r="BV1875" s="264" t="str">
        <f t="shared" si="1262"/>
        <v/>
      </c>
      <c r="BW1875" s="264" t="str">
        <f t="shared" si="1263"/>
        <v>3a</v>
      </c>
      <c r="BX1875" s="264" t="str">
        <f t="shared" si="1264"/>
        <v/>
      </c>
      <c r="BY1875" s="265" t="str">
        <f t="shared" si="1265"/>
        <v/>
      </c>
      <c r="BZ1875" s="243"/>
      <c r="CA1875" s="207" t="s">
        <v>2774</v>
      </c>
      <c r="CB1875" s="200" t="str">
        <f t="shared" si="1266"/>
        <v>HQ446874</v>
      </c>
      <c r="CC1875" s="200" t="str">
        <f t="shared" si="1267"/>
        <v>3a</v>
      </c>
      <c r="CD1875" s="200" t="str">
        <f t="shared" si="1268"/>
        <v>HQ446874</v>
      </c>
      <c r="CE1875" s="200" t="str">
        <f t="shared" si="1269"/>
        <v/>
      </c>
      <c r="CF1875" s="243"/>
      <c r="CG1875" s="200" t="str">
        <f t="shared" si="1270"/>
        <v>HQ446874</v>
      </c>
      <c r="CH1875" s="208" t="s">
        <v>360</v>
      </c>
      <c r="CI1875" s="208" t="s">
        <v>361</v>
      </c>
      <c r="CJ1875" s="208" t="s">
        <v>362</v>
      </c>
      <c r="CK1875" s="243"/>
      <c r="CL1875" s="209"/>
      <c r="CM1875" s="209"/>
      <c r="CN1875" s="209"/>
      <c r="CO1875" s="243"/>
      <c r="CP1875" s="243"/>
      <c r="CQ1875" s="200" t="str">
        <f t="shared" si="1273"/>
        <v>CUB96-2008</v>
      </c>
      <c r="CR1875" s="200" t="str">
        <f t="shared" si="1274"/>
        <v/>
      </c>
      <c r="CS1875" s="200" t="str">
        <f t="shared" si="1275"/>
        <v>Cuba:</v>
      </c>
      <c r="CT1875" s="200" t="str">
        <f t="shared" si="1276"/>
        <v>21-3-2008</v>
      </c>
      <c r="CU1875" s="200" t="str">
        <f t="shared" si="1277"/>
        <v/>
      </c>
      <c r="CV1875" s="268">
        <f t="shared" si="1235"/>
        <v>3</v>
      </c>
      <c r="CW1875" s="266" t="str">
        <f t="shared" si="1272"/>
        <v>3a</v>
      </c>
      <c r="CX1875" s="200" t="str">
        <f t="shared" si="1271"/>
        <v>Hepatitis E virus strain CUB96-2008 , partial cds</v>
      </c>
    </row>
    <row r="1876" spans="1:102" ht="11.85" customHeight="1" x14ac:dyDescent="0.25">
      <c r="A1876" s="239" t="s">
        <v>1536</v>
      </c>
      <c r="B1876" s="174">
        <v>3</v>
      </c>
      <c r="C1876" s="272">
        <v>3</v>
      </c>
      <c r="D1876" s="272" t="s">
        <v>376</v>
      </c>
      <c r="E1876" s="177" t="s">
        <v>347</v>
      </c>
      <c r="F1876" s="376" t="s">
        <v>1537</v>
      </c>
      <c r="H1876" s="357" t="s">
        <v>349</v>
      </c>
      <c r="I1876" s="181" t="s">
        <v>350</v>
      </c>
      <c r="J1876" s="180" t="s">
        <v>351</v>
      </c>
      <c r="K1876" s="243"/>
      <c r="L1876" s="179"/>
      <c r="M1876" s="253" t="s">
        <v>368</v>
      </c>
      <c r="N1876" s="270"/>
      <c r="O1876" s="243"/>
      <c r="P1876" s="243"/>
      <c r="Q1876" s="243"/>
      <c r="S1876" s="243">
        <f t="shared" si="1236"/>
        <v>5147</v>
      </c>
      <c r="U1876" s="250" t="s">
        <v>354</v>
      </c>
      <c r="V1876" s="274"/>
      <c r="X1876" s="275"/>
      <c r="Y1876" s="272"/>
      <c r="Z1876" s="272"/>
      <c r="AA1876" s="272" t="s">
        <v>376</v>
      </c>
      <c r="AB1876" s="290" t="s">
        <v>376</v>
      </c>
      <c r="AE1876" s="272"/>
      <c r="AF1876" s="272"/>
      <c r="AG1876" s="272" t="s">
        <v>355</v>
      </c>
      <c r="AH1876" s="282" t="s">
        <v>355</v>
      </c>
      <c r="AI1876" s="192">
        <v>5391</v>
      </c>
      <c r="AJ1876" s="288">
        <v>7274</v>
      </c>
      <c r="AK1876" s="255">
        <f t="shared" si="1237"/>
        <v>1884</v>
      </c>
      <c r="AL1876" s="256" t="b">
        <f t="shared" si="1238"/>
        <v>0</v>
      </c>
      <c r="AO1876" s="276"/>
      <c r="AP1876" s="258" t="b">
        <f>MATCH($F1876,$F$2:$F1876,0)=ROW($F1876)-1</f>
        <v>1</v>
      </c>
      <c r="AU1876" s="288" t="s">
        <v>750</v>
      </c>
      <c r="AV1876" s="272" t="s">
        <v>750</v>
      </c>
      <c r="AW1876" s="243"/>
      <c r="AY1876" s="259" t="str">
        <f t="shared" si="1239"/>
        <v>DQ079625</v>
      </c>
      <c r="AZ1876" s="260" t="str">
        <f t="shared" si="1240"/>
        <v>3a.JPN.hum</v>
      </c>
      <c r="BA1876" s="260" t="str">
        <f t="shared" si="1241"/>
        <v>3a.JPN.hum</v>
      </c>
      <c r="BB1876" s="200" t="str">
        <f t="shared" si="1242"/>
        <v>DQ079625.G3-Chi</v>
      </c>
      <c r="BC1876" s="201" t="str">
        <f t="shared" si="1243"/>
        <v>DQ079625</v>
      </c>
      <c r="BD1876" s="201" t="str">
        <f t="shared" si="1244"/>
        <v>DQ079625</v>
      </c>
      <c r="BE1876" s="200" t="str">
        <f t="shared" si="1245"/>
        <v>DQ079625=</v>
      </c>
      <c r="BF1876" s="200" t="str">
        <f t="shared" si="1246"/>
        <v>DQ079625=out</v>
      </c>
      <c r="BG1876" s="200" t="str">
        <f t="shared" si="1247"/>
        <v>DQ079625=out</v>
      </c>
      <c r="BH1876" s="200" t="str">
        <f t="shared" si="1248"/>
        <v>DQ079625=G3-Chi</v>
      </c>
      <c r="BI1876" s="200" t="str">
        <f t="shared" si="1249"/>
        <v>DQ079625=G3-Chi. 3a.JPN.hum</v>
      </c>
      <c r="BJ1876" s="200" t="str">
        <f t="shared" si="1250"/>
        <v>DQ079625=G3-Chi. 3a.JPN.hum</v>
      </c>
      <c r="BK1876" s="200" t="str">
        <f t="shared" si="1251"/>
        <v>DQ079625=G3-Chi. 3a.JPN.hum</v>
      </c>
      <c r="BL1876" s="200" t="str">
        <f t="shared" si="1252"/>
        <v>DQ079625=3a.JPN.hum</v>
      </c>
      <c r="BM1876" s="200" t="str">
        <f t="shared" si="1253"/>
        <v>DQ079625=3a</v>
      </c>
      <c r="BN1876" s="200" t="str">
        <f t="shared" si="1254"/>
        <v>DQ079625=3jab</v>
      </c>
      <c r="BO1876" s="200" t="str">
        <f t="shared" si="1255"/>
        <v>DQ079625=3</v>
      </c>
      <c r="BP1876" s="200" t="str">
        <f t="shared" si="1256"/>
        <v>3a=</v>
      </c>
      <c r="BQ1876" s="261" t="str">
        <f t="shared" si="1257"/>
        <v>DQ079625</v>
      </c>
      <c r="BR1876" s="262" t="str">
        <f t="shared" si="1258"/>
        <v>G3-Chi</v>
      </c>
      <c r="BS1876" s="263" t="str">
        <f t="shared" si="1259"/>
        <v>3a.JPN.hum</v>
      </c>
      <c r="BT1876" s="264" t="str">
        <f t="shared" si="1260"/>
        <v/>
      </c>
      <c r="BU1876" s="264" t="str">
        <f t="shared" si="1261"/>
        <v/>
      </c>
      <c r="BV1876" s="264" t="str">
        <f t="shared" si="1262"/>
        <v/>
      </c>
      <c r="BW1876" s="264" t="str">
        <f t="shared" si="1263"/>
        <v/>
      </c>
      <c r="BX1876" s="264" t="str">
        <f t="shared" si="1264"/>
        <v>3a+</v>
      </c>
      <c r="BY1876" s="265" t="str">
        <f t="shared" si="1265"/>
        <v>3a+</v>
      </c>
      <c r="BZ1876" s="243"/>
      <c r="CA1876" s="207" t="s">
        <v>506</v>
      </c>
      <c r="CB1876" s="200" t="str">
        <f t="shared" si="1266"/>
        <v>xx</v>
      </c>
      <c r="CC1876" s="200" t="str">
        <f t="shared" si="1267"/>
        <v>Non_select</v>
      </c>
      <c r="CD1876" s="200" t="str">
        <f t="shared" si="1268"/>
        <v>xx</v>
      </c>
      <c r="CE1876" s="200" t="str">
        <f t="shared" si="1269"/>
        <v/>
      </c>
      <c r="CF1876" s="243"/>
      <c r="CG1876" s="200" t="str">
        <f t="shared" si="1270"/>
        <v>DQ079625</v>
      </c>
      <c r="CH1876" s="208" t="s">
        <v>360</v>
      </c>
      <c r="CI1876" s="208" t="s">
        <v>361</v>
      </c>
      <c r="CJ1876" s="208" t="s">
        <v>362</v>
      </c>
      <c r="CK1876" s="243"/>
      <c r="CL1876" s="243"/>
      <c r="CM1876" s="243"/>
      <c r="CN1876" s="243"/>
      <c r="CO1876" s="208"/>
      <c r="CP1876" s="243"/>
      <c r="CQ1876" s="243"/>
      <c r="CR1876" s="243"/>
      <c r="CS1876" s="243"/>
      <c r="CT1876" s="243"/>
      <c r="CU1876" s="243"/>
      <c r="CV1876" s="200">
        <f t="shared" si="1235"/>
        <v>3</v>
      </c>
      <c r="CW1876" s="266" t="str">
        <f t="shared" si="1272"/>
        <v>3a</v>
      </c>
      <c r="CX1876" s="200" t="str">
        <f t="shared" si="1271"/>
        <v>Hepatitis E virus strain  , partial cds</v>
      </c>
    </row>
    <row r="1877" spans="1:102" ht="11.85" customHeight="1" x14ac:dyDescent="0.25">
      <c r="A1877" s="239" t="s">
        <v>1540</v>
      </c>
      <c r="B1877" s="174">
        <v>3</v>
      </c>
      <c r="C1877" s="272">
        <v>3</v>
      </c>
      <c r="D1877" s="272" t="s">
        <v>376</v>
      </c>
      <c r="E1877" s="177" t="s">
        <v>347</v>
      </c>
      <c r="F1877" s="376" t="s">
        <v>1541</v>
      </c>
      <c r="H1877" s="357" t="s">
        <v>349</v>
      </c>
      <c r="I1877" s="181" t="s">
        <v>350</v>
      </c>
      <c r="J1877" s="180" t="s">
        <v>351</v>
      </c>
      <c r="K1877" s="243"/>
      <c r="L1877" s="179"/>
      <c r="M1877" s="253" t="s">
        <v>353</v>
      </c>
      <c r="N1877" s="270"/>
      <c r="O1877" s="243"/>
      <c r="P1877" s="243"/>
      <c r="Q1877" s="243"/>
      <c r="S1877" s="243">
        <f t="shared" si="1236"/>
        <v>5147</v>
      </c>
      <c r="U1877" s="250" t="s">
        <v>354</v>
      </c>
      <c r="V1877" s="274"/>
      <c r="X1877" s="275"/>
      <c r="Y1877" s="272"/>
      <c r="Z1877" s="272"/>
      <c r="AA1877" s="272" t="s">
        <v>376</v>
      </c>
      <c r="AB1877" s="290" t="s">
        <v>376</v>
      </c>
      <c r="AE1877" s="272"/>
      <c r="AF1877" s="272"/>
      <c r="AG1877" s="272" t="s">
        <v>355</v>
      </c>
      <c r="AH1877" s="282" t="s">
        <v>355</v>
      </c>
      <c r="AI1877" s="192">
        <v>5391</v>
      </c>
      <c r="AJ1877" s="288">
        <v>7274</v>
      </c>
      <c r="AK1877" s="255">
        <f t="shared" si="1237"/>
        <v>1884</v>
      </c>
      <c r="AL1877" s="256" t="b">
        <f t="shared" si="1238"/>
        <v>0</v>
      </c>
      <c r="AO1877" s="276"/>
      <c r="AP1877" s="258" t="b">
        <f>MATCH($F1877,$F$2:$F1877,0)=ROW($F1877)-1</f>
        <v>1</v>
      </c>
      <c r="AT1877" s="272"/>
      <c r="AU1877" s="288" t="s">
        <v>750</v>
      </c>
      <c r="AV1877" s="174" t="s">
        <v>750</v>
      </c>
      <c r="AW1877" s="243"/>
      <c r="AY1877" s="259" t="str">
        <f t="shared" si="1239"/>
        <v>DQ079627</v>
      </c>
      <c r="AZ1877" s="260" t="str">
        <f t="shared" si="1240"/>
        <v>3a.JPN.pig</v>
      </c>
      <c r="BA1877" s="260" t="str">
        <f t="shared" si="1241"/>
        <v>3a.JPN.pig</v>
      </c>
      <c r="BB1877" s="200" t="str">
        <f t="shared" si="1242"/>
        <v>DQ079627.G3-pig-2712</v>
      </c>
      <c r="BC1877" s="201" t="str">
        <f t="shared" si="1243"/>
        <v>DQ079627</v>
      </c>
      <c r="BD1877" s="201" t="str">
        <f t="shared" si="1244"/>
        <v>DQ079627</v>
      </c>
      <c r="BE1877" s="200" t="str">
        <f t="shared" si="1245"/>
        <v>DQ079627=</v>
      </c>
      <c r="BF1877" s="200" t="str">
        <f t="shared" si="1246"/>
        <v>DQ079627=out</v>
      </c>
      <c r="BG1877" s="200" t="str">
        <f t="shared" si="1247"/>
        <v>DQ079627=out</v>
      </c>
      <c r="BH1877" s="200" t="str">
        <f t="shared" si="1248"/>
        <v>DQ079627=G3-pig-2712</v>
      </c>
      <c r="BI1877" s="200" t="str">
        <f t="shared" si="1249"/>
        <v>DQ079627=G3-pig-2712. 3a.JPN.pig</v>
      </c>
      <c r="BJ1877" s="200" t="str">
        <f t="shared" si="1250"/>
        <v>DQ079627=G3-pig-2712. 3a.JPN.pig</v>
      </c>
      <c r="BK1877" s="200" t="str">
        <f t="shared" si="1251"/>
        <v>DQ079627=G3-pig-2712. 3a.JPN.pig</v>
      </c>
      <c r="BL1877" s="200" t="str">
        <f t="shared" si="1252"/>
        <v>DQ079627=3a.JPN.pig</v>
      </c>
      <c r="BM1877" s="200" t="str">
        <f t="shared" si="1253"/>
        <v>DQ079627=3a</v>
      </c>
      <c r="BN1877" s="200" t="str">
        <f t="shared" si="1254"/>
        <v>DQ079627=3jab</v>
      </c>
      <c r="BO1877" s="200" t="str">
        <f t="shared" si="1255"/>
        <v>DQ079627=3</v>
      </c>
      <c r="BP1877" s="200" t="str">
        <f t="shared" si="1256"/>
        <v>3a=</v>
      </c>
      <c r="BQ1877" s="261" t="str">
        <f t="shared" si="1257"/>
        <v>DQ079627</v>
      </c>
      <c r="BR1877" s="262" t="str">
        <f t="shared" si="1258"/>
        <v>G3-pig-2712</v>
      </c>
      <c r="BS1877" s="263" t="str">
        <f t="shared" si="1259"/>
        <v>3a.JPN.pig</v>
      </c>
      <c r="BT1877" s="264" t="str">
        <f t="shared" si="1260"/>
        <v/>
      </c>
      <c r="BU1877" s="264" t="str">
        <f t="shared" si="1261"/>
        <v/>
      </c>
      <c r="BV1877" s="264" t="str">
        <f t="shared" si="1262"/>
        <v/>
      </c>
      <c r="BW1877" s="264" t="str">
        <f t="shared" si="1263"/>
        <v/>
      </c>
      <c r="BX1877" s="264" t="str">
        <f t="shared" si="1264"/>
        <v>3a+</v>
      </c>
      <c r="BY1877" s="265" t="str">
        <f t="shared" si="1265"/>
        <v>3a+</v>
      </c>
      <c r="BZ1877" s="243"/>
      <c r="CA1877" s="207" t="s">
        <v>506</v>
      </c>
      <c r="CB1877" s="200" t="str">
        <f t="shared" si="1266"/>
        <v>xx</v>
      </c>
      <c r="CC1877" s="200" t="str">
        <f t="shared" si="1267"/>
        <v>Non_select</v>
      </c>
      <c r="CD1877" s="200" t="str">
        <f t="shared" si="1268"/>
        <v>xx</v>
      </c>
      <c r="CE1877" s="200" t="str">
        <f t="shared" si="1269"/>
        <v/>
      </c>
      <c r="CF1877" s="243"/>
      <c r="CG1877" s="200" t="str">
        <f t="shared" si="1270"/>
        <v>DQ079627</v>
      </c>
      <c r="CH1877" s="208" t="s">
        <v>360</v>
      </c>
      <c r="CI1877" s="208" t="s">
        <v>361</v>
      </c>
      <c r="CJ1877" s="208" t="s">
        <v>362</v>
      </c>
      <c r="CK1877" s="243"/>
      <c r="CL1877" s="243"/>
      <c r="CM1877" s="243"/>
      <c r="CN1877" s="243"/>
      <c r="CO1877" s="208"/>
      <c r="CP1877" s="243"/>
      <c r="CQ1877" s="243"/>
      <c r="CR1877" s="243"/>
      <c r="CS1877" s="243"/>
      <c r="CT1877" s="243"/>
      <c r="CU1877" s="243"/>
      <c r="CV1877" s="200">
        <f t="shared" si="1235"/>
        <v>3</v>
      </c>
      <c r="CW1877" s="266" t="str">
        <f t="shared" si="1272"/>
        <v>3a</v>
      </c>
      <c r="CX1877" s="200" t="str">
        <f t="shared" si="1271"/>
        <v>Hepatitis E virus strain  , partial cds</v>
      </c>
    </row>
    <row r="1878" spans="1:102" ht="11.85" customHeight="1" x14ac:dyDescent="0.25">
      <c r="A1878" s="239" t="s">
        <v>1478</v>
      </c>
      <c r="B1878" s="174">
        <v>3</v>
      </c>
      <c r="C1878" s="272">
        <v>3</v>
      </c>
      <c r="D1878" s="176" t="s">
        <v>376</v>
      </c>
      <c r="E1878" s="177" t="s">
        <v>347</v>
      </c>
      <c r="F1878" s="375" t="s">
        <v>1479</v>
      </c>
      <c r="H1878" s="243" t="s">
        <v>1372</v>
      </c>
      <c r="I1878" s="181" t="s">
        <v>1373</v>
      </c>
      <c r="J1878" s="243" t="s">
        <v>788</v>
      </c>
      <c r="K1878" s="243"/>
      <c r="L1878" s="179"/>
      <c r="M1878" s="253" t="s">
        <v>368</v>
      </c>
      <c r="N1878" s="270"/>
      <c r="O1878" s="243"/>
      <c r="P1878" s="243"/>
      <c r="Q1878" s="243"/>
      <c r="R1878" s="180" t="s">
        <v>1374</v>
      </c>
      <c r="S1878" s="180">
        <f t="shared" si="1236"/>
        <v>165</v>
      </c>
      <c r="U1878" s="250" t="s">
        <v>354</v>
      </c>
      <c r="V1878" s="274"/>
      <c r="X1878" s="251" t="s">
        <v>376</v>
      </c>
      <c r="Y1878" s="288"/>
      <c r="Z1878" s="288"/>
      <c r="AA1878" s="288"/>
      <c r="AB1878" s="290"/>
      <c r="AD1878" s="191" t="s">
        <v>355</v>
      </c>
      <c r="AE1878" s="288"/>
      <c r="AF1878" s="288"/>
      <c r="AG1878" s="288"/>
      <c r="AH1878" s="337"/>
      <c r="AI1878" s="192">
        <v>174</v>
      </c>
      <c r="AJ1878" s="288">
        <v>1401</v>
      </c>
      <c r="AK1878" s="255">
        <f t="shared" si="1237"/>
        <v>1228</v>
      </c>
      <c r="AL1878" s="256" t="b">
        <f t="shared" si="1238"/>
        <v>0</v>
      </c>
      <c r="AO1878" s="276"/>
      <c r="AP1878" s="258" t="b">
        <f>MATCH($F1878,$F$2:$F1878,0)=ROW($F1878)-1</f>
        <v>1</v>
      </c>
      <c r="AQ1878" s="174" t="s">
        <v>1480</v>
      </c>
      <c r="AR1878" s="174" t="s">
        <v>1480</v>
      </c>
      <c r="AU1878" s="272"/>
      <c r="AW1878" s="272"/>
      <c r="AY1878" s="259" t="str">
        <f t="shared" si="1239"/>
        <v>AY753647</v>
      </c>
      <c r="AZ1878" s="260" t="str">
        <f t="shared" si="1240"/>
        <v>3a.DEU.hum.UReg</v>
      </c>
      <c r="BA1878" s="260" t="str">
        <f t="shared" si="1241"/>
        <v>3a.DEU.hum.UReg</v>
      </c>
      <c r="BB1878" s="200" t="str">
        <f t="shared" si="1242"/>
        <v>AY753647.Ger-JS</v>
      </c>
      <c r="BC1878" s="201" t="str">
        <f t="shared" si="1243"/>
        <v>AY753647</v>
      </c>
      <c r="BD1878" s="201" t="str">
        <f t="shared" si="1244"/>
        <v>AY753647</v>
      </c>
      <c r="BE1878" s="200" t="str">
        <f t="shared" si="1245"/>
        <v>AY753647=</v>
      </c>
      <c r="BF1878" s="200" t="str">
        <f t="shared" si="1246"/>
        <v>AY753647=out</v>
      </c>
      <c r="BG1878" s="200" t="str">
        <f t="shared" si="1247"/>
        <v>AY753647=out</v>
      </c>
      <c r="BH1878" s="200" t="str">
        <f t="shared" si="1248"/>
        <v>AY753647=Ger-JS</v>
      </c>
      <c r="BI1878" s="200" t="str">
        <f t="shared" si="1249"/>
        <v>AY753647=Ger-JS. 3a.DEU.hum.UReg</v>
      </c>
      <c r="BJ1878" s="200" t="str">
        <f t="shared" si="1250"/>
        <v>AY753647=Ger-JS. 3a.DEU.hum.UReg</v>
      </c>
      <c r="BK1878" s="200" t="str">
        <f t="shared" si="1251"/>
        <v>AY753647=Ger-JS. 3a.DEU.hum.UReg</v>
      </c>
      <c r="BL1878" s="200" t="str">
        <f t="shared" si="1252"/>
        <v>AY753647=3a.DEU.hum.UReg</v>
      </c>
      <c r="BM1878" s="200" t="str">
        <f t="shared" si="1253"/>
        <v>AY753647=3a</v>
      </c>
      <c r="BN1878" s="200" t="str">
        <f t="shared" si="1254"/>
        <v>AY753647=3jab</v>
      </c>
      <c r="BO1878" s="200" t="str">
        <f t="shared" si="1255"/>
        <v>AY753647=3</v>
      </c>
      <c r="BP1878" s="200" t="str">
        <f t="shared" si="1256"/>
        <v>3a=</v>
      </c>
      <c r="BQ1878" s="261" t="str">
        <f t="shared" si="1257"/>
        <v>AY753647</v>
      </c>
      <c r="BR1878" s="262" t="str">
        <f t="shared" si="1258"/>
        <v>Ger-JS</v>
      </c>
      <c r="BS1878" s="263" t="str">
        <f t="shared" si="1259"/>
        <v>3a.DEU.hum.UReg</v>
      </c>
      <c r="BT1878" s="264" t="str">
        <f t="shared" si="1260"/>
        <v/>
      </c>
      <c r="BU1878" s="264" t="str">
        <f t="shared" si="1261"/>
        <v>3a+</v>
      </c>
      <c r="BV1878" s="264" t="str">
        <f t="shared" si="1262"/>
        <v/>
      </c>
      <c r="BW1878" s="264" t="str">
        <f t="shared" si="1263"/>
        <v/>
      </c>
      <c r="BX1878" s="264" t="str">
        <f t="shared" si="1264"/>
        <v/>
      </c>
      <c r="BY1878" s="265" t="str">
        <f t="shared" si="1265"/>
        <v/>
      </c>
      <c r="BZ1878" s="243"/>
      <c r="CA1878" s="207" t="s">
        <v>1481</v>
      </c>
      <c r="CB1878" s="200" t="str">
        <f t="shared" si="1266"/>
        <v>AY753647</v>
      </c>
      <c r="CC1878" s="200" t="str">
        <f t="shared" si="1267"/>
        <v>3a</v>
      </c>
      <c r="CD1878" s="200" t="str">
        <f t="shared" si="1268"/>
        <v>AY753647</v>
      </c>
      <c r="CE1878" s="200" t="str">
        <f t="shared" si="1269"/>
        <v/>
      </c>
      <c r="CF1878" s="243"/>
      <c r="CG1878" s="200" t="str">
        <f t="shared" si="1270"/>
        <v>AY753647</v>
      </c>
      <c r="CH1878" s="208" t="s">
        <v>360</v>
      </c>
      <c r="CI1878" s="208" t="s">
        <v>361</v>
      </c>
      <c r="CJ1878" s="208" t="s">
        <v>362</v>
      </c>
      <c r="CK1878" s="243"/>
      <c r="CL1878" s="209"/>
      <c r="CM1878" s="209"/>
      <c r="CN1878" s="209"/>
      <c r="CO1878" s="243"/>
      <c r="CP1878" s="243"/>
      <c r="CQ1878" s="200" t="str">
        <f>F1878</f>
        <v>Ger-JS</v>
      </c>
      <c r="CR1878" s="200" t="str">
        <f>IF(G1878="","",G1878)</f>
        <v/>
      </c>
      <c r="CS1878" s="200" t="str">
        <f>CONCATENATE(H1878,":",L1878)</f>
        <v>Germany:</v>
      </c>
      <c r="CT1878" s="200" t="str">
        <f>CONCATENATE(IF(Q1878="","",CONCATENATE(Q1878,"-")),IF(P1878="","",CONCATENATE(P1878,"-")),IF(O1878="","",O1878))</f>
        <v/>
      </c>
      <c r="CU1878" s="200" t="str">
        <f>IF(N1878="","",N1878)</f>
        <v/>
      </c>
      <c r="CV1878" s="200">
        <f t="shared" si="1235"/>
        <v>3</v>
      </c>
      <c r="CW1878" s="266" t="str">
        <f t="shared" si="1272"/>
        <v>3a</v>
      </c>
      <c r="CX1878" s="200" t="str">
        <f t="shared" si="1271"/>
        <v>Hepatitis E virus strain Ger-JS , partial cds</v>
      </c>
    </row>
    <row r="1879" spans="1:102" ht="11.85" customHeight="1" x14ac:dyDescent="0.25">
      <c r="A1879" s="239" t="s">
        <v>1482</v>
      </c>
      <c r="B1879" s="174">
        <v>3</v>
      </c>
      <c r="C1879" s="272">
        <v>3</v>
      </c>
      <c r="D1879" s="176" t="s">
        <v>376</v>
      </c>
      <c r="E1879" s="177" t="s">
        <v>347</v>
      </c>
      <c r="F1879" s="375" t="s">
        <v>1479</v>
      </c>
      <c r="H1879" s="243" t="s">
        <v>1372</v>
      </c>
      <c r="I1879" s="468" t="s">
        <v>1373</v>
      </c>
      <c r="J1879" s="243" t="s">
        <v>788</v>
      </c>
      <c r="K1879" s="243"/>
      <c r="L1879" s="179"/>
      <c r="M1879" s="253" t="s">
        <v>368</v>
      </c>
      <c r="N1879" s="270"/>
      <c r="O1879" s="188"/>
      <c r="P1879" s="243"/>
      <c r="Q1879" s="243"/>
      <c r="R1879" s="243" t="s">
        <v>1374</v>
      </c>
      <c r="S1879" s="243" t="e">
        <f t="shared" si="1236"/>
        <v>#N/A</v>
      </c>
      <c r="T1879" s="243"/>
      <c r="U1879" s="250" t="s">
        <v>354</v>
      </c>
      <c r="V1879" s="274"/>
      <c r="X1879" s="458"/>
      <c r="Y1879" s="288"/>
      <c r="Z1879" s="288"/>
      <c r="AA1879" s="288"/>
      <c r="AB1879" s="290" t="s">
        <v>376</v>
      </c>
      <c r="AE1879" s="288"/>
      <c r="AF1879" s="288"/>
      <c r="AG1879" s="288"/>
      <c r="AH1879" s="432">
        <v>638</v>
      </c>
      <c r="AI1879" s="288" t="s">
        <v>1483</v>
      </c>
      <c r="AJ1879" s="288" t="s">
        <v>1484</v>
      </c>
      <c r="AK1879" s="255">
        <f t="shared" si="1237"/>
        <v>638</v>
      </c>
      <c r="AL1879" s="256" t="b">
        <f t="shared" si="1238"/>
        <v>0</v>
      </c>
      <c r="AM1879" s="243"/>
      <c r="AN1879" s="243"/>
      <c r="AO1879" s="276"/>
      <c r="AP1879" s="258" t="b">
        <f>MATCH($F1879,$F$2:$F1879,0)=ROW($F1879)-1</f>
        <v>0</v>
      </c>
      <c r="AU1879" s="272"/>
      <c r="AV1879" s="174" t="s">
        <v>1480</v>
      </c>
      <c r="AW1879" s="180"/>
      <c r="AX1879" s="243"/>
      <c r="AY1879" s="259" t="str">
        <f t="shared" si="1239"/>
        <v>AY753648</v>
      </c>
      <c r="AZ1879" s="260" t="str">
        <f t="shared" si="1240"/>
        <v>3a.DEU.hum.UReg</v>
      </c>
      <c r="BA1879" s="260" t="str">
        <f t="shared" si="1241"/>
        <v>3a.DEU.hum.UReg</v>
      </c>
      <c r="BB1879" s="200" t="str">
        <f t="shared" si="1242"/>
        <v>AY753648.Ger-JS</v>
      </c>
      <c r="BC1879" s="201" t="str">
        <f t="shared" si="1243"/>
        <v>AY753648</v>
      </c>
      <c r="BD1879" s="201" t="str">
        <f t="shared" si="1244"/>
        <v>AY753648</v>
      </c>
      <c r="BE1879" s="200" t="str">
        <f t="shared" si="1245"/>
        <v>AY753648=</v>
      </c>
      <c r="BF1879" s="200" t="str">
        <f t="shared" si="1246"/>
        <v>AY753648=out</v>
      </c>
      <c r="BG1879" s="200" t="str">
        <f t="shared" si="1247"/>
        <v>AY753648=out</v>
      </c>
      <c r="BH1879" s="200" t="str">
        <f t="shared" si="1248"/>
        <v>AY753648=Ger-JS</v>
      </c>
      <c r="BI1879" s="200" t="str">
        <f t="shared" si="1249"/>
        <v>AY753648=Ger-JS. 3a.DEU.hum.UReg</v>
      </c>
      <c r="BJ1879" s="200" t="str">
        <f t="shared" si="1250"/>
        <v>AY753648=Ger-JS. 3a.DEU.hum.UReg</v>
      </c>
      <c r="BK1879" s="200" t="str">
        <f t="shared" si="1251"/>
        <v>AY753648=Ger-JS. 3a.DEU.hum.UReg</v>
      </c>
      <c r="BL1879" s="200" t="str">
        <f t="shared" si="1252"/>
        <v>AY753648=3a.DEU.hum.UReg</v>
      </c>
      <c r="BM1879" s="200" t="str">
        <f t="shared" si="1253"/>
        <v>AY753648=3a</v>
      </c>
      <c r="BN1879" s="200" t="str">
        <f t="shared" si="1254"/>
        <v>AY753648=3jab</v>
      </c>
      <c r="BO1879" s="200" t="str">
        <f t="shared" si="1255"/>
        <v>AY753648=3</v>
      </c>
      <c r="BP1879" s="200" t="str">
        <f t="shared" si="1256"/>
        <v>3a=</v>
      </c>
      <c r="BQ1879" s="261" t="str">
        <f t="shared" si="1257"/>
        <v>AY753648</v>
      </c>
      <c r="BR1879" s="262" t="str">
        <f t="shared" si="1258"/>
        <v>Ger-JS</v>
      </c>
      <c r="BS1879" s="263" t="str">
        <f t="shared" si="1259"/>
        <v>3a.DEU.hum.UReg</v>
      </c>
      <c r="BT1879" s="264" t="str">
        <f t="shared" si="1260"/>
        <v/>
      </c>
      <c r="BU1879" s="264" t="str">
        <f t="shared" si="1261"/>
        <v/>
      </c>
      <c r="BV1879" s="264" t="str">
        <f t="shared" si="1262"/>
        <v/>
      </c>
      <c r="BW1879" s="264" t="str">
        <f t="shared" si="1263"/>
        <v/>
      </c>
      <c r="BX1879" s="264" t="str">
        <f t="shared" si="1264"/>
        <v/>
      </c>
      <c r="BY1879" s="265" t="str">
        <f t="shared" si="1265"/>
        <v>3a+</v>
      </c>
      <c r="BZ1879" s="243"/>
      <c r="CA1879" s="207" t="s">
        <v>1485</v>
      </c>
      <c r="CB1879" s="200" t="str">
        <f t="shared" si="1266"/>
        <v>AY753648</v>
      </c>
      <c r="CC1879" s="200" t="str">
        <f t="shared" si="1267"/>
        <v>3a</v>
      </c>
      <c r="CD1879" s="200" t="str">
        <f t="shared" si="1268"/>
        <v>AY753648</v>
      </c>
      <c r="CE1879" s="200" t="str">
        <f t="shared" si="1269"/>
        <v/>
      </c>
      <c r="CF1879" s="243"/>
      <c r="CG1879" s="200" t="str">
        <f t="shared" si="1270"/>
        <v>AY753648</v>
      </c>
      <c r="CH1879" s="208" t="s">
        <v>360</v>
      </c>
      <c r="CI1879" s="208" t="s">
        <v>361</v>
      </c>
      <c r="CJ1879" s="208" t="s">
        <v>362</v>
      </c>
      <c r="CK1879" s="243"/>
      <c r="CL1879" s="209"/>
      <c r="CM1879" s="209"/>
      <c r="CN1879" s="209"/>
      <c r="CO1879" s="243"/>
      <c r="CP1879" s="243"/>
      <c r="CQ1879" s="200" t="str">
        <f>F1879</f>
        <v>Ger-JS</v>
      </c>
      <c r="CR1879" s="200" t="str">
        <f>IF(G1879="","",G1879)</f>
        <v/>
      </c>
      <c r="CS1879" s="200" t="str">
        <f>CONCATENATE(H1879,":",L1879)</f>
        <v>Germany:</v>
      </c>
      <c r="CT1879" s="200" t="str">
        <f>CONCATENATE(IF(Q1879="","",CONCATENATE(Q1879,"-")),IF(P1879="","",CONCATENATE(P1879,"-")),IF(O1879="","",O1879))</f>
        <v/>
      </c>
      <c r="CU1879" s="200" t="str">
        <f>IF(N1879="","",N1879)</f>
        <v/>
      </c>
      <c r="CV1879" s="200">
        <f t="shared" si="1235"/>
        <v>3</v>
      </c>
      <c r="CW1879" s="266" t="str">
        <f t="shared" si="1272"/>
        <v>3a</v>
      </c>
      <c r="CX1879" s="200" t="str">
        <f t="shared" si="1271"/>
        <v>Hepatitis E virus strain Ger-JS , partial cds</v>
      </c>
    </row>
    <row r="1880" spans="1:102" ht="11.85" customHeight="1" x14ac:dyDescent="0.25">
      <c r="A1880" s="239" t="s">
        <v>3993</v>
      </c>
      <c r="B1880" s="174">
        <v>3</v>
      </c>
      <c r="C1880" s="272">
        <v>3</v>
      </c>
      <c r="D1880" s="176" t="s">
        <v>376</v>
      </c>
      <c r="E1880" s="177" t="s">
        <v>347</v>
      </c>
      <c r="F1880" s="375" t="s">
        <v>3994</v>
      </c>
      <c r="H1880" s="180" t="s">
        <v>1372</v>
      </c>
      <c r="I1880" s="181" t="s">
        <v>1373</v>
      </c>
      <c r="J1880" s="243" t="s">
        <v>788</v>
      </c>
      <c r="K1880" s="243"/>
      <c r="L1880" s="179"/>
      <c r="M1880" s="253" t="s">
        <v>353</v>
      </c>
      <c r="N1880" s="186" t="s">
        <v>743</v>
      </c>
      <c r="O1880" s="187">
        <v>2006</v>
      </c>
      <c r="P1880" s="243"/>
      <c r="Q1880" s="243"/>
      <c r="R1880" s="180" t="s">
        <v>99</v>
      </c>
      <c r="S1880" s="243">
        <f t="shared" si="1236"/>
        <v>28</v>
      </c>
      <c r="U1880" s="250" t="s">
        <v>354</v>
      </c>
      <c r="V1880" s="274"/>
      <c r="W1880" s="190" t="s">
        <v>376</v>
      </c>
      <c r="X1880" s="275" t="s">
        <v>376</v>
      </c>
      <c r="Y1880" s="288" t="s">
        <v>376</v>
      </c>
      <c r="Z1880" s="288" t="s">
        <v>376</v>
      </c>
      <c r="AA1880" s="288" t="s">
        <v>376</v>
      </c>
      <c r="AB1880" s="290" t="s">
        <v>376</v>
      </c>
      <c r="AC1880" s="597" t="s">
        <v>288</v>
      </c>
      <c r="AD1880" s="191" t="s">
        <v>838</v>
      </c>
      <c r="AE1880" s="288" t="s">
        <v>355</v>
      </c>
      <c r="AF1880" s="288" t="s">
        <v>355</v>
      </c>
      <c r="AG1880" s="288" t="s">
        <v>355</v>
      </c>
      <c r="AH1880" s="282" t="s">
        <v>355</v>
      </c>
      <c r="AI1880" s="192">
        <v>37</v>
      </c>
      <c r="AJ1880" s="192">
        <v>7374</v>
      </c>
      <c r="AK1880" s="255">
        <f t="shared" si="1237"/>
        <v>7338</v>
      </c>
      <c r="AL1880" s="256" t="b">
        <f t="shared" si="1238"/>
        <v>1</v>
      </c>
      <c r="AM1880" s="243"/>
      <c r="AO1880" s="276"/>
      <c r="AP1880" s="258" t="b">
        <f>MATCH($F1880,$F$2:$F1880,0)=ROW($F1880)-1</f>
        <v>1</v>
      </c>
      <c r="AQ1880" s="174" t="s">
        <v>357</v>
      </c>
      <c r="AR1880" s="174" t="s">
        <v>357</v>
      </c>
      <c r="AS1880" s="174" t="s">
        <v>357</v>
      </c>
      <c r="AT1880" s="174" t="s">
        <v>357</v>
      </c>
      <c r="AU1880" s="174" t="s">
        <v>357</v>
      </c>
      <c r="AV1880" s="174" t="s">
        <v>357</v>
      </c>
      <c r="AW1880" s="243"/>
      <c r="AY1880" s="259" t="str">
        <f t="shared" si="1239"/>
        <v>KF303502</v>
      </c>
      <c r="AZ1880" s="260" t="str">
        <f t="shared" si="1240"/>
        <v>3a.DEU.pig.JLUG</v>
      </c>
      <c r="BA1880" s="260" t="str">
        <f t="shared" si="1241"/>
        <v>3a.DEU.pig.JLUG.2006</v>
      </c>
      <c r="BB1880" s="200" t="str">
        <f t="shared" si="1242"/>
        <v>KF303502.GiSw</v>
      </c>
      <c r="BC1880" s="201" t="str">
        <f t="shared" si="1243"/>
        <v>KF303502</v>
      </c>
      <c r="BD1880" s="201" t="str">
        <f t="shared" si="1244"/>
        <v>KF303502</v>
      </c>
      <c r="BE1880" s="200" t="str">
        <f t="shared" si="1245"/>
        <v>KF303502=</v>
      </c>
      <c r="BF1880" s="200" t="str">
        <f t="shared" si="1246"/>
        <v>KF303502=Span</v>
      </c>
      <c r="BG1880" s="200" t="str">
        <f t="shared" si="1247"/>
        <v>KF303502=3</v>
      </c>
      <c r="BH1880" s="200" t="str">
        <f t="shared" si="1248"/>
        <v>KF303502=GiSw</v>
      </c>
      <c r="BI1880" s="200" t="str">
        <f t="shared" si="1249"/>
        <v>KF303502=GiSw. 3a.DEU.pig.JLUG.CG</v>
      </c>
      <c r="BJ1880" s="200" t="str">
        <f t="shared" si="1250"/>
        <v>KF303502=GiSw. 3a.DEU.pig.JLUG.CG.2006</v>
      </c>
      <c r="BK1880" s="200" t="str">
        <f t="shared" si="1251"/>
        <v>KF303502=GiSw. 3a.DEU.pig.JLUG</v>
      </c>
      <c r="BL1880" s="200" t="str">
        <f t="shared" si="1252"/>
        <v>KF303502=3a.DEU.pig.JLUG</v>
      </c>
      <c r="BM1880" s="200" t="str">
        <f t="shared" si="1253"/>
        <v>KF303502=3a</v>
      </c>
      <c r="BN1880" s="200" t="str">
        <f t="shared" si="1254"/>
        <v>KF303502=3jab</v>
      </c>
      <c r="BO1880" s="200" t="str">
        <f t="shared" si="1255"/>
        <v>KF303502=3</v>
      </c>
      <c r="BP1880" s="200" t="str">
        <f t="shared" si="1256"/>
        <v>3a=</v>
      </c>
      <c r="BQ1880" s="261" t="str">
        <f t="shared" si="1257"/>
        <v>KF303502</v>
      </c>
      <c r="BR1880" s="262" t="str">
        <f t="shared" si="1258"/>
        <v>GiSw</v>
      </c>
      <c r="BS1880" s="263" t="str">
        <f t="shared" si="1259"/>
        <v>3a.DEU.pig.JLUG.2006</v>
      </c>
      <c r="BT1880" s="264" t="str">
        <f t="shared" si="1260"/>
        <v>3a</v>
      </c>
      <c r="BU1880" s="264" t="str">
        <f t="shared" si="1261"/>
        <v>3a+</v>
      </c>
      <c r="BV1880" s="264" t="str">
        <f t="shared" si="1262"/>
        <v>3a+</v>
      </c>
      <c r="BW1880" s="264" t="str">
        <f t="shared" si="1263"/>
        <v>3a+</v>
      </c>
      <c r="BX1880" s="264" t="str">
        <f t="shared" si="1264"/>
        <v>3a+</v>
      </c>
      <c r="BY1880" s="265" t="str">
        <f t="shared" si="1265"/>
        <v>3a+</v>
      </c>
      <c r="BZ1880" s="243"/>
      <c r="CA1880" s="207" t="s">
        <v>506</v>
      </c>
      <c r="CB1880" s="200" t="str">
        <f t="shared" si="1266"/>
        <v>xx</v>
      </c>
      <c r="CC1880" s="200" t="str">
        <f t="shared" si="1267"/>
        <v>Non_select</v>
      </c>
      <c r="CD1880" s="200" t="str">
        <f t="shared" si="1268"/>
        <v>xx</v>
      </c>
      <c r="CE1880" s="200" t="str">
        <f t="shared" si="1269"/>
        <v/>
      </c>
      <c r="CF1880" s="243"/>
      <c r="CG1880" s="200" t="str">
        <f t="shared" si="1270"/>
        <v>KF303502</v>
      </c>
      <c r="CH1880" s="208" t="s">
        <v>360</v>
      </c>
      <c r="CI1880" s="208" t="s">
        <v>361</v>
      </c>
      <c r="CJ1880" s="208" t="s">
        <v>362</v>
      </c>
      <c r="CK1880" s="243"/>
      <c r="CL1880" s="243"/>
      <c r="CM1880" s="243"/>
      <c r="CN1880" s="243"/>
      <c r="CO1880" s="208"/>
      <c r="CP1880" s="243"/>
      <c r="CQ1880" s="243"/>
      <c r="CR1880" s="243"/>
      <c r="CS1880" s="243"/>
      <c r="CT1880" s="243"/>
      <c r="CU1880" s="243"/>
      <c r="CV1880" s="200">
        <f t="shared" si="1235"/>
        <v>3</v>
      </c>
      <c r="CW1880" s="266" t="str">
        <f t="shared" si="1272"/>
        <v>3a</v>
      </c>
      <c r="CX1880" s="200" t="str">
        <f t="shared" si="1271"/>
        <v>Hepatitis E virus strain  , partial cds</v>
      </c>
    </row>
    <row r="1881" spans="1:102" ht="11.85" customHeight="1" x14ac:dyDescent="0.25">
      <c r="A1881" s="239" t="s">
        <v>454</v>
      </c>
      <c r="B1881" s="174">
        <v>3</v>
      </c>
      <c r="C1881" s="272">
        <v>3</v>
      </c>
      <c r="D1881" s="176" t="s">
        <v>376</v>
      </c>
      <c r="E1881" s="177" t="s">
        <v>347</v>
      </c>
      <c r="F1881" s="375" t="s">
        <v>455</v>
      </c>
      <c r="H1881" s="180" t="s">
        <v>349</v>
      </c>
      <c r="I1881" s="181" t="s">
        <v>350</v>
      </c>
      <c r="J1881" s="243" t="s">
        <v>351</v>
      </c>
      <c r="K1881" s="183" t="s">
        <v>456</v>
      </c>
      <c r="L1881" s="184" t="s">
        <v>456</v>
      </c>
      <c r="M1881" s="253" t="s">
        <v>368</v>
      </c>
      <c r="O1881" s="188">
        <v>1993</v>
      </c>
      <c r="P1881" s="243"/>
      <c r="Q1881" s="243"/>
      <c r="S1881" s="243">
        <f t="shared" si="1236"/>
        <v>3</v>
      </c>
      <c r="T1881" s="249">
        <v>7262</v>
      </c>
      <c r="U1881" s="250" t="s">
        <v>354</v>
      </c>
      <c r="V1881" s="189" t="s">
        <v>376</v>
      </c>
      <c r="W1881" s="190" t="s">
        <v>376</v>
      </c>
      <c r="X1881" s="251" t="s">
        <v>376</v>
      </c>
      <c r="Y1881" s="267" t="s">
        <v>376</v>
      </c>
      <c r="Z1881" s="267" t="s">
        <v>376</v>
      </c>
      <c r="AA1881" s="177" t="s">
        <v>376</v>
      </c>
      <c r="AB1881" s="252" t="s">
        <v>376</v>
      </c>
      <c r="AC1881" s="597" t="s">
        <v>288</v>
      </c>
      <c r="AD1881" s="191" t="s">
        <v>355</v>
      </c>
      <c r="AE1881" s="288" t="s">
        <v>355</v>
      </c>
      <c r="AF1881" s="288" t="s">
        <v>355</v>
      </c>
      <c r="AG1881" s="288" t="s">
        <v>355</v>
      </c>
      <c r="AH1881" s="282" t="s">
        <v>355</v>
      </c>
      <c r="AI1881" s="192">
        <v>11</v>
      </c>
      <c r="AJ1881" s="254">
        <v>7519</v>
      </c>
      <c r="AK1881" s="255">
        <f t="shared" si="1237"/>
        <v>7509</v>
      </c>
      <c r="AL1881" s="256" t="b">
        <f t="shared" si="1238"/>
        <v>1</v>
      </c>
      <c r="AM1881" s="243"/>
      <c r="AO1881" s="290"/>
      <c r="AP1881" s="258" t="b">
        <f>MATCH($F1881,$F$2:$F1881,0)=ROW($F1881)-1</f>
        <v>1</v>
      </c>
      <c r="AQ1881" s="174" t="s">
        <v>357</v>
      </c>
      <c r="AR1881" s="174" t="s">
        <v>357</v>
      </c>
      <c r="AS1881" s="174" t="s">
        <v>357</v>
      </c>
      <c r="AT1881" s="174" t="s">
        <v>357</v>
      </c>
      <c r="AU1881" s="174" t="s">
        <v>357</v>
      </c>
      <c r="AV1881" s="174" t="s">
        <v>357</v>
      </c>
      <c r="AW1881" s="272" t="s">
        <v>358</v>
      </c>
      <c r="AY1881" s="259" t="str">
        <f t="shared" si="1239"/>
        <v>AB089824</v>
      </c>
      <c r="AZ1881" s="260" t="str">
        <f t="shared" si="1240"/>
        <v>3a.JPN.Tokio.hum(*)</v>
      </c>
      <c r="BA1881" s="260" t="str">
        <f t="shared" si="1241"/>
        <v>3a.JPN.Tokio.hum(*).1993</v>
      </c>
      <c r="BB1881" s="200" t="str">
        <f t="shared" si="1242"/>
        <v>AB089824.HE-JA10</v>
      </c>
      <c r="BC1881" s="201" t="str">
        <f t="shared" si="1243"/>
        <v>AB089824</v>
      </c>
      <c r="BD1881" s="201" t="str">
        <f t="shared" si="1244"/>
        <v>AB089824</v>
      </c>
      <c r="BE1881" s="200" t="str">
        <f t="shared" si="1245"/>
        <v>AB089824=</v>
      </c>
      <c r="BF1881" s="200" t="str">
        <f t="shared" si="1246"/>
        <v>AB089824=Span</v>
      </c>
      <c r="BG1881" s="200" t="str">
        <f t="shared" si="1247"/>
        <v>AB089824=3</v>
      </c>
      <c r="BH1881" s="200" t="str">
        <f t="shared" si="1248"/>
        <v>AB089824=HE-JA10</v>
      </c>
      <c r="BI1881" s="200" t="str">
        <f t="shared" si="1249"/>
        <v>AB089824=HE-JA10. 3a.JPN.Tokio.hum(*).CG</v>
      </c>
      <c r="BJ1881" s="200" t="str">
        <f t="shared" si="1250"/>
        <v>AB089824=HE-JA10. 3a.JPN.Tokio.hum(*).CG.1993</v>
      </c>
      <c r="BK1881" s="200" t="str">
        <f t="shared" si="1251"/>
        <v>AB089824=HE-JA10. 3a.JPN.Tokio.hum(*)</v>
      </c>
      <c r="BL1881" s="200" t="str">
        <f t="shared" si="1252"/>
        <v>AB089824=3a.JPN.Tokio.hum(*)</v>
      </c>
      <c r="BM1881" s="200" t="str">
        <f t="shared" si="1253"/>
        <v>AB089824=3a</v>
      </c>
      <c r="BN1881" s="200" t="str">
        <f t="shared" si="1254"/>
        <v>AB089824=3jab</v>
      </c>
      <c r="BO1881" s="200" t="str">
        <f t="shared" si="1255"/>
        <v>AB089824=3</v>
      </c>
      <c r="BP1881" s="200" t="str">
        <f t="shared" si="1256"/>
        <v>3a=</v>
      </c>
      <c r="BQ1881" s="261" t="str">
        <f t="shared" si="1257"/>
        <v>AB089824</v>
      </c>
      <c r="BR1881" s="262" t="str">
        <f t="shared" si="1258"/>
        <v>HE-JA10</v>
      </c>
      <c r="BS1881" s="263" t="str">
        <f t="shared" si="1259"/>
        <v>3a.JPN.Tokio.hum(*).1993</v>
      </c>
      <c r="BT1881" s="264" t="str">
        <f t="shared" si="1260"/>
        <v>3a</v>
      </c>
      <c r="BU1881" s="264" t="str">
        <f t="shared" si="1261"/>
        <v>3a+</v>
      </c>
      <c r="BV1881" s="264" t="str">
        <f t="shared" si="1262"/>
        <v>3a+</v>
      </c>
      <c r="BW1881" s="264" t="str">
        <f t="shared" si="1263"/>
        <v>3a+</v>
      </c>
      <c r="BX1881" s="264" t="str">
        <f t="shared" si="1264"/>
        <v>3a+</v>
      </c>
      <c r="BY1881" s="265" t="str">
        <f t="shared" si="1265"/>
        <v>3a+</v>
      </c>
      <c r="BZ1881" s="243"/>
      <c r="CA1881" s="207" t="s">
        <v>457</v>
      </c>
      <c r="CB1881" s="200" t="str">
        <f t="shared" si="1266"/>
        <v>AB089824</v>
      </c>
      <c r="CC1881" s="200" t="str">
        <f t="shared" si="1267"/>
        <v>3a</v>
      </c>
      <c r="CD1881" s="200" t="str">
        <f t="shared" si="1268"/>
        <v>AB089824</v>
      </c>
      <c r="CE1881" s="200" t="str">
        <f t="shared" si="1269"/>
        <v/>
      </c>
      <c r="CF1881" s="243"/>
      <c r="CG1881" s="200" t="str">
        <f t="shared" si="1270"/>
        <v>AB089824</v>
      </c>
      <c r="CH1881" s="208" t="s">
        <v>360</v>
      </c>
      <c r="CI1881" s="208" t="s">
        <v>361</v>
      </c>
      <c r="CJ1881" s="208" t="s">
        <v>362</v>
      </c>
      <c r="CK1881" s="243"/>
      <c r="CL1881" s="209"/>
      <c r="CM1881" s="209"/>
      <c r="CN1881" s="209"/>
      <c r="CO1881" s="243"/>
      <c r="CP1881" s="243"/>
      <c r="CQ1881" s="200" t="str">
        <f>F1881</f>
        <v>HE-JA10</v>
      </c>
      <c r="CR1881" s="200" t="str">
        <f>IF(G1881="","",G1881)</f>
        <v/>
      </c>
      <c r="CS1881" s="200" t="str">
        <f>CONCATENATE(H1881,":",L1881)</f>
        <v>Japan:Tokio</v>
      </c>
      <c r="CT1881" s="200" t="str">
        <f>CONCATENATE(IF(Q1881="","",CONCATENATE(Q1881,"-")),IF(P1881="","",CONCATENATE(P1881,"-")),IF(O1881="","",O1881))</f>
        <v>1993</v>
      </c>
      <c r="CU1881" s="200" t="str">
        <f>IF(N1881="","",N1881)</f>
        <v/>
      </c>
      <c r="CV1881" s="200">
        <f t="shared" si="1235"/>
        <v>3</v>
      </c>
      <c r="CW1881" s="266" t="str">
        <f t="shared" si="1272"/>
        <v>3a</v>
      </c>
      <c r="CX1881" s="200" t="str">
        <f t="shared" si="1271"/>
        <v>Hepatitis E virus strain HE-JA10 , partial cds</v>
      </c>
    </row>
    <row r="1882" spans="1:102" ht="11.85" customHeight="1" x14ac:dyDescent="0.25">
      <c r="A1882" s="239" t="s">
        <v>749</v>
      </c>
      <c r="B1882" s="174">
        <v>3</v>
      </c>
      <c r="C1882" s="175">
        <v>3</v>
      </c>
      <c r="D1882" s="176" t="s">
        <v>376</v>
      </c>
      <c r="E1882" s="177" t="s">
        <v>347</v>
      </c>
      <c r="F1882" s="376" t="s">
        <v>455</v>
      </c>
      <c r="H1882" s="357" t="s">
        <v>349</v>
      </c>
      <c r="I1882" s="181" t="s">
        <v>350</v>
      </c>
      <c r="J1882" s="180" t="s">
        <v>351</v>
      </c>
      <c r="K1882" s="243"/>
      <c r="L1882" s="179"/>
      <c r="M1882" s="253" t="s">
        <v>368</v>
      </c>
      <c r="N1882" s="186" t="s">
        <v>505</v>
      </c>
      <c r="O1882" s="187">
        <v>1993</v>
      </c>
      <c r="P1882" s="243"/>
      <c r="Q1882" s="243"/>
      <c r="S1882" s="180">
        <f t="shared" si="1236"/>
        <v>5477</v>
      </c>
      <c r="T1882" s="249">
        <v>1650</v>
      </c>
      <c r="U1882" s="250" t="s">
        <v>354</v>
      </c>
      <c r="V1882" s="274"/>
      <c r="Y1882" s="272"/>
      <c r="Z1882" s="272"/>
      <c r="AA1882" s="272"/>
      <c r="AB1882" s="290" t="s">
        <v>376</v>
      </c>
      <c r="AE1882" s="272"/>
      <c r="AF1882" s="272"/>
      <c r="AG1882" s="272"/>
      <c r="AH1882" s="195" t="s">
        <v>355</v>
      </c>
      <c r="AI1882" s="192">
        <v>5721</v>
      </c>
      <c r="AJ1882" s="192">
        <v>7371</v>
      </c>
      <c r="AK1882" s="255">
        <f t="shared" si="1237"/>
        <v>1651</v>
      </c>
      <c r="AL1882" s="256" t="b">
        <f t="shared" si="1238"/>
        <v>0</v>
      </c>
      <c r="AO1882" s="276"/>
      <c r="AP1882" s="258" t="b">
        <f>MATCH($F1882,$F$2:$F1882,0)=ROW($F1882)-1</f>
        <v>0</v>
      </c>
      <c r="AV1882" s="174" t="s">
        <v>750</v>
      </c>
      <c r="AW1882" s="180"/>
      <c r="AY1882" s="259" t="str">
        <f t="shared" si="1239"/>
        <v>AB360348</v>
      </c>
      <c r="AZ1882" s="260" t="str">
        <f t="shared" si="1240"/>
        <v>3a.JPN.hum</v>
      </c>
      <c r="BA1882" s="260" t="str">
        <f t="shared" si="1241"/>
        <v>3a.JPN.hum.1993</v>
      </c>
      <c r="BB1882" s="200" t="str">
        <f t="shared" si="1242"/>
        <v>AB360348.HE-JA10</v>
      </c>
      <c r="BC1882" s="201" t="str">
        <f t="shared" si="1243"/>
        <v>AB360348</v>
      </c>
      <c r="BD1882" s="201" t="str">
        <f t="shared" si="1244"/>
        <v>AB360348</v>
      </c>
      <c r="BE1882" s="200" t="str">
        <f t="shared" si="1245"/>
        <v>AB360348=</v>
      </c>
      <c r="BF1882" s="200" t="str">
        <f t="shared" si="1246"/>
        <v>AB360348=out</v>
      </c>
      <c r="BG1882" s="200" t="str">
        <f t="shared" si="1247"/>
        <v>AB360348=out</v>
      </c>
      <c r="BH1882" s="200" t="str">
        <f t="shared" si="1248"/>
        <v>AB360348=HE-JA10</v>
      </c>
      <c r="BI1882" s="200" t="str">
        <f t="shared" si="1249"/>
        <v>AB360348=HE-JA10. 3a.JPN.hum</v>
      </c>
      <c r="BJ1882" s="200" t="str">
        <f t="shared" si="1250"/>
        <v>AB360348=HE-JA10. 3a.JPN.hum.1993</v>
      </c>
      <c r="BK1882" s="200" t="str">
        <f t="shared" si="1251"/>
        <v>AB360348=HE-JA10. 3a.JPN.hum</v>
      </c>
      <c r="BL1882" s="200" t="str">
        <f t="shared" si="1252"/>
        <v>AB360348=3a.JPN.hum</v>
      </c>
      <c r="BM1882" s="200" t="str">
        <f t="shared" si="1253"/>
        <v>AB360348=3a</v>
      </c>
      <c r="BN1882" s="200" t="str">
        <f t="shared" si="1254"/>
        <v>AB360348=3jab</v>
      </c>
      <c r="BO1882" s="200" t="str">
        <f t="shared" si="1255"/>
        <v>AB360348=3</v>
      </c>
      <c r="BP1882" s="200" t="str">
        <f t="shared" si="1256"/>
        <v>3a=</v>
      </c>
      <c r="BQ1882" s="261" t="str">
        <f t="shared" si="1257"/>
        <v>AB360348</v>
      </c>
      <c r="BR1882" s="262" t="str">
        <f t="shared" si="1258"/>
        <v>HE-JA10</v>
      </c>
      <c r="BS1882" s="263" t="str">
        <f t="shared" si="1259"/>
        <v>3a.JPN.hum.1993</v>
      </c>
      <c r="BT1882" s="264" t="str">
        <f t="shared" si="1260"/>
        <v/>
      </c>
      <c r="BU1882" s="264" t="str">
        <f t="shared" si="1261"/>
        <v/>
      </c>
      <c r="BV1882" s="264" t="str">
        <f t="shared" si="1262"/>
        <v/>
      </c>
      <c r="BW1882" s="264" t="str">
        <f t="shared" si="1263"/>
        <v/>
      </c>
      <c r="BX1882" s="264" t="str">
        <f t="shared" si="1264"/>
        <v/>
      </c>
      <c r="BY1882" s="265" t="str">
        <f t="shared" si="1265"/>
        <v>3a+</v>
      </c>
      <c r="BZ1882" s="243"/>
      <c r="CA1882" s="207" t="s">
        <v>506</v>
      </c>
      <c r="CB1882" s="200" t="str">
        <f t="shared" si="1266"/>
        <v>xx</v>
      </c>
      <c r="CC1882" s="200" t="str">
        <f t="shared" si="1267"/>
        <v>Non_select</v>
      </c>
      <c r="CD1882" s="200" t="str">
        <f t="shared" si="1268"/>
        <v>xx</v>
      </c>
      <c r="CE1882" s="200" t="str">
        <f t="shared" si="1269"/>
        <v/>
      </c>
      <c r="CF1882" s="243"/>
      <c r="CG1882" s="200" t="str">
        <f t="shared" si="1270"/>
        <v>AB360348</v>
      </c>
      <c r="CH1882" s="208" t="s">
        <v>360</v>
      </c>
      <c r="CI1882" s="208" t="s">
        <v>361</v>
      </c>
      <c r="CJ1882" s="208" t="s">
        <v>362</v>
      </c>
      <c r="CK1882" s="243"/>
      <c r="CL1882" s="243"/>
      <c r="CM1882" s="243"/>
      <c r="CN1882" s="243"/>
      <c r="CO1882" s="208"/>
      <c r="CP1882" s="243"/>
      <c r="CQ1882" s="243"/>
      <c r="CR1882" s="243"/>
      <c r="CS1882" s="243"/>
      <c r="CT1882" s="243"/>
      <c r="CU1882" s="243"/>
      <c r="CV1882" s="268">
        <f t="shared" si="1235"/>
        <v>3</v>
      </c>
      <c r="CW1882" s="266" t="str">
        <f t="shared" si="1272"/>
        <v>3a</v>
      </c>
      <c r="CX1882" s="200" t="str">
        <f t="shared" si="1271"/>
        <v>Hepatitis E virus strain  , partial cds</v>
      </c>
    </row>
    <row r="1883" spans="1:102" ht="11.85" customHeight="1" x14ac:dyDescent="0.25">
      <c r="A1883" s="239" t="s">
        <v>480</v>
      </c>
      <c r="B1883" s="174">
        <v>3</v>
      </c>
      <c r="C1883" s="175">
        <v>3</v>
      </c>
      <c r="D1883" s="176" t="s">
        <v>376</v>
      </c>
      <c r="E1883" s="177" t="s">
        <v>347</v>
      </c>
      <c r="F1883" s="375" t="s">
        <v>481</v>
      </c>
      <c r="H1883" s="180" t="s">
        <v>349</v>
      </c>
      <c r="I1883" s="181" t="s">
        <v>350</v>
      </c>
      <c r="J1883" s="180" t="s">
        <v>351</v>
      </c>
      <c r="K1883" s="183" t="s">
        <v>372</v>
      </c>
      <c r="L1883" s="184" t="s">
        <v>372</v>
      </c>
      <c r="M1883" s="253" t="s">
        <v>368</v>
      </c>
      <c r="O1883" s="188"/>
      <c r="P1883" s="243"/>
      <c r="Q1883" s="243"/>
      <c r="S1883" s="180">
        <f t="shared" si="1236"/>
        <v>39</v>
      </c>
      <c r="T1883" s="249">
        <v>412</v>
      </c>
      <c r="V1883" s="189" t="s">
        <v>376</v>
      </c>
      <c r="X1883" s="275" t="s">
        <v>376</v>
      </c>
      <c r="Y1883" s="272"/>
      <c r="Z1883" s="272"/>
      <c r="AA1883" s="272"/>
      <c r="AB1883" s="290"/>
      <c r="AD1883" s="191">
        <v>318</v>
      </c>
      <c r="AE1883" s="272"/>
      <c r="AF1883" s="272"/>
      <c r="AG1883" s="272"/>
      <c r="AI1883" s="192">
        <v>48</v>
      </c>
      <c r="AJ1883" s="288">
        <v>459</v>
      </c>
      <c r="AK1883" s="255">
        <f t="shared" si="1237"/>
        <v>412</v>
      </c>
      <c r="AL1883" s="256" t="b">
        <f t="shared" si="1238"/>
        <v>0</v>
      </c>
      <c r="AO1883" s="276"/>
      <c r="AP1883" s="258" t="b">
        <f>MATCH($F1883,$F$2:$F1883,0)=ROW($F1883)-1</f>
        <v>1</v>
      </c>
      <c r="AQ1883" s="174" t="s">
        <v>411</v>
      </c>
      <c r="AR1883" s="174" t="s">
        <v>411</v>
      </c>
      <c r="AW1883" s="243"/>
      <c r="AY1883" s="259" t="str">
        <f t="shared" si="1239"/>
        <v>AB108656</v>
      </c>
      <c r="AZ1883" s="260" t="str">
        <f t="shared" si="1240"/>
        <v>3a.JPN.Hokkaido.hum(*)</v>
      </c>
      <c r="BA1883" s="260" t="str">
        <f t="shared" si="1241"/>
        <v>3a.JPN.Hokkaido.hum(*)</v>
      </c>
      <c r="BB1883" s="200" t="str">
        <f t="shared" si="1242"/>
        <v>AB108656.HE-JA16</v>
      </c>
      <c r="BC1883" s="201" t="str">
        <f t="shared" si="1243"/>
        <v>AB108656</v>
      </c>
      <c r="BD1883" s="201" t="str">
        <f t="shared" si="1244"/>
        <v>AB108656</v>
      </c>
      <c r="BE1883" s="200" t="str">
        <f t="shared" si="1245"/>
        <v>AB108656=</v>
      </c>
      <c r="BF1883" s="200" t="str">
        <f t="shared" si="1246"/>
        <v>AB108656=out</v>
      </c>
      <c r="BG1883" s="200" t="str">
        <f t="shared" si="1247"/>
        <v>AB108656=out</v>
      </c>
      <c r="BH1883" s="200" t="str">
        <f t="shared" si="1248"/>
        <v>AB108656=HE-JA16</v>
      </c>
      <c r="BI1883" s="200" t="str">
        <f t="shared" si="1249"/>
        <v>AB108656=HE-JA16. 3a.JPN.Hokkaido.hum(*)</v>
      </c>
      <c r="BJ1883" s="200" t="str">
        <f t="shared" si="1250"/>
        <v>AB108656=HE-JA16. 3a.JPN.Hokkaido.hum(*)</v>
      </c>
      <c r="BK1883" s="200" t="str">
        <f t="shared" si="1251"/>
        <v>AB108656=HE-JA16. 3a.JPN.Hokkaido.hum(*)</v>
      </c>
      <c r="BL1883" s="200" t="str">
        <f t="shared" si="1252"/>
        <v>AB108656=3a.JPN.Hokkaido.hum(*)</v>
      </c>
      <c r="BM1883" s="200" t="str">
        <f t="shared" si="1253"/>
        <v>AB108656=3a</v>
      </c>
      <c r="BN1883" s="200" t="str">
        <f t="shared" si="1254"/>
        <v>AB108656=3jab</v>
      </c>
      <c r="BO1883" s="200" t="str">
        <f t="shared" si="1255"/>
        <v>AB108656=3</v>
      </c>
      <c r="BP1883" s="200" t="str">
        <f t="shared" si="1256"/>
        <v>3a=</v>
      </c>
      <c r="BQ1883" s="261" t="str">
        <f t="shared" si="1257"/>
        <v>AB108656</v>
      </c>
      <c r="BR1883" s="262" t="str">
        <f t="shared" si="1258"/>
        <v>HE-JA16</v>
      </c>
      <c r="BS1883" s="263" t="str">
        <f t="shared" si="1259"/>
        <v>3a.JPN.Hokkaido.hum(*)</v>
      </c>
      <c r="BT1883" s="264" t="str">
        <f t="shared" si="1260"/>
        <v/>
      </c>
      <c r="BU1883" s="264" t="str">
        <f t="shared" si="1261"/>
        <v>3a</v>
      </c>
      <c r="BV1883" s="264" t="str">
        <f t="shared" si="1262"/>
        <v/>
      </c>
      <c r="BW1883" s="264" t="str">
        <f t="shared" si="1263"/>
        <v/>
      </c>
      <c r="BX1883" s="264" t="str">
        <f t="shared" si="1264"/>
        <v/>
      </c>
      <c r="BY1883" s="265" t="str">
        <f t="shared" si="1265"/>
        <v/>
      </c>
      <c r="BZ1883" s="243"/>
      <c r="CA1883" s="207" t="s">
        <v>482</v>
      </c>
      <c r="CB1883" s="200" t="str">
        <f t="shared" si="1266"/>
        <v>AB108656.HE-JA16</v>
      </c>
      <c r="CC1883" s="200" t="str">
        <f t="shared" si="1267"/>
        <v>3a</v>
      </c>
      <c r="CD1883" s="200" t="str">
        <f t="shared" si="1268"/>
        <v>AB108656</v>
      </c>
      <c r="CE1883" s="200" t="str">
        <f t="shared" si="1269"/>
        <v>HE-JA16</v>
      </c>
      <c r="CF1883" s="243"/>
      <c r="CG1883" s="200" t="str">
        <f t="shared" si="1270"/>
        <v>AB108656</v>
      </c>
      <c r="CH1883" s="208" t="s">
        <v>360</v>
      </c>
      <c r="CI1883" s="208" t="s">
        <v>361</v>
      </c>
      <c r="CJ1883" s="208" t="s">
        <v>362</v>
      </c>
      <c r="CK1883" s="243"/>
      <c r="CL1883" s="209"/>
      <c r="CM1883" s="209"/>
      <c r="CN1883" s="209"/>
      <c r="CO1883" s="243"/>
      <c r="CP1883" s="243"/>
      <c r="CQ1883" s="200" t="str">
        <f t="shared" ref="CQ1883:CQ1902" si="1278">F1883</f>
        <v>HE-JA16</v>
      </c>
      <c r="CR1883" s="200" t="str">
        <f t="shared" ref="CR1883:CR1902" si="1279">IF(G1883="","",G1883)</f>
        <v/>
      </c>
      <c r="CS1883" s="200" t="str">
        <f t="shared" ref="CS1883:CS1902" si="1280">CONCATENATE(H1883,":",L1883)</f>
        <v>Japan:Hokkaido</v>
      </c>
      <c r="CT1883" s="200" t="str">
        <f t="shared" ref="CT1883:CT1889" si="1281">CONCATENATE(IF(Q1883="","",CONCATENATE(Q1883,"-")),IF(P1883="","",CONCATENATE(P1883,"-")),IF(O1883="","",O1883))</f>
        <v/>
      </c>
      <c r="CU1883" s="200" t="str">
        <f t="shared" ref="CU1883:CU1902" si="1282">IF(N1883="","",N1883)</f>
        <v/>
      </c>
      <c r="CV1883" s="268">
        <f t="shared" si="1235"/>
        <v>3</v>
      </c>
      <c r="CW1883" s="266" t="str">
        <f t="shared" si="1272"/>
        <v>3a</v>
      </c>
      <c r="CX1883" s="200" t="str">
        <f t="shared" si="1271"/>
        <v>Hepatitis E virus strain HE-JA16 , partial cds</v>
      </c>
    </row>
    <row r="1884" spans="1:102" ht="11.85" customHeight="1" x14ac:dyDescent="0.25">
      <c r="A1884" s="239" t="s">
        <v>409</v>
      </c>
      <c r="B1884" s="174">
        <v>3</v>
      </c>
      <c r="C1884" s="175">
        <v>3</v>
      </c>
      <c r="D1884" s="176" t="s">
        <v>376</v>
      </c>
      <c r="E1884" s="177" t="s">
        <v>347</v>
      </c>
      <c r="F1884" s="375" t="s">
        <v>410</v>
      </c>
      <c r="H1884" s="243" t="s">
        <v>349</v>
      </c>
      <c r="I1884" s="181" t="s">
        <v>350</v>
      </c>
      <c r="J1884" s="180" t="s">
        <v>351</v>
      </c>
      <c r="K1884" s="183" t="s">
        <v>372</v>
      </c>
      <c r="L1884" s="184" t="s">
        <v>372</v>
      </c>
      <c r="M1884" s="253" t="s">
        <v>368</v>
      </c>
      <c r="O1884" s="188"/>
      <c r="P1884" s="243"/>
      <c r="Q1884" s="243"/>
      <c r="S1884" s="180">
        <f t="shared" si="1236"/>
        <v>39</v>
      </c>
      <c r="T1884" s="249">
        <v>412</v>
      </c>
      <c r="V1884" s="189" t="s">
        <v>376</v>
      </c>
      <c r="X1884" s="191" t="s">
        <v>376</v>
      </c>
      <c r="Y1884" s="272"/>
      <c r="Z1884" s="272"/>
      <c r="AA1884" s="272"/>
      <c r="AB1884" s="290"/>
      <c r="AD1884" s="191">
        <v>318</v>
      </c>
      <c r="AE1884" s="272"/>
      <c r="AF1884" s="272"/>
      <c r="AG1884" s="272"/>
      <c r="AI1884" s="192">
        <v>48</v>
      </c>
      <c r="AJ1884" s="192">
        <v>459</v>
      </c>
      <c r="AK1884" s="255">
        <f t="shared" si="1237"/>
        <v>412</v>
      </c>
      <c r="AL1884" s="256" t="b">
        <f t="shared" si="1238"/>
        <v>0</v>
      </c>
      <c r="AO1884" s="276"/>
      <c r="AP1884" s="258" t="b">
        <f>MATCH($F1884,$F$2:$F1884,0)=ROW($F1884)-1</f>
        <v>1</v>
      </c>
      <c r="AQ1884" s="174" t="s">
        <v>411</v>
      </c>
      <c r="AR1884" s="174" t="s">
        <v>411</v>
      </c>
      <c r="AW1884" s="243"/>
      <c r="AY1884" s="259" t="str">
        <f t="shared" si="1239"/>
        <v>AB082549</v>
      </c>
      <c r="AZ1884" s="260" t="str">
        <f t="shared" si="1240"/>
        <v>3a.JPN.Hokkaido.hum(*)</v>
      </c>
      <c r="BA1884" s="260" t="str">
        <f t="shared" si="1241"/>
        <v>3a.JPN.Hokkaido.hum(*)</v>
      </c>
      <c r="BB1884" s="200" t="str">
        <f t="shared" si="1242"/>
        <v>AB082549.HE-JA4</v>
      </c>
      <c r="BC1884" s="201" t="str">
        <f t="shared" si="1243"/>
        <v>AB082549</v>
      </c>
      <c r="BD1884" s="201" t="str">
        <f t="shared" si="1244"/>
        <v>AB082549</v>
      </c>
      <c r="BE1884" s="200" t="str">
        <f t="shared" si="1245"/>
        <v>AB082549=</v>
      </c>
      <c r="BF1884" s="200" t="str">
        <f t="shared" si="1246"/>
        <v>AB082549=out</v>
      </c>
      <c r="BG1884" s="200" t="str">
        <f t="shared" si="1247"/>
        <v>AB082549=out</v>
      </c>
      <c r="BH1884" s="200" t="str">
        <f t="shared" si="1248"/>
        <v>AB082549=HE-JA4</v>
      </c>
      <c r="BI1884" s="200" t="str">
        <f t="shared" si="1249"/>
        <v>AB082549=HE-JA4. 3a.JPN.Hokkaido.hum(*)</v>
      </c>
      <c r="BJ1884" s="200" t="str">
        <f t="shared" si="1250"/>
        <v>AB082549=HE-JA4. 3a.JPN.Hokkaido.hum(*)</v>
      </c>
      <c r="BK1884" s="200" t="str">
        <f t="shared" si="1251"/>
        <v>AB082549=HE-JA4. 3a.JPN.Hokkaido.hum(*)</v>
      </c>
      <c r="BL1884" s="200" t="str">
        <f t="shared" si="1252"/>
        <v>AB082549=3a.JPN.Hokkaido.hum(*)</v>
      </c>
      <c r="BM1884" s="200" t="str">
        <f t="shared" si="1253"/>
        <v>AB082549=3a</v>
      </c>
      <c r="BN1884" s="200" t="str">
        <f t="shared" si="1254"/>
        <v>AB082549=3jab</v>
      </c>
      <c r="BO1884" s="200" t="str">
        <f t="shared" si="1255"/>
        <v>AB082549=3</v>
      </c>
      <c r="BP1884" s="200" t="str">
        <f t="shared" si="1256"/>
        <v>3a=</v>
      </c>
      <c r="BQ1884" s="261" t="str">
        <f t="shared" si="1257"/>
        <v>AB082549</v>
      </c>
      <c r="BR1884" s="262" t="str">
        <f t="shared" si="1258"/>
        <v>HE-JA4</v>
      </c>
      <c r="BS1884" s="263" t="str">
        <f t="shared" si="1259"/>
        <v>3a.JPN.Hokkaido.hum(*)</v>
      </c>
      <c r="BT1884" s="264" t="str">
        <f t="shared" si="1260"/>
        <v/>
      </c>
      <c r="BU1884" s="264" t="str">
        <f t="shared" si="1261"/>
        <v>3a</v>
      </c>
      <c r="BV1884" s="264" t="str">
        <f t="shared" si="1262"/>
        <v/>
      </c>
      <c r="BW1884" s="264" t="str">
        <f t="shared" si="1263"/>
        <v/>
      </c>
      <c r="BX1884" s="264" t="str">
        <f t="shared" si="1264"/>
        <v/>
      </c>
      <c r="BY1884" s="265" t="str">
        <f t="shared" si="1265"/>
        <v/>
      </c>
      <c r="BZ1884" s="243"/>
      <c r="CA1884" s="207" t="s">
        <v>412</v>
      </c>
      <c r="CB1884" s="200" t="str">
        <f t="shared" si="1266"/>
        <v>AB082549.HE-JA4</v>
      </c>
      <c r="CC1884" s="200" t="str">
        <f t="shared" si="1267"/>
        <v>3a</v>
      </c>
      <c r="CD1884" s="200" t="str">
        <f t="shared" si="1268"/>
        <v>AB082549</v>
      </c>
      <c r="CE1884" s="200" t="str">
        <f t="shared" si="1269"/>
        <v>HE-JA4</v>
      </c>
      <c r="CF1884" s="243"/>
      <c r="CG1884" s="200" t="str">
        <f t="shared" si="1270"/>
        <v>AB082549</v>
      </c>
      <c r="CH1884" s="208" t="s">
        <v>360</v>
      </c>
      <c r="CI1884" s="208" t="s">
        <v>361</v>
      </c>
      <c r="CJ1884" s="208" t="s">
        <v>362</v>
      </c>
      <c r="CK1884" s="243"/>
      <c r="CL1884" s="209"/>
      <c r="CM1884" s="209"/>
      <c r="CN1884" s="209"/>
      <c r="CO1884" s="243"/>
      <c r="CP1884" s="243"/>
      <c r="CQ1884" s="200" t="str">
        <f t="shared" si="1278"/>
        <v>HE-JA4</v>
      </c>
      <c r="CR1884" s="200" t="str">
        <f t="shared" si="1279"/>
        <v/>
      </c>
      <c r="CS1884" s="200" t="str">
        <f t="shared" si="1280"/>
        <v>Japan:Hokkaido</v>
      </c>
      <c r="CT1884" s="200" t="str">
        <f t="shared" si="1281"/>
        <v/>
      </c>
      <c r="CU1884" s="200" t="str">
        <f t="shared" si="1282"/>
        <v/>
      </c>
      <c r="CV1884" s="268">
        <f t="shared" si="1235"/>
        <v>3</v>
      </c>
      <c r="CW1884" s="266" t="str">
        <f t="shared" si="1272"/>
        <v>3a</v>
      </c>
      <c r="CX1884" s="200" t="str">
        <f t="shared" si="1271"/>
        <v>Hepatitis E virus strain HE-JA4 , partial cds</v>
      </c>
    </row>
    <row r="1885" spans="1:102" ht="11.85" customHeight="1" x14ac:dyDescent="0.25">
      <c r="A1885" s="239" t="s">
        <v>440</v>
      </c>
      <c r="B1885" s="174">
        <v>3</v>
      </c>
      <c r="C1885" s="175">
        <v>3</v>
      </c>
      <c r="D1885" s="176" t="s">
        <v>376</v>
      </c>
      <c r="E1885" s="177" t="s">
        <v>347</v>
      </c>
      <c r="F1885" s="375" t="s">
        <v>410</v>
      </c>
      <c r="H1885" s="180" t="s">
        <v>349</v>
      </c>
      <c r="I1885" s="181" t="s">
        <v>350</v>
      </c>
      <c r="J1885" s="180" t="s">
        <v>351</v>
      </c>
      <c r="K1885" s="183" t="s">
        <v>372</v>
      </c>
      <c r="L1885" s="184" t="s">
        <v>372</v>
      </c>
      <c r="M1885" s="253" t="s">
        <v>368</v>
      </c>
      <c r="O1885" s="188"/>
      <c r="P1885" s="243"/>
      <c r="Q1885" s="243"/>
      <c r="S1885" s="180">
        <f t="shared" si="1236"/>
        <v>5944</v>
      </c>
      <c r="T1885" s="249">
        <v>412</v>
      </c>
      <c r="V1885" s="189" t="s">
        <v>376</v>
      </c>
      <c r="Y1885" s="288"/>
      <c r="Z1885" s="272"/>
      <c r="AA1885" s="272"/>
      <c r="AB1885" s="290" t="s">
        <v>376</v>
      </c>
      <c r="AE1885" s="272"/>
      <c r="AF1885" s="272"/>
      <c r="AG1885" s="272"/>
      <c r="AH1885" s="195" t="s">
        <v>436</v>
      </c>
      <c r="AI1885" s="192">
        <v>6189</v>
      </c>
      <c r="AJ1885" s="192">
        <v>6600</v>
      </c>
      <c r="AK1885" s="255">
        <f t="shared" si="1237"/>
        <v>412</v>
      </c>
      <c r="AL1885" s="256" t="b">
        <f t="shared" si="1238"/>
        <v>0</v>
      </c>
      <c r="AO1885" s="276"/>
      <c r="AP1885" s="258" t="b">
        <f>MATCH($F1885,$F$2:$F1885,0)=ROW($F1885)-1</f>
        <v>0</v>
      </c>
      <c r="AV1885" s="174" t="s">
        <v>111</v>
      </c>
      <c r="AW1885" s="243"/>
      <c r="AY1885" s="259" t="str">
        <f t="shared" si="1239"/>
        <v>AB082560</v>
      </c>
      <c r="AZ1885" s="260" t="str">
        <f t="shared" si="1240"/>
        <v>3a.JPN.Hokkaido.hum(*)</v>
      </c>
      <c r="BA1885" s="260" t="str">
        <f t="shared" si="1241"/>
        <v>3a.JPN.Hokkaido.hum(*)</v>
      </c>
      <c r="BB1885" s="200" t="str">
        <f t="shared" si="1242"/>
        <v>AB082560.HE-JA4</v>
      </c>
      <c r="BC1885" s="201" t="str">
        <f t="shared" si="1243"/>
        <v>AB082560</v>
      </c>
      <c r="BD1885" s="201" t="str">
        <f t="shared" si="1244"/>
        <v>AB082560</v>
      </c>
      <c r="BE1885" s="200" t="str">
        <f t="shared" si="1245"/>
        <v>AB082560=</v>
      </c>
      <c r="BF1885" s="200" t="str">
        <f t="shared" si="1246"/>
        <v>AB082560=out</v>
      </c>
      <c r="BG1885" s="200" t="str">
        <f t="shared" si="1247"/>
        <v>AB082560=out</v>
      </c>
      <c r="BH1885" s="200" t="str">
        <f t="shared" si="1248"/>
        <v>AB082560=HE-JA4</v>
      </c>
      <c r="BI1885" s="200" t="str">
        <f t="shared" si="1249"/>
        <v>AB082560=HE-JA4. 3a.JPN.Hokkaido.hum(*)</v>
      </c>
      <c r="BJ1885" s="200" t="str">
        <f t="shared" si="1250"/>
        <v>AB082560=HE-JA4. 3a.JPN.Hokkaido.hum(*)</v>
      </c>
      <c r="BK1885" s="200" t="str">
        <f t="shared" si="1251"/>
        <v>AB082560=HE-JA4. 3a.JPN.Hokkaido.hum(*)</v>
      </c>
      <c r="BL1885" s="200" t="str">
        <f t="shared" si="1252"/>
        <v>AB082560=3a.JPN.Hokkaido.hum(*)</v>
      </c>
      <c r="BM1885" s="200" t="str">
        <f t="shared" si="1253"/>
        <v>AB082560=3a</v>
      </c>
      <c r="BN1885" s="200" t="str">
        <f t="shared" si="1254"/>
        <v>AB082560=3jab</v>
      </c>
      <c r="BO1885" s="200" t="str">
        <f t="shared" si="1255"/>
        <v>AB082560=3</v>
      </c>
      <c r="BP1885" s="200" t="str">
        <f t="shared" si="1256"/>
        <v>3a=</v>
      </c>
      <c r="BQ1885" s="261" t="str">
        <f t="shared" si="1257"/>
        <v>AB082560</v>
      </c>
      <c r="BR1885" s="262" t="str">
        <f t="shared" si="1258"/>
        <v>HE-JA4</v>
      </c>
      <c r="BS1885" s="263" t="str">
        <f t="shared" si="1259"/>
        <v>3a.JPN.Hokkaido.hum(*)</v>
      </c>
      <c r="BT1885" s="264" t="str">
        <f t="shared" si="1260"/>
        <v/>
      </c>
      <c r="BU1885" s="264" t="str">
        <f t="shared" si="1261"/>
        <v/>
      </c>
      <c r="BV1885" s="264" t="str">
        <f t="shared" si="1262"/>
        <v/>
      </c>
      <c r="BW1885" s="264" t="str">
        <f t="shared" si="1263"/>
        <v/>
      </c>
      <c r="BX1885" s="264" t="str">
        <f t="shared" si="1264"/>
        <v/>
      </c>
      <c r="BY1885" s="265" t="str">
        <f t="shared" si="1265"/>
        <v>3a</v>
      </c>
      <c r="BZ1885" s="243"/>
      <c r="CA1885" s="207" t="s">
        <v>441</v>
      </c>
      <c r="CB1885" s="200" t="str">
        <f t="shared" si="1266"/>
        <v>AB082560.HE-JA4</v>
      </c>
      <c r="CC1885" s="200" t="str">
        <f t="shared" si="1267"/>
        <v>NonSelected</v>
      </c>
      <c r="CD1885" s="200" t="str">
        <f t="shared" si="1268"/>
        <v>AB082560</v>
      </c>
      <c r="CE1885" s="200" t="str">
        <f t="shared" si="1269"/>
        <v>HE-JA4</v>
      </c>
      <c r="CF1885" s="243"/>
      <c r="CG1885" s="200" t="str">
        <f t="shared" si="1270"/>
        <v>AB082560</v>
      </c>
      <c r="CH1885" s="208" t="s">
        <v>360</v>
      </c>
      <c r="CI1885" s="208" t="s">
        <v>361</v>
      </c>
      <c r="CJ1885" s="208" t="s">
        <v>362</v>
      </c>
      <c r="CK1885" s="243"/>
      <c r="CL1885" s="209"/>
      <c r="CM1885" s="209"/>
      <c r="CN1885" s="209"/>
      <c r="CO1885" s="243"/>
      <c r="CP1885" s="243"/>
      <c r="CQ1885" s="200" t="str">
        <f t="shared" si="1278"/>
        <v>HE-JA4</v>
      </c>
      <c r="CR1885" s="200" t="str">
        <f t="shared" si="1279"/>
        <v/>
      </c>
      <c r="CS1885" s="200" t="str">
        <f t="shared" si="1280"/>
        <v>Japan:Hokkaido</v>
      </c>
      <c r="CT1885" s="200" t="str">
        <f t="shared" si="1281"/>
        <v/>
      </c>
      <c r="CU1885" s="200" t="str">
        <f t="shared" si="1282"/>
        <v/>
      </c>
      <c r="CV1885" s="268">
        <f t="shared" si="1235"/>
        <v>3</v>
      </c>
      <c r="CW1885" s="266" t="str">
        <f t="shared" si="1272"/>
        <v>3a</v>
      </c>
      <c r="CX1885" s="200" t="str">
        <f t="shared" si="1271"/>
        <v>Hepatitis E virus strain HE-JA4 , partial cds</v>
      </c>
    </row>
    <row r="1886" spans="1:102" ht="11.85" customHeight="1" x14ac:dyDescent="0.25">
      <c r="A1886" s="239" t="s">
        <v>421</v>
      </c>
      <c r="B1886" s="174">
        <v>3</v>
      </c>
      <c r="C1886" s="175">
        <v>3</v>
      </c>
      <c r="D1886" s="176" t="s">
        <v>376</v>
      </c>
      <c r="E1886" s="177" t="s">
        <v>347</v>
      </c>
      <c r="F1886" s="375" t="s">
        <v>422</v>
      </c>
      <c r="H1886" s="180" t="s">
        <v>349</v>
      </c>
      <c r="I1886" s="181" t="s">
        <v>350</v>
      </c>
      <c r="J1886" s="180" t="s">
        <v>351</v>
      </c>
      <c r="K1886" s="183" t="s">
        <v>415</v>
      </c>
      <c r="L1886" s="184" t="s">
        <v>415</v>
      </c>
      <c r="M1886" s="253" t="s">
        <v>368</v>
      </c>
      <c r="O1886" s="188"/>
      <c r="P1886" s="243"/>
      <c r="Q1886" s="243"/>
      <c r="S1886" s="180">
        <f t="shared" si="1236"/>
        <v>39</v>
      </c>
      <c r="T1886" s="249">
        <v>412</v>
      </c>
      <c r="V1886" s="189" t="s">
        <v>376</v>
      </c>
      <c r="X1886" s="275" t="s">
        <v>376</v>
      </c>
      <c r="Y1886" s="288"/>
      <c r="Z1886" s="272"/>
      <c r="AA1886" s="272"/>
      <c r="AB1886" s="290"/>
      <c r="AD1886" s="191">
        <v>318</v>
      </c>
      <c r="AE1886" s="272"/>
      <c r="AF1886" s="272"/>
      <c r="AG1886" s="272"/>
      <c r="AI1886" s="192">
        <v>48</v>
      </c>
      <c r="AJ1886" s="192">
        <v>459</v>
      </c>
      <c r="AK1886" s="255">
        <f t="shared" si="1237"/>
        <v>412</v>
      </c>
      <c r="AL1886" s="256" t="b">
        <f t="shared" si="1238"/>
        <v>0</v>
      </c>
      <c r="AO1886" s="276"/>
      <c r="AP1886" s="258" t="b">
        <f>MATCH($F1886,$F$2:$F1886,0)=ROW($F1886)-1</f>
        <v>1</v>
      </c>
      <c r="AQ1886" s="174" t="s">
        <v>416</v>
      </c>
      <c r="AR1886" s="174" t="s">
        <v>416</v>
      </c>
      <c r="AW1886" s="272" t="s">
        <v>358</v>
      </c>
      <c r="AY1886" s="259" t="str">
        <f t="shared" si="1239"/>
        <v>AB082552</v>
      </c>
      <c r="AZ1886" s="260" t="str">
        <f t="shared" si="1240"/>
        <v>3a.JPN.Iwate.hum(*)</v>
      </c>
      <c r="BA1886" s="260" t="str">
        <f t="shared" si="1241"/>
        <v>3a.JPN.Iwate.hum(*)</v>
      </c>
      <c r="BB1886" s="200" t="str">
        <f t="shared" si="1242"/>
        <v>AB082552.HE-JA7</v>
      </c>
      <c r="BC1886" s="201" t="str">
        <f t="shared" si="1243"/>
        <v>AB082552</v>
      </c>
      <c r="BD1886" s="201" t="str">
        <f t="shared" si="1244"/>
        <v>AB082552</v>
      </c>
      <c r="BE1886" s="200" t="str">
        <f t="shared" si="1245"/>
        <v>AB082552=</v>
      </c>
      <c r="BF1886" s="200" t="str">
        <f t="shared" si="1246"/>
        <v>AB082552=out</v>
      </c>
      <c r="BG1886" s="200" t="str">
        <f t="shared" si="1247"/>
        <v>AB082552=out</v>
      </c>
      <c r="BH1886" s="200" t="str">
        <f t="shared" si="1248"/>
        <v>AB082552=HE-JA7</v>
      </c>
      <c r="BI1886" s="200" t="str">
        <f t="shared" si="1249"/>
        <v>AB082552=HE-JA7. 3a.JPN.Iwate.hum(*)</v>
      </c>
      <c r="BJ1886" s="200" t="str">
        <f t="shared" si="1250"/>
        <v>AB082552=HE-JA7. 3a.JPN.Iwate.hum(*)</v>
      </c>
      <c r="BK1886" s="200" t="str">
        <f t="shared" si="1251"/>
        <v>AB082552=HE-JA7. 3a.JPN.Iwate.hum(*)</v>
      </c>
      <c r="BL1886" s="200" t="str">
        <f t="shared" si="1252"/>
        <v>AB082552=3a.JPN.Iwate.hum(*)</v>
      </c>
      <c r="BM1886" s="200" t="str">
        <f t="shared" si="1253"/>
        <v>AB082552=3a</v>
      </c>
      <c r="BN1886" s="200" t="str">
        <f t="shared" si="1254"/>
        <v>AB082552=3jab</v>
      </c>
      <c r="BO1886" s="200" t="str">
        <f t="shared" si="1255"/>
        <v>AB082552=3</v>
      </c>
      <c r="BP1886" s="200" t="str">
        <f t="shared" si="1256"/>
        <v>3a=</v>
      </c>
      <c r="BQ1886" s="261" t="str">
        <f t="shared" si="1257"/>
        <v>AB082552</v>
      </c>
      <c r="BR1886" s="262" t="str">
        <f t="shared" si="1258"/>
        <v>HE-JA7</v>
      </c>
      <c r="BS1886" s="263" t="str">
        <f t="shared" si="1259"/>
        <v>3a.JPN.Iwate.hum(*)</v>
      </c>
      <c r="BT1886" s="264" t="str">
        <f t="shared" si="1260"/>
        <v/>
      </c>
      <c r="BU1886" s="264" t="str">
        <f t="shared" si="1261"/>
        <v>3a</v>
      </c>
      <c r="BV1886" s="264" t="str">
        <f t="shared" si="1262"/>
        <v/>
      </c>
      <c r="BW1886" s="264" t="str">
        <f t="shared" si="1263"/>
        <v/>
      </c>
      <c r="BX1886" s="264" t="str">
        <f t="shared" si="1264"/>
        <v/>
      </c>
      <c r="BY1886" s="265" t="str">
        <f t="shared" si="1265"/>
        <v/>
      </c>
      <c r="BZ1886" s="243"/>
      <c r="CA1886" s="207" t="s">
        <v>423</v>
      </c>
      <c r="CB1886" s="200" t="str">
        <f t="shared" si="1266"/>
        <v>AB082552.HE-JA7</v>
      </c>
      <c r="CC1886" s="200" t="str">
        <f t="shared" si="1267"/>
        <v>3a</v>
      </c>
      <c r="CD1886" s="200" t="str">
        <f t="shared" si="1268"/>
        <v>AB082552</v>
      </c>
      <c r="CE1886" s="200" t="str">
        <f t="shared" si="1269"/>
        <v>HE-JA7</v>
      </c>
      <c r="CF1886" s="243"/>
      <c r="CG1886" s="200" t="str">
        <f t="shared" si="1270"/>
        <v>AB082552</v>
      </c>
      <c r="CH1886" s="208" t="s">
        <v>360</v>
      </c>
      <c r="CI1886" s="208" t="s">
        <v>361</v>
      </c>
      <c r="CJ1886" s="208" t="s">
        <v>362</v>
      </c>
      <c r="CK1886" s="243"/>
      <c r="CL1886" s="209"/>
      <c r="CM1886" s="209"/>
      <c r="CN1886" s="209"/>
      <c r="CO1886" s="243"/>
      <c r="CP1886" s="243"/>
      <c r="CQ1886" s="200" t="str">
        <f t="shared" si="1278"/>
        <v>HE-JA7</v>
      </c>
      <c r="CR1886" s="200" t="str">
        <f t="shared" si="1279"/>
        <v/>
      </c>
      <c r="CS1886" s="200" t="str">
        <f t="shared" si="1280"/>
        <v>Japan:Iwate</v>
      </c>
      <c r="CT1886" s="200" t="str">
        <f t="shared" si="1281"/>
        <v/>
      </c>
      <c r="CU1886" s="200" t="str">
        <f t="shared" si="1282"/>
        <v/>
      </c>
      <c r="CV1886" s="268">
        <f t="shared" si="1235"/>
        <v>3</v>
      </c>
      <c r="CW1886" s="266" t="str">
        <f t="shared" si="1272"/>
        <v>3a</v>
      </c>
      <c r="CX1886" s="200" t="str">
        <f t="shared" si="1271"/>
        <v>Hepatitis E virus strain HE-JA7 , partial cds</v>
      </c>
    </row>
    <row r="1887" spans="1:102" ht="11.85" customHeight="1" x14ac:dyDescent="0.25">
      <c r="A1887" s="239" t="s">
        <v>446</v>
      </c>
      <c r="B1887" s="174">
        <v>3</v>
      </c>
      <c r="C1887" s="175">
        <v>3</v>
      </c>
      <c r="D1887" s="176" t="s">
        <v>376</v>
      </c>
      <c r="E1887" s="177" t="s">
        <v>347</v>
      </c>
      <c r="F1887" s="375" t="s">
        <v>422</v>
      </c>
      <c r="H1887" s="180" t="s">
        <v>349</v>
      </c>
      <c r="I1887" s="181" t="s">
        <v>350</v>
      </c>
      <c r="J1887" s="180" t="s">
        <v>351</v>
      </c>
      <c r="K1887" s="183" t="s">
        <v>415</v>
      </c>
      <c r="L1887" s="184" t="s">
        <v>415</v>
      </c>
      <c r="M1887" s="253" t="s">
        <v>368</v>
      </c>
      <c r="O1887" s="188"/>
      <c r="P1887" s="243"/>
      <c r="Q1887" s="243"/>
      <c r="S1887" s="180">
        <f t="shared" si="1236"/>
        <v>5944</v>
      </c>
      <c r="T1887" s="249">
        <v>412</v>
      </c>
      <c r="V1887" s="189" t="s">
        <v>376</v>
      </c>
      <c r="Y1887" s="272"/>
      <c r="Z1887" s="272"/>
      <c r="AA1887" s="272"/>
      <c r="AB1887" s="193" t="s">
        <v>376</v>
      </c>
      <c r="AE1887" s="272"/>
      <c r="AF1887" s="272"/>
      <c r="AG1887" s="272"/>
      <c r="AH1887" s="195" t="s">
        <v>436</v>
      </c>
      <c r="AI1887" s="192">
        <v>6189</v>
      </c>
      <c r="AJ1887" s="192">
        <v>6600</v>
      </c>
      <c r="AK1887" s="255">
        <f t="shared" si="1237"/>
        <v>412</v>
      </c>
      <c r="AL1887" s="256" t="b">
        <f t="shared" si="1238"/>
        <v>0</v>
      </c>
      <c r="AO1887" s="276"/>
      <c r="AP1887" s="258" t="b">
        <f>MATCH($F1887,$F$2:$F1887,0)=ROW($F1887)-1</f>
        <v>0</v>
      </c>
      <c r="AV1887" s="174" t="s">
        <v>111</v>
      </c>
      <c r="AW1887" s="243"/>
      <c r="AY1887" s="259" t="str">
        <f t="shared" si="1239"/>
        <v>AB082563</v>
      </c>
      <c r="AZ1887" s="260" t="str">
        <f t="shared" si="1240"/>
        <v>3a.JPN.Iwate.hum(*)</v>
      </c>
      <c r="BA1887" s="260" t="str">
        <f t="shared" si="1241"/>
        <v>3a.JPN.Iwate.hum(*)</v>
      </c>
      <c r="BB1887" s="200" t="str">
        <f t="shared" si="1242"/>
        <v>AB082563.HE-JA7</v>
      </c>
      <c r="BC1887" s="201" t="str">
        <f t="shared" si="1243"/>
        <v>AB082563</v>
      </c>
      <c r="BD1887" s="201" t="str">
        <f t="shared" si="1244"/>
        <v>AB082563</v>
      </c>
      <c r="BE1887" s="200" t="str">
        <f t="shared" si="1245"/>
        <v>AB082563=</v>
      </c>
      <c r="BF1887" s="200" t="str">
        <f t="shared" si="1246"/>
        <v>AB082563=out</v>
      </c>
      <c r="BG1887" s="200" t="str">
        <f t="shared" si="1247"/>
        <v>AB082563=out</v>
      </c>
      <c r="BH1887" s="200" t="str">
        <f t="shared" si="1248"/>
        <v>AB082563=HE-JA7</v>
      </c>
      <c r="BI1887" s="200" t="str">
        <f t="shared" si="1249"/>
        <v>AB082563=HE-JA7. 3a.JPN.Iwate.hum(*)</v>
      </c>
      <c r="BJ1887" s="200" t="str">
        <f t="shared" si="1250"/>
        <v>AB082563=HE-JA7. 3a.JPN.Iwate.hum(*)</v>
      </c>
      <c r="BK1887" s="200" t="str">
        <f t="shared" si="1251"/>
        <v>AB082563=HE-JA7. 3a.JPN.Iwate.hum(*)</v>
      </c>
      <c r="BL1887" s="200" t="str">
        <f t="shared" si="1252"/>
        <v>AB082563=3a.JPN.Iwate.hum(*)</v>
      </c>
      <c r="BM1887" s="200" t="str">
        <f t="shared" si="1253"/>
        <v>AB082563=3a</v>
      </c>
      <c r="BN1887" s="200" t="str">
        <f t="shared" si="1254"/>
        <v>AB082563=3jab</v>
      </c>
      <c r="BO1887" s="200" t="str">
        <f t="shared" si="1255"/>
        <v>AB082563=3</v>
      </c>
      <c r="BP1887" s="200" t="str">
        <f t="shared" si="1256"/>
        <v>3a=</v>
      </c>
      <c r="BQ1887" s="261" t="str">
        <f t="shared" si="1257"/>
        <v>AB082563</v>
      </c>
      <c r="BR1887" s="262" t="str">
        <f t="shared" si="1258"/>
        <v>HE-JA7</v>
      </c>
      <c r="BS1887" s="263" t="str">
        <f t="shared" si="1259"/>
        <v>3a.JPN.Iwate.hum(*)</v>
      </c>
      <c r="BT1887" s="264" t="str">
        <f t="shared" si="1260"/>
        <v/>
      </c>
      <c r="BU1887" s="264" t="str">
        <f t="shared" si="1261"/>
        <v/>
      </c>
      <c r="BV1887" s="264" t="str">
        <f t="shared" si="1262"/>
        <v/>
      </c>
      <c r="BW1887" s="264" t="str">
        <f t="shared" si="1263"/>
        <v/>
      </c>
      <c r="BX1887" s="264" t="str">
        <f t="shared" si="1264"/>
        <v/>
      </c>
      <c r="BY1887" s="265" t="str">
        <f t="shared" si="1265"/>
        <v>3a</v>
      </c>
      <c r="BZ1887" s="243"/>
      <c r="CA1887" s="207" t="s">
        <v>447</v>
      </c>
      <c r="CB1887" s="200" t="str">
        <f t="shared" si="1266"/>
        <v>AB082563.HE-JA7</v>
      </c>
      <c r="CC1887" s="200" t="str">
        <f t="shared" si="1267"/>
        <v>NonSelected</v>
      </c>
      <c r="CD1887" s="200" t="str">
        <f t="shared" si="1268"/>
        <v>AB082563</v>
      </c>
      <c r="CE1887" s="200" t="str">
        <f t="shared" si="1269"/>
        <v>HE-JA7</v>
      </c>
      <c r="CF1887" s="243"/>
      <c r="CG1887" s="200" t="str">
        <f t="shared" si="1270"/>
        <v>AB082563</v>
      </c>
      <c r="CH1887" s="208" t="s">
        <v>360</v>
      </c>
      <c r="CI1887" s="208" t="s">
        <v>361</v>
      </c>
      <c r="CJ1887" s="208" t="s">
        <v>362</v>
      </c>
      <c r="CK1887" s="243"/>
      <c r="CL1887" s="209"/>
      <c r="CM1887" s="209"/>
      <c r="CN1887" s="209"/>
      <c r="CO1887" s="243"/>
      <c r="CP1887" s="243"/>
      <c r="CQ1887" s="200" t="str">
        <f t="shared" si="1278"/>
        <v>HE-JA7</v>
      </c>
      <c r="CR1887" s="200" t="str">
        <f t="shared" si="1279"/>
        <v/>
      </c>
      <c r="CS1887" s="200" t="str">
        <f t="shared" si="1280"/>
        <v>Japan:Iwate</v>
      </c>
      <c r="CT1887" s="200" t="str">
        <f t="shared" si="1281"/>
        <v/>
      </c>
      <c r="CU1887" s="200" t="str">
        <f t="shared" si="1282"/>
        <v/>
      </c>
      <c r="CV1887" s="268">
        <f t="shared" si="1235"/>
        <v>3</v>
      </c>
      <c r="CW1887" s="266" t="str">
        <f t="shared" si="1272"/>
        <v>3a</v>
      </c>
      <c r="CX1887" s="200" t="str">
        <f t="shared" si="1271"/>
        <v>Hepatitis E virus strain HE-JA7 , partial cds</v>
      </c>
    </row>
    <row r="1888" spans="1:102" ht="11.85" customHeight="1" x14ac:dyDescent="0.25">
      <c r="A1888" s="239" t="s">
        <v>424</v>
      </c>
      <c r="B1888" s="174">
        <v>3</v>
      </c>
      <c r="C1888" s="175">
        <v>3</v>
      </c>
      <c r="D1888" s="176" t="s">
        <v>376</v>
      </c>
      <c r="E1888" s="177" t="s">
        <v>347</v>
      </c>
      <c r="F1888" s="375" t="s">
        <v>425</v>
      </c>
      <c r="H1888" s="180" t="s">
        <v>349</v>
      </c>
      <c r="I1888" s="181" t="s">
        <v>350</v>
      </c>
      <c r="J1888" s="180" t="s">
        <v>351</v>
      </c>
      <c r="K1888" s="183" t="s">
        <v>415</v>
      </c>
      <c r="L1888" s="184" t="s">
        <v>415</v>
      </c>
      <c r="M1888" s="253" t="s">
        <v>368</v>
      </c>
      <c r="O1888" s="188"/>
      <c r="P1888" s="243"/>
      <c r="Q1888" s="243"/>
      <c r="S1888" s="180">
        <f t="shared" si="1236"/>
        <v>39</v>
      </c>
      <c r="T1888" s="249">
        <v>412</v>
      </c>
      <c r="V1888" s="189" t="s">
        <v>376</v>
      </c>
      <c r="X1888" s="191" t="s">
        <v>376</v>
      </c>
      <c r="Y1888" s="272"/>
      <c r="Z1888" s="272"/>
      <c r="AA1888" s="272"/>
      <c r="AD1888" s="191">
        <v>318</v>
      </c>
      <c r="AE1888" s="272"/>
      <c r="AF1888" s="272"/>
      <c r="AG1888" s="272"/>
      <c r="AI1888" s="192">
        <v>48</v>
      </c>
      <c r="AJ1888" s="192">
        <v>459</v>
      </c>
      <c r="AK1888" s="255">
        <f t="shared" si="1237"/>
        <v>412</v>
      </c>
      <c r="AL1888" s="256" t="b">
        <f t="shared" si="1238"/>
        <v>0</v>
      </c>
      <c r="AO1888" s="276"/>
      <c r="AP1888" s="258" t="b">
        <f>MATCH($F1888,$F$2:$F1888,0)=ROW($F1888)-1</f>
        <v>1</v>
      </c>
      <c r="AQ1888" s="174" t="s">
        <v>416</v>
      </c>
      <c r="AR1888" s="174" t="s">
        <v>416</v>
      </c>
      <c r="AW1888" s="272" t="s">
        <v>358</v>
      </c>
      <c r="AY1888" s="259" t="str">
        <f t="shared" si="1239"/>
        <v>AB082553</v>
      </c>
      <c r="AZ1888" s="260" t="str">
        <f t="shared" si="1240"/>
        <v>3a.JPN.Iwate.hum(*)</v>
      </c>
      <c r="BA1888" s="260" t="str">
        <f t="shared" si="1241"/>
        <v>3a.JPN.Iwate.hum(*)</v>
      </c>
      <c r="BB1888" s="200" t="str">
        <f t="shared" si="1242"/>
        <v>AB082553.HE-JA8</v>
      </c>
      <c r="BC1888" s="201" t="str">
        <f t="shared" si="1243"/>
        <v>AB082553</v>
      </c>
      <c r="BD1888" s="201" t="str">
        <f t="shared" si="1244"/>
        <v>AB082553</v>
      </c>
      <c r="BE1888" s="200" t="str">
        <f t="shared" si="1245"/>
        <v>AB082553=</v>
      </c>
      <c r="BF1888" s="200" t="str">
        <f t="shared" si="1246"/>
        <v>AB082553=out</v>
      </c>
      <c r="BG1888" s="200" t="str">
        <f t="shared" si="1247"/>
        <v>AB082553=out</v>
      </c>
      <c r="BH1888" s="200" t="str">
        <f t="shared" si="1248"/>
        <v>AB082553=HE-JA8</v>
      </c>
      <c r="BI1888" s="200" t="str">
        <f t="shared" si="1249"/>
        <v>AB082553=HE-JA8. 3a.JPN.Iwate.hum(*)</v>
      </c>
      <c r="BJ1888" s="200" t="str">
        <f t="shared" si="1250"/>
        <v>AB082553=HE-JA8. 3a.JPN.Iwate.hum(*)</v>
      </c>
      <c r="BK1888" s="200" t="str">
        <f t="shared" si="1251"/>
        <v>AB082553=HE-JA8. 3a.JPN.Iwate.hum(*)</v>
      </c>
      <c r="BL1888" s="200" t="str">
        <f t="shared" si="1252"/>
        <v>AB082553=3a.JPN.Iwate.hum(*)</v>
      </c>
      <c r="BM1888" s="200" t="str">
        <f t="shared" si="1253"/>
        <v>AB082553=3a</v>
      </c>
      <c r="BN1888" s="200" t="str">
        <f t="shared" si="1254"/>
        <v>AB082553=3jab</v>
      </c>
      <c r="BO1888" s="200" t="str">
        <f t="shared" si="1255"/>
        <v>AB082553=3</v>
      </c>
      <c r="BP1888" s="200" t="str">
        <f t="shared" si="1256"/>
        <v>3a=</v>
      </c>
      <c r="BQ1888" s="261" t="str">
        <f t="shared" si="1257"/>
        <v>AB082553</v>
      </c>
      <c r="BR1888" s="262" t="str">
        <f t="shared" si="1258"/>
        <v>HE-JA8</v>
      </c>
      <c r="BS1888" s="263" t="str">
        <f t="shared" si="1259"/>
        <v>3a.JPN.Iwate.hum(*)</v>
      </c>
      <c r="BT1888" s="264" t="str">
        <f t="shared" si="1260"/>
        <v/>
      </c>
      <c r="BU1888" s="264" t="str">
        <f t="shared" si="1261"/>
        <v>3a</v>
      </c>
      <c r="BV1888" s="264" t="str">
        <f t="shared" si="1262"/>
        <v/>
      </c>
      <c r="BW1888" s="264" t="str">
        <f t="shared" si="1263"/>
        <v/>
      </c>
      <c r="BX1888" s="264" t="str">
        <f t="shared" si="1264"/>
        <v/>
      </c>
      <c r="BY1888" s="265" t="str">
        <f t="shared" si="1265"/>
        <v/>
      </c>
      <c r="BZ1888" s="243"/>
      <c r="CA1888" s="207" t="s">
        <v>426</v>
      </c>
      <c r="CB1888" s="200" t="str">
        <f t="shared" si="1266"/>
        <v>AB082553.HE-JA8</v>
      </c>
      <c r="CC1888" s="200" t="str">
        <f t="shared" si="1267"/>
        <v>3a</v>
      </c>
      <c r="CD1888" s="200" t="str">
        <f t="shared" si="1268"/>
        <v>AB082553</v>
      </c>
      <c r="CE1888" s="200" t="str">
        <f t="shared" si="1269"/>
        <v>HE-JA8</v>
      </c>
      <c r="CF1888" s="243"/>
      <c r="CG1888" s="200" t="str">
        <f t="shared" si="1270"/>
        <v>AB082553</v>
      </c>
      <c r="CH1888" s="208" t="s">
        <v>360</v>
      </c>
      <c r="CI1888" s="208" t="s">
        <v>361</v>
      </c>
      <c r="CJ1888" s="208" t="s">
        <v>362</v>
      </c>
      <c r="CK1888" s="243"/>
      <c r="CL1888" s="209"/>
      <c r="CM1888" s="209"/>
      <c r="CN1888" s="209"/>
      <c r="CO1888" s="243"/>
      <c r="CP1888" s="243"/>
      <c r="CQ1888" s="200" t="str">
        <f t="shared" si="1278"/>
        <v>HE-JA8</v>
      </c>
      <c r="CR1888" s="200" t="str">
        <f t="shared" si="1279"/>
        <v/>
      </c>
      <c r="CS1888" s="200" t="str">
        <f t="shared" si="1280"/>
        <v>Japan:Iwate</v>
      </c>
      <c r="CT1888" s="200" t="str">
        <f t="shared" si="1281"/>
        <v/>
      </c>
      <c r="CU1888" s="200" t="str">
        <f t="shared" si="1282"/>
        <v/>
      </c>
      <c r="CV1888" s="268">
        <f t="shared" si="1235"/>
        <v>3</v>
      </c>
      <c r="CW1888" s="266" t="str">
        <f t="shared" si="1272"/>
        <v>3a</v>
      </c>
      <c r="CX1888" s="200" t="str">
        <f t="shared" si="1271"/>
        <v>Hepatitis E virus strain HE-JA8 , partial cds</v>
      </c>
    </row>
    <row r="1889" spans="1:102" ht="11.85" customHeight="1" x14ac:dyDescent="0.25">
      <c r="A1889" s="239" t="s">
        <v>448</v>
      </c>
      <c r="B1889" s="174">
        <v>3</v>
      </c>
      <c r="C1889" s="175">
        <v>3</v>
      </c>
      <c r="D1889" s="176" t="s">
        <v>376</v>
      </c>
      <c r="E1889" s="177" t="s">
        <v>347</v>
      </c>
      <c r="F1889" s="375" t="s">
        <v>425</v>
      </c>
      <c r="H1889" s="180" t="s">
        <v>349</v>
      </c>
      <c r="I1889" s="181" t="s">
        <v>350</v>
      </c>
      <c r="J1889" s="180" t="s">
        <v>351</v>
      </c>
      <c r="K1889" s="183" t="s">
        <v>415</v>
      </c>
      <c r="L1889" s="184" t="s">
        <v>415</v>
      </c>
      <c r="M1889" s="253" t="s">
        <v>368</v>
      </c>
      <c r="O1889" s="188"/>
      <c r="P1889" s="243"/>
      <c r="Q1889" s="243"/>
      <c r="S1889" s="180">
        <f t="shared" si="1236"/>
        <v>5944</v>
      </c>
      <c r="T1889" s="249">
        <v>412</v>
      </c>
      <c r="V1889" s="189" t="s">
        <v>376</v>
      </c>
      <c r="Y1889" s="272"/>
      <c r="Z1889" s="272"/>
      <c r="AA1889" s="272"/>
      <c r="AB1889" s="193" t="s">
        <v>376</v>
      </c>
      <c r="AE1889" s="272"/>
      <c r="AF1889" s="272"/>
      <c r="AG1889" s="272"/>
      <c r="AH1889" s="195" t="s">
        <v>436</v>
      </c>
      <c r="AI1889" s="192">
        <v>6189</v>
      </c>
      <c r="AJ1889" s="192">
        <v>6600</v>
      </c>
      <c r="AK1889" s="255">
        <f t="shared" si="1237"/>
        <v>412</v>
      </c>
      <c r="AL1889" s="256" t="b">
        <f t="shared" si="1238"/>
        <v>0</v>
      </c>
      <c r="AO1889" s="276"/>
      <c r="AP1889" s="258" t="b">
        <f>MATCH($F1889,$F$2:$F1889,0)=ROW($F1889)-1</f>
        <v>0</v>
      </c>
      <c r="AV1889" s="174" t="s">
        <v>111</v>
      </c>
      <c r="AW1889" s="243"/>
      <c r="AY1889" s="259" t="str">
        <f t="shared" si="1239"/>
        <v>AB082564</v>
      </c>
      <c r="AZ1889" s="260" t="str">
        <f t="shared" si="1240"/>
        <v>3a.JPN.Iwate.hum(*)</v>
      </c>
      <c r="BA1889" s="260" t="str">
        <f t="shared" si="1241"/>
        <v>3a.JPN.Iwate.hum(*)</v>
      </c>
      <c r="BB1889" s="200" t="str">
        <f t="shared" si="1242"/>
        <v>AB082564.HE-JA8</v>
      </c>
      <c r="BC1889" s="201" t="str">
        <f t="shared" si="1243"/>
        <v>AB082564</v>
      </c>
      <c r="BD1889" s="201" t="str">
        <f t="shared" si="1244"/>
        <v>AB082564</v>
      </c>
      <c r="BE1889" s="200" t="str">
        <f t="shared" si="1245"/>
        <v>AB082564=</v>
      </c>
      <c r="BF1889" s="200" t="str">
        <f t="shared" si="1246"/>
        <v>AB082564=out</v>
      </c>
      <c r="BG1889" s="200" t="str">
        <f t="shared" si="1247"/>
        <v>AB082564=out</v>
      </c>
      <c r="BH1889" s="200" t="str">
        <f t="shared" si="1248"/>
        <v>AB082564=HE-JA8</v>
      </c>
      <c r="BI1889" s="200" t="str">
        <f t="shared" si="1249"/>
        <v>AB082564=HE-JA8. 3a.JPN.Iwate.hum(*)</v>
      </c>
      <c r="BJ1889" s="200" t="str">
        <f t="shared" si="1250"/>
        <v>AB082564=HE-JA8. 3a.JPN.Iwate.hum(*)</v>
      </c>
      <c r="BK1889" s="200" t="str">
        <f t="shared" si="1251"/>
        <v>AB082564=HE-JA8. 3a.JPN.Iwate.hum(*)</v>
      </c>
      <c r="BL1889" s="200" t="str">
        <f t="shared" si="1252"/>
        <v>AB082564=3a.JPN.Iwate.hum(*)</v>
      </c>
      <c r="BM1889" s="200" t="str">
        <f t="shared" si="1253"/>
        <v>AB082564=3a</v>
      </c>
      <c r="BN1889" s="200" t="str">
        <f t="shared" si="1254"/>
        <v>AB082564=3jab</v>
      </c>
      <c r="BO1889" s="200" t="str">
        <f t="shared" si="1255"/>
        <v>AB082564=3</v>
      </c>
      <c r="BP1889" s="200" t="str">
        <f t="shared" si="1256"/>
        <v>3a=</v>
      </c>
      <c r="BQ1889" s="261" t="str">
        <f t="shared" si="1257"/>
        <v>AB082564</v>
      </c>
      <c r="BR1889" s="262" t="str">
        <f t="shared" si="1258"/>
        <v>HE-JA8</v>
      </c>
      <c r="BS1889" s="263" t="str">
        <f t="shared" si="1259"/>
        <v>3a.JPN.Iwate.hum(*)</v>
      </c>
      <c r="BT1889" s="264" t="str">
        <f t="shared" si="1260"/>
        <v/>
      </c>
      <c r="BU1889" s="264" t="str">
        <f t="shared" si="1261"/>
        <v/>
      </c>
      <c r="BV1889" s="264" t="str">
        <f t="shared" si="1262"/>
        <v/>
      </c>
      <c r="BW1889" s="264" t="str">
        <f t="shared" si="1263"/>
        <v/>
      </c>
      <c r="BX1889" s="264" t="str">
        <f t="shared" si="1264"/>
        <v/>
      </c>
      <c r="BY1889" s="265" t="str">
        <f t="shared" si="1265"/>
        <v>3a</v>
      </c>
      <c r="BZ1889" s="243"/>
      <c r="CA1889" s="207" t="s">
        <v>449</v>
      </c>
      <c r="CB1889" s="200" t="str">
        <f t="shared" si="1266"/>
        <v>AB082564.HE-JA8</v>
      </c>
      <c r="CC1889" s="200" t="str">
        <f t="shared" si="1267"/>
        <v>NonSelected</v>
      </c>
      <c r="CD1889" s="200" t="str">
        <f t="shared" si="1268"/>
        <v>AB082564</v>
      </c>
      <c r="CE1889" s="200" t="str">
        <f t="shared" si="1269"/>
        <v>HE-JA8</v>
      </c>
      <c r="CF1889" s="243"/>
      <c r="CG1889" s="200" t="str">
        <f t="shared" si="1270"/>
        <v>AB082564</v>
      </c>
      <c r="CH1889" s="208" t="s">
        <v>360</v>
      </c>
      <c r="CI1889" s="208" t="s">
        <v>361</v>
      </c>
      <c r="CJ1889" s="208" t="s">
        <v>362</v>
      </c>
      <c r="CK1889" s="243"/>
      <c r="CL1889" s="209"/>
      <c r="CM1889" s="209"/>
      <c r="CN1889" s="209"/>
      <c r="CO1889" s="243"/>
      <c r="CP1889" s="243"/>
      <c r="CQ1889" s="200" t="str">
        <f t="shared" si="1278"/>
        <v>HE-JA8</v>
      </c>
      <c r="CR1889" s="200" t="str">
        <f t="shared" si="1279"/>
        <v/>
      </c>
      <c r="CS1889" s="200" t="str">
        <f t="shared" si="1280"/>
        <v>Japan:Iwate</v>
      </c>
      <c r="CT1889" s="200" t="str">
        <f t="shared" si="1281"/>
        <v/>
      </c>
      <c r="CU1889" s="200" t="str">
        <f t="shared" si="1282"/>
        <v/>
      </c>
      <c r="CV1889" s="268">
        <f t="shared" si="1235"/>
        <v>3</v>
      </c>
      <c r="CW1889" s="266" t="str">
        <f t="shared" si="1272"/>
        <v>3a</v>
      </c>
      <c r="CX1889" s="200" t="str">
        <f t="shared" si="1271"/>
        <v>Hepatitis E virus strain HE-JA8 , partial cds</v>
      </c>
    </row>
    <row r="1890" spans="1:102" ht="11.85" customHeight="1" x14ac:dyDescent="0.25">
      <c r="A1890" s="239" t="s">
        <v>800</v>
      </c>
      <c r="B1890" s="174">
        <v>3</v>
      </c>
      <c r="C1890" s="272">
        <v>3</v>
      </c>
      <c r="D1890" s="176" t="s">
        <v>376</v>
      </c>
      <c r="E1890" s="177" t="s">
        <v>347</v>
      </c>
      <c r="F1890" s="375" t="s">
        <v>801</v>
      </c>
      <c r="H1890" s="180" t="s">
        <v>786</v>
      </c>
      <c r="I1890" s="181" t="s">
        <v>787</v>
      </c>
      <c r="J1890" s="180" t="s">
        <v>788</v>
      </c>
      <c r="K1890" s="243"/>
      <c r="L1890" s="179"/>
      <c r="M1890" s="253" t="s">
        <v>368</v>
      </c>
      <c r="O1890" s="249">
        <v>2005</v>
      </c>
      <c r="P1890" s="243"/>
      <c r="Q1890" s="243"/>
      <c r="S1890" s="180">
        <f t="shared" si="1236"/>
        <v>6322</v>
      </c>
      <c r="T1890" s="249">
        <v>148</v>
      </c>
      <c r="U1890" s="250"/>
      <c r="V1890" s="274"/>
      <c r="Y1890" s="288"/>
      <c r="Z1890" s="272"/>
      <c r="AA1890" s="288"/>
      <c r="AB1890" s="252" t="s">
        <v>376</v>
      </c>
      <c r="AE1890" s="288"/>
      <c r="AF1890" s="288"/>
      <c r="AG1890" s="288"/>
      <c r="AH1890" s="337" t="s">
        <v>789</v>
      </c>
      <c r="AI1890" s="192">
        <v>6567</v>
      </c>
      <c r="AJ1890" s="192">
        <v>6714</v>
      </c>
      <c r="AK1890" s="255">
        <f t="shared" si="1237"/>
        <v>148</v>
      </c>
      <c r="AL1890" s="256" t="b">
        <f t="shared" si="1238"/>
        <v>0</v>
      </c>
      <c r="AO1890" s="276"/>
      <c r="AP1890" s="258" t="b">
        <f>MATCH($F1890,$F$2:$F1890,0)=ROW($F1890)-1</f>
        <v>1</v>
      </c>
      <c r="AV1890" s="174" t="s">
        <v>111</v>
      </c>
      <c r="AW1890" s="243"/>
      <c r="AY1890" s="259" t="str">
        <f t="shared" si="1239"/>
        <v>AB385846</v>
      </c>
      <c r="AZ1890" s="260" t="str">
        <f t="shared" si="1240"/>
        <v>3a.NLD.hum</v>
      </c>
      <c r="BA1890" s="260" t="str">
        <f t="shared" si="1241"/>
        <v>3a.NLD.hum.2005</v>
      </c>
      <c r="BB1890" s="200" t="str">
        <f t="shared" si="1242"/>
        <v>AB385846.HEV/HU/NL/2005-6992</v>
      </c>
      <c r="BC1890" s="201" t="str">
        <f t="shared" si="1243"/>
        <v>AB385846</v>
      </c>
      <c r="BD1890" s="201" t="str">
        <f t="shared" si="1244"/>
        <v>AB385846</v>
      </c>
      <c r="BE1890" s="200" t="str">
        <f t="shared" si="1245"/>
        <v>AB385846=</v>
      </c>
      <c r="BF1890" s="200" t="str">
        <f t="shared" si="1246"/>
        <v>AB385846=out</v>
      </c>
      <c r="BG1890" s="200" t="str">
        <f t="shared" si="1247"/>
        <v>AB385846=out</v>
      </c>
      <c r="BH1890" s="200" t="str">
        <f t="shared" si="1248"/>
        <v>AB385846=HEV/HU/NL/2005-6992</v>
      </c>
      <c r="BI1890" s="200" t="str">
        <f t="shared" si="1249"/>
        <v>AB385846=HEV/HU/NL/2005-6992. 3a.NLD.hum</v>
      </c>
      <c r="BJ1890" s="200" t="str">
        <f t="shared" si="1250"/>
        <v>AB385846=HEV/HU/NL/2005-6992. 3a.NLD.hum.2005</v>
      </c>
      <c r="BK1890" s="200" t="str">
        <f t="shared" si="1251"/>
        <v>AB385846=HEV/HU/NL/2005-6992. 3a.NLD.hum</v>
      </c>
      <c r="BL1890" s="200" t="str">
        <f t="shared" si="1252"/>
        <v>AB385846=3a.NLD.hum</v>
      </c>
      <c r="BM1890" s="200" t="str">
        <f t="shared" si="1253"/>
        <v>AB385846=3a</v>
      </c>
      <c r="BN1890" s="200" t="str">
        <f t="shared" si="1254"/>
        <v>AB385846=3jab</v>
      </c>
      <c r="BO1890" s="200" t="str">
        <f t="shared" si="1255"/>
        <v>AB385846=3</v>
      </c>
      <c r="BP1890" s="200" t="str">
        <f t="shared" si="1256"/>
        <v>3a=</v>
      </c>
      <c r="BQ1890" s="261" t="str">
        <f t="shared" si="1257"/>
        <v>AB385846</v>
      </c>
      <c r="BR1890" s="262" t="str">
        <f t="shared" si="1258"/>
        <v>HEV/HU/NL/2005-6992</v>
      </c>
      <c r="BS1890" s="263" t="str">
        <f t="shared" si="1259"/>
        <v>3a.NLD.hum.2005</v>
      </c>
      <c r="BT1890" s="264" t="str">
        <f t="shared" si="1260"/>
        <v/>
      </c>
      <c r="BU1890" s="264" t="str">
        <f t="shared" si="1261"/>
        <v/>
      </c>
      <c r="BV1890" s="264" t="str">
        <f t="shared" si="1262"/>
        <v/>
      </c>
      <c r="BW1890" s="264" t="str">
        <f t="shared" si="1263"/>
        <v/>
      </c>
      <c r="BX1890" s="264" t="str">
        <f t="shared" si="1264"/>
        <v/>
      </c>
      <c r="BY1890" s="265" t="str">
        <f t="shared" si="1265"/>
        <v>3a</v>
      </c>
      <c r="BZ1890" s="243"/>
      <c r="CA1890" s="207" t="s">
        <v>802</v>
      </c>
      <c r="CB1890" s="200" t="str">
        <f t="shared" si="1266"/>
        <v>AB385846</v>
      </c>
      <c r="CC1890" s="200" t="str">
        <f t="shared" si="1267"/>
        <v>3a</v>
      </c>
      <c r="CD1890" s="200" t="str">
        <f t="shared" si="1268"/>
        <v>AB385846</v>
      </c>
      <c r="CE1890" s="200" t="str">
        <f t="shared" si="1269"/>
        <v/>
      </c>
      <c r="CF1890" s="243"/>
      <c r="CG1890" s="200" t="str">
        <f t="shared" si="1270"/>
        <v>AB385846</v>
      </c>
      <c r="CH1890" s="208" t="s">
        <v>360</v>
      </c>
      <c r="CI1890" s="208" t="s">
        <v>361</v>
      </c>
      <c r="CJ1890" s="208" t="s">
        <v>362</v>
      </c>
      <c r="CK1890" s="243"/>
      <c r="CL1890" s="209"/>
      <c r="CM1890" s="209"/>
      <c r="CN1890" s="209"/>
      <c r="CO1890" s="243"/>
      <c r="CP1890" s="243"/>
      <c r="CQ1890" s="200" t="str">
        <f t="shared" si="1278"/>
        <v>HEV/HU/NL/2005-6992</v>
      </c>
      <c r="CR1890" s="200" t="str">
        <f t="shared" si="1279"/>
        <v/>
      </c>
      <c r="CS1890" s="200" t="str">
        <f t="shared" si="1280"/>
        <v>Netherlands:</v>
      </c>
      <c r="CT1890" s="200" t="str">
        <f>CONCATENATE(IF(Q1890="","",CONCATENATE(Q1890,"-")),IF(P1890="","",CONCATENATE(P1890,"-")),IF(O1889="","",O1889))</f>
        <v/>
      </c>
      <c r="CU1890" s="200" t="str">
        <f t="shared" si="1282"/>
        <v/>
      </c>
      <c r="CV1890" s="200">
        <f t="shared" si="1235"/>
        <v>3</v>
      </c>
      <c r="CW1890" s="266" t="str">
        <f t="shared" si="1272"/>
        <v>3a</v>
      </c>
      <c r="CX1890" s="200" t="str">
        <f t="shared" si="1271"/>
        <v>Hepatitis E virus strain HEV/HU/NL/2005-6992 , partial cds</v>
      </c>
    </row>
    <row r="1891" spans="1:102" ht="11.85" customHeight="1" x14ac:dyDescent="0.25">
      <c r="A1891" s="239" t="s">
        <v>1762</v>
      </c>
      <c r="B1891" s="174">
        <v>3</v>
      </c>
      <c r="C1891" s="272">
        <v>3</v>
      </c>
      <c r="D1891" s="176" t="s">
        <v>376</v>
      </c>
      <c r="E1891" s="177" t="s">
        <v>347</v>
      </c>
      <c r="F1891" s="375" t="s">
        <v>1763</v>
      </c>
      <c r="H1891" s="180" t="s">
        <v>786</v>
      </c>
      <c r="I1891" s="181" t="s">
        <v>787</v>
      </c>
      <c r="J1891" s="180" t="s">
        <v>788</v>
      </c>
      <c r="K1891" s="243"/>
      <c r="L1891" s="179"/>
      <c r="M1891" s="253" t="s">
        <v>353</v>
      </c>
      <c r="O1891" s="188">
        <v>2005</v>
      </c>
      <c r="P1891" s="243"/>
      <c r="Q1891" s="243"/>
      <c r="S1891" s="180">
        <f t="shared" si="1236"/>
        <v>125</v>
      </c>
      <c r="T1891" s="243"/>
      <c r="U1891" s="250"/>
      <c r="V1891" s="274"/>
      <c r="X1891" s="191" t="s">
        <v>376</v>
      </c>
      <c r="Y1891" s="272"/>
      <c r="Z1891" s="272"/>
      <c r="AA1891" s="272"/>
      <c r="AB1891" s="290"/>
      <c r="AD1891" s="191" t="s">
        <v>355</v>
      </c>
      <c r="AE1891" s="272"/>
      <c r="AF1891" s="272"/>
      <c r="AG1891" s="272"/>
      <c r="AI1891" s="192">
        <v>134</v>
      </c>
      <c r="AJ1891" s="192">
        <v>375</v>
      </c>
      <c r="AK1891" s="255">
        <f t="shared" si="1237"/>
        <v>242</v>
      </c>
      <c r="AL1891" s="256" t="b">
        <f t="shared" si="1238"/>
        <v>0</v>
      </c>
      <c r="AO1891" s="290"/>
      <c r="AP1891" s="258" t="b">
        <f>MATCH($F1891,$F$2:$F1891,0)=ROW($F1891)-1</f>
        <v>1</v>
      </c>
      <c r="AQ1891" s="174" t="s">
        <v>111</v>
      </c>
      <c r="AR1891" s="174" t="s">
        <v>111</v>
      </c>
      <c r="AW1891" s="243"/>
      <c r="AY1891" s="259" t="str">
        <f t="shared" si="1239"/>
        <v>EF372539</v>
      </c>
      <c r="AZ1891" s="260" t="str">
        <f t="shared" si="1240"/>
        <v>3a.NLD.pig</v>
      </c>
      <c r="BA1891" s="260" t="str">
        <f t="shared" si="1241"/>
        <v>3a.NLD.pig.2005</v>
      </c>
      <c r="BB1891" s="200" t="str">
        <f t="shared" si="1242"/>
        <v>EF372539.HEV/SW/NL/2005-1009</v>
      </c>
      <c r="BC1891" s="201" t="str">
        <f t="shared" si="1243"/>
        <v>EF372539</v>
      </c>
      <c r="BD1891" s="201" t="str">
        <f t="shared" si="1244"/>
        <v>EF372539</v>
      </c>
      <c r="BE1891" s="200" t="str">
        <f t="shared" si="1245"/>
        <v>EF372539=</v>
      </c>
      <c r="BF1891" s="200" t="str">
        <f t="shared" si="1246"/>
        <v>EF372539=out</v>
      </c>
      <c r="BG1891" s="200" t="str">
        <f t="shared" si="1247"/>
        <v>EF372539=out</v>
      </c>
      <c r="BH1891" s="200" t="str">
        <f t="shared" si="1248"/>
        <v>EF372539=HEV/SW/NL/2005-1009</v>
      </c>
      <c r="BI1891" s="200" t="str">
        <f t="shared" si="1249"/>
        <v>EF372539=HEV/SW/NL/2005-1009. 3a.NLD.pig</v>
      </c>
      <c r="BJ1891" s="200" t="str">
        <f t="shared" si="1250"/>
        <v>EF372539=HEV/SW/NL/2005-1009. 3a.NLD.pig.2005</v>
      </c>
      <c r="BK1891" s="200" t="str">
        <f t="shared" si="1251"/>
        <v>EF372539=HEV/SW/NL/2005-1009. 3a.NLD.pig</v>
      </c>
      <c r="BL1891" s="200" t="str">
        <f t="shared" si="1252"/>
        <v>EF372539=3a.NLD.pig</v>
      </c>
      <c r="BM1891" s="200" t="str">
        <f t="shared" si="1253"/>
        <v>EF372539=3a</v>
      </c>
      <c r="BN1891" s="200" t="str">
        <f t="shared" si="1254"/>
        <v>EF372539=3jab</v>
      </c>
      <c r="BO1891" s="200" t="str">
        <f t="shared" si="1255"/>
        <v>EF372539=3</v>
      </c>
      <c r="BP1891" s="200" t="str">
        <f t="shared" si="1256"/>
        <v>3a=</v>
      </c>
      <c r="BQ1891" s="261" t="str">
        <f t="shared" si="1257"/>
        <v>EF372539</v>
      </c>
      <c r="BR1891" s="262" t="str">
        <f t="shared" si="1258"/>
        <v>HEV/SW/NL/2005-1009</v>
      </c>
      <c r="BS1891" s="263" t="str">
        <f t="shared" si="1259"/>
        <v>3a.NLD.pig.2005</v>
      </c>
      <c r="BT1891" s="264" t="str">
        <f t="shared" si="1260"/>
        <v/>
      </c>
      <c r="BU1891" s="264" t="str">
        <f t="shared" si="1261"/>
        <v>3a</v>
      </c>
      <c r="BV1891" s="264" t="str">
        <f t="shared" si="1262"/>
        <v/>
      </c>
      <c r="BW1891" s="264" t="str">
        <f t="shared" si="1263"/>
        <v/>
      </c>
      <c r="BX1891" s="264" t="str">
        <f t="shared" si="1264"/>
        <v/>
      </c>
      <c r="BY1891" s="265" t="str">
        <f t="shared" si="1265"/>
        <v/>
      </c>
      <c r="BZ1891" s="243"/>
      <c r="CA1891" s="207" t="s">
        <v>1764</v>
      </c>
      <c r="CB1891" s="200" t="str">
        <f t="shared" si="1266"/>
        <v>EF372539</v>
      </c>
      <c r="CC1891" s="200" t="str">
        <f t="shared" si="1267"/>
        <v>3a</v>
      </c>
      <c r="CD1891" s="200" t="str">
        <f t="shared" si="1268"/>
        <v>EF372539</v>
      </c>
      <c r="CE1891" s="200" t="str">
        <f t="shared" si="1269"/>
        <v/>
      </c>
      <c r="CF1891" s="243"/>
      <c r="CG1891" s="200" t="str">
        <f t="shared" si="1270"/>
        <v>EF372539</v>
      </c>
      <c r="CH1891" s="208" t="s">
        <v>360</v>
      </c>
      <c r="CI1891" s="208" t="s">
        <v>361</v>
      </c>
      <c r="CJ1891" s="208" t="s">
        <v>362</v>
      </c>
      <c r="CK1891" s="243"/>
      <c r="CL1891" s="209"/>
      <c r="CM1891" s="209"/>
      <c r="CN1891" s="209"/>
      <c r="CO1891" s="243"/>
      <c r="CP1891" s="243"/>
      <c r="CQ1891" s="200" t="str">
        <f t="shared" si="1278"/>
        <v>HEV/SW/NL/2005-1009</v>
      </c>
      <c r="CR1891" s="200" t="str">
        <f t="shared" si="1279"/>
        <v/>
      </c>
      <c r="CS1891" s="200" t="str">
        <f t="shared" si="1280"/>
        <v>Netherlands:</v>
      </c>
      <c r="CT1891" s="200" t="str">
        <f t="shared" ref="CT1891:CT1902" si="1283">CONCATENATE(IF(Q1891="","",CONCATENATE(Q1891,"-")),IF(P1891="","",CONCATENATE(P1891,"-")),IF(O1891="","",O1891))</f>
        <v>2005</v>
      </c>
      <c r="CU1891" s="200" t="str">
        <f t="shared" si="1282"/>
        <v/>
      </c>
      <c r="CV1891" s="200">
        <f t="shared" si="1235"/>
        <v>3</v>
      </c>
      <c r="CW1891" s="266" t="str">
        <f t="shared" si="1272"/>
        <v>3a</v>
      </c>
      <c r="CX1891" s="200" t="str">
        <f t="shared" si="1271"/>
        <v>Hepatitis E virus strain HEV/SW/NL/2005-1009 , partial cds</v>
      </c>
    </row>
    <row r="1892" spans="1:102" ht="11.85" customHeight="1" x14ac:dyDescent="0.25">
      <c r="A1892" s="239" t="s">
        <v>1783</v>
      </c>
      <c r="B1892" s="174">
        <v>3</v>
      </c>
      <c r="C1892" s="272">
        <v>3</v>
      </c>
      <c r="D1892" s="176" t="s">
        <v>376</v>
      </c>
      <c r="E1892" s="177" t="s">
        <v>347</v>
      </c>
      <c r="F1892" s="375" t="s">
        <v>1784</v>
      </c>
      <c r="H1892" s="180" t="s">
        <v>786</v>
      </c>
      <c r="I1892" s="181" t="s">
        <v>787</v>
      </c>
      <c r="J1892" s="180" t="s">
        <v>788</v>
      </c>
      <c r="K1892" s="243"/>
      <c r="L1892" s="179"/>
      <c r="M1892" s="253" t="s">
        <v>353</v>
      </c>
      <c r="O1892" s="188">
        <v>2005</v>
      </c>
      <c r="P1892" s="243"/>
      <c r="Q1892" s="243"/>
      <c r="S1892" s="180">
        <f t="shared" si="1236"/>
        <v>125</v>
      </c>
      <c r="T1892" s="243"/>
      <c r="U1892" s="250"/>
      <c r="V1892" s="274"/>
      <c r="X1892" s="191" t="s">
        <v>376</v>
      </c>
      <c r="Y1892" s="272"/>
      <c r="Z1892" s="272"/>
      <c r="AA1892" s="288"/>
      <c r="AB1892" s="290"/>
      <c r="AD1892" s="191" t="s">
        <v>355</v>
      </c>
      <c r="AE1892" s="272"/>
      <c r="AF1892" s="272"/>
      <c r="AG1892" s="272"/>
      <c r="AH1892" s="282"/>
      <c r="AI1892" s="192">
        <v>134</v>
      </c>
      <c r="AJ1892" s="192">
        <v>375</v>
      </c>
      <c r="AK1892" s="255">
        <f t="shared" si="1237"/>
        <v>242</v>
      </c>
      <c r="AL1892" s="256" t="b">
        <f t="shared" si="1238"/>
        <v>0</v>
      </c>
      <c r="AM1892" s="243"/>
      <c r="AO1892" s="290"/>
      <c r="AP1892" s="258" t="b">
        <f>MATCH($F1892,$F$2:$F1892,0)=ROW($F1892)-1</f>
        <v>1</v>
      </c>
      <c r="AQ1892" s="174" t="s">
        <v>111</v>
      </c>
      <c r="AR1892" s="174" t="s">
        <v>111</v>
      </c>
      <c r="AW1892" s="243"/>
      <c r="AY1892" s="259" t="str">
        <f t="shared" si="1239"/>
        <v>EF372546</v>
      </c>
      <c r="AZ1892" s="260" t="str">
        <f t="shared" si="1240"/>
        <v>3a.NLD.pig</v>
      </c>
      <c r="BA1892" s="260" t="str">
        <f t="shared" si="1241"/>
        <v>3a.NLD.pig.2005</v>
      </c>
      <c r="BB1892" s="200" t="str">
        <f t="shared" si="1242"/>
        <v>EF372546.HEV/SW/NL/2005-1027</v>
      </c>
      <c r="BC1892" s="201" t="str">
        <f t="shared" si="1243"/>
        <v>EF372546</v>
      </c>
      <c r="BD1892" s="201" t="str">
        <f t="shared" si="1244"/>
        <v>EF372546</v>
      </c>
      <c r="BE1892" s="200" t="str">
        <f t="shared" si="1245"/>
        <v>EF372546=</v>
      </c>
      <c r="BF1892" s="200" t="str">
        <f t="shared" si="1246"/>
        <v>EF372546=out</v>
      </c>
      <c r="BG1892" s="200" t="str">
        <f t="shared" si="1247"/>
        <v>EF372546=out</v>
      </c>
      <c r="BH1892" s="200" t="str">
        <f t="shared" si="1248"/>
        <v>EF372546=HEV/SW/NL/2005-1027</v>
      </c>
      <c r="BI1892" s="200" t="str">
        <f t="shared" si="1249"/>
        <v>EF372546=HEV/SW/NL/2005-1027. 3a.NLD.pig</v>
      </c>
      <c r="BJ1892" s="200" t="str">
        <f t="shared" si="1250"/>
        <v>EF372546=HEV/SW/NL/2005-1027. 3a.NLD.pig.2005</v>
      </c>
      <c r="BK1892" s="200" t="str">
        <f t="shared" si="1251"/>
        <v>EF372546=HEV/SW/NL/2005-1027. 3a.NLD.pig</v>
      </c>
      <c r="BL1892" s="200" t="str">
        <f t="shared" si="1252"/>
        <v>EF372546=3a.NLD.pig</v>
      </c>
      <c r="BM1892" s="200" t="str">
        <f t="shared" si="1253"/>
        <v>EF372546=3a</v>
      </c>
      <c r="BN1892" s="200" t="str">
        <f t="shared" si="1254"/>
        <v>EF372546=3jab</v>
      </c>
      <c r="BO1892" s="200" t="str">
        <f t="shared" si="1255"/>
        <v>EF372546=3</v>
      </c>
      <c r="BP1892" s="200" t="str">
        <f t="shared" si="1256"/>
        <v>3a=</v>
      </c>
      <c r="BQ1892" s="261" t="str">
        <f t="shared" si="1257"/>
        <v>EF372546</v>
      </c>
      <c r="BR1892" s="262" t="str">
        <f t="shared" si="1258"/>
        <v>HEV/SW/NL/2005-1027</v>
      </c>
      <c r="BS1892" s="263" t="str">
        <f t="shared" si="1259"/>
        <v>3a.NLD.pig.2005</v>
      </c>
      <c r="BT1892" s="264" t="str">
        <f t="shared" si="1260"/>
        <v/>
      </c>
      <c r="BU1892" s="264" t="str">
        <f t="shared" si="1261"/>
        <v>3a</v>
      </c>
      <c r="BV1892" s="264" t="str">
        <f t="shared" si="1262"/>
        <v/>
      </c>
      <c r="BW1892" s="264" t="str">
        <f t="shared" si="1263"/>
        <v/>
      </c>
      <c r="BX1892" s="264" t="str">
        <f t="shared" si="1264"/>
        <v/>
      </c>
      <c r="BY1892" s="265" t="str">
        <f t="shared" si="1265"/>
        <v/>
      </c>
      <c r="BZ1892" s="243"/>
      <c r="CA1892" s="207" t="s">
        <v>1785</v>
      </c>
      <c r="CB1892" s="200" t="str">
        <f t="shared" si="1266"/>
        <v>EF372546</v>
      </c>
      <c r="CC1892" s="200" t="str">
        <f t="shared" si="1267"/>
        <v>3a</v>
      </c>
      <c r="CD1892" s="200" t="str">
        <f t="shared" si="1268"/>
        <v>EF372546</v>
      </c>
      <c r="CE1892" s="200" t="str">
        <f t="shared" si="1269"/>
        <v/>
      </c>
      <c r="CF1892" s="243"/>
      <c r="CG1892" s="200" t="str">
        <f t="shared" si="1270"/>
        <v>EF372546</v>
      </c>
      <c r="CH1892" s="208" t="s">
        <v>360</v>
      </c>
      <c r="CI1892" s="208" t="s">
        <v>361</v>
      </c>
      <c r="CJ1892" s="208" t="s">
        <v>362</v>
      </c>
      <c r="CK1892" s="243"/>
      <c r="CL1892" s="209"/>
      <c r="CM1892" s="209"/>
      <c r="CN1892" s="209"/>
      <c r="CO1892" s="243"/>
      <c r="CP1892" s="243"/>
      <c r="CQ1892" s="200" t="str">
        <f t="shared" si="1278"/>
        <v>HEV/SW/NL/2005-1027</v>
      </c>
      <c r="CR1892" s="200" t="str">
        <f t="shared" si="1279"/>
        <v/>
      </c>
      <c r="CS1892" s="200" t="str">
        <f t="shared" si="1280"/>
        <v>Netherlands:</v>
      </c>
      <c r="CT1892" s="200" t="str">
        <f t="shared" si="1283"/>
        <v>2005</v>
      </c>
      <c r="CU1892" s="200" t="str">
        <f t="shared" si="1282"/>
        <v/>
      </c>
      <c r="CV1892" s="200">
        <f t="shared" si="1235"/>
        <v>3</v>
      </c>
      <c r="CW1892" s="266" t="str">
        <f t="shared" si="1272"/>
        <v>3a</v>
      </c>
      <c r="CX1892" s="200" t="str">
        <f t="shared" si="1271"/>
        <v>Hepatitis E virus strain HEV/SW/NL/2005-1027 , partial cds</v>
      </c>
    </row>
    <row r="1893" spans="1:102" ht="11.85" customHeight="1" x14ac:dyDescent="0.25">
      <c r="A1893" s="239" t="s">
        <v>2094</v>
      </c>
      <c r="B1893" s="174">
        <v>3</v>
      </c>
      <c r="C1893" s="272">
        <v>3</v>
      </c>
      <c r="D1893" s="176" t="s">
        <v>376</v>
      </c>
      <c r="E1893" s="177" t="s">
        <v>347</v>
      </c>
      <c r="F1893" s="375" t="s">
        <v>1784</v>
      </c>
      <c r="H1893" s="180" t="s">
        <v>786</v>
      </c>
      <c r="I1893" s="181" t="s">
        <v>787</v>
      </c>
      <c r="J1893" s="180" t="s">
        <v>788</v>
      </c>
      <c r="K1893" s="243"/>
      <c r="L1893" s="179"/>
      <c r="M1893" s="253" t="s">
        <v>353</v>
      </c>
      <c r="O1893" s="188"/>
      <c r="P1893" s="243"/>
      <c r="Q1893" s="243"/>
      <c r="S1893" s="180">
        <f t="shared" si="1236"/>
        <v>6322</v>
      </c>
      <c r="U1893" s="250"/>
      <c r="V1893" s="274"/>
      <c r="X1893" s="458"/>
      <c r="Y1893" s="288"/>
      <c r="Z1893" s="288"/>
      <c r="AA1893" s="288"/>
      <c r="AB1893" s="252" t="s">
        <v>376</v>
      </c>
      <c r="AE1893" s="288"/>
      <c r="AF1893" s="288"/>
      <c r="AG1893" s="288"/>
      <c r="AH1893" s="337" t="s">
        <v>789</v>
      </c>
      <c r="AI1893" s="192">
        <v>6567</v>
      </c>
      <c r="AJ1893" s="192">
        <v>6714</v>
      </c>
      <c r="AK1893" s="255">
        <f t="shared" si="1237"/>
        <v>148</v>
      </c>
      <c r="AL1893" s="256" t="b">
        <f t="shared" si="1238"/>
        <v>0</v>
      </c>
      <c r="AO1893" s="276"/>
      <c r="AP1893" s="258" t="b">
        <f>MATCH($F1893,$F$2:$F1893,0)=ROW($F1893)-1</f>
        <v>0</v>
      </c>
      <c r="AV1893" s="174" t="s">
        <v>111</v>
      </c>
      <c r="AW1893" s="243"/>
      <c r="AY1893" s="259" t="str">
        <f t="shared" si="1239"/>
        <v>EU526632</v>
      </c>
      <c r="AZ1893" s="260" t="str">
        <f t="shared" si="1240"/>
        <v>3a.NLD.pig</v>
      </c>
      <c r="BA1893" s="260" t="str">
        <f t="shared" si="1241"/>
        <v>3a.NLD.pig</v>
      </c>
      <c r="BB1893" s="200" t="str">
        <f t="shared" si="1242"/>
        <v>EU526632.HEV/SW/NL/2005-1027</v>
      </c>
      <c r="BC1893" s="201" t="str">
        <f t="shared" si="1243"/>
        <v>EU526632</v>
      </c>
      <c r="BD1893" s="201" t="str">
        <f t="shared" si="1244"/>
        <v>EU526632</v>
      </c>
      <c r="BE1893" s="200" t="str">
        <f t="shared" si="1245"/>
        <v>EU526632=</v>
      </c>
      <c r="BF1893" s="200" t="str">
        <f t="shared" si="1246"/>
        <v>EU526632=out</v>
      </c>
      <c r="BG1893" s="200" t="str">
        <f t="shared" si="1247"/>
        <v>EU526632=out</v>
      </c>
      <c r="BH1893" s="200" t="str">
        <f t="shared" si="1248"/>
        <v>EU526632=HEV/SW/NL/2005-1027</v>
      </c>
      <c r="BI1893" s="200" t="str">
        <f t="shared" si="1249"/>
        <v>EU526632=HEV/SW/NL/2005-1027. 3a.NLD.pig</v>
      </c>
      <c r="BJ1893" s="200" t="str">
        <f t="shared" si="1250"/>
        <v>EU526632=HEV/SW/NL/2005-1027. 3a.NLD.pig</v>
      </c>
      <c r="BK1893" s="200" t="str">
        <f t="shared" si="1251"/>
        <v>EU526632=HEV/SW/NL/2005-1027. 3a.NLD.pig</v>
      </c>
      <c r="BL1893" s="200" t="str">
        <f t="shared" si="1252"/>
        <v>EU526632=3a.NLD.pig</v>
      </c>
      <c r="BM1893" s="200" t="str">
        <f t="shared" si="1253"/>
        <v>EU526632=3a</v>
      </c>
      <c r="BN1893" s="200" t="str">
        <f t="shared" si="1254"/>
        <v>EU526632=3jab</v>
      </c>
      <c r="BO1893" s="200" t="str">
        <f t="shared" si="1255"/>
        <v>EU526632=3</v>
      </c>
      <c r="BP1893" s="200" t="str">
        <f t="shared" si="1256"/>
        <v>3a=</v>
      </c>
      <c r="BQ1893" s="261" t="str">
        <f t="shared" si="1257"/>
        <v>EU526632</v>
      </c>
      <c r="BR1893" s="262" t="str">
        <f t="shared" si="1258"/>
        <v>HEV/SW/NL/2005-1027</v>
      </c>
      <c r="BS1893" s="263" t="str">
        <f t="shared" si="1259"/>
        <v>3a.NLD.pig</v>
      </c>
      <c r="BT1893" s="264" t="str">
        <f t="shared" si="1260"/>
        <v/>
      </c>
      <c r="BU1893" s="264" t="str">
        <f t="shared" si="1261"/>
        <v/>
      </c>
      <c r="BV1893" s="264" t="str">
        <f t="shared" si="1262"/>
        <v/>
      </c>
      <c r="BW1893" s="264" t="str">
        <f t="shared" si="1263"/>
        <v/>
      </c>
      <c r="BX1893" s="264" t="str">
        <f t="shared" si="1264"/>
        <v/>
      </c>
      <c r="BY1893" s="265" t="str">
        <f t="shared" si="1265"/>
        <v>3a</v>
      </c>
      <c r="BZ1893" s="243"/>
      <c r="CA1893" s="207" t="s">
        <v>2095</v>
      </c>
      <c r="CB1893" s="200" t="str">
        <f t="shared" si="1266"/>
        <v>EU526632</v>
      </c>
      <c r="CC1893" s="200" t="str">
        <f t="shared" si="1267"/>
        <v>3a</v>
      </c>
      <c r="CD1893" s="200" t="str">
        <f t="shared" si="1268"/>
        <v>EU526632</v>
      </c>
      <c r="CE1893" s="200" t="str">
        <f t="shared" si="1269"/>
        <v/>
      </c>
      <c r="CF1893" s="243"/>
      <c r="CG1893" s="200" t="str">
        <f t="shared" si="1270"/>
        <v>EU526632</v>
      </c>
      <c r="CH1893" s="208" t="s">
        <v>360</v>
      </c>
      <c r="CI1893" s="208" t="s">
        <v>361</v>
      </c>
      <c r="CJ1893" s="208" t="s">
        <v>362</v>
      </c>
      <c r="CK1893" s="243"/>
      <c r="CL1893" s="209"/>
      <c r="CM1893" s="209"/>
      <c r="CN1893" s="209"/>
      <c r="CO1893" s="243"/>
      <c r="CP1893" s="243"/>
      <c r="CQ1893" s="200" t="str">
        <f t="shared" si="1278"/>
        <v>HEV/SW/NL/2005-1027</v>
      </c>
      <c r="CR1893" s="200" t="str">
        <f t="shared" si="1279"/>
        <v/>
      </c>
      <c r="CS1893" s="200" t="str">
        <f t="shared" si="1280"/>
        <v>Netherlands:</v>
      </c>
      <c r="CT1893" s="200" t="str">
        <f t="shared" si="1283"/>
        <v/>
      </c>
      <c r="CU1893" s="200" t="str">
        <f t="shared" si="1282"/>
        <v/>
      </c>
      <c r="CV1893" s="200">
        <f t="shared" si="1235"/>
        <v>3</v>
      </c>
      <c r="CW1893" s="266" t="str">
        <f t="shared" si="1272"/>
        <v>3a</v>
      </c>
      <c r="CX1893" s="200" t="str">
        <f t="shared" si="1271"/>
        <v>Hepatitis E virus strain HEV/SW/NL/2005-1027 , partial cds</v>
      </c>
    </row>
    <row r="1894" spans="1:102" ht="11.85" customHeight="1" x14ac:dyDescent="0.25">
      <c r="A1894" s="239" t="s">
        <v>1786</v>
      </c>
      <c r="B1894" s="174">
        <v>3</v>
      </c>
      <c r="C1894" s="272">
        <v>3</v>
      </c>
      <c r="D1894" s="176" t="s">
        <v>376</v>
      </c>
      <c r="E1894" s="177" t="s">
        <v>347</v>
      </c>
      <c r="F1894" s="375" t="s">
        <v>1787</v>
      </c>
      <c r="H1894" s="180" t="s">
        <v>786</v>
      </c>
      <c r="I1894" s="181" t="s">
        <v>787</v>
      </c>
      <c r="J1894" s="180" t="s">
        <v>788</v>
      </c>
      <c r="K1894" s="243"/>
      <c r="L1894" s="179"/>
      <c r="M1894" s="253" t="s">
        <v>353</v>
      </c>
      <c r="O1894" s="188">
        <v>2005</v>
      </c>
      <c r="P1894" s="243"/>
      <c r="Q1894" s="243"/>
      <c r="S1894" s="180">
        <f t="shared" si="1236"/>
        <v>125</v>
      </c>
      <c r="U1894" s="250"/>
      <c r="V1894" s="274"/>
      <c r="X1894" s="191" t="s">
        <v>376</v>
      </c>
      <c r="Y1894" s="272"/>
      <c r="Z1894" s="272"/>
      <c r="AA1894" s="272"/>
      <c r="AB1894" s="290"/>
      <c r="AD1894" s="191" t="s">
        <v>355</v>
      </c>
      <c r="AE1894" s="272"/>
      <c r="AF1894" s="272"/>
      <c r="AG1894" s="272"/>
      <c r="AH1894" s="282"/>
      <c r="AI1894" s="192">
        <v>134</v>
      </c>
      <c r="AJ1894" s="192">
        <v>375</v>
      </c>
      <c r="AK1894" s="255">
        <f t="shared" si="1237"/>
        <v>242</v>
      </c>
      <c r="AL1894" s="256" t="b">
        <f t="shared" si="1238"/>
        <v>0</v>
      </c>
      <c r="AO1894" s="276"/>
      <c r="AP1894" s="258" t="b">
        <f>MATCH($F1894,$F$2:$F1894,0)=ROW($F1894)-1</f>
        <v>1</v>
      </c>
      <c r="AQ1894" s="174" t="s">
        <v>111</v>
      </c>
      <c r="AR1894" s="174" t="s">
        <v>111</v>
      </c>
      <c r="AW1894" s="243"/>
      <c r="AY1894" s="259" t="str">
        <f t="shared" si="1239"/>
        <v>EF372547</v>
      </c>
      <c r="AZ1894" s="260" t="str">
        <f t="shared" si="1240"/>
        <v>3a.NLD.pig</v>
      </c>
      <c r="BA1894" s="260" t="str">
        <f t="shared" si="1241"/>
        <v>3a.NLD.pig.2005</v>
      </c>
      <c r="BB1894" s="200" t="str">
        <f t="shared" si="1242"/>
        <v>EF372547.HEV/SW/NL/2005-1028</v>
      </c>
      <c r="BC1894" s="201" t="str">
        <f t="shared" si="1243"/>
        <v>EF372547</v>
      </c>
      <c r="BD1894" s="201" t="str">
        <f t="shared" si="1244"/>
        <v>EF372547</v>
      </c>
      <c r="BE1894" s="200" t="str">
        <f t="shared" si="1245"/>
        <v>EF372547=</v>
      </c>
      <c r="BF1894" s="200" t="str">
        <f t="shared" si="1246"/>
        <v>EF372547=out</v>
      </c>
      <c r="BG1894" s="200" t="str">
        <f t="shared" si="1247"/>
        <v>EF372547=out</v>
      </c>
      <c r="BH1894" s="200" t="str">
        <f t="shared" si="1248"/>
        <v>EF372547=HEV/SW/NL/2005-1028</v>
      </c>
      <c r="BI1894" s="200" t="str">
        <f t="shared" si="1249"/>
        <v>EF372547=HEV/SW/NL/2005-1028. 3a.NLD.pig</v>
      </c>
      <c r="BJ1894" s="200" t="str">
        <f t="shared" si="1250"/>
        <v>EF372547=HEV/SW/NL/2005-1028. 3a.NLD.pig.2005</v>
      </c>
      <c r="BK1894" s="200" t="str">
        <f t="shared" si="1251"/>
        <v>EF372547=HEV/SW/NL/2005-1028. 3a.NLD.pig</v>
      </c>
      <c r="BL1894" s="200" t="str">
        <f t="shared" si="1252"/>
        <v>EF372547=3a.NLD.pig</v>
      </c>
      <c r="BM1894" s="200" t="str">
        <f t="shared" si="1253"/>
        <v>EF372547=3a</v>
      </c>
      <c r="BN1894" s="200" t="str">
        <f t="shared" si="1254"/>
        <v>EF372547=3jab</v>
      </c>
      <c r="BO1894" s="200" t="str">
        <f t="shared" si="1255"/>
        <v>EF372547=3</v>
      </c>
      <c r="BP1894" s="200" t="str">
        <f t="shared" si="1256"/>
        <v>3a=</v>
      </c>
      <c r="BQ1894" s="261" t="str">
        <f t="shared" si="1257"/>
        <v>EF372547</v>
      </c>
      <c r="BR1894" s="262" t="str">
        <f t="shared" si="1258"/>
        <v>HEV/SW/NL/2005-1028</v>
      </c>
      <c r="BS1894" s="263" t="str">
        <f t="shared" si="1259"/>
        <v>3a.NLD.pig.2005</v>
      </c>
      <c r="BT1894" s="264" t="str">
        <f t="shared" si="1260"/>
        <v/>
      </c>
      <c r="BU1894" s="264" t="str">
        <f t="shared" si="1261"/>
        <v>3a</v>
      </c>
      <c r="BV1894" s="264" t="str">
        <f t="shared" si="1262"/>
        <v/>
      </c>
      <c r="BW1894" s="264" t="str">
        <f t="shared" si="1263"/>
        <v/>
      </c>
      <c r="BX1894" s="264" t="str">
        <f t="shared" si="1264"/>
        <v/>
      </c>
      <c r="BY1894" s="265" t="str">
        <f t="shared" si="1265"/>
        <v/>
      </c>
      <c r="BZ1894" s="243"/>
      <c r="CA1894" s="207" t="s">
        <v>1788</v>
      </c>
      <c r="CB1894" s="200" t="str">
        <f t="shared" si="1266"/>
        <v>EF372547</v>
      </c>
      <c r="CC1894" s="200" t="str">
        <f t="shared" si="1267"/>
        <v>3a</v>
      </c>
      <c r="CD1894" s="200" t="str">
        <f t="shared" si="1268"/>
        <v>EF372547</v>
      </c>
      <c r="CE1894" s="200" t="str">
        <f t="shared" si="1269"/>
        <v/>
      </c>
      <c r="CF1894" s="243"/>
      <c r="CG1894" s="200" t="str">
        <f t="shared" si="1270"/>
        <v>EF372547</v>
      </c>
      <c r="CH1894" s="208" t="s">
        <v>360</v>
      </c>
      <c r="CI1894" s="208" t="s">
        <v>361</v>
      </c>
      <c r="CJ1894" s="208" t="s">
        <v>362</v>
      </c>
      <c r="CK1894" s="243"/>
      <c r="CL1894" s="209"/>
      <c r="CM1894" s="209"/>
      <c r="CN1894" s="209"/>
      <c r="CO1894" s="243"/>
      <c r="CP1894" s="243"/>
      <c r="CQ1894" s="200" t="str">
        <f t="shared" si="1278"/>
        <v>HEV/SW/NL/2005-1028</v>
      </c>
      <c r="CR1894" s="200" t="str">
        <f t="shared" si="1279"/>
        <v/>
      </c>
      <c r="CS1894" s="200" t="str">
        <f t="shared" si="1280"/>
        <v>Netherlands:</v>
      </c>
      <c r="CT1894" s="200" t="str">
        <f t="shared" si="1283"/>
        <v>2005</v>
      </c>
      <c r="CU1894" s="200" t="str">
        <f t="shared" si="1282"/>
        <v/>
      </c>
      <c r="CV1894" s="200">
        <f t="shared" si="1235"/>
        <v>3</v>
      </c>
      <c r="CW1894" s="266" t="str">
        <f t="shared" si="1272"/>
        <v>3a</v>
      </c>
      <c r="CX1894" s="200" t="str">
        <f t="shared" si="1271"/>
        <v>Hepatitis E virus strain HEV/SW/NL/2005-1028 , partial cds</v>
      </c>
    </row>
    <row r="1895" spans="1:102" ht="11.85" customHeight="1" x14ac:dyDescent="0.25">
      <c r="A1895" s="239" t="s">
        <v>2087</v>
      </c>
      <c r="B1895" s="174">
        <v>3</v>
      </c>
      <c r="C1895" s="272">
        <v>3</v>
      </c>
      <c r="D1895" s="176" t="s">
        <v>376</v>
      </c>
      <c r="E1895" s="177" t="s">
        <v>347</v>
      </c>
      <c r="F1895" s="375" t="s">
        <v>1787</v>
      </c>
      <c r="H1895" s="180" t="s">
        <v>786</v>
      </c>
      <c r="I1895" s="181" t="s">
        <v>787</v>
      </c>
      <c r="J1895" s="180" t="s">
        <v>788</v>
      </c>
      <c r="K1895" s="243"/>
      <c r="L1895" s="179"/>
      <c r="M1895" s="253" t="s">
        <v>353</v>
      </c>
      <c r="O1895" s="188"/>
      <c r="P1895" s="243"/>
      <c r="Q1895" s="243"/>
      <c r="S1895" s="180">
        <f t="shared" si="1236"/>
        <v>6322</v>
      </c>
      <c r="T1895" s="243"/>
      <c r="U1895" s="250"/>
      <c r="V1895" s="274"/>
      <c r="X1895" s="275"/>
      <c r="Y1895" s="272"/>
      <c r="Z1895" s="288"/>
      <c r="AA1895" s="288"/>
      <c r="AB1895" s="252" t="s">
        <v>376</v>
      </c>
      <c r="AE1895" s="288"/>
      <c r="AF1895" s="288"/>
      <c r="AG1895" s="288"/>
      <c r="AH1895" s="337" t="s">
        <v>789</v>
      </c>
      <c r="AI1895" s="192">
        <v>6567</v>
      </c>
      <c r="AJ1895" s="288">
        <v>6714</v>
      </c>
      <c r="AK1895" s="255">
        <f t="shared" si="1237"/>
        <v>148</v>
      </c>
      <c r="AL1895" s="256" t="b">
        <f t="shared" si="1238"/>
        <v>0</v>
      </c>
      <c r="AO1895" s="276"/>
      <c r="AP1895" s="258" t="b">
        <f>MATCH($F1895,$F$2:$F1895,0)=ROW($F1895)-1</f>
        <v>0</v>
      </c>
      <c r="AV1895" s="174" t="s">
        <v>111</v>
      </c>
      <c r="AW1895" s="243"/>
      <c r="AY1895" s="259" t="str">
        <f t="shared" si="1239"/>
        <v>EU526629</v>
      </c>
      <c r="AZ1895" s="260" t="str">
        <f t="shared" si="1240"/>
        <v>3a.NLD.pig</v>
      </c>
      <c r="BA1895" s="260" t="str">
        <f t="shared" si="1241"/>
        <v>3a.NLD.pig</v>
      </c>
      <c r="BB1895" s="200" t="str">
        <f t="shared" si="1242"/>
        <v>EU526629.HEV/SW/NL/2005-1028</v>
      </c>
      <c r="BC1895" s="201" t="str">
        <f t="shared" si="1243"/>
        <v>EU526629</v>
      </c>
      <c r="BD1895" s="201" t="str">
        <f t="shared" si="1244"/>
        <v>EU526629</v>
      </c>
      <c r="BE1895" s="200" t="str">
        <f t="shared" si="1245"/>
        <v>EU526629=</v>
      </c>
      <c r="BF1895" s="200" t="str">
        <f t="shared" si="1246"/>
        <v>EU526629=out</v>
      </c>
      <c r="BG1895" s="200" t="str">
        <f t="shared" si="1247"/>
        <v>EU526629=out</v>
      </c>
      <c r="BH1895" s="200" t="str">
        <f t="shared" si="1248"/>
        <v>EU526629=HEV/SW/NL/2005-1028</v>
      </c>
      <c r="BI1895" s="200" t="str">
        <f t="shared" si="1249"/>
        <v>EU526629=HEV/SW/NL/2005-1028. 3a.NLD.pig</v>
      </c>
      <c r="BJ1895" s="200" t="str">
        <f t="shared" si="1250"/>
        <v>EU526629=HEV/SW/NL/2005-1028. 3a.NLD.pig</v>
      </c>
      <c r="BK1895" s="200" t="str">
        <f t="shared" si="1251"/>
        <v>EU526629=HEV/SW/NL/2005-1028. 3a.NLD.pig</v>
      </c>
      <c r="BL1895" s="200" t="str">
        <f t="shared" si="1252"/>
        <v>EU526629=3a.NLD.pig</v>
      </c>
      <c r="BM1895" s="200" t="str">
        <f t="shared" si="1253"/>
        <v>EU526629=3a</v>
      </c>
      <c r="BN1895" s="200" t="str">
        <f t="shared" si="1254"/>
        <v>EU526629=3jab</v>
      </c>
      <c r="BO1895" s="200" t="str">
        <f t="shared" si="1255"/>
        <v>EU526629=3</v>
      </c>
      <c r="BP1895" s="200" t="str">
        <f t="shared" si="1256"/>
        <v>3a=</v>
      </c>
      <c r="BQ1895" s="261" t="str">
        <f t="shared" si="1257"/>
        <v>EU526629</v>
      </c>
      <c r="BR1895" s="262" t="str">
        <f t="shared" si="1258"/>
        <v>HEV/SW/NL/2005-1028</v>
      </c>
      <c r="BS1895" s="263" t="str">
        <f t="shared" si="1259"/>
        <v>3a.NLD.pig</v>
      </c>
      <c r="BT1895" s="264" t="str">
        <f t="shared" si="1260"/>
        <v/>
      </c>
      <c r="BU1895" s="264" t="str">
        <f t="shared" si="1261"/>
        <v/>
      </c>
      <c r="BV1895" s="264" t="str">
        <f t="shared" si="1262"/>
        <v/>
      </c>
      <c r="BW1895" s="264" t="str">
        <f t="shared" si="1263"/>
        <v/>
      </c>
      <c r="BX1895" s="264" t="str">
        <f t="shared" si="1264"/>
        <v/>
      </c>
      <c r="BY1895" s="265" t="str">
        <f t="shared" si="1265"/>
        <v>3a</v>
      </c>
      <c r="BZ1895" s="243"/>
      <c r="CA1895" s="207" t="s">
        <v>2088</v>
      </c>
      <c r="CB1895" s="200" t="str">
        <f t="shared" si="1266"/>
        <v>EU526629</v>
      </c>
      <c r="CC1895" s="200" t="str">
        <f t="shared" si="1267"/>
        <v>3a</v>
      </c>
      <c r="CD1895" s="200" t="str">
        <f t="shared" si="1268"/>
        <v>EU526629</v>
      </c>
      <c r="CE1895" s="200" t="str">
        <f t="shared" si="1269"/>
        <v/>
      </c>
      <c r="CF1895" s="243"/>
      <c r="CG1895" s="200" t="str">
        <f t="shared" si="1270"/>
        <v>EU526629</v>
      </c>
      <c r="CH1895" s="208" t="s">
        <v>360</v>
      </c>
      <c r="CI1895" s="208" t="s">
        <v>361</v>
      </c>
      <c r="CJ1895" s="208" t="s">
        <v>362</v>
      </c>
      <c r="CK1895" s="243"/>
      <c r="CL1895" s="209"/>
      <c r="CM1895" s="209"/>
      <c r="CN1895" s="209"/>
      <c r="CO1895" s="243"/>
      <c r="CP1895" s="243"/>
      <c r="CQ1895" s="200" t="str">
        <f t="shared" si="1278"/>
        <v>HEV/SW/NL/2005-1028</v>
      </c>
      <c r="CR1895" s="200" t="str">
        <f t="shared" si="1279"/>
        <v/>
      </c>
      <c r="CS1895" s="200" t="str">
        <f t="shared" si="1280"/>
        <v>Netherlands:</v>
      </c>
      <c r="CT1895" s="200" t="str">
        <f t="shared" si="1283"/>
        <v/>
      </c>
      <c r="CU1895" s="200" t="str">
        <f t="shared" si="1282"/>
        <v/>
      </c>
      <c r="CV1895" s="200">
        <f t="shared" si="1235"/>
        <v>3</v>
      </c>
      <c r="CW1895" s="266" t="str">
        <f t="shared" si="1272"/>
        <v>3a</v>
      </c>
      <c r="CX1895" s="200" t="str">
        <f t="shared" si="1271"/>
        <v>Hepatitis E virus strain HEV/SW/NL/2005-1028 , partial cds</v>
      </c>
    </row>
    <row r="1896" spans="1:102" ht="11.85" customHeight="1" x14ac:dyDescent="0.25">
      <c r="A1896" s="239" t="s">
        <v>1789</v>
      </c>
      <c r="B1896" s="174">
        <v>3</v>
      </c>
      <c r="C1896" s="272">
        <v>3</v>
      </c>
      <c r="D1896" s="176" t="s">
        <v>376</v>
      </c>
      <c r="E1896" s="177" t="s">
        <v>347</v>
      </c>
      <c r="F1896" s="375" t="s">
        <v>1790</v>
      </c>
      <c r="H1896" s="180" t="s">
        <v>786</v>
      </c>
      <c r="I1896" s="181" t="s">
        <v>787</v>
      </c>
      <c r="J1896" s="180" t="s">
        <v>788</v>
      </c>
      <c r="K1896" s="243"/>
      <c r="L1896" s="179"/>
      <c r="M1896" s="253" t="s">
        <v>353</v>
      </c>
      <c r="N1896" s="270"/>
      <c r="O1896" s="188">
        <v>2005</v>
      </c>
      <c r="P1896" s="243"/>
      <c r="Q1896" s="243"/>
      <c r="R1896" s="243"/>
      <c r="S1896" s="243">
        <f t="shared" si="1236"/>
        <v>125</v>
      </c>
      <c r="T1896" s="243"/>
      <c r="U1896" s="250"/>
      <c r="V1896" s="274"/>
      <c r="X1896" s="275" t="s">
        <v>376</v>
      </c>
      <c r="Y1896" s="272"/>
      <c r="Z1896" s="272"/>
      <c r="AA1896" s="272"/>
      <c r="AB1896" s="290"/>
      <c r="AD1896" s="191" t="s">
        <v>355</v>
      </c>
      <c r="AE1896" s="272"/>
      <c r="AF1896" s="272"/>
      <c r="AG1896" s="272"/>
      <c r="AI1896" s="192">
        <v>134</v>
      </c>
      <c r="AJ1896" s="288">
        <v>375</v>
      </c>
      <c r="AK1896" s="255">
        <f t="shared" si="1237"/>
        <v>242</v>
      </c>
      <c r="AL1896" s="256" t="b">
        <f t="shared" si="1238"/>
        <v>0</v>
      </c>
      <c r="AM1896" s="243"/>
      <c r="AN1896" s="243"/>
      <c r="AO1896" s="276"/>
      <c r="AP1896" s="258" t="b">
        <f>MATCH($F1896,$F$2:$F1896,0)=ROW($F1896)-1</f>
        <v>1</v>
      </c>
      <c r="AQ1896" s="272" t="s">
        <v>111</v>
      </c>
      <c r="AR1896" s="272" t="s">
        <v>111</v>
      </c>
      <c r="AS1896" s="272"/>
      <c r="AT1896" s="272"/>
      <c r="AU1896" s="272"/>
      <c r="AV1896" s="272"/>
      <c r="AW1896" s="243"/>
      <c r="AX1896" s="243"/>
      <c r="AY1896" s="259" t="str">
        <f t="shared" si="1239"/>
        <v>EF372548</v>
      </c>
      <c r="AZ1896" s="260" t="str">
        <f t="shared" si="1240"/>
        <v>3a.NLD.pig</v>
      </c>
      <c r="BA1896" s="260" t="str">
        <f t="shared" si="1241"/>
        <v>3a.NLD.pig.2005</v>
      </c>
      <c r="BB1896" s="200" t="str">
        <f t="shared" si="1242"/>
        <v>EF372548.HEV/SW/NL/2005-1033</v>
      </c>
      <c r="BC1896" s="201" t="str">
        <f t="shared" si="1243"/>
        <v>EF372548</v>
      </c>
      <c r="BD1896" s="201" t="str">
        <f t="shared" si="1244"/>
        <v>EF372548</v>
      </c>
      <c r="BE1896" s="200" t="str">
        <f t="shared" si="1245"/>
        <v>EF372548=</v>
      </c>
      <c r="BF1896" s="200" t="str">
        <f t="shared" si="1246"/>
        <v>EF372548=out</v>
      </c>
      <c r="BG1896" s="200" t="str">
        <f t="shared" si="1247"/>
        <v>EF372548=out</v>
      </c>
      <c r="BH1896" s="200" t="str">
        <f t="shared" si="1248"/>
        <v>EF372548=HEV/SW/NL/2005-1033</v>
      </c>
      <c r="BI1896" s="200" t="str">
        <f t="shared" si="1249"/>
        <v>EF372548=HEV/SW/NL/2005-1033. 3a.NLD.pig</v>
      </c>
      <c r="BJ1896" s="200" t="str">
        <f t="shared" si="1250"/>
        <v>EF372548=HEV/SW/NL/2005-1033. 3a.NLD.pig.2005</v>
      </c>
      <c r="BK1896" s="200" t="str">
        <f t="shared" si="1251"/>
        <v>EF372548=HEV/SW/NL/2005-1033. 3a.NLD.pig</v>
      </c>
      <c r="BL1896" s="200" t="str">
        <f t="shared" si="1252"/>
        <v>EF372548=3a.NLD.pig</v>
      </c>
      <c r="BM1896" s="200" t="str">
        <f t="shared" si="1253"/>
        <v>EF372548=3a</v>
      </c>
      <c r="BN1896" s="200" t="str">
        <f t="shared" si="1254"/>
        <v>EF372548=3jab</v>
      </c>
      <c r="BO1896" s="200" t="str">
        <f t="shared" si="1255"/>
        <v>EF372548=3</v>
      </c>
      <c r="BP1896" s="200" t="str">
        <f t="shared" si="1256"/>
        <v>3a=</v>
      </c>
      <c r="BQ1896" s="261" t="str">
        <f t="shared" si="1257"/>
        <v>EF372548</v>
      </c>
      <c r="BR1896" s="262" t="str">
        <f t="shared" si="1258"/>
        <v>HEV/SW/NL/2005-1033</v>
      </c>
      <c r="BS1896" s="263" t="str">
        <f t="shared" si="1259"/>
        <v>3a.NLD.pig.2005</v>
      </c>
      <c r="BT1896" s="264" t="str">
        <f t="shared" si="1260"/>
        <v/>
      </c>
      <c r="BU1896" s="264" t="str">
        <f t="shared" si="1261"/>
        <v>3a</v>
      </c>
      <c r="BV1896" s="264" t="str">
        <f t="shared" si="1262"/>
        <v/>
      </c>
      <c r="BW1896" s="264" t="str">
        <f t="shared" si="1263"/>
        <v/>
      </c>
      <c r="BX1896" s="264" t="str">
        <f t="shared" si="1264"/>
        <v/>
      </c>
      <c r="BY1896" s="265" t="str">
        <f t="shared" si="1265"/>
        <v/>
      </c>
      <c r="BZ1896" s="243"/>
      <c r="CA1896" s="207" t="s">
        <v>1791</v>
      </c>
      <c r="CB1896" s="200" t="str">
        <f t="shared" si="1266"/>
        <v>EF372548</v>
      </c>
      <c r="CC1896" s="200" t="str">
        <f t="shared" si="1267"/>
        <v>3a</v>
      </c>
      <c r="CD1896" s="200" t="str">
        <f t="shared" si="1268"/>
        <v>EF372548</v>
      </c>
      <c r="CE1896" s="200" t="str">
        <f t="shared" si="1269"/>
        <v/>
      </c>
      <c r="CF1896" s="243"/>
      <c r="CG1896" s="200" t="str">
        <f t="shared" si="1270"/>
        <v>EF372548</v>
      </c>
      <c r="CH1896" s="208" t="s">
        <v>360</v>
      </c>
      <c r="CI1896" s="208" t="s">
        <v>361</v>
      </c>
      <c r="CJ1896" s="208" t="s">
        <v>362</v>
      </c>
      <c r="CK1896" s="243"/>
      <c r="CL1896" s="209"/>
      <c r="CM1896" s="209"/>
      <c r="CN1896" s="209"/>
      <c r="CO1896" s="243"/>
      <c r="CP1896" s="243"/>
      <c r="CQ1896" s="200" t="str">
        <f t="shared" si="1278"/>
        <v>HEV/SW/NL/2005-1033</v>
      </c>
      <c r="CR1896" s="200" t="str">
        <f t="shared" si="1279"/>
        <v/>
      </c>
      <c r="CS1896" s="200" t="str">
        <f t="shared" si="1280"/>
        <v>Netherlands:</v>
      </c>
      <c r="CT1896" s="200" t="str">
        <f t="shared" si="1283"/>
        <v>2005</v>
      </c>
      <c r="CU1896" s="200" t="str">
        <f t="shared" si="1282"/>
        <v/>
      </c>
      <c r="CV1896" s="200">
        <f t="shared" si="1235"/>
        <v>3</v>
      </c>
      <c r="CW1896" s="266" t="str">
        <f t="shared" si="1272"/>
        <v>3a</v>
      </c>
      <c r="CX1896" s="200" t="str">
        <f t="shared" si="1271"/>
        <v>Hepatitis E virus strain HEV/SW/NL/2005-1033 , partial cds</v>
      </c>
    </row>
    <row r="1897" spans="1:102" ht="11.85" customHeight="1" x14ac:dyDescent="0.25">
      <c r="A1897" s="239" t="s">
        <v>2085</v>
      </c>
      <c r="B1897" s="174">
        <v>3</v>
      </c>
      <c r="C1897" s="272">
        <v>3</v>
      </c>
      <c r="D1897" s="176" t="s">
        <v>376</v>
      </c>
      <c r="E1897" s="177" t="s">
        <v>347</v>
      </c>
      <c r="F1897" s="375" t="s">
        <v>1790</v>
      </c>
      <c r="H1897" s="243" t="s">
        <v>786</v>
      </c>
      <c r="I1897" s="468" t="s">
        <v>787</v>
      </c>
      <c r="J1897" s="180" t="s">
        <v>788</v>
      </c>
      <c r="K1897" s="243"/>
      <c r="L1897" s="179"/>
      <c r="M1897" s="253" t="s">
        <v>353</v>
      </c>
      <c r="N1897" s="270"/>
      <c r="O1897" s="188"/>
      <c r="P1897" s="243"/>
      <c r="Q1897" s="243"/>
      <c r="S1897" s="180">
        <f t="shared" si="1236"/>
        <v>6322</v>
      </c>
      <c r="T1897" s="243"/>
      <c r="U1897" s="250"/>
      <c r="V1897" s="274"/>
      <c r="X1897" s="275"/>
      <c r="Y1897" s="272"/>
      <c r="Z1897" s="272"/>
      <c r="AA1897" s="288"/>
      <c r="AB1897" s="252" t="s">
        <v>376</v>
      </c>
      <c r="AE1897" s="288"/>
      <c r="AF1897" s="288"/>
      <c r="AG1897" s="288"/>
      <c r="AH1897" s="337" t="s">
        <v>789</v>
      </c>
      <c r="AI1897" s="192">
        <v>6567</v>
      </c>
      <c r="AJ1897" s="288">
        <v>6714</v>
      </c>
      <c r="AK1897" s="255">
        <f t="shared" si="1237"/>
        <v>148</v>
      </c>
      <c r="AL1897" s="256" t="b">
        <f t="shared" si="1238"/>
        <v>0</v>
      </c>
      <c r="AM1897" s="243"/>
      <c r="AO1897" s="276"/>
      <c r="AP1897" s="258" t="b">
        <f>MATCH($F1897,$F$2:$F1897,0)=ROW($F1897)-1</f>
        <v>0</v>
      </c>
      <c r="AV1897" s="174" t="s">
        <v>111</v>
      </c>
      <c r="AW1897" s="243"/>
      <c r="AY1897" s="259" t="str">
        <f t="shared" si="1239"/>
        <v>EU526628</v>
      </c>
      <c r="AZ1897" s="260" t="str">
        <f t="shared" si="1240"/>
        <v>3a.NLD.pig</v>
      </c>
      <c r="BA1897" s="260" t="str">
        <f t="shared" si="1241"/>
        <v>3a.NLD.pig</v>
      </c>
      <c r="BB1897" s="200" t="str">
        <f t="shared" si="1242"/>
        <v>EU526628.HEV/SW/NL/2005-1033</v>
      </c>
      <c r="BC1897" s="201" t="str">
        <f t="shared" si="1243"/>
        <v>EU526628</v>
      </c>
      <c r="BD1897" s="201" t="str">
        <f t="shared" si="1244"/>
        <v>EU526628</v>
      </c>
      <c r="BE1897" s="200" t="str">
        <f t="shared" si="1245"/>
        <v>EU526628=</v>
      </c>
      <c r="BF1897" s="200" t="str">
        <f t="shared" si="1246"/>
        <v>EU526628=out</v>
      </c>
      <c r="BG1897" s="200" t="str">
        <f t="shared" si="1247"/>
        <v>EU526628=out</v>
      </c>
      <c r="BH1897" s="200" t="str">
        <f t="shared" si="1248"/>
        <v>EU526628=HEV/SW/NL/2005-1033</v>
      </c>
      <c r="BI1897" s="200" t="str">
        <f t="shared" si="1249"/>
        <v>EU526628=HEV/SW/NL/2005-1033. 3a.NLD.pig</v>
      </c>
      <c r="BJ1897" s="200" t="str">
        <f t="shared" si="1250"/>
        <v>EU526628=HEV/SW/NL/2005-1033. 3a.NLD.pig</v>
      </c>
      <c r="BK1897" s="200" t="str">
        <f t="shared" si="1251"/>
        <v>EU526628=HEV/SW/NL/2005-1033. 3a.NLD.pig</v>
      </c>
      <c r="BL1897" s="200" t="str">
        <f t="shared" si="1252"/>
        <v>EU526628=3a.NLD.pig</v>
      </c>
      <c r="BM1897" s="200" t="str">
        <f t="shared" si="1253"/>
        <v>EU526628=3a</v>
      </c>
      <c r="BN1897" s="200" t="str">
        <f t="shared" si="1254"/>
        <v>EU526628=3jab</v>
      </c>
      <c r="BO1897" s="200" t="str">
        <f t="shared" si="1255"/>
        <v>EU526628=3</v>
      </c>
      <c r="BP1897" s="200" t="str">
        <f t="shared" si="1256"/>
        <v>3a=</v>
      </c>
      <c r="BQ1897" s="261" t="str">
        <f t="shared" si="1257"/>
        <v>EU526628</v>
      </c>
      <c r="BR1897" s="262" t="str">
        <f t="shared" si="1258"/>
        <v>HEV/SW/NL/2005-1033</v>
      </c>
      <c r="BS1897" s="263" t="str">
        <f t="shared" si="1259"/>
        <v>3a.NLD.pig</v>
      </c>
      <c r="BT1897" s="264" t="str">
        <f t="shared" si="1260"/>
        <v/>
      </c>
      <c r="BU1897" s="264" t="str">
        <f t="shared" si="1261"/>
        <v/>
      </c>
      <c r="BV1897" s="264" t="str">
        <f t="shared" si="1262"/>
        <v/>
      </c>
      <c r="BW1897" s="264" t="str">
        <f t="shared" si="1263"/>
        <v/>
      </c>
      <c r="BX1897" s="264" t="str">
        <f t="shared" si="1264"/>
        <v/>
      </c>
      <c r="BY1897" s="265" t="str">
        <f t="shared" si="1265"/>
        <v>3a</v>
      </c>
      <c r="BZ1897" s="243"/>
      <c r="CA1897" s="207" t="s">
        <v>2086</v>
      </c>
      <c r="CB1897" s="200" t="str">
        <f t="shared" si="1266"/>
        <v>EU526628</v>
      </c>
      <c r="CC1897" s="200" t="str">
        <f t="shared" si="1267"/>
        <v>3a</v>
      </c>
      <c r="CD1897" s="200" t="str">
        <f t="shared" si="1268"/>
        <v>EU526628</v>
      </c>
      <c r="CE1897" s="200" t="str">
        <f t="shared" si="1269"/>
        <v/>
      </c>
      <c r="CF1897" s="243"/>
      <c r="CG1897" s="200" t="str">
        <f t="shared" si="1270"/>
        <v>EU526628</v>
      </c>
      <c r="CH1897" s="208" t="s">
        <v>360</v>
      </c>
      <c r="CI1897" s="208" t="s">
        <v>361</v>
      </c>
      <c r="CJ1897" s="208" t="s">
        <v>362</v>
      </c>
      <c r="CK1897" s="243"/>
      <c r="CL1897" s="209"/>
      <c r="CM1897" s="209"/>
      <c r="CN1897" s="209"/>
      <c r="CO1897" s="243"/>
      <c r="CP1897" s="243"/>
      <c r="CQ1897" s="200" t="str">
        <f t="shared" si="1278"/>
        <v>HEV/SW/NL/2005-1033</v>
      </c>
      <c r="CR1897" s="200" t="str">
        <f t="shared" si="1279"/>
        <v/>
      </c>
      <c r="CS1897" s="200" t="str">
        <f t="shared" si="1280"/>
        <v>Netherlands:</v>
      </c>
      <c r="CT1897" s="200" t="str">
        <f t="shared" si="1283"/>
        <v/>
      </c>
      <c r="CU1897" s="200" t="str">
        <f t="shared" si="1282"/>
        <v/>
      </c>
      <c r="CV1897" s="200">
        <f t="shared" si="1235"/>
        <v>3</v>
      </c>
      <c r="CW1897" s="266" t="str">
        <f t="shared" ref="CW1897:CW1902" si="1284">D1897</f>
        <v>3a</v>
      </c>
      <c r="CX1897" s="200" t="str">
        <f t="shared" si="1271"/>
        <v>Hepatitis E virus strain HEV/SW/NL/2005-1033 , partial cds</v>
      </c>
    </row>
    <row r="1898" spans="1:102" ht="11.85" customHeight="1" x14ac:dyDescent="0.25">
      <c r="A1898" s="239" t="s">
        <v>1801</v>
      </c>
      <c r="B1898" s="174">
        <v>3</v>
      </c>
      <c r="C1898" s="272">
        <v>3</v>
      </c>
      <c r="D1898" s="176" t="s">
        <v>376</v>
      </c>
      <c r="E1898" s="177" t="s">
        <v>347</v>
      </c>
      <c r="F1898" s="375" t="s">
        <v>1802</v>
      </c>
      <c r="H1898" s="243" t="s">
        <v>786</v>
      </c>
      <c r="I1898" s="468" t="s">
        <v>787</v>
      </c>
      <c r="J1898" s="243" t="s">
        <v>788</v>
      </c>
      <c r="K1898" s="243"/>
      <c r="L1898" s="179"/>
      <c r="M1898" s="253" t="s">
        <v>353</v>
      </c>
      <c r="O1898" s="188">
        <v>2005</v>
      </c>
      <c r="P1898" s="243"/>
      <c r="Q1898" s="243"/>
      <c r="R1898" s="243"/>
      <c r="S1898" s="243">
        <f t="shared" si="1236"/>
        <v>125</v>
      </c>
      <c r="T1898" s="243"/>
      <c r="U1898" s="250"/>
      <c r="V1898" s="274"/>
      <c r="X1898" s="275" t="s">
        <v>376</v>
      </c>
      <c r="Y1898" s="288"/>
      <c r="Z1898" s="272"/>
      <c r="AA1898" s="272"/>
      <c r="AB1898" s="290"/>
      <c r="AD1898" s="191" t="s">
        <v>355</v>
      </c>
      <c r="AE1898" s="272"/>
      <c r="AF1898" s="272"/>
      <c r="AG1898" s="272"/>
      <c r="AI1898" s="192">
        <v>134</v>
      </c>
      <c r="AJ1898" s="288">
        <v>375</v>
      </c>
      <c r="AK1898" s="255">
        <f t="shared" si="1237"/>
        <v>242</v>
      </c>
      <c r="AL1898" s="256" t="b">
        <f t="shared" si="1238"/>
        <v>0</v>
      </c>
      <c r="AM1898" s="243"/>
      <c r="AN1898" s="243"/>
      <c r="AO1898" s="290"/>
      <c r="AP1898" s="258" t="b">
        <f>MATCH($F1898,$F$2:$F1898,0)=ROW($F1898)-1</f>
        <v>1</v>
      </c>
      <c r="AQ1898" s="174" t="s">
        <v>111</v>
      </c>
      <c r="AR1898" s="174" t="s">
        <v>111</v>
      </c>
      <c r="AW1898" s="243"/>
      <c r="AX1898" s="243"/>
      <c r="AY1898" s="259" t="str">
        <f t="shared" si="1239"/>
        <v>EF372552</v>
      </c>
      <c r="AZ1898" s="260" t="str">
        <f t="shared" si="1240"/>
        <v>3a.NLD.pig</v>
      </c>
      <c r="BA1898" s="260" t="str">
        <f t="shared" si="1241"/>
        <v>3a.NLD.pig.2005</v>
      </c>
      <c r="BB1898" s="200" t="str">
        <f t="shared" si="1242"/>
        <v>EF372552.HEV/SW/NL/2005-1043</v>
      </c>
      <c r="BC1898" s="201" t="str">
        <f t="shared" si="1243"/>
        <v>EF372552</v>
      </c>
      <c r="BD1898" s="201" t="str">
        <f t="shared" si="1244"/>
        <v>EF372552</v>
      </c>
      <c r="BE1898" s="200" t="str">
        <f t="shared" si="1245"/>
        <v>EF372552=</v>
      </c>
      <c r="BF1898" s="200" t="str">
        <f t="shared" si="1246"/>
        <v>EF372552=out</v>
      </c>
      <c r="BG1898" s="200" t="str">
        <f t="shared" si="1247"/>
        <v>EF372552=out</v>
      </c>
      <c r="BH1898" s="200" t="str">
        <f t="shared" si="1248"/>
        <v>EF372552=HEV/SW/NL/2005-1043</v>
      </c>
      <c r="BI1898" s="200" t="str">
        <f t="shared" si="1249"/>
        <v>EF372552=HEV/SW/NL/2005-1043. 3a.NLD.pig</v>
      </c>
      <c r="BJ1898" s="200" t="str">
        <f t="shared" si="1250"/>
        <v>EF372552=HEV/SW/NL/2005-1043. 3a.NLD.pig.2005</v>
      </c>
      <c r="BK1898" s="200" t="str">
        <f t="shared" si="1251"/>
        <v>EF372552=HEV/SW/NL/2005-1043. 3a.NLD.pig</v>
      </c>
      <c r="BL1898" s="200" t="str">
        <f t="shared" si="1252"/>
        <v>EF372552=3a.NLD.pig</v>
      </c>
      <c r="BM1898" s="200" t="str">
        <f t="shared" si="1253"/>
        <v>EF372552=3a</v>
      </c>
      <c r="BN1898" s="200" t="str">
        <f t="shared" si="1254"/>
        <v>EF372552=3jab</v>
      </c>
      <c r="BO1898" s="200" t="str">
        <f t="shared" si="1255"/>
        <v>EF372552=3</v>
      </c>
      <c r="BP1898" s="200" t="str">
        <f t="shared" si="1256"/>
        <v>3a=</v>
      </c>
      <c r="BQ1898" s="261" t="str">
        <f t="shared" si="1257"/>
        <v>EF372552</v>
      </c>
      <c r="BR1898" s="262" t="str">
        <f t="shared" si="1258"/>
        <v>HEV/SW/NL/2005-1043</v>
      </c>
      <c r="BS1898" s="263" t="str">
        <f t="shared" si="1259"/>
        <v>3a.NLD.pig.2005</v>
      </c>
      <c r="BT1898" s="264" t="str">
        <f t="shared" si="1260"/>
        <v/>
      </c>
      <c r="BU1898" s="264" t="str">
        <f t="shared" si="1261"/>
        <v>3a</v>
      </c>
      <c r="BV1898" s="264" t="str">
        <f t="shared" si="1262"/>
        <v/>
      </c>
      <c r="BW1898" s="264" t="str">
        <f t="shared" si="1263"/>
        <v/>
      </c>
      <c r="BX1898" s="264" t="str">
        <f t="shared" si="1264"/>
        <v/>
      </c>
      <c r="BY1898" s="265" t="str">
        <f t="shared" si="1265"/>
        <v/>
      </c>
      <c r="BZ1898" s="243"/>
      <c r="CA1898" s="207" t="s">
        <v>1803</v>
      </c>
      <c r="CB1898" s="200" t="str">
        <f t="shared" si="1266"/>
        <v>EF372552</v>
      </c>
      <c r="CC1898" s="200" t="str">
        <f t="shared" si="1267"/>
        <v>3a</v>
      </c>
      <c r="CD1898" s="200" t="str">
        <f t="shared" si="1268"/>
        <v>EF372552</v>
      </c>
      <c r="CE1898" s="200" t="str">
        <f t="shared" si="1269"/>
        <v/>
      </c>
      <c r="CF1898" s="243"/>
      <c r="CG1898" s="200" t="str">
        <f t="shared" si="1270"/>
        <v>EF372552</v>
      </c>
      <c r="CH1898" s="208" t="s">
        <v>360</v>
      </c>
      <c r="CI1898" s="208" t="s">
        <v>361</v>
      </c>
      <c r="CJ1898" s="208" t="s">
        <v>362</v>
      </c>
      <c r="CK1898" s="243"/>
      <c r="CL1898" s="209"/>
      <c r="CM1898" s="209"/>
      <c r="CN1898" s="209"/>
      <c r="CO1898" s="243"/>
      <c r="CP1898" s="243"/>
      <c r="CQ1898" s="200" t="str">
        <f t="shared" si="1278"/>
        <v>HEV/SW/NL/2005-1043</v>
      </c>
      <c r="CR1898" s="200" t="str">
        <f t="shared" si="1279"/>
        <v/>
      </c>
      <c r="CS1898" s="200" t="str">
        <f t="shared" si="1280"/>
        <v>Netherlands:</v>
      </c>
      <c r="CT1898" s="200" t="str">
        <f t="shared" si="1283"/>
        <v>2005</v>
      </c>
      <c r="CU1898" s="200" t="str">
        <f t="shared" si="1282"/>
        <v/>
      </c>
      <c r="CV1898" s="200">
        <f t="shared" si="1235"/>
        <v>3</v>
      </c>
      <c r="CW1898" s="266" t="str">
        <f t="shared" si="1284"/>
        <v>3a</v>
      </c>
      <c r="CX1898" s="200" t="str">
        <f t="shared" si="1271"/>
        <v>Hepatitis E virus strain HEV/SW/NL/2005-1043 , partial cds</v>
      </c>
    </row>
    <row r="1899" spans="1:102" ht="11.85" customHeight="1" x14ac:dyDescent="0.25">
      <c r="A1899" s="239" t="s">
        <v>2083</v>
      </c>
      <c r="B1899" s="174">
        <v>3</v>
      </c>
      <c r="C1899" s="272">
        <v>3</v>
      </c>
      <c r="D1899" s="176" t="s">
        <v>376</v>
      </c>
      <c r="E1899" s="177" t="s">
        <v>347</v>
      </c>
      <c r="F1899" s="375" t="s">
        <v>1802</v>
      </c>
      <c r="H1899" s="180" t="s">
        <v>786</v>
      </c>
      <c r="I1899" s="181" t="s">
        <v>787</v>
      </c>
      <c r="J1899" s="180" t="s">
        <v>788</v>
      </c>
      <c r="K1899" s="243"/>
      <c r="L1899" s="179"/>
      <c r="M1899" s="253" t="s">
        <v>353</v>
      </c>
      <c r="O1899" s="188"/>
      <c r="P1899" s="243"/>
      <c r="Q1899" s="243"/>
      <c r="S1899" s="180">
        <f t="shared" si="1236"/>
        <v>6322</v>
      </c>
      <c r="T1899" s="243"/>
      <c r="U1899" s="250"/>
      <c r="V1899" s="274"/>
      <c r="X1899" s="275"/>
      <c r="Y1899" s="288"/>
      <c r="Z1899" s="288"/>
      <c r="AA1899" s="288"/>
      <c r="AB1899" s="252" t="s">
        <v>376</v>
      </c>
      <c r="AH1899" s="337" t="s">
        <v>789</v>
      </c>
      <c r="AI1899" s="192">
        <v>6567</v>
      </c>
      <c r="AJ1899" s="288">
        <v>6714</v>
      </c>
      <c r="AK1899" s="255">
        <f t="shared" si="1237"/>
        <v>148</v>
      </c>
      <c r="AL1899" s="256" t="b">
        <f t="shared" si="1238"/>
        <v>0</v>
      </c>
      <c r="AO1899" s="276"/>
      <c r="AP1899" s="258" t="b">
        <f>MATCH($F1899,$F$2:$F1899,0)=ROW($F1899)-1</f>
        <v>0</v>
      </c>
      <c r="AV1899" s="174" t="s">
        <v>111</v>
      </c>
      <c r="AW1899" s="180"/>
      <c r="AY1899" s="259" t="str">
        <f t="shared" si="1239"/>
        <v>EU526627</v>
      </c>
      <c r="AZ1899" s="260" t="str">
        <f t="shared" si="1240"/>
        <v>3a.NLD.pig</v>
      </c>
      <c r="BA1899" s="260" t="str">
        <f t="shared" si="1241"/>
        <v>3a.NLD.pig</v>
      </c>
      <c r="BB1899" s="200" t="str">
        <f t="shared" si="1242"/>
        <v>EU526627.HEV/SW/NL/2005-1043</v>
      </c>
      <c r="BC1899" s="201" t="str">
        <f t="shared" si="1243"/>
        <v>EU526627</v>
      </c>
      <c r="BD1899" s="201" t="str">
        <f t="shared" si="1244"/>
        <v>EU526627</v>
      </c>
      <c r="BE1899" s="200" t="str">
        <f t="shared" si="1245"/>
        <v>EU526627=</v>
      </c>
      <c r="BF1899" s="200" t="str">
        <f t="shared" si="1246"/>
        <v>EU526627=out</v>
      </c>
      <c r="BG1899" s="200" t="str">
        <f t="shared" si="1247"/>
        <v>EU526627=out</v>
      </c>
      <c r="BH1899" s="200" t="str">
        <f t="shared" si="1248"/>
        <v>EU526627=HEV/SW/NL/2005-1043</v>
      </c>
      <c r="BI1899" s="200" t="str">
        <f t="shared" si="1249"/>
        <v>EU526627=HEV/SW/NL/2005-1043. 3a.NLD.pig</v>
      </c>
      <c r="BJ1899" s="200" t="str">
        <f t="shared" si="1250"/>
        <v>EU526627=HEV/SW/NL/2005-1043. 3a.NLD.pig</v>
      </c>
      <c r="BK1899" s="200" t="str">
        <f t="shared" si="1251"/>
        <v>EU526627=HEV/SW/NL/2005-1043. 3a.NLD.pig</v>
      </c>
      <c r="BL1899" s="200" t="str">
        <f t="shared" si="1252"/>
        <v>EU526627=3a.NLD.pig</v>
      </c>
      <c r="BM1899" s="200" t="str">
        <f t="shared" si="1253"/>
        <v>EU526627=3a</v>
      </c>
      <c r="BN1899" s="200" t="str">
        <f t="shared" si="1254"/>
        <v>EU526627=3jab</v>
      </c>
      <c r="BO1899" s="200" t="str">
        <f t="shared" si="1255"/>
        <v>EU526627=3</v>
      </c>
      <c r="BP1899" s="200" t="str">
        <f t="shared" si="1256"/>
        <v>3a=</v>
      </c>
      <c r="BQ1899" s="261" t="str">
        <f t="shared" si="1257"/>
        <v>EU526627</v>
      </c>
      <c r="BR1899" s="262" t="str">
        <f t="shared" si="1258"/>
        <v>HEV/SW/NL/2005-1043</v>
      </c>
      <c r="BS1899" s="263" t="str">
        <f t="shared" si="1259"/>
        <v>3a.NLD.pig</v>
      </c>
      <c r="BT1899" s="264" t="str">
        <f t="shared" si="1260"/>
        <v/>
      </c>
      <c r="BU1899" s="264" t="str">
        <f t="shared" si="1261"/>
        <v/>
      </c>
      <c r="BV1899" s="264" t="str">
        <f t="shared" si="1262"/>
        <v/>
      </c>
      <c r="BW1899" s="264" t="str">
        <f t="shared" si="1263"/>
        <v/>
      </c>
      <c r="BX1899" s="264" t="str">
        <f t="shared" si="1264"/>
        <v/>
      </c>
      <c r="BY1899" s="265" t="str">
        <f t="shared" si="1265"/>
        <v>3a</v>
      </c>
      <c r="BZ1899" s="243"/>
      <c r="CA1899" s="207" t="s">
        <v>2084</v>
      </c>
      <c r="CB1899" s="200" t="str">
        <f t="shared" si="1266"/>
        <v>EU526627</v>
      </c>
      <c r="CC1899" s="200" t="str">
        <f t="shared" si="1267"/>
        <v>3a</v>
      </c>
      <c r="CD1899" s="200" t="str">
        <f t="shared" si="1268"/>
        <v>EU526627</v>
      </c>
      <c r="CE1899" s="200" t="str">
        <f t="shared" si="1269"/>
        <v/>
      </c>
      <c r="CF1899" s="243"/>
      <c r="CG1899" s="200" t="str">
        <f t="shared" si="1270"/>
        <v>EU526627</v>
      </c>
      <c r="CH1899" s="208" t="s">
        <v>360</v>
      </c>
      <c r="CI1899" s="208" t="s">
        <v>361</v>
      </c>
      <c r="CJ1899" s="208" t="s">
        <v>362</v>
      </c>
      <c r="CK1899" s="243"/>
      <c r="CL1899" s="209"/>
      <c r="CM1899" s="209"/>
      <c r="CN1899" s="209"/>
      <c r="CO1899" s="243"/>
      <c r="CP1899" s="243"/>
      <c r="CQ1899" s="200" t="str">
        <f t="shared" si="1278"/>
        <v>HEV/SW/NL/2005-1043</v>
      </c>
      <c r="CR1899" s="200" t="str">
        <f t="shared" si="1279"/>
        <v/>
      </c>
      <c r="CS1899" s="200" t="str">
        <f t="shared" si="1280"/>
        <v>Netherlands:</v>
      </c>
      <c r="CT1899" s="200" t="str">
        <f t="shared" si="1283"/>
        <v/>
      </c>
      <c r="CU1899" s="200" t="str">
        <f t="shared" si="1282"/>
        <v/>
      </c>
      <c r="CV1899" s="200">
        <f t="shared" si="1235"/>
        <v>3</v>
      </c>
      <c r="CW1899" s="266" t="str">
        <f t="shared" si="1284"/>
        <v>3a</v>
      </c>
      <c r="CX1899" s="200" t="str">
        <f t="shared" si="1271"/>
        <v>Hepatitis E virus strain HEV/SW/NL/2005-1043 , partial cds</v>
      </c>
    </row>
    <row r="1900" spans="1:102" ht="11.85" customHeight="1" x14ac:dyDescent="0.25">
      <c r="A1900" s="239" t="s">
        <v>1807</v>
      </c>
      <c r="B1900" s="174">
        <v>3</v>
      </c>
      <c r="C1900" s="272">
        <v>3</v>
      </c>
      <c r="D1900" s="176" t="s">
        <v>376</v>
      </c>
      <c r="E1900" s="177" t="s">
        <v>347</v>
      </c>
      <c r="F1900" s="375" t="s">
        <v>1808</v>
      </c>
      <c r="H1900" s="180" t="s">
        <v>786</v>
      </c>
      <c r="I1900" s="181" t="s">
        <v>787</v>
      </c>
      <c r="J1900" s="180" t="s">
        <v>788</v>
      </c>
      <c r="K1900" s="243"/>
      <c r="L1900" s="179"/>
      <c r="M1900" s="253" t="s">
        <v>353</v>
      </c>
      <c r="N1900" s="270"/>
      <c r="O1900" s="188">
        <v>2005</v>
      </c>
      <c r="P1900" s="243"/>
      <c r="Q1900" s="243"/>
      <c r="S1900" s="180">
        <f t="shared" si="1236"/>
        <v>125</v>
      </c>
      <c r="T1900" s="243"/>
      <c r="U1900" s="250"/>
      <c r="V1900" s="274"/>
      <c r="X1900" s="275" t="s">
        <v>376</v>
      </c>
      <c r="Y1900" s="272"/>
      <c r="Z1900" s="272"/>
      <c r="AA1900" s="272"/>
      <c r="AB1900" s="290"/>
      <c r="AD1900" s="191" t="s">
        <v>355</v>
      </c>
      <c r="AE1900" s="272"/>
      <c r="AF1900" s="272"/>
      <c r="AG1900" s="272"/>
      <c r="AI1900" s="192">
        <v>134</v>
      </c>
      <c r="AJ1900" s="288">
        <v>375</v>
      </c>
      <c r="AK1900" s="255">
        <f t="shared" si="1237"/>
        <v>242</v>
      </c>
      <c r="AL1900" s="256" t="b">
        <f t="shared" si="1238"/>
        <v>0</v>
      </c>
      <c r="AO1900" s="276"/>
      <c r="AP1900" s="258" t="b">
        <f>MATCH($F1900,$F$2:$F1900,0)=ROW($F1900)-1</f>
        <v>1</v>
      </c>
      <c r="AQ1900" s="174" t="s">
        <v>111</v>
      </c>
      <c r="AR1900" s="174" t="s">
        <v>111</v>
      </c>
      <c r="AW1900" s="243"/>
      <c r="AY1900" s="259" t="str">
        <f t="shared" si="1239"/>
        <v>EF372554</v>
      </c>
      <c r="AZ1900" s="260" t="str">
        <f t="shared" si="1240"/>
        <v>3a.NLD.pig</v>
      </c>
      <c r="BA1900" s="260" t="str">
        <f t="shared" si="1241"/>
        <v>3a.NLD.pig.2005</v>
      </c>
      <c r="BB1900" s="200" t="str">
        <f t="shared" si="1242"/>
        <v>EF372554.HEV/SW/NL/2005-1048</v>
      </c>
      <c r="BC1900" s="201" t="str">
        <f t="shared" si="1243"/>
        <v>EF372554</v>
      </c>
      <c r="BD1900" s="201" t="str">
        <f t="shared" si="1244"/>
        <v>EF372554</v>
      </c>
      <c r="BE1900" s="200" t="str">
        <f t="shared" si="1245"/>
        <v>EF372554=</v>
      </c>
      <c r="BF1900" s="200" t="str">
        <f t="shared" si="1246"/>
        <v>EF372554=out</v>
      </c>
      <c r="BG1900" s="200" t="str">
        <f t="shared" si="1247"/>
        <v>EF372554=out</v>
      </c>
      <c r="BH1900" s="200" t="str">
        <f t="shared" si="1248"/>
        <v>EF372554=HEV/SW/NL/2005-1048</v>
      </c>
      <c r="BI1900" s="200" t="str">
        <f t="shared" si="1249"/>
        <v>EF372554=HEV/SW/NL/2005-1048. 3a.NLD.pig</v>
      </c>
      <c r="BJ1900" s="200" t="str">
        <f t="shared" si="1250"/>
        <v>EF372554=HEV/SW/NL/2005-1048. 3a.NLD.pig.2005</v>
      </c>
      <c r="BK1900" s="200" t="str">
        <f t="shared" si="1251"/>
        <v>EF372554=HEV/SW/NL/2005-1048. 3a.NLD.pig</v>
      </c>
      <c r="BL1900" s="200" t="str">
        <f t="shared" si="1252"/>
        <v>EF372554=3a.NLD.pig</v>
      </c>
      <c r="BM1900" s="200" t="str">
        <f t="shared" si="1253"/>
        <v>EF372554=3a</v>
      </c>
      <c r="BN1900" s="200" t="str">
        <f t="shared" si="1254"/>
        <v>EF372554=3jab</v>
      </c>
      <c r="BO1900" s="200" t="str">
        <f t="shared" si="1255"/>
        <v>EF372554=3</v>
      </c>
      <c r="BP1900" s="200" t="str">
        <f t="shared" si="1256"/>
        <v>3a=</v>
      </c>
      <c r="BQ1900" s="261" t="str">
        <f t="shared" si="1257"/>
        <v>EF372554</v>
      </c>
      <c r="BR1900" s="262" t="str">
        <f t="shared" si="1258"/>
        <v>HEV/SW/NL/2005-1048</v>
      </c>
      <c r="BS1900" s="263" t="str">
        <f t="shared" si="1259"/>
        <v>3a.NLD.pig.2005</v>
      </c>
      <c r="BT1900" s="264" t="str">
        <f t="shared" si="1260"/>
        <v/>
      </c>
      <c r="BU1900" s="264" t="str">
        <f t="shared" si="1261"/>
        <v>3a</v>
      </c>
      <c r="BV1900" s="264" t="str">
        <f t="shared" si="1262"/>
        <v/>
      </c>
      <c r="BW1900" s="264" t="str">
        <f t="shared" si="1263"/>
        <v/>
      </c>
      <c r="BX1900" s="264" t="str">
        <f t="shared" si="1264"/>
        <v/>
      </c>
      <c r="BY1900" s="265" t="str">
        <f t="shared" si="1265"/>
        <v/>
      </c>
      <c r="BZ1900" s="243"/>
      <c r="CA1900" s="207" t="s">
        <v>1809</v>
      </c>
      <c r="CB1900" s="200" t="str">
        <f t="shared" si="1266"/>
        <v>EF372554</v>
      </c>
      <c r="CC1900" s="200" t="str">
        <f t="shared" si="1267"/>
        <v>3a</v>
      </c>
      <c r="CD1900" s="200" t="str">
        <f t="shared" si="1268"/>
        <v>EF372554</v>
      </c>
      <c r="CE1900" s="200" t="str">
        <f t="shared" si="1269"/>
        <v/>
      </c>
      <c r="CF1900" s="243"/>
      <c r="CG1900" s="200" t="str">
        <f t="shared" si="1270"/>
        <v>EF372554</v>
      </c>
      <c r="CH1900" s="208" t="s">
        <v>360</v>
      </c>
      <c r="CI1900" s="208" t="s">
        <v>361</v>
      </c>
      <c r="CJ1900" s="208" t="s">
        <v>362</v>
      </c>
      <c r="CK1900" s="243"/>
      <c r="CL1900" s="209"/>
      <c r="CM1900" s="209"/>
      <c r="CN1900" s="209"/>
      <c r="CO1900" s="243"/>
      <c r="CP1900" s="243"/>
      <c r="CQ1900" s="200" t="str">
        <f t="shared" si="1278"/>
        <v>HEV/SW/NL/2005-1048</v>
      </c>
      <c r="CR1900" s="200" t="str">
        <f t="shared" si="1279"/>
        <v/>
      </c>
      <c r="CS1900" s="200" t="str">
        <f t="shared" si="1280"/>
        <v>Netherlands:</v>
      </c>
      <c r="CT1900" s="200" t="str">
        <f t="shared" si="1283"/>
        <v>2005</v>
      </c>
      <c r="CU1900" s="200" t="str">
        <f t="shared" si="1282"/>
        <v/>
      </c>
      <c r="CV1900" s="200">
        <f t="shared" si="1235"/>
        <v>3</v>
      </c>
      <c r="CW1900" s="266" t="str">
        <f t="shared" si="1284"/>
        <v>3a</v>
      </c>
      <c r="CX1900" s="200" t="str">
        <f t="shared" si="1271"/>
        <v>Hepatitis E virus strain HEV/SW/NL/2005-1048 , partial cds</v>
      </c>
    </row>
    <row r="1901" spans="1:102" ht="11.85" customHeight="1" x14ac:dyDescent="0.25">
      <c r="A1901" s="239" t="s">
        <v>2092</v>
      </c>
      <c r="B1901" s="174">
        <v>3</v>
      </c>
      <c r="C1901" s="272">
        <v>3</v>
      </c>
      <c r="D1901" s="176" t="s">
        <v>376</v>
      </c>
      <c r="E1901" s="177" t="s">
        <v>347</v>
      </c>
      <c r="F1901" s="375" t="s">
        <v>1808</v>
      </c>
      <c r="H1901" s="180" t="s">
        <v>786</v>
      </c>
      <c r="I1901" s="181" t="s">
        <v>787</v>
      </c>
      <c r="J1901" s="180" t="s">
        <v>788</v>
      </c>
      <c r="K1901" s="243"/>
      <c r="L1901" s="179"/>
      <c r="M1901" s="253" t="s">
        <v>353</v>
      </c>
      <c r="O1901" s="188"/>
      <c r="P1901" s="243"/>
      <c r="Q1901" s="243"/>
      <c r="S1901" s="180">
        <f t="shared" si="1236"/>
        <v>6322</v>
      </c>
      <c r="T1901" s="243"/>
      <c r="U1901" s="250"/>
      <c r="V1901" s="274"/>
      <c r="X1901" s="275"/>
      <c r="Y1901" s="288"/>
      <c r="Z1901" s="272"/>
      <c r="AA1901" s="288"/>
      <c r="AB1901" s="252" t="s">
        <v>376</v>
      </c>
      <c r="AH1901" s="337" t="s">
        <v>789</v>
      </c>
      <c r="AI1901" s="192">
        <v>6567</v>
      </c>
      <c r="AJ1901" s="288">
        <v>6714</v>
      </c>
      <c r="AK1901" s="255">
        <f t="shared" si="1237"/>
        <v>148</v>
      </c>
      <c r="AL1901" s="256" t="b">
        <f t="shared" si="1238"/>
        <v>0</v>
      </c>
      <c r="AO1901" s="276"/>
      <c r="AP1901" s="258" t="b">
        <f>MATCH($F1901,$F$2:$F1901,0)=ROW($F1901)-1</f>
        <v>0</v>
      </c>
      <c r="AV1901" s="174" t="s">
        <v>111</v>
      </c>
      <c r="AW1901" s="243"/>
      <c r="AY1901" s="259" t="str">
        <f t="shared" si="1239"/>
        <v>EU526631</v>
      </c>
      <c r="AZ1901" s="260" t="str">
        <f t="shared" si="1240"/>
        <v>3a.NLD.pig</v>
      </c>
      <c r="BA1901" s="260" t="str">
        <f t="shared" si="1241"/>
        <v>3a.NLD.pig</v>
      </c>
      <c r="BB1901" s="200" t="str">
        <f t="shared" si="1242"/>
        <v>EU526631.HEV/SW/NL/2005-1048</v>
      </c>
      <c r="BC1901" s="201" t="str">
        <f t="shared" si="1243"/>
        <v>EU526631</v>
      </c>
      <c r="BD1901" s="201" t="str">
        <f t="shared" si="1244"/>
        <v>EU526631</v>
      </c>
      <c r="BE1901" s="200" t="str">
        <f t="shared" si="1245"/>
        <v>EU526631=</v>
      </c>
      <c r="BF1901" s="200" t="str">
        <f t="shared" si="1246"/>
        <v>EU526631=out</v>
      </c>
      <c r="BG1901" s="200" t="str">
        <f t="shared" si="1247"/>
        <v>EU526631=out</v>
      </c>
      <c r="BH1901" s="200" t="str">
        <f t="shared" si="1248"/>
        <v>EU526631=HEV/SW/NL/2005-1048</v>
      </c>
      <c r="BI1901" s="200" t="str">
        <f t="shared" si="1249"/>
        <v>EU526631=HEV/SW/NL/2005-1048. 3a.NLD.pig</v>
      </c>
      <c r="BJ1901" s="200" t="str">
        <f t="shared" si="1250"/>
        <v>EU526631=HEV/SW/NL/2005-1048. 3a.NLD.pig</v>
      </c>
      <c r="BK1901" s="200" t="str">
        <f t="shared" si="1251"/>
        <v>EU526631=HEV/SW/NL/2005-1048. 3a.NLD.pig</v>
      </c>
      <c r="BL1901" s="200" t="str">
        <f t="shared" si="1252"/>
        <v>EU526631=3a.NLD.pig</v>
      </c>
      <c r="BM1901" s="200" t="str">
        <f t="shared" si="1253"/>
        <v>EU526631=3a</v>
      </c>
      <c r="BN1901" s="200" t="str">
        <f t="shared" si="1254"/>
        <v>EU526631=3jab</v>
      </c>
      <c r="BO1901" s="200" t="str">
        <f t="shared" si="1255"/>
        <v>EU526631=3</v>
      </c>
      <c r="BP1901" s="200" t="str">
        <f t="shared" si="1256"/>
        <v>3a=</v>
      </c>
      <c r="BQ1901" s="261" t="str">
        <f t="shared" si="1257"/>
        <v>EU526631</v>
      </c>
      <c r="BR1901" s="262" t="str">
        <f t="shared" si="1258"/>
        <v>HEV/SW/NL/2005-1048</v>
      </c>
      <c r="BS1901" s="263" t="str">
        <f t="shared" si="1259"/>
        <v>3a.NLD.pig</v>
      </c>
      <c r="BT1901" s="264" t="str">
        <f t="shared" si="1260"/>
        <v/>
      </c>
      <c r="BU1901" s="264" t="str">
        <f t="shared" si="1261"/>
        <v/>
      </c>
      <c r="BV1901" s="264" t="str">
        <f t="shared" si="1262"/>
        <v/>
      </c>
      <c r="BW1901" s="264" t="str">
        <f t="shared" si="1263"/>
        <v/>
      </c>
      <c r="BX1901" s="264" t="str">
        <f t="shared" si="1264"/>
        <v/>
      </c>
      <c r="BY1901" s="265" t="str">
        <f t="shared" si="1265"/>
        <v>3a</v>
      </c>
      <c r="BZ1901" s="243"/>
      <c r="CA1901" s="207" t="s">
        <v>2093</v>
      </c>
      <c r="CB1901" s="200" t="str">
        <f t="shared" si="1266"/>
        <v>EU526631</v>
      </c>
      <c r="CC1901" s="200" t="str">
        <f t="shared" si="1267"/>
        <v>3a</v>
      </c>
      <c r="CD1901" s="200" t="str">
        <f t="shared" si="1268"/>
        <v>EU526631</v>
      </c>
      <c r="CE1901" s="200" t="str">
        <f t="shared" si="1269"/>
        <v/>
      </c>
      <c r="CF1901" s="243"/>
      <c r="CG1901" s="200" t="str">
        <f t="shared" si="1270"/>
        <v>EU526631</v>
      </c>
      <c r="CH1901" s="208" t="s">
        <v>360</v>
      </c>
      <c r="CI1901" s="208" t="s">
        <v>361</v>
      </c>
      <c r="CJ1901" s="208" t="s">
        <v>362</v>
      </c>
      <c r="CK1901" s="243"/>
      <c r="CL1901" s="209"/>
      <c r="CM1901" s="209"/>
      <c r="CN1901" s="209"/>
      <c r="CO1901" s="243"/>
      <c r="CP1901" s="243"/>
      <c r="CQ1901" s="200" t="str">
        <f t="shared" si="1278"/>
        <v>HEV/SW/NL/2005-1048</v>
      </c>
      <c r="CR1901" s="200" t="str">
        <f t="shared" si="1279"/>
        <v/>
      </c>
      <c r="CS1901" s="200" t="str">
        <f t="shared" si="1280"/>
        <v>Netherlands:</v>
      </c>
      <c r="CT1901" s="200" t="str">
        <f t="shared" si="1283"/>
        <v/>
      </c>
      <c r="CU1901" s="200" t="str">
        <f t="shared" si="1282"/>
        <v/>
      </c>
      <c r="CV1901" s="200">
        <f t="shared" si="1235"/>
        <v>3</v>
      </c>
      <c r="CW1901" s="266" t="str">
        <f t="shared" si="1284"/>
        <v>3a</v>
      </c>
      <c r="CX1901" s="200" t="str">
        <f t="shared" si="1271"/>
        <v>Hepatitis E virus strain HEV/SW/NL/2005-1048 , partial cds</v>
      </c>
    </row>
    <row r="1902" spans="1:102" ht="11.85" customHeight="1" x14ac:dyDescent="0.25">
      <c r="A1902" s="239" t="s">
        <v>2089</v>
      </c>
      <c r="B1902" s="174">
        <v>3</v>
      </c>
      <c r="C1902" s="272">
        <v>3</v>
      </c>
      <c r="D1902" s="176" t="s">
        <v>376</v>
      </c>
      <c r="E1902" s="177" t="s">
        <v>347</v>
      </c>
      <c r="F1902" s="375" t="s">
        <v>2090</v>
      </c>
      <c r="H1902" s="180" t="s">
        <v>786</v>
      </c>
      <c r="I1902" s="181" t="s">
        <v>787</v>
      </c>
      <c r="J1902" s="180" t="s">
        <v>788</v>
      </c>
      <c r="K1902" s="243"/>
      <c r="L1902" s="179"/>
      <c r="M1902" s="253" t="s">
        <v>353</v>
      </c>
      <c r="N1902" s="270"/>
      <c r="O1902" s="188"/>
      <c r="P1902" s="243"/>
      <c r="Q1902" s="243"/>
      <c r="R1902" s="243"/>
      <c r="S1902" s="243">
        <f t="shared" si="1236"/>
        <v>6322</v>
      </c>
      <c r="T1902" s="243"/>
      <c r="U1902" s="250"/>
      <c r="V1902" s="274"/>
      <c r="X1902" s="275"/>
      <c r="Y1902" s="288"/>
      <c r="Z1902" s="288"/>
      <c r="AA1902" s="288"/>
      <c r="AB1902" s="252" t="s">
        <v>376</v>
      </c>
      <c r="AE1902" s="288"/>
      <c r="AF1902" s="288"/>
      <c r="AG1902" s="288"/>
      <c r="AH1902" s="337" t="s">
        <v>789</v>
      </c>
      <c r="AI1902" s="192">
        <v>6567</v>
      </c>
      <c r="AJ1902" s="288">
        <v>6714</v>
      </c>
      <c r="AK1902" s="255">
        <f t="shared" si="1237"/>
        <v>148</v>
      </c>
      <c r="AL1902" s="256" t="b">
        <f t="shared" si="1238"/>
        <v>0</v>
      </c>
      <c r="AM1902" s="243"/>
      <c r="AN1902" s="243"/>
      <c r="AO1902" s="276"/>
      <c r="AP1902" s="258" t="b">
        <f>MATCH($F1902,$F$2:$F1902,0)=ROW($F1902)-1</f>
        <v>1</v>
      </c>
      <c r="AR1902" s="272"/>
      <c r="AS1902" s="272"/>
      <c r="AT1902" s="272"/>
      <c r="AU1902" s="272"/>
      <c r="AV1902" s="272" t="s">
        <v>111</v>
      </c>
      <c r="AW1902" s="243"/>
      <c r="AX1902" s="243"/>
      <c r="AY1902" s="259" t="str">
        <f t="shared" si="1239"/>
        <v>EU526630</v>
      </c>
      <c r="AZ1902" s="260" t="str">
        <f t="shared" si="1240"/>
        <v>3a.NLD.pig</v>
      </c>
      <c r="BA1902" s="260" t="str">
        <f t="shared" si="1241"/>
        <v>3a.NLD.pig</v>
      </c>
      <c r="BB1902" s="200" t="str">
        <f t="shared" si="1242"/>
        <v>EU526630.HEV/SW/NL/2006-672740</v>
      </c>
      <c r="BC1902" s="201" t="str">
        <f t="shared" si="1243"/>
        <v>EU526630</v>
      </c>
      <c r="BD1902" s="201" t="str">
        <f t="shared" si="1244"/>
        <v>EU526630</v>
      </c>
      <c r="BE1902" s="200" t="str">
        <f t="shared" si="1245"/>
        <v>EU526630=</v>
      </c>
      <c r="BF1902" s="200" t="str">
        <f t="shared" si="1246"/>
        <v>EU526630=out</v>
      </c>
      <c r="BG1902" s="200" t="str">
        <f t="shared" si="1247"/>
        <v>EU526630=out</v>
      </c>
      <c r="BH1902" s="200" t="str">
        <f t="shared" si="1248"/>
        <v>EU526630=HEV/SW/NL/2006-672740</v>
      </c>
      <c r="BI1902" s="200" t="str">
        <f t="shared" si="1249"/>
        <v>EU526630=HEV/SW/NL/2006-672740. 3a.NLD.pig</v>
      </c>
      <c r="BJ1902" s="200" t="str">
        <f t="shared" si="1250"/>
        <v>EU526630=HEV/SW/NL/2006-672740. 3a.NLD.pig</v>
      </c>
      <c r="BK1902" s="200" t="str">
        <f t="shared" si="1251"/>
        <v>EU526630=HEV/SW/NL/2006-672740. 3a.NLD.pig</v>
      </c>
      <c r="BL1902" s="200" t="str">
        <f t="shared" si="1252"/>
        <v>EU526630=3a.NLD.pig</v>
      </c>
      <c r="BM1902" s="200" t="str">
        <f t="shared" si="1253"/>
        <v>EU526630=3a</v>
      </c>
      <c r="BN1902" s="200" t="str">
        <f t="shared" si="1254"/>
        <v>EU526630=3jab</v>
      </c>
      <c r="BO1902" s="200" t="str">
        <f t="shared" si="1255"/>
        <v>EU526630=3</v>
      </c>
      <c r="BP1902" s="200" t="str">
        <f t="shared" si="1256"/>
        <v>3a=</v>
      </c>
      <c r="BQ1902" s="261" t="str">
        <f t="shared" si="1257"/>
        <v>EU526630</v>
      </c>
      <c r="BR1902" s="262" t="str">
        <f t="shared" si="1258"/>
        <v>HEV/SW/NL/2006-672740</v>
      </c>
      <c r="BS1902" s="263" t="str">
        <f t="shared" si="1259"/>
        <v>3a.NLD.pig</v>
      </c>
      <c r="BT1902" s="264" t="str">
        <f t="shared" si="1260"/>
        <v/>
      </c>
      <c r="BU1902" s="264" t="str">
        <f t="shared" si="1261"/>
        <v/>
      </c>
      <c r="BV1902" s="264" t="str">
        <f t="shared" si="1262"/>
        <v/>
      </c>
      <c r="BW1902" s="264" t="str">
        <f t="shared" si="1263"/>
        <v/>
      </c>
      <c r="BX1902" s="264" t="str">
        <f t="shared" si="1264"/>
        <v/>
      </c>
      <c r="BY1902" s="265" t="str">
        <f t="shared" si="1265"/>
        <v>3a</v>
      </c>
      <c r="BZ1902" s="243"/>
      <c r="CA1902" s="207" t="s">
        <v>2091</v>
      </c>
      <c r="CB1902" s="200" t="str">
        <f t="shared" si="1266"/>
        <v>EU526630</v>
      </c>
      <c r="CC1902" s="200" t="str">
        <f t="shared" si="1267"/>
        <v>3a</v>
      </c>
      <c r="CD1902" s="200" t="str">
        <f t="shared" si="1268"/>
        <v>EU526630</v>
      </c>
      <c r="CE1902" s="200" t="str">
        <f t="shared" si="1269"/>
        <v/>
      </c>
      <c r="CF1902" s="243"/>
      <c r="CG1902" s="200" t="str">
        <f t="shared" si="1270"/>
        <v>EU526630</v>
      </c>
      <c r="CH1902" s="208" t="s">
        <v>360</v>
      </c>
      <c r="CI1902" s="208" t="s">
        <v>361</v>
      </c>
      <c r="CJ1902" s="208" t="s">
        <v>362</v>
      </c>
      <c r="CK1902" s="243"/>
      <c r="CL1902" s="209"/>
      <c r="CM1902" s="209"/>
      <c r="CN1902" s="209"/>
      <c r="CO1902" s="243"/>
      <c r="CP1902" s="243"/>
      <c r="CQ1902" s="200" t="str">
        <f t="shared" si="1278"/>
        <v>HEV/SW/NL/2006-672740</v>
      </c>
      <c r="CR1902" s="200" t="str">
        <f t="shared" si="1279"/>
        <v/>
      </c>
      <c r="CS1902" s="200" t="str">
        <f t="shared" si="1280"/>
        <v>Netherlands:</v>
      </c>
      <c r="CT1902" s="200" t="str">
        <f t="shared" si="1283"/>
        <v/>
      </c>
      <c r="CU1902" s="200" t="str">
        <f t="shared" si="1282"/>
        <v/>
      </c>
      <c r="CV1902" s="200">
        <f t="shared" si="1235"/>
        <v>3</v>
      </c>
      <c r="CW1902" s="266" t="str">
        <f t="shared" si="1284"/>
        <v>3a</v>
      </c>
      <c r="CX1902" s="200" t="str">
        <f t="shared" si="1271"/>
        <v>Hepatitis E virus strain HEV/SW/NL/2006-672740 , partial cds</v>
      </c>
    </row>
    <row r="1903" spans="1:102" ht="11.85" customHeight="1" x14ac:dyDescent="0.25">
      <c r="A1903" s="239" t="s">
        <v>4229</v>
      </c>
      <c r="B1903" s="174">
        <v>3</v>
      </c>
      <c r="C1903" s="175">
        <v>3</v>
      </c>
      <c r="D1903" s="176" t="s">
        <v>376</v>
      </c>
      <c r="E1903" s="177" t="s">
        <v>347</v>
      </c>
      <c r="F1903" s="291" t="s">
        <v>4230</v>
      </c>
      <c r="H1903" s="180" t="s">
        <v>1348</v>
      </c>
      <c r="I1903" s="181" t="s">
        <v>1349</v>
      </c>
      <c r="J1903" s="180" t="s">
        <v>788</v>
      </c>
      <c r="M1903" s="253" t="s">
        <v>368</v>
      </c>
      <c r="N1903" s="186" t="s">
        <v>505</v>
      </c>
      <c r="O1903" s="187">
        <v>2009</v>
      </c>
      <c r="S1903" s="180">
        <f t="shared" si="1236"/>
        <v>6017</v>
      </c>
      <c r="T1903" s="243">
        <v>276</v>
      </c>
      <c r="Y1903" s="288"/>
      <c r="Z1903" s="288"/>
      <c r="AA1903" s="288"/>
      <c r="AB1903" s="290" t="s">
        <v>376</v>
      </c>
      <c r="AE1903" s="288"/>
      <c r="AF1903" s="288"/>
      <c r="AG1903" s="288"/>
      <c r="AH1903" s="282">
        <v>280</v>
      </c>
      <c r="AI1903" s="192">
        <v>6262</v>
      </c>
      <c r="AJ1903" s="192">
        <v>6537</v>
      </c>
      <c r="AK1903" s="255">
        <f t="shared" si="1237"/>
        <v>276</v>
      </c>
      <c r="AL1903" s="256" t="b">
        <f t="shared" si="1238"/>
        <v>0</v>
      </c>
      <c r="AO1903" s="276"/>
      <c r="AP1903" s="258" t="b">
        <f>MATCH($F1903,$F$2:$F1903,0)=ROW($F1903)-1</f>
        <v>1</v>
      </c>
      <c r="AV1903" s="174" t="s">
        <v>111</v>
      </c>
      <c r="AW1903" s="243"/>
      <c r="AY1903" s="259" t="str">
        <f t="shared" si="1239"/>
        <v>KF513710</v>
      </c>
      <c r="AZ1903" s="260" t="str">
        <f t="shared" si="1240"/>
        <v>3a.GBR.hum</v>
      </c>
      <c r="BA1903" s="260" t="str">
        <f t="shared" si="1241"/>
        <v>3a.GBR.hum.2009</v>
      </c>
      <c r="BB1903" s="200" t="str">
        <f t="shared" si="1242"/>
        <v>KF513710.HEV_EW206</v>
      </c>
      <c r="BC1903" s="201" t="str">
        <f t="shared" si="1243"/>
        <v>KF513710</v>
      </c>
      <c r="BD1903" s="201" t="str">
        <f t="shared" si="1244"/>
        <v>KF513710</v>
      </c>
      <c r="BE1903" s="200" t="str">
        <f t="shared" si="1245"/>
        <v>KF513710=</v>
      </c>
      <c r="BF1903" s="200" t="str">
        <f t="shared" si="1246"/>
        <v>KF513710=out</v>
      </c>
      <c r="BG1903" s="200" t="str">
        <f t="shared" si="1247"/>
        <v>KF513710=out</v>
      </c>
      <c r="BH1903" s="200" t="str">
        <f t="shared" si="1248"/>
        <v>KF513710=HEV_EW206</v>
      </c>
      <c r="BI1903" s="200" t="str">
        <f t="shared" si="1249"/>
        <v>KF513710=HEV_EW206. 3a.GBR.hum</v>
      </c>
      <c r="BJ1903" s="200" t="str">
        <f t="shared" si="1250"/>
        <v>KF513710=HEV_EW206. 3a.GBR.hum.2009</v>
      </c>
      <c r="BK1903" s="200" t="str">
        <f t="shared" si="1251"/>
        <v>KF513710=HEV_EW206. 3a.GBR.hum</v>
      </c>
      <c r="BL1903" s="200" t="str">
        <f t="shared" si="1252"/>
        <v>KF513710=3a.GBR.hum</v>
      </c>
      <c r="BM1903" s="200" t="str">
        <f t="shared" si="1253"/>
        <v>KF513710=3a</v>
      </c>
      <c r="BN1903" s="200" t="str">
        <f t="shared" si="1254"/>
        <v>KF513710=3jab</v>
      </c>
      <c r="BO1903" s="200" t="str">
        <f t="shared" si="1255"/>
        <v>KF513710=3</v>
      </c>
      <c r="BP1903" s="200" t="str">
        <f t="shared" si="1256"/>
        <v>3a=</v>
      </c>
      <c r="BQ1903" s="261" t="str">
        <f t="shared" si="1257"/>
        <v>KF513710</v>
      </c>
      <c r="BR1903" s="262" t="str">
        <f t="shared" si="1258"/>
        <v>HEV_EW206</v>
      </c>
      <c r="BS1903" s="263" t="str">
        <f t="shared" si="1259"/>
        <v>3a.GBR.hum.2009</v>
      </c>
      <c r="BT1903" s="264" t="str">
        <f t="shared" si="1260"/>
        <v/>
      </c>
      <c r="BU1903" s="264" t="str">
        <f t="shared" si="1261"/>
        <v/>
      </c>
      <c r="BV1903" s="264" t="str">
        <f t="shared" si="1262"/>
        <v/>
      </c>
      <c r="BW1903" s="264" t="str">
        <f t="shared" si="1263"/>
        <v/>
      </c>
      <c r="BX1903" s="264" t="str">
        <f t="shared" si="1264"/>
        <v/>
      </c>
      <c r="BY1903" s="265" t="str">
        <f t="shared" si="1265"/>
        <v>3a</v>
      </c>
      <c r="CA1903" s="207" t="s">
        <v>506</v>
      </c>
      <c r="CB1903" s="200" t="str">
        <f t="shared" si="1266"/>
        <v>xx</v>
      </c>
      <c r="CC1903" s="200" t="str">
        <f t="shared" si="1267"/>
        <v>Non_select</v>
      </c>
      <c r="CD1903" s="200" t="str">
        <f t="shared" si="1268"/>
        <v>xx</v>
      </c>
      <c r="CE1903" s="200" t="str">
        <f t="shared" si="1269"/>
        <v/>
      </c>
      <c r="CG1903" s="200" t="str">
        <f t="shared" si="1270"/>
        <v>KF513710</v>
      </c>
      <c r="CH1903" s="208" t="s">
        <v>360</v>
      </c>
      <c r="CI1903" s="208" t="s">
        <v>361</v>
      </c>
      <c r="CJ1903" s="208" t="s">
        <v>362</v>
      </c>
      <c r="CO1903" s="208"/>
      <c r="CV1903" s="268">
        <f t="shared" si="1235"/>
        <v>3</v>
      </c>
      <c r="CW1903" s="266" t="str">
        <f>D1902</f>
        <v>3a</v>
      </c>
      <c r="CX1903" s="200" t="str">
        <f t="shared" si="1271"/>
        <v>Hepatitis E virus strain  , partial cds</v>
      </c>
    </row>
    <row r="1904" spans="1:102" ht="11.85" customHeight="1" x14ac:dyDescent="0.25">
      <c r="A1904" s="239" t="s">
        <v>4339</v>
      </c>
      <c r="B1904" s="174">
        <v>3</v>
      </c>
      <c r="C1904" s="175">
        <v>3</v>
      </c>
      <c r="D1904" s="272" t="s">
        <v>376</v>
      </c>
      <c r="E1904" s="177" t="s">
        <v>347</v>
      </c>
      <c r="F1904" s="291" t="s">
        <v>4340</v>
      </c>
      <c r="H1904" s="180" t="s">
        <v>1348</v>
      </c>
      <c r="I1904" s="181" t="s">
        <v>1349</v>
      </c>
      <c r="J1904" s="180" t="s">
        <v>788</v>
      </c>
      <c r="M1904" s="253" t="s">
        <v>368</v>
      </c>
      <c r="N1904" s="186" t="s">
        <v>505</v>
      </c>
      <c r="O1904" s="187">
        <v>2010</v>
      </c>
      <c r="S1904" s="180">
        <f t="shared" si="1236"/>
        <v>6017</v>
      </c>
      <c r="T1904" s="243">
        <v>280</v>
      </c>
      <c r="X1904" s="275"/>
      <c r="Y1904" s="288"/>
      <c r="Z1904" s="288"/>
      <c r="AA1904" s="288"/>
      <c r="AB1904" s="290" t="s">
        <v>376</v>
      </c>
      <c r="AE1904" s="288"/>
      <c r="AF1904" s="288"/>
      <c r="AG1904" s="288"/>
      <c r="AH1904" s="282">
        <v>280</v>
      </c>
      <c r="AI1904" s="192">
        <v>6262</v>
      </c>
      <c r="AJ1904" s="288">
        <v>6541</v>
      </c>
      <c r="AK1904" s="255">
        <f t="shared" si="1237"/>
        <v>280</v>
      </c>
      <c r="AL1904" s="256" t="b">
        <f t="shared" si="1238"/>
        <v>0</v>
      </c>
      <c r="AO1904" s="276"/>
      <c r="AP1904" s="258" t="b">
        <f>MATCH($F1904,$F$2:$F1904,0)=ROW($F1904)-1</f>
        <v>1</v>
      </c>
      <c r="AV1904" s="174" t="s">
        <v>111</v>
      </c>
      <c r="AW1904" s="243"/>
      <c r="AY1904" s="259" t="str">
        <f t="shared" si="1239"/>
        <v>KF513765</v>
      </c>
      <c r="AZ1904" s="260" t="str">
        <f t="shared" si="1240"/>
        <v>3a.GBR.hum</v>
      </c>
      <c r="BA1904" s="260" t="str">
        <f t="shared" si="1241"/>
        <v>3a.GBR.hum.2010</v>
      </c>
      <c r="BB1904" s="200" t="str">
        <f t="shared" si="1242"/>
        <v>KF513765.HEV_EW256</v>
      </c>
      <c r="BC1904" s="201" t="str">
        <f t="shared" si="1243"/>
        <v>KF513765</v>
      </c>
      <c r="BD1904" s="201" t="str">
        <f t="shared" si="1244"/>
        <v>KF513765</v>
      </c>
      <c r="BE1904" s="200" t="str">
        <f t="shared" si="1245"/>
        <v>KF513765=</v>
      </c>
      <c r="BF1904" s="200" t="str">
        <f t="shared" si="1246"/>
        <v>KF513765=out</v>
      </c>
      <c r="BG1904" s="200" t="str">
        <f t="shared" si="1247"/>
        <v>KF513765=out</v>
      </c>
      <c r="BH1904" s="200" t="str">
        <f t="shared" si="1248"/>
        <v>KF513765=HEV_EW256</v>
      </c>
      <c r="BI1904" s="200" t="str">
        <f t="shared" si="1249"/>
        <v>KF513765=HEV_EW256. 3a.GBR.hum</v>
      </c>
      <c r="BJ1904" s="200" t="str">
        <f t="shared" si="1250"/>
        <v>KF513765=HEV_EW256. 3a.GBR.hum.2010</v>
      </c>
      <c r="BK1904" s="200" t="str">
        <f t="shared" si="1251"/>
        <v>KF513765=HEV_EW256. 3a.GBR.hum</v>
      </c>
      <c r="BL1904" s="200" t="str">
        <f t="shared" si="1252"/>
        <v>KF513765=3a.GBR.hum</v>
      </c>
      <c r="BM1904" s="200" t="str">
        <f t="shared" si="1253"/>
        <v>KF513765=3a</v>
      </c>
      <c r="BN1904" s="200" t="str">
        <f t="shared" si="1254"/>
        <v>KF513765=3jab</v>
      </c>
      <c r="BO1904" s="200" t="str">
        <f t="shared" si="1255"/>
        <v>KF513765=3</v>
      </c>
      <c r="BP1904" s="200" t="str">
        <f t="shared" si="1256"/>
        <v>3a=</v>
      </c>
      <c r="BQ1904" s="261" t="str">
        <f t="shared" si="1257"/>
        <v>KF513765</v>
      </c>
      <c r="BR1904" s="262" t="str">
        <f t="shared" si="1258"/>
        <v>HEV_EW256</v>
      </c>
      <c r="BS1904" s="263" t="str">
        <f t="shared" si="1259"/>
        <v>3a.GBR.hum.2010</v>
      </c>
      <c r="BT1904" s="264" t="str">
        <f t="shared" si="1260"/>
        <v/>
      </c>
      <c r="BU1904" s="264" t="str">
        <f t="shared" si="1261"/>
        <v/>
      </c>
      <c r="BV1904" s="264" t="str">
        <f t="shared" si="1262"/>
        <v/>
      </c>
      <c r="BW1904" s="264" t="str">
        <f t="shared" si="1263"/>
        <v/>
      </c>
      <c r="BX1904" s="264" t="str">
        <f t="shared" si="1264"/>
        <v/>
      </c>
      <c r="BY1904" s="265" t="str">
        <f t="shared" si="1265"/>
        <v>3a</v>
      </c>
      <c r="CA1904" s="207" t="s">
        <v>506</v>
      </c>
      <c r="CB1904" s="200" t="str">
        <f t="shared" si="1266"/>
        <v>xx</v>
      </c>
      <c r="CC1904" s="200" t="str">
        <f t="shared" si="1267"/>
        <v>Non_select</v>
      </c>
      <c r="CD1904" s="200" t="str">
        <f t="shared" si="1268"/>
        <v>xx</v>
      </c>
      <c r="CE1904" s="200" t="str">
        <f t="shared" si="1269"/>
        <v/>
      </c>
      <c r="CG1904" s="200" t="str">
        <f t="shared" si="1270"/>
        <v>KF513765</v>
      </c>
      <c r="CH1904" s="208" t="s">
        <v>360</v>
      </c>
      <c r="CI1904" s="208" t="s">
        <v>361</v>
      </c>
      <c r="CJ1904" s="208" t="s">
        <v>362</v>
      </c>
      <c r="CO1904" s="208"/>
      <c r="CV1904" s="268">
        <f t="shared" si="1235"/>
        <v>3</v>
      </c>
      <c r="CW1904" s="266" t="e">
        <v>#VALUE!</v>
      </c>
      <c r="CX1904" s="200" t="str">
        <f t="shared" si="1271"/>
        <v>Hepatitis E virus strain  , partial cds</v>
      </c>
    </row>
    <row r="1905" spans="1:102" ht="11.85" customHeight="1" x14ac:dyDescent="0.25">
      <c r="A1905" s="239" t="s">
        <v>4514</v>
      </c>
      <c r="B1905" s="174">
        <v>3</v>
      </c>
      <c r="C1905" s="175">
        <v>3</v>
      </c>
      <c r="D1905" s="272" t="s">
        <v>376</v>
      </c>
      <c r="E1905" s="177" t="s">
        <v>347</v>
      </c>
      <c r="F1905" s="291" t="s">
        <v>4515</v>
      </c>
      <c r="H1905" s="180" t="s">
        <v>1348</v>
      </c>
      <c r="I1905" s="181" t="s">
        <v>1349</v>
      </c>
      <c r="J1905" s="180" t="s">
        <v>788</v>
      </c>
      <c r="M1905" s="253" t="s">
        <v>368</v>
      </c>
      <c r="N1905" s="186" t="s">
        <v>505</v>
      </c>
      <c r="O1905" s="187">
        <v>2011</v>
      </c>
      <c r="S1905" s="180">
        <f t="shared" si="1236"/>
        <v>6017</v>
      </c>
      <c r="T1905" s="243">
        <v>280</v>
      </c>
      <c r="X1905" s="275"/>
      <c r="Y1905" s="288"/>
      <c r="Z1905" s="288"/>
      <c r="AA1905" s="288"/>
      <c r="AB1905" s="290" t="s">
        <v>376</v>
      </c>
      <c r="AE1905" s="288"/>
      <c r="AF1905" s="288"/>
      <c r="AG1905" s="288"/>
      <c r="AH1905" s="195">
        <v>280</v>
      </c>
      <c r="AI1905" s="192">
        <v>6262</v>
      </c>
      <c r="AJ1905" s="288">
        <v>6541</v>
      </c>
      <c r="AK1905" s="255">
        <f t="shared" si="1237"/>
        <v>280</v>
      </c>
      <c r="AL1905" s="256" t="b">
        <f t="shared" si="1238"/>
        <v>0</v>
      </c>
      <c r="AO1905" s="276"/>
      <c r="AP1905" s="258" t="b">
        <f>MATCH($F1905,$F$2:$F1905,0)=ROW($F1905)-1</f>
        <v>1</v>
      </c>
      <c r="AV1905" s="174" t="s">
        <v>111</v>
      </c>
      <c r="AW1905" s="243"/>
      <c r="AY1905" s="259" t="str">
        <f t="shared" si="1239"/>
        <v>KF513852</v>
      </c>
      <c r="AZ1905" s="260" t="str">
        <f t="shared" si="1240"/>
        <v>3a.GBR.hum</v>
      </c>
      <c r="BA1905" s="260" t="str">
        <f t="shared" si="1241"/>
        <v>3a.GBR.hum.2011</v>
      </c>
      <c r="BB1905" s="200" t="str">
        <f t="shared" si="1242"/>
        <v>KF513852.HEV_EW334</v>
      </c>
      <c r="BC1905" s="201" t="str">
        <f t="shared" si="1243"/>
        <v>KF513852</v>
      </c>
      <c r="BD1905" s="201" t="str">
        <f t="shared" si="1244"/>
        <v>KF513852</v>
      </c>
      <c r="BE1905" s="200" t="str">
        <f t="shared" si="1245"/>
        <v>KF513852=</v>
      </c>
      <c r="BF1905" s="200" t="str">
        <f t="shared" si="1246"/>
        <v>KF513852=out</v>
      </c>
      <c r="BG1905" s="200" t="str">
        <f t="shared" si="1247"/>
        <v>KF513852=out</v>
      </c>
      <c r="BH1905" s="200" t="str">
        <f t="shared" si="1248"/>
        <v>KF513852=HEV_EW334</v>
      </c>
      <c r="BI1905" s="200" t="str">
        <f t="shared" si="1249"/>
        <v>KF513852=HEV_EW334. 3a.GBR.hum</v>
      </c>
      <c r="BJ1905" s="200" t="str">
        <f t="shared" si="1250"/>
        <v>KF513852=HEV_EW334. 3a.GBR.hum.2011</v>
      </c>
      <c r="BK1905" s="200" t="str">
        <f t="shared" si="1251"/>
        <v>KF513852=HEV_EW334. 3a.GBR.hum</v>
      </c>
      <c r="BL1905" s="200" t="str">
        <f t="shared" si="1252"/>
        <v>KF513852=3a.GBR.hum</v>
      </c>
      <c r="BM1905" s="200" t="str">
        <f t="shared" si="1253"/>
        <v>KF513852=3a</v>
      </c>
      <c r="BN1905" s="200" t="str">
        <f t="shared" si="1254"/>
        <v>KF513852=3jab</v>
      </c>
      <c r="BO1905" s="200" t="str">
        <f t="shared" si="1255"/>
        <v>KF513852=3</v>
      </c>
      <c r="BP1905" s="200" t="str">
        <f t="shared" si="1256"/>
        <v>3a=</v>
      </c>
      <c r="BQ1905" s="261" t="str">
        <f t="shared" si="1257"/>
        <v>KF513852</v>
      </c>
      <c r="BR1905" s="262" t="str">
        <f t="shared" si="1258"/>
        <v>HEV_EW334</v>
      </c>
      <c r="BS1905" s="263" t="str">
        <f t="shared" si="1259"/>
        <v>3a.GBR.hum.2011</v>
      </c>
      <c r="BT1905" s="264" t="str">
        <f t="shared" si="1260"/>
        <v/>
      </c>
      <c r="BU1905" s="264" t="str">
        <f t="shared" si="1261"/>
        <v/>
      </c>
      <c r="BV1905" s="264" t="str">
        <f t="shared" si="1262"/>
        <v/>
      </c>
      <c r="BW1905" s="264" t="str">
        <f t="shared" si="1263"/>
        <v/>
      </c>
      <c r="BX1905" s="264" t="str">
        <f t="shared" si="1264"/>
        <v/>
      </c>
      <c r="BY1905" s="265" t="str">
        <f t="shared" si="1265"/>
        <v>3a</v>
      </c>
      <c r="CA1905" s="207" t="s">
        <v>506</v>
      </c>
      <c r="CB1905" s="200" t="str">
        <f t="shared" si="1266"/>
        <v>xx</v>
      </c>
      <c r="CC1905" s="200" t="str">
        <f t="shared" si="1267"/>
        <v>Non_select</v>
      </c>
      <c r="CD1905" s="200" t="str">
        <f t="shared" si="1268"/>
        <v>xx</v>
      </c>
      <c r="CE1905" s="200" t="str">
        <f t="shared" si="1269"/>
        <v/>
      </c>
      <c r="CG1905" s="200" t="str">
        <f t="shared" si="1270"/>
        <v>KF513852</v>
      </c>
      <c r="CH1905" s="208" t="s">
        <v>360</v>
      </c>
      <c r="CI1905" s="208" t="s">
        <v>361</v>
      </c>
      <c r="CJ1905" s="208" t="s">
        <v>362</v>
      </c>
      <c r="CO1905" s="208"/>
      <c r="CV1905" s="268">
        <f t="shared" si="1235"/>
        <v>3</v>
      </c>
      <c r="CW1905" s="266" t="e">
        <v>#VALUE!</v>
      </c>
      <c r="CX1905" s="200" t="str">
        <f t="shared" si="1271"/>
        <v>Hepatitis E virus strain  , partial cds</v>
      </c>
    </row>
    <row r="1906" spans="1:102" ht="11.85" customHeight="1" x14ac:dyDescent="0.25">
      <c r="A1906" s="239" t="s">
        <v>4600</v>
      </c>
      <c r="B1906" s="174">
        <v>3</v>
      </c>
      <c r="C1906" s="175">
        <v>3</v>
      </c>
      <c r="D1906" s="272" t="s">
        <v>376</v>
      </c>
      <c r="E1906" s="177" t="s">
        <v>347</v>
      </c>
      <c r="F1906" s="291" t="s">
        <v>4601</v>
      </c>
      <c r="H1906" s="180" t="s">
        <v>1348</v>
      </c>
      <c r="I1906" s="181" t="s">
        <v>1349</v>
      </c>
      <c r="J1906" s="180" t="s">
        <v>788</v>
      </c>
      <c r="M1906" s="253" t="s">
        <v>368</v>
      </c>
      <c r="N1906" s="186" t="s">
        <v>505</v>
      </c>
      <c r="O1906" s="187">
        <v>2012</v>
      </c>
      <c r="S1906" s="180">
        <f t="shared" si="1236"/>
        <v>6017</v>
      </c>
      <c r="T1906" s="243">
        <v>280</v>
      </c>
      <c r="X1906" s="275"/>
      <c r="Y1906" s="288"/>
      <c r="Z1906" s="288"/>
      <c r="AA1906" s="288"/>
      <c r="AB1906" s="290" t="s">
        <v>376</v>
      </c>
      <c r="AH1906" s="195">
        <v>280</v>
      </c>
      <c r="AI1906" s="192">
        <v>6262</v>
      </c>
      <c r="AJ1906" s="288">
        <v>6541</v>
      </c>
      <c r="AK1906" s="255">
        <f t="shared" si="1237"/>
        <v>280</v>
      </c>
      <c r="AL1906" s="256" t="b">
        <f t="shared" si="1238"/>
        <v>0</v>
      </c>
      <c r="AO1906" s="276"/>
      <c r="AP1906" s="258" t="b">
        <f>MATCH($F1906,$F$2:$F1906,0)=ROW($F1906)-1</f>
        <v>1</v>
      </c>
      <c r="AV1906" s="174" t="s">
        <v>111</v>
      </c>
      <c r="AW1906" s="180"/>
      <c r="AY1906" s="259" t="str">
        <f t="shared" si="1239"/>
        <v>KF513895</v>
      </c>
      <c r="AZ1906" s="260" t="str">
        <f t="shared" si="1240"/>
        <v>3a.GBR.hum</v>
      </c>
      <c r="BA1906" s="260" t="str">
        <f t="shared" si="1241"/>
        <v>3a.GBR.hum.2012</v>
      </c>
      <c r="BB1906" s="200" t="str">
        <f t="shared" si="1242"/>
        <v>KF513895.HEV_EW373</v>
      </c>
      <c r="BC1906" s="201" t="str">
        <f t="shared" si="1243"/>
        <v>KF513895</v>
      </c>
      <c r="BD1906" s="201" t="str">
        <f t="shared" si="1244"/>
        <v>KF513895</v>
      </c>
      <c r="BE1906" s="200" t="str">
        <f t="shared" si="1245"/>
        <v>KF513895=</v>
      </c>
      <c r="BF1906" s="200" t="str">
        <f t="shared" si="1246"/>
        <v>KF513895=out</v>
      </c>
      <c r="BG1906" s="200" t="str">
        <f t="shared" si="1247"/>
        <v>KF513895=out</v>
      </c>
      <c r="BH1906" s="200" t="str">
        <f t="shared" si="1248"/>
        <v>KF513895=HEV_EW373</v>
      </c>
      <c r="BI1906" s="200" t="str">
        <f t="shared" si="1249"/>
        <v>KF513895=HEV_EW373. 3a.GBR.hum</v>
      </c>
      <c r="BJ1906" s="200" t="str">
        <f t="shared" si="1250"/>
        <v>KF513895=HEV_EW373. 3a.GBR.hum.2012</v>
      </c>
      <c r="BK1906" s="200" t="str">
        <f t="shared" si="1251"/>
        <v>KF513895=HEV_EW373. 3a.GBR.hum</v>
      </c>
      <c r="BL1906" s="200" t="str">
        <f t="shared" si="1252"/>
        <v>KF513895=3a.GBR.hum</v>
      </c>
      <c r="BM1906" s="200" t="str">
        <f t="shared" si="1253"/>
        <v>KF513895=3a</v>
      </c>
      <c r="BN1906" s="200" t="str">
        <f t="shared" si="1254"/>
        <v>KF513895=3jab</v>
      </c>
      <c r="BO1906" s="200" t="str">
        <f t="shared" si="1255"/>
        <v>KF513895=3</v>
      </c>
      <c r="BP1906" s="200" t="str">
        <f t="shared" si="1256"/>
        <v>3a=</v>
      </c>
      <c r="BQ1906" s="261" t="str">
        <f t="shared" si="1257"/>
        <v>KF513895</v>
      </c>
      <c r="BR1906" s="262" t="str">
        <f t="shared" si="1258"/>
        <v>HEV_EW373</v>
      </c>
      <c r="BS1906" s="263" t="str">
        <f t="shared" si="1259"/>
        <v>3a.GBR.hum.2012</v>
      </c>
      <c r="BT1906" s="264" t="str">
        <f t="shared" si="1260"/>
        <v/>
      </c>
      <c r="BU1906" s="264" t="str">
        <f t="shared" si="1261"/>
        <v/>
      </c>
      <c r="BV1906" s="264" t="str">
        <f t="shared" si="1262"/>
        <v/>
      </c>
      <c r="BW1906" s="264" t="str">
        <f t="shared" si="1263"/>
        <v/>
      </c>
      <c r="BX1906" s="264" t="str">
        <f t="shared" si="1264"/>
        <v/>
      </c>
      <c r="BY1906" s="265" t="str">
        <f t="shared" si="1265"/>
        <v>3a</v>
      </c>
      <c r="CA1906" s="207" t="s">
        <v>506</v>
      </c>
      <c r="CB1906" s="200" t="str">
        <f t="shared" si="1266"/>
        <v>xx</v>
      </c>
      <c r="CC1906" s="200" t="str">
        <f t="shared" si="1267"/>
        <v>Non_select</v>
      </c>
      <c r="CD1906" s="200" t="str">
        <f t="shared" si="1268"/>
        <v>xx</v>
      </c>
      <c r="CE1906" s="200" t="str">
        <f t="shared" si="1269"/>
        <v/>
      </c>
      <c r="CG1906" s="200" t="str">
        <f t="shared" si="1270"/>
        <v>KF513895</v>
      </c>
      <c r="CH1906" s="208" t="s">
        <v>360</v>
      </c>
      <c r="CI1906" s="208" t="s">
        <v>361</v>
      </c>
      <c r="CJ1906" s="208" t="s">
        <v>362</v>
      </c>
      <c r="CO1906" s="208"/>
      <c r="CV1906" s="268">
        <f t="shared" si="1235"/>
        <v>3</v>
      </c>
      <c r="CW1906" s="266" t="e">
        <v>#VALUE!</v>
      </c>
      <c r="CX1906" s="200" t="str">
        <f t="shared" si="1271"/>
        <v>Hepatitis E virus strain  , partial cds</v>
      </c>
    </row>
    <row r="1907" spans="1:102" ht="11.85" customHeight="1" x14ac:dyDescent="0.25">
      <c r="A1907" s="239" t="s">
        <v>4692</v>
      </c>
      <c r="B1907" s="174">
        <v>3</v>
      </c>
      <c r="C1907" s="175">
        <v>3</v>
      </c>
      <c r="D1907" s="272" t="s">
        <v>376</v>
      </c>
      <c r="E1907" s="177" t="s">
        <v>347</v>
      </c>
      <c r="F1907" s="291" t="s">
        <v>4693</v>
      </c>
      <c r="H1907" s="243" t="s">
        <v>1348</v>
      </c>
      <c r="I1907" s="181" t="s">
        <v>1349</v>
      </c>
      <c r="J1907" s="180" t="s">
        <v>788</v>
      </c>
      <c r="M1907" s="253" t="s">
        <v>368</v>
      </c>
      <c r="N1907" s="186" t="s">
        <v>505</v>
      </c>
      <c r="O1907" s="187">
        <v>2012</v>
      </c>
      <c r="S1907" s="180">
        <f t="shared" si="1236"/>
        <v>6017</v>
      </c>
      <c r="T1907" s="180">
        <v>280</v>
      </c>
      <c r="X1907" s="275"/>
      <c r="Y1907" s="288"/>
      <c r="Z1907" s="288"/>
      <c r="AA1907" s="288"/>
      <c r="AB1907" s="290" t="s">
        <v>376</v>
      </c>
      <c r="AE1907" s="288"/>
      <c r="AF1907" s="288"/>
      <c r="AG1907" s="288"/>
      <c r="AH1907" s="195">
        <v>280</v>
      </c>
      <c r="AI1907" s="192">
        <v>6262</v>
      </c>
      <c r="AJ1907" s="288">
        <v>6541</v>
      </c>
      <c r="AK1907" s="255">
        <f t="shared" si="1237"/>
        <v>280</v>
      </c>
      <c r="AL1907" s="256" t="b">
        <f t="shared" si="1238"/>
        <v>0</v>
      </c>
      <c r="AO1907" s="276"/>
      <c r="AP1907" s="258" t="b">
        <f>MATCH($F1907,$F$2:$F1907,0)=ROW($F1907)-1</f>
        <v>1</v>
      </c>
      <c r="AV1907" s="174" t="s">
        <v>111</v>
      </c>
      <c r="AW1907" s="243"/>
      <c r="AY1907" s="259" t="str">
        <f t="shared" si="1239"/>
        <v>KF513941</v>
      </c>
      <c r="AZ1907" s="260" t="str">
        <f t="shared" si="1240"/>
        <v>3a.GBR.hum</v>
      </c>
      <c r="BA1907" s="260" t="str">
        <f t="shared" si="1241"/>
        <v>3a.GBR.hum.2012</v>
      </c>
      <c r="BB1907" s="200" t="str">
        <f t="shared" si="1242"/>
        <v>KF513941.HEV_EW414</v>
      </c>
      <c r="BC1907" s="201" t="str">
        <f t="shared" si="1243"/>
        <v>KF513941</v>
      </c>
      <c r="BD1907" s="201" t="str">
        <f t="shared" si="1244"/>
        <v>KF513941</v>
      </c>
      <c r="BE1907" s="200" t="str">
        <f t="shared" si="1245"/>
        <v>KF513941=</v>
      </c>
      <c r="BF1907" s="200" t="str">
        <f t="shared" si="1246"/>
        <v>KF513941=out</v>
      </c>
      <c r="BG1907" s="200" t="str">
        <f t="shared" si="1247"/>
        <v>KF513941=out</v>
      </c>
      <c r="BH1907" s="200" t="str">
        <f t="shared" si="1248"/>
        <v>KF513941=HEV_EW414</v>
      </c>
      <c r="BI1907" s="200" t="str">
        <f t="shared" si="1249"/>
        <v>KF513941=HEV_EW414. 3a.GBR.hum</v>
      </c>
      <c r="BJ1907" s="200" t="str">
        <f t="shared" si="1250"/>
        <v>KF513941=HEV_EW414. 3a.GBR.hum.2012</v>
      </c>
      <c r="BK1907" s="200" t="str">
        <f t="shared" si="1251"/>
        <v>KF513941=HEV_EW414. 3a.GBR.hum</v>
      </c>
      <c r="BL1907" s="200" t="str">
        <f t="shared" si="1252"/>
        <v>KF513941=3a.GBR.hum</v>
      </c>
      <c r="BM1907" s="200" t="str">
        <f t="shared" si="1253"/>
        <v>KF513941=3a</v>
      </c>
      <c r="BN1907" s="200" t="str">
        <f t="shared" si="1254"/>
        <v>KF513941=3jab</v>
      </c>
      <c r="BO1907" s="200" t="str">
        <f t="shared" si="1255"/>
        <v>KF513941=3</v>
      </c>
      <c r="BP1907" s="200" t="str">
        <f t="shared" si="1256"/>
        <v>3a=</v>
      </c>
      <c r="BQ1907" s="261" t="str">
        <f t="shared" si="1257"/>
        <v>KF513941</v>
      </c>
      <c r="BR1907" s="262" t="str">
        <f t="shared" si="1258"/>
        <v>HEV_EW414</v>
      </c>
      <c r="BS1907" s="263" t="str">
        <f t="shared" si="1259"/>
        <v>3a.GBR.hum.2012</v>
      </c>
      <c r="BT1907" s="264" t="str">
        <f t="shared" si="1260"/>
        <v/>
      </c>
      <c r="BU1907" s="264" t="str">
        <f t="shared" si="1261"/>
        <v/>
      </c>
      <c r="BV1907" s="264" t="str">
        <f t="shared" si="1262"/>
        <v/>
      </c>
      <c r="BW1907" s="264" t="str">
        <f t="shared" si="1263"/>
        <v/>
      </c>
      <c r="BX1907" s="264" t="str">
        <f t="shared" si="1264"/>
        <v/>
      </c>
      <c r="BY1907" s="265" t="str">
        <f t="shared" si="1265"/>
        <v>3a</v>
      </c>
      <c r="CA1907" s="207" t="s">
        <v>506</v>
      </c>
      <c r="CB1907" s="200" t="str">
        <f t="shared" si="1266"/>
        <v>xx</v>
      </c>
      <c r="CC1907" s="200" t="str">
        <f t="shared" si="1267"/>
        <v>Non_select</v>
      </c>
      <c r="CD1907" s="200" t="str">
        <f t="shared" si="1268"/>
        <v>xx</v>
      </c>
      <c r="CE1907" s="200" t="str">
        <f t="shared" si="1269"/>
        <v/>
      </c>
      <c r="CG1907" s="200" t="str">
        <f t="shared" si="1270"/>
        <v>KF513941</v>
      </c>
      <c r="CH1907" s="208" t="s">
        <v>360</v>
      </c>
      <c r="CI1907" s="208" t="s">
        <v>361</v>
      </c>
      <c r="CJ1907" s="208" t="s">
        <v>362</v>
      </c>
      <c r="CO1907" s="208"/>
      <c r="CV1907" s="268">
        <f t="shared" si="1235"/>
        <v>3</v>
      </c>
      <c r="CW1907" s="266" t="e">
        <v>#VALUE!</v>
      </c>
      <c r="CX1907" s="200" t="str">
        <f t="shared" si="1271"/>
        <v>Hepatitis E virus strain  , partial cds</v>
      </c>
    </row>
    <row r="1908" spans="1:102" ht="11.85" customHeight="1" x14ac:dyDescent="0.25">
      <c r="A1908" s="239" t="s">
        <v>5005</v>
      </c>
      <c r="B1908" s="174">
        <v>3</v>
      </c>
      <c r="C1908" s="175">
        <v>3</v>
      </c>
      <c r="D1908" s="272" t="s">
        <v>376</v>
      </c>
      <c r="E1908" s="177" t="s">
        <v>347</v>
      </c>
      <c r="F1908" s="291" t="s">
        <v>5006</v>
      </c>
      <c r="H1908" s="243" t="s">
        <v>1348</v>
      </c>
      <c r="I1908" s="468" t="s">
        <v>1349</v>
      </c>
      <c r="J1908" s="243" t="s">
        <v>788</v>
      </c>
      <c r="M1908" s="253" t="s">
        <v>368</v>
      </c>
      <c r="N1908" s="270" t="s">
        <v>505</v>
      </c>
      <c r="O1908" s="187">
        <v>2006</v>
      </c>
      <c r="R1908" s="243"/>
      <c r="S1908" s="243">
        <f t="shared" si="1236"/>
        <v>6017</v>
      </c>
      <c r="T1908" s="243">
        <v>280</v>
      </c>
      <c r="X1908" s="275"/>
      <c r="Y1908" s="288"/>
      <c r="Z1908" s="288"/>
      <c r="AA1908" s="288"/>
      <c r="AB1908" s="290" t="s">
        <v>376</v>
      </c>
      <c r="AE1908" s="288"/>
      <c r="AF1908" s="288"/>
      <c r="AG1908" s="288"/>
      <c r="AH1908" s="282">
        <v>280</v>
      </c>
      <c r="AI1908" s="288">
        <v>6262</v>
      </c>
      <c r="AJ1908" s="288">
        <v>6541</v>
      </c>
      <c r="AK1908" s="255">
        <f t="shared" si="1237"/>
        <v>280</v>
      </c>
      <c r="AL1908" s="256" t="b">
        <f t="shared" si="1238"/>
        <v>0</v>
      </c>
      <c r="AM1908" s="243"/>
      <c r="AN1908" s="243"/>
      <c r="AO1908" s="276"/>
      <c r="AP1908" s="258" t="b">
        <f>MATCH($F1908,$F$2:$F1908,0)=ROW($F1908)-1</f>
        <v>1</v>
      </c>
      <c r="AV1908" s="174" t="s">
        <v>111</v>
      </c>
      <c r="AW1908" s="243"/>
      <c r="AX1908" s="243"/>
      <c r="AY1908" s="259" t="str">
        <f t="shared" si="1239"/>
        <v>KF514097</v>
      </c>
      <c r="AZ1908" s="260" t="str">
        <f t="shared" si="1240"/>
        <v>3a.GBR.hum</v>
      </c>
      <c r="BA1908" s="260" t="str">
        <f t="shared" si="1241"/>
        <v>3a.GBR.hum.2006</v>
      </c>
      <c r="BB1908" s="200" t="str">
        <f t="shared" si="1242"/>
        <v>KF514097.HEV_EW97</v>
      </c>
      <c r="BC1908" s="201" t="str">
        <f t="shared" si="1243"/>
        <v>KF514097</v>
      </c>
      <c r="BD1908" s="201" t="str">
        <f t="shared" si="1244"/>
        <v>KF514097</v>
      </c>
      <c r="BE1908" s="200" t="str">
        <f t="shared" si="1245"/>
        <v>KF514097=</v>
      </c>
      <c r="BF1908" s="200" t="str">
        <f t="shared" si="1246"/>
        <v>KF514097=out</v>
      </c>
      <c r="BG1908" s="200" t="str">
        <f t="shared" si="1247"/>
        <v>KF514097=out</v>
      </c>
      <c r="BH1908" s="200" t="str">
        <f t="shared" si="1248"/>
        <v>KF514097=HEV_EW97</v>
      </c>
      <c r="BI1908" s="200" t="str">
        <f t="shared" si="1249"/>
        <v>KF514097=HEV_EW97. 3a.GBR.hum</v>
      </c>
      <c r="BJ1908" s="200" t="str">
        <f t="shared" si="1250"/>
        <v>KF514097=HEV_EW97. 3a.GBR.hum.2006</v>
      </c>
      <c r="BK1908" s="200" t="str">
        <f t="shared" si="1251"/>
        <v>KF514097=HEV_EW97. 3a.GBR.hum</v>
      </c>
      <c r="BL1908" s="200" t="str">
        <f t="shared" si="1252"/>
        <v>KF514097=3a.GBR.hum</v>
      </c>
      <c r="BM1908" s="200" t="str">
        <f t="shared" si="1253"/>
        <v>KF514097=3a</v>
      </c>
      <c r="BN1908" s="200" t="str">
        <f t="shared" si="1254"/>
        <v>KF514097=3jab</v>
      </c>
      <c r="BO1908" s="200" t="str">
        <f t="shared" si="1255"/>
        <v>KF514097=3</v>
      </c>
      <c r="BP1908" s="200" t="str">
        <f t="shared" si="1256"/>
        <v>3a=</v>
      </c>
      <c r="BQ1908" s="261" t="str">
        <f t="shared" si="1257"/>
        <v>KF514097</v>
      </c>
      <c r="BR1908" s="262" t="str">
        <f t="shared" si="1258"/>
        <v>HEV_EW97</v>
      </c>
      <c r="BS1908" s="263" t="str">
        <f t="shared" si="1259"/>
        <v>3a.GBR.hum.2006</v>
      </c>
      <c r="BT1908" s="264" t="str">
        <f t="shared" si="1260"/>
        <v/>
      </c>
      <c r="BU1908" s="264" t="str">
        <f t="shared" si="1261"/>
        <v/>
      </c>
      <c r="BV1908" s="264" t="str">
        <f t="shared" si="1262"/>
        <v/>
      </c>
      <c r="BW1908" s="264" t="str">
        <f t="shared" si="1263"/>
        <v/>
      </c>
      <c r="BX1908" s="264" t="str">
        <f t="shared" si="1264"/>
        <v/>
      </c>
      <c r="BY1908" s="265" t="str">
        <f t="shared" si="1265"/>
        <v>3a</v>
      </c>
      <c r="CA1908" s="207" t="s">
        <v>506</v>
      </c>
      <c r="CB1908" s="200" t="str">
        <f t="shared" si="1266"/>
        <v>xx</v>
      </c>
      <c r="CC1908" s="200" t="str">
        <f t="shared" si="1267"/>
        <v>Non_select</v>
      </c>
      <c r="CD1908" s="200" t="str">
        <f t="shared" si="1268"/>
        <v>xx</v>
      </c>
      <c r="CE1908" s="200" t="str">
        <f t="shared" si="1269"/>
        <v/>
      </c>
      <c r="CG1908" s="200" t="str">
        <f t="shared" si="1270"/>
        <v>KF514097</v>
      </c>
      <c r="CH1908" s="208" t="s">
        <v>360</v>
      </c>
      <c r="CI1908" s="208" t="s">
        <v>361</v>
      </c>
      <c r="CJ1908" s="208" t="s">
        <v>362</v>
      </c>
      <c r="CO1908" s="208"/>
      <c r="CV1908" s="268">
        <f t="shared" si="1235"/>
        <v>3</v>
      </c>
      <c r="CW1908" s="266" t="e">
        <v>#VALUE!</v>
      </c>
      <c r="CX1908" s="200" t="str">
        <f t="shared" si="1271"/>
        <v>Hepatitis E virus strain  , partial cds</v>
      </c>
    </row>
    <row r="1909" spans="1:102" ht="11.85" customHeight="1" x14ac:dyDescent="0.25">
      <c r="A1909" s="239" t="s">
        <v>1089</v>
      </c>
      <c r="B1909" s="174">
        <v>3</v>
      </c>
      <c r="C1909" s="272">
        <v>3</v>
      </c>
      <c r="D1909" s="176" t="s">
        <v>376</v>
      </c>
      <c r="E1909" s="177" t="s">
        <v>347</v>
      </c>
      <c r="F1909" s="375" t="s">
        <v>1090</v>
      </c>
      <c r="H1909" s="180" t="s">
        <v>381</v>
      </c>
      <c r="I1909" s="181" t="s">
        <v>381</v>
      </c>
      <c r="J1909" s="180" t="s">
        <v>382</v>
      </c>
      <c r="K1909" s="243"/>
      <c r="L1909" s="179"/>
      <c r="M1909" s="185" t="s">
        <v>368</v>
      </c>
      <c r="O1909" s="243">
        <v>1995</v>
      </c>
      <c r="P1909" s="243"/>
      <c r="Q1909" s="243"/>
      <c r="S1909" s="180">
        <f t="shared" si="1236"/>
        <v>55</v>
      </c>
      <c r="U1909" s="250" t="s">
        <v>354</v>
      </c>
      <c r="V1909" s="189" t="s">
        <v>376</v>
      </c>
      <c r="W1909" s="190" t="s">
        <v>376</v>
      </c>
      <c r="X1909" s="251" t="s">
        <v>376</v>
      </c>
      <c r="Y1909" s="267" t="s">
        <v>376</v>
      </c>
      <c r="Z1909" s="267" t="s">
        <v>376</v>
      </c>
      <c r="AA1909" s="177" t="s">
        <v>376</v>
      </c>
      <c r="AB1909" s="252" t="s">
        <v>376</v>
      </c>
      <c r="AC1909" s="597" t="s">
        <v>288</v>
      </c>
      <c r="AD1909" s="191" t="s">
        <v>355</v>
      </c>
      <c r="AE1909" s="192" t="s">
        <v>355</v>
      </c>
      <c r="AF1909" s="192" t="s">
        <v>355</v>
      </c>
      <c r="AG1909" s="192" t="s">
        <v>355</v>
      </c>
      <c r="AH1909" s="282" t="s">
        <v>355</v>
      </c>
      <c r="AI1909" s="192">
        <v>64</v>
      </c>
      <c r="AJ1909" s="254">
        <v>7519</v>
      </c>
      <c r="AK1909" s="255">
        <f t="shared" si="1237"/>
        <v>7456</v>
      </c>
      <c r="AL1909" s="256" t="b">
        <f t="shared" si="1238"/>
        <v>1</v>
      </c>
      <c r="AO1909" s="276"/>
      <c r="AP1909" s="258" t="b">
        <f>MATCH($F1909,$F$2:$F1909,0)=ROW($F1909)-1</f>
        <v>1</v>
      </c>
      <c r="AQ1909" s="174" t="s">
        <v>357</v>
      </c>
      <c r="AR1909" s="174" t="s">
        <v>357</v>
      </c>
      <c r="AS1909" s="174" t="s">
        <v>357</v>
      </c>
      <c r="AT1909" s="174" t="s">
        <v>357</v>
      </c>
      <c r="AU1909" s="174" t="s">
        <v>357</v>
      </c>
      <c r="AV1909" s="174" t="s">
        <v>357</v>
      </c>
      <c r="AW1909" s="272" t="s">
        <v>358</v>
      </c>
      <c r="AY1909" s="259" t="str">
        <f t="shared" si="1239"/>
        <v>AF060668</v>
      </c>
      <c r="AZ1909" s="260" t="str">
        <f t="shared" si="1240"/>
        <v>3a.USA.hum(*)</v>
      </c>
      <c r="BA1909" s="260" t="str">
        <f t="shared" si="1241"/>
        <v>3a.USA.hum(*).1995</v>
      </c>
      <c r="BB1909" s="200" t="str">
        <f t="shared" si="1242"/>
        <v>AF060668.HEV-US1</v>
      </c>
      <c r="BC1909" s="201" t="str">
        <f t="shared" si="1243"/>
        <v>AF060668</v>
      </c>
      <c r="BD1909" s="201" t="str">
        <f t="shared" si="1244"/>
        <v>AF060668</v>
      </c>
      <c r="BE1909" s="200" t="str">
        <f t="shared" si="1245"/>
        <v>AF060668=</v>
      </c>
      <c r="BF1909" s="200" t="str">
        <f t="shared" si="1246"/>
        <v>AF060668=Span</v>
      </c>
      <c r="BG1909" s="200" t="str">
        <f t="shared" si="1247"/>
        <v>AF060668=3</v>
      </c>
      <c r="BH1909" s="200" t="str">
        <f t="shared" si="1248"/>
        <v>AF060668=HEV-US1</v>
      </c>
      <c r="BI1909" s="200" t="str">
        <f t="shared" si="1249"/>
        <v>AF060668=HEV-US1. 3a.USA.hum(*).CG</v>
      </c>
      <c r="BJ1909" s="200" t="str">
        <f t="shared" si="1250"/>
        <v>AF060668=HEV-US1. 3a.USA.hum(*).CG.1995</v>
      </c>
      <c r="BK1909" s="200" t="str">
        <f t="shared" si="1251"/>
        <v>AF060668=HEV-US1. 3a.USA.hum(*)</v>
      </c>
      <c r="BL1909" s="200" t="str">
        <f t="shared" si="1252"/>
        <v>AF060668=3a.USA.hum(*)</v>
      </c>
      <c r="BM1909" s="200" t="str">
        <f t="shared" si="1253"/>
        <v>AF060668=3a</v>
      </c>
      <c r="BN1909" s="200" t="str">
        <f t="shared" si="1254"/>
        <v>AF060668=3jab</v>
      </c>
      <c r="BO1909" s="200" t="str">
        <f t="shared" si="1255"/>
        <v>AF060668=3</v>
      </c>
      <c r="BP1909" s="200" t="str">
        <f t="shared" si="1256"/>
        <v>3a=</v>
      </c>
      <c r="BQ1909" s="261" t="str">
        <f t="shared" si="1257"/>
        <v>AF060668</v>
      </c>
      <c r="BR1909" s="262" t="str">
        <f t="shared" si="1258"/>
        <v>HEV-US1</v>
      </c>
      <c r="BS1909" s="263" t="str">
        <f t="shared" si="1259"/>
        <v>3a.USA.hum(*).1995</v>
      </c>
      <c r="BT1909" s="264" t="str">
        <f t="shared" si="1260"/>
        <v>3a</v>
      </c>
      <c r="BU1909" s="264" t="str">
        <f t="shared" si="1261"/>
        <v>3a+</v>
      </c>
      <c r="BV1909" s="264" t="str">
        <f t="shared" si="1262"/>
        <v>3a+</v>
      </c>
      <c r="BW1909" s="264" t="str">
        <f t="shared" si="1263"/>
        <v>3a+</v>
      </c>
      <c r="BX1909" s="264" t="str">
        <f t="shared" si="1264"/>
        <v>3a+</v>
      </c>
      <c r="BY1909" s="265" t="str">
        <f t="shared" si="1265"/>
        <v>3a+</v>
      </c>
      <c r="BZ1909" s="243"/>
      <c r="CA1909" s="207" t="s">
        <v>1091</v>
      </c>
      <c r="CB1909" s="200" t="str">
        <f t="shared" si="1266"/>
        <v>AF060668</v>
      </c>
      <c r="CC1909" s="200" t="str">
        <f t="shared" si="1267"/>
        <v>3a</v>
      </c>
      <c r="CD1909" s="200" t="str">
        <f t="shared" si="1268"/>
        <v>AF060668</v>
      </c>
      <c r="CE1909" s="200" t="str">
        <f t="shared" si="1269"/>
        <v/>
      </c>
      <c r="CF1909" s="243"/>
      <c r="CG1909" s="200" t="str">
        <f t="shared" si="1270"/>
        <v>AF060668</v>
      </c>
      <c r="CH1909" s="208" t="s">
        <v>360</v>
      </c>
      <c r="CI1909" s="208" t="s">
        <v>361</v>
      </c>
      <c r="CJ1909" s="208" t="s">
        <v>362</v>
      </c>
      <c r="CK1909" s="243"/>
      <c r="CL1909" s="209"/>
      <c r="CM1909" s="209"/>
      <c r="CN1909" s="209"/>
      <c r="CO1909" s="243"/>
      <c r="CP1909" s="243"/>
      <c r="CQ1909" s="200" t="str">
        <f>F1909</f>
        <v>HEV-US1</v>
      </c>
      <c r="CR1909" s="200" t="str">
        <f>IF(G1909="","",G1909)</f>
        <v/>
      </c>
      <c r="CS1909" s="200" t="str">
        <f>CONCATENATE(H1909,":",L1909)</f>
        <v>USA:</v>
      </c>
      <c r="CT1909" s="200" t="str">
        <f>CONCATENATE(IF(Q1909="","",CONCATENATE(Q1909,"-")),IF(P1909="","",CONCATENATE(P1909,"-")),IF(O1909="","",O1909))</f>
        <v>1995</v>
      </c>
      <c r="CU1909" s="200" t="str">
        <f>IF(N1909="","",N1909)</f>
        <v/>
      </c>
      <c r="CV1909" s="200">
        <f t="shared" si="1235"/>
        <v>3</v>
      </c>
      <c r="CW1909" s="266" t="str">
        <f t="shared" ref="CW1909:CW1940" si="1285">D1909</f>
        <v>3a</v>
      </c>
      <c r="CX1909" s="200" t="str">
        <f t="shared" si="1271"/>
        <v>Hepatitis E virus strain HEV-US1 , partial cds</v>
      </c>
    </row>
    <row r="1910" spans="1:102" ht="11.85" customHeight="1" x14ac:dyDescent="0.25">
      <c r="A1910" s="239" t="s">
        <v>1092</v>
      </c>
      <c r="B1910" s="174">
        <v>3</v>
      </c>
      <c r="C1910" s="272">
        <v>3</v>
      </c>
      <c r="D1910" s="176" t="s">
        <v>376</v>
      </c>
      <c r="E1910" s="177" t="s">
        <v>347</v>
      </c>
      <c r="F1910" s="375" t="s">
        <v>1093</v>
      </c>
      <c r="H1910" s="243" t="s">
        <v>381</v>
      </c>
      <c r="I1910" s="468" t="s">
        <v>381</v>
      </c>
      <c r="J1910" s="243" t="s">
        <v>382</v>
      </c>
      <c r="K1910" s="243"/>
      <c r="L1910" s="179"/>
      <c r="M1910" s="253" t="s">
        <v>368</v>
      </c>
      <c r="N1910" s="270"/>
      <c r="O1910" s="188"/>
      <c r="P1910" s="243"/>
      <c r="Q1910" s="243"/>
      <c r="R1910" s="243"/>
      <c r="S1910" s="243">
        <f t="shared" si="1236"/>
        <v>0</v>
      </c>
      <c r="T1910" s="243"/>
      <c r="U1910" s="250" t="s">
        <v>354</v>
      </c>
      <c r="V1910" s="189" t="s">
        <v>376</v>
      </c>
      <c r="W1910" s="190" t="s">
        <v>376</v>
      </c>
      <c r="X1910" s="251" t="s">
        <v>376</v>
      </c>
      <c r="Y1910" s="267" t="s">
        <v>376</v>
      </c>
      <c r="Z1910" s="177" t="s">
        <v>376</v>
      </c>
      <c r="AA1910" s="177" t="s">
        <v>376</v>
      </c>
      <c r="AB1910" s="252" t="s">
        <v>376</v>
      </c>
      <c r="AC1910" s="597" t="s">
        <v>288</v>
      </c>
      <c r="AD1910" s="191" t="s">
        <v>355</v>
      </c>
      <c r="AE1910" s="288" t="s">
        <v>355</v>
      </c>
      <c r="AF1910" s="192" t="s">
        <v>355</v>
      </c>
      <c r="AG1910" s="288" t="s">
        <v>355</v>
      </c>
      <c r="AH1910" s="195" t="s">
        <v>355</v>
      </c>
      <c r="AI1910" s="288">
        <v>1</v>
      </c>
      <c r="AJ1910" s="254">
        <v>7519</v>
      </c>
      <c r="AK1910" s="255">
        <f t="shared" si="1237"/>
        <v>7519</v>
      </c>
      <c r="AL1910" s="256" t="b">
        <f t="shared" si="1238"/>
        <v>1</v>
      </c>
      <c r="AM1910" s="243"/>
      <c r="AN1910" s="243"/>
      <c r="AO1910" s="276"/>
      <c r="AP1910" s="258" t="b">
        <f>MATCH($F1910,$F$2:$F1910,0)=ROW($F1910)-1</f>
        <v>0</v>
      </c>
      <c r="AQ1910" s="174" t="s">
        <v>357</v>
      </c>
      <c r="AR1910" s="174" t="s">
        <v>357</v>
      </c>
      <c r="AS1910" s="174" t="s">
        <v>750</v>
      </c>
      <c r="AT1910" s="272" t="s">
        <v>750</v>
      </c>
      <c r="AU1910" s="174" t="s">
        <v>750</v>
      </c>
      <c r="AV1910" s="174" t="s">
        <v>750</v>
      </c>
      <c r="AW1910" s="272" t="s">
        <v>358</v>
      </c>
      <c r="AX1910" s="243"/>
      <c r="AY1910" s="259" t="str">
        <f t="shared" si="1239"/>
        <v>AF060669</v>
      </c>
      <c r="AZ1910" s="260" t="str">
        <f t="shared" si="1240"/>
        <v>3a.USA.hum(*)</v>
      </c>
      <c r="BA1910" s="260" t="str">
        <f t="shared" si="1241"/>
        <v>3a.USA.hum(*)</v>
      </c>
      <c r="BB1910" s="200" t="str">
        <f t="shared" si="1242"/>
        <v>AF060669.HEV-US2</v>
      </c>
      <c r="BC1910" s="201" t="str">
        <f t="shared" si="1243"/>
        <v>AF060669</v>
      </c>
      <c r="BD1910" s="201" t="str">
        <f t="shared" si="1244"/>
        <v>AF060669</v>
      </c>
      <c r="BE1910" s="200" t="str">
        <f t="shared" si="1245"/>
        <v>AF060669=</v>
      </c>
      <c r="BF1910" s="200" t="str">
        <f t="shared" si="1246"/>
        <v>AF060669=Span</v>
      </c>
      <c r="BG1910" s="200" t="str">
        <f t="shared" si="1247"/>
        <v>AF060669=3</v>
      </c>
      <c r="BH1910" s="200" t="str">
        <f t="shared" si="1248"/>
        <v>AF060669=HEV-US2</v>
      </c>
      <c r="BI1910" s="200" t="str">
        <f t="shared" si="1249"/>
        <v>AF060669=HEV-US2. 3a.USA.hum(*).CG</v>
      </c>
      <c r="BJ1910" s="200" t="str">
        <f t="shared" si="1250"/>
        <v>AF060669=HEV-US2. 3a.USA.hum(*).CG</v>
      </c>
      <c r="BK1910" s="200" t="str">
        <f t="shared" si="1251"/>
        <v>AF060669=HEV-US2. 3a.USA.hum(*)</v>
      </c>
      <c r="BL1910" s="200" t="str">
        <f t="shared" si="1252"/>
        <v>AF060669=3a.USA.hum(*)</v>
      </c>
      <c r="BM1910" s="200" t="str">
        <f t="shared" si="1253"/>
        <v>AF060669=3a</v>
      </c>
      <c r="BN1910" s="200" t="str">
        <f t="shared" si="1254"/>
        <v>AF060669=3jab</v>
      </c>
      <c r="BO1910" s="200" t="str">
        <f t="shared" si="1255"/>
        <v>AF060669=3</v>
      </c>
      <c r="BP1910" s="200" t="str">
        <f t="shared" si="1256"/>
        <v>3a=</v>
      </c>
      <c r="BQ1910" s="261" t="str">
        <f t="shared" si="1257"/>
        <v>AF060669</v>
      </c>
      <c r="BR1910" s="262" t="str">
        <f t="shared" si="1258"/>
        <v>HEV-US2</v>
      </c>
      <c r="BS1910" s="263" t="str">
        <f t="shared" si="1259"/>
        <v>3a.USA.hum(*)</v>
      </c>
      <c r="BT1910" s="264" t="str">
        <f t="shared" si="1260"/>
        <v>3a</v>
      </c>
      <c r="BU1910" s="264" t="str">
        <f t="shared" si="1261"/>
        <v>3a+</v>
      </c>
      <c r="BV1910" s="264" t="str">
        <f t="shared" si="1262"/>
        <v>3a+</v>
      </c>
      <c r="BW1910" s="264" t="str">
        <f t="shared" si="1263"/>
        <v>3a+</v>
      </c>
      <c r="BX1910" s="264" t="str">
        <f t="shared" si="1264"/>
        <v>3a+</v>
      </c>
      <c r="BY1910" s="265" t="str">
        <f t="shared" si="1265"/>
        <v>3a+</v>
      </c>
      <c r="BZ1910" s="243"/>
      <c r="CA1910" s="207" t="s">
        <v>1094</v>
      </c>
      <c r="CB1910" s="200" t="str">
        <f t="shared" si="1266"/>
        <v>AF060669</v>
      </c>
      <c r="CC1910" s="200" t="str">
        <f t="shared" si="1267"/>
        <v>3a</v>
      </c>
      <c r="CD1910" s="200" t="str">
        <f t="shared" si="1268"/>
        <v>AF060669</v>
      </c>
      <c r="CE1910" s="200" t="str">
        <f t="shared" si="1269"/>
        <v/>
      </c>
      <c r="CF1910" s="243"/>
      <c r="CG1910" s="200" t="str">
        <f t="shared" si="1270"/>
        <v>AF060669</v>
      </c>
      <c r="CH1910" s="208" t="s">
        <v>360</v>
      </c>
      <c r="CI1910" s="208" t="s">
        <v>361</v>
      </c>
      <c r="CJ1910" s="208" t="s">
        <v>362</v>
      </c>
      <c r="CK1910" s="243"/>
      <c r="CL1910" s="209"/>
      <c r="CM1910" s="209"/>
      <c r="CN1910" s="209"/>
      <c r="CO1910" s="243"/>
      <c r="CP1910" s="243"/>
      <c r="CQ1910" s="200" t="str">
        <f>F1910</f>
        <v>HEV-US2</v>
      </c>
      <c r="CR1910" s="200" t="str">
        <f>IF(G1910="","",G1910)</f>
        <v/>
      </c>
      <c r="CS1910" s="200" t="str">
        <f>CONCATENATE(H1910,":",L1910)</f>
        <v>USA:</v>
      </c>
      <c r="CT1910" s="200" t="str">
        <f>CONCATENATE(IF(Q1910="","",CONCATENATE(Q1910,"-")),IF(P1910="","",CONCATENATE(P1910,"-")),IF(O1910="","",O1910))</f>
        <v/>
      </c>
      <c r="CU1910" s="200" t="str">
        <f>IF(N1910="","",N1910)</f>
        <v/>
      </c>
      <c r="CV1910" s="200">
        <f t="shared" si="1235"/>
        <v>3</v>
      </c>
      <c r="CW1910" s="266" t="str">
        <f t="shared" si="1285"/>
        <v>3a</v>
      </c>
      <c r="CX1910" s="200" t="str">
        <f t="shared" si="1271"/>
        <v>Hepatitis E virus strain HEV-US2 , partial cds</v>
      </c>
    </row>
    <row r="1911" spans="1:102" ht="11.85" customHeight="1" x14ac:dyDescent="0.25">
      <c r="A1911" s="239" t="s">
        <v>969</v>
      </c>
      <c r="B1911" s="174">
        <v>3</v>
      </c>
      <c r="C1911" s="272">
        <v>3</v>
      </c>
      <c r="D1911" s="176" t="s">
        <v>376</v>
      </c>
      <c r="E1911" s="177" t="s">
        <v>347</v>
      </c>
      <c r="F1911" s="375" t="s">
        <v>970</v>
      </c>
      <c r="H1911" s="243" t="s">
        <v>349</v>
      </c>
      <c r="I1911" s="468" t="s">
        <v>350</v>
      </c>
      <c r="J1911" s="243" t="s">
        <v>351</v>
      </c>
      <c r="K1911" s="183" t="s">
        <v>372</v>
      </c>
      <c r="L1911" s="184" t="s">
        <v>372</v>
      </c>
      <c r="M1911" s="253" t="s">
        <v>368</v>
      </c>
      <c r="O1911" s="188">
        <v>2007</v>
      </c>
      <c r="P1911" s="243">
        <v>10</v>
      </c>
      <c r="Q1911" s="243"/>
      <c r="R1911" s="243"/>
      <c r="S1911" s="243">
        <f t="shared" si="1236"/>
        <v>3</v>
      </c>
      <c r="T1911" s="249">
        <v>7256</v>
      </c>
      <c r="U1911" s="250" t="s">
        <v>354</v>
      </c>
      <c r="V1911" s="274"/>
      <c r="W1911" s="190" t="s">
        <v>376</v>
      </c>
      <c r="X1911" s="275" t="s">
        <v>376</v>
      </c>
      <c r="Y1911" s="272" t="s">
        <v>376</v>
      </c>
      <c r="Z1911" s="288" t="s">
        <v>376</v>
      </c>
      <c r="AA1911" s="288" t="s">
        <v>376</v>
      </c>
      <c r="AB1911" s="290" t="s">
        <v>376</v>
      </c>
      <c r="AC1911" s="597" t="s">
        <v>288</v>
      </c>
      <c r="AD1911" s="191" t="s">
        <v>838</v>
      </c>
      <c r="AE1911" s="192" t="s">
        <v>355</v>
      </c>
      <c r="AF1911" s="288" t="s">
        <v>355</v>
      </c>
      <c r="AG1911" s="288" t="s">
        <v>355</v>
      </c>
      <c r="AH1911" s="195" t="s">
        <v>355</v>
      </c>
      <c r="AI1911" s="192">
        <v>11</v>
      </c>
      <c r="AJ1911" s="254">
        <v>7519</v>
      </c>
      <c r="AK1911" s="255">
        <f t="shared" si="1237"/>
        <v>7509</v>
      </c>
      <c r="AL1911" s="256" t="b">
        <f t="shared" si="1238"/>
        <v>1</v>
      </c>
      <c r="AM1911" s="243" t="s">
        <v>971</v>
      </c>
      <c r="AN1911" s="243"/>
      <c r="AO1911" s="276"/>
      <c r="AP1911" s="258" t="b">
        <f>MATCH($F1911,$F$2:$F1911,0)=ROW($F1911)-1</f>
        <v>1</v>
      </c>
      <c r="AQ1911" s="174" t="s">
        <v>357</v>
      </c>
      <c r="AR1911" s="174" t="s">
        <v>357</v>
      </c>
      <c r="AS1911" s="174" t="s">
        <v>357</v>
      </c>
      <c r="AT1911" s="174" t="s">
        <v>357</v>
      </c>
      <c r="AU1911" s="174" t="s">
        <v>357</v>
      </c>
      <c r="AV1911" s="174" t="s">
        <v>357</v>
      </c>
      <c r="AW1911" s="272" t="s">
        <v>358</v>
      </c>
      <c r="AX1911" s="243"/>
      <c r="AY1911" s="259" t="str">
        <f t="shared" si="1239"/>
        <v>AB630970</v>
      </c>
      <c r="AZ1911" s="260" t="str">
        <f t="shared" si="1240"/>
        <v>3a.JPN.Hokkaido.hum</v>
      </c>
      <c r="BA1911" s="260" t="str">
        <f t="shared" si="1241"/>
        <v>3a.JPN.Hokkaido.hum.2007</v>
      </c>
      <c r="BB1911" s="200" t="str">
        <f t="shared" si="1242"/>
        <v>AB630970.HRC-HE104</v>
      </c>
      <c r="BC1911" s="201" t="str">
        <f t="shared" si="1243"/>
        <v>AB630970</v>
      </c>
      <c r="BD1911" s="201" t="str">
        <f t="shared" si="1244"/>
        <v>AB630970</v>
      </c>
      <c r="BE1911" s="200" t="str">
        <f t="shared" si="1245"/>
        <v>AB630970=</v>
      </c>
      <c r="BF1911" s="200" t="str">
        <f t="shared" si="1246"/>
        <v>AB630970=Span</v>
      </c>
      <c r="BG1911" s="200" t="str">
        <f t="shared" si="1247"/>
        <v>AB630970=3</v>
      </c>
      <c r="BH1911" s="200" t="str">
        <f t="shared" si="1248"/>
        <v>AB630970=HRC-HE104</v>
      </c>
      <c r="BI1911" s="200" t="str">
        <f t="shared" si="1249"/>
        <v>AB630970=HRC-HE104. 3a.JPN.Hokkaido.hum.CG</v>
      </c>
      <c r="BJ1911" s="200" t="str">
        <f t="shared" si="1250"/>
        <v>AB630970=HRC-HE104. 3a.JPN.Hokkaido.hum.CG.2007</v>
      </c>
      <c r="BK1911" s="200" t="str">
        <f t="shared" si="1251"/>
        <v>AB630970=HRC-HE104. 3a.JPN.Hokkaido.hum</v>
      </c>
      <c r="BL1911" s="200" t="str">
        <f t="shared" si="1252"/>
        <v>AB630970=3a.JPN.Hokkaido.hum</v>
      </c>
      <c r="BM1911" s="200" t="str">
        <f t="shared" si="1253"/>
        <v>AB630970=3a</v>
      </c>
      <c r="BN1911" s="200" t="str">
        <f t="shared" si="1254"/>
        <v>AB630970=3jab</v>
      </c>
      <c r="BO1911" s="200" t="str">
        <f t="shared" si="1255"/>
        <v>AB630970=3</v>
      </c>
      <c r="BP1911" s="200" t="str">
        <f t="shared" si="1256"/>
        <v>3a=</v>
      </c>
      <c r="BQ1911" s="261" t="str">
        <f t="shared" si="1257"/>
        <v>AB630970</v>
      </c>
      <c r="BR1911" s="262" t="str">
        <f t="shared" si="1258"/>
        <v>HRC-HE104</v>
      </c>
      <c r="BS1911" s="263" t="str">
        <f t="shared" si="1259"/>
        <v>3a.JPN.Hokkaido.hum.2007</v>
      </c>
      <c r="BT1911" s="264" t="str">
        <f t="shared" si="1260"/>
        <v>3a</v>
      </c>
      <c r="BU1911" s="264" t="str">
        <f t="shared" si="1261"/>
        <v>3a+</v>
      </c>
      <c r="BV1911" s="264" t="str">
        <f t="shared" si="1262"/>
        <v>3a+</v>
      </c>
      <c r="BW1911" s="264" t="str">
        <f t="shared" si="1263"/>
        <v>3a+</v>
      </c>
      <c r="BX1911" s="264" t="str">
        <f t="shared" si="1264"/>
        <v>3a+</v>
      </c>
      <c r="BY1911" s="265" t="str">
        <f t="shared" si="1265"/>
        <v>3a+</v>
      </c>
      <c r="BZ1911" s="243"/>
      <c r="CA1911" s="207" t="s">
        <v>972</v>
      </c>
      <c r="CB1911" s="200" t="str">
        <f t="shared" si="1266"/>
        <v>AB630970</v>
      </c>
      <c r="CC1911" s="200" t="str">
        <f t="shared" si="1267"/>
        <v>3a</v>
      </c>
      <c r="CD1911" s="200" t="str">
        <f t="shared" si="1268"/>
        <v>AB630970</v>
      </c>
      <c r="CE1911" s="200" t="str">
        <f t="shared" si="1269"/>
        <v/>
      </c>
      <c r="CF1911" s="243"/>
      <c r="CG1911" s="200" t="str">
        <f t="shared" si="1270"/>
        <v>AB630970</v>
      </c>
      <c r="CH1911" s="208" t="s">
        <v>360</v>
      </c>
      <c r="CI1911" s="208" t="s">
        <v>361</v>
      </c>
      <c r="CJ1911" s="208" t="s">
        <v>362</v>
      </c>
      <c r="CK1911" s="243"/>
      <c r="CL1911" s="209"/>
      <c r="CM1911" s="209"/>
      <c r="CN1911" s="209"/>
      <c r="CO1911" s="243"/>
      <c r="CP1911" s="243"/>
      <c r="CQ1911" s="200" t="str">
        <f>F1911</f>
        <v>HRC-HE104</v>
      </c>
      <c r="CR1911" s="200" t="str">
        <f>IF(G1911="","",G1911)</f>
        <v/>
      </c>
      <c r="CS1911" s="200" t="str">
        <f>CONCATENATE(H1911,":",L1911)</f>
        <v>Japan:Hokkaido</v>
      </c>
      <c r="CT1911" s="200" t="str">
        <f>CONCATENATE(IF(Q1911="","",CONCATENATE(Q1911,"-")),IF(P1911="","",CONCATENATE(P1911,"-")),IF(O1911="","",O1911))</f>
        <v>10-2007</v>
      </c>
      <c r="CU1911" s="200" t="str">
        <f>IF(N1911="","",N1911)</f>
        <v/>
      </c>
      <c r="CV1911" s="200">
        <f t="shared" si="1235"/>
        <v>3</v>
      </c>
      <c r="CW1911" s="266" t="str">
        <f t="shared" si="1285"/>
        <v>3a</v>
      </c>
      <c r="CX1911" s="200" t="str">
        <f t="shared" si="1271"/>
        <v>Hepatitis E virus strain HRC-HE104 , partial cds</v>
      </c>
    </row>
    <row r="1912" spans="1:102" ht="11.85" customHeight="1" x14ac:dyDescent="0.25">
      <c r="A1912" s="239" t="s">
        <v>3132</v>
      </c>
      <c r="B1912" s="174">
        <v>3</v>
      </c>
      <c r="C1912" s="175">
        <v>3</v>
      </c>
      <c r="D1912" s="176" t="s">
        <v>376</v>
      </c>
      <c r="E1912" s="177" t="s">
        <v>347</v>
      </c>
      <c r="F1912" s="291" t="s">
        <v>3133</v>
      </c>
      <c r="H1912" s="180" t="s">
        <v>1372</v>
      </c>
      <c r="I1912" s="457" t="s">
        <v>1373</v>
      </c>
      <c r="J1912" s="277" t="s">
        <v>788</v>
      </c>
      <c r="K1912" s="243"/>
      <c r="L1912" s="179"/>
      <c r="M1912" s="253" t="s">
        <v>368</v>
      </c>
      <c r="N1912" s="186" t="s">
        <v>2972</v>
      </c>
      <c r="O1912" s="187">
        <v>2009</v>
      </c>
      <c r="P1912" s="243"/>
      <c r="Q1912" s="243"/>
      <c r="R1912" s="187" t="s">
        <v>97</v>
      </c>
      <c r="S1912" s="187">
        <f t="shared" si="1236"/>
        <v>4281</v>
      </c>
      <c r="T1912" s="187"/>
      <c r="U1912" s="250"/>
      <c r="V1912" s="274"/>
      <c r="X1912" s="275"/>
      <c r="Y1912" s="272"/>
      <c r="Z1912" s="272" t="s">
        <v>376</v>
      </c>
      <c r="AA1912" s="272"/>
      <c r="AB1912" s="290"/>
      <c r="AE1912" s="272"/>
      <c r="AF1912" s="272">
        <v>297</v>
      </c>
      <c r="AG1912" s="272"/>
      <c r="AH1912" s="282"/>
      <c r="AI1912" s="192">
        <v>4503</v>
      </c>
      <c r="AJ1912" s="288">
        <v>4803</v>
      </c>
      <c r="AK1912" s="255">
        <f t="shared" si="1237"/>
        <v>301</v>
      </c>
      <c r="AL1912" s="256" t="b">
        <f t="shared" si="1238"/>
        <v>1</v>
      </c>
      <c r="AM1912" s="243"/>
      <c r="AO1912" s="276"/>
      <c r="AP1912" s="258" t="b">
        <f>MATCH($F1912,$F$2:$F1912,0)=ROW($F1912)-1</f>
        <v>1</v>
      </c>
      <c r="AT1912" s="174" t="s">
        <v>111</v>
      </c>
      <c r="AW1912" s="243"/>
      <c r="AY1912" s="259" t="str">
        <f t="shared" si="1239"/>
        <v>JQ034521</v>
      </c>
      <c r="AZ1912" s="260" t="str">
        <f t="shared" si="1240"/>
        <v>3a.DEU.hum.UBMC</v>
      </c>
      <c r="BA1912" s="260" t="str">
        <f t="shared" si="1241"/>
        <v>3a.DEU.hum.UBMC.2009</v>
      </c>
      <c r="BB1912" s="200" t="str">
        <f t="shared" si="1242"/>
        <v>JQ034521.HSD43</v>
      </c>
      <c r="BC1912" s="201" t="str">
        <f t="shared" si="1243"/>
        <v>JQ034521</v>
      </c>
      <c r="BD1912" s="201" t="str">
        <f t="shared" si="1244"/>
        <v>JQ034521</v>
      </c>
      <c r="BE1912" s="200" t="str">
        <f t="shared" si="1245"/>
        <v>JQ034521=</v>
      </c>
      <c r="BF1912" s="200" t="str">
        <f t="shared" si="1246"/>
        <v>JQ034521=Span</v>
      </c>
      <c r="BG1912" s="200" t="str">
        <f t="shared" si="1247"/>
        <v>JQ034521=3</v>
      </c>
      <c r="BH1912" s="200" t="str">
        <f t="shared" si="1248"/>
        <v>JQ034521=HSD43</v>
      </c>
      <c r="BI1912" s="200" t="str">
        <f t="shared" si="1249"/>
        <v>JQ034521=HSD43. 3a.DEU.hum.UBMC</v>
      </c>
      <c r="BJ1912" s="200" t="str">
        <f t="shared" si="1250"/>
        <v>JQ034521=HSD43. 3a.DEU.hum.UBMC.2009</v>
      </c>
      <c r="BK1912" s="200" t="str">
        <f t="shared" si="1251"/>
        <v>JQ034521=HSD43. 3a.DEU.hum.UBMC</v>
      </c>
      <c r="BL1912" s="200" t="str">
        <f t="shared" si="1252"/>
        <v>JQ034521=3a.DEU.hum.UBMC</v>
      </c>
      <c r="BM1912" s="200" t="str">
        <f t="shared" si="1253"/>
        <v>JQ034521=3a</v>
      </c>
      <c r="BN1912" s="200" t="str">
        <f t="shared" si="1254"/>
        <v>JQ034521=3jab</v>
      </c>
      <c r="BO1912" s="200" t="str">
        <f t="shared" si="1255"/>
        <v>JQ034521=3</v>
      </c>
      <c r="BP1912" s="200" t="str">
        <f t="shared" si="1256"/>
        <v>3a=</v>
      </c>
      <c r="BQ1912" s="261" t="str">
        <f t="shared" si="1257"/>
        <v>JQ034521</v>
      </c>
      <c r="BR1912" s="262" t="str">
        <f t="shared" si="1258"/>
        <v>HSD43</v>
      </c>
      <c r="BS1912" s="263" t="str">
        <f t="shared" si="1259"/>
        <v>3a.DEU.hum.UBMC.2009</v>
      </c>
      <c r="BT1912" s="264" t="str">
        <f t="shared" si="1260"/>
        <v/>
      </c>
      <c r="BU1912" s="264" t="str">
        <f t="shared" si="1261"/>
        <v/>
      </c>
      <c r="BV1912" s="264" t="str">
        <f t="shared" si="1262"/>
        <v/>
      </c>
      <c r="BW1912" s="264" t="str">
        <f t="shared" si="1263"/>
        <v>3a</v>
      </c>
      <c r="BX1912" s="264" t="str">
        <f t="shared" si="1264"/>
        <v/>
      </c>
      <c r="BY1912" s="265" t="str">
        <f t="shared" si="1265"/>
        <v/>
      </c>
      <c r="BZ1912" s="243"/>
      <c r="CA1912" s="207" t="s">
        <v>506</v>
      </c>
      <c r="CB1912" s="200" t="str">
        <f t="shared" si="1266"/>
        <v>xx</v>
      </c>
      <c r="CC1912" s="200" t="str">
        <f t="shared" si="1267"/>
        <v>Non_select</v>
      </c>
      <c r="CD1912" s="200" t="str">
        <f t="shared" si="1268"/>
        <v>xx</v>
      </c>
      <c r="CE1912" s="200" t="str">
        <f t="shared" si="1269"/>
        <v/>
      </c>
      <c r="CF1912" s="243"/>
      <c r="CG1912" s="200" t="str">
        <f t="shared" si="1270"/>
        <v>JQ034521</v>
      </c>
      <c r="CH1912" s="208" t="s">
        <v>360</v>
      </c>
      <c r="CI1912" s="208" t="s">
        <v>361</v>
      </c>
      <c r="CJ1912" s="208" t="s">
        <v>362</v>
      </c>
      <c r="CK1912" s="243"/>
      <c r="CL1912" s="243"/>
      <c r="CM1912" s="243"/>
      <c r="CN1912" s="243"/>
      <c r="CO1912" s="208"/>
      <c r="CP1912" s="243"/>
      <c r="CQ1912" s="243"/>
      <c r="CR1912" s="243"/>
      <c r="CS1912" s="243"/>
      <c r="CT1912" s="243"/>
      <c r="CU1912" s="243"/>
      <c r="CV1912" s="268">
        <f t="shared" si="1235"/>
        <v>3</v>
      </c>
      <c r="CW1912" s="266" t="str">
        <f t="shared" si="1285"/>
        <v>3a</v>
      </c>
      <c r="CX1912" s="200" t="str">
        <f t="shared" si="1271"/>
        <v>Hepatitis E virus strain  , partial cds</v>
      </c>
    </row>
    <row r="1913" spans="1:102" ht="11.85" customHeight="1" x14ac:dyDescent="0.25">
      <c r="A1913" s="239" t="s">
        <v>1856</v>
      </c>
      <c r="B1913" s="174">
        <v>3</v>
      </c>
      <c r="C1913" s="272">
        <v>3</v>
      </c>
      <c r="D1913" s="176" t="s">
        <v>376</v>
      </c>
      <c r="E1913" s="177" t="s">
        <v>347</v>
      </c>
      <c r="F1913" s="375" t="s">
        <v>1857</v>
      </c>
      <c r="H1913" s="180" t="s">
        <v>1384</v>
      </c>
      <c r="I1913" s="181" t="s">
        <v>1385</v>
      </c>
      <c r="J1913" s="180" t="s">
        <v>788</v>
      </c>
      <c r="K1913" s="243"/>
      <c r="L1913" s="179"/>
      <c r="M1913" s="253" t="s">
        <v>513</v>
      </c>
      <c r="O1913" s="188"/>
      <c r="P1913" s="243"/>
      <c r="Q1913" s="243"/>
      <c r="S1913" s="180">
        <f t="shared" si="1236"/>
        <v>6322</v>
      </c>
      <c r="T1913" s="243"/>
      <c r="U1913" s="250"/>
      <c r="V1913" s="274"/>
      <c r="Y1913" s="288"/>
      <c r="AA1913" s="288"/>
      <c r="AB1913" s="252" t="s">
        <v>376</v>
      </c>
      <c r="AE1913" s="288"/>
      <c r="AG1913" s="288"/>
      <c r="AH1913" s="337" t="s">
        <v>789</v>
      </c>
      <c r="AI1913" s="192">
        <v>6567</v>
      </c>
      <c r="AJ1913" s="288">
        <v>6714</v>
      </c>
      <c r="AK1913" s="255">
        <f t="shared" si="1237"/>
        <v>148</v>
      </c>
      <c r="AL1913" s="256" t="b">
        <f t="shared" si="1238"/>
        <v>0</v>
      </c>
      <c r="AO1913" s="276"/>
      <c r="AP1913" s="258" t="b">
        <f>MATCH($F1913,$F$2:$F1913,0)=ROW($F1913)-1</f>
        <v>1</v>
      </c>
      <c r="AT1913" s="243"/>
      <c r="AU1913" s="243"/>
      <c r="AV1913" s="174" t="s">
        <v>111</v>
      </c>
      <c r="AW1913" s="243"/>
      <c r="AY1913" s="259" t="str">
        <f t="shared" si="1239"/>
        <v>EF530675</v>
      </c>
      <c r="AZ1913" s="260" t="str">
        <f t="shared" si="1240"/>
        <v>3a.HUN.wb</v>
      </c>
      <c r="BA1913" s="260" t="str">
        <f t="shared" si="1241"/>
        <v>3a.HUN.wb</v>
      </c>
      <c r="BB1913" s="200" t="str">
        <f t="shared" si="1242"/>
        <v>EF530675.HUN-006</v>
      </c>
      <c r="BC1913" s="201" t="str">
        <f t="shared" si="1243"/>
        <v>EF530675</v>
      </c>
      <c r="BD1913" s="201" t="str">
        <f t="shared" si="1244"/>
        <v>EF530675</v>
      </c>
      <c r="BE1913" s="200" t="str">
        <f t="shared" si="1245"/>
        <v>EF530675=</v>
      </c>
      <c r="BF1913" s="200" t="str">
        <f t="shared" si="1246"/>
        <v>EF530675=out</v>
      </c>
      <c r="BG1913" s="200" t="str">
        <f t="shared" si="1247"/>
        <v>EF530675=out</v>
      </c>
      <c r="BH1913" s="200" t="str">
        <f t="shared" si="1248"/>
        <v>EF530675=HUN-006</v>
      </c>
      <c r="BI1913" s="200" t="str">
        <f t="shared" si="1249"/>
        <v>EF530675=HUN-006. 3a.HUN.wb</v>
      </c>
      <c r="BJ1913" s="200" t="str">
        <f t="shared" si="1250"/>
        <v>EF530675=HUN-006. 3a.HUN.wb</v>
      </c>
      <c r="BK1913" s="200" t="str">
        <f t="shared" si="1251"/>
        <v>EF530675=HUN-006. 3a.HUN.wb</v>
      </c>
      <c r="BL1913" s="200" t="str">
        <f t="shared" si="1252"/>
        <v>EF530675=3a.HUN.wb</v>
      </c>
      <c r="BM1913" s="200" t="str">
        <f t="shared" si="1253"/>
        <v>EF530675=3a</v>
      </c>
      <c r="BN1913" s="200" t="str">
        <f t="shared" si="1254"/>
        <v>EF530675=3jab</v>
      </c>
      <c r="BO1913" s="200" t="str">
        <f t="shared" si="1255"/>
        <v>EF530675=3</v>
      </c>
      <c r="BP1913" s="200" t="str">
        <f t="shared" si="1256"/>
        <v>3a=</v>
      </c>
      <c r="BQ1913" s="261" t="str">
        <f t="shared" si="1257"/>
        <v>EF530675</v>
      </c>
      <c r="BR1913" s="262" t="str">
        <f t="shared" si="1258"/>
        <v>HUN-006</v>
      </c>
      <c r="BS1913" s="263" t="str">
        <f t="shared" si="1259"/>
        <v>3a.HUN.wb</v>
      </c>
      <c r="BT1913" s="264" t="str">
        <f t="shared" si="1260"/>
        <v/>
      </c>
      <c r="BU1913" s="264" t="str">
        <f t="shared" si="1261"/>
        <v/>
      </c>
      <c r="BV1913" s="264" t="str">
        <f t="shared" si="1262"/>
        <v/>
      </c>
      <c r="BW1913" s="264" t="str">
        <f t="shared" si="1263"/>
        <v/>
      </c>
      <c r="BX1913" s="264" t="str">
        <f t="shared" si="1264"/>
        <v/>
      </c>
      <c r="BY1913" s="265" t="str">
        <f t="shared" si="1265"/>
        <v>3a</v>
      </c>
      <c r="BZ1913" s="243"/>
      <c r="CA1913" s="207" t="s">
        <v>1858</v>
      </c>
      <c r="CB1913" s="200" t="str">
        <f t="shared" si="1266"/>
        <v>EF530675</v>
      </c>
      <c r="CC1913" s="200" t="str">
        <f t="shared" si="1267"/>
        <v>3a</v>
      </c>
      <c r="CD1913" s="200" t="str">
        <f t="shared" si="1268"/>
        <v>EF530675</v>
      </c>
      <c r="CE1913" s="200" t="str">
        <f t="shared" si="1269"/>
        <v/>
      </c>
      <c r="CF1913" s="243"/>
      <c r="CG1913" s="200" t="str">
        <f t="shared" si="1270"/>
        <v>EF530675</v>
      </c>
      <c r="CH1913" s="208" t="s">
        <v>360</v>
      </c>
      <c r="CI1913" s="208" t="s">
        <v>361</v>
      </c>
      <c r="CJ1913" s="208" t="s">
        <v>362</v>
      </c>
      <c r="CK1913" s="243"/>
      <c r="CL1913" s="209"/>
      <c r="CM1913" s="209"/>
      <c r="CN1913" s="209"/>
      <c r="CO1913" s="243"/>
      <c r="CP1913" s="243"/>
      <c r="CQ1913" s="200" t="str">
        <f t="shared" ref="CQ1913:CQ1931" si="1286">F1913</f>
        <v>HUN-006</v>
      </c>
      <c r="CR1913" s="200" t="str">
        <f t="shared" ref="CR1913:CR1931" si="1287">IF(G1913="","",G1913)</f>
        <v/>
      </c>
      <c r="CS1913" s="200" t="str">
        <f t="shared" ref="CS1913:CS1931" si="1288">CONCATENATE(H1913,":",L1913)</f>
        <v>Hungary:</v>
      </c>
      <c r="CT1913" s="200" t="str">
        <f t="shared" ref="CT1913:CT1931" si="1289">CONCATENATE(IF(Q1913="","",CONCATENATE(Q1913,"-")),IF(P1913="","",CONCATENATE(P1913,"-")),IF(O1913="","",O1913))</f>
        <v/>
      </c>
      <c r="CU1913" s="200" t="str">
        <f t="shared" ref="CU1913:CU1931" si="1290">IF(N1913="","",N1913)</f>
        <v/>
      </c>
      <c r="CV1913" s="200">
        <f t="shared" si="1235"/>
        <v>3</v>
      </c>
      <c r="CW1913" s="266" t="str">
        <f t="shared" si="1285"/>
        <v>3a</v>
      </c>
      <c r="CX1913" s="200" t="str">
        <f t="shared" si="1271"/>
        <v>Hepatitis E virus strain HUN-006 , partial cds</v>
      </c>
    </row>
    <row r="1914" spans="1:102" ht="11.85" customHeight="1" x14ac:dyDescent="0.25">
      <c r="A1914" s="239" t="s">
        <v>2188</v>
      </c>
      <c r="B1914" s="174">
        <v>3</v>
      </c>
      <c r="C1914" s="272">
        <v>3</v>
      </c>
      <c r="D1914" s="176" t="s">
        <v>376</v>
      </c>
      <c r="E1914" s="177" t="s">
        <v>347</v>
      </c>
      <c r="F1914" s="375" t="s">
        <v>1857</v>
      </c>
      <c r="H1914" s="180" t="s">
        <v>1384</v>
      </c>
      <c r="I1914" s="468" t="s">
        <v>1385</v>
      </c>
      <c r="J1914" s="243" t="s">
        <v>788</v>
      </c>
      <c r="K1914" s="243"/>
      <c r="L1914" s="179"/>
      <c r="M1914" s="253" t="s">
        <v>513</v>
      </c>
      <c r="O1914" s="188"/>
      <c r="P1914" s="243"/>
      <c r="Q1914" s="243"/>
      <c r="R1914" s="243"/>
      <c r="S1914" s="243">
        <f t="shared" si="1236"/>
        <v>54</v>
      </c>
      <c r="T1914" s="243"/>
      <c r="U1914" s="250"/>
      <c r="V1914" s="274"/>
      <c r="X1914" s="458" t="s">
        <v>376</v>
      </c>
      <c r="Y1914" s="272"/>
      <c r="Z1914" s="272"/>
      <c r="AA1914" s="272"/>
      <c r="AB1914" s="290"/>
      <c r="AD1914" s="191">
        <v>421</v>
      </c>
      <c r="AE1914" s="272"/>
      <c r="AF1914" s="272"/>
      <c r="AG1914" s="272"/>
      <c r="AI1914" s="192">
        <v>63</v>
      </c>
      <c r="AJ1914" s="288">
        <v>483</v>
      </c>
      <c r="AK1914" s="255">
        <f t="shared" si="1237"/>
        <v>421</v>
      </c>
      <c r="AL1914" s="256" t="b">
        <f t="shared" si="1238"/>
        <v>0</v>
      </c>
      <c r="AO1914" s="276"/>
      <c r="AP1914" s="258" t="b">
        <f>MATCH($F1914,$F$2:$F1914,0)=ROW($F1914)-1</f>
        <v>0</v>
      </c>
      <c r="AQ1914" s="174" t="s">
        <v>111</v>
      </c>
      <c r="AR1914" s="174" t="s">
        <v>111</v>
      </c>
      <c r="AW1914" s="243"/>
      <c r="AY1914" s="259" t="str">
        <f t="shared" si="1239"/>
        <v>EU718646</v>
      </c>
      <c r="AZ1914" s="260" t="str">
        <f t="shared" si="1240"/>
        <v>3a.HUN.wb</v>
      </c>
      <c r="BA1914" s="260" t="str">
        <f t="shared" si="1241"/>
        <v>3a.HUN.wb</v>
      </c>
      <c r="BB1914" s="200" t="str">
        <f t="shared" si="1242"/>
        <v>EU718646.HUN-006</v>
      </c>
      <c r="BC1914" s="201" t="str">
        <f t="shared" si="1243"/>
        <v>EU718646</v>
      </c>
      <c r="BD1914" s="201" t="str">
        <f t="shared" si="1244"/>
        <v>EU718646</v>
      </c>
      <c r="BE1914" s="200" t="str">
        <f t="shared" si="1245"/>
        <v>EU718646=</v>
      </c>
      <c r="BF1914" s="200" t="str">
        <f t="shared" si="1246"/>
        <v>EU718646=out</v>
      </c>
      <c r="BG1914" s="200" t="str">
        <f t="shared" si="1247"/>
        <v>EU718646=out</v>
      </c>
      <c r="BH1914" s="200" t="str">
        <f t="shared" si="1248"/>
        <v>EU718646=HUN-006</v>
      </c>
      <c r="BI1914" s="200" t="str">
        <f t="shared" si="1249"/>
        <v>EU718646=HUN-006. 3a.HUN.wb</v>
      </c>
      <c r="BJ1914" s="200" t="str">
        <f t="shared" si="1250"/>
        <v>EU718646=HUN-006. 3a.HUN.wb</v>
      </c>
      <c r="BK1914" s="200" t="str">
        <f t="shared" si="1251"/>
        <v>EU718646=HUN-006. 3a.HUN.wb</v>
      </c>
      <c r="BL1914" s="200" t="str">
        <f t="shared" si="1252"/>
        <v>EU718646=3a.HUN.wb</v>
      </c>
      <c r="BM1914" s="200" t="str">
        <f t="shared" si="1253"/>
        <v>EU718646=3a</v>
      </c>
      <c r="BN1914" s="200" t="str">
        <f t="shared" si="1254"/>
        <v>EU718646=3jab</v>
      </c>
      <c r="BO1914" s="200" t="str">
        <f t="shared" si="1255"/>
        <v>EU718646=3</v>
      </c>
      <c r="BP1914" s="200" t="str">
        <f t="shared" si="1256"/>
        <v>3a=</v>
      </c>
      <c r="BQ1914" s="261" t="str">
        <f t="shared" si="1257"/>
        <v>EU718646</v>
      </c>
      <c r="BR1914" s="262" t="str">
        <f t="shared" si="1258"/>
        <v>HUN-006</v>
      </c>
      <c r="BS1914" s="263" t="str">
        <f t="shared" si="1259"/>
        <v>3a.HUN.wb</v>
      </c>
      <c r="BT1914" s="264" t="str">
        <f t="shared" si="1260"/>
        <v/>
      </c>
      <c r="BU1914" s="264" t="str">
        <f t="shared" si="1261"/>
        <v>3a</v>
      </c>
      <c r="BV1914" s="264" t="str">
        <f t="shared" si="1262"/>
        <v/>
      </c>
      <c r="BW1914" s="264" t="str">
        <f t="shared" si="1263"/>
        <v/>
      </c>
      <c r="BX1914" s="264" t="str">
        <f t="shared" si="1264"/>
        <v/>
      </c>
      <c r="BY1914" s="265" t="str">
        <f t="shared" si="1265"/>
        <v/>
      </c>
      <c r="BZ1914" s="243"/>
      <c r="CA1914" s="207" t="s">
        <v>2189</v>
      </c>
      <c r="CB1914" s="200" t="str">
        <f t="shared" si="1266"/>
        <v>EU718646</v>
      </c>
      <c r="CC1914" s="200" t="str">
        <f t="shared" si="1267"/>
        <v>3a</v>
      </c>
      <c r="CD1914" s="200" t="str">
        <f t="shared" si="1268"/>
        <v>EU718646</v>
      </c>
      <c r="CE1914" s="200" t="str">
        <f t="shared" si="1269"/>
        <v/>
      </c>
      <c r="CF1914" s="243"/>
      <c r="CG1914" s="200" t="str">
        <f t="shared" si="1270"/>
        <v>EU718646</v>
      </c>
      <c r="CH1914" s="208" t="s">
        <v>360</v>
      </c>
      <c r="CI1914" s="208" t="s">
        <v>361</v>
      </c>
      <c r="CJ1914" s="208" t="s">
        <v>362</v>
      </c>
      <c r="CK1914" s="243"/>
      <c r="CL1914" s="209"/>
      <c r="CM1914" s="209"/>
      <c r="CN1914" s="209"/>
      <c r="CO1914" s="243"/>
      <c r="CP1914" s="243"/>
      <c r="CQ1914" s="200" t="str">
        <f t="shared" si="1286"/>
        <v>HUN-006</v>
      </c>
      <c r="CR1914" s="200" t="str">
        <f t="shared" si="1287"/>
        <v/>
      </c>
      <c r="CS1914" s="200" t="str">
        <f t="shared" si="1288"/>
        <v>Hungary:</v>
      </c>
      <c r="CT1914" s="200" t="str">
        <f t="shared" si="1289"/>
        <v/>
      </c>
      <c r="CU1914" s="200" t="str">
        <f t="shared" si="1290"/>
        <v/>
      </c>
      <c r="CV1914" s="200">
        <f t="shared" si="1235"/>
        <v>3</v>
      </c>
      <c r="CW1914" s="266" t="str">
        <f t="shared" si="1285"/>
        <v>3a</v>
      </c>
      <c r="CX1914" s="200" t="str">
        <f t="shared" si="1271"/>
        <v>Hepatitis E virus strain HUN-006 , partial cds</v>
      </c>
    </row>
    <row r="1915" spans="1:102" ht="11.85" customHeight="1" x14ac:dyDescent="0.25">
      <c r="A1915" s="239" t="s">
        <v>1859</v>
      </c>
      <c r="B1915" s="174">
        <v>3</v>
      </c>
      <c r="C1915" s="272">
        <v>3</v>
      </c>
      <c r="D1915" s="176" t="s">
        <v>376</v>
      </c>
      <c r="E1915" s="177" t="s">
        <v>347</v>
      </c>
      <c r="F1915" s="375" t="s">
        <v>1860</v>
      </c>
      <c r="H1915" s="180" t="s">
        <v>1384</v>
      </c>
      <c r="I1915" s="181" t="s">
        <v>1385</v>
      </c>
      <c r="J1915" s="180" t="s">
        <v>788</v>
      </c>
      <c r="K1915" s="243"/>
      <c r="L1915" s="179"/>
      <c r="M1915" s="253" t="s">
        <v>513</v>
      </c>
      <c r="O1915" s="188"/>
      <c r="P1915" s="243"/>
      <c r="Q1915" s="243"/>
      <c r="S1915" s="180">
        <f t="shared" si="1236"/>
        <v>6322</v>
      </c>
      <c r="U1915" s="250"/>
      <c r="V1915" s="274"/>
      <c r="X1915" s="458"/>
      <c r="Y1915" s="288"/>
      <c r="Z1915" s="288"/>
      <c r="AA1915" s="288"/>
      <c r="AB1915" s="252" t="s">
        <v>376</v>
      </c>
      <c r="AE1915" s="288"/>
      <c r="AF1915" s="288"/>
      <c r="AG1915" s="288"/>
      <c r="AH1915" s="337" t="s">
        <v>789</v>
      </c>
      <c r="AI1915" s="192">
        <v>6567</v>
      </c>
      <c r="AJ1915" s="288">
        <v>6714</v>
      </c>
      <c r="AK1915" s="255">
        <f t="shared" si="1237"/>
        <v>148</v>
      </c>
      <c r="AL1915" s="256" t="b">
        <f t="shared" si="1238"/>
        <v>0</v>
      </c>
      <c r="AO1915" s="276"/>
      <c r="AP1915" s="258" t="b">
        <f>MATCH($F1915,$F$2:$F1915,0)=ROW($F1915)-1</f>
        <v>1</v>
      </c>
      <c r="AT1915" s="243"/>
      <c r="AU1915" s="243"/>
      <c r="AV1915" s="174" t="s">
        <v>111</v>
      </c>
      <c r="AW1915" s="180"/>
      <c r="AY1915" s="259" t="str">
        <f t="shared" si="1239"/>
        <v>EF530676</v>
      </c>
      <c r="AZ1915" s="260" t="str">
        <f t="shared" si="1240"/>
        <v>3a.HUN.wb</v>
      </c>
      <c r="BA1915" s="260" t="str">
        <f t="shared" si="1241"/>
        <v>3a.HUN.wb</v>
      </c>
      <c r="BB1915" s="200" t="str">
        <f t="shared" si="1242"/>
        <v>EF530676.HUN-007</v>
      </c>
      <c r="BC1915" s="201" t="str">
        <f t="shared" si="1243"/>
        <v>EF530676</v>
      </c>
      <c r="BD1915" s="201" t="str">
        <f t="shared" si="1244"/>
        <v>EF530676</v>
      </c>
      <c r="BE1915" s="200" t="str">
        <f t="shared" si="1245"/>
        <v>EF530676=</v>
      </c>
      <c r="BF1915" s="200" t="str">
        <f t="shared" si="1246"/>
        <v>EF530676=out</v>
      </c>
      <c r="BG1915" s="200" t="str">
        <f t="shared" si="1247"/>
        <v>EF530676=out</v>
      </c>
      <c r="BH1915" s="200" t="str">
        <f t="shared" si="1248"/>
        <v>EF530676=HUN-007</v>
      </c>
      <c r="BI1915" s="200" t="str">
        <f t="shared" si="1249"/>
        <v>EF530676=HUN-007. 3a.HUN.wb</v>
      </c>
      <c r="BJ1915" s="200" t="str">
        <f t="shared" si="1250"/>
        <v>EF530676=HUN-007. 3a.HUN.wb</v>
      </c>
      <c r="BK1915" s="200" t="str">
        <f t="shared" si="1251"/>
        <v>EF530676=HUN-007. 3a.HUN.wb</v>
      </c>
      <c r="BL1915" s="200" t="str">
        <f t="shared" si="1252"/>
        <v>EF530676=3a.HUN.wb</v>
      </c>
      <c r="BM1915" s="200" t="str">
        <f t="shared" si="1253"/>
        <v>EF530676=3a</v>
      </c>
      <c r="BN1915" s="200" t="str">
        <f t="shared" si="1254"/>
        <v>EF530676=3jab</v>
      </c>
      <c r="BO1915" s="200" t="str">
        <f t="shared" si="1255"/>
        <v>EF530676=3</v>
      </c>
      <c r="BP1915" s="200" t="str">
        <f t="shared" si="1256"/>
        <v>3a=</v>
      </c>
      <c r="BQ1915" s="261" t="str">
        <f t="shared" si="1257"/>
        <v>EF530676</v>
      </c>
      <c r="BR1915" s="262" t="str">
        <f t="shared" si="1258"/>
        <v>HUN-007</v>
      </c>
      <c r="BS1915" s="263" t="str">
        <f t="shared" si="1259"/>
        <v>3a.HUN.wb</v>
      </c>
      <c r="BT1915" s="264" t="str">
        <f t="shared" si="1260"/>
        <v/>
      </c>
      <c r="BU1915" s="264" t="str">
        <f t="shared" si="1261"/>
        <v/>
      </c>
      <c r="BV1915" s="264" t="str">
        <f t="shared" si="1262"/>
        <v/>
      </c>
      <c r="BW1915" s="264" t="str">
        <f t="shared" si="1263"/>
        <v/>
      </c>
      <c r="BX1915" s="264" t="str">
        <f t="shared" si="1264"/>
        <v/>
      </c>
      <c r="BY1915" s="265" t="str">
        <f t="shared" si="1265"/>
        <v>3a</v>
      </c>
      <c r="BZ1915" s="243"/>
      <c r="CA1915" s="207" t="s">
        <v>1861</v>
      </c>
      <c r="CB1915" s="200" t="str">
        <f t="shared" si="1266"/>
        <v>EF530676</v>
      </c>
      <c r="CC1915" s="200" t="str">
        <f t="shared" si="1267"/>
        <v>3a</v>
      </c>
      <c r="CD1915" s="200" t="str">
        <f t="shared" si="1268"/>
        <v>EF530676</v>
      </c>
      <c r="CE1915" s="200" t="str">
        <f t="shared" si="1269"/>
        <v/>
      </c>
      <c r="CF1915" s="243"/>
      <c r="CG1915" s="200" t="str">
        <f t="shared" si="1270"/>
        <v>EF530676</v>
      </c>
      <c r="CH1915" s="208" t="s">
        <v>360</v>
      </c>
      <c r="CI1915" s="208" t="s">
        <v>361</v>
      </c>
      <c r="CJ1915" s="208" t="s">
        <v>362</v>
      </c>
      <c r="CK1915" s="243"/>
      <c r="CL1915" s="209"/>
      <c r="CM1915" s="209"/>
      <c r="CN1915" s="209"/>
      <c r="CO1915" s="243"/>
      <c r="CP1915" s="243"/>
      <c r="CQ1915" s="200" t="str">
        <f t="shared" si="1286"/>
        <v>HUN-007</v>
      </c>
      <c r="CR1915" s="200" t="str">
        <f t="shared" si="1287"/>
        <v/>
      </c>
      <c r="CS1915" s="200" t="str">
        <f t="shared" si="1288"/>
        <v>Hungary:</v>
      </c>
      <c r="CT1915" s="200" t="str">
        <f t="shared" si="1289"/>
        <v/>
      </c>
      <c r="CU1915" s="200" t="str">
        <f t="shared" si="1290"/>
        <v/>
      </c>
      <c r="CV1915" s="200">
        <f t="shared" si="1235"/>
        <v>3</v>
      </c>
      <c r="CW1915" s="266" t="str">
        <f t="shared" si="1285"/>
        <v>3a</v>
      </c>
      <c r="CX1915" s="200" t="str">
        <f t="shared" si="1271"/>
        <v>Hepatitis E virus strain HUN-007 , partial cds</v>
      </c>
    </row>
    <row r="1916" spans="1:102" ht="11.85" customHeight="1" x14ac:dyDescent="0.25">
      <c r="A1916" s="239" t="s">
        <v>2190</v>
      </c>
      <c r="B1916" s="174">
        <v>3</v>
      </c>
      <c r="C1916" s="272">
        <v>3</v>
      </c>
      <c r="D1916" s="176" t="s">
        <v>376</v>
      </c>
      <c r="E1916" s="177" t="s">
        <v>347</v>
      </c>
      <c r="F1916" s="375" t="s">
        <v>1860</v>
      </c>
      <c r="H1916" s="180" t="s">
        <v>1384</v>
      </c>
      <c r="I1916" s="181" t="s">
        <v>1385</v>
      </c>
      <c r="J1916" s="180" t="s">
        <v>788</v>
      </c>
      <c r="K1916" s="243"/>
      <c r="L1916" s="179"/>
      <c r="M1916" s="253" t="s">
        <v>513</v>
      </c>
      <c r="O1916" s="188"/>
      <c r="P1916" s="243"/>
      <c r="Q1916" s="243"/>
      <c r="S1916" s="180">
        <f t="shared" si="1236"/>
        <v>54</v>
      </c>
      <c r="U1916" s="250"/>
      <c r="V1916" s="274"/>
      <c r="X1916" s="275" t="s">
        <v>376</v>
      </c>
      <c r="Y1916" s="272"/>
      <c r="Z1916" s="272"/>
      <c r="AA1916" s="272"/>
      <c r="AB1916" s="290"/>
      <c r="AD1916" s="191">
        <v>421</v>
      </c>
      <c r="AE1916" s="272"/>
      <c r="AF1916" s="272"/>
      <c r="AG1916" s="272"/>
      <c r="AI1916" s="192">
        <v>63</v>
      </c>
      <c r="AJ1916" s="288">
        <v>483</v>
      </c>
      <c r="AK1916" s="255">
        <f t="shared" si="1237"/>
        <v>421</v>
      </c>
      <c r="AL1916" s="256" t="b">
        <f t="shared" si="1238"/>
        <v>0</v>
      </c>
      <c r="AO1916" s="276"/>
      <c r="AP1916" s="258" t="b">
        <f>MATCH($F1916,$F$2:$F1916,0)=ROW($F1916)-1</f>
        <v>0</v>
      </c>
      <c r="AW1916" s="180" t="s">
        <v>358</v>
      </c>
      <c r="AY1916" s="259" t="str">
        <f t="shared" si="1239"/>
        <v>EU718647</v>
      </c>
      <c r="AZ1916" s="260" t="str">
        <f t="shared" si="1240"/>
        <v>3a.HUN.wb</v>
      </c>
      <c r="BA1916" s="260" t="str">
        <f t="shared" si="1241"/>
        <v>3a.HUN.wb</v>
      </c>
      <c r="BB1916" s="200" t="str">
        <f t="shared" si="1242"/>
        <v>EU718647.HUN-007</v>
      </c>
      <c r="BC1916" s="201" t="str">
        <f t="shared" si="1243"/>
        <v>EU718647</v>
      </c>
      <c r="BD1916" s="201" t="str">
        <f t="shared" si="1244"/>
        <v>EU718647</v>
      </c>
      <c r="BE1916" s="200" t="str">
        <f t="shared" si="1245"/>
        <v>EU718647=</v>
      </c>
      <c r="BF1916" s="200" t="str">
        <f t="shared" si="1246"/>
        <v>EU718647=out</v>
      </c>
      <c r="BG1916" s="200" t="str">
        <f t="shared" si="1247"/>
        <v>EU718647=out</v>
      </c>
      <c r="BH1916" s="200" t="str">
        <f t="shared" si="1248"/>
        <v>EU718647=HUN-007</v>
      </c>
      <c r="BI1916" s="200" t="str">
        <f t="shared" si="1249"/>
        <v>EU718647=HUN-007. 3a.HUN.wb</v>
      </c>
      <c r="BJ1916" s="200" t="str">
        <f t="shared" si="1250"/>
        <v>EU718647=HUN-007. 3a.HUN.wb</v>
      </c>
      <c r="BK1916" s="200" t="str">
        <f t="shared" si="1251"/>
        <v>EU718647=HUN-007. 3a.HUN.wb</v>
      </c>
      <c r="BL1916" s="200" t="str">
        <f t="shared" si="1252"/>
        <v>EU718647=3a.HUN.wb</v>
      </c>
      <c r="BM1916" s="200" t="str">
        <f t="shared" si="1253"/>
        <v>EU718647=3a</v>
      </c>
      <c r="BN1916" s="200" t="str">
        <f t="shared" si="1254"/>
        <v>EU718647=3jab</v>
      </c>
      <c r="BO1916" s="200" t="str">
        <f t="shared" si="1255"/>
        <v>EU718647=3</v>
      </c>
      <c r="BP1916" s="200" t="str">
        <f t="shared" si="1256"/>
        <v>3a=</v>
      </c>
      <c r="BQ1916" s="261" t="str">
        <f t="shared" si="1257"/>
        <v>EU718647</v>
      </c>
      <c r="BR1916" s="262" t="str">
        <f t="shared" si="1258"/>
        <v>HUN-007</v>
      </c>
      <c r="BS1916" s="263" t="str">
        <f t="shared" si="1259"/>
        <v>3a.HUN.wb</v>
      </c>
      <c r="BT1916" s="264" t="str">
        <f t="shared" si="1260"/>
        <v/>
      </c>
      <c r="BU1916" s="264" t="str">
        <f t="shared" si="1261"/>
        <v>3a</v>
      </c>
      <c r="BV1916" s="264" t="str">
        <f t="shared" si="1262"/>
        <v/>
      </c>
      <c r="BW1916" s="264" t="str">
        <f t="shared" si="1263"/>
        <v/>
      </c>
      <c r="BX1916" s="264" t="str">
        <f t="shared" si="1264"/>
        <v/>
      </c>
      <c r="BY1916" s="265" t="str">
        <f t="shared" si="1265"/>
        <v/>
      </c>
      <c r="BZ1916" s="243"/>
      <c r="CA1916" s="207" t="s">
        <v>2191</v>
      </c>
      <c r="CB1916" s="200" t="str">
        <f t="shared" si="1266"/>
        <v>EU718647</v>
      </c>
      <c r="CC1916" s="200" t="str">
        <f t="shared" si="1267"/>
        <v>3a</v>
      </c>
      <c r="CD1916" s="200" t="str">
        <f t="shared" si="1268"/>
        <v>EU718647</v>
      </c>
      <c r="CE1916" s="200" t="str">
        <f t="shared" si="1269"/>
        <v/>
      </c>
      <c r="CF1916" s="243"/>
      <c r="CG1916" s="200" t="str">
        <f t="shared" si="1270"/>
        <v>EU718647</v>
      </c>
      <c r="CH1916" s="208" t="s">
        <v>360</v>
      </c>
      <c r="CI1916" s="208" t="s">
        <v>361</v>
      </c>
      <c r="CJ1916" s="208" t="s">
        <v>362</v>
      </c>
      <c r="CK1916" s="243"/>
      <c r="CL1916" s="209"/>
      <c r="CM1916" s="209"/>
      <c r="CN1916" s="209"/>
      <c r="CO1916" s="243"/>
      <c r="CP1916" s="243"/>
      <c r="CQ1916" s="200" t="str">
        <f t="shared" si="1286"/>
        <v>HUN-007</v>
      </c>
      <c r="CR1916" s="200" t="str">
        <f t="shared" si="1287"/>
        <v/>
      </c>
      <c r="CS1916" s="200" t="str">
        <f t="shared" si="1288"/>
        <v>Hungary:</v>
      </c>
      <c r="CT1916" s="200" t="str">
        <f t="shared" si="1289"/>
        <v/>
      </c>
      <c r="CU1916" s="200" t="str">
        <f t="shared" si="1290"/>
        <v/>
      </c>
      <c r="CV1916" s="200">
        <f t="shared" si="1235"/>
        <v>3</v>
      </c>
      <c r="CW1916" s="266" t="str">
        <f t="shared" si="1285"/>
        <v>3a</v>
      </c>
      <c r="CX1916" s="200" t="str">
        <f t="shared" si="1271"/>
        <v>Hepatitis E virus strain HUN-007 , partial cds</v>
      </c>
    </row>
    <row r="1917" spans="1:102" ht="11.85" customHeight="1" x14ac:dyDescent="0.25">
      <c r="A1917" s="239" t="s">
        <v>1844</v>
      </c>
      <c r="B1917" s="174">
        <v>3</v>
      </c>
      <c r="C1917" s="272">
        <v>3</v>
      </c>
      <c r="D1917" s="176" t="s">
        <v>376</v>
      </c>
      <c r="E1917" s="177" t="s">
        <v>347</v>
      </c>
      <c r="F1917" s="375" t="s">
        <v>1845</v>
      </c>
      <c r="H1917" s="180" t="s">
        <v>1384</v>
      </c>
      <c r="I1917" s="181" t="s">
        <v>1385</v>
      </c>
      <c r="J1917" s="180" t="s">
        <v>788</v>
      </c>
      <c r="K1917" s="243"/>
      <c r="L1917" s="179"/>
      <c r="M1917" s="253" t="s">
        <v>353</v>
      </c>
      <c r="O1917" s="188"/>
      <c r="P1917" s="243"/>
      <c r="Q1917" s="243"/>
      <c r="S1917" s="180">
        <f t="shared" si="1236"/>
        <v>6322</v>
      </c>
      <c r="U1917" s="250"/>
      <c r="V1917" s="274"/>
      <c r="X1917" s="275"/>
      <c r="Y1917" s="272"/>
      <c r="Z1917" s="288"/>
      <c r="AA1917" s="288"/>
      <c r="AB1917" s="252" t="s">
        <v>376</v>
      </c>
      <c r="AE1917" s="288"/>
      <c r="AF1917" s="288"/>
      <c r="AG1917" s="288"/>
      <c r="AH1917" s="337" t="s">
        <v>789</v>
      </c>
      <c r="AI1917" s="192">
        <v>6567</v>
      </c>
      <c r="AJ1917" s="192">
        <v>6714</v>
      </c>
      <c r="AK1917" s="255">
        <f t="shared" si="1237"/>
        <v>148</v>
      </c>
      <c r="AL1917" s="256" t="b">
        <f t="shared" si="1238"/>
        <v>0</v>
      </c>
      <c r="AO1917" s="276"/>
      <c r="AP1917" s="258" t="b">
        <f>MATCH($F1917,$F$2:$F1917,0)=ROW($F1917)-1</f>
        <v>1</v>
      </c>
      <c r="AT1917" s="243"/>
      <c r="AU1917" s="243"/>
      <c r="AV1917" s="174" t="s">
        <v>111</v>
      </c>
      <c r="AW1917" s="243"/>
      <c r="AY1917" s="259" t="str">
        <f t="shared" si="1239"/>
        <v>EF530671</v>
      </c>
      <c r="AZ1917" s="260" t="str">
        <f t="shared" si="1240"/>
        <v>3a.HUN.pig</v>
      </c>
      <c r="BA1917" s="260" t="str">
        <f t="shared" si="1241"/>
        <v>3a.HUN.pig</v>
      </c>
      <c r="BB1917" s="200" t="str">
        <f t="shared" si="1242"/>
        <v>EF530671.HUN-034</v>
      </c>
      <c r="BC1917" s="201" t="str">
        <f t="shared" si="1243"/>
        <v>EF530671</v>
      </c>
      <c r="BD1917" s="201" t="str">
        <f t="shared" si="1244"/>
        <v>EF530671</v>
      </c>
      <c r="BE1917" s="200" t="str">
        <f t="shared" si="1245"/>
        <v>EF530671=</v>
      </c>
      <c r="BF1917" s="200" t="str">
        <f t="shared" si="1246"/>
        <v>EF530671=out</v>
      </c>
      <c r="BG1917" s="200" t="str">
        <f t="shared" si="1247"/>
        <v>EF530671=out</v>
      </c>
      <c r="BH1917" s="200" t="str">
        <f t="shared" si="1248"/>
        <v>EF530671=HUN-034</v>
      </c>
      <c r="BI1917" s="200" t="str">
        <f t="shared" si="1249"/>
        <v>EF530671=HUN-034. 3a.HUN.pig</v>
      </c>
      <c r="BJ1917" s="200" t="str">
        <f t="shared" si="1250"/>
        <v>EF530671=HUN-034. 3a.HUN.pig</v>
      </c>
      <c r="BK1917" s="200" t="str">
        <f t="shared" si="1251"/>
        <v>EF530671=HUN-034. 3a.HUN.pig</v>
      </c>
      <c r="BL1917" s="200" t="str">
        <f t="shared" si="1252"/>
        <v>EF530671=3a.HUN.pig</v>
      </c>
      <c r="BM1917" s="200" t="str">
        <f t="shared" si="1253"/>
        <v>EF530671=3a</v>
      </c>
      <c r="BN1917" s="200" t="str">
        <f t="shared" si="1254"/>
        <v>EF530671=3jab</v>
      </c>
      <c r="BO1917" s="200" t="str">
        <f t="shared" si="1255"/>
        <v>EF530671=3</v>
      </c>
      <c r="BP1917" s="200" t="str">
        <f t="shared" si="1256"/>
        <v>3a=</v>
      </c>
      <c r="BQ1917" s="261" t="str">
        <f t="shared" si="1257"/>
        <v>EF530671</v>
      </c>
      <c r="BR1917" s="262" t="str">
        <f t="shared" si="1258"/>
        <v>HUN-034</v>
      </c>
      <c r="BS1917" s="263" t="str">
        <f t="shared" si="1259"/>
        <v>3a.HUN.pig</v>
      </c>
      <c r="BT1917" s="264" t="str">
        <f t="shared" si="1260"/>
        <v/>
      </c>
      <c r="BU1917" s="264" t="str">
        <f t="shared" si="1261"/>
        <v/>
      </c>
      <c r="BV1917" s="264" t="str">
        <f t="shared" si="1262"/>
        <v/>
      </c>
      <c r="BW1917" s="264" t="str">
        <f t="shared" si="1263"/>
        <v/>
      </c>
      <c r="BX1917" s="264" t="str">
        <f t="shared" si="1264"/>
        <v/>
      </c>
      <c r="BY1917" s="265" t="str">
        <f t="shared" si="1265"/>
        <v>3a</v>
      </c>
      <c r="BZ1917" s="243"/>
      <c r="CA1917" s="207" t="s">
        <v>1846</v>
      </c>
      <c r="CB1917" s="200" t="str">
        <f t="shared" si="1266"/>
        <v>EF530671</v>
      </c>
      <c r="CC1917" s="200" t="str">
        <f t="shared" si="1267"/>
        <v>3a</v>
      </c>
      <c r="CD1917" s="200" t="str">
        <f t="shared" si="1268"/>
        <v>EF530671</v>
      </c>
      <c r="CE1917" s="200" t="str">
        <f t="shared" si="1269"/>
        <v/>
      </c>
      <c r="CF1917" s="243"/>
      <c r="CG1917" s="200" t="str">
        <f t="shared" si="1270"/>
        <v>EF530671</v>
      </c>
      <c r="CH1917" s="208" t="s">
        <v>360</v>
      </c>
      <c r="CI1917" s="208" t="s">
        <v>361</v>
      </c>
      <c r="CJ1917" s="208" t="s">
        <v>362</v>
      </c>
      <c r="CK1917" s="243"/>
      <c r="CL1917" s="209"/>
      <c r="CM1917" s="209"/>
      <c r="CN1917" s="209"/>
      <c r="CO1917" s="243"/>
      <c r="CP1917" s="243"/>
      <c r="CQ1917" s="200" t="str">
        <f t="shared" si="1286"/>
        <v>HUN-034</v>
      </c>
      <c r="CR1917" s="200" t="str">
        <f t="shared" si="1287"/>
        <v/>
      </c>
      <c r="CS1917" s="200" t="str">
        <f t="shared" si="1288"/>
        <v>Hungary:</v>
      </c>
      <c r="CT1917" s="200" t="str">
        <f t="shared" si="1289"/>
        <v/>
      </c>
      <c r="CU1917" s="200" t="str">
        <f t="shared" si="1290"/>
        <v/>
      </c>
      <c r="CV1917" s="200">
        <f t="shared" si="1235"/>
        <v>3</v>
      </c>
      <c r="CW1917" s="266" t="str">
        <f t="shared" si="1285"/>
        <v>3a</v>
      </c>
      <c r="CX1917" s="200" t="str">
        <f t="shared" si="1271"/>
        <v>Hepatitis E virus strain HUN-034 , partial cds</v>
      </c>
    </row>
    <row r="1918" spans="1:102" ht="11.85" customHeight="1" x14ac:dyDescent="0.25">
      <c r="A1918" s="239" t="s">
        <v>2192</v>
      </c>
      <c r="B1918" s="174">
        <v>3</v>
      </c>
      <c r="C1918" s="272">
        <v>3</v>
      </c>
      <c r="D1918" s="176" t="s">
        <v>376</v>
      </c>
      <c r="E1918" s="177" t="s">
        <v>347</v>
      </c>
      <c r="F1918" s="375" t="s">
        <v>1845</v>
      </c>
      <c r="H1918" s="180" t="s">
        <v>1384</v>
      </c>
      <c r="I1918" s="181" t="s">
        <v>1385</v>
      </c>
      <c r="J1918" s="180" t="s">
        <v>788</v>
      </c>
      <c r="K1918" s="243"/>
      <c r="L1918" s="179"/>
      <c r="M1918" s="253" t="s">
        <v>353</v>
      </c>
      <c r="O1918" s="188"/>
      <c r="P1918" s="243"/>
      <c r="Q1918" s="243"/>
      <c r="S1918" s="180">
        <f t="shared" si="1236"/>
        <v>54</v>
      </c>
      <c r="U1918" s="250"/>
      <c r="V1918" s="274"/>
      <c r="X1918" s="191" t="s">
        <v>376</v>
      </c>
      <c r="Y1918" s="272"/>
      <c r="Z1918" s="272"/>
      <c r="AA1918" s="272"/>
      <c r="AD1918" s="191">
        <v>421</v>
      </c>
      <c r="AE1918" s="272"/>
      <c r="AF1918" s="272"/>
      <c r="AG1918" s="272"/>
      <c r="AI1918" s="192">
        <v>63</v>
      </c>
      <c r="AJ1918" s="192">
        <v>483</v>
      </c>
      <c r="AK1918" s="255">
        <f t="shared" si="1237"/>
        <v>421</v>
      </c>
      <c r="AL1918" s="256" t="b">
        <f t="shared" si="1238"/>
        <v>0</v>
      </c>
      <c r="AM1918" s="243"/>
      <c r="AO1918" s="276"/>
      <c r="AP1918" s="258" t="b">
        <f>MATCH($F1918,$F$2:$F1918,0)=ROW($F1918)-1</f>
        <v>0</v>
      </c>
      <c r="AQ1918" s="174" t="s">
        <v>111</v>
      </c>
      <c r="AR1918" s="174" t="s">
        <v>111</v>
      </c>
      <c r="AW1918" s="243"/>
      <c r="AY1918" s="259" t="str">
        <f t="shared" si="1239"/>
        <v>EU718648</v>
      </c>
      <c r="AZ1918" s="260" t="str">
        <f t="shared" si="1240"/>
        <v>3a.HUN.pig</v>
      </c>
      <c r="BA1918" s="260" t="str">
        <f t="shared" si="1241"/>
        <v>3a.HUN.pig</v>
      </c>
      <c r="BB1918" s="200" t="str">
        <f t="shared" si="1242"/>
        <v>EU718648.HUN-034</v>
      </c>
      <c r="BC1918" s="201" t="str">
        <f t="shared" si="1243"/>
        <v>EU718648</v>
      </c>
      <c r="BD1918" s="201" t="str">
        <f t="shared" si="1244"/>
        <v>EU718648</v>
      </c>
      <c r="BE1918" s="200" t="str">
        <f t="shared" si="1245"/>
        <v>EU718648=</v>
      </c>
      <c r="BF1918" s="200" t="str">
        <f t="shared" si="1246"/>
        <v>EU718648=out</v>
      </c>
      <c r="BG1918" s="200" t="str">
        <f t="shared" si="1247"/>
        <v>EU718648=out</v>
      </c>
      <c r="BH1918" s="200" t="str">
        <f t="shared" si="1248"/>
        <v>EU718648=HUN-034</v>
      </c>
      <c r="BI1918" s="200" t="str">
        <f t="shared" si="1249"/>
        <v>EU718648=HUN-034. 3a.HUN.pig</v>
      </c>
      <c r="BJ1918" s="200" t="str">
        <f t="shared" si="1250"/>
        <v>EU718648=HUN-034. 3a.HUN.pig</v>
      </c>
      <c r="BK1918" s="200" t="str">
        <f t="shared" si="1251"/>
        <v>EU718648=HUN-034. 3a.HUN.pig</v>
      </c>
      <c r="BL1918" s="200" t="str">
        <f t="shared" si="1252"/>
        <v>EU718648=3a.HUN.pig</v>
      </c>
      <c r="BM1918" s="200" t="str">
        <f t="shared" si="1253"/>
        <v>EU718648=3a</v>
      </c>
      <c r="BN1918" s="200" t="str">
        <f t="shared" si="1254"/>
        <v>EU718648=3jab</v>
      </c>
      <c r="BO1918" s="200" t="str">
        <f t="shared" si="1255"/>
        <v>EU718648=3</v>
      </c>
      <c r="BP1918" s="200" t="str">
        <f t="shared" si="1256"/>
        <v>3a=</v>
      </c>
      <c r="BQ1918" s="261" t="str">
        <f t="shared" si="1257"/>
        <v>EU718648</v>
      </c>
      <c r="BR1918" s="262" t="str">
        <f t="shared" si="1258"/>
        <v>HUN-034</v>
      </c>
      <c r="BS1918" s="263" t="str">
        <f t="shared" si="1259"/>
        <v>3a.HUN.pig</v>
      </c>
      <c r="BT1918" s="264" t="str">
        <f t="shared" si="1260"/>
        <v/>
      </c>
      <c r="BU1918" s="264" t="str">
        <f t="shared" si="1261"/>
        <v>3a</v>
      </c>
      <c r="BV1918" s="264" t="str">
        <f t="shared" si="1262"/>
        <v/>
      </c>
      <c r="BW1918" s="264" t="str">
        <f t="shared" si="1263"/>
        <v/>
      </c>
      <c r="BX1918" s="264" t="str">
        <f t="shared" si="1264"/>
        <v/>
      </c>
      <c r="BY1918" s="265" t="str">
        <f t="shared" si="1265"/>
        <v/>
      </c>
      <c r="BZ1918" s="243"/>
      <c r="CA1918" s="207" t="s">
        <v>2193</v>
      </c>
      <c r="CB1918" s="200" t="str">
        <f t="shared" si="1266"/>
        <v>EU718648</v>
      </c>
      <c r="CC1918" s="200" t="str">
        <f t="shared" si="1267"/>
        <v>3a</v>
      </c>
      <c r="CD1918" s="200" t="str">
        <f t="shared" si="1268"/>
        <v>EU718648</v>
      </c>
      <c r="CE1918" s="200" t="str">
        <f t="shared" si="1269"/>
        <v/>
      </c>
      <c r="CF1918" s="243"/>
      <c r="CG1918" s="200" t="str">
        <f t="shared" si="1270"/>
        <v>EU718648</v>
      </c>
      <c r="CH1918" s="208" t="s">
        <v>360</v>
      </c>
      <c r="CI1918" s="208" t="s">
        <v>361</v>
      </c>
      <c r="CJ1918" s="208" t="s">
        <v>362</v>
      </c>
      <c r="CK1918" s="243"/>
      <c r="CL1918" s="209"/>
      <c r="CM1918" s="209"/>
      <c r="CN1918" s="209"/>
      <c r="CO1918" s="243"/>
      <c r="CP1918" s="243"/>
      <c r="CQ1918" s="200" t="str">
        <f t="shared" si="1286"/>
        <v>HUN-034</v>
      </c>
      <c r="CR1918" s="200" t="str">
        <f t="shared" si="1287"/>
        <v/>
      </c>
      <c r="CS1918" s="200" t="str">
        <f t="shared" si="1288"/>
        <v>Hungary:</v>
      </c>
      <c r="CT1918" s="200" t="str">
        <f t="shared" si="1289"/>
        <v/>
      </c>
      <c r="CU1918" s="200" t="str">
        <f t="shared" si="1290"/>
        <v/>
      </c>
      <c r="CV1918" s="200">
        <f t="shared" si="1235"/>
        <v>3</v>
      </c>
      <c r="CW1918" s="266" t="str">
        <f t="shared" si="1285"/>
        <v>3a</v>
      </c>
      <c r="CX1918" s="200" t="str">
        <f t="shared" si="1271"/>
        <v>Hepatitis E virus strain HUN-034 , partial cds</v>
      </c>
    </row>
    <row r="1919" spans="1:102" ht="11.85" customHeight="1" x14ac:dyDescent="0.25">
      <c r="A1919" s="239" t="s">
        <v>2149</v>
      </c>
      <c r="B1919" s="174">
        <v>3</v>
      </c>
      <c r="C1919" s="272">
        <v>3</v>
      </c>
      <c r="D1919" s="176" t="s">
        <v>376</v>
      </c>
      <c r="E1919" s="177" t="s">
        <v>347</v>
      </c>
      <c r="F1919" s="375" t="s">
        <v>2150</v>
      </c>
      <c r="H1919" s="180" t="s">
        <v>1384</v>
      </c>
      <c r="I1919" s="181" t="s">
        <v>1385</v>
      </c>
      <c r="J1919" s="180" t="s">
        <v>788</v>
      </c>
      <c r="K1919" s="243"/>
      <c r="L1919" s="179"/>
      <c r="M1919" s="253" t="s">
        <v>353</v>
      </c>
      <c r="O1919" s="188"/>
      <c r="P1919" s="243"/>
      <c r="Q1919" s="243"/>
      <c r="S1919" s="180">
        <f t="shared" si="1236"/>
        <v>6322</v>
      </c>
      <c r="U1919" s="250"/>
      <c r="V1919" s="274"/>
      <c r="X1919" s="275"/>
      <c r="Y1919" s="288"/>
      <c r="Z1919" s="288"/>
      <c r="AA1919" s="288"/>
      <c r="AB1919" s="252" t="s">
        <v>376</v>
      </c>
      <c r="AE1919" s="288"/>
      <c r="AF1919" s="288"/>
      <c r="AG1919" s="288"/>
      <c r="AH1919" s="337" t="s">
        <v>789</v>
      </c>
      <c r="AI1919" s="192">
        <v>6567</v>
      </c>
      <c r="AJ1919" s="192">
        <v>6714</v>
      </c>
      <c r="AK1919" s="255">
        <f t="shared" si="1237"/>
        <v>148</v>
      </c>
      <c r="AL1919" s="256" t="b">
        <f t="shared" si="1238"/>
        <v>0</v>
      </c>
      <c r="AO1919" s="276"/>
      <c r="AP1919" s="258" t="b">
        <f>MATCH($F1919,$F$2:$F1919,0)=ROW($F1919)-1</f>
        <v>1</v>
      </c>
      <c r="AT1919" s="243"/>
      <c r="AU1919" s="243"/>
      <c r="AW1919" s="180"/>
      <c r="AY1919" s="259" t="str">
        <f t="shared" si="1239"/>
        <v>EU718633</v>
      </c>
      <c r="AZ1919" s="260" t="str">
        <f t="shared" si="1240"/>
        <v>3a.HUN.pig</v>
      </c>
      <c r="BA1919" s="260" t="str">
        <f t="shared" si="1241"/>
        <v>3a.HUN.pig</v>
      </c>
      <c r="BB1919" s="200" t="str">
        <f t="shared" si="1242"/>
        <v>EU718633.HUN-036</v>
      </c>
      <c r="BC1919" s="201" t="str">
        <f t="shared" si="1243"/>
        <v>EU718633</v>
      </c>
      <c r="BD1919" s="201" t="str">
        <f t="shared" si="1244"/>
        <v>EU718633</v>
      </c>
      <c r="BE1919" s="200" t="str">
        <f t="shared" si="1245"/>
        <v>EU718633=</v>
      </c>
      <c r="BF1919" s="200" t="str">
        <f t="shared" si="1246"/>
        <v>EU718633=out</v>
      </c>
      <c r="BG1919" s="200" t="str">
        <f t="shared" si="1247"/>
        <v>EU718633=out</v>
      </c>
      <c r="BH1919" s="200" t="str">
        <f t="shared" si="1248"/>
        <v>EU718633=HUN-036</v>
      </c>
      <c r="BI1919" s="200" t="str">
        <f t="shared" si="1249"/>
        <v>EU718633=HUN-036. 3a.HUN.pig</v>
      </c>
      <c r="BJ1919" s="200" t="str">
        <f t="shared" si="1250"/>
        <v>EU718633=HUN-036. 3a.HUN.pig</v>
      </c>
      <c r="BK1919" s="200" t="str">
        <f t="shared" si="1251"/>
        <v>EU718633=HUN-036. 3a.HUN.pig</v>
      </c>
      <c r="BL1919" s="200" t="str">
        <f t="shared" si="1252"/>
        <v>EU718633=3a.HUN.pig</v>
      </c>
      <c r="BM1919" s="200" t="str">
        <f t="shared" si="1253"/>
        <v>EU718633=3a</v>
      </c>
      <c r="BN1919" s="200" t="str">
        <f t="shared" si="1254"/>
        <v>EU718633=3jab</v>
      </c>
      <c r="BO1919" s="200" t="str">
        <f t="shared" si="1255"/>
        <v>EU718633=3</v>
      </c>
      <c r="BP1919" s="200" t="str">
        <f t="shared" si="1256"/>
        <v>3a=</v>
      </c>
      <c r="BQ1919" s="261" t="str">
        <f t="shared" si="1257"/>
        <v>EU718633</v>
      </c>
      <c r="BR1919" s="262" t="str">
        <f t="shared" si="1258"/>
        <v>HUN-036</v>
      </c>
      <c r="BS1919" s="263" t="str">
        <f t="shared" si="1259"/>
        <v>3a.HUN.pig</v>
      </c>
      <c r="BT1919" s="264" t="str">
        <f t="shared" si="1260"/>
        <v/>
      </c>
      <c r="BU1919" s="264" t="str">
        <f t="shared" si="1261"/>
        <v/>
      </c>
      <c r="BV1919" s="264" t="str">
        <f t="shared" si="1262"/>
        <v/>
      </c>
      <c r="BW1919" s="264" t="str">
        <f t="shared" si="1263"/>
        <v/>
      </c>
      <c r="BX1919" s="264" t="str">
        <f t="shared" si="1264"/>
        <v/>
      </c>
      <c r="BY1919" s="265" t="str">
        <f t="shared" si="1265"/>
        <v>3a</v>
      </c>
      <c r="BZ1919" s="243"/>
      <c r="CA1919" s="207" t="s">
        <v>2151</v>
      </c>
      <c r="CB1919" s="200" t="str">
        <f t="shared" si="1266"/>
        <v>EU718633</v>
      </c>
      <c r="CC1919" s="200" t="str">
        <f t="shared" si="1267"/>
        <v>3a</v>
      </c>
      <c r="CD1919" s="200" t="str">
        <f t="shared" si="1268"/>
        <v>EU718633</v>
      </c>
      <c r="CE1919" s="200" t="str">
        <f t="shared" si="1269"/>
        <v/>
      </c>
      <c r="CF1919" s="243"/>
      <c r="CG1919" s="200" t="str">
        <f t="shared" si="1270"/>
        <v>EU718633</v>
      </c>
      <c r="CH1919" s="208" t="s">
        <v>360</v>
      </c>
      <c r="CI1919" s="208" t="s">
        <v>361</v>
      </c>
      <c r="CJ1919" s="208" t="s">
        <v>362</v>
      </c>
      <c r="CK1919" s="243"/>
      <c r="CL1919" s="209"/>
      <c r="CM1919" s="209"/>
      <c r="CN1919" s="209"/>
      <c r="CO1919" s="243"/>
      <c r="CP1919" s="243"/>
      <c r="CQ1919" s="200" t="str">
        <f t="shared" si="1286"/>
        <v>HUN-036</v>
      </c>
      <c r="CR1919" s="200" t="str">
        <f t="shared" si="1287"/>
        <v/>
      </c>
      <c r="CS1919" s="200" t="str">
        <f t="shared" si="1288"/>
        <v>Hungary:</v>
      </c>
      <c r="CT1919" s="200" t="str">
        <f t="shared" si="1289"/>
        <v/>
      </c>
      <c r="CU1919" s="200" t="str">
        <f t="shared" si="1290"/>
        <v/>
      </c>
      <c r="CV1919" s="200">
        <f t="shared" si="1235"/>
        <v>3</v>
      </c>
      <c r="CW1919" s="266" t="str">
        <f t="shared" si="1285"/>
        <v>3a</v>
      </c>
      <c r="CX1919" s="200" t="str">
        <f t="shared" si="1271"/>
        <v>Hepatitis E virus strain HUN-036 , partial cds</v>
      </c>
    </row>
    <row r="1920" spans="1:102" ht="11.85" customHeight="1" x14ac:dyDescent="0.25">
      <c r="A1920" s="239" t="s">
        <v>1847</v>
      </c>
      <c r="B1920" s="174">
        <v>3</v>
      </c>
      <c r="C1920" s="272">
        <v>3</v>
      </c>
      <c r="D1920" s="176" t="s">
        <v>376</v>
      </c>
      <c r="E1920" s="177" t="s">
        <v>347</v>
      </c>
      <c r="F1920" s="375" t="s">
        <v>1848</v>
      </c>
      <c r="H1920" s="180" t="s">
        <v>1384</v>
      </c>
      <c r="I1920" s="181" t="s">
        <v>1385</v>
      </c>
      <c r="J1920" s="243" t="s">
        <v>788</v>
      </c>
      <c r="K1920" s="243"/>
      <c r="L1920" s="179"/>
      <c r="M1920" s="253" t="s">
        <v>353</v>
      </c>
      <c r="O1920" s="188"/>
      <c r="P1920" s="243"/>
      <c r="Q1920" s="243"/>
      <c r="S1920" s="243">
        <f t="shared" si="1236"/>
        <v>6322</v>
      </c>
      <c r="U1920" s="250"/>
      <c r="V1920" s="274"/>
      <c r="Y1920" s="288"/>
      <c r="Z1920" s="288"/>
      <c r="AA1920" s="288"/>
      <c r="AB1920" s="252" t="s">
        <v>376</v>
      </c>
      <c r="AE1920" s="288"/>
      <c r="AF1920" s="288"/>
      <c r="AG1920" s="288"/>
      <c r="AH1920" s="337" t="s">
        <v>789</v>
      </c>
      <c r="AI1920" s="192">
        <v>6567</v>
      </c>
      <c r="AJ1920" s="192">
        <v>6714</v>
      </c>
      <c r="AK1920" s="255">
        <f t="shared" si="1237"/>
        <v>148</v>
      </c>
      <c r="AL1920" s="256" t="b">
        <f t="shared" si="1238"/>
        <v>0</v>
      </c>
      <c r="AO1920" s="276"/>
      <c r="AP1920" s="258" t="b">
        <f>MATCH($F1920,$F$2:$F1920,0)=ROW($F1920)-1</f>
        <v>1</v>
      </c>
      <c r="AT1920" s="243"/>
      <c r="AU1920" s="243"/>
      <c r="AV1920" s="174" t="s">
        <v>111</v>
      </c>
      <c r="AW1920" s="180"/>
      <c r="AY1920" s="259" t="str">
        <f t="shared" si="1239"/>
        <v>EF530672</v>
      </c>
      <c r="AZ1920" s="260" t="str">
        <f t="shared" si="1240"/>
        <v>3a.HUN.pig</v>
      </c>
      <c r="BA1920" s="260" t="str">
        <f t="shared" si="1241"/>
        <v>3a.HUN.pig</v>
      </c>
      <c r="BB1920" s="200" t="str">
        <f t="shared" si="1242"/>
        <v>EF530672.HUN-038</v>
      </c>
      <c r="BC1920" s="201" t="str">
        <f t="shared" si="1243"/>
        <v>EF530672</v>
      </c>
      <c r="BD1920" s="201" t="str">
        <f t="shared" si="1244"/>
        <v>EF530672</v>
      </c>
      <c r="BE1920" s="200" t="str">
        <f t="shared" si="1245"/>
        <v>EF530672=</v>
      </c>
      <c r="BF1920" s="200" t="str">
        <f t="shared" si="1246"/>
        <v>EF530672=out</v>
      </c>
      <c r="BG1920" s="200" t="str">
        <f t="shared" si="1247"/>
        <v>EF530672=out</v>
      </c>
      <c r="BH1920" s="200" t="str">
        <f t="shared" si="1248"/>
        <v>EF530672=HUN-038</v>
      </c>
      <c r="BI1920" s="200" t="str">
        <f t="shared" si="1249"/>
        <v>EF530672=HUN-038. 3a.HUN.pig</v>
      </c>
      <c r="BJ1920" s="200" t="str">
        <f t="shared" si="1250"/>
        <v>EF530672=HUN-038. 3a.HUN.pig</v>
      </c>
      <c r="BK1920" s="200" t="str">
        <f t="shared" si="1251"/>
        <v>EF530672=HUN-038. 3a.HUN.pig</v>
      </c>
      <c r="BL1920" s="200" t="str">
        <f t="shared" si="1252"/>
        <v>EF530672=3a.HUN.pig</v>
      </c>
      <c r="BM1920" s="200" t="str">
        <f t="shared" si="1253"/>
        <v>EF530672=3a</v>
      </c>
      <c r="BN1920" s="200" t="str">
        <f t="shared" si="1254"/>
        <v>EF530672=3jab</v>
      </c>
      <c r="BO1920" s="200" t="str">
        <f t="shared" si="1255"/>
        <v>EF530672=3</v>
      </c>
      <c r="BP1920" s="200" t="str">
        <f t="shared" si="1256"/>
        <v>3a=</v>
      </c>
      <c r="BQ1920" s="261" t="str">
        <f t="shared" si="1257"/>
        <v>EF530672</v>
      </c>
      <c r="BR1920" s="262" t="str">
        <f t="shared" si="1258"/>
        <v>HUN-038</v>
      </c>
      <c r="BS1920" s="263" t="str">
        <f t="shared" si="1259"/>
        <v>3a.HUN.pig</v>
      </c>
      <c r="BT1920" s="264" t="str">
        <f t="shared" si="1260"/>
        <v/>
      </c>
      <c r="BU1920" s="264" t="str">
        <f t="shared" si="1261"/>
        <v/>
      </c>
      <c r="BV1920" s="264" t="str">
        <f t="shared" si="1262"/>
        <v/>
      </c>
      <c r="BW1920" s="264" t="str">
        <f t="shared" si="1263"/>
        <v/>
      </c>
      <c r="BX1920" s="264" t="str">
        <f t="shared" si="1264"/>
        <v/>
      </c>
      <c r="BY1920" s="265" t="str">
        <f t="shared" si="1265"/>
        <v>3a</v>
      </c>
      <c r="BZ1920" s="243"/>
      <c r="CA1920" s="207" t="s">
        <v>1849</v>
      </c>
      <c r="CB1920" s="200" t="str">
        <f t="shared" si="1266"/>
        <v>EF530672</v>
      </c>
      <c r="CC1920" s="200" t="str">
        <f t="shared" si="1267"/>
        <v>3a</v>
      </c>
      <c r="CD1920" s="200" t="str">
        <f t="shared" si="1268"/>
        <v>EF530672</v>
      </c>
      <c r="CE1920" s="200" t="str">
        <f t="shared" si="1269"/>
        <v/>
      </c>
      <c r="CF1920" s="243"/>
      <c r="CG1920" s="200" t="str">
        <f t="shared" si="1270"/>
        <v>EF530672</v>
      </c>
      <c r="CH1920" s="208" t="s">
        <v>360</v>
      </c>
      <c r="CI1920" s="208" t="s">
        <v>361</v>
      </c>
      <c r="CJ1920" s="208" t="s">
        <v>362</v>
      </c>
      <c r="CK1920" s="243"/>
      <c r="CL1920" s="209"/>
      <c r="CM1920" s="209"/>
      <c r="CN1920" s="209"/>
      <c r="CO1920" s="243"/>
      <c r="CP1920" s="243"/>
      <c r="CQ1920" s="200" t="str">
        <f t="shared" si="1286"/>
        <v>HUN-038</v>
      </c>
      <c r="CR1920" s="200" t="str">
        <f t="shared" si="1287"/>
        <v/>
      </c>
      <c r="CS1920" s="200" t="str">
        <f t="shared" si="1288"/>
        <v>Hungary:</v>
      </c>
      <c r="CT1920" s="200" t="str">
        <f t="shared" si="1289"/>
        <v/>
      </c>
      <c r="CU1920" s="200" t="str">
        <f t="shared" si="1290"/>
        <v/>
      </c>
      <c r="CV1920" s="200">
        <f t="shared" si="1235"/>
        <v>3</v>
      </c>
      <c r="CW1920" s="266" t="str">
        <f t="shared" si="1285"/>
        <v>3a</v>
      </c>
      <c r="CX1920" s="200" t="str">
        <f t="shared" si="1271"/>
        <v>Hepatitis E virus strain HUN-038 , partial cds</v>
      </c>
    </row>
    <row r="1921" spans="1:102" ht="11.85" customHeight="1" x14ac:dyDescent="0.25">
      <c r="A1921" s="239" t="s">
        <v>2170</v>
      </c>
      <c r="B1921" s="174">
        <v>3</v>
      </c>
      <c r="C1921" s="272">
        <v>3</v>
      </c>
      <c r="D1921" s="176" t="s">
        <v>376</v>
      </c>
      <c r="E1921" s="177" t="s">
        <v>347</v>
      </c>
      <c r="F1921" s="375" t="s">
        <v>2171</v>
      </c>
      <c r="H1921" s="180" t="s">
        <v>1384</v>
      </c>
      <c r="I1921" s="181" t="s">
        <v>1385</v>
      </c>
      <c r="J1921" s="243" t="s">
        <v>788</v>
      </c>
      <c r="K1921" s="243"/>
      <c r="L1921" s="179"/>
      <c r="M1921" s="253" t="s">
        <v>353</v>
      </c>
      <c r="O1921" s="188"/>
      <c r="P1921" s="243"/>
      <c r="Q1921" s="243"/>
      <c r="S1921" s="243">
        <f t="shared" si="1236"/>
        <v>6322</v>
      </c>
      <c r="U1921" s="250"/>
      <c r="V1921" s="274"/>
      <c r="Y1921" s="288"/>
      <c r="Z1921" s="288"/>
      <c r="AA1921" s="288"/>
      <c r="AB1921" s="252" t="s">
        <v>376</v>
      </c>
      <c r="AF1921" s="288"/>
      <c r="AG1921" s="288"/>
      <c r="AH1921" s="337" t="s">
        <v>789</v>
      </c>
      <c r="AI1921" s="192">
        <v>6567</v>
      </c>
      <c r="AJ1921" s="192">
        <v>6714</v>
      </c>
      <c r="AK1921" s="255">
        <f t="shared" si="1237"/>
        <v>148</v>
      </c>
      <c r="AL1921" s="256" t="b">
        <f t="shared" si="1238"/>
        <v>0</v>
      </c>
      <c r="AO1921" s="276"/>
      <c r="AP1921" s="258" t="b">
        <f>MATCH($F1921,$F$2:$F1921,0)=ROW($F1921)-1</f>
        <v>1</v>
      </c>
      <c r="AT1921" s="243"/>
      <c r="AU1921" s="243"/>
      <c r="AW1921" s="180"/>
      <c r="AY1921" s="259" t="str">
        <f t="shared" si="1239"/>
        <v>EU718640</v>
      </c>
      <c r="AZ1921" s="260" t="str">
        <f t="shared" si="1240"/>
        <v>3a.HUN.pig</v>
      </c>
      <c r="BA1921" s="260" t="str">
        <f t="shared" si="1241"/>
        <v>3a.HUN.pig</v>
      </c>
      <c r="BB1921" s="200" t="str">
        <f t="shared" si="1242"/>
        <v>EU718640.HUN-039</v>
      </c>
      <c r="BC1921" s="201" t="str">
        <f t="shared" si="1243"/>
        <v>EU718640</v>
      </c>
      <c r="BD1921" s="201" t="str">
        <f t="shared" si="1244"/>
        <v>EU718640</v>
      </c>
      <c r="BE1921" s="200" t="str">
        <f t="shared" si="1245"/>
        <v>EU718640=</v>
      </c>
      <c r="BF1921" s="200" t="str">
        <f t="shared" si="1246"/>
        <v>EU718640=out</v>
      </c>
      <c r="BG1921" s="200" t="str">
        <f t="shared" si="1247"/>
        <v>EU718640=out</v>
      </c>
      <c r="BH1921" s="200" t="str">
        <f t="shared" si="1248"/>
        <v>EU718640=HUN-039</v>
      </c>
      <c r="BI1921" s="200" t="str">
        <f t="shared" si="1249"/>
        <v>EU718640=HUN-039. 3a.HUN.pig</v>
      </c>
      <c r="BJ1921" s="200" t="str">
        <f t="shared" si="1250"/>
        <v>EU718640=HUN-039. 3a.HUN.pig</v>
      </c>
      <c r="BK1921" s="200" t="str">
        <f t="shared" si="1251"/>
        <v>EU718640=HUN-039. 3a.HUN.pig</v>
      </c>
      <c r="BL1921" s="200" t="str">
        <f t="shared" si="1252"/>
        <v>EU718640=3a.HUN.pig</v>
      </c>
      <c r="BM1921" s="200" t="str">
        <f t="shared" si="1253"/>
        <v>EU718640=3a</v>
      </c>
      <c r="BN1921" s="200" t="str">
        <f t="shared" si="1254"/>
        <v>EU718640=3jab</v>
      </c>
      <c r="BO1921" s="200" t="str">
        <f t="shared" si="1255"/>
        <v>EU718640=3</v>
      </c>
      <c r="BP1921" s="200" t="str">
        <f t="shared" si="1256"/>
        <v>3a=</v>
      </c>
      <c r="BQ1921" s="261" t="str">
        <f t="shared" si="1257"/>
        <v>EU718640</v>
      </c>
      <c r="BR1921" s="262" t="str">
        <f t="shared" si="1258"/>
        <v>HUN-039</v>
      </c>
      <c r="BS1921" s="263" t="str">
        <f t="shared" si="1259"/>
        <v>3a.HUN.pig</v>
      </c>
      <c r="BT1921" s="264" t="str">
        <f t="shared" si="1260"/>
        <v/>
      </c>
      <c r="BU1921" s="264" t="str">
        <f t="shared" si="1261"/>
        <v/>
      </c>
      <c r="BV1921" s="264" t="str">
        <f t="shared" si="1262"/>
        <v/>
      </c>
      <c r="BW1921" s="264" t="str">
        <f t="shared" si="1263"/>
        <v/>
      </c>
      <c r="BX1921" s="264" t="str">
        <f t="shared" si="1264"/>
        <v/>
      </c>
      <c r="BY1921" s="265" t="str">
        <f t="shared" si="1265"/>
        <v>3a</v>
      </c>
      <c r="BZ1921" s="243"/>
      <c r="CA1921" s="207" t="s">
        <v>2172</v>
      </c>
      <c r="CB1921" s="200" t="str">
        <f t="shared" si="1266"/>
        <v>EU718640</v>
      </c>
      <c r="CC1921" s="200" t="str">
        <f t="shared" si="1267"/>
        <v>3a</v>
      </c>
      <c r="CD1921" s="200" t="str">
        <f t="shared" si="1268"/>
        <v>EU718640</v>
      </c>
      <c r="CE1921" s="200" t="str">
        <f t="shared" si="1269"/>
        <v/>
      </c>
      <c r="CF1921" s="243"/>
      <c r="CG1921" s="200" t="str">
        <f t="shared" si="1270"/>
        <v>EU718640</v>
      </c>
      <c r="CH1921" s="208" t="s">
        <v>360</v>
      </c>
      <c r="CI1921" s="208" t="s">
        <v>361</v>
      </c>
      <c r="CJ1921" s="208" t="s">
        <v>362</v>
      </c>
      <c r="CK1921" s="243"/>
      <c r="CL1921" s="209"/>
      <c r="CM1921" s="209"/>
      <c r="CN1921" s="209"/>
      <c r="CO1921" s="243"/>
      <c r="CP1921" s="243"/>
      <c r="CQ1921" s="200" t="str">
        <f t="shared" si="1286"/>
        <v>HUN-039</v>
      </c>
      <c r="CR1921" s="200" t="str">
        <f t="shared" si="1287"/>
        <v/>
      </c>
      <c r="CS1921" s="200" t="str">
        <f t="shared" si="1288"/>
        <v>Hungary:</v>
      </c>
      <c r="CT1921" s="200" t="str">
        <f t="shared" si="1289"/>
        <v/>
      </c>
      <c r="CU1921" s="200" t="str">
        <f t="shared" si="1290"/>
        <v/>
      </c>
      <c r="CV1921" s="200">
        <f t="shared" ref="CV1921:CV1984" si="1291">C1921</f>
        <v>3</v>
      </c>
      <c r="CW1921" s="266" t="str">
        <f t="shared" si="1285"/>
        <v>3a</v>
      </c>
      <c r="CX1921" s="200" t="str">
        <f t="shared" si="1271"/>
        <v>Hepatitis E virus strain HUN-039 , partial cds</v>
      </c>
    </row>
    <row r="1922" spans="1:102" ht="11.85" customHeight="1" x14ac:dyDescent="0.25">
      <c r="A1922" s="239" t="s">
        <v>2194</v>
      </c>
      <c r="B1922" s="174">
        <v>3</v>
      </c>
      <c r="C1922" s="272">
        <v>3</v>
      </c>
      <c r="D1922" s="176" t="s">
        <v>376</v>
      </c>
      <c r="E1922" s="177" t="s">
        <v>347</v>
      </c>
      <c r="F1922" s="375" t="s">
        <v>2171</v>
      </c>
      <c r="H1922" s="180" t="s">
        <v>1384</v>
      </c>
      <c r="I1922" s="181" t="s">
        <v>1385</v>
      </c>
      <c r="J1922" s="180" t="s">
        <v>788</v>
      </c>
      <c r="K1922" s="243"/>
      <c r="L1922" s="179"/>
      <c r="M1922" s="253" t="s">
        <v>353</v>
      </c>
      <c r="O1922" s="188"/>
      <c r="P1922" s="243"/>
      <c r="Q1922" s="243"/>
      <c r="S1922" s="180">
        <f t="shared" ref="S1922:S1985" si="1292">INDEX(Burma,MATCH(SeqBeg,MEGAlign))</f>
        <v>54</v>
      </c>
      <c r="U1922" s="250"/>
      <c r="V1922" s="274"/>
      <c r="X1922" s="275" t="s">
        <v>376</v>
      </c>
      <c r="Y1922" s="272"/>
      <c r="Z1922" s="272"/>
      <c r="AA1922" s="272"/>
      <c r="AB1922" s="290"/>
      <c r="AD1922" s="191">
        <v>421</v>
      </c>
      <c r="AE1922" s="272"/>
      <c r="AF1922" s="272"/>
      <c r="AG1922" s="272"/>
      <c r="AH1922" s="282"/>
      <c r="AI1922" s="192">
        <v>63</v>
      </c>
      <c r="AJ1922" s="192">
        <v>483</v>
      </c>
      <c r="AK1922" s="255">
        <f t="shared" ref="AK1922:AK1985" si="1293">SeqEnd-SeqBeg+1</f>
        <v>421</v>
      </c>
      <c r="AL1922" s="256" t="b">
        <f t="shared" ref="AL1922:AL1985" si="1294">AND( SeqBeg&lt;=Beg, End &lt;=SeqEnd )</f>
        <v>0</v>
      </c>
      <c r="AO1922" s="276"/>
      <c r="AP1922" s="258" t="b">
        <f>MATCH($F1922,$F$2:$F1922,0)=ROW($F1922)-1</f>
        <v>0</v>
      </c>
      <c r="AQ1922" s="174" t="s">
        <v>111</v>
      </c>
      <c r="AR1922" s="174" t="s">
        <v>111</v>
      </c>
      <c r="AT1922" s="272"/>
      <c r="AU1922" s="272"/>
      <c r="AW1922" s="272"/>
      <c r="AY1922" s="259" t="str">
        <f t="shared" ref="AY1922:AY1985" si="1295">HYPERLINK("http://www.ncbi.nlm.nih.gov/nuccore/" &amp; BQ1922, BQ1922)</f>
        <v>EU718649</v>
      </c>
      <c r="AZ1922" s="260" t="str">
        <f t="shared" ref="AZ1922:AZ1985" si="1296">Subtype  &amp; IF(CountryCod="","", "." &amp; CountryCod) &amp; IF(region="","", "." &amp; region) &amp; IF(Host="","","."&amp;Host) &amp; IF(Inst="","",  "." &amp; Inst ) &amp; IF(Lu="","","(*)")</f>
        <v>3a.HUN.pig</v>
      </c>
      <c r="BA1922" s="260" t="str">
        <f t="shared" ref="BA1922:BA1985" si="1297">Etiq  &amp; IF(year="","", "." &amp; year)</f>
        <v>3a.HUN.pig</v>
      </c>
      <c r="BB1922" s="200" t="str">
        <f t="shared" ref="BB1922:BB1985" si="1298">T_acc &amp; "." &amp; T_str_isol</f>
        <v>EU718649.HUN-039</v>
      </c>
      <c r="BC1922" s="201" t="str">
        <f t="shared" ref="BC1922:BC1985" si="1299">IF(AX1922="",IF(ISNUMBER(FIND(".",A1922)),LEFT(A1922,FIND(".",A1922)-1),A1922),AX1922)</f>
        <v>EU718649</v>
      </c>
      <c r="BD1922" s="201" t="str">
        <f t="shared" ref="BD1922:BD1985" si="1300">IF(ISNUMBER(FIND("-",BC1922)),LEFT(BC1922,FIND("-",BC1922)-1),BC1922)</f>
        <v>EU718649</v>
      </c>
      <c r="BE1922" s="200" t="str">
        <f t="shared" ref="BE1922:BE1985" si="1301">MEGAname &amp; "="</f>
        <v>EU718649=</v>
      </c>
      <c r="BF1922" s="200" t="str">
        <f t="shared" ref="BF1922:BF1985" si="1302">Clear &amp; IF(span,"Span","out")</f>
        <v>EU718649=out</v>
      </c>
      <c r="BG1922" s="200" t="str">
        <f t="shared" ref="BG1922:BG1985" si="1303">Clear &amp; IF(span, IF(B1922=".","Selected",B1922),"out")</f>
        <v>EU718649=out</v>
      </c>
      <c r="BH1922" s="200" t="str">
        <f t="shared" ref="BH1922:BH1985" si="1304">Clear &amp; Strain</f>
        <v>EU718649=HUN-039</v>
      </c>
      <c r="BI1922" s="200" t="str">
        <f t="shared" ref="BI1922:BI1985" si="1305">Gr_str_et  &amp; IF(CGen="", "", "." &amp; CGen)</f>
        <v>EU718649=HUN-039. 3a.HUN.pig</v>
      </c>
      <c r="BJ1922" s="200" t="str">
        <f t="shared" ref="BJ1922:BJ1985" si="1306">Gr_str_et_CG  &amp; IF(year="", "", "." &amp; year)</f>
        <v>EU718649=HUN-039. 3a.HUN.pig</v>
      </c>
      <c r="BK1922" s="200" t="str">
        <f t="shared" ref="BK1922:BK1985" si="1307">Clear &amp; Strain &amp; ". " &amp; Etiq</f>
        <v>EU718649=HUN-039. 3a.HUN.pig</v>
      </c>
      <c r="BL1922" s="200" t="str">
        <f t="shared" ref="BL1922:BL1985" si="1308">Clear &amp; Etiq</f>
        <v>EU718649=3a.HUN.pig</v>
      </c>
      <c r="BM1922" s="200" t="str">
        <f t="shared" ref="BM1922:BM1985" si="1309">Clear &amp; Subtype</f>
        <v>EU718649=3a</v>
      </c>
      <c r="BN1922" s="200" t="str">
        <f t="shared" ref="BN1922:BN1985" si="1310">Clear &amp; Grupe</f>
        <v>EU718649=3jab</v>
      </c>
      <c r="BO1922" s="200" t="str">
        <f t="shared" ref="BO1922:BO1985" si="1311">Clear &amp; Genotype</f>
        <v>EU718649=3</v>
      </c>
      <c r="BP1922" s="200" t="str">
        <f t="shared" ref="BP1922:BP1985" si="1312">Subtype &amp; "="</f>
        <v>3a=</v>
      </c>
      <c r="BQ1922" s="261" t="str">
        <f t="shared" ref="BQ1922:BQ1985" si="1313">IF(BD1922="XX","",BD1922)</f>
        <v>EU718649</v>
      </c>
      <c r="BR1922" s="262" t="str">
        <f t="shared" ref="BR1922:BR1985" si="1314">Strain &amp; IF(G1922="","", " / " &amp; G1922)</f>
        <v>HUN-039</v>
      </c>
      <c r="BS1922" s="263" t="str">
        <f t="shared" ref="BS1922:BS1985" si="1315">Etiq_y</f>
        <v>3a.HUN.pig</v>
      </c>
      <c r="BT1922" s="264" t="str">
        <f t="shared" ref="BT1922:BT1985" si="1316">IF(W1922="","",W1922)</f>
        <v/>
      </c>
      <c r="BU1922" s="264" t="str">
        <f t="shared" ref="BU1922:BU1985" si="1317">IF(X1922="","", X1922 &amp; IF(LEFT(AQ1922,1)="s","+","") )</f>
        <v>3a</v>
      </c>
      <c r="BV1922" s="264" t="str">
        <f t="shared" ref="BV1922:BV1985" si="1318">IF(Y1922="","", Y1922 &amp; IF(LEFT(AS1922,1)="s","+","") )</f>
        <v/>
      </c>
      <c r="BW1922" s="264" t="str">
        <f t="shared" ref="BW1922:BW1985" si="1319">IF(Z1922="","", Z1922 &amp; IF(LEFT(AT1922,1)="s","+","") )</f>
        <v/>
      </c>
      <c r="BX1922" s="264" t="str">
        <f t="shared" ref="BX1922:BX1985" si="1320">IF(AA1922="","", AA1922 &amp; IF(LEFT(AU1922,1)="s","+","") )</f>
        <v/>
      </c>
      <c r="BY1922" s="265" t="str">
        <f t="shared" ref="BY1922:BY1985" si="1321">IF(AB1922="","", AB1922 &amp; IF(LEFT(AV1922,1)="s","+","") )</f>
        <v/>
      </c>
      <c r="BZ1922" s="243"/>
      <c r="CA1922" s="207" t="s">
        <v>2195</v>
      </c>
      <c r="CB1922" s="200" t="str">
        <f t="shared" ref="CB1922:CB1985" si="1322">IF(CA1922&lt;&gt;"",IF(ISNUMBER(FIND("=",CA1922)),LEFT(CA1922,FIND("=",CA1922)-1),CA1922),CA1922)</f>
        <v>EU718649</v>
      </c>
      <c r="CC1922" s="200" t="str">
        <f t="shared" ref="CC1922:CC1985" si="1323">IF(CA1922&lt;&gt;"",IF(ISNUMBER(FIND("=",CA1922)),RIGHT(CA1922,LEN(CA1922)-FIND("=",CA1922)),""),"")</f>
        <v>3a</v>
      </c>
      <c r="CD1922" s="200" t="str">
        <f t="shared" ref="CD1922:CD1985" si="1324">IF(CB1922&lt;&gt;"",IF(ISNUMBER(FIND(".",CB1922)),LEFT(CB1922,FIND(".",CB1922)-1),CB1922),CB1922)</f>
        <v>EU718649</v>
      </c>
      <c r="CE1922" s="200" t="str">
        <f t="shared" ref="CE1922:CE1985" si="1325">IF(CB1922&lt;&gt;"",IF(ISNUMBER(FIND(".",CB1922)),RIGHT(CB1922,LEN(CB1922)-FIND(".",CB1922)),""),"")</f>
        <v/>
      </c>
      <c r="CF1922" s="243"/>
      <c r="CG1922" s="200" t="str">
        <f t="shared" ref="CG1922:CG1985" si="1326">A1922</f>
        <v>EU718649</v>
      </c>
      <c r="CH1922" s="208" t="s">
        <v>360</v>
      </c>
      <c r="CI1922" s="208" t="s">
        <v>361</v>
      </c>
      <c r="CJ1922" s="208" t="s">
        <v>362</v>
      </c>
      <c r="CK1922" s="243"/>
      <c r="CL1922" s="209"/>
      <c r="CM1922" s="209"/>
      <c r="CN1922" s="209"/>
      <c r="CO1922" s="243"/>
      <c r="CP1922" s="243"/>
      <c r="CQ1922" s="200" t="str">
        <f t="shared" si="1286"/>
        <v>HUN-039</v>
      </c>
      <c r="CR1922" s="200" t="str">
        <f t="shared" si="1287"/>
        <v/>
      </c>
      <c r="CS1922" s="200" t="str">
        <f t="shared" si="1288"/>
        <v>Hungary:</v>
      </c>
      <c r="CT1922" s="200" t="str">
        <f t="shared" si="1289"/>
        <v/>
      </c>
      <c r="CU1922" s="200" t="str">
        <f t="shared" si="1290"/>
        <v/>
      </c>
      <c r="CV1922" s="200">
        <f t="shared" si="1291"/>
        <v>3</v>
      </c>
      <c r="CW1922" s="266" t="str">
        <f t="shared" si="1285"/>
        <v>3a</v>
      </c>
      <c r="CX1922" s="200" t="str">
        <f t="shared" ref="CX1922:CX1985" si="1327">CONCATENATE(CH1922," strain ",CQ1922," ",CP1922,", partial cds")</f>
        <v>Hepatitis E virus strain HUN-039 , partial cds</v>
      </c>
    </row>
    <row r="1923" spans="1:102" ht="11.85" customHeight="1" x14ac:dyDescent="0.25">
      <c r="A1923" s="239" t="s">
        <v>1850</v>
      </c>
      <c r="B1923" s="174">
        <v>3</v>
      </c>
      <c r="C1923" s="272">
        <v>3</v>
      </c>
      <c r="D1923" s="176" t="s">
        <v>376</v>
      </c>
      <c r="E1923" s="177" t="s">
        <v>347</v>
      </c>
      <c r="F1923" s="375" t="s">
        <v>1851</v>
      </c>
      <c r="H1923" s="180" t="s">
        <v>1384</v>
      </c>
      <c r="I1923" s="181" t="s">
        <v>1385</v>
      </c>
      <c r="J1923" s="180" t="s">
        <v>788</v>
      </c>
      <c r="K1923" s="243"/>
      <c r="L1923" s="179"/>
      <c r="M1923" s="253" t="s">
        <v>353</v>
      </c>
      <c r="O1923" s="188"/>
      <c r="P1923" s="243"/>
      <c r="Q1923" s="243"/>
      <c r="S1923" s="180">
        <f t="shared" si="1292"/>
        <v>6322</v>
      </c>
      <c r="U1923" s="250"/>
      <c r="V1923" s="274"/>
      <c r="X1923" s="275"/>
      <c r="Y1923" s="288"/>
      <c r="Z1923" s="288"/>
      <c r="AA1923" s="288"/>
      <c r="AB1923" s="252" t="s">
        <v>376</v>
      </c>
      <c r="AE1923" s="288"/>
      <c r="AG1923" s="288"/>
      <c r="AH1923" s="337" t="s">
        <v>789</v>
      </c>
      <c r="AI1923" s="192">
        <v>6567</v>
      </c>
      <c r="AJ1923" s="288">
        <v>6714</v>
      </c>
      <c r="AK1923" s="255">
        <f t="shared" si="1293"/>
        <v>148</v>
      </c>
      <c r="AL1923" s="256" t="b">
        <f t="shared" si="1294"/>
        <v>0</v>
      </c>
      <c r="AO1923" s="276"/>
      <c r="AP1923" s="258" t="b">
        <f>MATCH($F1923,$F$2:$F1923,0)=ROW($F1923)-1</f>
        <v>1</v>
      </c>
      <c r="AT1923" s="243"/>
      <c r="AU1923" s="243"/>
      <c r="AV1923" s="174" t="s">
        <v>111</v>
      </c>
      <c r="AW1923" s="243"/>
      <c r="AY1923" s="259" t="str">
        <f t="shared" si="1295"/>
        <v>EF530673</v>
      </c>
      <c r="AZ1923" s="260" t="str">
        <f t="shared" si="1296"/>
        <v>3a.HUN.pig</v>
      </c>
      <c r="BA1923" s="260" t="str">
        <f t="shared" si="1297"/>
        <v>3a.HUN.pig</v>
      </c>
      <c r="BB1923" s="200" t="str">
        <f t="shared" si="1298"/>
        <v>EF530673.HUN-052</v>
      </c>
      <c r="BC1923" s="201" t="str">
        <f t="shared" si="1299"/>
        <v>EF530673</v>
      </c>
      <c r="BD1923" s="201" t="str">
        <f t="shared" si="1300"/>
        <v>EF530673</v>
      </c>
      <c r="BE1923" s="200" t="str">
        <f t="shared" si="1301"/>
        <v>EF530673=</v>
      </c>
      <c r="BF1923" s="200" t="str">
        <f t="shared" si="1302"/>
        <v>EF530673=out</v>
      </c>
      <c r="BG1923" s="200" t="str">
        <f t="shared" si="1303"/>
        <v>EF530673=out</v>
      </c>
      <c r="BH1923" s="200" t="str">
        <f t="shared" si="1304"/>
        <v>EF530673=HUN-052</v>
      </c>
      <c r="BI1923" s="200" t="str">
        <f t="shared" si="1305"/>
        <v>EF530673=HUN-052. 3a.HUN.pig</v>
      </c>
      <c r="BJ1923" s="200" t="str">
        <f t="shared" si="1306"/>
        <v>EF530673=HUN-052. 3a.HUN.pig</v>
      </c>
      <c r="BK1923" s="200" t="str">
        <f t="shared" si="1307"/>
        <v>EF530673=HUN-052. 3a.HUN.pig</v>
      </c>
      <c r="BL1923" s="200" t="str">
        <f t="shared" si="1308"/>
        <v>EF530673=3a.HUN.pig</v>
      </c>
      <c r="BM1923" s="200" t="str">
        <f t="shared" si="1309"/>
        <v>EF530673=3a</v>
      </c>
      <c r="BN1923" s="200" t="str">
        <f t="shared" si="1310"/>
        <v>EF530673=3jab</v>
      </c>
      <c r="BO1923" s="200" t="str">
        <f t="shared" si="1311"/>
        <v>EF530673=3</v>
      </c>
      <c r="BP1923" s="200" t="str">
        <f t="shared" si="1312"/>
        <v>3a=</v>
      </c>
      <c r="BQ1923" s="261" t="str">
        <f t="shared" si="1313"/>
        <v>EF530673</v>
      </c>
      <c r="BR1923" s="262" t="str">
        <f t="shared" si="1314"/>
        <v>HUN-052</v>
      </c>
      <c r="BS1923" s="263" t="str">
        <f t="shared" si="1315"/>
        <v>3a.HUN.pig</v>
      </c>
      <c r="BT1923" s="264" t="str">
        <f t="shared" si="1316"/>
        <v/>
      </c>
      <c r="BU1923" s="264" t="str">
        <f t="shared" si="1317"/>
        <v/>
      </c>
      <c r="BV1923" s="264" t="str">
        <f t="shared" si="1318"/>
        <v/>
      </c>
      <c r="BW1923" s="264" t="str">
        <f t="shared" si="1319"/>
        <v/>
      </c>
      <c r="BX1923" s="264" t="str">
        <f t="shared" si="1320"/>
        <v/>
      </c>
      <c r="BY1923" s="265" t="str">
        <f t="shared" si="1321"/>
        <v>3a</v>
      </c>
      <c r="BZ1923" s="243"/>
      <c r="CA1923" s="207" t="s">
        <v>1852</v>
      </c>
      <c r="CB1923" s="200" t="str">
        <f t="shared" si="1322"/>
        <v>EF530673</v>
      </c>
      <c r="CC1923" s="200" t="str">
        <f t="shared" si="1323"/>
        <v>3a</v>
      </c>
      <c r="CD1923" s="200" t="str">
        <f t="shared" si="1324"/>
        <v>EF530673</v>
      </c>
      <c r="CE1923" s="200" t="str">
        <f t="shared" si="1325"/>
        <v/>
      </c>
      <c r="CF1923" s="243"/>
      <c r="CG1923" s="200" t="str">
        <f t="shared" si="1326"/>
        <v>EF530673</v>
      </c>
      <c r="CH1923" s="208" t="s">
        <v>360</v>
      </c>
      <c r="CI1923" s="208" t="s">
        <v>361</v>
      </c>
      <c r="CJ1923" s="208" t="s">
        <v>362</v>
      </c>
      <c r="CK1923" s="243"/>
      <c r="CL1923" s="209"/>
      <c r="CM1923" s="209"/>
      <c r="CN1923" s="209"/>
      <c r="CO1923" s="243"/>
      <c r="CP1923" s="243"/>
      <c r="CQ1923" s="200" t="str">
        <f t="shared" si="1286"/>
        <v>HUN-052</v>
      </c>
      <c r="CR1923" s="200" t="str">
        <f t="shared" si="1287"/>
        <v/>
      </c>
      <c r="CS1923" s="200" t="str">
        <f t="shared" si="1288"/>
        <v>Hungary:</v>
      </c>
      <c r="CT1923" s="200" t="str">
        <f t="shared" si="1289"/>
        <v/>
      </c>
      <c r="CU1923" s="200" t="str">
        <f t="shared" si="1290"/>
        <v/>
      </c>
      <c r="CV1923" s="200">
        <f t="shared" si="1291"/>
        <v>3</v>
      </c>
      <c r="CW1923" s="266" t="str">
        <f t="shared" si="1285"/>
        <v>3a</v>
      </c>
      <c r="CX1923" s="200" t="str">
        <f t="shared" si="1327"/>
        <v>Hepatitis E virus strain HUN-052 , partial cds</v>
      </c>
    </row>
    <row r="1924" spans="1:102" ht="11.85" customHeight="1" x14ac:dyDescent="0.25">
      <c r="A1924" s="239" t="s">
        <v>2138</v>
      </c>
      <c r="B1924" s="272">
        <v>3</v>
      </c>
      <c r="C1924" s="272">
        <v>3</v>
      </c>
      <c r="D1924" s="176" t="s">
        <v>376</v>
      </c>
      <c r="E1924" s="177" t="s">
        <v>347</v>
      </c>
      <c r="F1924" s="375" t="s">
        <v>1851</v>
      </c>
      <c r="H1924" s="243" t="s">
        <v>1384</v>
      </c>
      <c r="I1924" s="468" t="s">
        <v>1385</v>
      </c>
      <c r="J1924" s="243" t="s">
        <v>788</v>
      </c>
      <c r="K1924" s="243"/>
      <c r="L1924" s="179"/>
      <c r="M1924" s="253" t="s">
        <v>353</v>
      </c>
      <c r="N1924" s="270"/>
      <c r="O1924" s="188"/>
      <c r="P1924" s="243"/>
      <c r="Q1924" s="243"/>
      <c r="R1924" s="243"/>
      <c r="S1924" s="243">
        <f t="shared" si="1292"/>
        <v>6296</v>
      </c>
      <c r="T1924" s="243"/>
      <c r="U1924" s="250"/>
      <c r="V1924" s="274"/>
      <c r="X1924" s="275"/>
      <c r="Y1924" s="272"/>
      <c r="Z1924" s="272"/>
      <c r="AA1924" s="272"/>
      <c r="AB1924" s="290" t="s">
        <v>376</v>
      </c>
      <c r="AD1924" s="275"/>
      <c r="AE1924" s="272"/>
      <c r="AF1924" s="272"/>
      <c r="AG1924" s="272"/>
      <c r="AH1924" s="282" t="s">
        <v>1871</v>
      </c>
      <c r="AI1924" s="288">
        <v>6541</v>
      </c>
      <c r="AJ1924" s="288">
        <v>6741</v>
      </c>
      <c r="AK1924" s="255">
        <f t="shared" si="1293"/>
        <v>201</v>
      </c>
      <c r="AL1924" s="256" t="b">
        <f t="shared" si="1294"/>
        <v>0</v>
      </c>
      <c r="AM1924" s="243"/>
      <c r="AN1924" s="243"/>
      <c r="AO1924" s="276"/>
      <c r="AP1924" s="258" t="b">
        <f>MATCH($F1924,$F$2:$F1924,0)=ROW($F1924)-1</f>
        <v>0</v>
      </c>
      <c r="AT1924" s="243"/>
      <c r="AU1924" s="243"/>
      <c r="AW1924" s="243"/>
      <c r="AX1924" s="243"/>
      <c r="AY1924" s="259" t="str">
        <f t="shared" si="1295"/>
        <v>EU718629</v>
      </c>
      <c r="AZ1924" s="260" t="str">
        <f t="shared" si="1296"/>
        <v>3a.HUN.pig</v>
      </c>
      <c r="BA1924" s="260" t="str">
        <f t="shared" si="1297"/>
        <v>3a.HUN.pig</v>
      </c>
      <c r="BB1924" s="200" t="str">
        <f t="shared" si="1298"/>
        <v>EU718629.HUN-052</v>
      </c>
      <c r="BC1924" s="201" t="str">
        <f t="shared" si="1299"/>
        <v>EU718629</v>
      </c>
      <c r="BD1924" s="201" t="str">
        <f t="shared" si="1300"/>
        <v>EU718629</v>
      </c>
      <c r="BE1924" s="200" t="str">
        <f t="shared" si="1301"/>
        <v>EU718629=</v>
      </c>
      <c r="BF1924" s="200" t="str">
        <f t="shared" si="1302"/>
        <v>EU718629=out</v>
      </c>
      <c r="BG1924" s="200" t="str">
        <f t="shared" si="1303"/>
        <v>EU718629=out</v>
      </c>
      <c r="BH1924" s="200" t="str">
        <f t="shared" si="1304"/>
        <v>EU718629=HUN-052</v>
      </c>
      <c r="BI1924" s="200" t="str">
        <f t="shared" si="1305"/>
        <v>EU718629=HUN-052. 3a.HUN.pig</v>
      </c>
      <c r="BJ1924" s="200" t="str">
        <f t="shared" si="1306"/>
        <v>EU718629=HUN-052. 3a.HUN.pig</v>
      </c>
      <c r="BK1924" s="200" t="str">
        <f t="shared" si="1307"/>
        <v>EU718629=HUN-052. 3a.HUN.pig</v>
      </c>
      <c r="BL1924" s="200" t="str">
        <f t="shared" si="1308"/>
        <v>EU718629=3a.HUN.pig</v>
      </c>
      <c r="BM1924" s="200" t="str">
        <f t="shared" si="1309"/>
        <v>EU718629=3a</v>
      </c>
      <c r="BN1924" s="200" t="str">
        <f t="shared" si="1310"/>
        <v>EU718629=3jab</v>
      </c>
      <c r="BO1924" s="200" t="str">
        <f t="shared" si="1311"/>
        <v>EU718629=3</v>
      </c>
      <c r="BP1924" s="200" t="str">
        <f t="shared" si="1312"/>
        <v>3a=</v>
      </c>
      <c r="BQ1924" s="261" t="str">
        <f t="shared" si="1313"/>
        <v>EU718629</v>
      </c>
      <c r="BR1924" s="262" t="str">
        <f t="shared" si="1314"/>
        <v>HUN-052</v>
      </c>
      <c r="BS1924" s="263" t="str">
        <f t="shared" si="1315"/>
        <v>3a.HUN.pig</v>
      </c>
      <c r="BT1924" s="264" t="str">
        <f t="shared" si="1316"/>
        <v/>
      </c>
      <c r="BU1924" s="264" t="str">
        <f t="shared" si="1317"/>
        <v/>
      </c>
      <c r="BV1924" s="264" t="str">
        <f t="shared" si="1318"/>
        <v/>
      </c>
      <c r="BW1924" s="264" t="str">
        <f t="shared" si="1319"/>
        <v/>
      </c>
      <c r="BX1924" s="264" t="str">
        <f t="shared" si="1320"/>
        <v/>
      </c>
      <c r="BY1924" s="265" t="str">
        <f t="shared" si="1321"/>
        <v>3a</v>
      </c>
      <c r="BZ1924" s="243"/>
      <c r="CA1924" s="207" t="s">
        <v>2139</v>
      </c>
      <c r="CB1924" s="200" t="str">
        <f t="shared" si="1322"/>
        <v>EU718629</v>
      </c>
      <c r="CC1924" s="200" t="str">
        <f t="shared" si="1323"/>
        <v>3a</v>
      </c>
      <c r="CD1924" s="200" t="str">
        <f t="shared" si="1324"/>
        <v>EU718629</v>
      </c>
      <c r="CE1924" s="200" t="str">
        <f t="shared" si="1325"/>
        <v/>
      </c>
      <c r="CF1924" s="243"/>
      <c r="CG1924" s="200" t="str">
        <f t="shared" si="1326"/>
        <v>EU718629</v>
      </c>
      <c r="CH1924" s="208" t="s">
        <v>360</v>
      </c>
      <c r="CI1924" s="208" t="s">
        <v>361</v>
      </c>
      <c r="CJ1924" s="208" t="s">
        <v>362</v>
      </c>
      <c r="CK1924" s="243"/>
      <c r="CL1924" s="209"/>
      <c r="CM1924" s="209"/>
      <c r="CN1924" s="209"/>
      <c r="CO1924" s="243"/>
      <c r="CP1924" s="243"/>
      <c r="CQ1924" s="200" t="str">
        <f t="shared" si="1286"/>
        <v>HUN-052</v>
      </c>
      <c r="CR1924" s="200" t="str">
        <f t="shared" si="1287"/>
        <v/>
      </c>
      <c r="CS1924" s="200" t="str">
        <f t="shared" si="1288"/>
        <v>Hungary:</v>
      </c>
      <c r="CT1924" s="200" t="str">
        <f t="shared" si="1289"/>
        <v/>
      </c>
      <c r="CU1924" s="200" t="str">
        <f t="shared" si="1290"/>
        <v/>
      </c>
      <c r="CV1924" s="200">
        <f t="shared" si="1291"/>
        <v>3</v>
      </c>
      <c r="CW1924" s="266" t="str">
        <f t="shared" si="1285"/>
        <v>3a</v>
      </c>
      <c r="CX1924" s="200" t="str">
        <f t="shared" si="1327"/>
        <v>Hepatitis E virus strain HUN-052 , partial cds</v>
      </c>
    </row>
    <row r="1925" spans="1:102" ht="11.85" customHeight="1" x14ac:dyDescent="0.25">
      <c r="A1925" s="239" t="s">
        <v>2182</v>
      </c>
      <c r="B1925" s="174">
        <v>3</v>
      </c>
      <c r="C1925" s="272">
        <v>3</v>
      </c>
      <c r="D1925" s="176" t="s">
        <v>376</v>
      </c>
      <c r="E1925" s="177" t="s">
        <v>347</v>
      </c>
      <c r="F1925" s="375" t="s">
        <v>2183</v>
      </c>
      <c r="H1925" s="180" t="s">
        <v>1384</v>
      </c>
      <c r="I1925" s="181" t="s">
        <v>1385</v>
      </c>
      <c r="J1925" s="180" t="s">
        <v>788</v>
      </c>
      <c r="K1925" s="243"/>
      <c r="L1925" s="179"/>
      <c r="M1925" s="253" t="s">
        <v>353</v>
      </c>
      <c r="N1925" s="270"/>
      <c r="O1925" s="188"/>
      <c r="P1925" s="243"/>
      <c r="Q1925" s="243"/>
      <c r="S1925" s="243">
        <f t="shared" si="1292"/>
        <v>6322</v>
      </c>
      <c r="U1925" s="250"/>
      <c r="V1925" s="274"/>
      <c r="X1925" s="275"/>
      <c r="Y1925" s="272"/>
      <c r="Z1925" s="272"/>
      <c r="AA1925" s="288"/>
      <c r="AB1925" s="252" t="s">
        <v>376</v>
      </c>
      <c r="AE1925" s="288"/>
      <c r="AF1925" s="288"/>
      <c r="AG1925" s="288"/>
      <c r="AH1925" s="337" t="s">
        <v>789</v>
      </c>
      <c r="AI1925" s="192">
        <v>6567</v>
      </c>
      <c r="AJ1925" s="288">
        <v>6714</v>
      </c>
      <c r="AK1925" s="255">
        <f t="shared" si="1293"/>
        <v>148</v>
      </c>
      <c r="AL1925" s="256" t="b">
        <f t="shared" si="1294"/>
        <v>0</v>
      </c>
      <c r="AO1925" s="276"/>
      <c r="AP1925" s="258" t="b">
        <f>MATCH($F1925,$F$2:$F1925,0)=ROW($F1925)-1</f>
        <v>1</v>
      </c>
      <c r="AT1925" s="243"/>
      <c r="AU1925" s="243"/>
      <c r="AW1925" s="243"/>
      <c r="AY1925" s="259" t="str">
        <f t="shared" si="1295"/>
        <v>EU718644</v>
      </c>
      <c r="AZ1925" s="260" t="str">
        <f t="shared" si="1296"/>
        <v>3a.HUN.pig</v>
      </c>
      <c r="BA1925" s="260" t="str">
        <f t="shared" si="1297"/>
        <v>3a.HUN.pig</v>
      </c>
      <c r="BB1925" s="200" t="str">
        <f t="shared" si="1298"/>
        <v>EU718644.HUN-070</v>
      </c>
      <c r="BC1925" s="201" t="str">
        <f t="shared" si="1299"/>
        <v>EU718644</v>
      </c>
      <c r="BD1925" s="201" t="str">
        <f t="shared" si="1300"/>
        <v>EU718644</v>
      </c>
      <c r="BE1925" s="200" t="str">
        <f t="shared" si="1301"/>
        <v>EU718644=</v>
      </c>
      <c r="BF1925" s="200" t="str">
        <f t="shared" si="1302"/>
        <v>EU718644=out</v>
      </c>
      <c r="BG1925" s="200" t="str">
        <f t="shared" si="1303"/>
        <v>EU718644=out</v>
      </c>
      <c r="BH1925" s="200" t="str">
        <f t="shared" si="1304"/>
        <v>EU718644=HUN-070</v>
      </c>
      <c r="BI1925" s="200" t="str">
        <f t="shared" si="1305"/>
        <v>EU718644=HUN-070. 3a.HUN.pig</v>
      </c>
      <c r="BJ1925" s="200" t="str">
        <f t="shared" si="1306"/>
        <v>EU718644=HUN-070. 3a.HUN.pig</v>
      </c>
      <c r="BK1925" s="200" t="str">
        <f t="shared" si="1307"/>
        <v>EU718644=HUN-070. 3a.HUN.pig</v>
      </c>
      <c r="BL1925" s="200" t="str">
        <f t="shared" si="1308"/>
        <v>EU718644=3a.HUN.pig</v>
      </c>
      <c r="BM1925" s="200" t="str">
        <f t="shared" si="1309"/>
        <v>EU718644=3a</v>
      </c>
      <c r="BN1925" s="200" t="str">
        <f t="shared" si="1310"/>
        <v>EU718644=3jab</v>
      </c>
      <c r="BO1925" s="200" t="str">
        <f t="shared" si="1311"/>
        <v>EU718644=3</v>
      </c>
      <c r="BP1925" s="200" t="str">
        <f t="shared" si="1312"/>
        <v>3a=</v>
      </c>
      <c r="BQ1925" s="261" t="str">
        <f t="shared" si="1313"/>
        <v>EU718644</v>
      </c>
      <c r="BR1925" s="262" t="str">
        <f t="shared" si="1314"/>
        <v>HUN-070</v>
      </c>
      <c r="BS1925" s="263" t="str">
        <f t="shared" si="1315"/>
        <v>3a.HUN.pig</v>
      </c>
      <c r="BT1925" s="264" t="str">
        <f t="shared" si="1316"/>
        <v/>
      </c>
      <c r="BU1925" s="264" t="str">
        <f t="shared" si="1317"/>
        <v/>
      </c>
      <c r="BV1925" s="264" t="str">
        <f t="shared" si="1318"/>
        <v/>
      </c>
      <c r="BW1925" s="264" t="str">
        <f t="shared" si="1319"/>
        <v/>
      </c>
      <c r="BX1925" s="264" t="str">
        <f t="shared" si="1320"/>
        <v/>
      </c>
      <c r="BY1925" s="265" t="str">
        <f t="shared" si="1321"/>
        <v>3a</v>
      </c>
      <c r="BZ1925" s="243"/>
      <c r="CA1925" s="207" t="s">
        <v>2184</v>
      </c>
      <c r="CB1925" s="200" t="str">
        <f t="shared" si="1322"/>
        <v>EU718644</v>
      </c>
      <c r="CC1925" s="200" t="str">
        <f t="shared" si="1323"/>
        <v>3a</v>
      </c>
      <c r="CD1925" s="200" t="str">
        <f t="shared" si="1324"/>
        <v>EU718644</v>
      </c>
      <c r="CE1925" s="200" t="str">
        <f t="shared" si="1325"/>
        <v/>
      </c>
      <c r="CF1925" s="243"/>
      <c r="CG1925" s="200" t="str">
        <f t="shared" si="1326"/>
        <v>EU718644</v>
      </c>
      <c r="CH1925" s="208" t="s">
        <v>360</v>
      </c>
      <c r="CI1925" s="208" t="s">
        <v>361</v>
      </c>
      <c r="CJ1925" s="208" t="s">
        <v>362</v>
      </c>
      <c r="CK1925" s="243"/>
      <c r="CL1925" s="209"/>
      <c r="CM1925" s="209"/>
      <c r="CN1925" s="209"/>
      <c r="CO1925" s="243"/>
      <c r="CP1925" s="243"/>
      <c r="CQ1925" s="200" t="str">
        <f t="shared" si="1286"/>
        <v>HUN-070</v>
      </c>
      <c r="CR1925" s="200" t="str">
        <f t="shared" si="1287"/>
        <v/>
      </c>
      <c r="CS1925" s="200" t="str">
        <f t="shared" si="1288"/>
        <v>Hungary:</v>
      </c>
      <c r="CT1925" s="200" t="str">
        <f t="shared" si="1289"/>
        <v/>
      </c>
      <c r="CU1925" s="200" t="str">
        <f t="shared" si="1290"/>
        <v/>
      </c>
      <c r="CV1925" s="200">
        <f t="shared" si="1291"/>
        <v>3</v>
      </c>
      <c r="CW1925" s="266" t="str">
        <f t="shared" si="1285"/>
        <v>3a</v>
      </c>
      <c r="CX1925" s="200" t="str">
        <f t="shared" si="1327"/>
        <v>Hepatitis E virus strain HUN-070 , partial cds</v>
      </c>
    </row>
    <row r="1926" spans="1:102" ht="11.85" customHeight="1" x14ac:dyDescent="0.25">
      <c r="A1926" s="239" t="s">
        <v>2567</v>
      </c>
      <c r="B1926" s="174">
        <v>3</v>
      </c>
      <c r="C1926" s="272">
        <v>3</v>
      </c>
      <c r="D1926" s="176" t="s">
        <v>376</v>
      </c>
      <c r="E1926" s="177" t="s">
        <v>347</v>
      </c>
      <c r="F1926" s="375" t="s">
        <v>2568</v>
      </c>
      <c r="H1926" s="180" t="s">
        <v>1384</v>
      </c>
      <c r="I1926" s="181" t="s">
        <v>1385</v>
      </c>
      <c r="J1926" s="180" t="s">
        <v>788</v>
      </c>
      <c r="K1926" s="243"/>
      <c r="L1926" s="179"/>
      <c r="M1926" s="253" t="s">
        <v>518</v>
      </c>
      <c r="O1926" s="188"/>
      <c r="P1926" s="243"/>
      <c r="Q1926" s="243"/>
      <c r="S1926" s="180">
        <f t="shared" si="1292"/>
        <v>6322</v>
      </c>
      <c r="U1926" s="250"/>
      <c r="V1926" s="274"/>
      <c r="X1926" s="458"/>
      <c r="Y1926" s="288"/>
      <c r="Z1926" s="288"/>
      <c r="AA1926" s="288"/>
      <c r="AB1926" s="252" t="s">
        <v>376</v>
      </c>
      <c r="AE1926" s="288"/>
      <c r="AF1926" s="288"/>
      <c r="AG1926" s="288"/>
      <c r="AH1926" s="337" t="s">
        <v>789</v>
      </c>
      <c r="AI1926" s="192">
        <v>6567</v>
      </c>
      <c r="AJ1926" s="288">
        <v>6714</v>
      </c>
      <c r="AK1926" s="255">
        <f t="shared" si="1293"/>
        <v>148</v>
      </c>
      <c r="AL1926" s="256" t="b">
        <f t="shared" si="1294"/>
        <v>0</v>
      </c>
      <c r="AO1926" s="276"/>
      <c r="AP1926" s="258" t="b">
        <f>MATCH($F1926,$F$2:$F1926,0)=ROW($F1926)-1</f>
        <v>1</v>
      </c>
      <c r="AR1926" s="243"/>
      <c r="AS1926" s="243"/>
      <c r="AT1926" s="243"/>
      <c r="AU1926" s="243"/>
      <c r="AW1926" s="243"/>
      <c r="AY1926" s="259" t="str">
        <f t="shared" si="1295"/>
        <v>GQ468296</v>
      </c>
      <c r="AZ1926" s="260" t="str">
        <f t="shared" si="1296"/>
        <v>3a.HUN.deer</v>
      </c>
      <c r="BA1926" s="260" t="str">
        <f t="shared" si="1297"/>
        <v>3a.HUN.deer</v>
      </c>
      <c r="BB1926" s="200" t="str">
        <f t="shared" si="1298"/>
        <v>GQ468296.HUN-138</v>
      </c>
      <c r="BC1926" s="201" t="str">
        <f t="shared" si="1299"/>
        <v>GQ468296</v>
      </c>
      <c r="BD1926" s="201" t="str">
        <f t="shared" si="1300"/>
        <v>GQ468296</v>
      </c>
      <c r="BE1926" s="200" t="str">
        <f t="shared" si="1301"/>
        <v>GQ468296=</v>
      </c>
      <c r="BF1926" s="200" t="str">
        <f t="shared" si="1302"/>
        <v>GQ468296=out</v>
      </c>
      <c r="BG1926" s="200" t="str">
        <f t="shared" si="1303"/>
        <v>GQ468296=out</v>
      </c>
      <c r="BH1926" s="200" t="str">
        <f t="shared" si="1304"/>
        <v>GQ468296=HUN-138</v>
      </c>
      <c r="BI1926" s="200" t="str">
        <f t="shared" si="1305"/>
        <v>GQ468296=HUN-138. 3a.HUN.deer</v>
      </c>
      <c r="BJ1926" s="200" t="str">
        <f t="shared" si="1306"/>
        <v>GQ468296=HUN-138. 3a.HUN.deer</v>
      </c>
      <c r="BK1926" s="200" t="str">
        <f t="shared" si="1307"/>
        <v>GQ468296=HUN-138. 3a.HUN.deer</v>
      </c>
      <c r="BL1926" s="200" t="str">
        <f t="shared" si="1308"/>
        <v>GQ468296=3a.HUN.deer</v>
      </c>
      <c r="BM1926" s="200" t="str">
        <f t="shared" si="1309"/>
        <v>GQ468296=3a</v>
      </c>
      <c r="BN1926" s="200" t="str">
        <f t="shared" si="1310"/>
        <v>GQ468296=3jab</v>
      </c>
      <c r="BO1926" s="200" t="str">
        <f t="shared" si="1311"/>
        <v>GQ468296=3</v>
      </c>
      <c r="BP1926" s="200" t="str">
        <f t="shared" si="1312"/>
        <v>3a=</v>
      </c>
      <c r="BQ1926" s="261" t="str">
        <f t="shared" si="1313"/>
        <v>GQ468296</v>
      </c>
      <c r="BR1926" s="262" t="str">
        <f t="shared" si="1314"/>
        <v>HUN-138</v>
      </c>
      <c r="BS1926" s="263" t="str">
        <f t="shared" si="1315"/>
        <v>3a.HUN.deer</v>
      </c>
      <c r="BT1926" s="264" t="str">
        <f t="shared" si="1316"/>
        <v/>
      </c>
      <c r="BU1926" s="264" t="str">
        <f t="shared" si="1317"/>
        <v/>
      </c>
      <c r="BV1926" s="264" t="str">
        <f t="shared" si="1318"/>
        <v/>
      </c>
      <c r="BW1926" s="264" t="str">
        <f t="shared" si="1319"/>
        <v/>
      </c>
      <c r="BX1926" s="264" t="str">
        <f t="shared" si="1320"/>
        <v/>
      </c>
      <c r="BY1926" s="265" t="str">
        <f t="shared" si="1321"/>
        <v>3a</v>
      </c>
      <c r="BZ1926" s="243"/>
      <c r="CA1926" s="207" t="s">
        <v>2569</v>
      </c>
      <c r="CB1926" s="200" t="str">
        <f t="shared" si="1322"/>
        <v>GQ468296</v>
      </c>
      <c r="CC1926" s="200" t="str">
        <f t="shared" si="1323"/>
        <v>3a</v>
      </c>
      <c r="CD1926" s="200" t="str">
        <f t="shared" si="1324"/>
        <v>GQ468296</v>
      </c>
      <c r="CE1926" s="200" t="str">
        <f t="shared" si="1325"/>
        <v/>
      </c>
      <c r="CF1926" s="243"/>
      <c r="CG1926" s="200" t="str">
        <f t="shared" si="1326"/>
        <v>GQ468296</v>
      </c>
      <c r="CH1926" s="208" t="s">
        <v>360</v>
      </c>
      <c r="CI1926" s="208" t="s">
        <v>361</v>
      </c>
      <c r="CJ1926" s="208" t="s">
        <v>362</v>
      </c>
      <c r="CK1926" s="243"/>
      <c r="CL1926" s="209"/>
      <c r="CM1926" s="209"/>
      <c r="CN1926" s="209"/>
      <c r="CO1926" s="243"/>
      <c r="CP1926" s="243"/>
      <c r="CQ1926" s="200" t="str">
        <f t="shared" si="1286"/>
        <v>HUN-138</v>
      </c>
      <c r="CR1926" s="200" t="str">
        <f t="shared" si="1287"/>
        <v/>
      </c>
      <c r="CS1926" s="200" t="str">
        <f t="shared" si="1288"/>
        <v>Hungary:</v>
      </c>
      <c r="CT1926" s="200" t="str">
        <f t="shared" si="1289"/>
        <v/>
      </c>
      <c r="CU1926" s="200" t="str">
        <f t="shared" si="1290"/>
        <v/>
      </c>
      <c r="CV1926" s="200">
        <f t="shared" si="1291"/>
        <v>3</v>
      </c>
      <c r="CW1926" s="266" t="str">
        <f t="shared" si="1285"/>
        <v>3a</v>
      </c>
      <c r="CX1926" s="200" t="str">
        <f t="shared" si="1327"/>
        <v>Hepatitis E virus strain HUN-138 , partial cds</v>
      </c>
    </row>
    <row r="1927" spans="1:102" ht="11.85" customHeight="1" x14ac:dyDescent="0.25">
      <c r="A1927" s="239" t="s">
        <v>2173</v>
      </c>
      <c r="B1927" s="174">
        <v>3</v>
      </c>
      <c r="C1927" s="272">
        <v>3</v>
      </c>
      <c r="D1927" s="176" t="s">
        <v>376</v>
      </c>
      <c r="E1927" s="177" t="s">
        <v>347</v>
      </c>
      <c r="F1927" s="375" t="s">
        <v>2174</v>
      </c>
      <c r="H1927" s="180" t="s">
        <v>1384</v>
      </c>
      <c r="I1927" s="181" t="s">
        <v>1385</v>
      </c>
      <c r="J1927" s="180" t="s">
        <v>788</v>
      </c>
      <c r="K1927" s="243"/>
      <c r="L1927" s="179"/>
      <c r="M1927" s="253" t="s">
        <v>353</v>
      </c>
      <c r="N1927" s="270"/>
      <c r="O1927" s="188"/>
      <c r="P1927" s="243"/>
      <c r="Q1927" s="243"/>
      <c r="S1927" s="180">
        <f t="shared" si="1292"/>
        <v>6322</v>
      </c>
      <c r="U1927" s="250"/>
      <c r="V1927" s="274"/>
      <c r="X1927" s="275"/>
      <c r="Y1927" s="288"/>
      <c r="Z1927" s="288"/>
      <c r="AA1927" s="288"/>
      <c r="AB1927" s="252" t="s">
        <v>376</v>
      </c>
      <c r="AF1927" s="288"/>
      <c r="AG1927" s="288"/>
      <c r="AH1927" s="337" t="s">
        <v>789</v>
      </c>
      <c r="AI1927" s="192">
        <v>6567</v>
      </c>
      <c r="AJ1927" s="288">
        <v>6714</v>
      </c>
      <c r="AK1927" s="255">
        <f t="shared" si="1293"/>
        <v>148</v>
      </c>
      <c r="AL1927" s="256" t="b">
        <f t="shared" si="1294"/>
        <v>0</v>
      </c>
      <c r="AO1927" s="276"/>
      <c r="AP1927" s="258" t="b">
        <f>MATCH($F1927,$F$2:$F1927,0)=ROW($F1927)-1</f>
        <v>1</v>
      </c>
      <c r="AT1927" s="243"/>
      <c r="AU1927" s="243"/>
      <c r="AW1927" s="243"/>
      <c r="AY1927" s="259" t="str">
        <f t="shared" si="1295"/>
        <v>EU718641</v>
      </c>
      <c r="AZ1927" s="260" t="str">
        <f t="shared" si="1296"/>
        <v>3a.HUN.pig</v>
      </c>
      <c r="BA1927" s="260" t="str">
        <f t="shared" si="1297"/>
        <v>3a.HUN.pig</v>
      </c>
      <c r="BB1927" s="200" t="str">
        <f t="shared" si="1298"/>
        <v>EU718641.HUN-143</v>
      </c>
      <c r="BC1927" s="201" t="str">
        <f t="shared" si="1299"/>
        <v>EU718641</v>
      </c>
      <c r="BD1927" s="201" t="str">
        <f t="shared" si="1300"/>
        <v>EU718641</v>
      </c>
      <c r="BE1927" s="200" t="str">
        <f t="shared" si="1301"/>
        <v>EU718641=</v>
      </c>
      <c r="BF1927" s="200" t="str">
        <f t="shared" si="1302"/>
        <v>EU718641=out</v>
      </c>
      <c r="BG1927" s="200" t="str">
        <f t="shared" si="1303"/>
        <v>EU718641=out</v>
      </c>
      <c r="BH1927" s="200" t="str">
        <f t="shared" si="1304"/>
        <v>EU718641=HUN-143</v>
      </c>
      <c r="BI1927" s="200" t="str">
        <f t="shared" si="1305"/>
        <v>EU718641=HUN-143. 3a.HUN.pig</v>
      </c>
      <c r="BJ1927" s="200" t="str">
        <f t="shared" si="1306"/>
        <v>EU718641=HUN-143. 3a.HUN.pig</v>
      </c>
      <c r="BK1927" s="200" t="str">
        <f t="shared" si="1307"/>
        <v>EU718641=HUN-143. 3a.HUN.pig</v>
      </c>
      <c r="BL1927" s="200" t="str">
        <f t="shared" si="1308"/>
        <v>EU718641=3a.HUN.pig</v>
      </c>
      <c r="BM1927" s="200" t="str">
        <f t="shared" si="1309"/>
        <v>EU718641=3a</v>
      </c>
      <c r="BN1927" s="200" t="str">
        <f t="shared" si="1310"/>
        <v>EU718641=3jab</v>
      </c>
      <c r="BO1927" s="200" t="str">
        <f t="shared" si="1311"/>
        <v>EU718641=3</v>
      </c>
      <c r="BP1927" s="200" t="str">
        <f t="shared" si="1312"/>
        <v>3a=</v>
      </c>
      <c r="BQ1927" s="261" t="str">
        <f t="shared" si="1313"/>
        <v>EU718641</v>
      </c>
      <c r="BR1927" s="262" t="str">
        <f t="shared" si="1314"/>
        <v>HUN-143</v>
      </c>
      <c r="BS1927" s="263" t="str">
        <f t="shared" si="1315"/>
        <v>3a.HUN.pig</v>
      </c>
      <c r="BT1927" s="264" t="str">
        <f t="shared" si="1316"/>
        <v/>
      </c>
      <c r="BU1927" s="264" t="str">
        <f t="shared" si="1317"/>
        <v/>
      </c>
      <c r="BV1927" s="264" t="str">
        <f t="shared" si="1318"/>
        <v/>
      </c>
      <c r="BW1927" s="264" t="str">
        <f t="shared" si="1319"/>
        <v/>
      </c>
      <c r="BX1927" s="264" t="str">
        <f t="shared" si="1320"/>
        <v/>
      </c>
      <c r="BY1927" s="265" t="str">
        <f t="shared" si="1321"/>
        <v>3a</v>
      </c>
      <c r="BZ1927" s="243"/>
      <c r="CA1927" s="207" t="s">
        <v>2175</v>
      </c>
      <c r="CB1927" s="200" t="str">
        <f t="shared" si="1322"/>
        <v>EU718641</v>
      </c>
      <c r="CC1927" s="200" t="str">
        <f t="shared" si="1323"/>
        <v>3a</v>
      </c>
      <c r="CD1927" s="200" t="str">
        <f t="shared" si="1324"/>
        <v>EU718641</v>
      </c>
      <c r="CE1927" s="200" t="str">
        <f t="shared" si="1325"/>
        <v/>
      </c>
      <c r="CF1927" s="243"/>
      <c r="CG1927" s="200" t="str">
        <f t="shared" si="1326"/>
        <v>EU718641</v>
      </c>
      <c r="CH1927" s="208" t="s">
        <v>360</v>
      </c>
      <c r="CI1927" s="208" t="s">
        <v>361</v>
      </c>
      <c r="CJ1927" s="208" t="s">
        <v>362</v>
      </c>
      <c r="CK1927" s="243"/>
      <c r="CL1927" s="209"/>
      <c r="CM1927" s="209"/>
      <c r="CN1927" s="209"/>
      <c r="CO1927" s="243"/>
      <c r="CP1927" s="243"/>
      <c r="CQ1927" s="200" t="str">
        <f t="shared" si="1286"/>
        <v>HUN-143</v>
      </c>
      <c r="CR1927" s="200" t="str">
        <f t="shared" si="1287"/>
        <v/>
      </c>
      <c r="CS1927" s="200" t="str">
        <f t="shared" si="1288"/>
        <v>Hungary:</v>
      </c>
      <c r="CT1927" s="200" t="str">
        <f t="shared" si="1289"/>
        <v/>
      </c>
      <c r="CU1927" s="200" t="str">
        <f t="shared" si="1290"/>
        <v/>
      </c>
      <c r="CV1927" s="200">
        <f t="shared" si="1291"/>
        <v>3</v>
      </c>
      <c r="CW1927" s="266" t="str">
        <f t="shared" si="1285"/>
        <v>3a</v>
      </c>
      <c r="CX1927" s="200" t="str">
        <f t="shared" si="1327"/>
        <v>Hepatitis E virus strain HUN-143 , partial cds</v>
      </c>
    </row>
    <row r="1928" spans="1:102" ht="11.85" customHeight="1" x14ac:dyDescent="0.25">
      <c r="A1928" s="239" t="s">
        <v>2155</v>
      </c>
      <c r="B1928" s="174">
        <v>3</v>
      </c>
      <c r="C1928" s="272">
        <v>3</v>
      </c>
      <c r="D1928" s="176" t="s">
        <v>376</v>
      </c>
      <c r="E1928" s="177" t="s">
        <v>347</v>
      </c>
      <c r="F1928" s="375" t="s">
        <v>2156</v>
      </c>
      <c r="H1928" s="180" t="s">
        <v>1384</v>
      </c>
      <c r="I1928" s="181" t="s">
        <v>1385</v>
      </c>
      <c r="J1928" s="180" t="s">
        <v>788</v>
      </c>
      <c r="K1928" s="243"/>
      <c r="L1928" s="179"/>
      <c r="M1928" s="253" t="s">
        <v>353</v>
      </c>
      <c r="O1928" s="188"/>
      <c r="P1928" s="243"/>
      <c r="Q1928" s="243"/>
      <c r="S1928" s="180">
        <f t="shared" si="1292"/>
        <v>6322</v>
      </c>
      <c r="U1928" s="250"/>
      <c r="V1928" s="274"/>
      <c r="X1928" s="275"/>
      <c r="Y1928" s="288"/>
      <c r="Z1928" s="288"/>
      <c r="AA1928" s="272"/>
      <c r="AB1928" s="252" t="s">
        <v>376</v>
      </c>
      <c r="AE1928" s="288"/>
      <c r="AF1928" s="288"/>
      <c r="AG1928" s="288"/>
      <c r="AH1928" s="337" t="s">
        <v>789</v>
      </c>
      <c r="AI1928" s="192">
        <v>6567</v>
      </c>
      <c r="AJ1928" s="192">
        <v>6714</v>
      </c>
      <c r="AK1928" s="255">
        <f t="shared" si="1293"/>
        <v>148</v>
      </c>
      <c r="AL1928" s="256" t="b">
        <f t="shared" si="1294"/>
        <v>0</v>
      </c>
      <c r="AO1928" s="276"/>
      <c r="AP1928" s="258" t="b">
        <f>MATCH($F1928,$F$2:$F1928,0)=ROW($F1928)-1</f>
        <v>1</v>
      </c>
      <c r="AR1928" s="272"/>
      <c r="AS1928" s="272"/>
      <c r="AT1928" s="243"/>
      <c r="AU1928" s="243"/>
      <c r="AW1928" s="180"/>
      <c r="AY1928" s="259" t="str">
        <f t="shared" si="1295"/>
        <v>EU718635</v>
      </c>
      <c r="AZ1928" s="260" t="str">
        <f t="shared" si="1296"/>
        <v>3a.HUN.pig</v>
      </c>
      <c r="BA1928" s="260" t="str">
        <f t="shared" si="1297"/>
        <v>3a.HUN.pig</v>
      </c>
      <c r="BB1928" s="200" t="str">
        <f t="shared" si="1298"/>
        <v>EU718635.HUN-264</v>
      </c>
      <c r="BC1928" s="201" t="str">
        <f t="shared" si="1299"/>
        <v>EU718635</v>
      </c>
      <c r="BD1928" s="201" t="str">
        <f t="shared" si="1300"/>
        <v>EU718635</v>
      </c>
      <c r="BE1928" s="200" t="str">
        <f t="shared" si="1301"/>
        <v>EU718635=</v>
      </c>
      <c r="BF1928" s="200" t="str">
        <f t="shared" si="1302"/>
        <v>EU718635=out</v>
      </c>
      <c r="BG1928" s="200" t="str">
        <f t="shared" si="1303"/>
        <v>EU718635=out</v>
      </c>
      <c r="BH1928" s="200" t="str">
        <f t="shared" si="1304"/>
        <v>EU718635=HUN-264</v>
      </c>
      <c r="BI1928" s="200" t="str">
        <f t="shared" si="1305"/>
        <v>EU718635=HUN-264. 3a.HUN.pig</v>
      </c>
      <c r="BJ1928" s="200" t="str">
        <f t="shared" si="1306"/>
        <v>EU718635=HUN-264. 3a.HUN.pig</v>
      </c>
      <c r="BK1928" s="200" t="str">
        <f t="shared" si="1307"/>
        <v>EU718635=HUN-264. 3a.HUN.pig</v>
      </c>
      <c r="BL1928" s="200" t="str">
        <f t="shared" si="1308"/>
        <v>EU718635=3a.HUN.pig</v>
      </c>
      <c r="BM1928" s="200" t="str">
        <f t="shared" si="1309"/>
        <v>EU718635=3a</v>
      </c>
      <c r="BN1928" s="200" t="str">
        <f t="shared" si="1310"/>
        <v>EU718635=3jab</v>
      </c>
      <c r="BO1928" s="200" t="str">
        <f t="shared" si="1311"/>
        <v>EU718635=3</v>
      </c>
      <c r="BP1928" s="200" t="str">
        <f t="shared" si="1312"/>
        <v>3a=</v>
      </c>
      <c r="BQ1928" s="261" t="str">
        <f t="shared" si="1313"/>
        <v>EU718635</v>
      </c>
      <c r="BR1928" s="262" t="str">
        <f t="shared" si="1314"/>
        <v>HUN-264</v>
      </c>
      <c r="BS1928" s="263" t="str">
        <f t="shared" si="1315"/>
        <v>3a.HUN.pig</v>
      </c>
      <c r="BT1928" s="264" t="str">
        <f t="shared" si="1316"/>
        <v/>
      </c>
      <c r="BU1928" s="264" t="str">
        <f t="shared" si="1317"/>
        <v/>
      </c>
      <c r="BV1928" s="264" t="str">
        <f t="shared" si="1318"/>
        <v/>
      </c>
      <c r="BW1928" s="264" t="str">
        <f t="shared" si="1319"/>
        <v/>
      </c>
      <c r="BX1928" s="264" t="str">
        <f t="shared" si="1320"/>
        <v/>
      </c>
      <c r="BY1928" s="265" t="str">
        <f t="shared" si="1321"/>
        <v>3a</v>
      </c>
      <c r="BZ1928" s="243"/>
      <c r="CA1928" s="207" t="s">
        <v>2157</v>
      </c>
      <c r="CB1928" s="200" t="str">
        <f t="shared" si="1322"/>
        <v>EU718635</v>
      </c>
      <c r="CC1928" s="200" t="str">
        <f t="shared" si="1323"/>
        <v>3a</v>
      </c>
      <c r="CD1928" s="200" t="str">
        <f t="shared" si="1324"/>
        <v>EU718635</v>
      </c>
      <c r="CE1928" s="200" t="str">
        <f t="shared" si="1325"/>
        <v/>
      </c>
      <c r="CF1928" s="243"/>
      <c r="CG1928" s="200" t="str">
        <f t="shared" si="1326"/>
        <v>EU718635</v>
      </c>
      <c r="CH1928" s="208" t="s">
        <v>360</v>
      </c>
      <c r="CI1928" s="208" t="s">
        <v>361</v>
      </c>
      <c r="CJ1928" s="208" t="s">
        <v>362</v>
      </c>
      <c r="CK1928" s="243"/>
      <c r="CL1928" s="209"/>
      <c r="CM1928" s="209"/>
      <c r="CN1928" s="209"/>
      <c r="CO1928" s="243"/>
      <c r="CP1928" s="243"/>
      <c r="CQ1928" s="200" t="str">
        <f t="shared" si="1286"/>
        <v>HUN-264</v>
      </c>
      <c r="CR1928" s="200" t="str">
        <f t="shared" si="1287"/>
        <v/>
      </c>
      <c r="CS1928" s="200" t="str">
        <f t="shared" si="1288"/>
        <v>Hungary:</v>
      </c>
      <c r="CT1928" s="200" t="str">
        <f t="shared" si="1289"/>
        <v/>
      </c>
      <c r="CU1928" s="200" t="str">
        <f t="shared" si="1290"/>
        <v/>
      </c>
      <c r="CV1928" s="200">
        <f t="shared" si="1291"/>
        <v>3</v>
      </c>
      <c r="CW1928" s="266" t="str">
        <f t="shared" si="1285"/>
        <v>3a</v>
      </c>
      <c r="CX1928" s="200" t="str">
        <f t="shared" si="1327"/>
        <v>Hepatitis E virus strain HUN-264 , partial cds</v>
      </c>
    </row>
    <row r="1929" spans="1:102" ht="11.85" customHeight="1" x14ac:dyDescent="0.25">
      <c r="A1929" s="239" t="s">
        <v>611</v>
      </c>
      <c r="B1929" s="174">
        <v>3</v>
      </c>
      <c r="C1929" s="175">
        <v>3</v>
      </c>
      <c r="D1929" s="176" t="s">
        <v>376</v>
      </c>
      <c r="E1929" s="177" t="s">
        <v>347</v>
      </c>
      <c r="F1929" s="375" t="s">
        <v>612</v>
      </c>
      <c r="H1929" s="180" t="s">
        <v>349</v>
      </c>
      <c r="I1929" s="181" t="s">
        <v>350</v>
      </c>
      <c r="J1929" s="180" t="s">
        <v>351</v>
      </c>
      <c r="K1929" s="183" t="s">
        <v>415</v>
      </c>
      <c r="L1929" s="184" t="s">
        <v>415</v>
      </c>
      <c r="M1929" s="253" t="s">
        <v>368</v>
      </c>
      <c r="O1929" s="188"/>
      <c r="P1929" s="243"/>
      <c r="Q1929" s="243"/>
      <c r="S1929" s="180">
        <f t="shared" si="1292"/>
        <v>3961</v>
      </c>
      <c r="T1929" s="249">
        <v>821</v>
      </c>
      <c r="U1929" s="250"/>
      <c r="V1929" s="274"/>
      <c r="X1929" s="275"/>
      <c r="Y1929" s="272"/>
      <c r="Z1929" s="272" t="s">
        <v>376</v>
      </c>
      <c r="AA1929" s="272"/>
      <c r="AB1929" s="290"/>
      <c r="AE1929" s="272"/>
      <c r="AF1929" s="288" t="s">
        <v>355</v>
      </c>
      <c r="AG1929" s="272"/>
      <c r="AH1929" s="282"/>
      <c r="AI1929" s="192">
        <v>4183</v>
      </c>
      <c r="AJ1929" s="288">
        <v>5021</v>
      </c>
      <c r="AK1929" s="255">
        <f t="shared" si="1293"/>
        <v>839</v>
      </c>
      <c r="AL1929" s="256" t="b">
        <f t="shared" si="1294"/>
        <v>1</v>
      </c>
      <c r="AO1929" s="276"/>
      <c r="AP1929" s="258" t="b">
        <f>MATCH($F1929,$F$2:$F1929,0)=ROW($F1929)-1</f>
        <v>1</v>
      </c>
      <c r="AT1929" s="272" t="s">
        <v>111</v>
      </c>
      <c r="AU1929" s="272"/>
      <c r="AW1929" s="243"/>
      <c r="AY1929" s="259" t="str">
        <f t="shared" si="1295"/>
        <v>AB221523</v>
      </c>
      <c r="AZ1929" s="260" t="str">
        <f t="shared" si="1296"/>
        <v>3a.JPN.Iwate.hum</v>
      </c>
      <c r="BA1929" s="260" t="str">
        <f t="shared" si="1297"/>
        <v>3a.JPN.Iwate.hum</v>
      </c>
      <c r="BB1929" s="200" t="str">
        <f t="shared" si="1298"/>
        <v>AB221523.JHM-Iwa04R</v>
      </c>
      <c r="BC1929" s="201" t="str">
        <f t="shared" si="1299"/>
        <v>AB221523</v>
      </c>
      <c r="BD1929" s="201" t="str">
        <f t="shared" si="1300"/>
        <v>AB221523</v>
      </c>
      <c r="BE1929" s="200" t="str">
        <f t="shared" si="1301"/>
        <v>AB221523=</v>
      </c>
      <c r="BF1929" s="200" t="str">
        <f t="shared" si="1302"/>
        <v>AB221523=Span</v>
      </c>
      <c r="BG1929" s="200" t="str">
        <f t="shared" si="1303"/>
        <v>AB221523=3</v>
      </c>
      <c r="BH1929" s="200" t="str">
        <f t="shared" si="1304"/>
        <v>AB221523=JHM-Iwa04R</v>
      </c>
      <c r="BI1929" s="200" t="str">
        <f t="shared" si="1305"/>
        <v>AB221523=JHM-Iwa04R. 3a.JPN.Iwate.hum</v>
      </c>
      <c r="BJ1929" s="200" t="str">
        <f t="shared" si="1306"/>
        <v>AB221523=JHM-Iwa04R. 3a.JPN.Iwate.hum</v>
      </c>
      <c r="BK1929" s="200" t="str">
        <f t="shared" si="1307"/>
        <v>AB221523=JHM-Iwa04R. 3a.JPN.Iwate.hum</v>
      </c>
      <c r="BL1929" s="200" t="str">
        <f t="shared" si="1308"/>
        <v>AB221523=3a.JPN.Iwate.hum</v>
      </c>
      <c r="BM1929" s="200" t="str">
        <f t="shared" si="1309"/>
        <v>AB221523=3a</v>
      </c>
      <c r="BN1929" s="200" t="str">
        <f t="shared" si="1310"/>
        <v>AB221523=3jab</v>
      </c>
      <c r="BO1929" s="200" t="str">
        <f t="shared" si="1311"/>
        <v>AB221523=3</v>
      </c>
      <c r="BP1929" s="200" t="str">
        <f t="shared" si="1312"/>
        <v>3a=</v>
      </c>
      <c r="BQ1929" s="261" t="str">
        <f t="shared" si="1313"/>
        <v>AB221523</v>
      </c>
      <c r="BR1929" s="262" t="str">
        <f t="shared" si="1314"/>
        <v>JHM-Iwa04R</v>
      </c>
      <c r="BS1929" s="263" t="str">
        <f t="shared" si="1315"/>
        <v>3a.JPN.Iwate.hum</v>
      </c>
      <c r="BT1929" s="264" t="str">
        <f t="shared" si="1316"/>
        <v/>
      </c>
      <c r="BU1929" s="264" t="str">
        <f t="shared" si="1317"/>
        <v/>
      </c>
      <c r="BV1929" s="264" t="str">
        <f t="shared" si="1318"/>
        <v/>
      </c>
      <c r="BW1929" s="264" t="str">
        <f t="shared" si="1319"/>
        <v>3a</v>
      </c>
      <c r="BX1929" s="264" t="str">
        <f t="shared" si="1320"/>
        <v/>
      </c>
      <c r="BY1929" s="265" t="str">
        <f t="shared" si="1321"/>
        <v/>
      </c>
      <c r="BZ1929" s="243"/>
      <c r="CA1929" s="207" t="s">
        <v>613</v>
      </c>
      <c r="CB1929" s="200" t="str">
        <f t="shared" si="1322"/>
        <v>AB221523.JHM-Iwa04R</v>
      </c>
      <c r="CC1929" s="200" t="str">
        <f t="shared" si="1323"/>
        <v>NonSelected</v>
      </c>
      <c r="CD1929" s="200" t="str">
        <f t="shared" si="1324"/>
        <v>AB221523</v>
      </c>
      <c r="CE1929" s="200" t="str">
        <f t="shared" si="1325"/>
        <v>JHM-Iwa04R</v>
      </c>
      <c r="CF1929" s="243"/>
      <c r="CG1929" s="200" t="str">
        <f t="shared" si="1326"/>
        <v>AB221523</v>
      </c>
      <c r="CH1929" s="208" t="s">
        <v>360</v>
      </c>
      <c r="CI1929" s="208" t="s">
        <v>361</v>
      </c>
      <c r="CJ1929" s="208" t="s">
        <v>362</v>
      </c>
      <c r="CK1929" s="243"/>
      <c r="CL1929" s="209"/>
      <c r="CM1929" s="209"/>
      <c r="CN1929" s="209"/>
      <c r="CO1929" s="243"/>
      <c r="CP1929" s="243"/>
      <c r="CQ1929" s="200" t="str">
        <f t="shared" si="1286"/>
        <v>JHM-Iwa04R</v>
      </c>
      <c r="CR1929" s="200" t="str">
        <f t="shared" si="1287"/>
        <v/>
      </c>
      <c r="CS1929" s="200" t="str">
        <f t="shared" si="1288"/>
        <v>Japan:Iwate</v>
      </c>
      <c r="CT1929" s="200" t="str">
        <f t="shared" si="1289"/>
        <v/>
      </c>
      <c r="CU1929" s="200" t="str">
        <f t="shared" si="1290"/>
        <v/>
      </c>
      <c r="CV1929" s="268">
        <f t="shared" si="1291"/>
        <v>3</v>
      </c>
      <c r="CW1929" s="266" t="str">
        <f t="shared" si="1285"/>
        <v>3a</v>
      </c>
      <c r="CX1929" s="200" t="str">
        <f t="shared" si="1327"/>
        <v>Hepatitis E virus strain JHM-Iwa04R , partial cds</v>
      </c>
    </row>
    <row r="1930" spans="1:102" ht="11.85" customHeight="1" x14ac:dyDescent="0.25">
      <c r="A1930" s="239" t="s">
        <v>375</v>
      </c>
      <c r="B1930" s="174">
        <v>3</v>
      </c>
      <c r="C1930" s="272">
        <v>3</v>
      </c>
      <c r="D1930" s="176" t="s">
        <v>376</v>
      </c>
      <c r="E1930" s="177" t="s">
        <v>347</v>
      </c>
      <c r="F1930" s="375" t="s">
        <v>377</v>
      </c>
      <c r="H1930" s="180" t="s">
        <v>349</v>
      </c>
      <c r="I1930" s="181" t="s">
        <v>350</v>
      </c>
      <c r="J1930" s="180" t="s">
        <v>351</v>
      </c>
      <c r="K1930" s="183" t="s">
        <v>372</v>
      </c>
      <c r="L1930" s="608" t="s">
        <v>373</v>
      </c>
      <c r="M1930" s="253" t="s">
        <v>368</v>
      </c>
      <c r="O1930" s="188">
        <v>2001</v>
      </c>
      <c r="P1930" s="188">
        <v>7</v>
      </c>
      <c r="Q1930" s="188">
        <v>6</v>
      </c>
      <c r="S1930" s="180">
        <f t="shared" si="1292"/>
        <v>3</v>
      </c>
      <c r="T1930" s="249">
        <v>7256</v>
      </c>
      <c r="U1930" s="250" t="s">
        <v>354</v>
      </c>
      <c r="V1930" s="189" t="s">
        <v>376</v>
      </c>
      <c r="W1930" s="190" t="s">
        <v>376</v>
      </c>
      <c r="X1930" s="251" t="s">
        <v>376</v>
      </c>
      <c r="Y1930" s="267" t="s">
        <v>376</v>
      </c>
      <c r="Z1930" s="267" t="s">
        <v>376</v>
      </c>
      <c r="AA1930" s="177" t="s">
        <v>376</v>
      </c>
      <c r="AB1930" s="252" t="s">
        <v>376</v>
      </c>
      <c r="AC1930" s="597" t="s">
        <v>288</v>
      </c>
      <c r="AD1930" s="191" t="s">
        <v>355</v>
      </c>
      <c r="AE1930" s="288" t="s">
        <v>355</v>
      </c>
      <c r="AF1930" s="288" t="s">
        <v>355</v>
      </c>
      <c r="AG1930" s="288" t="s">
        <v>355</v>
      </c>
      <c r="AH1930" s="282" t="s">
        <v>355</v>
      </c>
      <c r="AI1930" s="192">
        <v>11</v>
      </c>
      <c r="AJ1930" s="254">
        <v>7519</v>
      </c>
      <c r="AK1930" s="255">
        <f t="shared" si="1293"/>
        <v>7509</v>
      </c>
      <c r="AL1930" s="256" t="b">
        <f t="shared" si="1294"/>
        <v>1</v>
      </c>
      <c r="AO1930" s="290"/>
      <c r="AP1930" s="258" t="b">
        <f>MATCH($F1930,$F$2:$F1930,0)=ROW($F1930)-1</f>
        <v>1</v>
      </c>
      <c r="AQ1930" s="174" t="s">
        <v>357</v>
      </c>
      <c r="AR1930" s="174" t="s">
        <v>357</v>
      </c>
      <c r="AS1930" s="174" t="s">
        <v>357</v>
      </c>
      <c r="AT1930" s="272" t="s">
        <v>357</v>
      </c>
      <c r="AU1930" s="272" t="s">
        <v>357</v>
      </c>
      <c r="AV1930" s="174" t="s">
        <v>357</v>
      </c>
      <c r="AW1930" s="272" t="s">
        <v>358</v>
      </c>
      <c r="AY1930" s="259" t="str">
        <f t="shared" si="1295"/>
        <v>AB074918</v>
      </c>
      <c r="AZ1930" s="260" t="str">
        <f t="shared" si="1296"/>
        <v>3a.JPN.Hokkaido.hum(*)</v>
      </c>
      <c r="BA1930" s="260" t="str">
        <f t="shared" si="1297"/>
        <v>3a.JPN.Hokkaido.hum(*).2001</v>
      </c>
      <c r="BB1930" s="200" t="str">
        <f t="shared" si="1298"/>
        <v>AB074918.JKN-Sap</v>
      </c>
      <c r="BC1930" s="201" t="str">
        <f t="shared" si="1299"/>
        <v>AB074918</v>
      </c>
      <c r="BD1930" s="201" t="str">
        <f t="shared" si="1300"/>
        <v>AB074918</v>
      </c>
      <c r="BE1930" s="200" t="str">
        <f t="shared" si="1301"/>
        <v>AB074918=</v>
      </c>
      <c r="BF1930" s="200" t="str">
        <f t="shared" si="1302"/>
        <v>AB074918=Span</v>
      </c>
      <c r="BG1930" s="200" t="str">
        <f t="shared" si="1303"/>
        <v>AB074918=3</v>
      </c>
      <c r="BH1930" s="200" t="str">
        <f t="shared" si="1304"/>
        <v>AB074918=JKN-Sap</v>
      </c>
      <c r="BI1930" s="200" t="str">
        <f t="shared" si="1305"/>
        <v>AB074918=JKN-Sap. 3a.JPN.Hokkaido.hum(*).CG</v>
      </c>
      <c r="BJ1930" s="200" t="str">
        <f t="shared" si="1306"/>
        <v>AB074918=JKN-Sap. 3a.JPN.Hokkaido.hum(*).CG.2001</v>
      </c>
      <c r="BK1930" s="200" t="str">
        <f t="shared" si="1307"/>
        <v>AB074918=JKN-Sap. 3a.JPN.Hokkaido.hum(*)</v>
      </c>
      <c r="BL1930" s="200" t="str">
        <f t="shared" si="1308"/>
        <v>AB074918=3a.JPN.Hokkaido.hum(*)</v>
      </c>
      <c r="BM1930" s="200" t="str">
        <f t="shared" si="1309"/>
        <v>AB074918=3a</v>
      </c>
      <c r="BN1930" s="200" t="str">
        <f t="shared" si="1310"/>
        <v>AB074918=3jab</v>
      </c>
      <c r="BO1930" s="200" t="str">
        <f t="shared" si="1311"/>
        <v>AB074918=3</v>
      </c>
      <c r="BP1930" s="200" t="str">
        <f t="shared" si="1312"/>
        <v>3a=</v>
      </c>
      <c r="BQ1930" s="261" t="str">
        <f t="shared" si="1313"/>
        <v>AB074918</v>
      </c>
      <c r="BR1930" s="262" t="str">
        <f t="shared" si="1314"/>
        <v>JKN-Sap</v>
      </c>
      <c r="BS1930" s="263" t="str">
        <f t="shared" si="1315"/>
        <v>3a.JPN.Hokkaido.hum(*).2001</v>
      </c>
      <c r="BT1930" s="264" t="str">
        <f t="shared" si="1316"/>
        <v>3a</v>
      </c>
      <c r="BU1930" s="264" t="str">
        <f t="shared" si="1317"/>
        <v>3a+</v>
      </c>
      <c r="BV1930" s="264" t="str">
        <f t="shared" si="1318"/>
        <v>3a+</v>
      </c>
      <c r="BW1930" s="264" t="str">
        <f t="shared" si="1319"/>
        <v>3a+</v>
      </c>
      <c r="BX1930" s="264" t="str">
        <f t="shared" si="1320"/>
        <v>3a+</v>
      </c>
      <c r="BY1930" s="265" t="str">
        <f t="shared" si="1321"/>
        <v>3a+</v>
      </c>
      <c r="BZ1930" s="243"/>
      <c r="CA1930" s="207" t="s">
        <v>378</v>
      </c>
      <c r="CB1930" s="200" t="str">
        <f t="shared" si="1322"/>
        <v>AB074918</v>
      </c>
      <c r="CC1930" s="200" t="str">
        <f t="shared" si="1323"/>
        <v>3a</v>
      </c>
      <c r="CD1930" s="200" t="str">
        <f t="shared" si="1324"/>
        <v>AB074918</v>
      </c>
      <c r="CE1930" s="200" t="str">
        <f t="shared" si="1325"/>
        <v/>
      </c>
      <c r="CF1930" s="243"/>
      <c r="CG1930" s="200" t="str">
        <f t="shared" si="1326"/>
        <v>AB074918</v>
      </c>
      <c r="CH1930" s="208" t="s">
        <v>360</v>
      </c>
      <c r="CI1930" s="208" t="s">
        <v>361</v>
      </c>
      <c r="CJ1930" s="208" t="s">
        <v>362</v>
      </c>
      <c r="CK1930" s="243"/>
      <c r="CL1930" s="209"/>
      <c r="CM1930" s="209"/>
      <c r="CN1930" s="209"/>
      <c r="CO1930" s="243"/>
      <c r="CP1930" s="243"/>
      <c r="CQ1930" s="200" t="str">
        <f t="shared" si="1286"/>
        <v>JKN-Sap</v>
      </c>
      <c r="CR1930" s="200" t="str">
        <f t="shared" si="1287"/>
        <v/>
      </c>
      <c r="CS1930" s="200" t="str">
        <f t="shared" si="1288"/>
        <v>Japan:Hokkaido, Sapporo</v>
      </c>
      <c r="CT1930" s="200" t="str">
        <f t="shared" si="1289"/>
        <v>6-7-2001</v>
      </c>
      <c r="CU1930" s="200" t="str">
        <f t="shared" si="1290"/>
        <v/>
      </c>
      <c r="CV1930" s="200">
        <f t="shared" si="1291"/>
        <v>3</v>
      </c>
      <c r="CW1930" s="266" t="str">
        <f t="shared" si="1285"/>
        <v>3a</v>
      </c>
      <c r="CX1930" s="200" t="str">
        <f t="shared" si="1327"/>
        <v>Hepatitis E virus strain JKN-Sap , partial cds</v>
      </c>
    </row>
    <row r="1931" spans="1:102" ht="11.85" customHeight="1" x14ac:dyDescent="0.25">
      <c r="A1931" s="239" t="s">
        <v>614</v>
      </c>
      <c r="B1931" s="174">
        <v>3</v>
      </c>
      <c r="C1931" s="175">
        <v>3</v>
      </c>
      <c r="D1931" s="176" t="s">
        <v>376</v>
      </c>
      <c r="E1931" s="177" t="s">
        <v>347</v>
      </c>
      <c r="F1931" s="375" t="s">
        <v>615</v>
      </c>
      <c r="H1931" s="180" t="s">
        <v>349</v>
      </c>
      <c r="I1931" s="181" t="s">
        <v>350</v>
      </c>
      <c r="J1931" s="180" t="s">
        <v>351</v>
      </c>
      <c r="K1931" s="183" t="s">
        <v>415</v>
      </c>
      <c r="L1931" s="184" t="s">
        <v>415</v>
      </c>
      <c r="M1931" s="253" t="s">
        <v>368</v>
      </c>
      <c r="O1931" s="188"/>
      <c r="P1931" s="243"/>
      <c r="Q1931" s="243"/>
      <c r="S1931" s="180">
        <f t="shared" si="1292"/>
        <v>3961</v>
      </c>
      <c r="T1931" s="249">
        <v>821</v>
      </c>
      <c r="U1931" s="250"/>
      <c r="V1931" s="274"/>
      <c r="X1931" s="275"/>
      <c r="Y1931" s="272"/>
      <c r="Z1931" s="288" t="s">
        <v>376</v>
      </c>
      <c r="AA1931" s="272"/>
      <c r="AE1931" s="272"/>
      <c r="AF1931" s="288" t="s">
        <v>355</v>
      </c>
      <c r="AG1931" s="272"/>
      <c r="AI1931" s="192">
        <v>4183</v>
      </c>
      <c r="AJ1931" s="192">
        <v>5021</v>
      </c>
      <c r="AK1931" s="255">
        <f t="shared" si="1293"/>
        <v>839</v>
      </c>
      <c r="AL1931" s="256" t="b">
        <f t="shared" si="1294"/>
        <v>1</v>
      </c>
      <c r="AO1931" s="276"/>
      <c r="AP1931" s="258" t="b">
        <f>MATCH($F1931,$F$2:$F1931,0)=ROW($F1931)-1</f>
        <v>1</v>
      </c>
      <c r="AT1931" s="272" t="s">
        <v>111</v>
      </c>
      <c r="AW1931" s="180"/>
      <c r="AY1931" s="259" t="str">
        <f t="shared" si="1295"/>
        <v>AB221525</v>
      </c>
      <c r="AZ1931" s="260" t="str">
        <f t="shared" si="1296"/>
        <v>3a.JPN.Iwate.hum</v>
      </c>
      <c r="BA1931" s="260" t="str">
        <f t="shared" si="1297"/>
        <v>3a.JPN.Iwate.hum</v>
      </c>
      <c r="BB1931" s="200" t="str">
        <f t="shared" si="1298"/>
        <v>AB221525.JKY-Iwa02R</v>
      </c>
      <c r="BC1931" s="201" t="str">
        <f t="shared" si="1299"/>
        <v>AB221525</v>
      </c>
      <c r="BD1931" s="201" t="str">
        <f t="shared" si="1300"/>
        <v>AB221525</v>
      </c>
      <c r="BE1931" s="200" t="str">
        <f t="shared" si="1301"/>
        <v>AB221525=</v>
      </c>
      <c r="BF1931" s="200" t="str">
        <f t="shared" si="1302"/>
        <v>AB221525=Span</v>
      </c>
      <c r="BG1931" s="200" t="str">
        <f t="shared" si="1303"/>
        <v>AB221525=3</v>
      </c>
      <c r="BH1931" s="200" t="str">
        <f t="shared" si="1304"/>
        <v>AB221525=JKY-Iwa02R</v>
      </c>
      <c r="BI1931" s="200" t="str">
        <f t="shared" si="1305"/>
        <v>AB221525=JKY-Iwa02R. 3a.JPN.Iwate.hum</v>
      </c>
      <c r="BJ1931" s="200" t="str">
        <f t="shared" si="1306"/>
        <v>AB221525=JKY-Iwa02R. 3a.JPN.Iwate.hum</v>
      </c>
      <c r="BK1931" s="200" t="str">
        <f t="shared" si="1307"/>
        <v>AB221525=JKY-Iwa02R. 3a.JPN.Iwate.hum</v>
      </c>
      <c r="BL1931" s="200" t="str">
        <f t="shared" si="1308"/>
        <v>AB221525=3a.JPN.Iwate.hum</v>
      </c>
      <c r="BM1931" s="200" t="str">
        <f t="shared" si="1309"/>
        <v>AB221525=3a</v>
      </c>
      <c r="BN1931" s="200" t="str">
        <f t="shared" si="1310"/>
        <v>AB221525=3jab</v>
      </c>
      <c r="BO1931" s="200" t="str">
        <f t="shared" si="1311"/>
        <v>AB221525=3</v>
      </c>
      <c r="BP1931" s="200" t="str">
        <f t="shared" si="1312"/>
        <v>3a=</v>
      </c>
      <c r="BQ1931" s="261" t="str">
        <f t="shared" si="1313"/>
        <v>AB221525</v>
      </c>
      <c r="BR1931" s="262" t="str">
        <f t="shared" si="1314"/>
        <v>JKY-Iwa02R</v>
      </c>
      <c r="BS1931" s="263" t="str">
        <f t="shared" si="1315"/>
        <v>3a.JPN.Iwate.hum</v>
      </c>
      <c r="BT1931" s="264" t="str">
        <f t="shared" si="1316"/>
        <v/>
      </c>
      <c r="BU1931" s="264" t="str">
        <f t="shared" si="1317"/>
        <v/>
      </c>
      <c r="BV1931" s="264" t="str">
        <f t="shared" si="1318"/>
        <v/>
      </c>
      <c r="BW1931" s="264" t="str">
        <f t="shared" si="1319"/>
        <v>3a</v>
      </c>
      <c r="BX1931" s="264" t="str">
        <f t="shared" si="1320"/>
        <v/>
      </c>
      <c r="BY1931" s="265" t="str">
        <f t="shared" si="1321"/>
        <v/>
      </c>
      <c r="BZ1931" s="243"/>
      <c r="CA1931" s="207" t="s">
        <v>616</v>
      </c>
      <c r="CB1931" s="200" t="str">
        <f t="shared" si="1322"/>
        <v>AB221525.JKY-Iwa02R</v>
      </c>
      <c r="CC1931" s="200" t="str">
        <f t="shared" si="1323"/>
        <v>NonSelected</v>
      </c>
      <c r="CD1931" s="200" t="str">
        <f t="shared" si="1324"/>
        <v>AB221525</v>
      </c>
      <c r="CE1931" s="200" t="str">
        <f t="shared" si="1325"/>
        <v>JKY-Iwa02R</v>
      </c>
      <c r="CF1931" s="243"/>
      <c r="CG1931" s="200" t="str">
        <f t="shared" si="1326"/>
        <v>AB221525</v>
      </c>
      <c r="CH1931" s="208" t="s">
        <v>360</v>
      </c>
      <c r="CI1931" s="208" t="s">
        <v>361</v>
      </c>
      <c r="CJ1931" s="208" t="s">
        <v>362</v>
      </c>
      <c r="CK1931" s="243"/>
      <c r="CL1931" s="209"/>
      <c r="CM1931" s="209"/>
      <c r="CN1931" s="209"/>
      <c r="CO1931" s="243"/>
      <c r="CP1931" s="243"/>
      <c r="CQ1931" s="200" t="str">
        <f t="shared" si="1286"/>
        <v>JKY-Iwa02R</v>
      </c>
      <c r="CR1931" s="200" t="str">
        <f t="shared" si="1287"/>
        <v/>
      </c>
      <c r="CS1931" s="200" t="str">
        <f t="shared" si="1288"/>
        <v>Japan:Iwate</v>
      </c>
      <c r="CT1931" s="200" t="str">
        <f t="shared" si="1289"/>
        <v/>
      </c>
      <c r="CU1931" s="200" t="str">
        <f t="shared" si="1290"/>
        <v/>
      </c>
      <c r="CV1931" s="268">
        <f t="shared" si="1291"/>
        <v>3</v>
      </c>
      <c r="CW1931" s="266" t="str">
        <f t="shared" si="1285"/>
        <v>3a</v>
      </c>
      <c r="CX1931" s="200" t="str">
        <f t="shared" si="1327"/>
        <v>Hepatitis E virus strain JKY-Iwa02R , partial cds</v>
      </c>
    </row>
    <row r="1932" spans="1:102" ht="11.85" customHeight="1" x14ac:dyDescent="0.25">
      <c r="A1932" s="239" t="s">
        <v>875</v>
      </c>
      <c r="B1932" s="174">
        <v>3</v>
      </c>
      <c r="C1932" s="272">
        <v>3</v>
      </c>
      <c r="D1932" s="176" t="s">
        <v>376</v>
      </c>
      <c r="E1932" s="177" t="s">
        <v>347</v>
      </c>
      <c r="F1932" s="291" t="s">
        <v>876</v>
      </c>
      <c r="H1932" s="180" t="s">
        <v>349</v>
      </c>
      <c r="I1932" s="181" t="s">
        <v>350</v>
      </c>
      <c r="J1932" s="180" t="s">
        <v>351</v>
      </c>
      <c r="M1932" s="253" t="s">
        <v>874</v>
      </c>
      <c r="O1932" s="187">
        <v>2008</v>
      </c>
      <c r="P1932" s="188">
        <v>2</v>
      </c>
      <c r="Q1932" s="188">
        <v>8</v>
      </c>
      <c r="S1932" s="180">
        <f t="shared" si="1292"/>
        <v>3</v>
      </c>
      <c r="T1932" s="249">
        <v>7249</v>
      </c>
      <c r="U1932" s="250" t="s">
        <v>354</v>
      </c>
      <c r="W1932" s="190" t="s">
        <v>376</v>
      </c>
      <c r="X1932" s="275" t="s">
        <v>376</v>
      </c>
      <c r="Y1932" s="267" t="s">
        <v>376</v>
      </c>
      <c r="Z1932" s="267" t="s">
        <v>376</v>
      </c>
      <c r="AA1932" s="177" t="s">
        <v>376</v>
      </c>
      <c r="AB1932" s="252" t="s">
        <v>376</v>
      </c>
      <c r="AC1932" s="597" t="s">
        <v>288</v>
      </c>
      <c r="AD1932" s="191" t="s">
        <v>838</v>
      </c>
      <c r="AE1932" s="288" t="s">
        <v>355</v>
      </c>
      <c r="AF1932" s="288" t="s">
        <v>355</v>
      </c>
      <c r="AG1932" s="288" t="s">
        <v>355</v>
      </c>
      <c r="AH1932" s="195" t="s">
        <v>355</v>
      </c>
      <c r="AI1932" s="192">
        <v>11</v>
      </c>
      <c r="AJ1932" s="254">
        <v>7519</v>
      </c>
      <c r="AK1932" s="255">
        <f t="shared" si="1293"/>
        <v>7509</v>
      </c>
      <c r="AL1932" s="256" t="b">
        <f t="shared" si="1294"/>
        <v>1</v>
      </c>
      <c r="AO1932" s="276"/>
      <c r="AP1932" s="258" t="b">
        <f>MATCH($F1932,$F$2:$F1932,0)=ROW($F1932)-1</f>
        <v>1</v>
      </c>
      <c r="AQ1932" s="174" t="s">
        <v>357</v>
      </c>
      <c r="AR1932" s="174" t="s">
        <v>357</v>
      </c>
      <c r="AS1932" s="174" t="s">
        <v>357</v>
      </c>
      <c r="AT1932" s="174" t="s">
        <v>357</v>
      </c>
      <c r="AU1932" s="174" t="s">
        <v>357</v>
      </c>
      <c r="AV1932" s="174" t="s">
        <v>357</v>
      </c>
      <c r="AW1932" s="243"/>
      <c r="AY1932" s="259" t="str">
        <f t="shared" si="1295"/>
        <v>AB591734</v>
      </c>
      <c r="AZ1932" s="260" t="str">
        <f t="shared" si="1296"/>
        <v>3a.JPN.mongoose</v>
      </c>
      <c r="BA1932" s="260" t="str">
        <f t="shared" si="1297"/>
        <v>3a.JPN.mongoose.2008</v>
      </c>
      <c r="BB1932" s="200" t="str">
        <f t="shared" si="1298"/>
        <v>AB591734.JMNG36-Oki08</v>
      </c>
      <c r="BC1932" s="201" t="str">
        <f t="shared" si="1299"/>
        <v>AB591734</v>
      </c>
      <c r="BD1932" s="201" t="str">
        <f t="shared" si="1300"/>
        <v>AB591734</v>
      </c>
      <c r="BE1932" s="200" t="str">
        <f t="shared" si="1301"/>
        <v>AB591734=</v>
      </c>
      <c r="BF1932" s="200" t="str">
        <f t="shared" si="1302"/>
        <v>AB591734=Span</v>
      </c>
      <c r="BG1932" s="200" t="str">
        <f t="shared" si="1303"/>
        <v>AB591734=3</v>
      </c>
      <c r="BH1932" s="200" t="str">
        <f t="shared" si="1304"/>
        <v>AB591734=JMNG36-Oki08</v>
      </c>
      <c r="BI1932" s="200" t="str">
        <f t="shared" si="1305"/>
        <v>AB591734=JMNG36-Oki08. 3a.JPN.mongoose.CG</v>
      </c>
      <c r="BJ1932" s="200" t="str">
        <f t="shared" si="1306"/>
        <v>AB591734=JMNG36-Oki08. 3a.JPN.mongoose.CG.2008</v>
      </c>
      <c r="BK1932" s="200" t="str">
        <f t="shared" si="1307"/>
        <v>AB591734=JMNG36-Oki08. 3a.JPN.mongoose</v>
      </c>
      <c r="BL1932" s="200" t="str">
        <f t="shared" si="1308"/>
        <v>AB591734=3a.JPN.mongoose</v>
      </c>
      <c r="BM1932" s="200" t="str">
        <f t="shared" si="1309"/>
        <v>AB591734=3a</v>
      </c>
      <c r="BN1932" s="200" t="str">
        <f t="shared" si="1310"/>
        <v>AB591734=3jab</v>
      </c>
      <c r="BO1932" s="200" t="str">
        <f t="shared" si="1311"/>
        <v>AB591734=3</v>
      </c>
      <c r="BP1932" s="200" t="str">
        <f t="shared" si="1312"/>
        <v>3a=</v>
      </c>
      <c r="BQ1932" s="261" t="str">
        <f t="shared" si="1313"/>
        <v>AB591734</v>
      </c>
      <c r="BR1932" s="262" t="str">
        <f t="shared" si="1314"/>
        <v>JMNG36-Oki08</v>
      </c>
      <c r="BS1932" s="263" t="str">
        <f t="shared" si="1315"/>
        <v>3a.JPN.mongoose.2008</v>
      </c>
      <c r="BT1932" s="264" t="str">
        <f t="shared" si="1316"/>
        <v>3a</v>
      </c>
      <c r="BU1932" s="264" t="str">
        <f t="shared" si="1317"/>
        <v>3a+</v>
      </c>
      <c r="BV1932" s="264" t="str">
        <f t="shared" si="1318"/>
        <v>3a+</v>
      </c>
      <c r="BW1932" s="264" t="str">
        <f t="shared" si="1319"/>
        <v>3a+</v>
      </c>
      <c r="BX1932" s="264" t="str">
        <f t="shared" si="1320"/>
        <v>3a+</v>
      </c>
      <c r="BY1932" s="265" t="str">
        <f t="shared" si="1321"/>
        <v>3a+</v>
      </c>
      <c r="CA1932" s="207" t="s">
        <v>506</v>
      </c>
      <c r="CB1932" s="200" t="str">
        <f t="shared" si="1322"/>
        <v>xx</v>
      </c>
      <c r="CC1932" s="200" t="str">
        <f t="shared" si="1323"/>
        <v>Non_select</v>
      </c>
      <c r="CD1932" s="200" t="str">
        <f t="shared" si="1324"/>
        <v>xx</v>
      </c>
      <c r="CE1932" s="200" t="str">
        <f t="shared" si="1325"/>
        <v/>
      </c>
      <c r="CG1932" s="200" t="str">
        <f t="shared" si="1326"/>
        <v>AB591734</v>
      </c>
      <c r="CH1932" s="208" t="s">
        <v>360</v>
      </c>
      <c r="CI1932" s="208" t="s">
        <v>361</v>
      </c>
      <c r="CJ1932" s="208" t="s">
        <v>362</v>
      </c>
      <c r="CO1932" s="208"/>
      <c r="CV1932" s="200">
        <f t="shared" si="1291"/>
        <v>3</v>
      </c>
      <c r="CW1932" s="266" t="str">
        <f t="shared" si="1285"/>
        <v>3a</v>
      </c>
      <c r="CX1932" s="200" t="str">
        <f t="shared" si="1327"/>
        <v>Hepatitis E virus strain  , partial cds</v>
      </c>
    </row>
    <row r="1933" spans="1:102" ht="11.85" customHeight="1" x14ac:dyDescent="0.25">
      <c r="A1933" s="239" t="s">
        <v>379</v>
      </c>
      <c r="B1933" s="174">
        <v>3</v>
      </c>
      <c r="C1933" s="272">
        <v>3</v>
      </c>
      <c r="D1933" s="176" t="s">
        <v>376</v>
      </c>
      <c r="E1933" s="177" t="s">
        <v>347</v>
      </c>
      <c r="F1933" s="271" t="s">
        <v>380</v>
      </c>
      <c r="H1933" s="180" t="s">
        <v>349</v>
      </c>
      <c r="I1933" s="181" t="s">
        <v>381</v>
      </c>
      <c r="J1933" s="180" t="s">
        <v>382</v>
      </c>
      <c r="K1933" s="183" t="s">
        <v>383</v>
      </c>
      <c r="L1933" s="608" t="s">
        <v>373</v>
      </c>
      <c r="M1933" s="253" t="s">
        <v>368</v>
      </c>
      <c r="O1933" s="188">
        <v>2001</v>
      </c>
      <c r="P1933" s="188">
        <v>4</v>
      </c>
      <c r="Q1933" s="188">
        <v>26</v>
      </c>
      <c r="S1933" s="180">
        <f t="shared" si="1292"/>
        <v>19</v>
      </c>
      <c r="T1933" s="249">
        <v>7240</v>
      </c>
      <c r="U1933" s="250" t="s">
        <v>354</v>
      </c>
      <c r="V1933" s="189" t="s">
        <v>376</v>
      </c>
      <c r="W1933" s="190" t="s">
        <v>376</v>
      </c>
      <c r="X1933" s="251" t="s">
        <v>376</v>
      </c>
      <c r="Y1933" s="267" t="s">
        <v>376</v>
      </c>
      <c r="Z1933" s="267" t="s">
        <v>376</v>
      </c>
      <c r="AA1933" s="177" t="s">
        <v>376</v>
      </c>
      <c r="AB1933" s="252" t="s">
        <v>376</v>
      </c>
      <c r="AC1933" s="597" t="s">
        <v>288</v>
      </c>
      <c r="AD1933" s="191" t="s">
        <v>355</v>
      </c>
      <c r="AE1933" s="288" t="s">
        <v>355</v>
      </c>
      <c r="AF1933" s="288" t="s">
        <v>355</v>
      </c>
      <c r="AG1933" s="288" t="s">
        <v>355</v>
      </c>
      <c r="AH1933" s="195" t="s">
        <v>355</v>
      </c>
      <c r="AI1933" s="192">
        <v>27</v>
      </c>
      <c r="AJ1933" s="254">
        <v>7519</v>
      </c>
      <c r="AK1933" s="255">
        <f t="shared" si="1293"/>
        <v>7493</v>
      </c>
      <c r="AL1933" s="256" t="b">
        <f t="shared" si="1294"/>
        <v>1</v>
      </c>
      <c r="AO1933" s="290"/>
      <c r="AP1933" s="258" t="b">
        <f>MATCH($F1933,$F$2:$F1933,0)=ROW($F1933)-1</f>
        <v>1</v>
      </c>
      <c r="AQ1933" s="174" t="s">
        <v>357</v>
      </c>
      <c r="AR1933" s="174" t="s">
        <v>357</v>
      </c>
      <c r="AS1933" s="174" t="s">
        <v>357</v>
      </c>
      <c r="AT1933" s="272" t="s">
        <v>357</v>
      </c>
      <c r="AU1933" s="174" t="s">
        <v>357</v>
      </c>
      <c r="AV1933" s="174" t="s">
        <v>357</v>
      </c>
      <c r="AW1933" s="180" t="s">
        <v>358</v>
      </c>
      <c r="AY1933" s="259" t="str">
        <f t="shared" si="1295"/>
        <v>AB074920</v>
      </c>
      <c r="AZ1933" s="260" t="str">
        <f t="shared" si="1296"/>
        <v>3a.USA.Hawaii.hum(*)</v>
      </c>
      <c r="BA1933" s="260" t="str">
        <f t="shared" si="1297"/>
        <v>3a.USA.Hawaii.hum(*).2001</v>
      </c>
      <c r="BB1933" s="200" t="str">
        <f t="shared" si="1298"/>
        <v>AB074920.JMY-Haw</v>
      </c>
      <c r="BC1933" s="201" t="str">
        <f t="shared" si="1299"/>
        <v>AB074920</v>
      </c>
      <c r="BD1933" s="201" t="str">
        <f t="shared" si="1300"/>
        <v>AB074920</v>
      </c>
      <c r="BE1933" s="200" t="str">
        <f t="shared" si="1301"/>
        <v>AB074920=</v>
      </c>
      <c r="BF1933" s="200" t="str">
        <f t="shared" si="1302"/>
        <v>AB074920=Span</v>
      </c>
      <c r="BG1933" s="200" t="str">
        <f t="shared" si="1303"/>
        <v>AB074920=3</v>
      </c>
      <c r="BH1933" s="200" t="str">
        <f t="shared" si="1304"/>
        <v>AB074920=JMY-Haw</v>
      </c>
      <c r="BI1933" s="200" t="str">
        <f t="shared" si="1305"/>
        <v>AB074920=JMY-Haw. 3a.USA.Hawaii.hum(*).CG</v>
      </c>
      <c r="BJ1933" s="200" t="str">
        <f t="shared" si="1306"/>
        <v>AB074920=JMY-Haw. 3a.USA.Hawaii.hum(*).CG.2001</v>
      </c>
      <c r="BK1933" s="200" t="str">
        <f t="shared" si="1307"/>
        <v>AB074920=JMY-Haw. 3a.USA.Hawaii.hum(*)</v>
      </c>
      <c r="BL1933" s="200" t="str">
        <f t="shared" si="1308"/>
        <v>AB074920=3a.USA.Hawaii.hum(*)</v>
      </c>
      <c r="BM1933" s="200" t="str">
        <f t="shared" si="1309"/>
        <v>AB074920=3a</v>
      </c>
      <c r="BN1933" s="200" t="str">
        <f t="shared" si="1310"/>
        <v>AB074920=3jab</v>
      </c>
      <c r="BO1933" s="200" t="str">
        <f t="shared" si="1311"/>
        <v>AB074920=3</v>
      </c>
      <c r="BP1933" s="200" t="str">
        <f t="shared" si="1312"/>
        <v>3a=</v>
      </c>
      <c r="BQ1933" s="261" t="str">
        <f t="shared" si="1313"/>
        <v>AB074920</v>
      </c>
      <c r="BR1933" s="262" t="str">
        <f t="shared" si="1314"/>
        <v>JMY-Haw</v>
      </c>
      <c r="BS1933" s="263" t="str">
        <f t="shared" si="1315"/>
        <v>3a.USA.Hawaii.hum(*).2001</v>
      </c>
      <c r="BT1933" s="264" t="str">
        <f t="shared" si="1316"/>
        <v>3a</v>
      </c>
      <c r="BU1933" s="264" t="str">
        <f t="shared" si="1317"/>
        <v>3a+</v>
      </c>
      <c r="BV1933" s="264" t="str">
        <f t="shared" si="1318"/>
        <v>3a+</v>
      </c>
      <c r="BW1933" s="264" t="str">
        <f t="shared" si="1319"/>
        <v>3a+</v>
      </c>
      <c r="BX1933" s="264" t="str">
        <f t="shared" si="1320"/>
        <v>3a+</v>
      </c>
      <c r="BY1933" s="265" t="str">
        <f t="shared" si="1321"/>
        <v>3a+</v>
      </c>
      <c r="BZ1933" s="243"/>
      <c r="CA1933" s="207" t="s">
        <v>384</v>
      </c>
      <c r="CB1933" s="200" t="str">
        <f t="shared" si="1322"/>
        <v>AB074920</v>
      </c>
      <c r="CC1933" s="200" t="str">
        <f t="shared" si="1323"/>
        <v>3a</v>
      </c>
      <c r="CD1933" s="200" t="str">
        <f t="shared" si="1324"/>
        <v>AB074920</v>
      </c>
      <c r="CE1933" s="200" t="str">
        <f t="shared" si="1325"/>
        <v/>
      </c>
      <c r="CF1933" s="243"/>
      <c r="CG1933" s="200" t="str">
        <f t="shared" si="1326"/>
        <v>AB074920</v>
      </c>
      <c r="CH1933" s="208" t="s">
        <v>360</v>
      </c>
      <c r="CI1933" s="208" t="s">
        <v>361</v>
      </c>
      <c r="CJ1933" s="208" t="s">
        <v>362</v>
      </c>
      <c r="CK1933" s="243"/>
      <c r="CL1933" s="209"/>
      <c r="CM1933" s="209"/>
      <c r="CN1933" s="209"/>
      <c r="CO1933" s="243"/>
      <c r="CP1933" s="243"/>
      <c r="CQ1933" s="200" t="str">
        <f>F1933</f>
        <v>JMY-Haw</v>
      </c>
      <c r="CR1933" s="200" t="str">
        <f>IF(G1933="","",G1933)</f>
        <v/>
      </c>
      <c r="CS1933" s="200" t="str">
        <f>CONCATENATE(H1933,":",L1933)</f>
        <v>Japan:Hokkaido, Sapporo</v>
      </c>
      <c r="CT1933" s="200" t="str">
        <f>CONCATENATE(IF(Q1933="","",CONCATENATE(Q1933,"-")),IF(P1933="","",CONCATENATE(P1933,"-")),IF(O1933="","",O1933))</f>
        <v>26-4-2001</v>
      </c>
      <c r="CU1933" s="200" t="str">
        <f>IF(N1933="","",N1933)</f>
        <v/>
      </c>
      <c r="CV1933" s="200">
        <f t="shared" si="1291"/>
        <v>3</v>
      </c>
      <c r="CW1933" s="266" t="str">
        <f t="shared" si="1285"/>
        <v>3a</v>
      </c>
      <c r="CX1933" s="200" t="str">
        <f t="shared" si="1327"/>
        <v>Hepatitis E virus strain JMY-Haw , partial cds</v>
      </c>
    </row>
    <row r="1934" spans="1:102" ht="11.85" customHeight="1" x14ac:dyDescent="0.25">
      <c r="A1934" s="239" t="s">
        <v>617</v>
      </c>
      <c r="B1934" s="174">
        <v>3</v>
      </c>
      <c r="C1934" s="175">
        <v>3</v>
      </c>
      <c r="D1934" s="176" t="s">
        <v>376</v>
      </c>
      <c r="E1934" s="177" t="s">
        <v>347</v>
      </c>
      <c r="F1934" s="375" t="s">
        <v>618</v>
      </c>
      <c r="H1934" s="180" t="s">
        <v>349</v>
      </c>
      <c r="I1934" s="181" t="s">
        <v>350</v>
      </c>
      <c r="J1934" s="180" t="s">
        <v>351</v>
      </c>
      <c r="K1934" s="183" t="s">
        <v>415</v>
      </c>
      <c r="L1934" s="184" t="s">
        <v>415</v>
      </c>
      <c r="M1934" s="253" t="s">
        <v>368</v>
      </c>
      <c r="O1934" s="188"/>
      <c r="P1934" s="243"/>
      <c r="Q1934" s="243"/>
      <c r="S1934" s="180">
        <f t="shared" si="1292"/>
        <v>3961</v>
      </c>
      <c r="T1934" s="249">
        <v>821</v>
      </c>
      <c r="U1934" s="250"/>
      <c r="V1934" s="274"/>
      <c r="Y1934" s="272"/>
      <c r="Z1934" s="288" t="s">
        <v>376</v>
      </c>
      <c r="AA1934" s="272"/>
      <c r="AB1934" s="290"/>
      <c r="AE1934" s="272"/>
      <c r="AF1934" s="288" t="s">
        <v>355</v>
      </c>
      <c r="AG1934" s="272"/>
      <c r="AI1934" s="192">
        <v>4183</v>
      </c>
      <c r="AJ1934" s="288">
        <v>5021</v>
      </c>
      <c r="AK1934" s="255">
        <f t="shared" si="1293"/>
        <v>839</v>
      </c>
      <c r="AL1934" s="256" t="b">
        <f t="shared" si="1294"/>
        <v>1</v>
      </c>
      <c r="AO1934" s="276"/>
      <c r="AP1934" s="258" t="b">
        <f>MATCH($F1934,$F$2:$F1934,0)=ROW($F1934)-1</f>
        <v>1</v>
      </c>
      <c r="AT1934" s="174" t="s">
        <v>596</v>
      </c>
      <c r="AW1934" s="180"/>
      <c r="AY1934" s="259" t="str">
        <f t="shared" si="1295"/>
        <v>AB221526</v>
      </c>
      <c r="AZ1934" s="260" t="str">
        <f t="shared" si="1296"/>
        <v>3a.JPN.Iwate.hum</v>
      </c>
      <c r="BA1934" s="260" t="str">
        <f t="shared" si="1297"/>
        <v>3a.JPN.Iwate.hum</v>
      </c>
      <c r="BB1934" s="200" t="str">
        <f t="shared" si="1298"/>
        <v>AB221526.JNK-Iwa01R</v>
      </c>
      <c r="BC1934" s="201" t="str">
        <f t="shared" si="1299"/>
        <v>AB221526</v>
      </c>
      <c r="BD1934" s="201" t="str">
        <f t="shared" si="1300"/>
        <v>AB221526</v>
      </c>
      <c r="BE1934" s="200" t="str">
        <f t="shared" si="1301"/>
        <v>AB221526=</v>
      </c>
      <c r="BF1934" s="200" t="str">
        <f t="shared" si="1302"/>
        <v>AB221526=Span</v>
      </c>
      <c r="BG1934" s="200" t="str">
        <f t="shared" si="1303"/>
        <v>AB221526=3</v>
      </c>
      <c r="BH1934" s="200" t="str">
        <f t="shared" si="1304"/>
        <v>AB221526=JNK-Iwa01R</v>
      </c>
      <c r="BI1934" s="200" t="str">
        <f t="shared" si="1305"/>
        <v>AB221526=JNK-Iwa01R. 3a.JPN.Iwate.hum</v>
      </c>
      <c r="BJ1934" s="200" t="str">
        <f t="shared" si="1306"/>
        <v>AB221526=JNK-Iwa01R. 3a.JPN.Iwate.hum</v>
      </c>
      <c r="BK1934" s="200" t="str">
        <f t="shared" si="1307"/>
        <v>AB221526=JNK-Iwa01R. 3a.JPN.Iwate.hum</v>
      </c>
      <c r="BL1934" s="200" t="str">
        <f t="shared" si="1308"/>
        <v>AB221526=3a.JPN.Iwate.hum</v>
      </c>
      <c r="BM1934" s="200" t="str">
        <f t="shared" si="1309"/>
        <v>AB221526=3a</v>
      </c>
      <c r="BN1934" s="200" t="str">
        <f t="shared" si="1310"/>
        <v>AB221526=3jab</v>
      </c>
      <c r="BO1934" s="200" t="str">
        <f t="shared" si="1311"/>
        <v>AB221526=3</v>
      </c>
      <c r="BP1934" s="200" t="str">
        <f t="shared" si="1312"/>
        <v>3a=</v>
      </c>
      <c r="BQ1934" s="261" t="str">
        <f t="shared" si="1313"/>
        <v>AB221526</v>
      </c>
      <c r="BR1934" s="262" t="str">
        <f t="shared" si="1314"/>
        <v>JNK-Iwa01R</v>
      </c>
      <c r="BS1934" s="263" t="str">
        <f t="shared" si="1315"/>
        <v>3a.JPN.Iwate.hum</v>
      </c>
      <c r="BT1934" s="264" t="str">
        <f t="shared" si="1316"/>
        <v/>
      </c>
      <c r="BU1934" s="264" t="str">
        <f t="shared" si="1317"/>
        <v/>
      </c>
      <c r="BV1934" s="264" t="str">
        <f t="shared" si="1318"/>
        <v/>
      </c>
      <c r="BW1934" s="264" t="str">
        <f t="shared" si="1319"/>
        <v>3a</v>
      </c>
      <c r="BX1934" s="264" t="str">
        <f t="shared" si="1320"/>
        <v/>
      </c>
      <c r="BY1934" s="265" t="str">
        <f t="shared" si="1321"/>
        <v/>
      </c>
      <c r="BZ1934" s="243"/>
      <c r="CA1934" s="207" t="s">
        <v>619</v>
      </c>
      <c r="CB1934" s="200" t="str">
        <f t="shared" si="1322"/>
        <v>AB221526.JNK-Iwa01R</v>
      </c>
      <c r="CC1934" s="200" t="str">
        <f t="shared" si="1323"/>
        <v>NonSelected</v>
      </c>
      <c r="CD1934" s="200" t="str">
        <f t="shared" si="1324"/>
        <v>AB221526</v>
      </c>
      <c r="CE1934" s="200" t="str">
        <f t="shared" si="1325"/>
        <v>JNK-Iwa01R</v>
      </c>
      <c r="CF1934" s="243"/>
      <c r="CG1934" s="200" t="str">
        <f t="shared" si="1326"/>
        <v>AB221526</v>
      </c>
      <c r="CH1934" s="208" t="s">
        <v>360</v>
      </c>
      <c r="CI1934" s="208" t="s">
        <v>361</v>
      </c>
      <c r="CJ1934" s="208" t="s">
        <v>362</v>
      </c>
      <c r="CK1934" s="243"/>
      <c r="CL1934" s="209"/>
      <c r="CM1934" s="209"/>
      <c r="CN1934" s="209"/>
      <c r="CO1934" s="243"/>
      <c r="CP1934" s="243"/>
      <c r="CQ1934" s="200" t="str">
        <f>F1934</f>
        <v>JNK-Iwa01R</v>
      </c>
      <c r="CR1934" s="200" t="str">
        <f>IF(G1934="","",G1934)</f>
        <v/>
      </c>
      <c r="CS1934" s="200" t="str">
        <f>CONCATENATE(H1934,":",L1934)</f>
        <v>Japan:Iwate</v>
      </c>
      <c r="CT1934" s="200" t="str">
        <f>CONCATENATE(IF(Q1934="","",CONCATENATE(Q1934,"-")),IF(P1934="","",CONCATENATE(P1934,"-")),IF(O1934="","",O1934))</f>
        <v/>
      </c>
      <c r="CU1934" s="200" t="str">
        <f>IF(N1934="","",N1934)</f>
        <v/>
      </c>
      <c r="CV1934" s="268">
        <f t="shared" si="1291"/>
        <v>3</v>
      </c>
      <c r="CW1934" s="266" t="str">
        <f t="shared" si="1285"/>
        <v>3a</v>
      </c>
      <c r="CX1934" s="200" t="str">
        <f t="shared" si="1327"/>
        <v>Hepatitis E virus strain JNK-Iwa01R , partial cds</v>
      </c>
    </row>
    <row r="1935" spans="1:102" ht="11.85" customHeight="1" x14ac:dyDescent="0.25">
      <c r="A1935" s="239" t="s">
        <v>2759</v>
      </c>
      <c r="B1935" s="174">
        <v>3</v>
      </c>
      <c r="C1935" s="272">
        <v>3</v>
      </c>
      <c r="D1935" s="176" t="s">
        <v>376</v>
      </c>
      <c r="E1935" s="177" t="s">
        <v>347</v>
      </c>
      <c r="F1935" s="291" t="s">
        <v>2760</v>
      </c>
      <c r="H1935" s="180" t="s">
        <v>2761</v>
      </c>
      <c r="I1935" s="181" t="s">
        <v>1348</v>
      </c>
      <c r="J1935" s="180"/>
      <c r="K1935" s="243"/>
      <c r="L1935" s="179"/>
      <c r="M1935" s="253" t="s">
        <v>368</v>
      </c>
      <c r="N1935" s="186" t="s">
        <v>2762</v>
      </c>
      <c r="O1935" s="187">
        <v>2009</v>
      </c>
      <c r="P1935" s="188" t="s">
        <v>883</v>
      </c>
      <c r="Q1935" s="243"/>
      <c r="S1935" s="180">
        <f t="shared" si="1292"/>
        <v>2</v>
      </c>
      <c r="T1935" s="243"/>
      <c r="U1935" s="250" t="s">
        <v>354</v>
      </c>
      <c r="V1935" s="274"/>
      <c r="W1935" s="190" t="s">
        <v>376</v>
      </c>
      <c r="X1935" s="275" t="s">
        <v>376</v>
      </c>
      <c r="Y1935" s="288" t="s">
        <v>376</v>
      </c>
      <c r="Z1935" s="288" t="s">
        <v>376</v>
      </c>
      <c r="AA1935" s="288" t="s">
        <v>376</v>
      </c>
      <c r="AB1935" s="290" t="s">
        <v>376</v>
      </c>
      <c r="AC1935" s="597" t="s">
        <v>288</v>
      </c>
      <c r="AD1935" s="191" t="s">
        <v>838</v>
      </c>
      <c r="AE1935" s="288" t="s">
        <v>355</v>
      </c>
      <c r="AF1935" s="288" t="s">
        <v>355</v>
      </c>
      <c r="AG1935" s="288" t="s">
        <v>355</v>
      </c>
      <c r="AH1935" s="195" t="s">
        <v>355</v>
      </c>
      <c r="AI1935" s="192">
        <v>10</v>
      </c>
      <c r="AJ1935" s="288">
        <v>7475</v>
      </c>
      <c r="AK1935" s="255">
        <f t="shared" si="1293"/>
        <v>7466</v>
      </c>
      <c r="AL1935" s="256" t="b">
        <f t="shared" si="1294"/>
        <v>1</v>
      </c>
      <c r="AO1935" s="276"/>
      <c r="AP1935" s="258" t="b">
        <f>MATCH($F1935,$F$2:$F1935,0)=ROW($F1935)-1</f>
        <v>0</v>
      </c>
      <c r="AQ1935" s="174" t="s">
        <v>357</v>
      </c>
      <c r="AR1935" s="174" t="s">
        <v>357</v>
      </c>
      <c r="AS1935" s="174" t="s">
        <v>357</v>
      </c>
      <c r="AT1935" s="272" t="s">
        <v>357</v>
      </c>
      <c r="AU1935" s="174" t="s">
        <v>357</v>
      </c>
      <c r="AV1935" s="174" t="s">
        <v>357</v>
      </c>
      <c r="AW1935" s="180"/>
      <c r="AY1935" s="259" t="str">
        <f t="shared" si="1295"/>
        <v>HQ389543</v>
      </c>
      <c r="AZ1935" s="260" t="str">
        <f t="shared" si="1296"/>
        <v>3a.UK.hum</v>
      </c>
      <c r="BA1935" s="260" t="str">
        <f t="shared" si="1297"/>
        <v>3a.UK.hum.2009</v>
      </c>
      <c r="BB1935" s="200" t="str">
        <f t="shared" si="1298"/>
        <v>HQ389543.Kernow-C1</v>
      </c>
      <c r="BC1935" s="201" t="str">
        <f t="shared" si="1299"/>
        <v>HQ389543</v>
      </c>
      <c r="BD1935" s="201" t="str">
        <f t="shared" si="1300"/>
        <v>HQ389543</v>
      </c>
      <c r="BE1935" s="200" t="str">
        <f t="shared" si="1301"/>
        <v>HQ389543=</v>
      </c>
      <c r="BF1935" s="200" t="str">
        <f t="shared" si="1302"/>
        <v>HQ389543=Span</v>
      </c>
      <c r="BG1935" s="200" t="str">
        <f t="shared" si="1303"/>
        <v>HQ389543=3</v>
      </c>
      <c r="BH1935" s="200" t="str">
        <f t="shared" si="1304"/>
        <v>HQ389543=Kernow-C1</v>
      </c>
      <c r="BI1935" s="200" t="str">
        <f t="shared" si="1305"/>
        <v>HQ389543=Kernow-C1. 3a.UK.hum.CG</v>
      </c>
      <c r="BJ1935" s="200" t="str">
        <f t="shared" si="1306"/>
        <v>HQ389543=Kernow-C1. 3a.UK.hum.CG.2009</v>
      </c>
      <c r="BK1935" s="200" t="str">
        <f t="shared" si="1307"/>
        <v>HQ389543=Kernow-C1. 3a.UK.hum</v>
      </c>
      <c r="BL1935" s="200" t="str">
        <f t="shared" si="1308"/>
        <v>HQ389543=3a.UK.hum</v>
      </c>
      <c r="BM1935" s="200" t="str">
        <f t="shared" si="1309"/>
        <v>HQ389543=3a</v>
      </c>
      <c r="BN1935" s="200" t="str">
        <f t="shared" si="1310"/>
        <v>HQ389543=3jab</v>
      </c>
      <c r="BO1935" s="200" t="str">
        <f t="shared" si="1311"/>
        <v>HQ389543=3</v>
      </c>
      <c r="BP1935" s="200" t="str">
        <f t="shared" si="1312"/>
        <v>3a=</v>
      </c>
      <c r="BQ1935" s="261" t="str">
        <f t="shared" si="1313"/>
        <v>HQ389543</v>
      </c>
      <c r="BR1935" s="262" t="str">
        <f t="shared" si="1314"/>
        <v>Kernow-C1</v>
      </c>
      <c r="BS1935" s="263" t="str">
        <f t="shared" si="1315"/>
        <v>3a.UK.hum.2009</v>
      </c>
      <c r="BT1935" s="264" t="str">
        <f t="shared" si="1316"/>
        <v>3a</v>
      </c>
      <c r="BU1935" s="264" t="str">
        <f t="shared" si="1317"/>
        <v>3a+</v>
      </c>
      <c r="BV1935" s="264" t="str">
        <f t="shared" si="1318"/>
        <v>3a+</v>
      </c>
      <c r="BW1935" s="264" t="str">
        <f t="shared" si="1319"/>
        <v>3a+</v>
      </c>
      <c r="BX1935" s="264" t="str">
        <f t="shared" si="1320"/>
        <v>3a+</v>
      </c>
      <c r="BY1935" s="265" t="str">
        <f t="shared" si="1321"/>
        <v>3a+</v>
      </c>
      <c r="BZ1935" s="243"/>
      <c r="CA1935" s="207" t="s">
        <v>506</v>
      </c>
      <c r="CB1935" s="200" t="str">
        <f t="shared" si="1322"/>
        <v>xx</v>
      </c>
      <c r="CC1935" s="200" t="str">
        <f t="shared" si="1323"/>
        <v>Non_select</v>
      </c>
      <c r="CD1935" s="200" t="str">
        <f t="shared" si="1324"/>
        <v>xx</v>
      </c>
      <c r="CE1935" s="200" t="str">
        <f t="shared" si="1325"/>
        <v/>
      </c>
      <c r="CF1935" s="243"/>
      <c r="CG1935" s="200" t="str">
        <f t="shared" si="1326"/>
        <v>HQ389543</v>
      </c>
      <c r="CH1935" s="208" t="s">
        <v>360</v>
      </c>
      <c r="CI1935" s="208" t="s">
        <v>361</v>
      </c>
      <c r="CJ1935" s="208" t="s">
        <v>362</v>
      </c>
      <c r="CK1935" s="243"/>
      <c r="CL1935" s="243"/>
      <c r="CM1935" s="243"/>
      <c r="CN1935" s="243"/>
      <c r="CO1935" s="208"/>
      <c r="CP1935" s="243"/>
      <c r="CQ1935" s="243"/>
      <c r="CR1935" s="243"/>
      <c r="CS1935" s="243"/>
      <c r="CT1935" s="243"/>
      <c r="CU1935" s="243"/>
      <c r="CV1935" s="200">
        <f t="shared" si="1291"/>
        <v>3</v>
      </c>
      <c r="CW1935" s="266" t="str">
        <f t="shared" si="1285"/>
        <v>3a</v>
      </c>
      <c r="CX1935" s="200" t="str">
        <f t="shared" si="1327"/>
        <v>Hepatitis E virus strain  , partial cds</v>
      </c>
    </row>
    <row r="1936" spans="1:102" ht="11.85" customHeight="1" x14ac:dyDescent="0.25">
      <c r="A1936" s="239" t="s">
        <v>3034</v>
      </c>
      <c r="B1936" s="174">
        <v>3</v>
      </c>
      <c r="C1936" s="272">
        <v>3</v>
      </c>
      <c r="D1936" s="176" t="s">
        <v>376</v>
      </c>
      <c r="E1936" s="177" t="s">
        <v>347</v>
      </c>
      <c r="F1936" s="291" t="s">
        <v>3035</v>
      </c>
      <c r="H1936" s="180" t="s">
        <v>381</v>
      </c>
      <c r="I1936" s="181" t="s">
        <v>381</v>
      </c>
      <c r="J1936" s="180" t="s">
        <v>382</v>
      </c>
      <c r="K1936" s="243"/>
      <c r="L1936" s="179"/>
      <c r="M1936" s="253" t="s">
        <v>368</v>
      </c>
      <c r="N1936" s="186" t="s">
        <v>505</v>
      </c>
      <c r="O1936" s="187">
        <v>2010</v>
      </c>
      <c r="P1936" s="188" t="s">
        <v>589</v>
      </c>
      <c r="Q1936" s="188">
        <v>8</v>
      </c>
      <c r="S1936" s="180">
        <f t="shared" si="1292"/>
        <v>58</v>
      </c>
      <c r="T1936" s="243"/>
      <c r="U1936" s="250" t="s">
        <v>354</v>
      </c>
      <c r="V1936" s="274"/>
      <c r="W1936" s="190" t="s">
        <v>376</v>
      </c>
      <c r="X1936" s="191" t="s">
        <v>376</v>
      </c>
      <c r="Y1936" s="288" t="s">
        <v>376</v>
      </c>
      <c r="Z1936" s="288" t="s">
        <v>376</v>
      </c>
      <c r="AA1936" s="288" t="s">
        <v>376</v>
      </c>
      <c r="AB1936" s="193" t="s">
        <v>376</v>
      </c>
      <c r="AC1936" s="597" t="s">
        <v>288</v>
      </c>
      <c r="AD1936" s="191" t="s">
        <v>838</v>
      </c>
      <c r="AE1936" s="288" t="s">
        <v>355</v>
      </c>
      <c r="AF1936" s="288" t="s">
        <v>355</v>
      </c>
      <c r="AG1936" s="288" t="s">
        <v>355</v>
      </c>
      <c r="AH1936" s="195" t="s">
        <v>355</v>
      </c>
      <c r="AI1936" s="192">
        <v>67</v>
      </c>
      <c r="AJ1936" s="192">
        <v>7488</v>
      </c>
      <c r="AK1936" s="255">
        <f t="shared" si="1293"/>
        <v>7422</v>
      </c>
      <c r="AL1936" s="256" t="b">
        <f t="shared" si="1294"/>
        <v>1</v>
      </c>
      <c r="AM1936" s="243"/>
      <c r="AO1936" s="276"/>
      <c r="AP1936" s="258" t="b">
        <f>MATCH($F1936,$F$2:$F1936,0)=ROW($F1936)-1</f>
        <v>1</v>
      </c>
      <c r="AQ1936" s="174" t="s">
        <v>357</v>
      </c>
      <c r="AR1936" s="174" t="s">
        <v>357</v>
      </c>
      <c r="AS1936" s="174" t="s">
        <v>357</v>
      </c>
      <c r="AT1936" s="272" t="s">
        <v>357</v>
      </c>
      <c r="AU1936" s="174" t="s">
        <v>357</v>
      </c>
      <c r="AV1936" s="174" t="s">
        <v>357</v>
      </c>
      <c r="AW1936" s="180"/>
      <c r="AY1936" s="259" t="str">
        <f t="shared" si="1295"/>
        <v>JN564006</v>
      </c>
      <c r="AZ1936" s="260" t="str">
        <f t="shared" si="1296"/>
        <v>3a.USA.hum</v>
      </c>
      <c r="BA1936" s="260" t="str">
        <f t="shared" si="1297"/>
        <v>3a.USA.hum.2010</v>
      </c>
      <c r="BB1936" s="200" t="str">
        <f t="shared" si="1298"/>
        <v>JN564006.LBPR-000379</v>
      </c>
      <c r="BC1936" s="201" t="str">
        <f t="shared" si="1299"/>
        <v>JN564006</v>
      </c>
      <c r="BD1936" s="201" t="str">
        <f t="shared" si="1300"/>
        <v>JN564006</v>
      </c>
      <c r="BE1936" s="200" t="str">
        <f t="shared" si="1301"/>
        <v>JN564006=</v>
      </c>
      <c r="BF1936" s="200" t="str">
        <f t="shared" si="1302"/>
        <v>JN564006=Span</v>
      </c>
      <c r="BG1936" s="200" t="str">
        <f t="shared" si="1303"/>
        <v>JN564006=3</v>
      </c>
      <c r="BH1936" s="200" t="str">
        <f t="shared" si="1304"/>
        <v>JN564006=LBPR-000379</v>
      </c>
      <c r="BI1936" s="200" t="str">
        <f t="shared" si="1305"/>
        <v>JN564006=LBPR-000379. 3a.USA.hum.CG</v>
      </c>
      <c r="BJ1936" s="200" t="str">
        <f t="shared" si="1306"/>
        <v>JN564006=LBPR-000379. 3a.USA.hum.CG.2010</v>
      </c>
      <c r="BK1936" s="200" t="str">
        <f t="shared" si="1307"/>
        <v>JN564006=LBPR-000379. 3a.USA.hum</v>
      </c>
      <c r="BL1936" s="200" t="str">
        <f t="shared" si="1308"/>
        <v>JN564006=3a.USA.hum</v>
      </c>
      <c r="BM1936" s="200" t="str">
        <f t="shared" si="1309"/>
        <v>JN564006=3a</v>
      </c>
      <c r="BN1936" s="200" t="str">
        <f t="shared" si="1310"/>
        <v>JN564006=3jab</v>
      </c>
      <c r="BO1936" s="200" t="str">
        <f t="shared" si="1311"/>
        <v>JN564006=3</v>
      </c>
      <c r="BP1936" s="200" t="str">
        <f t="shared" si="1312"/>
        <v>3a=</v>
      </c>
      <c r="BQ1936" s="261" t="str">
        <f t="shared" si="1313"/>
        <v>JN564006</v>
      </c>
      <c r="BR1936" s="262" t="str">
        <f t="shared" si="1314"/>
        <v>LBPR-000379</v>
      </c>
      <c r="BS1936" s="263" t="str">
        <f t="shared" si="1315"/>
        <v>3a.USA.hum.2010</v>
      </c>
      <c r="BT1936" s="264" t="str">
        <f t="shared" si="1316"/>
        <v>3a</v>
      </c>
      <c r="BU1936" s="264" t="str">
        <f t="shared" si="1317"/>
        <v>3a+</v>
      </c>
      <c r="BV1936" s="264" t="str">
        <f t="shared" si="1318"/>
        <v>3a+</v>
      </c>
      <c r="BW1936" s="264" t="str">
        <f t="shared" si="1319"/>
        <v>3a+</v>
      </c>
      <c r="BX1936" s="264" t="str">
        <f t="shared" si="1320"/>
        <v>3a+</v>
      </c>
      <c r="BY1936" s="265" t="str">
        <f t="shared" si="1321"/>
        <v>3a+</v>
      </c>
      <c r="BZ1936" s="243"/>
      <c r="CA1936" s="207" t="s">
        <v>506</v>
      </c>
      <c r="CB1936" s="200" t="str">
        <f t="shared" si="1322"/>
        <v>xx</v>
      </c>
      <c r="CC1936" s="200" t="str">
        <f t="shared" si="1323"/>
        <v>Non_select</v>
      </c>
      <c r="CD1936" s="200" t="str">
        <f t="shared" si="1324"/>
        <v>xx</v>
      </c>
      <c r="CE1936" s="200" t="str">
        <f t="shared" si="1325"/>
        <v/>
      </c>
      <c r="CF1936" s="243"/>
      <c r="CG1936" s="200" t="str">
        <f t="shared" si="1326"/>
        <v>JN564006</v>
      </c>
      <c r="CH1936" s="208" t="s">
        <v>360</v>
      </c>
      <c r="CI1936" s="208" t="s">
        <v>361</v>
      </c>
      <c r="CJ1936" s="208" t="s">
        <v>362</v>
      </c>
      <c r="CK1936" s="243"/>
      <c r="CL1936" s="243"/>
      <c r="CM1936" s="243"/>
      <c r="CN1936" s="243"/>
      <c r="CO1936" s="208"/>
      <c r="CP1936" s="243"/>
      <c r="CQ1936" s="243"/>
      <c r="CR1936" s="243"/>
      <c r="CS1936" s="243"/>
      <c r="CT1936" s="243"/>
      <c r="CU1936" s="243"/>
      <c r="CV1936" s="200">
        <f t="shared" si="1291"/>
        <v>3</v>
      </c>
      <c r="CW1936" s="266" t="str">
        <f t="shared" si="1285"/>
        <v>3a</v>
      </c>
      <c r="CX1936" s="200" t="str">
        <f t="shared" si="1327"/>
        <v>Hepatitis E virus strain  , partial cds</v>
      </c>
    </row>
    <row r="1937" spans="1:102" ht="11.85" customHeight="1" x14ac:dyDescent="0.25">
      <c r="A1937" s="239" t="s">
        <v>1105</v>
      </c>
      <c r="B1937" s="174">
        <v>3</v>
      </c>
      <c r="C1937" s="379">
        <v>3</v>
      </c>
      <c r="D1937" s="380" t="s">
        <v>376</v>
      </c>
      <c r="E1937" s="177" t="s">
        <v>347</v>
      </c>
      <c r="F1937" s="381" t="s">
        <v>1106</v>
      </c>
      <c r="G1937" s="606" t="s">
        <v>1107</v>
      </c>
      <c r="H1937" s="381" t="s">
        <v>381</v>
      </c>
      <c r="I1937" s="382" t="s">
        <v>381</v>
      </c>
      <c r="J1937" s="381" t="s">
        <v>382</v>
      </c>
      <c r="K1937" s="383"/>
      <c r="L1937" s="611" t="s">
        <v>1108</v>
      </c>
      <c r="M1937" s="384" t="s">
        <v>353</v>
      </c>
      <c r="N1937" s="385"/>
      <c r="O1937" s="381">
        <v>1996</v>
      </c>
      <c r="P1937" s="383"/>
      <c r="Q1937" s="383"/>
      <c r="R1937" s="383"/>
      <c r="S1937" s="383">
        <f t="shared" si="1292"/>
        <v>19</v>
      </c>
      <c r="T1937" s="383"/>
      <c r="U1937" s="250" t="s">
        <v>354</v>
      </c>
      <c r="V1937" s="386" t="s">
        <v>376</v>
      </c>
      <c r="W1937" s="613" t="s">
        <v>376</v>
      </c>
      <c r="X1937" s="387" t="s">
        <v>376</v>
      </c>
      <c r="Y1937" s="388" t="s">
        <v>376</v>
      </c>
      <c r="Z1937" s="389" t="s">
        <v>376</v>
      </c>
      <c r="AA1937" s="388" t="s">
        <v>376</v>
      </c>
      <c r="AB1937" s="390" t="s">
        <v>1109</v>
      </c>
      <c r="AC1937" s="618" t="s">
        <v>288</v>
      </c>
      <c r="AD1937" s="391" t="s">
        <v>355</v>
      </c>
      <c r="AE1937" s="392" t="s">
        <v>355</v>
      </c>
      <c r="AF1937" s="392" t="s">
        <v>355</v>
      </c>
      <c r="AG1937" s="392" t="s">
        <v>355</v>
      </c>
      <c r="AH1937" s="393" t="s">
        <v>1110</v>
      </c>
      <c r="AI1937" s="392">
        <v>27</v>
      </c>
      <c r="AJ1937" s="394">
        <v>7519</v>
      </c>
      <c r="AK1937" s="255">
        <f t="shared" si="1293"/>
        <v>7493</v>
      </c>
      <c r="AL1937" s="256" t="b">
        <f t="shared" si="1294"/>
        <v>1</v>
      </c>
      <c r="AM1937" s="383"/>
      <c r="AN1937" s="383"/>
      <c r="AO1937" s="395"/>
      <c r="AP1937" s="258" t="b">
        <f>MATCH($F1937,$F$2:$F1937,0)=ROW($F1937)-1</f>
        <v>1</v>
      </c>
      <c r="AQ1937" s="174" t="s">
        <v>357</v>
      </c>
      <c r="AR1937" s="174" t="s">
        <v>357</v>
      </c>
      <c r="AS1937" s="174" t="s">
        <v>357</v>
      </c>
      <c r="AT1937" s="174" t="s">
        <v>357</v>
      </c>
      <c r="AU1937" s="174" t="s">
        <v>357</v>
      </c>
      <c r="AV1937" s="174" t="s">
        <v>357</v>
      </c>
      <c r="AW1937" s="396" t="s">
        <v>358</v>
      </c>
      <c r="AX1937" s="383"/>
      <c r="AY1937" s="259" t="str">
        <f t="shared" si="1295"/>
        <v>AF082843</v>
      </c>
      <c r="AZ1937" s="260" t="str">
        <f t="shared" si="1296"/>
        <v>3a.USA.pig(*)</v>
      </c>
      <c r="BA1937" s="260" t="str">
        <f t="shared" si="1297"/>
        <v>3a.USA.pig(*).1996</v>
      </c>
      <c r="BB1937" s="200" t="str">
        <f t="shared" si="1298"/>
        <v>AF082843.Meng / swUS1</v>
      </c>
      <c r="BC1937" s="201" t="str">
        <f t="shared" si="1299"/>
        <v>AF082843</v>
      </c>
      <c r="BD1937" s="201" t="str">
        <f t="shared" si="1300"/>
        <v>AF082843</v>
      </c>
      <c r="BE1937" s="200" t="str">
        <f t="shared" si="1301"/>
        <v>AF082843=</v>
      </c>
      <c r="BF1937" s="200" t="str">
        <f t="shared" si="1302"/>
        <v>AF082843=Span</v>
      </c>
      <c r="BG1937" s="200" t="str">
        <f t="shared" si="1303"/>
        <v>AF082843=3</v>
      </c>
      <c r="BH1937" s="200" t="str">
        <f t="shared" si="1304"/>
        <v>AF082843=Meng</v>
      </c>
      <c r="BI1937" s="200" t="str">
        <f t="shared" si="1305"/>
        <v>AF082843=Meng. 3a.USA.pig(*).CG</v>
      </c>
      <c r="BJ1937" s="200" t="str">
        <f t="shared" si="1306"/>
        <v>AF082843=Meng. 3a.USA.pig(*).CG.1996</v>
      </c>
      <c r="BK1937" s="200" t="str">
        <f t="shared" si="1307"/>
        <v>AF082843=Meng. 3a.USA.pig(*)</v>
      </c>
      <c r="BL1937" s="200" t="str">
        <f t="shared" si="1308"/>
        <v>AF082843=3a.USA.pig(*)</v>
      </c>
      <c r="BM1937" s="200" t="str">
        <f t="shared" si="1309"/>
        <v>AF082843=3a</v>
      </c>
      <c r="BN1937" s="200" t="str">
        <f t="shared" si="1310"/>
        <v>AF082843=3jab</v>
      </c>
      <c r="BO1937" s="200" t="str">
        <f t="shared" si="1311"/>
        <v>AF082843=3</v>
      </c>
      <c r="BP1937" s="200" t="str">
        <f t="shared" si="1312"/>
        <v>3a=</v>
      </c>
      <c r="BQ1937" s="261" t="str">
        <f t="shared" si="1313"/>
        <v>AF082843</v>
      </c>
      <c r="BR1937" s="262" t="str">
        <f t="shared" si="1314"/>
        <v>Meng / swUS1</v>
      </c>
      <c r="BS1937" s="263" t="str">
        <f t="shared" si="1315"/>
        <v>3a.USA.pig(*).1996</v>
      </c>
      <c r="BT1937" s="264" t="str">
        <f t="shared" si="1316"/>
        <v>3a</v>
      </c>
      <c r="BU1937" s="264" t="str">
        <f t="shared" si="1317"/>
        <v>3a+</v>
      </c>
      <c r="BV1937" s="264" t="str">
        <f t="shared" si="1318"/>
        <v>3a+</v>
      </c>
      <c r="BW1937" s="264" t="str">
        <f t="shared" si="1319"/>
        <v>3a+</v>
      </c>
      <c r="BX1937" s="264" t="str">
        <f t="shared" si="1320"/>
        <v>3a+</v>
      </c>
      <c r="BY1937" s="265" t="str">
        <f t="shared" si="1321"/>
        <v>3a?j+</v>
      </c>
      <c r="BZ1937" s="383"/>
      <c r="CA1937" s="397" t="s">
        <v>1111</v>
      </c>
      <c r="CB1937" s="397" t="str">
        <f t="shared" si="1322"/>
        <v>AF082843</v>
      </c>
      <c r="CC1937" s="397" t="str">
        <f t="shared" si="1323"/>
        <v>3a</v>
      </c>
      <c r="CD1937" s="397" t="str">
        <f t="shared" si="1324"/>
        <v>AF082843</v>
      </c>
      <c r="CE1937" s="397" t="str">
        <f t="shared" si="1325"/>
        <v/>
      </c>
      <c r="CF1937" s="383"/>
      <c r="CG1937" s="397" t="str">
        <f t="shared" si="1326"/>
        <v>AF082843</v>
      </c>
      <c r="CH1937" s="398" t="s">
        <v>360</v>
      </c>
      <c r="CI1937" s="398" t="s">
        <v>361</v>
      </c>
      <c r="CJ1937" s="398" t="s">
        <v>362</v>
      </c>
      <c r="CK1937" s="383"/>
      <c r="CL1937" s="399"/>
      <c r="CM1937" s="399"/>
      <c r="CN1937" s="399"/>
      <c r="CO1937" s="383"/>
      <c r="CP1937" s="383"/>
      <c r="CQ1937" s="397" t="str">
        <f t="shared" ref="CQ1937:CQ1942" si="1328">F1937</f>
        <v>Meng</v>
      </c>
      <c r="CR1937" s="397" t="str">
        <f t="shared" ref="CR1937:CR1942" si="1329">IF(G1937="","",G1937)</f>
        <v>swUS1</v>
      </c>
      <c r="CS1937" s="397" t="str">
        <f t="shared" ref="CS1937:CS1942" si="1330">CONCATENATE(H1937,":",L1937)</f>
        <v>USA:Midwest</v>
      </c>
      <c r="CT1937" s="397" t="str">
        <f t="shared" ref="CT1937:CT1942" si="1331">CONCATENATE(IF(Q1937="","",CONCATENATE(Q1937,"-")),IF(P1937="","",CONCATENATE(P1937,"-")),IF(O1937="","",O1937))</f>
        <v>1996</v>
      </c>
      <c r="CU1937" s="397" t="str">
        <f t="shared" ref="CU1937:CU1942" si="1332">IF(N1937="","",N1937)</f>
        <v/>
      </c>
      <c r="CV1937" s="397">
        <f t="shared" si="1291"/>
        <v>3</v>
      </c>
      <c r="CW1937" s="400" t="str">
        <f t="shared" si="1285"/>
        <v>3a</v>
      </c>
      <c r="CX1937" s="397" t="str">
        <f t="shared" si="1327"/>
        <v>Hepatitis E virus strain Meng , partial cds</v>
      </c>
    </row>
    <row r="1938" spans="1:102" ht="11.85" customHeight="1" x14ac:dyDescent="0.25">
      <c r="A1938" s="239" t="s">
        <v>1250</v>
      </c>
      <c r="B1938" s="174">
        <v>3</v>
      </c>
      <c r="C1938" s="272">
        <v>3</v>
      </c>
      <c r="D1938" s="176" t="s">
        <v>376</v>
      </c>
      <c r="E1938" s="177" t="s">
        <v>347</v>
      </c>
      <c r="F1938" s="375" t="s">
        <v>1251</v>
      </c>
      <c r="H1938" s="180" t="s">
        <v>786</v>
      </c>
      <c r="I1938" s="181" t="s">
        <v>787</v>
      </c>
      <c r="J1938" s="180" t="s">
        <v>788</v>
      </c>
      <c r="K1938" s="243"/>
      <c r="L1938" s="179"/>
      <c r="M1938" s="253" t="s">
        <v>353</v>
      </c>
      <c r="N1938" s="186" t="s">
        <v>1201</v>
      </c>
      <c r="O1938" s="188">
        <v>1998</v>
      </c>
      <c r="P1938" s="243"/>
      <c r="Q1938" s="243"/>
      <c r="S1938" s="180">
        <f t="shared" si="1292"/>
        <v>125</v>
      </c>
      <c r="V1938" s="189" t="s">
        <v>376</v>
      </c>
      <c r="X1938" s="191" t="s">
        <v>376</v>
      </c>
      <c r="Y1938" s="272"/>
      <c r="Z1938" s="272"/>
      <c r="AA1938" s="272"/>
      <c r="AD1938" s="191" t="s">
        <v>355</v>
      </c>
      <c r="AE1938" s="272"/>
      <c r="AF1938" s="272"/>
      <c r="AG1938" s="272"/>
      <c r="AI1938" s="192">
        <v>134</v>
      </c>
      <c r="AJ1938" s="192">
        <v>375</v>
      </c>
      <c r="AK1938" s="255">
        <f t="shared" si="1293"/>
        <v>242</v>
      </c>
      <c r="AL1938" s="256" t="b">
        <f t="shared" si="1294"/>
        <v>0</v>
      </c>
      <c r="AO1938" s="290"/>
      <c r="AP1938" s="258" t="b">
        <f>MATCH($F1938,$F$2:$F1938,0)=ROW($F1938)-1</f>
        <v>1</v>
      </c>
      <c r="AQ1938" s="174" t="s">
        <v>111</v>
      </c>
      <c r="AR1938" s="174" t="s">
        <v>111</v>
      </c>
      <c r="AT1938" s="272"/>
      <c r="AW1938" s="272"/>
      <c r="AY1938" s="259" t="str">
        <f t="shared" si="1295"/>
        <v>AF336014</v>
      </c>
      <c r="AZ1938" s="260" t="str">
        <f t="shared" si="1296"/>
        <v>3a.NLD.pig(*)</v>
      </c>
      <c r="BA1938" s="260" t="str">
        <f t="shared" si="1297"/>
        <v>3a.NLD.pig(*).1998</v>
      </c>
      <c r="BB1938" s="200" t="str">
        <f t="shared" si="1298"/>
        <v>AF336014.NLSW122</v>
      </c>
      <c r="BC1938" s="201" t="str">
        <f t="shared" si="1299"/>
        <v>AF336014</v>
      </c>
      <c r="BD1938" s="201" t="str">
        <f t="shared" si="1300"/>
        <v>AF336014</v>
      </c>
      <c r="BE1938" s="200" t="str">
        <f t="shared" si="1301"/>
        <v>AF336014=</v>
      </c>
      <c r="BF1938" s="200" t="str">
        <f t="shared" si="1302"/>
        <v>AF336014=out</v>
      </c>
      <c r="BG1938" s="200" t="str">
        <f t="shared" si="1303"/>
        <v>AF336014=out</v>
      </c>
      <c r="BH1938" s="200" t="str">
        <f t="shared" si="1304"/>
        <v>AF336014=NLSW122</v>
      </c>
      <c r="BI1938" s="200" t="str">
        <f t="shared" si="1305"/>
        <v>AF336014=NLSW122. 3a.NLD.pig(*)</v>
      </c>
      <c r="BJ1938" s="200" t="str">
        <f t="shared" si="1306"/>
        <v>AF336014=NLSW122. 3a.NLD.pig(*).1998</v>
      </c>
      <c r="BK1938" s="200" t="str">
        <f t="shared" si="1307"/>
        <v>AF336014=NLSW122. 3a.NLD.pig(*)</v>
      </c>
      <c r="BL1938" s="200" t="str">
        <f t="shared" si="1308"/>
        <v>AF336014=3a.NLD.pig(*)</v>
      </c>
      <c r="BM1938" s="200" t="str">
        <f t="shared" si="1309"/>
        <v>AF336014=3a</v>
      </c>
      <c r="BN1938" s="200" t="str">
        <f t="shared" si="1310"/>
        <v>AF336014=3jab</v>
      </c>
      <c r="BO1938" s="200" t="str">
        <f t="shared" si="1311"/>
        <v>AF336014=3</v>
      </c>
      <c r="BP1938" s="200" t="str">
        <f t="shared" si="1312"/>
        <v>3a=</v>
      </c>
      <c r="BQ1938" s="261" t="str">
        <f t="shared" si="1313"/>
        <v>AF336014</v>
      </c>
      <c r="BR1938" s="262" t="str">
        <f t="shared" si="1314"/>
        <v>NLSW122</v>
      </c>
      <c r="BS1938" s="263" t="str">
        <f t="shared" si="1315"/>
        <v>3a.NLD.pig(*).1998</v>
      </c>
      <c r="BT1938" s="264" t="str">
        <f t="shared" si="1316"/>
        <v/>
      </c>
      <c r="BU1938" s="264" t="str">
        <f t="shared" si="1317"/>
        <v>3a</v>
      </c>
      <c r="BV1938" s="264" t="str">
        <f t="shared" si="1318"/>
        <v/>
      </c>
      <c r="BW1938" s="264" t="str">
        <f t="shared" si="1319"/>
        <v/>
      </c>
      <c r="BX1938" s="264" t="str">
        <f t="shared" si="1320"/>
        <v/>
      </c>
      <c r="BY1938" s="265" t="str">
        <f t="shared" si="1321"/>
        <v/>
      </c>
      <c r="BZ1938" s="243"/>
      <c r="CA1938" s="207" t="s">
        <v>1252</v>
      </c>
      <c r="CB1938" s="200" t="str">
        <f t="shared" si="1322"/>
        <v>AF336014</v>
      </c>
      <c r="CC1938" s="200" t="str">
        <f t="shared" si="1323"/>
        <v>3a</v>
      </c>
      <c r="CD1938" s="200" t="str">
        <f t="shared" si="1324"/>
        <v>AF336014</v>
      </c>
      <c r="CE1938" s="200" t="str">
        <f t="shared" si="1325"/>
        <v/>
      </c>
      <c r="CF1938" s="243"/>
      <c r="CG1938" s="200" t="str">
        <f t="shared" si="1326"/>
        <v>AF336014</v>
      </c>
      <c r="CH1938" s="208" t="s">
        <v>360</v>
      </c>
      <c r="CI1938" s="208" t="s">
        <v>361</v>
      </c>
      <c r="CJ1938" s="208" t="s">
        <v>362</v>
      </c>
      <c r="CK1938" s="243"/>
      <c r="CL1938" s="209"/>
      <c r="CM1938" s="209"/>
      <c r="CN1938" s="209"/>
      <c r="CO1938" s="243"/>
      <c r="CP1938" s="243"/>
      <c r="CQ1938" s="200" t="str">
        <f t="shared" si="1328"/>
        <v>NLSW122</v>
      </c>
      <c r="CR1938" s="200" t="str">
        <f t="shared" si="1329"/>
        <v/>
      </c>
      <c r="CS1938" s="200" t="str">
        <f t="shared" si="1330"/>
        <v>Netherlands:</v>
      </c>
      <c r="CT1938" s="200" t="str">
        <f t="shared" si="1331"/>
        <v>1998</v>
      </c>
      <c r="CU1938" s="200" t="str">
        <f t="shared" si="1332"/>
        <v>stool pool</v>
      </c>
      <c r="CV1938" s="200">
        <f t="shared" si="1291"/>
        <v>3</v>
      </c>
      <c r="CW1938" s="266" t="str">
        <f t="shared" si="1285"/>
        <v>3a</v>
      </c>
      <c r="CX1938" s="200" t="str">
        <f t="shared" si="1327"/>
        <v>Hepatitis E virus strain NLSW122 , partial cds</v>
      </c>
    </row>
    <row r="1939" spans="1:102" ht="11.85" customHeight="1" x14ac:dyDescent="0.25">
      <c r="A1939" s="239" t="s">
        <v>1213</v>
      </c>
      <c r="B1939" s="174">
        <v>3</v>
      </c>
      <c r="C1939" s="272">
        <v>3</v>
      </c>
      <c r="D1939" s="176" t="s">
        <v>376</v>
      </c>
      <c r="E1939" s="177" t="s">
        <v>347</v>
      </c>
      <c r="F1939" s="375" t="s">
        <v>1214</v>
      </c>
      <c r="H1939" s="243" t="s">
        <v>786</v>
      </c>
      <c r="I1939" s="468" t="s">
        <v>787</v>
      </c>
      <c r="J1939" s="243" t="s">
        <v>788</v>
      </c>
      <c r="K1939" s="243"/>
      <c r="L1939" s="179"/>
      <c r="M1939" s="253" t="s">
        <v>353</v>
      </c>
      <c r="N1939" s="270" t="s">
        <v>1201</v>
      </c>
      <c r="O1939" s="188">
        <v>1998</v>
      </c>
      <c r="P1939" s="243"/>
      <c r="Q1939" s="243"/>
      <c r="R1939" s="243"/>
      <c r="S1939" s="243">
        <f t="shared" si="1292"/>
        <v>125</v>
      </c>
      <c r="T1939" s="243"/>
      <c r="V1939" s="189" t="s">
        <v>376</v>
      </c>
      <c r="X1939" s="275" t="s">
        <v>376</v>
      </c>
      <c r="Y1939" s="272"/>
      <c r="Z1939" s="272"/>
      <c r="AA1939" s="272"/>
      <c r="AB1939" s="290"/>
      <c r="AD1939" s="275" t="s">
        <v>355</v>
      </c>
      <c r="AE1939" s="272"/>
      <c r="AF1939" s="272"/>
      <c r="AG1939" s="272"/>
      <c r="AH1939" s="282"/>
      <c r="AI1939" s="288">
        <v>134</v>
      </c>
      <c r="AJ1939" s="288">
        <v>375</v>
      </c>
      <c r="AK1939" s="255">
        <f t="shared" si="1293"/>
        <v>242</v>
      </c>
      <c r="AL1939" s="256" t="b">
        <f t="shared" si="1294"/>
        <v>0</v>
      </c>
      <c r="AM1939" s="243"/>
      <c r="AN1939" s="243"/>
      <c r="AO1939" s="276"/>
      <c r="AP1939" s="258" t="b">
        <f>MATCH($F1939,$F$2:$F1939,0)=ROW($F1939)-1</f>
        <v>1</v>
      </c>
      <c r="AQ1939" s="174" t="s">
        <v>411</v>
      </c>
      <c r="AR1939" s="174" t="s">
        <v>411</v>
      </c>
      <c r="AU1939" s="272"/>
      <c r="AW1939" s="243"/>
      <c r="AX1939" s="243"/>
      <c r="AY1939" s="259" t="str">
        <f t="shared" si="1295"/>
        <v>AF336002</v>
      </c>
      <c r="AZ1939" s="260" t="str">
        <f t="shared" si="1296"/>
        <v>3a.NLD.pig(*)</v>
      </c>
      <c r="BA1939" s="260" t="str">
        <f t="shared" si="1297"/>
        <v>3a.NLD.pig(*).1998</v>
      </c>
      <c r="BB1939" s="200" t="str">
        <f t="shared" si="1298"/>
        <v>AF336002.NLSW22</v>
      </c>
      <c r="BC1939" s="201" t="str">
        <f t="shared" si="1299"/>
        <v>AF336002</v>
      </c>
      <c r="BD1939" s="201" t="str">
        <f t="shared" si="1300"/>
        <v>AF336002</v>
      </c>
      <c r="BE1939" s="200" t="str">
        <f t="shared" si="1301"/>
        <v>AF336002=</v>
      </c>
      <c r="BF1939" s="200" t="str">
        <f t="shared" si="1302"/>
        <v>AF336002=out</v>
      </c>
      <c r="BG1939" s="200" t="str">
        <f t="shared" si="1303"/>
        <v>AF336002=out</v>
      </c>
      <c r="BH1939" s="200" t="str">
        <f t="shared" si="1304"/>
        <v>AF336002=NLSW22</v>
      </c>
      <c r="BI1939" s="200" t="str">
        <f t="shared" si="1305"/>
        <v>AF336002=NLSW22. 3a.NLD.pig(*)</v>
      </c>
      <c r="BJ1939" s="200" t="str">
        <f t="shared" si="1306"/>
        <v>AF336002=NLSW22. 3a.NLD.pig(*).1998</v>
      </c>
      <c r="BK1939" s="200" t="str">
        <f t="shared" si="1307"/>
        <v>AF336002=NLSW22. 3a.NLD.pig(*)</v>
      </c>
      <c r="BL1939" s="200" t="str">
        <f t="shared" si="1308"/>
        <v>AF336002=3a.NLD.pig(*)</v>
      </c>
      <c r="BM1939" s="200" t="str">
        <f t="shared" si="1309"/>
        <v>AF336002=3a</v>
      </c>
      <c r="BN1939" s="200" t="str">
        <f t="shared" si="1310"/>
        <v>AF336002=3jab</v>
      </c>
      <c r="BO1939" s="200" t="str">
        <f t="shared" si="1311"/>
        <v>AF336002=3</v>
      </c>
      <c r="BP1939" s="200" t="str">
        <f t="shared" si="1312"/>
        <v>3a=</v>
      </c>
      <c r="BQ1939" s="261" t="str">
        <f t="shared" si="1313"/>
        <v>AF336002</v>
      </c>
      <c r="BR1939" s="262" t="str">
        <f t="shared" si="1314"/>
        <v>NLSW22</v>
      </c>
      <c r="BS1939" s="263" t="str">
        <f t="shared" si="1315"/>
        <v>3a.NLD.pig(*).1998</v>
      </c>
      <c r="BT1939" s="264" t="str">
        <f t="shared" si="1316"/>
        <v/>
      </c>
      <c r="BU1939" s="264" t="str">
        <f t="shared" si="1317"/>
        <v>3a</v>
      </c>
      <c r="BV1939" s="264" t="str">
        <f t="shared" si="1318"/>
        <v/>
      </c>
      <c r="BW1939" s="264" t="str">
        <f t="shared" si="1319"/>
        <v/>
      </c>
      <c r="BX1939" s="264" t="str">
        <f t="shared" si="1320"/>
        <v/>
      </c>
      <c r="BY1939" s="265" t="str">
        <f t="shared" si="1321"/>
        <v/>
      </c>
      <c r="BZ1939" s="243"/>
      <c r="CA1939" s="207" t="s">
        <v>1215</v>
      </c>
      <c r="CB1939" s="200" t="str">
        <f t="shared" si="1322"/>
        <v>AF336002</v>
      </c>
      <c r="CC1939" s="200" t="str">
        <f t="shared" si="1323"/>
        <v>3a</v>
      </c>
      <c r="CD1939" s="200" t="str">
        <f t="shared" si="1324"/>
        <v>AF336002</v>
      </c>
      <c r="CE1939" s="200" t="str">
        <f t="shared" si="1325"/>
        <v/>
      </c>
      <c r="CF1939" s="243"/>
      <c r="CG1939" s="200" t="str">
        <f t="shared" si="1326"/>
        <v>AF336002</v>
      </c>
      <c r="CH1939" s="208" t="s">
        <v>360</v>
      </c>
      <c r="CI1939" s="208" t="s">
        <v>361</v>
      </c>
      <c r="CJ1939" s="208" t="s">
        <v>362</v>
      </c>
      <c r="CK1939" s="243"/>
      <c r="CL1939" s="209"/>
      <c r="CM1939" s="209"/>
      <c r="CN1939" s="209"/>
      <c r="CO1939" s="243"/>
      <c r="CP1939" s="243"/>
      <c r="CQ1939" s="200" t="str">
        <f t="shared" si="1328"/>
        <v>NLSW22</v>
      </c>
      <c r="CR1939" s="200" t="str">
        <f t="shared" si="1329"/>
        <v/>
      </c>
      <c r="CS1939" s="200" t="str">
        <f t="shared" si="1330"/>
        <v>Netherlands:</v>
      </c>
      <c r="CT1939" s="200" t="str">
        <f t="shared" si="1331"/>
        <v>1998</v>
      </c>
      <c r="CU1939" s="200" t="str">
        <f t="shared" si="1332"/>
        <v>stool pool</v>
      </c>
      <c r="CV1939" s="200">
        <f t="shared" si="1291"/>
        <v>3</v>
      </c>
      <c r="CW1939" s="266" t="str">
        <f t="shared" si="1285"/>
        <v>3a</v>
      </c>
      <c r="CX1939" s="200" t="str">
        <f t="shared" si="1327"/>
        <v>Hepatitis E virus strain NLSW22 , partial cds</v>
      </c>
    </row>
    <row r="1940" spans="1:102" ht="11.85" customHeight="1" x14ac:dyDescent="0.25">
      <c r="A1940" s="239" t="s">
        <v>2830</v>
      </c>
      <c r="B1940" s="174">
        <v>3</v>
      </c>
      <c r="C1940" s="175">
        <v>3</v>
      </c>
      <c r="D1940" s="176" t="s">
        <v>376</v>
      </c>
      <c r="E1940" s="177" t="s">
        <v>347</v>
      </c>
      <c r="F1940" s="375" t="s">
        <v>2831</v>
      </c>
      <c r="H1940" s="180" t="s">
        <v>786</v>
      </c>
      <c r="I1940" s="181" t="s">
        <v>787</v>
      </c>
      <c r="J1940" s="243" t="s">
        <v>788</v>
      </c>
      <c r="K1940" s="243"/>
      <c r="L1940" s="179"/>
      <c r="M1940" s="253" t="s">
        <v>353</v>
      </c>
      <c r="O1940" s="188">
        <v>2008</v>
      </c>
      <c r="P1940" s="243"/>
      <c r="Q1940" s="243"/>
      <c r="S1940" s="180">
        <f t="shared" si="1292"/>
        <v>6322</v>
      </c>
      <c r="U1940" s="250"/>
      <c r="V1940" s="274"/>
      <c r="Y1940" s="272"/>
      <c r="Z1940" s="272"/>
      <c r="AA1940" s="272"/>
      <c r="AB1940" s="193" t="s">
        <v>376</v>
      </c>
      <c r="AE1940" s="272"/>
      <c r="AF1940" s="272"/>
      <c r="AG1940" s="272"/>
      <c r="AH1940" s="195" t="s">
        <v>789</v>
      </c>
      <c r="AI1940" s="192">
        <v>6567</v>
      </c>
      <c r="AJ1940" s="192">
        <v>6714</v>
      </c>
      <c r="AK1940" s="255">
        <f t="shared" si="1293"/>
        <v>148</v>
      </c>
      <c r="AL1940" s="256" t="b">
        <f t="shared" si="1294"/>
        <v>0</v>
      </c>
      <c r="AO1940" s="276"/>
      <c r="AP1940" s="258" t="b">
        <f>MATCH($F1940,$F$2:$F1940,0)=ROW($F1940)-1</f>
        <v>1</v>
      </c>
      <c r="AV1940" s="174" t="s">
        <v>111</v>
      </c>
      <c r="AW1940" s="243"/>
      <c r="AY1940" s="259" t="str">
        <f t="shared" si="1295"/>
        <v>HQ842719</v>
      </c>
      <c r="AZ1940" s="260" t="str">
        <f t="shared" si="1296"/>
        <v>3a.NLD.pig</v>
      </c>
      <c r="BA1940" s="260" t="str">
        <f t="shared" si="1297"/>
        <v>3a.NLD.pig.2008</v>
      </c>
      <c r="BB1940" s="200" t="str">
        <f t="shared" si="1298"/>
        <v>HQ842719.NLSW747HEV2008</v>
      </c>
      <c r="BC1940" s="201" t="str">
        <f t="shared" si="1299"/>
        <v>HQ842719</v>
      </c>
      <c r="BD1940" s="201" t="str">
        <f t="shared" si="1300"/>
        <v>HQ842719</v>
      </c>
      <c r="BE1940" s="200" t="str">
        <f t="shared" si="1301"/>
        <v>HQ842719=</v>
      </c>
      <c r="BF1940" s="200" t="str">
        <f t="shared" si="1302"/>
        <v>HQ842719=out</v>
      </c>
      <c r="BG1940" s="200" t="str">
        <f t="shared" si="1303"/>
        <v>HQ842719=out</v>
      </c>
      <c r="BH1940" s="200" t="str">
        <f t="shared" si="1304"/>
        <v>HQ842719=NLSW747HEV2008</v>
      </c>
      <c r="BI1940" s="200" t="str">
        <f t="shared" si="1305"/>
        <v>HQ842719=NLSW747HEV2008. 3a.NLD.pig</v>
      </c>
      <c r="BJ1940" s="200" t="str">
        <f t="shared" si="1306"/>
        <v>HQ842719=NLSW747HEV2008. 3a.NLD.pig.2008</v>
      </c>
      <c r="BK1940" s="200" t="str">
        <f t="shared" si="1307"/>
        <v>HQ842719=NLSW747HEV2008. 3a.NLD.pig</v>
      </c>
      <c r="BL1940" s="200" t="str">
        <f t="shared" si="1308"/>
        <v>HQ842719=3a.NLD.pig</v>
      </c>
      <c r="BM1940" s="200" t="str">
        <f t="shared" si="1309"/>
        <v>HQ842719=3a</v>
      </c>
      <c r="BN1940" s="200" t="str">
        <f t="shared" si="1310"/>
        <v>HQ842719=3jab</v>
      </c>
      <c r="BO1940" s="200" t="str">
        <f t="shared" si="1311"/>
        <v>HQ842719=3</v>
      </c>
      <c r="BP1940" s="200" t="str">
        <f t="shared" si="1312"/>
        <v>3a=</v>
      </c>
      <c r="BQ1940" s="261" t="str">
        <f t="shared" si="1313"/>
        <v>HQ842719</v>
      </c>
      <c r="BR1940" s="262" t="str">
        <f t="shared" si="1314"/>
        <v>NLSW747HEV2008</v>
      </c>
      <c r="BS1940" s="263" t="str">
        <f t="shared" si="1315"/>
        <v>3a.NLD.pig.2008</v>
      </c>
      <c r="BT1940" s="264" t="str">
        <f t="shared" si="1316"/>
        <v/>
      </c>
      <c r="BU1940" s="264" t="str">
        <f t="shared" si="1317"/>
        <v/>
      </c>
      <c r="BV1940" s="264" t="str">
        <f t="shared" si="1318"/>
        <v/>
      </c>
      <c r="BW1940" s="264" t="str">
        <f t="shared" si="1319"/>
        <v/>
      </c>
      <c r="BX1940" s="264" t="str">
        <f t="shared" si="1320"/>
        <v/>
      </c>
      <c r="BY1940" s="265" t="str">
        <f t="shared" si="1321"/>
        <v>3a</v>
      </c>
      <c r="BZ1940" s="243"/>
      <c r="CA1940" s="207" t="s">
        <v>2832</v>
      </c>
      <c r="CB1940" s="200" t="str">
        <f t="shared" si="1322"/>
        <v>HQ842719</v>
      </c>
      <c r="CC1940" s="200" t="str">
        <f t="shared" si="1323"/>
        <v>3a</v>
      </c>
      <c r="CD1940" s="200" t="str">
        <f t="shared" si="1324"/>
        <v>HQ842719</v>
      </c>
      <c r="CE1940" s="200" t="str">
        <f t="shared" si="1325"/>
        <v/>
      </c>
      <c r="CF1940" s="243"/>
      <c r="CG1940" s="200" t="str">
        <f t="shared" si="1326"/>
        <v>HQ842719</v>
      </c>
      <c r="CH1940" s="208" t="s">
        <v>360</v>
      </c>
      <c r="CI1940" s="208" t="s">
        <v>361</v>
      </c>
      <c r="CJ1940" s="208" t="s">
        <v>362</v>
      </c>
      <c r="CK1940" s="243"/>
      <c r="CL1940" s="209"/>
      <c r="CM1940" s="209"/>
      <c r="CN1940" s="209"/>
      <c r="CO1940" s="243"/>
      <c r="CP1940" s="243"/>
      <c r="CQ1940" s="200" t="str">
        <f t="shared" si="1328"/>
        <v>NLSW747HEV2008</v>
      </c>
      <c r="CR1940" s="200" t="str">
        <f t="shared" si="1329"/>
        <v/>
      </c>
      <c r="CS1940" s="200" t="str">
        <f t="shared" si="1330"/>
        <v>Netherlands:</v>
      </c>
      <c r="CT1940" s="200" t="str">
        <f t="shared" si="1331"/>
        <v>2008</v>
      </c>
      <c r="CU1940" s="200" t="str">
        <f t="shared" si="1332"/>
        <v/>
      </c>
      <c r="CV1940" s="268">
        <f t="shared" si="1291"/>
        <v>3</v>
      </c>
      <c r="CW1940" s="266" t="str">
        <f t="shared" si="1285"/>
        <v>3a</v>
      </c>
      <c r="CX1940" s="200" t="str">
        <f t="shared" si="1327"/>
        <v>Hepatitis E virus strain NLSW747HEV2008 , partial cds</v>
      </c>
    </row>
    <row r="1941" spans="1:102" ht="11.85" customHeight="1" x14ac:dyDescent="0.25">
      <c r="A1941" s="239" t="s">
        <v>2797</v>
      </c>
      <c r="B1941" s="174">
        <v>3</v>
      </c>
      <c r="C1941" s="175">
        <v>3</v>
      </c>
      <c r="D1941" s="176" t="s">
        <v>376</v>
      </c>
      <c r="E1941" s="177" t="s">
        <v>347</v>
      </c>
      <c r="F1941" s="375" t="s">
        <v>2798</v>
      </c>
      <c r="H1941" s="180" t="s">
        <v>1424</v>
      </c>
      <c r="I1941" s="181" t="s">
        <v>1425</v>
      </c>
      <c r="J1941" s="243" t="s">
        <v>382</v>
      </c>
      <c r="K1941" s="243"/>
      <c r="L1941" s="179"/>
      <c r="M1941" s="253" t="s">
        <v>368</v>
      </c>
      <c r="O1941" s="188"/>
      <c r="P1941" s="243"/>
      <c r="Q1941" s="243"/>
      <c r="S1941" s="375">
        <f t="shared" si="1292"/>
        <v>5984</v>
      </c>
      <c r="U1941" s="250"/>
      <c r="V1941" s="274"/>
      <c r="Y1941" s="272"/>
      <c r="Z1941" s="272"/>
      <c r="AA1941" s="272"/>
      <c r="AB1941" s="193" t="s">
        <v>376</v>
      </c>
      <c r="AE1941" s="272"/>
      <c r="AF1941" s="272"/>
      <c r="AG1941" s="272"/>
      <c r="AH1941" s="195" t="s">
        <v>113</v>
      </c>
      <c r="AI1941" s="192">
        <v>6229</v>
      </c>
      <c r="AJ1941" s="192">
        <v>6564</v>
      </c>
      <c r="AK1941" s="255">
        <f t="shared" si="1293"/>
        <v>336</v>
      </c>
      <c r="AL1941" s="256" t="b">
        <f t="shared" si="1294"/>
        <v>0</v>
      </c>
      <c r="AO1941" s="276"/>
      <c r="AP1941" s="258" t="b">
        <f>MATCH($F1941,$F$2:$F1941,0)=ROW($F1941)-1</f>
        <v>1</v>
      </c>
      <c r="AT1941" s="272"/>
      <c r="AV1941" s="243"/>
      <c r="AW1941" s="180"/>
      <c r="AY1941" s="259" t="str">
        <f t="shared" si="1295"/>
        <v>HQ693753</v>
      </c>
      <c r="AZ1941" s="260" t="str">
        <f t="shared" si="1296"/>
        <v>3a.CAN.hum</v>
      </c>
      <c r="BA1941" s="260" t="str">
        <f t="shared" si="1297"/>
        <v>3a.CAN.hum</v>
      </c>
      <c r="BB1941" s="200" t="str">
        <f t="shared" si="1298"/>
        <v>HQ693753.PT4-1</v>
      </c>
      <c r="BC1941" s="201" t="str">
        <f t="shared" si="1299"/>
        <v>HQ693753</v>
      </c>
      <c r="BD1941" s="201" t="str">
        <f t="shared" si="1300"/>
        <v>HQ693753</v>
      </c>
      <c r="BE1941" s="200" t="str">
        <f t="shared" si="1301"/>
        <v>HQ693753=</v>
      </c>
      <c r="BF1941" s="200" t="str">
        <f t="shared" si="1302"/>
        <v>HQ693753=out</v>
      </c>
      <c r="BG1941" s="200" t="str">
        <f t="shared" si="1303"/>
        <v>HQ693753=out</v>
      </c>
      <c r="BH1941" s="200" t="str">
        <f t="shared" si="1304"/>
        <v>HQ693753=PT4-1</v>
      </c>
      <c r="BI1941" s="200" t="str">
        <f t="shared" si="1305"/>
        <v>HQ693753=PT4-1. 3a.CAN.hum</v>
      </c>
      <c r="BJ1941" s="200" t="str">
        <f t="shared" si="1306"/>
        <v>HQ693753=PT4-1. 3a.CAN.hum</v>
      </c>
      <c r="BK1941" s="200" t="str">
        <f t="shared" si="1307"/>
        <v>HQ693753=PT4-1. 3a.CAN.hum</v>
      </c>
      <c r="BL1941" s="200" t="str">
        <f t="shared" si="1308"/>
        <v>HQ693753=3a.CAN.hum</v>
      </c>
      <c r="BM1941" s="200" t="str">
        <f t="shared" si="1309"/>
        <v>HQ693753=3a</v>
      </c>
      <c r="BN1941" s="200" t="str">
        <f t="shared" si="1310"/>
        <v>HQ693753=3jab</v>
      </c>
      <c r="BO1941" s="200" t="str">
        <f t="shared" si="1311"/>
        <v>HQ693753=3</v>
      </c>
      <c r="BP1941" s="200" t="str">
        <f t="shared" si="1312"/>
        <v>3a=</v>
      </c>
      <c r="BQ1941" s="261" t="str">
        <f t="shared" si="1313"/>
        <v>HQ693753</v>
      </c>
      <c r="BR1941" s="262" t="str">
        <f t="shared" si="1314"/>
        <v>PT4-1</v>
      </c>
      <c r="BS1941" s="263" t="str">
        <f t="shared" si="1315"/>
        <v>3a.CAN.hum</v>
      </c>
      <c r="BT1941" s="264" t="str">
        <f t="shared" si="1316"/>
        <v/>
      </c>
      <c r="BU1941" s="264" t="str">
        <f t="shared" si="1317"/>
        <v/>
      </c>
      <c r="BV1941" s="264" t="str">
        <f t="shared" si="1318"/>
        <v/>
      </c>
      <c r="BW1941" s="264" t="str">
        <f t="shared" si="1319"/>
        <v/>
      </c>
      <c r="BX1941" s="264" t="str">
        <f t="shared" si="1320"/>
        <v/>
      </c>
      <c r="BY1941" s="265" t="str">
        <f t="shared" si="1321"/>
        <v>3a</v>
      </c>
      <c r="BZ1941" s="243"/>
      <c r="CA1941" s="207" t="s">
        <v>2799</v>
      </c>
      <c r="CB1941" s="200" t="str">
        <f t="shared" si="1322"/>
        <v>HQ693753</v>
      </c>
      <c r="CC1941" s="200" t="str">
        <f t="shared" si="1323"/>
        <v>3a</v>
      </c>
      <c r="CD1941" s="200" t="str">
        <f t="shared" si="1324"/>
        <v>HQ693753</v>
      </c>
      <c r="CE1941" s="200" t="str">
        <f t="shared" si="1325"/>
        <v/>
      </c>
      <c r="CF1941" s="243"/>
      <c r="CG1941" s="200" t="str">
        <f t="shared" si="1326"/>
        <v>HQ693753</v>
      </c>
      <c r="CH1941" s="208" t="s">
        <v>360</v>
      </c>
      <c r="CI1941" s="208" t="s">
        <v>361</v>
      </c>
      <c r="CJ1941" s="208" t="s">
        <v>362</v>
      </c>
      <c r="CK1941" s="243"/>
      <c r="CL1941" s="209"/>
      <c r="CM1941" s="209"/>
      <c r="CN1941" s="209"/>
      <c r="CO1941" s="243"/>
      <c r="CP1941" s="243"/>
      <c r="CQ1941" s="200" t="str">
        <f t="shared" si="1328"/>
        <v>PT4-1</v>
      </c>
      <c r="CR1941" s="200" t="str">
        <f t="shared" si="1329"/>
        <v/>
      </c>
      <c r="CS1941" s="200" t="str">
        <f t="shared" si="1330"/>
        <v>Canada:</v>
      </c>
      <c r="CT1941" s="200" t="str">
        <f t="shared" si="1331"/>
        <v/>
      </c>
      <c r="CU1941" s="200" t="str">
        <f t="shared" si="1332"/>
        <v/>
      </c>
      <c r="CV1941" s="268">
        <f t="shared" si="1291"/>
        <v>3</v>
      </c>
      <c r="CW1941" s="266" t="str">
        <f t="shared" ref="CW1941:CW1972" si="1333">D1941</f>
        <v>3a</v>
      </c>
      <c r="CX1941" s="200" t="str">
        <f t="shared" si="1327"/>
        <v>Hepatitis E virus strain PT4-1 , partial cds</v>
      </c>
    </row>
    <row r="1942" spans="1:102" ht="11.85" customHeight="1" x14ac:dyDescent="0.25">
      <c r="A1942" s="239" t="s">
        <v>2800</v>
      </c>
      <c r="B1942" s="174">
        <v>3</v>
      </c>
      <c r="C1942" s="175">
        <v>3</v>
      </c>
      <c r="D1942" s="176" t="s">
        <v>376</v>
      </c>
      <c r="E1942" s="177" t="s">
        <v>347</v>
      </c>
      <c r="F1942" s="375" t="s">
        <v>2801</v>
      </c>
      <c r="H1942" s="180" t="s">
        <v>1424</v>
      </c>
      <c r="I1942" s="181" t="s">
        <v>1425</v>
      </c>
      <c r="J1942" s="243" t="s">
        <v>382</v>
      </c>
      <c r="K1942" s="243"/>
      <c r="L1942" s="179"/>
      <c r="M1942" s="253" t="s">
        <v>368</v>
      </c>
      <c r="O1942" s="188"/>
      <c r="P1942" s="243"/>
      <c r="Q1942" s="243"/>
      <c r="S1942" s="375">
        <f t="shared" si="1292"/>
        <v>5984</v>
      </c>
      <c r="U1942" s="250"/>
      <c r="V1942" s="274"/>
      <c r="Y1942" s="272"/>
      <c r="Z1942" s="272"/>
      <c r="AA1942" s="272"/>
      <c r="AB1942" s="193" t="s">
        <v>376</v>
      </c>
      <c r="AE1942" s="272"/>
      <c r="AF1942" s="272"/>
      <c r="AG1942" s="272"/>
      <c r="AH1942" s="195" t="s">
        <v>113</v>
      </c>
      <c r="AI1942" s="192">
        <v>6229</v>
      </c>
      <c r="AJ1942" s="192">
        <v>6564</v>
      </c>
      <c r="AK1942" s="255">
        <f t="shared" si="1293"/>
        <v>336</v>
      </c>
      <c r="AL1942" s="256" t="b">
        <f t="shared" si="1294"/>
        <v>0</v>
      </c>
      <c r="AO1942" s="276"/>
      <c r="AP1942" s="258" t="b">
        <f>MATCH($F1942,$F$2:$F1942,0)=ROW($F1942)-1</f>
        <v>1</v>
      </c>
      <c r="AV1942" s="243"/>
      <c r="AW1942" s="180"/>
      <c r="AY1942" s="259" t="str">
        <f t="shared" si="1295"/>
        <v>HQ693754</v>
      </c>
      <c r="AZ1942" s="260" t="str">
        <f t="shared" si="1296"/>
        <v>3a.CAN.hum</v>
      </c>
      <c r="BA1942" s="260" t="str">
        <f t="shared" si="1297"/>
        <v>3a.CAN.hum</v>
      </c>
      <c r="BB1942" s="200" t="str">
        <f t="shared" si="1298"/>
        <v>HQ693754.PT4-2</v>
      </c>
      <c r="BC1942" s="201" t="str">
        <f t="shared" si="1299"/>
        <v>HQ693754</v>
      </c>
      <c r="BD1942" s="201" t="str">
        <f t="shared" si="1300"/>
        <v>HQ693754</v>
      </c>
      <c r="BE1942" s="200" t="str">
        <f t="shared" si="1301"/>
        <v>HQ693754=</v>
      </c>
      <c r="BF1942" s="200" t="str">
        <f t="shared" si="1302"/>
        <v>HQ693754=out</v>
      </c>
      <c r="BG1942" s="200" t="str">
        <f t="shared" si="1303"/>
        <v>HQ693754=out</v>
      </c>
      <c r="BH1942" s="200" t="str">
        <f t="shared" si="1304"/>
        <v>HQ693754=PT4-2</v>
      </c>
      <c r="BI1942" s="200" t="str">
        <f t="shared" si="1305"/>
        <v>HQ693754=PT4-2. 3a.CAN.hum</v>
      </c>
      <c r="BJ1942" s="200" t="str">
        <f t="shared" si="1306"/>
        <v>HQ693754=PT4-2. 3a.CAN.hum</v>
      </c>
      <c r="BK1942" s="200" t="str">
        <f t="shared" si="1307"/>
        <v>HQ693754=PT4-2. 3a.CAN.hum</v>
      </c>
      <c r="BL1942" s="200" t="str">
        <f t="shared" si="1308"/>
        <v>HQ693754=3a.CAN.hum</v>
      </c>
      <c r="BM1942" s="200" t="str">
        <f t="shared" si="1309"/>
        <v>HQ693754=3a</v>
      </c>
      <c r="BN1942" s="200" t="str">
        <f t="shared" si="1310"/>
        <v>HQ693754=3jab</v>
      </c>
      <c r="BO1942" s="200" t="str">
        <f t="shared" si="1311"/>
        <v>HQ693754=3</v>
      </c>
      <c r="BP1942" s="200" t="str">
        <f t="shared" si="1312"/>
        <v>3a=</v>
      </c>
      <c r="BQ1942" s="261" t="str">
        <f t="shared" si="1313"/>
        <v>HQ693754</v>
      </c>
      <c r="BR1942" s="262" t="str">
        <f t="shared" si="1314"/>
        <v>PT4-2</v>
      </c>
      <c r="BS1942" s="263" t="str">
        <f t="shared" si="1315"/>
        <v>3a.CAN.hum</v>
      </c>
      <c r="BT1942" s="264" t="str">
        <f t="shared" si="1316"/>
        <v/>
      </c>
      <c r="BU1942" s="264" t="str">
        <f t="shared" si="1317"/>
        <v/>
      </c>
      <c r="BV1942" s="264" t="str">
        <f t="shared" si="1318"/>
        <v/>
      </c>
      <c r="BW1942" s="264" t="str">
        <f t="shared" si="1319"/>
        <v/>
      </c>
      <c r="BX1942" s="264" t="str">
        <f t="shared" si="1320"/>
        <v/>
      </c>
      <c r="BY1942" s="265" t="str">
        <f t="shared" si="1321"/>
        <v>3a</v>
      </c>
      <c r="BZ1942" s="243"/>
      <c r="CA1942" s="207" t="s">
        <v>2802</v>
      </c>
      <c r="CB1942" s="200" t="str">
        <f t="shared" si="1322"/>
        <v>HQ693754</v>
      </c>
      <c r="CC1942" s="200" t="str">
        <f t="shared" si="1323"/>
        <v>3a</v>
      </c>
      <c r="CD1942" s="200" t="str">
        <f t="shared" si="1324"/>
        <v>HQ693754</v>
      </c>
      <c r="CE1942" s="200" t="str">
        <f t="shared" si="1325"/>
        <v/>
      </c>
      <c r="CF1942" s="243"/>
      <c r="CG1942" s="200" t="str">
        <f t="shared" si="1326"/>
        <v>HQ693754</v>
      </c>
      <c r="CH1942" s="208" t="s">
        <v>360</v>
      </c>
      <c r="CI1942" s="208" t="s">
        <v>361</v>
      </c>
      <c r="CJ1942" s="208" t="s">
        <v>362</v>
      </c>
      <c r="CK1942" s="243"/>
      <c r="CL1942" s="209"/>
      <c r="CM1942" s="209"/>
      <c r="CN1942" s="209"/>
      <c r="CO1942" s="243"/>
      <c r="CP1942" s="243"/>
      <c r="CQ1942" s="200" t="str">
        <f t="shared" si="1328"/>
        <v>PT4-2</v>
      </c>
      <c r="CR1942" s="200" t="str">
        <f t="shared" si="1329"/>
        <v/>
      </c>
      <c r="CS1942" s="200" t="str">
        <f t="shared" si="1330"/>
        <v>Canada:</v>
      </c>
      <c r="CT1942" s="200" t="str">
        <f t="shared" si="1331"/>
        <v/>
      </c>
      <c r="CU1942" s="200" t="str">
        <f t="shared" si="1332"/>
        <v/>
      </c>
      <c r="CV1942" s="268">
        <f t="shared" si="1291"/>
        <v>3</v>
      </c>
      <c r="CW1942" s="266" t="str">
        <f t="shared" si="1333"/>
        <v>3a</v>
      </c>
      <c r="CX1942" s="200" t="str">
        <f t="shared" si="1327"/>
        <v>Hepatitis E virus strain PT4-2 , partial cds</v>
      </c>
    </row>
    <row r="1943" spans="1:102" ht="11.85" customHeight="1" x14ac:dyDescent="0.25">
      <c r="A1943" s="239" t="s">
        <v>2740</v>
      </c>
      <c r="B1943" s="174">
        <v>3</v>
      </c>
      <c r="C1943" s="175">
        <v>3</v>
      </c>
      <c r="D1943" s="176" t="s">
        <v>376</v>
      </c>
      <c r="E1943" s="177" t="s">
        <v>347</v>
      </c>
      <c r="F1943" s="375" t="s">
        <v>2741</v>
      </c>
      <c r="H1943" s="243" t="s">
        <v>1182</v>
      </c>
      <c r="I1943" s="468" t="s">
        <v>1183</v>
      </c>
      <c r="J1943" s="243" t="s">
        <v>788</v>
      </c>
      <c r="K1943" s="243"/>
      <c r="L1943" s="179"/>
      <c r="M1943" s="253" t="s">
        <v>353</v>
      </c>
      <c r="N1943" s="186" t="s">
        <v>1519</v>
      </c>
      <c r="O1943" s="187">
        <v>2007</v>
      </c>
      <c r="P1943" s="243"/>
      <c r="Q1943" s="243"/>
      <c r="R1943" s="243"/>
      <c r="S1943" s="243">
        <f t="shared" si="1292"/>
        <v>5181</v>
      </c>
      <c r="T1943" s="243"/>
      <c r="U1943" s="250" t="s">
        <v>354</v>
      </c>
      <c r="V1943" s="274"/>
      <c r="Y1943" s="272"/>
      <c r="Z1943" s="272"/>
      <c r="AA1943" s="272" t="s">
        <v>376</v>
      </c>
      <c r="AB1943" s="193" t="s">
        <v>376</v>
      </c>
      <c r="AE1943" s="272"/>
      <c r="AF1943" s="272"/>
      <c r="AG1943" s="272" t="s">
        <v>355</v>
      </c>
      <c r="AH1943" s="195" t="s">
        <v>355</v>
      </c>
      <c r="AI1943" s="192">
        <v>5425</v>
      </c>
      <c r="AJ1943" s="192">
        <v>6600</v>
      </c>
      <c r="AK1943" s="255">
        <f t="shared" si="1293"/>
        <v>1176</v>
      </c>
      <c r="AL1943" s="256" t="b">
        <f t="shared" si="1294"/>
        <v>0</v>
      </c>
      <c r="AM1943" s="243"/>
      <c r="AN1943" s="243"/>
      <c r="AO1943" s="276"/>
      <c r="AP1943" s="258" t="b">
        <f>MATCH($F1943,$F$2:$F1943,0)=ROW($F1943)-1</f>
        <v>1</v>
      </c>
      <c r="AQ1943" s="272"/>
      <c r="AR1943" s="272"/>
      <c r="AT1943" s="272"/>
      <c r="AU1943" s="288" t="s">
        <v>750</v>
      </c>
      <c r="AV1943" s="272" t="s">
        <v>750</v>
      </c>
      <c r="AW1943" s="243"/>
      <c r="AX1943" s="243"/>
      <c r="AY1943" s="259" t="str">
        <f t="shared" si="1295"/>
        <v>HM623776</v>
      </c>
      <c r="AZ1943" s="260" t="str">
        <f t="shared" si="1296"/>
        <v>3a.AUT.pig</v>
      </c>
      <c r="BA1943" s="260" t="str">
        <f t="shared" si="1297"/>
        <v>3a.AUT.pig.2007</v>
      </c>
      <c r="BB1943" s="200" t="str">
        <f t="shared" si="1298"/>
        <v>HM623776.sw10_04AT</v>
      </c>
      <c r="BC1943" s="201" t="str">
        <f t="shared" si="1299"/>
        <v>HM623776</v>
      </c>
      <c r="BD1943" s="201" t="str">
        <f t="shared" si="1300"/>
        <v>HM623776</v>
      </c>
      <c r="BE1943" s="200" t="str">
        <f t="shared" si="1301"/>
        <v>HM623776=</v>
      </c>
      <c r="BF1943" s="200" t="str">
        <f t="shared" si="1302"/>
        <v>HM623776=out</v>
      </c>
      <c r="BG1943" s="200" t="str">
        <f t="shared" si="1303"/>
        <v>HM623776=out</v>
      </c>
      <c r="BH1943" s="200" t="str">
        <f t="shared" si="1304"/>
        <v>HM623776=sw10_04AT</v>
      </c>
      <c r="BI1943" s="200" t="str">
        <f t="shared" si="1305"/>
        <v>HM623776=sw10_04AT. 3a.AUT.pig</v>
      </c>
      <c r="BJ1943" s="200" t="str">
        <f t="shared" si="1306"/>
        <v>HM623776=sw10_04AT. 3a.AUT.pig.2007</v>
      </c>
      <c r="BK1943" s="200" t="str">
        <f t="shared" si="1307"/>
        <v>HM623776=sw10_04AT. 3a.AUT.pig</v>
      </c>
      <c r="BL1943" s="200" t="str">
        <f t="shared" si="1308"/>
        <v>HM623776=3a.AUT.pig</v>
      </c>
      <c r="BM1943" s="200" t="str">
        <f t="shared" si="1309"/>
        <v>HM623776=3a</v>
      </c>
      <c r="BN1943" s="200" t="str">
        <f t="shared" si="1310"/>
        <v>HM623776=3jab</v>
      </c>
      <c r="BO1943" s="200" t="str">
        <f t="shared" si="1311"/>
        <v>HM623776=3</v>
      </c>
      <c r="BP1943" s="200" t="str">
        <f t="shared" si="1312"/>
        <v>3a=</v>
      </c>
      <c r="BQ1943" s="261" t="str">
        <f t="shared" si="1313"/>
        <v>HM623776</v>
      </c>
      <c r="BR1943" s="262" t="str">
        <f t="shared" si="1314"/>
        <v>sw10_04AT</v>
      </c>
      <c r="BS1943" s="263" t="str">
        <f t="shared" si="1315"/>
        <v>3a.AUT.pig.2007</v>
      </c>
      <c r="BT1943" s="264" t="str">
        <f t="shared" si="1316"/>
        <v/>
      </c>
      <c r="BU1943" s="264" t="str">
        <f t="shared" si="1317"/>
        <v/>
      </c>
      <c r="BV1943" s="264" t="str">
        <f t="shared" si="1318"/>
        <v/>
      </c>
      <c r="BW1943" s="264" t="str">
        <f t="shared" si="1319"/>
        <v/>
      </c>
      <c r="BX1943" s="264" t="str">
        <f t="shared" si="1320"/>
        <v>3a+</v>
      </c>
      <c r="BY1943" s="265" t="str">
        <f t="shared" si="1321"/>
        <v>3a+</v>
      </c>
      <c r="BZ1943" s="243"/>
      <c r="CA1943" s="207" t="s">
        <v>506</v>
      </c>
      <c r="CB1943" s="200" t="str">
        <f t="shared" si="1322"/>
        <v>xx</v>
      </c>
      <c r="CC1943" s="200" t="str">
        <f t="shared" si="1323"/>
        <v>Non_select</v>
      </c>
      <c r="CD1943" s="200" t="str">
        <f t="shared" si="1324"/>
        <v>xx</v>
      </c>
      <c r="CE1943" s="200" t="str">
        <f t="shared" si="1325"/>
        <v/>
      </c>
      <c r="CF1943" s="243"/>
      <c r="CG1943" s="200" t="str">
        <f t="shared" si="1326"/>
        <v>HM623776</v>
      </c>
      <c r="CH1943" s="208" t="s">
        <v>360</v>
      </c>
      <c r="CI1943" s="208" t="s">
        <v>361</v>
      </c>
      <c r="CJ1943" s="208" t="s">
        <v>362</v>
      </c>
      <c r="CK1943" s="243"/>
      <c r="CL1943" s="243"/>
      <c r="CM1943" s="243"/>
      <c r="CN1943" s="243"/>
      <c r="CO1943" s="208"/>
      <c r="CP1943" s="243"/>
      <c r="CQ1943" s="243"/>
      <c r="CR1943" s="243"/>
      <c r="CS1943" s="243"/>
      <c r="CT1943" s="243"/>
      <c r="CU1943" s="243"/>
      <c r="CV1943" s="268">
        <f t="shared" si="1291"/>
        <v>3</v>
      </c>
      <c r="CW1943" s="266" t="str">
        <f t="shared" si="1333"/>
        <v>3a</v>
      </c>
      <c r="CX1943" s="200" t="str">
        <f t="shared" si="1327"/>
        <v>Hepatitis E virus strain  , partial cds</v>
      </c>
    </row>
    <row r="1944" spans="1:102" ht="11.85" customHeight="1" x14ac:dyDescent="0.25">
      <c r="A1944" s="239" t="s">
        <v>2733</v>
      </c>
      <c r="B1944" s="174">
        <v>3</v>
      </c>
      <c r="C1944" s="175">
        <v>3</v>
      </c>
      <c r="D1944" s="176" t="s">
        <v>376</v>
      </c>
      <c r="E1944" s="177" t="s">
        <v>347</v>
      </c>
      <c r="F1944" s="375" t="s">
        <v>2734</v>
      </c>
      <c r="H1944" s="180" t="s">
        <v>1182</v>
      </c>
      <c r="I1944" s="181" t="s">
        <v>1183</v>
      </c>
      <c r="J1944" s="243" t="s">
        <v>788</v>
      </c>
      <c r="K1944" s="243"/>
      <c r="L1944" s="179"/>
      <c r="M1944" s="253" t="s">
        <v>353</v>
      </c>
      <c r="N1944" s="186" t="s">
        <v>887</v>
      </c>
      <c r="O1944" s="187">
        <v>2008</v>
      </c>
      <c r="P1944" s="243"/>
      <c r="Q1944" s="243"/>
      <c r="S1944" s="243">
        <f t="shared" si="1292"/>
        <v>5305</v>
      </c>
      <c r="U1944" s="250" t="s">
        <v>354</v>
      </c>
      <c r="V1944" s="274"/>
      <c r="Y1944" s="288"/>
      <c r="Z1944" s="288"/>
      <c r="AA1944" s="288"/>
      <c r="AB1944" s="193" t="s">
        <v>376</v>
      </c>
      <c r="AE1944" s="272"/>
      <c r="AF1944" s="272"/>
      <c r="AG1944" s="272"/>
      <c r="AH1944" s="195">
        <v>1052</v>
      </c>
      <c r="AI1944" s="192">
        <v>5549</v>
      </c>
      <c r="AJ1944" s="192">
        <v>6600</v>
      </c>
      <c r="AK1944" s="255">
        <f t="shared" si="1293"/>
        <v>1052</v>
      </c>
      <c r="AL1944" s="256" t="b">
        <f t="shared" si="1294"/>
        <v>0</v>
      </c>
      <c r="AO1944" s="276"/>
      <c r="AP1944" s="258" t="b">
        <f>MATCH($F1944,$F$2:$F1944,0)=ROW($F1944)-1</f>
        <v>1</v>
      </c>
      <c r="AT1944" s="272"/>
      <c r="AU1944" s="174" t="s">
        <v>111</v>
      </c>
      <c r="AV1944" s="272" t="s">
        <v>2735</v>
      </c>
      <c r="AW1944" s="180"/>
      <c r="AY1944" s="259" t="str">
        <f t="shared" si="1295"/>
        <v>HM623773</v>
      </c>
      <c r="AZ1944" s="260" t="str">
        <f t="shared" si="1296"/>
        <v>3a.AUT.pig</v>
      </c>
      <c r="BA1944" s="260" t="str">
        <f t="shared" si="1297"/>
        <v>3a.AUT.pig.2008</v>
      </c>
      <c r="BB1944" s="200" t="str">
        <f t="shared" si="1298"/>
        <v>HM623773.sw1aAT</v>
      </c>
      <c r="BC1944" s="201" t="str">
        <f t="shared" si="1299"/>
        <v>HM623773</v>
      </c>
      <c r="BD1944" s="201" t="str">
        <f t="shared" si="1300"/>
        <v>HM623773</v>
      </c>
      <c r="BE1944" s="200" t="str">
        <f t="shared" si="1301"/>
        <v>HM623773=</v>
      </c>
      <c r="BF1944" s="200" t="str">
        <f t="shared" si="1302"/>
        <v>HM623773=out</v>
      </c>
      <c r="BG1944" s="200" t="str">
        <f t="shared" si="1303"/>
        <v>HM623773=out</v>
      </c>
      <c r="BH1944" s="200" t="str">
        <f t="shared" si="1304"/>
        <v>HM623773=sw1aAT</v>
      </c>
      <c r="BI1944" s="200" t="str">
        <f t="shared" si="1305"/>
        <v>HM623773=sw1aAT. 3a.AUT.pig</v>
      </c>
      <c r="BJ1944" s="200" t="str">
        <f t="shared" si="1306"/>
        <v>HM623773=sw1aAT. 3a.AUT.pig.2008</v>
      </c>
      <c r="BK1944" s="200" t="str">
        <f t="shared" si="1307"/>
        <v>HM623773=sw1aAT. 3a.AUT.pig</v>
      </c>
      <c r="BL1944" s="200" t="str">
        <f t="shared" si="1308"/>
        <v>HM623773=3a.AUT.pig</v>
      </c>
      <c r="BM1944" s="200" t="str">
        <f t="shared" si="1309"/>
        <v>HM623773=3a</v>
      </c>
      <c r="BN1944" s="200" t="str">
        <f t="shared" si="1310"/>
        <v>HM623773=3jab</v>
      </c>
      <c r="BO1944" s="200" t="str">
        <f t="shared" si="1311"/>
        <v>HM623773=3</v>
      </c>
      <c r="BP1944" s="200" t="str">
        <f t="shared" si="1312"/>
        <v>3a=</v>
      </c>
      <c r="BQ1944" s="261" t="str">
        <f t="shared" si="1313"/>
        <v>HM623773</v>
      </c>
      <c r="BR1944" s="262" t="str">
        <f t="shared" si="1314"/>
        <v>sw1aAT</v>
      </c>
      <c r="BS1944" s="263" t="str">
        <f t="shared" si="1315"/>
        <v>3a.AUT.pig.2008</v>
      </c>
      <c r="BT1944" s="264" t="str">
        <f t="shared" si="1316"/>
        <v/>
      </c>
      <c r="BU1944" s="264" t="str">
        <f t="shared" si="1317"/>
        <v/>
      </c>
      <c r="BV1944" s="264" t="str">
        <f t="shared" si="1318"/>
        <v/>
      </c>
      <c r="BW1944" s="264" t="str">
        <f t="shared" si="1319"/>
        <v/>
      </c>
      <c r="BX1944" s="264" t="str">
        <f t="shared" si="1320"/>
        <v/>
      </c>
      <c r="BY1944" s="265" t="str">
        <f t="shared" si="1321"/>
        <v>3a+</v>
      </c>
      <c r="BZ1944" s="243"/>
      <c r="CA1944" s="207" t="s">
        <v>506</v>
      </c>
      <c r="CB1944" s="200" t="str">
        <f t="shared" si="1322"/>
        <v>xx</v>
      </c>
      <c r="CC1944" s="200" t="str">
        <f t="shared" si="1323"/>
        <v>Non_select</v>
      </c>
      <c r="CD1944" s="200" t="str">
        <f t="shared" si="1324"/>
        <v>xx</v>
      </c>
      <c r="CE1944" s="200" t="str">
        <f t="shared" si="1325"/>
        <v/>
      </c>
      <c r="CF1944" s="243"/>
      <c r="CG1944" s="200" t="str">
        <f t="shared" si="1326"/>
        <v>HM623773</v>
      </c>
      <c r="CH1944" s="208" t="s">
        <v>360</v>
      </c>
      <c r="CI1944" s="208" t="s">
        <v>361</v>
      </c>
      <c r="CJ1944" s="208" t="s">
        <v>362</v>
      </c>
      <c r="CK1944" s="243"/>
      <c r="CL1944" s="243"/>
      <c r="CM1944" s="243"/>
      <c r="CN1944" s="243"/>
      <c r="CO1944" s="208"/>
      <c r="CP1944" s="243"/>
      <c r="CQ1944" s="243"/>
      <c r="CR1944" s="243"/>
      <c r="CS1944" s="243"/>
      <c r="CT1944" s="243"/>
      <c r="CU1944" s="243"/>
      <c r="CV1944" s="268">
        <f t="shared" si="1291"/>
        <v>3</v>
      </c>
      <c r="CW1944" s="266" t="str">
        <f t="shared" si="1333"/>
        <v>3a</v>
      </c>
      <c r="CX1944" s="200" t="str">
        <f t="shared" si="1327"/>
        <v>Hepatitis E virus strain  , partial cds</v>
      </c>
    </row>
    <row r="1945" spans="1:102" ht="11.85" customHeight="1" x14ac:dyDescent="0.25">
      <c r="A1945" s="239" t="s">
        <v>2736</v>
      </c>
      <c r="B1945" s="174">
        <v>3</v>
      </c>
      <c r="C1945" s="175">
        <v>3</v>
      </c>
      <c r="D1945" s="176" t="s">
        <v>376</v>
      </c>
      <c r="E1945" s="177" t="s">
        <v>347</v>
      </c>
      <c r="F1945" s="375" t="s">
        <v>2737</v>
      </c>
      <c r="H1945" s="180" t="s">
        <v>1182</v>
      </c>
      <c r="I1945" s="181" t="s">
        <v>1183</v>
      </c>
      <c r="J1945" s="243" t="s">
        <v>788</v>
      </c>
      <c r="K1945" s="243"/>
      <c r="L1945" s="179"/>
      <c r="M1945" s="253" t="s">
        <v>353</v>
      </c>
      <c r="N1945" s="186" t="s">
        <v>887</v>
      </c>
      <c r="O1945" s="187">
        <v>2008</v>
      </c>
      <c r="P1945" s="243"/>
      <c r="Q1945" s="243"/>
      <c r="S1945" s="180">
        <f t="shared" si="1292"/>
        <v>5181</v>
      </c>
      <c r="U1945" s="250" t="s">
        <v>354</v>
      </c>
      <c r="V1945" s="274"/>
      <c r="Y1945" s="288"/>
      <c r="Z1945" s="288"/>
      <c r="AA1945" s="288" t="s">
        <v>376</v>
      </c>
      <c r="AB1945" s="193" t="s">
        <v>376</v>
      </c>
      <c r="AE1945" s="272"/>
      <c r="AF1945" s="272"/>
      <c r="AG1945" s="272" t="s">
        <v>355</v>
      </c>
      <c r="AH1945" s="195" t="s">
        <v>355</v>
      </c>
      <c r="AI1945" s="192">
        <v>5425</v>
      </c>
      <c r="AJ1945" s="192">
        <v>6600</v>
      </c>
      <c r="AK1945" s="255">
        <f t="shared" si="1293"/>
        <v>1176</v>
      </c>
      <c r="AL1945" s="256" t="b">
        <f t="shared" si="1294"/>
        <v>0</v>
      </c>
      <c r="AO1945" s="276"/>
      <c r="AP1945" s="258" t="b">
        <f>MATCH($F1945,$F$2:$F1945,0)=ROW($F1945)-1</f>
        <v>1</v>
      </c>
      <c r="AU1945" s="288" t="s">
        <v>750</v>
      </c>
      <c r="AV1945" s="174" t="s">
        <v>750</v>
      </c>
      <c r="AW1945" s="180"/>
      <c r="AY1945" s="259" t="str">
        <f t="shared" si="1295"/>
        <v>HM623774</v>
      </c>
      <c r="AZ1945" s="260" t="str">
        <f t="shared" si="1296"/>
        <v>3a.AUT.pig</v>
      </c>
      <c r="BA1945" s="260" t="str">
        <f t="shared" si="1297"/>
        <v>3a.AUT.pig.2008</v>
      </c>
      <c r="BB1945" s="200" t="str">
        <f t="shared" si="1298"/>
        <v>HM623774.sw7_1AT</v>
      </c>
      <c r="BC1945" s="201" t="str">
        <f t="shared" si="1299"/>
        <v>HM623774</v>
      </c>
      <c r="BD1945" s="201" t="str">
        <f t="shared" si="1300"/>
        <v>HM623774</v>
      </c>
      <c r="BE1945" s="200" t="str">
        <f t="shared" si="1301"/>
        <v>HM623774=</v>
      </c>
      <c r="BF1945" s="200" t="str">
        <f t="shared" si="1302"/>
        <v>HM623774=out</v>
      </c>
      <c r="BG1945" s="200" t="str">
        <f t="shared" si="1303"/>
        <v>HM623774=out</v>
      </c>
      <c r="BH1945" s="200" t="str">
        <f t="shared" si="1304"/>
        <v>HM623774=sw7_1AT</v>
      </c>
      <c r="BI1945" s="200" t="str">
        <f t="shared" si="1305"/>
        <v>HM623774=sw7_1AT. 3a.AUT.pig</v>
      </c>
      <c r="BJ1945" s="200" t="str">
        <f t="shared" si="1306"/>
        <v>HM623774=sw7_1AT. 3a.AUT.pig.2008</v>
      </c>
      <c r="BK1945" s="200" t="str">
        <f t="shared" si="1307"/>
        <v>HM623774=sw7_1AT. 3a.AUT.pig</v>
      </c>
      <c r="BL1945" s="200" t="str">
        <f t="shared" si="1308"/>
        <v>HM623774=3a.AUT.pig</v>
      </c>
      <c r="BM1945" s="200" t="str">
        <f t="shared" si="1309"/>
        <v>HM623774=3a</v>
      </c>
      <c r="BN1945" s="200" t="str">
        <f t="shared" si="1310"/>
        <v>HM623774=3jab</v>
      </c>
      <c r="BO1945" s="200" t="str">
        <f t="shared" si="1311"/>
        <v>HM623774=3</v>
      </c>
      <c r="BP1945" s="200" t="str">
        <f t="shared" si="1312"/>
        <v>3a=</v>
      </c>
      <c r="BQ1945" s="261" t="str">
        <f t="shared" si="1313"/>
        <v>HM623774</v>
      </c>
      <c r="BR1945" s="262" t="str">
        <f t="shared" si="1314"/>
        <v>sw7_1AT</v>
      </c>
      <c r="BS1945" s="263" t="str">
        <f t="shared" si="1315"/>
        <v>3a.AUT.pig.2008</v>
      </c>
      <c r="BT1945" s="264" t="str">
        <f t="shared" si="1316"/>
        <v/>
      </c>
      <c r="BU1945" s="264" t="str">
        <f t="shared" si="1317"/>
        <v/>
      </c>
      <c r="BV1945" s="264" t="str">
        <f t="shared" si="1318"/>
        <v/>
      </c>
      <c r="BW1945" s="264" t="str">
        <f t="shared" si="1319"/>
        <v/>
      </c>
      <c r="BX1945" s="264" t="str">
        <f t="shared" si="1320"/>
        <v>3a+</v>
      </c>
      <c r="BY1945" s="265" t="str">
        <f t="shared" si="1321"/>
        <v>3a+</v>
      </c>
      <c r="BZ1945" s="243"/>
      <c r="CA1945" s="207" t="s">
        <v>506</v>
      </c>
      <c r="CB1945" s="200" t="str">
        <f t="shared" si="1322"/>
        <v>xx</v>
      </c>
      <c r="CC1945" s="200" t="str">
        <f t="shared" si="1323"/>
        <v>Non_select</v>
      </c>
      <c r="CD1945" s="200" t="str">
        <f t="shared" si="1324"/>
        <v>xx</v>
      </c>
      <c r="CE1945" s="200" t="str">
        <f t="shared" si="1325"/>
        <v/>
      </c>
      <c r="CF1945" s="243"/>
      <c r="CG1945" s="200" t="str">
        <f t="shared" si="1326"/>
        <v>HM623774</v>
      </c>
      <c r="CH1945" s="208" t="s">
        <v>360</v>
      </c>
      <c r="CI1945" s="208" t="s">
        <v>361</v>
      </c>
      <c r="CJ1945" s="208" t="s">
        <v>362</v>
      </c>
      <c r="CK1945" s="243"/>
      <c r="CL1945" s="243"/>
      <c r="CM1945" s="243"/>
      <c r="CN1945" s="243"/>
      <c r="CO1945" s="208"/>
      <c r="CP1945" s="243"/>
      <c r="CQ1945" s="243"/>
      <c r="CR1945" s="243"/>
      <c r="CS1945" s="243"/>
      <c r="CT1945" s="243"/>
      <c r="CU1945" s="243"/>
      <c r="CV1945" s="268">
        <f t="shared" si="1291"/>
        <v>3</v>
      </c>
      <c r="CW1945" s="266" t="str">
        <f t="shared" si="1333"/>
        <v>3a</v>
      </c>
      <c r="CX1945" s="200" t="str">
        <f t="shared" si="1327"/>
        <v>Hepatitis E virus strain  , partial cds</v>
      </c>
    </row>
    <row r="1946" spans="1:102" ht="11.85" customHeight="1" x14ac:dyDescent="0.25">
      <c r="A1946" s="239" t="s">
        <v>2738</v>
      </c>
      <c r="B1946" s="174">
        <v>3</v>
      </c>
      <c r="C1946" s="175">
        <v>3</v>
      </c>
      <c r="D1946" s="176" t="s">
        <v>376</v>
      </c>
      <c r="E1946" s="177" t="s">
        <v>347</v>
      </c>
      <c r="F1946" s="375" t="s">
        <v>2739</v>
      </c>
      <c r="H1946" s="180" t="s">
        <v>1182</v>
      </c>
      <c r="I1946" s="181" t="s">
        <v>1183</v>
      </c>
      <c r="J1946" s="243" t="s">
        <v>788</v>
      </c>
      <c r="K1946" s="243"/>
      <c r="L1946" s="179"/>
      <c r="M1946" s="253" t="s">
        <v>353</v>
      </c>
      <c r="N1946" s="186" t="s">
        <v>887</v>
      </c>
      <c r="O1946" s="187">
        <v>2007</v>
      </c>
      <c r="P1946" s="243"/>
      <c r="Q1946" s="243"/>
      <c r="S1946" s="180">
        <f t="shared" si="1292"/>
        <v>5181</v>
      </c>
      <c r="U1946" s="250" t="s">
        <v>354</v>
      </c>
      <c r="V1946" s="274"/>
      <c r="Y1946" s="288"/>
      <c r="Z1946" s="288"/>
      <c r="AA1946" s="288" t="s">
        <v>376</v>
      </c>
      <c r="AB1946" s="290" t="s">
        <v>376</v>
      </c>
      <c r="AE1946" s="272"/>
      <c r="AF1946" s="272"/>
      <c r="AG1946" s="272" t="s">
        <v>355</v>
      </c>
      <c r="AH1946" s="195" t="s">
        <v>355</v>
      </c>
      <c r="AI1946" s="192">
        <v>5425</v>
      </c>
      <c r="AJ1946" s="192">
        <v>6600</v>
      </c>
      <c r="AK1946" s="255">
        <f t="shared" si="1293"/>
        <v>1176</v>
      </c>
      <c r="AL1946" s="256" t="b">
        <f t="shared" si="1294"/>
        <v>0</v>
      </c>
      <c r="AO1946" s="276"/>
      <c r="AP1946" s="258" t="b">
        <f>MATCH($F1946,$F$2:$F1946,0)=ROW($F1946)-1</f>
        <v>1</v>
      </c>
      <c r="AU1946" s="288" t="s">
        <v>750</v>
      </c>
      <c r="AV1946" s="174" t="s">
        <v>750</v>
      </c>
      <c r="AW1946" s="180"/>
      <c r="AY1946" s="259" t="str">
        <f t="shared" si="1295"/>
        <v>HM623775</v>
      </c>
      <c r="AZ1946" s="260" t="str">
        <f t="shared" si="1296"/>
        <v>3a.AUT.pig</v>
      </c>
      <c r="BA1946" s="260" t="str">
        <f t="shared" si="1297"/>
        <v>3a.AUT.pig.2007</v>
      </c>
      <c r="BB1946" s="200" t="str">
        <f t="shared" si="1298"/>
        <v>HM623775.sw7aAT</v>
      </c>
      <c r="BC1946" s="201" t="str">
        <f t="shared" si="1299"/>
        <v>HM623775</v>
      </c>
      <c r="BD1946" s="201" t="str">
        <f t="shared" si="1300"/>
        <v>HM623775</v>
      </c>
      <c r="BE1946" s="200" t="str">
        <f t="shared" si="1301"/>
        <v>HM623775=</v>
      </c>
      <c r="BF1946" s="200" t="str">
        <f t="shared" si="1302"/>
        <v>HM623775=out</v>
      </c>
      <c r="BG1946" s="200" t="str">
        <f t="shared" si="1303"/>
        <v>HM623775=out</v>
      </c>
      <c r="BH1946" s="200" t="str">
        <f t="shared" si="1304"/>
        <v>HM623775=sw7aAT</v>
      </c>
      <c r="BI1946" s="200" t="str">
        <f t="shared" si="1305"/>
        <v>HM623775=sw7aAT. 3a.AUT.pig</v>
      </c>
      <c r="BJ1946" s="200" t="str">
        <f t="shared" si="1306"/>
        <v>HM623775=sw7aAT. 3a.AUT.pig.2007</v>
      </c>
      <c r="BK1946" s="200" t="str">
        <f t="shared" si="1307"/>
        <v>HM623775=sw7aAT. 3a.AUT.pig</v>
      </c>
      <c r="BL1946" s="200" t="str">
        <f t="shared" si="1308"/>
        <v>HM623775=3a.AUT.pig</v>
      </c>
      <c r="BM1946" s="200" t="str">
        <f t="shared" si="1309"/>
        <v>HM623775=3a</v>
      </c>
      <c r="BN1946" s="200" t="str">
        <f t="shared" si="1310"/>
        <v>HM623775=3jab</v>
      </c>
      <c r="BO1946" s="200" t="str">
        <f t="shared" si="1311"/>
        <v>HM623775=3</v>
      </c>
      <c r="BP1946" s="200" t="str">
        <f t="shared" si="1312"/>
        <v>3a=</v>
      </c>
      <c r="BQ1946" s="261" t="str">
        <f t="shared" si="1313"/>
        <v>HM623775</v>
      </c>
      <c r="BR1946" s="262" t="str">
        <f t="shared" si="1314"/>
        <v>sw7aAT</v>
      </c>
      <c r="BS1946" s="263" t="str">
        <f t="shared" si="1315"/>
        <v>3a.AUT.pig.2007</v>
      </c>
      <c r="BT1946" s="264" t="str">
        <f t="shared" si="1316"/>
        <v/>
      </c>
      <c r="BU1946" s="264" t="str">
        <f t="shared" si="1317"/>
        <v/>
      </c>
      <c r="BV1946" s="264" t="str">
        <f t="shared" si="1318"/>
        <v/>
      </c>
      <c r="BW1946" s="264" t="str">
        <f t="shared" si="1319"/>
        <v/>
      </c>
      <c r="BX1946" s="264" t="str">
        <f t="shared" si="1320"/>
        <v>3a+</v>
      </c>
      <c r="BY1946" s="265" t="str">
        <f t="shared" si="1321"/>
        <v>3a+</v>
      </c>
      <c r="BZ1946" s="243"/>
      <c r="CA1946" s="207" t="s">
        <v>506</v>
      </c>
      <c r="CB1946" s="200" t="str">
        <f t="shared" si="1322"/>
        <v>xx</v>
      </c>
      <c r="CC1946" s="200" t="str">
        <f t="shared" si="1323"/>
        <v>Non_select</v>
      </c>
      <c r="CD1946" s="200" t="str">
        <f t="shared" si="1324"/>
        <v>xx</v>
      </c>
      <c r="CE1946" s="200" t="str">
        <f t="shared" si="1325"/>
        <v/>
      </c>
      <c r="CF1946" s="243"/>
      <c r="CG1946" s="200" t="str">
        <f t="shared" si="1326"/>
        <v>HM623775</v>
      </c>
      <c r="CH1946" s="208" t="s">
        <v>360</v>
      </c>
      <c r="CI1946" s="208" t="s">
        <v>361</v>
      </c>
      <c r="CJ1946" s="208" t="s">
        <v>362</v>
      </c>
      <c r="CK1946" s="243"/>
      <c r="CL1946" s="243"/>
      <c r="CM1946" s="243"/>
      <c r="CN1946" s="243"/>
      <c r="CO1946" s="208"/>
      <c r="CP1946" s="243"/>
      <c r="CQ1946" s="243"/>
      <c r="CR1946" s="243"/>
      <c r="CS1946" s="243"/>
      <c r="CT1946" s="243"/>
      <c r="CU1946" s="243"/>
      <c r="CV1946" s="268">
        <f t="shared" si="1291"/>
        <v>3</v>
      </c>
      <c r="CW1946" s="266" t="str">
        <f t="shared" si="1333"/>
        <v>3a</v>
      </c>
      <c r="CX1946" s="200" t="str">
        <f t="shared" si="1327"/>
        <v>Hepatitis E virus strain  , partial cds</v>
      </c>
    </row>
    <row r="1947" spans="1:102" ht="11.85" customHeight="1" x14ac:dyDescent="0.25">
      <c r="A1947" s="239" t="s">
        <v>2955</v>
      </c>
      <c r="B1947" s="174">
        <v>3</v>
      </c>
      <c r="C1947" s="175">
        <v>3</v>
      </c>
      <c r="D1947" s="176" t="s">
        <v>376</v>
      </c>
      <c r="E1947" s="177" t="s">
        <v>347</v>
      </c>
      <c r="F1947" s="375" t="s">
        <v>2956</v>
      </c>
      <c r="H1947" s="180" t="s">
        <v>2769</v>
      </c>
      <c r="I1947" s="181" t="s">
        <v>2770</v>
      </c>
      <c r="J1947" s="243" t="s">
        <v>382</v>
      </c>
      <c r="K1947" s="243"/>
      <c r="L1947" s="179"/>
      <c r="M1947" s="253" t="s">
        <v>353</v>
      </c>
      <c r="O1947" s="188">
        <v>2007</v>
      </c>
      <c r="P1947" s="188">
        <v>2</v>
      </c>
      <c r="Q1947" s="243"/>
      <c r="S1947" s="375">
        <f t="shared" si="1292"/>
        <v>4293</v>
      </c>
      <c r="U1947" s="250"/>
      <c r="V1947" s="274"/>
      <c r="X1947" s="275"/>
      <c r="Y1947" s="288"/>
      <c r="Z1947" s="288" t="s">
        <v>376</v>
      </c>
      <c r="AA1947" s="288"/>
      <c r="AB1947" s="290"/>
      <c r="AE1947" s="272"/>
      <c r="AF1947" s="288" t="s">
        <v>355</v>
      </c>
      <c r="AG1947" s="272"/>
      <c r="AI1947" s="192">
        <v>4515</v>
      </c>
      <c r="AJ1947" s="288">
        <v>4733</v>
      </c>
      <c r="AK1947" s="255">
        <f t="shared" si="1293"/>
        <v>219</v>
      </c>
      <c r="AL1947" s="256" t="b">
        <f t="shared" si="1294"/>
        <v>0</v>
      </c>
      <c r="AO1947" s="276"/>
      <c r="AP1947" s="258" t="b">
        <f>MATCH($F1947,$F$2:$F1947,0)=ROW($F1947)-1</f>
        <v>1</v>
      </c>
      <c r="AT1947" s="243"/>
      <c r="AU1947" s="272"/>
      <c r="AW1947" s="243"/>
      <c r="AY1947" s="259" t="str">
        <f t="shared" si="1295"/>
        <v>JF937678</v>
      </c>
      <c r="AZ1947" s="260" t="str">
        <f t="shared" si="1296"/>
        <v>3a.CUB.pig</v>
      </c>
      <c r="BA1947" s="260" t="str">
        <f t="shared" si="1297"/>
        <v>3a.CUB.pig.2007</v>
      </c>
      <c r="BB1947" s="200" t="str">
        <f t="shared" si="1298"/>
        <v>JF937678.swCUB137-2008</v>
      </c>
      <c r="BC1947" s="201" t="str">
        <f t="shared" si="1299"/>
        <v>JF937678</v>
      </c>
      <c r="BD1947" s="201" t="str">
        <f t="shared" si="1300"/>
        <v>JF937678</v>
      </c>
      <c r="BE1947" s="200" t="str">
        <f t="shared" si="1301"/>
        <v>JF937678=</v>
      </c>
      <c r="BF1947" s="200" t="str">
        <f t="shared" si="1302"/>
        <v>JF937678=out</v>
      </c>
      <c r="BG1947" s="200" t="str">
        <f t="shared" si="1303"/>
        <v>JF937678=out</v>
      </c>
      <c r="BH1947" s="200" t="str">
        <f t="shared" si="1304"/>
        <v>JF937678=swCUB137-2008</v>
      </c>
      <c r="BI1947" s="200" t="str">
        <f t="shared" si="1305"/>
        <v>JF937678=swCUB137-2008. 3a.CUB.pig</v>
      </c>
      <c r="BJ1947" s="200" t="str">
        <f t="shared" si="1306"/>
        <v>JF937678=swCUB137-2008. 3a.CUB.pig.2007</v>
      </c>
      <c r="BK1947" s="200" t="str">
        <f t="shared" si="1307"/>
        <v>JF937678=swCUB137-2008. 3a.CUB.pig</v>
      </c>
      <c r="BL1947" s="200" t="str">
        <f t="shared" si="1308"/>
        <v>JF937678=3a.CUB.pig</v>
      </c>
      <c r="BM1947" s="200" t="str">
        <f t="shared" si="1309"/>
        <v>JF937678=3a</v>
      </c>
      <c r="BN1947" s="200" t="str">
        <f t="shared" si="1310"/>
        <v>JF937678=3jab</v>
      </c>
      <c r="BO1947" s="200" t="str">
        <f t="shared" si="1311"/>
        <v>JF937678=3</v>
      </c>
      <c r="BP1947" s="200" t="str">
        <f t="shared" si="1312"/>
        <v>3a=</v>
      </c>
      <c r="BQ1947" s="261" t="str">
        <f t="shared" si="1313"/>
        <v>JF937678</v>
      </c>
      <c r="BR1947" s="262" t="str">
        <f t="shared" si="1314"/>
        <v>swCUB137-2008</v>
      </c>
      <c r="BS1947" s="263" t="str">
        <f t="shared" si="1315"/>
        <v>3a.CUB.pig.2007</v>
      </c>
      <c r="BT1947" s="264" t="str">
        <f t="shared" si="1316"/>
        <v/>
      </c>
      <c r="BU1947" s="264" t="str">
        <f t="shared" si="1317"/>
        <v/>
      </c>
      <c r="BV1947" s="264" t="str">
        <f t="shared" si="1318"/>
        <v/>
      </c>
      <c r="BW1947" s="264" t="str">
        <f t="shared" si="1319"/>
        <v>3a</v>
      </c>
      <c r="BX1947" s="264" t="str">
        <f t="shared" si="1320"/>
        <v/>
      </c>
      <c r="BY1947" s="265" t="str">
        <f t="shared" si="1321"/>
        <v/>
      </c>
      <c r="BZ1947" s="243"/>
      <c r="CA1947" s="207" t="s">
        <v>2957</v>
      </c>
      <c r="CB1947" s="200" t="str">
        <f t="shared" si="1322"/>
        <v>JF937678</v>
      </c>
      <c r="CC1947" s="200" t="str">
        <f t="shared" si="1323"/>
        <v>3a</v>
      </c>
      <c r="CD1947" s="200" t="str">
        <f t="shared" si="1324"/>
        <v>JF937678</v>
      </c>
      <c r="CE1947" s="200" t="str">
        <f t="shared" si="1325"/>
        <v/>
      </c>
      <c r="CF1947" s="243"/>
      <c r="CG1947" s="200" t="str">
        <f t="shared" si="1326"/>
        <v>JF937678</v>
      </c>
      <c r="CH1947" s="208" t="s">
        <v>360</v>
      </c>
      <c r="CI1947" s="208" t="s">
        <v>361</v>
      </c>
      <c r="CJ1947" s="208" t="s">
        <v>362</v>
      </c>
      <c r="CK1947" s="243"/>
      <c r="CL1947" s="209"/>
      <c r="CM1947" s="209"/>
      <c r="CN1947" s="209"/>
      <c r="CO1947" s="243"/>
      <c r="CP1947" s="243"/>
      <c r="CQ1947" s="200" t="str">
        <f t="shared" ref="CQ1947:CQ1958" si="1334">F1947</f>
        <v>swCUB137-2008</v>
      </c>
      <c r="CR1947" s="200" t="str">
        <f t="shared" ref="CR1947:CR1958" si="1335">IF(G1947="","",G1947)</f>
        <v/>
      </c>
      <c r="CS1947" s="200" t="str">
        <f t="shared" ref="CS1947:CS1958" si="1336">CONCATENATE(H1947,":",L1947)</f>
        <v>Cuba:</v>
      </c>
      <c r="CT1947" s="200" t="str">
        <f t="shared" ref="CT1947:CT1958" si="1337">CONCATENATE(IF(Q1947="","",CONCATENATE(Q1947,"-")),IF(P1947="","",CONCATENATE(P1947,"-")),IF(O1947="","",O1947))</f>
        <v>2-2007</v>
      </c>
      <c r="CU1947" s="200" t="str">
        <f t="shared" ref="CU1947:CU1958" si="1338">IF(N1947="","",N1947)</f>
        <v/>
      </c>
      <c r="CV1947" s="268">
        <f t="shared" si="1291"/>
        <v>3</v>
      </c>
      <c r="CW1947" s="266" t="str">
        <f t="shared" si="1333"/>
        <v>3a</v>
      </c>
      <c r="CX1947" s="200" t="str">
        <f t="shared" si="1327"/>
        <v>Hepatitis E virus strain swCUB137-2008 , partial cds</v>
      </c>
    </row>
    <row r="1948" spans="1:102" ht="11.85" customHeight="1" x14ac:dyDescent="0.25">
      <c r="A1948" s="239" t="s">
        <v>2952</v>
      </c>
      <c r="B1948" s="174">
        <v>3</v>
      </c>
      <c r="C1948" s="175">
        <v>3</v>
      </c>
      <c r="D1948" s="176" t="s">
        <v>376</v>
      </c>
      <c r="E1948" s="177" t="s">
        <v>347</v>
      </c>
      <c r="F1948" s="375" t="s">
        <v>2953</v>
      </c>
      <c r="H1948" s="180" t="s">
        <v>2769</v>
      </c>
      <c r="I1948" s="181" t="s">
        <v>2770</v>
      </c>
      <c r="J1948" s="243" t="s">
        <v>382</v>
      </c>
      <c r="K1948" s="243"/>
      <c r="L1948" s="179"/>
      <c r="M1948" s="253" t="s">
        <v>353</v>
      </c>
      <c r="O1948" s="188">
        <v>2007</v>
      </c>
      <c r="P1948" s="188">
        <v>2</v>
      </c>
      <c r="Q1948" s="243"/>
      <c r="S1948" s="375">
        <f t="shared" si="1292"/>
        <v>4294</v>
      </c>
      <c r="U1948" s="250"/>
      <c r="V1948" s="274"/>
      <c r="Y1948" s="288"/>
      <c r="Z1948" s="288" t="s">
        <v>376</v>
      </c>
      <c r="AA1948" s="288"/>
      <c r="AB1948" s="290"/>
      <c r="AE1948" s="272"/>
      <c r="AF1948" s="288" t="s">
        <v>355</v>
      </c>
      <c r="AG1948" s="272"/>
      <c r="AI1948" s="192">
        <v>4516</v>
      </c>
      <c r="AJ1948" s="192">
        <v>4734</v>
      </c>
      <c r="AK1948" s="255">
        <f t="shared" si="1293"/>
        <v>219</v>
      </c>
      <c r="AL1948" s="256" t="b">
        <f t="shared" si="1294"/>
        <v>0</v>
      </c>
      <c r="AO1948" s="276"/>
      <c r="AP1948" s="258" t="b">
        <f>MATCH($F1948,$F$2:$F1948,0)=ROW($F1948)-1</f>
        <v>1</v>
      </c>
      <c r="AT1948" s="243"/>
      <c r="AU1948" s="272"/>
      <c r="AW1948" s="180"/>
      <c r="AY1948" s="259" t="str">
        <f t="shared" si="1295"/>
        <v>JF937677</v>
      </c>
      <c r="AZ1948" s="260" t="str">
        <f t="shared" si="1296"/>
        <v>3a.CUB.pig</v>
      </c>
      <c r="BA1948" s="260" t="str">
        <f t="shared" si="1297"/>
        <v>3a.CUB.pig.2007</v>
      </c>
      <c r="BB1948" s="200" t="str">
        <f t="shared" si="1298"/>
        <v>JF937677.swCUB138-2008</v>
      </c>
      <c r="BC1948" s="201" t="str">
        <f t="shared" si="1299"/>
        <v>JF937677</v>
      </c>
      <c r="BD1948" s="201" t="str">
        <f t="shared" si="1300"/>
        <v>JF937677</v>
      </c>
      <c r="BE1948" s="200" t="str">
        <f t="shared" si="1301"/>
        <v>JF937677=</v>
      </c>
      <c r="BF1948" s="200" t="str">
        <f t="shared" si="1302"/>
        <v>JF937677=out</v>
      </c>
      <c r="BG1948" s="200" t="str">
        <f t="shared" si="1303"/>
        <v>JF937677=out</v>
      </c>
      <c r="BH1948" s="200" t="str">
        <f t="shared" si="1304"/>
        <v>JF937677=swCUB138-2008</v>
      </c>
      <c r="BI1948" s="200" t="str">
        <f t="shared" si="1305"/>
        <v>JF937677=swCUB138-2008. 3a.CUB.pig</v>
      </c>
      <c r="BJ1948" s="200" t="str">
        <f t="shared" si="1306"/>
        <v>JF937677=swCUB138-2008. 3a.CUB.pig.2007</v>
      </c>
      <c r="BK1948" s="200" t="str">
        <f t="shared" si="1307"/>
        <v>JF937677=swCUB138-2008. 3a.CUB.pig</v>
      </c>
      <c r="BL1948" s="200" t="str">
        <f t="shared" si="1308"/>
        <v>JF937677=3a.CUB.pig</v>
      </c>
      <c r="BM1948" s="200" t="str">
        <f t="shared" si="1309"/>
        <v>JF937677=3a</v>
      </c>
      <c r="BN1948" s="200" t="str">
        <f t="shared" si="1310"/>
        <v>JF937677=3jab</v>
      </c>
      <c r="BO1948" s="200" t="str">
        <f t="shared" si="1311"/>
        <v>JF937677=3</v>
      </c>
      <c r="BP1948" s="200" t="str">
        <f t="shared" si="1312"/>
        <v>3a=</v>
      </c>
      <c r="BQ1948" s="261" t="str">
        <f t="shared" si="1313"/>
        <v>JF937677</v>
      </c>
      <c r="BR1948" s="262" t="str">
        <f t="shared" si="1314"/>
        <v>swCUB138-2008</v>
      </c>
      <c r="BS1948" s="263" t="str">
        <f t="shared" si="1315"/>
        <v>3a.CUB.pig.2007</v>
      </c>
      <c r="BT1948" s="264" t="str">
        <f t="shared" si="1316"/>
        <v/>
      </c>
      <c r="BU1948" s="264" t="str">
        <f t="shared" si="1317"/>
        <v/>
      </c>
      <c r="BV1948" s="264" t="str">
        <f t="shared" si="1318"/>
        <v/>
      </c>
      <c r="BW1948" s="264" t="str">
        <f t="shared" si="1319"/>
        <v>3a</v>
      </c>
      <c r="BX1948" s="264" t="str">
        <f t="shared" si="1320"/>
        <v/>
      </c>
      <c r="BY1948" s="265" t="str">
        <f t="shared" si="1321"/>
        <v/>
      </c>
      <c r="BZ1948" s="243"/>
      <c r="CA1948" s="207" t="s">
        <v>2954</v>
      </c>
      <c r="CB1948" s="200" t="str">
        <f t="shared" si="1322"/>
        <v>JF937677</v>
      </c>
      <c r="CC1948" s="200" t="str">
        <f t="shared" si="1323"/>
        <v>3a</v>
      </c>
      <c r="CD1948" s="200" t="str">
        <f t="shared" si="1324"/>
        <v>JF937677</v>
      </c>
      <c r="CE1948" s="200" t="str">
        <f t="shared" si="1325"/>
        <v/>
      </c>
      <c r="CF1948" s="243"/>
      <c r="CG1948" s="200" t="str">
        <f t="shared" si="1326"/>
        <v>JF937677</v>
      </c>
      <c r="CH1948" s="208" t="s">
        <v>360</v>
      </c>
      <c r="CI1948" s="208" t="s">
        <v>361</v>
      </c>
      <c r="CJ1948" s="208" t="s">
        <v>362</v>
      </c>
      <c r="CK1948" s="243"/>
      <c r="CL1948" s="209"/>
      <c r="CM1948" s="209"/>
      <c r="CN1948" s="209"/>
      <c r="CO1948" s="243"/>
      <c r="CP1948" s="243"/>
      <c r="CQ1948" s="200" t="str">
        <f t="shared" si="1334"/>
        <v>swCUB138-2008</v>
      </c>
      <c r="CR1948" s="200" t="str">
        <f t="shared" si="1335"/>
        <v/>
      </c>
      <c r="CS1948" s="200" t="str">
        <f t="shared" si="1336"/>
        <v>Cuba:</v>
      </c>
      <c r="CT1948" s="200" t="str">
        <f t="shared" si="1337"/>
        <v>2-2007</v>
      </c>
      <c r="CU1948" s="200" t="str">
        <f t="shared" si="1338"/>
        <v/>
      </c>
      <c r="CV1948" s="268">
        <f t="shared" si="1291"/>
        <v>3</v>
      </c>
      <c r="CW1948" s="266" t="str">
        <f t="shared" si="1333"/>
        <v>3a</v>
      </c>
      <c r="CX1948" s="200" t="str">
        <f t="shared" si="1327"/>
        <v>Hepatitis E virus strain swCUB138-2008 , partial cds</v>
      </c>
    </row>
    <row r="1949" spans="1:102" ht="11.85" customHeight="1" x14ac:dyDescent="0.25">
      <c r="A1949" s="239" t="s">
        <v>2943</v>
      </c>
      <c r="B1949" s="174">
        <v>3</v>
      </c>
      <c r="C1949" s="175">
        <v>3</v>
      </c>
      <c r="D1949" s="176" t="s">
        <v>376</v>
      </c>
      <c r="E1949" s="177" t="s">
        <v>347</v>
      </c>
      <c r="F1949" s="375" t="s">
        <v>2944</v>
      </c>
      <c r="H1949" s="180" t="s">
        <v>2769</v>
      </c>
      <c r="I1949" s="181" t="s">
        <v>2770</v>
      </c>
      <c r="J1949" s="243" t="s">
        <v>382</v>
      </c>
      <c r="K1949" s="243"/>
      <c r="L1949" s="179"/>
      <c r="M1949" s="253" t="s">
        <v>353</v>
      </c>
      <c r="O1949" s="188">
        <v>2007</v>
      </c>
      <c r="P1949" s="188">
        <v>2</v>
      </c>
      <c r="Q1949" s="243"/>
      <c r="R1949" s="243"/>
      <c r="S1949" s="375">
        <f t="shared" si="1292"/>
        <v>4293</v>
      </c>
      <c r="T1949" s="243"/>
      <c r="U1949" s="250"/>
      <c r="V1949" s="274"/>
      <c r="X1949" s="275"/>
      <c r="Y1949" s="288"/>
      <c r="Z1949" s="288" t="s">
        <v>376</v>
      </c>
      <c r="AA1949" s="288"/>
      <c r="AB1949" s="290"/>
      <c r="AE1949" s="272"/>
      <c r="AF1949" s="288" t="s">
        <v>355</v>
      </c>
      <c r="AG1949" s="272"/>
      <c r="AI1949" s="192">
        <v>4515</v>
      </c>
      <c r="AJ1949" s="192">
        <v>4733</v>
      </c>
      <c r="AK1949" s="255">
        <f t="shared" si="1293"/>
        <v>219</v>
      </c>
      <c r="AL1949" s="256" t="b">
        <f t="shared" si="1294"/>
        <v>0</v>
      </c>
      <c r="AM1949" s="243"/>
      <c r="AN1949" s="243"/>
      <c r="AO1949" s="276"/>
      <c r="AP1949" s="258" t="b">
        <f>MATCH($F1949,$F$2:$F1949,0)=ROW($F1949)-1</f>
        <v>1</v>
      </c>
      <c r="AQ1949" s="272"/>
      <c r="AR1949" s="272"/>
      <c r="AT1949" s="243"/>
      <c r="AU1949" s="272"/>
      <c r="AV1949" s="272"/>
      <c r="AW1949" s="243"/>
      <c r="AX1949" s="243"/>
      <c r="AY1949" s="259" t="str">
        <f t="shared" si="1295"/>
        <v>JF937674</v>
      </c>
      <c r="AZ1949" s="260" t="str">
        <f t="shared" si="1296"/>
        <v>3a.CUB.pig</v>
      </c>
      <c r="BA1949" s="260" t="str">
        <f t="shared" si="1297"/>
        <v>3a.CUB.pig.2007</v>
      </c>
      <c r="BB1949" s="200" t="str">
        <f t="shared" si="1298"/>
        <v>JF937674.swCUB30-2008</v>
      </c>
      <c r="BC1949" s="201" t="str">
        <f t="shared" si="1299"/>
        <v>JF937674</v>
      </c>
      <c r="BD1949" s="201" t="str">
        <f t="shared" si="1300"/>
        <v>JF937674</v>
      </c>
      <c r="BE1949" s="200" t="str">
        <f t="shared" si="1301"/>
        <v>JF937674=</v>
      </c>
      <c r="BF1949" s="200" t="str">
        <f t="shared" si="1302"/>
        <v>JF937674=out</v>
      </c>
      <c r="BG1949" s="200" t="str">
        <f t="shared" si="1303"/>
        <v>JF937674=out</v>
      </c>
      <c r="BH1949" s="200" t="str">
        <f t="shared" si="1304"/>
        <v>JF937674=swCUB30-2008</v>
      </c>
      <c r="BI1949" s="200" t="str">
        <f t="shared" si="1305"/>
        <v>JF937674=swCUB30-2008. 3a.CUB.pig</v>
      </c>
      <c r="BJ1949" s="200" t="str">
        <f t="shared" si="1306"/>
        <v>JF937674=swCUB30-2008. 3a.CUB.pig.2007</v>
      </c>
      <c r="BK1949" s="200" t="str">
        <f t="shared" si="1307"/>
        <v>JF937674=swCUB30-2008. 3a.CUB.pig</v>
      </c>
      <c r="BL1949" s="200" t="str">
        <f t="shared" si="1308"/>
        <v>JF937674=3a.CUB.pig</v>
      </c>
      <c r="BM1949" s="200" t="str">
        <f t="shared" si="1309"/>
        <v>JF937674=3a</v>
      </c>
      <c r="BN1949" s="200" t="str">
        <f t="shared" si="1310"/>
        <v>JF937674=3jab</v>
      </c>
      <c r="BO1949" s="200" t="str">
        <f t="shared" si="1311"/>
        <v>JF937674=3</v>
      </c>
      <c r="BP1949" s="200" t="str">
        <f t="shared" si="1312"/>
        <v>3a=</v>
      </c>
      <c r="BQ1949" s="261" t="str">
        <f t="shared" si="1313"/>
        <v>JF937674</v>
      </c>
      <c r="BR1949" s="262" t="str">
        <f t="shared" si="1314"/>
        <v>swCUB30-2008</v>
      </c>
      <c r="BS1949" s="263" t="str">
        <f t="shared" si="1315"/>
        <v>3a.CUB.pig.2007</v>
      </c>
      <c r="BT1949" s="264" t="str">
        <f t="shared" si="1316"/>
        <v/>
      </c>
      <c r="BU1949" s="264" t="str">
        <f t="shared" si="1317"/>
        <v/>
      </c>
      <c r="BV1949" s="264" t="str">
        <f t="shared" si="1318"/>
        <v/>
      </c>
      <c r="BW1949" s="264" t="str">
        <f t="shared" si="1319"/>
        <v>3a</v>
      </c>
      <c r="BX1949" s="264" t="str">
        <f t="shared" si="1320"/>
        <v/>
      </c>
      <c r="BY1949" s="265" t="str">
        <f t="shared" si="1321"/>
        <v/>
      </c>
      <c r="BZ1949" s="243"/>
      <c r="CA1949" s="207" t="s">
        <v>2945</v>
      </c>
      <c r="CB1949" s="200" t="str">
        <f t="shared" si="1322"/>
        <v>JF937674</v>
      </c>
      <c r="CC1949" s="200" t="str">
        <f t="shared" si="1323"/>
        <v>3a</v>
      </c>
      <c r="CD1949" s="200" t="str">
        <f t="shared" si="1324"/>
        <v>JF937674</v>
      </c>
      <c r="CE1949" s="200" t="str">
        <f t="shared" si="1325"/>
        <v/>
      </c>
      <c r="CF1949" s="243"/>
      <c r="CG1949" s="200" t="str">
        <f t="shared" si="1326"/>
        <v>JF937674</v>
      </c>
      <c r="CH1949" s="208" t="s">
        <v>360</v>
      </c>
      <c r="CI1949" s="208" t="s">
        <v>361</v>
      </c>
      <c r="CJ1949" s="208" t="s">
        <v>362</v>
      </c>
      <c r="CK1949" s="243"/>
      <c r="CL1949" s="209"/>
      <c r="CM1949" s="209"/>
      <c r="CN1949" s="209"/>
      <c r="CO1949" s="243"/>
      <c r="CP1949" s="243"/>
      <c r="CQ1949" s="200" t="str">
        <f t="shared" si="1334"/>
        <v>swCUB30-2008</v>
      </c>
      <c r="CR1949" s="200" t="str">
        <f t="shared" si="1335"/>
        <v/>
      </c>
      <c r="CS1949" s="200" t="str">
        <f t="shared" si="1336"/>
        <v>Cuba:</v>
      </c>
      <c r="CT1949" s="200" t="str">
        <f t="shared" si="1337"/>
        <v>2-2007</v>
      </c>
      <c r="CU1949" s="200" t="str">
        <f t="shared" si="1338"/>
        <v/>
      </c>
      <c r="CV1949" s="268">
        <f t="shared" si="1291"/>
        <v>3</v>
      </c>
      <c r="CW1949" s="266" t="str">
        <f t="shared" si="1333"/>
        <v>3a</v>
      </c>
      <c r="CX1949" s="200" t="str">
        <f t="shared" si="1327"/>
        <v>Hepatitis E virus strain swCUB30-2008 , partial cds</v>
      </c>
    </row>
    <row r="1950" spans="1:102" ht="11.85" customHeight="1" x14ac:dyDescent="0.25">
      <c r="A1950" s="239" t="s">
        <v>2940</v>
      </c>
      <c r="B1950" s="174">
        <v>3</v>
      </c>
      <c r="C1950" s="175">
        <v>3</v>
      </c>
      <c r="D1950" s="176" t="s">
        <v>376</v>
      </c>
      <c r="E1950" s="177" t="s">
        <v>347</v>
      </c>
      <c r="F1950" s="375" t="s">
        <v>2941</v>
      </c>
      <c r="H1950" s="180" t="s">
        <v>2769</v>
      </c>
      <c r="I1950" s="181" t="s">
        <v>2770</v>
      </c>
      <c r="J1950" s="243" t="s">
        <v>382</v>
      </c>
      <c r="K1950" s="243"/>
      <c r="L1950" s="179"/>
      <c r="M1950" s="253" t="s">
        <v>353</v>
      </c>
      <c r="O1950" s="188">
        <v>2007</v>
      </c>
      <c r="P1950" s="188">
        <v>2</v>
      </c>
      <c r="Q1950" s="243"/>
      <c r="S1950" s="375">
        <f t="shared" si="1292"/>
        <v>4293</v>
      </c>
      <c r="U1950" s="250"/>
      <c r="V1950" s="274"/>
      <c r="X1950" s="275"/>
      <c r="Y1950" s="288"/>
      <c r="Z1950" s="288" t="s">
        <v>376</v>
      </c>
      <c r="AA1950" s="288"/>
      <c r="AB1950" s="290"/>
      <c r="AE1950" s="272"/>
      <c r="AF1950" s="288" t="s">
        <v>355</v>
      </c>
      <c r="AG1950" s="272"/>
      <c r="AI1950" s="192">
        <v>4515</v>
      </c>
      <c r="AJ1950" s="192">
        <v>4733</v>
      </c>
      <c r="AK1950" s="255">
        <f t="shared" si="1293"/>
        <v>219</v>
      </c>
      <c r="AL1950" s="256" t="b">
        <f t="shared" si="1294"/>
        <v>0</v>
      </c>
      <c r="AO1950" s="276"/>
      <c r="AP1950" s="258" t="b">
        <f>MATCH($F1950,$F$2:$F1950,0)=ROW($F1950)-1</f>
        <v>1</v>
      </c>
      <c r="AT1950" s="243"/>
      <c r="AW1950" s="180"/>
      <c r="AY1950" s="259" t="str">
        <f t="shared" si="1295"/>
        <v>JF937673</v>
      </c>
      <c r="AZ1950" s="260" t="str">
        <f t="shared" si="1296"/>
        <v>3a.CUB.pig</v>
      </c>
      <c r="BA1950" s="260" t="str">
        <f t="shared" si="1297"/>
        <v>3a.CUB.pig.2007</v>
      </c>
      <c r="BB1950" s="200" t="str">
        <f t="shared" si="1298"/>
        <v>JF937673.swCUB7-2008</v>
      </c>
      <c r="BC1950" s="201" t="str">
        <f t="shared" si="1299"/>
        <v>JF937673</v>
      </c>
      <c r="BD1950" s="201" t="str">
        <f t="shared" si="1300"/>
        <v>JF937673</v>
      </c>
      <c r="BE1950" s="200" t="str">
        <f t="shared" si="1301"/>
        <v>JF937673=</v>
      </c>
      <c r="BF1950" s="200" t="str">
        <f t="shared" si="1302"/>
        <v>JF937673=out</v>
      </c>
      <c r="BG1950" s="200" t="str">
        <f t="shared" si="1303"/>
        <v>JF937673=out</v>
      </c>
      <c r="BH1950" s="200" t="str">
        <f t="shared" si="1304"/>
        <v>JF937673=swCUB7-2008</v>
      </c>
      <c r="BI1950" s="200" t="str">
        <f t="shared" si="1305"/>
        <v>JF937673=swCUB7-2008. 3a.CUB.pig</v>
      </c>
      <c r="BJ1950" s="200" t="str">
        <f t="shared" si="1306"/>
        <v>JF937673=swCUB7-2008. 3a.CUB.pig.2007</v>
      </c>
      <c r="BK1950" s="200" t="str">
        <f t="shared" si="1307"/>
        <v>JF937673=swCUB7-2008. 3a.CUB.pig</v>
      </c>
      <c r="BL1950" s="200" t="str">
        <f t="shared" si="1308"/>
        <v>JF937673=3a.CUB.pig</v>
      </c>
      <c r="BM1950" s="200" t="str">
        <f t="shared" si="1309"/>
        <v>JF937673=3a</v>
      </c>
      <c r="BN1950" s="200" t="str">
        <f t="shared" si="1310"/>
        <v>JF937673=3jab</v>
      </c>
      <c r="BO1950" s="200" t="str">
        <f t="shared" si="1311"/>
        <v>JF937673=3</v>
      </c>
      <c r="BP1950" s="200" t="str">
        <f t="shared" si="1312"/>
        <v>3a=</v>
      </c>
      <c r="BQ1950" s="261" t="str">
        <f t="shared" si="1313"/>
        <v>JF937673</v>
      </c>
      <c r="BR1950" s="262" t="str">
        <f t="shared" si="1314"/>
        <v>swCUB7-2008</v>
      </c>
      <c r="BS1950" s="263" t="str">
        <f t="shared" si="1315"/>
        <v>3a.CUB.pig.2007</v>
      </c>
      <c r="BT1950" s="264" t="str">
        <f t="shared" si="1316"/>
        <v/>
      </c>
      <c r="BU1950" s="264" t="str">
        <f t="shared" si="1317"/>
        <v/>
      </c>
      <c r="BV1950" s="264" t="str">
        <f t="shared" si="1318"/>
        <v/>
      </c>
      <c r="BW1950" s="264" t="str">
        <f t="shared" si="1319"/>
        <v>3a</v>
      </c>
      <c r="BX1950" s="264" t="str">
        <f t="shared" si="1320"/>
        <v/>
      </c>
      <c r="BY1950" s="265" t="str">
        <f t="shared" si="1321"/>
        <v/>
      </c>
      <c r="BZ1950" s="243"/>
      <c r="CA1950" s="207" t="s">
        <v>2942</v>
      </c>
      <c r="CB1950" s="200" t="str">
        <f t="shared" si="1322"/>
        <v>JF937673</v>
      </c>
      <c r="CC1950" s="200" t="str">
        <f t="shared" si="1323"/>
        <v>3a</v>
      </c>
      <c r="CD1950" s="200" t="str">
        <f t="shared" si="1324"/>
        <v>JF937673</v>
      </c>
      <c r="CE1950" s="200" t="str">
        <f t="shared" si="1325"/>
        <v/>
      </c>
      <c r="CF1950" s="243"/>
      <c r="CG1950" s="200" t="str">
        <f t="shared" si="1326"/>
        <v>JF937673</v>
      </c>
      <c r="CH1950" s="208" t="s">
        <v>360</v>
      </c>
      <c r="CI1950" s="208" t="s">
        <v>361</v>
      </c>
      <c r="CJ1950" s="208" t="s">
        <v>362</v>
      </c>
      <c r="CK1950" s="243"/>
      <c r="CL1950" s="209"/>
      <c r="CM1950" s="209"/>
      <c r="CN1950" s="209"/>
      <c r="CO1950" s="243"/>
      <c r="CP1950" s="243"/>
      <c r="CQ1950" s="200" t="str">
        <f t="shared" si="1334"/>
        <v>swCUB7-2008</v>
      </c>
      <c r="CR1950" s="200" t="str">
        <f t="shared" si="1335"/>
        <v/>
      </c>
      <c r="CS1950" s="200" t="str">
        <f t="shared" si="1336"/>
        <v>Cuba:</v>
      </c>
      <c r="CT1950" s="200" t="str">
        <f t="shared" si="1337"/>
        <v>2-2007</v>
      </c>
      <c r="CU1950" s="200" t="str">
        <f t="shared" si="1338"/>
        <v/>
      </c>
      <c r="CV1950" s="268">
        <f t="shared" si="1291"/>
        <v>3</v>
      </c>
      <c r="CW1950" s="266" t="str">
        <f t="shared" si="1333"/>
        <v>3a</v>
      </c>
      <c r="CX1950" s="200" t="str">
        <f t="shared" si="1327"/>
        <v>Hepatitis E virus strain swCUB7-2008 , partial cds</v>
      </c>
    </row>
    <row r="1951" spans="1:102" ht="11.85" customHeight="1" x14ac:dyDescent="0.25">
      <c r="A1951" s="239" t="s">
        <v>2946</v>
      </c>
      <c r="B1951" s="174">
        <v>3</v>
      </c>
      <c r="C1951" s="175">
        <v>3</v>
      </c>
      <c r="D1951" s="176" t="s">
        <v>376</v>
      </c>
      <c r="E1951" s="177" t="s">
        <v>347</v>
      </c>
      <c r="F1951" s="375" t="s">
        <v>2947</v>
      </c>
      <c r="H1951" s="180" t="s">
        <v>2769</v>
      </c>
      <c r="I1951" s="181" t="s">
        <v>2770</v>
      </c>
      <c r="J1951" s="243" t="s">
        <v>382</v>
      </c>
      <c r="K1951" s="243"/>
      <c r="L1951" s="179"/>
      <c r="M1951" s="253" t="s">
        <v>353</v>
      </c>
      <c r="O1951" s="188">
        <v>2007</v>
      </c>
      <c r="P1951" s="188">
        <v>2</v>
      </c>
      <c r="Q1951" s="243"/>
      <c r="S1951" s="375">
        <f t="shared" si="1292"/>
        <v>4293</v>
      </c>
      <c r="U1951" s="250"/>
      <c r="V1951" s="274"/>
      <c r="Y1951" s="288"/>
      <c r="Z1951" s="288" t="s">
        <v>376</v>
      </c>
      <c r="AA1951" s="288"/>
      <c r="AB1951" s="290"/>
      <c r="AE1951" s="272"/>
      <c r="AF1951" s="288" t="s">
        <v>355</v>
      </c>
      <c r="AG1951" s="272"/>
      <c r="AI1951" s="192">
        <v>4515</v>
      </c>
      <c r="AJ1951" s="192">
        <v>4733</v>
      </c>
      <c r="AK1951" s="255">
        <f t="shared" si="1293"/>
        <v>219</v>
      </c>
      <c r="AL1951" s="256" t="b">
        <f t="shared" si="1294"/>
        <v>0</v>
      </c>
      <c r="AO1951" s="276"/>
      <c r="AP1951" s="258" t="b">
        <f>MATCH($F1951,$F$2:$F1951,0)=ROW($F1951)-1</f>
        <v>1</v>
      </c>
      <c r="AT1951" s="243"/>
      <c r="AW1951" s="180"/>
      <c r="AY1951" s="259" t="str">
        <f t="shared" si="1295"/>
        <v>JF937675</v>
      </c>
      <c r="AZ1951" s="260" t="str">
        <f t="shared" si="1296"/>
        <v>3a.CUB.pig</v>
      </c>
      <c r="BA1951" s="260" t="str">
        <f t="shared" si="1297"/>
        <v>3a.CUB.pig.2007</v>
      </c>
      <c r="BB1951" s="200" t="str">
        <f t="shared" si="1298"/>
        <v>JF937675.swCUB87-2008</v>
      </c>
      <c r="BC1951" s="201" t="str">
        <f t="shared" si="1299"/>
        <v>JF937675</v>
      </c>
      <c r="BD1951" s="201" t="str">
        <f t="shared" si="1300"/>
        <v>JF937675</v>
      </c>
      <c r="BE1951" s="200" t="str">
        <f t="shared" si="1301"/>
        <v>JF937675=</v>
      </c>
      <c r="BF1951" s="200" t="str">
        <f t="shared" si="1302"/>
        <v>JF937675=out</v>
      </c>
      <c r="BG1951" s="200" t="str">
        <f t="shared" si="1303"/>
        <v>JF937675=out</v>
      </c>
      <c r="BH1951" s="200" t="str">
        <f t="shared" si="1304"/>
        <v>JF937675=swCUB87-2008</v>
      </c>
      <c r="BI1951" s="200" t="str">
        <f t="shared" si="1305"/>
        <v>JF937675=swCUB87-2008. 3a.CUB.pig</v>
      </c>
      <c r="BJ1951" s="200" t="str">
        <f t="shared" si="1306"/>
        <v>JF937675=swCUB87-2008. 3a.CUB.pig.2007</v>
      </c>
      <c r="BK1951" s="200" t="str">
        <f t="shared" si="1307"/>
        <v>JF937675=swCUB87-2008. 3a.CUB.pig</v>
      </c>
      <c r="BL1951" s="200" t="str">
        <f t="shared" si="1308"/>
        <v>JF937675=3a.CUB.pig</v>
      </c>
      <c r="BM1951" s="200" t="str">
        <f t="shared" si="1309"/>
        <v>JF937675=3a</v>
      </c>
      <c r="BN1951" s="200" t="str">
        <f t="shared" si="1310"/>
        <v>JF937675=3jab</v>
      </c>
      <c r="BO1951" s="200" t="str">
        <f t="shared" si="1311"/>
        <v>JF937675=3</v>
      </c>
      <c r="BP1951" s="200" t="str">
        <f t="shared" si="1312"/>
        <v>3a=</v>
      </c>
      <c r="BQ1951" s="261" t="str">
        <f t="shared" si="1313"/>
        <v>JF937675</v>
      </c>
      <c r="BR1951" s="262" t="str">
        <f t="shared" si="1314"/>
        <v>swCUB87-2008</v>
      </c>
      <c r="BS1951" s="263" t="str">
        <f t="shared" si="1315"/>
        <v>3a.CUB.pig.2007</v>
      </c>
      <c r="BT1951" s="264" t="str">
        <f t="shared" si="1316"/>
        <v/>
      </c>
      <c r="BU1951" s="264" t="str">
        <f t="shared" si="1317"/>
        <v/>
      </c>
      <c r="BV1951" s="264" t="str">
        <f t="shared" si="1318"/>
        <v/>
      </c>
      <c r="BW1951" s="264" t="str">
        <f t="shared" si="1319"/>
        <v>3a</v>
      </c>
      <c r="BX1951" s="264" t="str">
        <f t="shared" si="1320"/>
        <v/>
      </c>
      <c r="BY1951" s="265" t="str">
        <f t="shared" si="1321"/>
        <v/>
      </c>
      <c r="BZ1951" s="243"/>
      <c r="CA1951" s="207" t="s">
        <v>2948</v>
      </c>
      <c r="CB1951" s="200" t="str">
        <f t="shared" si="1322"/>
        <v>JF937675</v>
      </c>
      <c r="CC1951" s="200" t="str">
        <f t="shared" si="1323"/>
        <v>3a</v>
      </c>
      <c r="CD1951" s="200" t="str">
        <f t="shared" si="1324"/>
        <v>JF937675</v>
      </c>
      <c r="CE1951" s="200" t="str">
        <f t="shared" si="1325"/>
        <v/>
      </c>
      <c r="CF1951" s="243"/>
      <c r="CG1951" s="200" t="str">
        <f t="shared" si="1326"/>
        <v>JF937675</v>
      </c>
      <c r="CH1951" s="208" t="s">
        <v>360</v>
      </c>
      <c r="CI1951" s="208" t="s">
        <v>361</v>
      </c>
      <c r="CJ1951" s="208" t="s">
        <v>362</v>
      </c>
      <c r="CK1951" s="243"/>
      <c r="CL1951" s="209"/>
      <c r="CM1951" s="209"/>
      <c r="CN1951" s="209"/>
      <c r="CO1951" s="243"/>
      <c r="CP1951" s="243"/>
      <c r="CQ1951" s="200" t="str">
        <f t="shared" si="1334"/>
        <v>swCUB87-2008</v>
      </c>
      <c r="CR1951" s="200" t="str">
        <f t="shared" si="1335"/>
        <v/>
      </c>
      <c r="CS1951" s="200" t="str">
        <f t="shared" si="1336"/>
        <v>Cuba:</v>
      </c>
      <c r="CT1951" s="200" t="str">
        <f t="shared" si="1337"/>
        <v>2-2007</v>
      </c>
      <c r="CU1951" s="200" t="str">
        <f t="shared" si="1338"/>
        <v/>
      </c>
      <c r="CV1951" s="268">
        <f t="shared" si="1291"/>
        <v>3</v>
      </c>
      <c r="CW1951" s="266" t="str">
        <f t="shared" si="1333"/>
        <v>3a</v>
      </c>
      <c r="CX1951" s="200" t="str">
        <f t="shared" si="1327"/>
        <v>Hepatitis E virus strain swCUB87-2008 , partial cds</v>
      </c>
    </row>
    <row r="1952" spans="1:102" ht="11.85" customHeight="1" x14ac:dyDescent="0.25">
      <c r="A1952" s="239" t="s">
        <v>2949</v>
      </c>
      <c r="B1952" s="174">
        <v>3</v>
      </c>
      <c r="C1952" s="175">
        <v>3</v>
      </c>
      <c r="D1952" s="176" t="s">
        <v>376</v>
      </c>
      <c r="E1952" s="177" t="s">
        <v>347</v>
      </c>
      <c r="F1952" s="375" t="s">
        <v>2950</v>
      </c>
      <c r="H1952" s="180" t="s">
        <v>2769</v>
      </c>
      <c r="I1952" s="181" t="s">
        <v>2770</v>
      </c>
      <c r="J1952" s="243" t="s">
        <v>382</v>
      </c>
      <c r="K1952" s="243"/>
      <c r="L1952" s="179"/>
      <c r="M1952" s="253" t="s">
        <v>353</v>
      </c>
      <c r="O1952" s="188">
        <v>2007</v>
      </c>
      <c r="P1952" s="188">
        <v>2</v>
      </c>
      <c r="Q1952" s="243"/>
      <c r="S1952" s="375">
        <f t="shared" si="1292"/>
        <v>4293</v>
      </c>
      <c r="U1952" s="250"/>
      <c r="V1952" s="274"/>
      <c r="Y1952" s="272"/>
      <c r="Z1952" s="288" t="s">
        <v>376</v>
      </c>
      <c r="AA1952" s="272"/>
      <c r="AB1952" s="290"/>
      <c r="AE1952" s="272"/>
      <c r="AF1952" s="288" t="s">
        <v>355</v>
      </c>
      <c r="AG1952" s="272"/>
      <c r="AI1952" s="192">
        <v>4515</v>
      </c>
      <c r="AJ1952" s="192">
        <v>4733</v>
      </c>
      <c r="AK1952" s="255">
        <f t="shared" si="1293"/>
        <v>219</v>
      </c>
      <c r="AL1952" s="256" t="b">
        <f t="shared" si="1294"/>
        <v>0</v>
      </c>
      <c r="AO1952" s="276"/>
      <c r="AP1952" s="258" t="b">
        <f>MATCH($F1952,$F$2:$F1952,0)=ROW($F1952)-1</f>
        <v>1</v>
      </c>
      <c r="AT1952" s="243"/>
      <c r="AW1952" s="180"/>
      <c r="AY1952" s="259" t="str">
        <f t="shared" si="1295"/>
        <v>JF937676</v>
      </c>
      <c r="AZ1952" s="260" t="str">
        <f t="shared" si="1296"/>
        <v>3a.CUB.pig</v>
      </c>
      <c r="BA1952" s="260" t="str">
        <f t="shared" si="1297"/>
        <v>3a.CUB.pig.2007</v>
      </c>
      <c r="BB1952" s="200" t="str">
        <f t="shared" si="1298"/>
        <v>JF937676.swCUB92-2008</v>
      </c>
      <c r="BC1952" s="201" t="str">
        <f t="shared" si="1299"/>
        <v>JF937676</v>
      </c>
      <c r="BD1952" s="201" t="str">
        <f t="shared" si="1300"/>
        <v>JF937676</v>
      </c>
      <c r="BE1952" s="200" t="str">
        <f t="shared" si="1301"/>
        <v>JF937676=</v>
      </c>
      <c r="BF1952" s="200" t="str">
        <f t="shared" si="1302"/>
        <v>JF937676=out</v>
      </c>
      <c r="BG1952" s="200" t="str">
        <f t="shared" si="1303"/>
        <v>JF937676=out</v>
      </c>
      <c r="BH1952" s="200" t="str">
        <f t="shared" si="1304"/>
        <v>JF937676=swCUB92-2008</v>
      </c>
      <c r="BI1952" s="200" t="str">
        <f t="shared" si="1305"/>
        <v>JF937676=swCUB92-2008. 3a.CUB.pig</v>
      </c>
      <c r="BJ1952" s="200" t="str">
        <f t="shared" si="1306"/>
        <v>JF937676=swCUB92-2008. 3a.CUB.pig.2007</v>
      </c>
      <c r="BK1952" s="200" t="str">
        <f t="shared" si="1307"/>
        <v>JF937676=swCUB92-2008. 3a.CUB.pig</v>
      </c>
      <c r="BL1952" s="200" t="str">
        <f t="shared" si="1308"/>
        <v>JF937676=3a.CUB.pig</v>
      </c>
      <c r="BM1952" s="200" t="str">
        <f t="shared" si="1309"/>
        <v>JF937676=3a</v>
      </c>
      <c r="BN1952" s="200" t="str">
        <f t="shared" si="1310"/>
        <v>JF937676=3jab</v>
      </c>
      <c r="BO1952" s="200" t="str">
        <f t="shared" si="1311"/>
        <v>JF937676=3</v>
      </c>
      <c r="BP1952" s="200" t="str">
        <f t="shared" si="1312"/>
        <v>3a=</v>
      </c>
      <c r="BQ1952" s="261" t="str">
        <f t="shared" si="1313"/>
        <v>JF937676</v>
      </c>
      <c r="BR1952" s="262" t="str">
        <f t="shared" si="1314"/>
        <v>swCUB92-2008</v>
      </c>
      <c r="BS1952" s="263" t="str">
        <f t="shared" si="1315"/>
        <v>3a.CUB.pig.2007</v>
      </c>
      <c r="BT1952" s="264" t="str">
        <f t="shared" si="1316"/>
        <v/>
      </c>
      <c r="BU1952" s="264" t="str">
        <f t="shared" si="1317"/>
        <v/>
      </c>
      <c r="BV1952" s="264" t="str">
        <f t="shared" si="1318"/>
        <v/>
      </c>
      <c r="BW1952" s="264" t="str">
        <f t="shared" si="1319"/>
        <v>3a</v>
      </c>
      <c r="BX1952" s="264" t="str">
        <f t="shared" si="1320"/>
        <v/>
      </c>
      <c r="BY1952" s="265" t="str">
        <f t="shared" si="1321"/>
        <v/>
      </c>
      <c r="BZ1952" s="243"/>
      <c r="CA1952" s="207" t="s">
        <v>2951</v>
      </c>
      <c r="CB1952" s="200" t="str">
        <f t="shared" si="1322"/>
        <v>JF937676</v>
      </c>
      <c r="CC1952" s="200" t="str">
        <f t="shared" si="1323"/>
        <v>3a</v>
      </c>
      <c r="CD1952" s="200" t="str">
        <f t="shared" si="1324"/>
        <v>JF937676</v>
      </c>
      <c r="CE1952" s="200" t="str">
        <f t="shared" si="1325"/>
        <v/>
      </c>
      <c r="CF1952" s="243"/>
      <c r="CG1952" s="200" t="str">
        <f t="shared" si="1326"/>
        <v>JF937676</v>
      </c>
      <c r="CH1952" s="208" t="s">
        <v>360</v>
      </c>
      <c r="CI1952" s="208" t="s">
        <v>361</v>
      </c>
      <c r="CJ1952" s="208" t="s">
        <v>362</v>
      </c>
      <c r="CK1952" s="243"/>
      <c r="CL1952" s="209"/>
      <c r="CM1952" s="209"/>
      <c r="CN1952" s="209"/>
      <c r="CO1952" s="243"/>
      <c r="CP1952" s="243"/>
      <c r="CQ1952" s="200" t="str">
        <f t="shared" si="1334"/>
        <v>swCUB92-2008</v>
      </c>
      <c r="CR1952" s="200" t="str">
        <f t="shared" si="1335"/>
        <v/>
      </c>
      <c r="CS1952" s="200" t="str">
        <f t="shared" si="1336"/>
        <v>Cuba:</v>
      </c>
      <c r="CT1952" s="200" t="str">
        <f t="shared" si="1337"/>
        <v>2-2007</v>
      </c>
      <c r="CU1952" s="200" t="str">
        <f t="shared" si="1338"/>
        <v/>
      </c>
      <c r="CV1952" s="268">
        <f t="shared" si="1291"/>
        <v>3</v>
      </c>
      <c r="CW1952" s="266" t="str">
        <f t="shared" si="1333"/>
        <v>3a</v>
      </c>
      <c r="CX1952" s="200" t="str">
        <f t="shared" si="1327"/>
        <v>Hepatitis E virus strain swCUB92-2008 , partial cds</v>
      </c>
    </row>
    <row r="1953" spans="1:102" ht="11.85" customHeight="1" x14ac:dyDescent="0.25">
      <c r="A1953" s="239" t="s">
        <v>855</v>
      </c>
      <c r="B1953" s="174">
        <v>3</v>
      </c>
      <c r="C1953" s="272">
        <v>3</v>
      </c>
      <c r="D1953" s="176" t="s">
        <v>376</v>
      </c>
      <c r="E1953" s="177" t="s">
        <v>347</v>
      </c>
      <c r="F1953" s="375" t="s">
        <v>856</v>
      </c>
      <c r="H1953" s="180" t="s">
        <v>349</v>
      </c>
      <c r="I1953" s="181" t="s">
        <v>350</v>
      </c>
      <c r="J1953" s="180" t="s">
        <v>351</v>
      </c>
      <c r="K1953" s="243"/>
      <c r="L1953" s="179"/>
      <c r="M1953" s="253" t="s">
        <v>353</v>
      </c>
      <c r="O1953" s="188"/>
      <c r="P1953" s="243"/>
      <c r="Q1953" s="243"/>
      <c r="S1953" s="243">
        <f t="shared" si="1292"/>
        <v>3</v>
      </c>
      <c r="T1953" s="249">
        <v>7267</v>
      </c>
      <c r="U1953" s="250" t="s">
        <v>354</v>
      </c>
      <c r="V1953" s="274"/>
      <c r="W1953" s="190" t="s">
        <v>376</v>
      </c>
      <c r="X1953" s="251" t="s">
        <v>376</v>
      </c>
      <c r="Y1953" s="267" t="s">
        <v>376</v>
      </c>
      <c r="Z1953" s="267" t="s">
        <v>376</v>
      </c>
      <c r="AA1953" s="177" t="s">
        <v>376</v>
      </c>
      <c r="AB1953" s="252" t="s">
        <v>376</v>
      </c>
      <c r="AC1953" s="597" t="s">
        <v>288</v>
      </c>
      <c r="AD1953" s="191" t="s">
        <v>355</v>
      </c>
      <c r="AE1953" s="288" t="s">
        <v>355</v>
      </c>
      <c r="AF1953" s="288" t="s">
        <v>355</v>
      </c>
      <c r="AG1953" s="288" t="s">
        <v>355</v>
      </c>
      <c r="AH1953" s="195" t="s">
        <v>355</v>
      </c>
      <c r="AI1953" s="192">
        <v>11</v>
      </c>
      <c r="AJ1953" s="254">
        <v>7519</v>
      </c>
      <c r="AK1953" s="255">
        <f t="shared" si="1293"/>
        <v>7509</v>
      </c>
      <c r="AL1953" s="256" t="b">
        <f t="shared" si="1294"/>
        <v>1</v>
      </c>
      <c r="AO1953" s="276"/>
      <c r="AP1953" s="258" t="b">
        <f>MATCH($F1953,$F$2:$F1953,0)=ROW($F1953)-1</f>
        <v>1</v>
      </c>
      <c r="AQ1953" s="174" t="s">
        <v>357</v>
      </c>
      <c r="AR1953" s="174" t="s">
        <v>357</v>
      </c>
      <c r="AS1953" s="174" t="s">
        <v>357</v>
      </c>
      <c r="AT1953" s="272" t="s">
        <v>357</v>
      </c>
      <c r="AU1953" s="272" t="s">
        <v>357</v>
      </c>
      <c r="AV1953" s="174" t="s">
        <v>357</v>
      </c>
      <c r="AW1953" s="272" t="s">
        <v>358</v>
      </c>
      <c r="AY1953" s="259" t="str">
        <f t="shared" si="1295"/>
        <v>AB481228</v>
      </c>
      <c r="AZ1953" s="260" t="str">
        <f t="shared" si="1296"/>
        <v>3a.JPN.pig</v>
      </c>
      <c r="BA1953" s="260" t="str">
        <f t="shared" si="1297"/>
        <v>3a.JPN.pig</v>
      </c>
      <c r="BB1953" s="200" t="str">
        <f t="shared" si="1298"/>
        <v>AB481228.swJB-M8</v>
      </c>
      <c r="BC1953" s="201" t="str">
        <f t="shared" si="1299"/>
        <v>AB481228</v>
      </c>
      <c r="BD1953" s="201" t="str">
        <f t="shared" si="1300"/>
        <v>AB481228</v>
      </c>
      <c r="BE1953" s="200" t="str">
        <f t="shared" si="1301"/>
        <v>AB481228=</v>
      </c>
      <c r="BF1953" s="200" t="str">
        <f t="shared" si="1302"/>
        <v>AB481228=Span</v>
      </c>
      <c r="BG1953" s="200" t="str">
        <f t="shared" si="1303"/>
        <v>AB481228=3</v>
      </c>
      <c r="BH1953" s="200" t="str">
        <f t="shared" si="1304"/>
        <v>AB481228=swJB-M8</v>
      </c>
      <c r="BI1953" s="200" t="str">
        <f t="shared" si="1305"/>
        <v>AB481228=swJB-M8. 3a.JPN.pig.CG</v>
      </c>
      <c r="BJ1953" s="200" t="str">
        <f t="shared" si="1306"/>
        <v>AB481228=swJB-M8. 3a.JPN.pig.CG</v>
      </c>
      <c r="BK1953" s="200" t="str">
        <f t="shared" si="1307"/>
        <v>AB481228=swJB-M8. 3a.JPN.pig</v>
      </c>
      <c r="BL1953" s="200" t="str">
        <f t="shared" si="1308"/>
        <v>AB481228=3a.JPN.pig</v>
      </c>
      <c r="BM1953" s="200" t="str">
        <f t="shared" si="1309"/>
        <v>AB481228=3a</v>
      </c>
      <c r="BN1953" s="200" t="str">
        <f t="shared" si="1310"/>
        <v>AB481228=3jab</v>
      </c>
      <c r="BO1953" s="200" t="str">
        <f t="shared" si="1311"/>
        <v>AB481228=3</v>
      </c>
      <c r="BP1953" s="200" t="str">
        <f t="shared" si="1312"/>
        <v>3a=</v>
      </c>
      <c r="BQ1953" s="261" t="str">
        <f t="shared" si="1313"/>
        <v>AB481228</v>
      </c>
      <c r="BR1953" s="262" t="str">
        <f t="shared" si="1314"/>
        <v>swJB-M8</v>
      </c>
      <c r="BS1953" s="263" t="str">
        <f t="shared" si="1315"/>
        <v>3a.JPN.pig</v>
      </c>
      <c r="BT1953" s="264" t="str">
        <f t="shared" si="1316"/>
        <v>3a</v>
      </c>
      <c r="BU1953" s="264" t="str">
        <f t="shared" si="1317"/>
        <v>3a+</v>
      </c>
      <c r="BV1953" s="264" t="str">
        <f t="shared" si="1318"/>
        <v>3a+</v>
      </c>
      <c r="BW1953" s="264" t="str">
        <f t="shared" si="1319"/>
        <v>3a+</v>
      </c>
      <c r="BX1953" s="264" t="str">
        <f t="shared" si="1320"/>
        <v>3a+</v>
      </c>
      <c r="BY1953" s="265" t="str">
        <f t="shared" si="1321"/>
        <v>3a+</v>
      </c>
      <c r="BZ1953" s="243"/>
      <c r="CA1953" s="207" t="s">
        <v>857</v>
      </c>
      <c r="CB1953" s="200" t="str">
        <f t="shared" si="1322"/>
        <v>AB481228</v>
      </c>
      <c r="CC1953" s="200" t="str">
        <f t="shared" si="1323"/>
        <v>3a</v>
      </c>
      <c r="CD1953" s="200" t="str">
        <f t="shared" si="1324"/>
        <v>AB481228</v>
      </c>
      <c r="CE1953" s="200" t="str">
        <f t="shared" si="1325"/>
        <v/>
      </c>
      <c r="CF1953" s="243"/>
      <c r="CG1953" s="200" t="str">
        <f t="shared" si="1326"/>
        <v>AB481228</v>
      </c>
      <c r="CH1953" s="208" t="s">
        <v>360</v>
      </c>
      <c r="CI1953" s="208" t="s">
        <v>361</v>
      </c>
      <c r="CJ1953" s="208" t="s">
        <v>362</v>
      </c>
      <c r="CK1953" s="243"/>
      <c r="CL1953" s="209"/>
      <c r="CM1953" s="209"/>
      <c r="CN1953" s="209"/>
      <c r="CO1953" s="243"/>
      <c r="CP1953" s="243"/>
      <c r="CQ1953" s="200" t="str">
        <f t="shared" si="1334"/>
        <v>swJB-M8</v>
      </c>
      <c r="CR1953" s="200" t="str">
        <f t="shared" si="1335"/>
        <v/>
      </c>
      <c r="CS1953" s="200" t="str">
        <f t="shared" si="1336"/>
        <v>Japan:</v>
      </c>
      <c r="CT1953" s="200" t="str">
        <f t="shared" si="1337"/>
        <v/>
      </c>
      <c r="CU1953" s="200" t="str">
        <f t="shared" si="1338"/>
        <v/>
      </c>
      <c r="CV1953" s="200">
        <f t="shared" si="1291"/>
        <v>3</v>
      </c>
      <c r="CW1953" s="266" t="str">
        <f t="shared" si="1333"/>
        <v>3a</v>
      </c>
      <c r="CX1953" s="200" t="str">
        <f t="shared" si="1327"/>
        <v>Hepatitis E virus strain swJB-M8 , partial cds</v>
      </c>
    </row>
    <row r="1954" spans="1:102" ht="11.85" customHeight="1" x14ac:dyDescent="0.25">
      <c r="A1954" s="239" t="s">
        <v>495</v>
      </c>
      <c r="B1954" s="174">
        <v>3</v>
      </c>
      <c r="C1954" s="272">
        <v>3</v>
      </c>
      <c r="D1954" s="176" t="s">
        <v>376</v>
      </c>
      <c r="E1954" s="177" t="s">
        <v>347</v>
      </c>
      <c r="F1954" s="375" t="s">
        <v>496</v>
      </c>
      <c r="H1954" s="180" t="s">
        <v>349</v>
      </c>
      <c r="I1954" s="181" t="s">
        <v>350</v>
      </c>
      <c r="J1954" s="180" t="s">
        <v>351</v>
      </c>
      <c r="K1954" s="183" t="s">
        <v>372</v>
      </c>
      <c r="L1954" s="184" t="s">
        <v>372</v>
      </c>
      <c r="M1954" s="253" t="s">
        <v>353</v>
      </c>
      <c r="O1954" s="188"/>
      <c r="P1954" s="243"/>
      <c r="Q1954" s="243"/>
      <c r="S1954" s="243">
        <f t="shared" si="1292"/>
        <v>39</v>
      </c>
      <c r="T1954" s="249">
        <v>412</v>
      </c>
      <c r="V1954" s="189" t="s">
        <v>376</v>
      </c>
      <c r="X1954" s="275" t="s">
        <v>376</v>
      </c>
      <c r="Y1954" s="272"/>
      <c r="Z1954" s="272"/>
      <c r="AA1954" s="272"/>
      <c r="AD1954" s="191">
        <v>318</v>
      </c>
      <c r="AE1954" s="272"/>
      <c r="AF1954" s="272"/>
      <c r="AG1954" s="272"/>
      <c r="AH1954" s="282"/>
      <c r="AI1954" s="192">
        <v>48</v>
      </c>
      <c r="AJ1954" s="192">
        <v>459</v>
      </c>
      <c r="AK1954" s="255">
        <f t="shared" si="1293"/>
        <v>412</v>
      </c>
      <c r="AL1954" s="256" t="b">
        <f t="shared" si="1294"/>
        <v>0</v>
      </c>
      <c r="AO1954" s="276"/>
      <c r="AP1954" s="258" t="b">
        <f>MATCH($F1954,$F$2:$F1954,0)=ROW($F1954)-1</f>
        <v>1</v>
      </c>
      <c r="AQ1954" s="174" t="s">
        <v>111</v>
      </c>
      <c r="AR1954" s="174" t="s">
        <v>111</v>
      </c>
      <c r="AT1954" s="272"/>
      <c r="AW1954" s="272"/>
      <c r="AY1954" s="259" t="str">
        <f t="shared" si="1295"/>
        <v>AB108665</v>
      </c>
      <c r="AZ1954" s="260" t="str">
        <f t="shared" si="1296"/>
        <v>3a.JPN.Hokkaido.pig(*)</v>
      </c>
      <c r="BA1954" s="260" t="str">
        <f t="shared" si="1297"/>
        <v>3a.JPN.Hokkaido.pig(*)</v>
      </c>
      <c r="BB1954" s="200" t="str">
        <f t="shared" si="1298"/>
        <v>AB108665.swJL234</v>
      </c>
      <c r="BC1954" s="201" t="str">
        <f t="shared" si="1299"/>
        <v>AB108665</v>
      </c>
      <c r="BD1954" s="201" t="str">
        <f t="shared" si="1300"/>
        <v>AB108665</v>
      </c>
      <c r="BE1954" s="200" t="str">
        <f t="shared" si="1301"/>
        <v>AB108665=</v>
      </c>
      <c r="BF1954" s="200" t="str">
        <f t="shared" si="1302"/>
        <v>AB108665=out</v>
      </c>
      <c r="BG1954" s="200" t="str">
        <f t="shared" si="1303"/>
        <v>AB108665=out</v>
      </c>
      <c r="BH1954" s="200" t="str">
        <f t="shared" si="1304"/>
        <v>AB108665=swJL234</v>
      </c>
      <c r="BI1954" s="200" t="str">
        <f t="shared" si="1305"/>
        <v>AB108665=swJL234. 3a.JPN.Hokkaido.pig(*)</v>
      </c>
      <c r="BJ1954" s="200" t="str">
        <f t="shared" si="1306"/>
        <v>AB108665=swJL234. 3a.JPN.Hokkaido.pig(*)</v>
      </c>
      <c r="BK1954" s="200" t="str">
        <f t="shared" si="1307"/>
        <v>AB108665=swJL234. 3a.JPN.Hokkaido.pig(*)</v>
      </c>
      <c r="BL1954" s="200" t="str">
        <f t="shared" si="1308"/>
        <v>AB108665=3a.JPN.Hokkaido.pig(*)</v>
      </c>
      <c r="BM1954" s="200" t="str">
        <f t="shared" si="1309"/>
        <v>AB108665=3a</v>
      </c>
      <c r="BN1954" s="200" t="str">
        <f t="shared" si="1310"/>
        <v>AB108665=3jab</v>
      </c>
      <c r="BO1954" s="200" t="str">
        <f t="shared" si="1311"/>
        <v>AB108665=3</v>
      </c>
      <c r="BP1954" s="200" t="str">
        <f t="shared" si="1312"/>
        <v>3a=</v>
      </c>
      <c r="BQ1954" s="261" t="str">
        <f t="shared" si="1313"/>
        <v>AB108665</v>
      </c>
      <c r="BR1954" s="262" t="str">
        <f t="shared" si="1314"/>
        <v>swJL234</v>
      </c>
      <c r="BS1954" s="263" t="str">
        <f t="shared" si="1315"/>
        <v>3a.JPN.Hokkaido.pig(*)</v>
      </c>
      <c r="BT1954" s="264" t="str">
        <f t="shared" si="1316"/>
        <v/>
      </c>
      <c r="BU1954" s="264" t="str">
        <f t="shared" si="1317"/>
        <v>3a</v>
      </c>
      <c r="BV1954" s="264" t="str">
        <f t="shared" si="1318"/>
        <v/>
      </c>
      <c r="BW1954" s="264" t="str">
        <f t="shared" si="1319"/>
        <v/>
      </c>
      <c r="BX1954" s="264" t="str">
        <f t="shared" si="1320"/>
        <v/>
      </c>
      <c r="BY1954" s="265" t="str">
        <f t="shared" si="1321"/>
        <v/>
      </c>
      <c r="BZ1954" s="243"/>
      <c r="CA1954" s="207" t="s">
        <v>497</v>
      </c>
      <c r="CB1954" s="200" t="str">
        <f t="shared" si="1322"/>
        <v>AB108665.swJL234</v>
      </c>
      <c r="CC1954" s="200" t="str">
        <f t="shared" si="1323"/>
        <v>3a</v>
      </c>
      <c r="CD1954" s="200" t="str">
        <f t="shared" si="1324"/>
        <v>AB108665</v>
      </c>
      <c r="CE1954" s="200" t="str">
        <f t="shared" si="1325"/>
        <v>swJL234</v>
      </c>
      <c r="CF1954" s="243"/>
      <c r="CG1954" s="200" t="str">
        <f t="shared" si="1326"/>
        <v>AB108665</v>
      </c>
      <c r="CH1954" s="208" t="s">
        <v>360</v>
      </c>
      <c r="CI1954" s="208" t="s">
        <v>361</v>
      </c>
      <c r="CJ1954" s="208" t="s">
        <v>362</v>
      </c>
      <c r="CK1954" s="243"/>
      <c r="CL1954" s="209"/>
      <c r="CM1954" s="209"/>
      <c r="CN1954" s="209"/>
      <c r="CO1954" s="243"/>
      <c r="CP1954" s="243"/>
      <c r="CQ1954" s="200" t="str">
        <f t="shared" si="1334"/>
        <v>swJL234</v>
      </c>
      <c r="CR1954" s="200" t="str">
        <f t="shared" si="1335"/>
        <v/>
      </c>
      <c r="CS1954" s="200" t="str">
        <f t="shared" si="1336"/>
        <v>Japan:Hokkaido</v>
      </c>
      <c r="CT1954" s="200" t="str">
        <f t="shared" si="1337"/>
        <v/>
      </c>
      <c r="CU1954" s="200" t="str">
        <f t="shared" si="1338"/>
        <v/>
      </c>
      <c r="CV1954" s="200">
        <f t="shared" si="1291"/>
        <v>3</v>
      </c>
      <c r="CW1954" s="266" t="str">
        <f t="shared" si="1333"/>
        <v>3a</v>
      </c>
      <c r="CX1954" s="200" t="str">
        <f t="shared" si="1327"/>
        <v>Hepatitis E virus strain swJL234 , partial cds</v>
      </c>
    </row>
    <row r="1955" spans="1:102" ht="11.85" customHeight="1" x14ac:dyDescent="0.25">
      <c r="A1955" s="239" t="s">
        <v>2295</v>
      </c>
      <c r="B1955" s="174">
        <v>3</v>
      </c>
      <c r="C1955" s="272">
        <v>3</v>
      </c>
      <c r="D1955" s="176" t="s">
        <v>376</v>
      </c>
      <c r="E1955" s="177" t="s">
        <v>347</v>
      </c>
      <c r="F1955" s="375" t="s">
        <v>2296</v>
      </c>
      <c r="H1955" s="175" t="s">
        <v>2214</v>
      </c>
      <c r="I1955" s="181" t="s">
        <v>2215</v>
      </c>
      <c r="J1955" s="180" t="s">
        <v>351</v>
      </c>
      <c r="K1955" s="243"/>
      <c r="L1955" s="179"/>
      <c r="M1955" s="253" t="s">
        <v>353</v>
      </c>
      <c r="O1955" s="243">
        <v>2007</v>
      </c>
      <c r="P1955" s="243"/>
      <c r="Q1955" s="243"/>
      <c r="S1955" s="180">
        <f t="shared" si="1292"/>
        <v>23</v>
      </c>
      <c r="T1955" s="243"/>
      <c r="U1955" s="250" t="s">
        <v>354</v>
      </c>
      <c r="V1955" s="274"/>
      <c r="W1955" s="190" t="s">
        <v>376</v>
      </c>
      <c r="X1955" s="251" t="s">
        <v>376</v>
      </c>
      <c r="Y1955" s="267" t="s">
        <v>376</v>
      </c>
      <c r="Z1955" s="267" t="s">
        <v>376</v>
      </c>
      <c r="AA1955" s="177" t="s">
        <v>376</v>
      </c>
      <c r="AB1955" s="252" t="s">
        <v>376</v>
      </c>
      <c r="AC1955" s="597" t="s">
        <v>288</v>
      </c>
      <c r="AD1955" s="191" t="s">
        <v>838</v>
      </c>
      <c r="AE1955" s="192" t="s">
        <v>355</v>
      </c>
      <c r="AF1955" s="288" t="s">
        <v>355</v>
      </c>
      <c r="AG1955" s="288" t="s">
        <v>355</v>
      </c>
      <c r="AH1955" s="282" t="s">
        <v>355</v>
      </c>
      <c r="AI1955" s="192">
        <v>31</v>
      </c>
      <c r="AJ1955" s="254">
        <v>7519</v>
      </c>
      <c r="AK1955" s="255">
        <f t="shared" si="1293"/>
        <v>7489</v>
      </c>
      <c r="AL1955" s="256" t="b">
        <f t="shared" si="1294"/>
        <v>1</v>
      </c>
      <c r="AO1955" s="276"/>
      <c r="AP1955" s="258" t="b">
        <f>MATCH($F1955,$F$2:$F1955,0)=ROW($F1955)-1</f>
        <v>1</v>
      </c>
      <c r="AQ1955" s="174" t="s">
        <v>357</v>
      </c>
      <c r="AR1955" s="174" t="s">
        <v>357</v>
      </c>
      <c r="AS1955" s="174" t="s">
        <v>357</v>
      </c>
      <c r="AT1955" s="174" t="s">
        <v>357</v>
      </c>
      <c r="AU1955" s="174" t="s">
        <v>357</v>
      </c>
      <c r="AV1955" s="174" t="s">
        <v>357</v>
      </c>
      <c r="AW1955" s="272" t="s">
        <v>358</v>
      </c>
      <c r="AY1955" s="259" t="str">
        <f t="shared" si="1295"/>
        <v>FJ426403</v>
      </c>
      <c r="AZ1955" s="260" t="str">
        <f t="shared" si="1296"/>
        <v>3a.KOR.pig</v>
      </c>
      <c r="BA1955" s="260" t="str">
        <f t="shared" si="1297"/>
        <v>3a.KOR.pig.2007</v>
      </c>
      <c r="BB1955" s="200" t="str">
        <f t="shared" si="1298"/>
        <v>FJ426403.swKOR-1</v>
      </c>
      <c r="BC1955" s="201" t="str">
        <f t="shared" si="1299"/>
        <v>FJ426403</v>
      </c>
      <c r="BD1955" s="201" t="str">
        <f t="shared" si="1300"/>
        <v>FJ426403</v>
      </c>
      <c r="BE1955" s="200" t="str">
        <f t="shared" si="1301"/>
        <v>FJ426403=</v>
      </c>
      <c r="BF1955" s="200" t="str">
        <f t="shared" si="1302"/>
        <v>FJ426403=Span</v>
      </c>
      <c r="BG1955" s="200" t="str">
        <f t="shared" si="1303"/>
        <v>FJ426403=3</v>
      </c>
      <c r="BH1955" s="200" t="str">
        <f t="shared" si="1304"/>
        <v>FJ426403=swKOR-1</v>
      </c>
      <c r="BI1955" s="200" t="str">
        <f t="shared" si="1305"/>
        <v>FJ426403=swKOR-1. 3a.KOR.pig.CG</v>
      </c>
      <c r="BJ1955" s="200" t="str">
        <f t="shared" si="1306"/>
        <v>FJ426403=swKOR-1. 3a.KOR.pig.CG.2007</v>
      </c>
      <c r="BK1955" s="200" t="str">
        <f t="shared" si="1307"/>
        <v>FJ426403=swKOR-1. 3a.KOR.pig</v>
      </c>
      <c r="BL1955" s="200" t="str">
        <f t="shared" si="1308"/>
        <v>FJ426403=3a.KOR.pig</v>
      </c>
      <c r="BM1955" s="200" t="str">
        <f t="shared" si="1309"/>
        <v>FJ426403=3a</v>
      </c>
      <c r="BN1955" s="200" t="str">
        <f t="shared" si="1310"/>
        <v>FJ426403=3jab</v>
      </c>
      <c r="BO1955" s="200" t="str">
        <f t="shared" si="1311"/>
        <v>FJ426403=3</v>
      </c>
      <c r="BP1955" s="200" t="str">
        <f t="shared" si="1312"/>
        <v>3a=</v>
      </c>
      <c r="BQ1955" s="261" t="str">
        <f t="shared" si="1313"/>
        <v>FJ426403</v>
      </c>
      <c r="BR1955" s="262" t="str">
        <f t="shared" si="1314"/>
        <v>swKOR-1</v>
      </c>
      <c r="BS1955" s="263" t="str">
        <f t="shared" si="1315"/>
        <v>3a.KOR.pig.2007</v>
      </c>
      <c r="BT1955" s="264" t="str">
        <f t="shared" si="1316"/>
        <v>3a</v>
      </c>
      <c r="BU1955" s="264" t="str">
        <f t="shared" si="1317"/>
        <v>3a+</v>
      </c>
      <c r="BV1955" s="264" t="str">
        <f t="shared" si="1318"/>
        <v>3a+</v>
      </c>
      <c r="BW1955" s="264" t="str">
        <f t="shared" si="1319"/>
        <v>3a+</v>
      </c>
      <c r="BX1955" s="264" t="str">
        <f t="shared" si="1320"/>
        <v>3a+</v>
      </c>
      <c r="BY1955" s="265" t="str">
        <f t="shared" si="1321"/>
        <v>3a+</v>
      </c>
      <c r="BZ1955" s="243"/>
      <c r="CA1955" s="207" t="s">
        <v>2297</v>
      </c>
      <c r="CB1955" s="200" t="str">
        <f t="shared" si="1322"/>
        <v>FJ426403</v>
      </c>
      <c r="CC1955" s="200" t="str">
        <f t="shared" si="1323"/>
        <v>3a</v>
      </c>
      <c r="CD1955" s="200" t="str">
        <f t="shared" si="1324"/>
        <v>FJ426403</v>
      </c>
      <c r="CE1955" s="200" t="str">
        <f t="shared" si="1325"/>
        <v/>
      </c>
      <c r="CF1955" s="243"/>
      <c r="CG1955" s="200" t="str">
        <f t="shared" si="1326"/>
        <v>FJ426403</v>
      </c>
      <c r="CH1955" s="208" t="s">
        <v>360</v>
      </c>
      <c r="CI1955" s="208" t="s">
        <v>361</v>
      </c>
      <c r="CJ1955" s="208" t="s">
        <v>362</v>
      </c>
      <c r="CK1955" s="243"/>
      <c r="CL1955" s="209"/>
      <c r="CM1955" s="209"/>
      <c r="CN1955" s="209"/>
      <c r="CO1955" s="243"/>
      <c r="CP1955" s="243"/>
      <c r="CQ1955" s="200" t="str">
        <f t="shared" si="1334"/>
        <v>swKOR-1</v>
      </c>
      <c r="CR1955" s="200" t="str">
        <f t="shared" si="1335"/>
        <v/>
      </c>
      <c r="CS1955" s="200" t="str">
        <f t="shared" si="1336"/>
        <v>South Korea:</v>
      </c>
      <c r="CT1955" s="200" t="str">
        <f t="shared" si="1337"/>
        <v>2007</v>
      </c>
      <c r="CU1955" s="200" t="str">
        <f t="shared" si="1338"/>
        <v/>
      </c>
      <c r="CV1955" s="200">
        <f t="shared" si="1291"/>
        <v>3</v>
      </c>
      <c r="CW1955" s="266" t="str">
        <f t="shared" si="1333"/>
        <v>3a</v>
      </c>
      <c r="CX1955" s="200" t="str">
        <f t="shared" si="1327"/>
        <v>Hepatitis E virus strain swKOR-1 , partial cds</v>
      </c>
    </row>
    <row r="1956" spans="1:102" ht="11.85" customHeight="1" x14ac:dyDescent="0.25">
      <c r="A1956" s="239" t="s">
        <v>2298</v>
      </c>
      <c r="B1956" s="174">
        <v>3</v>
      </c>
      <c r="C1956" s="293">
        <v>3</v>
      </c>
      <c r="D1956" s="315" t="s">
        <v>376</v>
      </c>
      <c r="E1956" s="177" t="s">
        <v>347</v>
      </c>
      <c r="F1956" s="295" t="s">
        <v>2299</v>
      </c>
      <c r="G1956" s="604"/>
      <c r="H1956" s="459" t="s">
        <v>2214</v>
      </c>
      <c r="I1956" s="296" t="s">
        <v>2215</v>
      </c>
      <c r="J1956" s="295" t="s">
        <v>351</v>
      </c>
      <c r="K1956" s="297"/>
      <c r="L1956" s="607"/>
      <c r="M1956" s="299" t="s">
        <v>353</v>
      </c>
      <c r="N1956" s="298"/>
      <c r="O1956" s="295">
        <v>2007</v>
      </c>
      <c r="P1956" s="300"/>
      <c r="Q1956" s="300"/>
      <c r="R1956" s="301"/>
      <c r="S1956" s="301">
        <f t="shared" si="1292"/>
        <v>23</v>
      </c>
      <c r="T1956" s="301"/>
      <c r="U1956" s="250" t="s">
        <v>354</v>
      </c>
      <c r="V1956" s="302"/>
      <c r="W1956" s="612" t="s">
        <v>376</v>
      </c>
      <c r="X1956" s="303" t="s">
        <v>376</v>
      </c>
      <c r="Y1956" s="304" t="s">
        <v>376</v>
      </c>
      <c r="Z1956" s="304" t="s">
        <v>376</v>
      </c>
      <c r="AA1956" s="305" t="s">
        <v>376</v>
      </c>
      <c r="AB1956" s="306" t="s">
        <v>376</v>
      </c>
      <c r="AC1956" s="617" t="s">
        <v>288</v>
      </c>
      <c r="AD1956" s="191" t="s">
        <v>838</v>
      </c>
      <c r="AE1956" s="420" t="s">
        <v>355</v>
      </c>
      <c r="AF1956" s="420" t="s">
        <v>355</v>
      </c>
      <c r="AG1956" s="420" t="s">
        <v>355</v>
      </c>
      <c r="AH1956" s="426" t="s">
        <v>355</v>
      </c>
      <c r="AI1956" s="420">
        <v>31</v>
      </c>
      <c r="AJ1956" s="307">
        <v>7519</v>
      </c>
      <c r="AK1956" s="255">
        <f t="shared" si="1293"/>
        <v>7489</v>
      </c>
      <c r="AL1956" s="256" t="b">
        <f t="shared" si="1294"/>
        <v>1</v>
      </c>
      <c r="AM1956" s="301"/>
      <c r="AN1956" s="301"/>
      <c r="AO1956" s="308"/>
      <c r="AP1956" s="258" t="b">
        <f>MATCH($F1956,$F$2:$F1956,0)=ROW($F1956)-1</f>
        <v>1</v>
      </c>
      <c r="AQ1956" s="174" t="s">
        <v>357</v>
      </c>
      <c r="AR1956" s="174" t="s">
        <v>357</v>
      </c>
      <c r="AS1956" s="174" t="s">
        <v>357</v>
      </c>
      <c r="AT1956" s="174" t="s">
        <v>357</v>
      </c>
      <c r="AU1956" s="174" t="s">
        <v>357</v>
      </c>
      <c r="AV1956" s="174" t="s">
        <v>357</v>
      </c>
      <c r="AW1956" s="309"/>
      <c r="AX1956" s="301"/>
      <c r="AY1956" s="259" t="str">
        <f t="shared" si="1295"/>
        <v>FJ426404</v>
      </c>
      <c r="AZ1956" s="260" t="str">
        <f t="shared" si="1296"/>
        <v>3a.KOR.pig</v>
      </c>
      <c r="BA1956" s="260" t="str">
        <f t="shared" si="1297"/>
        <v>3a.KOR.pig.2007</v>
      </c>
      <c r="BB1956" s="200" t="str">
        <f t="shared" si="1298"/>
        <v>FJ426404.swKOR-2</v>
      </c>
      <c r="BC1956" s="201" t="str">
        <f t="shared" si="1299"/>
        <v>FJ426404</v>
      </c>
      <c r="BD1956" s="201" t="str">
        <f t="shared" si="1300"/>
        <v>FJ426404</v>
      </c>
      <c r="BE1956" s="200" t="str">
        <f t="shared" si="1301"/>
        <v>FJ426404=</v>
      </c>
      <c r="BF1956" s="200" t="str">
        <f t="shared" si="1302"/>
        <v>FJ426404=Span</v>
      </c>
      <c r="BG1956" s="200" t="str">
        <f t="shared" si="1303"/>
        <v>FJ426404=3</v>
      </c>
      <c r="BH1956" s="200" t="str">
        <f t="shared" si="1304"/>
        <v>FJ426404=swKOR-2</v>
      </c>
      <c r="BI1956" s="200" t="str">
        <f t="shared" si="1305"/>
        <v>FJ426404=swKOR-2. 3a.KOR.pig.CG</v>
      </c>
      <c r="BJ1956" s="200" t="str">
        <f t="shared" si="1306"/>
        <v>FJ426404=swKOR-2. 3a.KOR.pig.CG.2007</v>
      </c>
      <c r="BK1956" s="200" t="str">
        <f t="shared" si="1307"/>
        <v>FJ426404=swKOR-2. 3a.KOR.pig</v>
      </c>
      <c r="BL1956" s="200" t="str">
        <f t="shared" si="1308"/>
        <v>FJ426404=3a.KOR.pig</v>
      </c>
      <c r="BM1956" s="200" t="str">
        <f t="shared" si="1309"/>
        <v>FJ426404=3a</v>
      </c>
      <c r="BN1956" s="200" t="str">
        <f t="shared" si="1310"/>
        <v>FJ426404=3jab</v>
      </c>
      <c r="BO1956" s="200" t="str">
        <f t="shared" si="1311"/>
        <v>FJ426404=3</v>
      </c>
      <c r="BP1956" s="200" t="str">
        <f t="shared" si="1312"/>
        <v>3a=</v>
      </c>
      <c r="BQ1956" s="261" t="str">
        <f t="shared" si="1313"/>
        <v>FJ426404</v>
      </c>
      <c r="BR1956" s="262" t="str">
        <f t="shared" si="1314"/>
        <v>swKOR-2</v>
      </c>
      <c r="BS1956" s="263" t="str">
        <f t="shared" si="1315"/>
        <v>3a.KOR.pig.2007</v>
      </c>
      <c r="BT1956" s="264" t="str">
        <f t="shared" si="1316"/>
        <v>3a</v>
      </c>
      <c r="BU1956" s="264" t="str">
        <f t="shared" si="1317"/>
        <v>3a+</v>
      </c>
      <c r="BV1956" s="264" t="str">
        <f t="shared" si="1318"/>
        <v>3a+</v>
      </c>
      <c r="BW1956" s="264" t="str">
        <f t="shared" si="1319"/>
        <v>3a+</v>
      </c>
      <c r="BX1956" s="264" t="str">
        <f t="shared" si="1320"/>
        <v>3a+</v>
      </c>
      <c r="BY1956" s="265" t="str">
        <f t="shared" si="1321"/>
        <v>3a+</v>
      </c>
      <c r="BZ1956" s="310"/>
      <c r="CA1956" s="310" t="s">
        <v>2300</v>
      </c>
      <c r="CB1956" s="310" t="str">
        <f t="shared" si="1322"/>
        <v>FJ426404</v>
      </c>
      <c r="CC1956" s="310" t="str">
        <f t="shared" si="1323"/>
        <v>3a</v>
      </c>
      <c r="CD1956" s="310" t="str">
        <f t="shared" si="1324"/>
        <v>FJ426404</v>
      </c>
      <c r="CE1956" s="310" t="str">
        <f t="shared" si="1325"/>
        <v/>
      </c>
      <c r="CF1956" s="310"/>
      <c r="CG1956" s="310" t="str">
        <f t="shared" si="1326"/>
        <v>FJ426404</v>
      </c>
      <c r="CH1956" s="311" t="s">
        <v>360</v>
      </c>
      <c r="CI1956" s="311" t="s">
        <v>361</v>
      </c>
      <c r="CJ1956" s="311" t="s">
        <v>362</v>
      </c>
      <c r="CK1956" s="311"/>
      <c r="CL1956" s="312"/>
      <c r="CM1956" s="312"/>
      <c r="CN1956" s="312"/>
      <c r="CO1956" s="312"/>
      <c r="CP1956" s="311"/>
      <c r="CQ1956" s="310" t="str">
        <f t="shared" si="1334"/>
        <v>swKOR-2</v>
      </c>
      <c r="CR1956" s="310" t="str">
        <f t="shared" si="1335"/>
        <v/>
      </c>
      <c r="CS1956" s="310" t="str">
        <f t="shared" si="1336"/>
        <v>South Korea:</v>
      </c>
      <c r="CT1956" s="310" t="str">
        <f t="shared" si="1337"/>
        <v>2007</v>
      </c>
      <c r="CU1956" s="310" t="str">
        <f t="shared" si="1338"/>
        <v/>
      </c>
      <c r="CV1956" s="310">
        <f t="shared" si="1291"/>
        <v>3</v>
      </c>
      <c r="CW1956" s="313" t="str">
        <f t="shared" si="1333"/>
        <v>3a</v>
      </c>
      <c r="CX1956" s="310" t="str">
        <f t="shared" si="1327"/>
        <v>Hepatitis E virus strain swKOR-2 , partial cds</v>
      </c>
    </row>
    <row r="1957" spans="1:102" ht="11.85" customHeight="1" x14ac:dyDescent="0.25">
      <c r="A1957" s="239" t="s">
        <v>2552</v>
      </c>
      <c r="B1957" s="174">
        <v>3</v>
      </c>
      <c r="C1957" s="272">
        <v>3</v>
      </c>
      <c r="D1957" s="176" t="s">
        <v>376</v>
      </c>
      <c r="E1957" s="177" t="s">
        <v>347</v>
      </c>
      <c r="F1957" s="375" t="s">
        <v>2553</v>
      </c>
      <c r="H1957" s="243" t="s">
        <v>1372</v>
      </c>
      <c r="I1957" s="468" t="s">
        <v>1373</v>
      </c>
      <c r="J1957" s="243" t="s">
        <v>788</v>
      </c>
      <c r="K1957" s="377" t="s">
        <v>2486</v>
      </c>
      <c r="L1957" s="184" t="s">
        <v>2487</v>
      </c>
      <c r="M1957" s="253" t="s">
        <v>353</v>
      </c>
      <c r="O1957" s="188"/>
      <c r="P1957" s="243"/>
      <c r="Q1957" s="243"/>
      <c r="R1957" s="180" t="s">
        <v>1374</v>
      </c>
      <c r="S1957" s="180">
        <f t="shared" si="1292"/>
        <v>125</v>
      </c>
      <c r="T1957" s="243"/>
      <c r="U1957" s="250"/>
      <c r="V1957" s="274"/>
      <c r="X1957" s="275" t="s">
        <v>376</v>
      </c>
      <c r="Y1957" s="272"/>
      <c r="Z1957" s="272"/>
      <c r="AA1957" s="272"/>
      <c r="AB1957" s="290"/>
      <c r="AD1957" s="191" t="s">
        <v>355</v>
      </c>
      <c r="AE1957" s="272"/>
      <c r="AF1957" s="272"/>
      <c r="AG1957" s="272"/>
      <c r="AH1957" s="282"/>
      <c r="AI1957" s="192">
        <v>134</v>
      </c>
      <c r="AJ1957" s="288">
        <v>375</v>
      </c>
      <c r="AK1957" s="255">
        <f t="shared" si="1293"/>
        <v>242</v>
      </c>
      <c r="AL1957" s="256" t="b">
        <f t="shared" si="1294"/>
        <v>0</v>
      </c>
      <c r="AM1957" s="243"/>
      <c r="AN1957" s="243"/>
      <c r="AO1957" s="276"/>
      <c r="AP1957" s="258" t="b">
        <f>MATCH($F1957,$F$2:$F1957,0)=ROW($F1957)-1</f>
        <v>1</v>
      </c>
      <c r="AQ1957" s="272" t="s">
        <v>2229</v>
      </c>
      <c r="AR1957" s="272" t="s">
        <v>2229</v>
      </c>
      <c r="AS1957" s="272"/>
      <c r="AT1957" s="272"/>
      <c r="AU1957" s="272"/>
      <c r="AV1957" s="272"/>
      <c r="AW1957" s="272"/>
      <c r="AX1957" s="243"/>
      <c r="AY1957" s="259" t="str">
        <f t="shared" si="1295"/>
        <v>FR846453</v>
      </c>
      <c r="AZ1957" s="260" t="str">
        <f t="shared" si="1296"/>
        <v>3a.DEU.BY,Reg.pig.UReg</v>
      </c>
      <c r="BA1957" s="260" t="str">
        <f t="shared" si="1297"/>
        <v>3a.DEU.BY,Reg.pig.UReg</v>
      </c>
      <c r="BB1957" s="200" t="str">
        <f t="shared" si="1298"/>
        <v>FR846453.swR437</v>
      </c>
      <c r="BC1957" s="201" t="str">
        <f t="shared" si="1299"/>
        <v>FR846453</v>
      </c>
      <c r="BD1957" s="201" t="str">
        <f t="shared" si="1300"/>
        <v>FR846453</v>
      </c>
      <c r="BE1957" s="200" t="str">
        <f t="shared" si="1301"/>
        <v>FR846453=</v>
      </c>
      <c r="BF1957" s="200" t="str">
        <f t="shared" si="1302"/>
        <v>FR846453=out</v>
      </c>
      <c r="BG1957" s="200" t="str">
        <f t="shared" si="1303"/>
        <v>FR846453=out</v>
      </c>
      <c r="BH1957" s="200" t="str">
        <f t="shared" si="1304"/>
        <v>FR846453=swR437</v>
      </c>
      <c r="BI1957" s="200" t="str">
        <f t="shared" si="1305"/>
        <v>FR846453=swR437. 3a.DEU.BY,Reg.pig.UReg</v>
      </c>
      <c r="BJ1957" s="200" t="str">
        <f t="shared" si="1306"/>
        <v>FR846453=swR437. 3a.DEU.BY,Reg.pig.UReg</v>
      </c>
      <c r="BK1957" s="200" t="str">
        <f t="shared" si="1307"/>
        <v>FR846453=swR437. 3a.DEU.BY,Reg.pig.UReg</v>
      </c>
      <c r="BL1957" s="200" t="str">
        <f t="shared" si="1308"/>
        <v>FR846453=3a.DEU.BY,Reg.pig.UReg</v>
      </c>
      <c r="BM1957" s="200" t="str">
        <f t="shared" si="1309"/>
        <v>FR846453=3a</v>
      </c>
      <c r="BN1957" s="200" t="str">
        <f t="shared" si="1310"/>
        <v>FR846453=3jab</v>
      </c>
      <c r="BO1957" s="200" t="str">
        <f t="shared" si="1311"/>
        <v>FR846453=3</v>
      </c>
      <c r="BP1957" s="200" t="str">
        <f t="shared" si="1312"/>
        <v>3a=</v>
      </c>
      <c r="BQ1957" s="261" t="str">
        <f t="shared" si="1313"/>
        <v>FR846453</v>
      </c>
      <c r="BR1957" s="262" t="str">
        <f t="shared" si="1314"/>
        <v>swR437</v>
      </c>
      <c r="BS1957" s="263" t="str">
        <f t="shared" si="1315"/>
        <v>3a.DEU.BY,Reg.pig.UReg</v>
      </c>
      <c r="BT1957" s="264" t="str">
        <f t="shared" si="1316"/>
        <v/>
      </c>
      <c r="BU1957" s="264" t="str">
        <f t="shared" si="1317"/>
        <v>3a</v>
      </c>
      <c r="BV1957" s="264" t="str">
        <f t="shared" si="1318"/>
        <v/>
      </c>
      <c r="BW1957" s="264" t="str">
        <f t="shared" si="1319"/>
        <v/>
      </c>
      <c r="BX1957" s="264" t="str">
        <f t="shared" si="1320"/>
        <v/>
      </c>
      <c r="BY1957" s="265" t="str">
        <f t="shared" si="1321"/>
        <v/>
      </c>
      <c r="BZ1957" s="243"/>
      <c r="CA1957" s="207" t="s">
        <v>2554</v>
      </c>
      <c r="CB1957" s="200" t="str">
        <f t="shared" si="1322"/>
        <v>FR846453</v>
      </c>
      <c r="CC1957" s="200" t="str">
        <f t="shared" si="1323"/>
        <v>3a</v>
      </c>
      <c r="CD1957" s="200" t="str">
        <f t="shared" si="1324"/>
        <v>FR846453</v>
      </c>
      <c r="CE1957" s="200" t="str">
        <f t="shared" si="1325"/>
        <v/>
      </c>
      <c r="CF1957" s="243"/>
      <c r="CG1957" s="200" t="str">
        <f t="shared" si="1326"/>
        <v>FR846453</v>
      </c>
      <c r="CH1957" s="208" t="s">
        <v>360</v>
      </c>
      <c r="CI1957" s="208" t="s">
        <v>361</v>
      </c>
      <c r="CJ1957" s="208" t="s">
        <v>362</v>
      </c>
      <c r="CK1957" s="243"/>
      <c r="CL1957" s="209"/>
      <c r="CM1957" s="209"/>
      <c r="CN1957" s="209"/>
      <c r="CO1957" s="243"/>
      <c r="CP1957" s="243"/>
      <c r="CQ1957" s="200" t="str">
        <f t="shared" si="1334"/>
        <v>swR437</v>
      </c>
      <c r="CR1957" s="200" t="str">
        <f t="shared" si="1335"/>
        <v/>
      </c>
      <c r="CS1957" s="200" t="str">
        <f t="shared" si="1336"/>
        <v>Germany:Bavaria, Regensburg</v>
      </c>
      <c r="CT1957" s="200" t="str">
        <f t="shared" si="1337"/>
        <v/>
      </c>
      <c r="CU1957" s="200" t="str">
        <f t="shared" si="1338"/>
        <v/>
      </c>
      <c r="CV1957" s="200">
        <f t="shared" si="1291"/>
        <v>3</v>
      </c>
      <c r="CW1957" s="266" t="str">
        <f t="shared" si="1333"/>
        <v>3a</v>
      </c>
      <c r="CX1957" s="200" t="str">
        <f t="shared" si="1327"/>
        <v>Hepatitis E virus strain swR437 , partial cds</v>
      </c>
    </row>
    <row r="1958" spans="1:102" ht="11.85" customHeight="1" x14ac:dyDescent="0.25">
      <c r="A1958" s="239" t="s">
        <v>2555</v>
      </c>
      <c r="B1958" s="174">
        <v>3</v>
      </c>
      <c r="C1958" s="272">
        <v>3</v>
      </c>
      <c r="D1958" s="176" t="s">
        <v>376</v>
      </c>
      <c r="E1958" s="177" t="s">
        <v>347</v>
      </c>
      <c r="F1958" s="375" t="s">
        <v>2553</v>
      </c>
      <c r="H1958" s="243" t="s">
        <v>1372</v>
      </c>
      <c r="I1958" s="468" t="s">
        <v>1373</v>
      </c>
      <c r="J1958" s="243" t="s">
        <v>788</v>
      </c>
      <c r="K1958" s="377" t="s">
        <v>2486</v>
      </c>
      <c r="L1958" s="184" t="s">
        <v>2487</v>
      </c>
      <c r="M1958" s="253" t="s">
        <v>353</v>
      </c>
      <c r="N1958" s="270"/>
      <c r="O1958" s="188"/>
      <c r="P1958" s="243"/>
      <c r="Q1958" s="243"/>
      <c r="R1958" s="243" t="s">
        <v>1374</v>
      </c>
      <c r="S1958" s="243">
        <f t="shared" si="1292"/>
        <v>6892</v>
      </c>
      <c r="T1958" s="243"/>
      <c r="U1958" s="250"/>
      <c r="V1958" s="274"/>
      <c r="X1958" s="458"/>
      <c r="Y1958" s="272"/>
      <c r="Z1958" s="272"/>
      <c r="AA1958" s="272"/>
      <c r="AB1958" s="252" t="s">
        <v>376</v>
      </c>
      <c r="AE1958" s="272"/>
      <c r="AF1958" s="272"/>
      <c r="AG1958" s="272"/>
      <c r="AH1958" s="282" t="s">
        <v>1381</v>
      </c>
      <c r="AI1958" s="288">
        <v>7137</v>
      </c>
      <c r="AJ1958" s="288">
        <v>7314</v>
      </c>
      <c r="AK1958" s="255">
        <f t="shared" si="1293"/>
        <v>178</v>
      </c>
      <c r="AL1958" s="256" t="b">
        <f t="shared" si="1294"/>
        <v>0</v>
      </c>
      <c r="AM1958" s="243"/>
      <c r="AN1958" s="243"/>
      <c r="AO1958" s="276"/>
      <c r="AP1958" s="258" t="b">
        <f>MATCH($F1958,$F$2:$F1958,0)=ROW($F1958)-1</f>
        <v>0</v>
      </c>
      <c r="AV1958" s="174" t="s">
        <v>1303</v>
      </c>
      <c r="AW1958" s="243"/>
      <c r="AX1958" s="243"/>
      <c r="AY1958" s="259" t="str">
        <f t="shared" si="1295"/>
        <v>FR846454</v>
      </c>
      <c r="AZ1958" s="260" t="str">
        <f t="shared" si="1296"/>
        <v>3a.DEU.BY,Reg.pig.UReg</v>
      </c>
      <c r="BA1958" s="260" t="str">
        <f t="shared" si="1297"/>
        <v>3a.DEU.BY,Reg.pig.UReg</v>
      </c>
      <c r="BB1958" s="200" t="str">
        <f t="shared" si="1298"/>
        <v>FR846454.swR437</v>
      </c>
      <c r="BC1958" s="201" t="str">
        <f t="shared" si="1299"/>
        <v>FR846454</v>
      </c>
      <c r="BD1958" s="201" t="str">
        <f t="shared" si="1300"/>
        <v>FR846454</v>
      </c>
      <c r="BE1958" s="200" t="str">
        <f t="shared" si="1301"/>
        <v>FR846454=</v>
      </c>
      <c r="BF1958" s="200" t="str">
        <f t="shared" si="1302"/>
        <v>FR846454=out</v>
      </c>
      <c r="BG1958" s="200" t="str">
        <f t="shared" si="1303"/>
        <v>FR846454=out</v>
      </c>
      <c r="BH1958" s="200" t="str">
        <f t="shared" si="1304"/>
        <v>FR846454=swR437</v>
      </c>
      <c r="BI1958" s="200" t="str">
        <f t="shared" si="1305"/>
        <v>FR846454=swR437. 3a.DEU.BY,Reg.pig.UReg</v>
      </c>
      <c r="BJ1958" s="200" t="str">
        <f t="shared" si="1306"/>
        <v>FR846454=swR437. 3a.DEU.BY,Reg.pig.UReg</v>
      </c>
      <c r="BK1958" s="200" t="str">
        <f t="shared" si="1307"/>
        <v>FR846454=swR437. 3a.DEU.BY,Reg.pig.UReg</v>
      </c>
      <c r="BL1958" s="200" t="str">
        <f t="shared" si="1308"/>
        <v>FR846454=3a.DEU.BY,Reg.pig.UReg</v>
      </c>
      <c r="BM1958" s="200" t="str">
        <f t="shared" si="1309"/>
        <v>FR846454=3a</v>
      </c>
      <c r="BN1958" s="200" t="str">
        <f t="shared" si="1310"/>
        <v>FR846454=3jab</v>
      </c>
      <c r="BO1958" s="200" t="str">
        <f t="shared" si="1311"/>
        <v>FR846454=3</v>
      </c>
      <c r="BP1958" s="200" t="str">
        <f t="shared" si="1312"/>
        <v>3a=</v>
      </c>
      <c r="BQ1958" s="261" t="str">
        <f t="shared" si="1313"/>
        <v>FR846454</v>
      </c>
      <c r="BR1958" s="262" t="str">
        <f t="shared" si="1314"/>
        <v>swR437</v>
      </c>
      <c r="BS1958" s="263" t="str">
        <f t="shared" si="1315"/>
        <v>3a.DEU.BY,Reg.pig.UReg</v>
      </c>
      <c r="BT1958" s="264" t="str">
        <f t="shared" si="1316"/>
        <v/>
      </c>
      <c r="BU1958" s="264" t="str">
        <f t="shared" si="1317"/>
        <v/>
      </c>
      <c r="BV1958" s="264" t="str">
        <f t="shared" si="1318"/>
        <v/>
      </c>
      <c r="BW1958" s="264" t="str">
        <f t="shared" si="1319"/>
        <v/>
      </c>
      <c r="BX1958" s="264" t="str">
        <f t="shared" si="1320"/>
        <v/>
      </c>
      <c r="BY1958" s="265" t="str">
        <f t="shared" si="1321"/>
        <v>3a</v>
      </c>
      <c r="BZ1958" s="243"/>
      <c r="CA1958" s="207" t="s">
        <v>2556</v>
      </c>
      <c r="CB1958" s="200" t="str">
        <f t="shared" si="1322"/>
        <v>FR846454</v>
      </c>
      <c r="CC1958" s="200" t="str">
        <f t="shared" si="1323"/>
        <v>3a</v>
      </c>
      <c r="CD1958" s="200" t="str">
        <f t="shared" si="1324"/>
        <v>FR846454</v>
      </c>
      <c r="CE1958" s="200" t="str">
        <f t="shared" si="1325"/>
        <v/>
      </c>
      <c r="CF1958" s="243"/>
      <c r="CG1958" s="200" t="str">
        <f t="shared" si="1326"/>
        <v>FR846454</v>
      </c>
      <c r="CH1958" s="208" t="s">
        <v>360</v>
      </c>
      <c r="CI1958" s="208" t="s">
        <v>361</v>
      </c>
      <c r="CJ1958" s="208" t="s">
        <v>362</v>
      </c>
      <c r="CK1958" s="243"/>
      <c r="CL1958" s="209"/>
      <c r="CM1958" s="209"/>
      <c r="CN1958" s="209"/>
      <c r="CO1958" s="243"/>
      <c r="CP1958" s="243"/>
      <c r="CQ1958" s="200" t="str">
        <f t="shared" si="1334"/>
        <v>swR437</v>
      </c>
      <c r="CR1958" s="200" t="str">
        <f t="shared" si="1335"/>
        <v/>
      </c>
      <c r="CS1958" s="200" t="str">
        <f t="shared" si="1336"/>
        <v>Germany:Bavaria, Regensburg</v>
      </c>
      <c r="CT1958" s="200" t="str">
        <f t="shared" si="1337"/>
        <v/>
      </c>
      <c r="CU1958" s="200" t="str">
        <f t="shared" si="1338"/>
        <v/>
      </c>
      <c r="CV1958" s="200">
        <f t="shared" si="1291"/>
        <v>3</v>
      </c>
      <c r="CW1958" s="266" t="str">
        <f t="shared" si="1333"/>
        <v>3a</v>
      </c>
      <c r="CX1958" s="200" t="str">
        <f t="shared" si="1327"/>
        <v>Hepatitis E virus strain swR437 , partial cds</v>
      </c>
    </row>
    <row r="1959" spans="1:102" ht="11.85" customHeight="1" x14ac:dyDescent="0.25">
      <c r="A1959" s="239" t="s">
        <v>5043</v>
      </c>
      <c r="B1959" s="174">
        <v>3</v>
      </c>
      <c r="C1959" s="272">
        <v>3</v>
      </c>
      <c r="D1959" s="176" t="s">
        <v>376</v>
      </c>
      <c r="E1959" s="177" t="s">
        <v>347</v>
      </c>
      <c r="F1959" s="375" t="s">
        <v>5044</v>
      </c>
      <c r="H1959" s="180" t="s">
        <v>1424</v>
      </c>
      <c r="I1959" s="181" t="s">
        <v>1425</v>
      </c>
      <c r="J1959" s="375" t="s">
        <v>382</v>
      </c>
      <c r="K1959" s="243"/>
      <c r="L1959" s="179"/>
      <c r="M1959" s="253" t="s">
        <v>353</v>
      </c>
      <c r="N1959" s="186" t="s">
        <v>743</v>
      </c>
      <c r="O1959" s="187">
        <v>2003</v>
      </c>
      <c r="P1959" s="243"/>
      <c r="Q1959" s="243"/>
      <c r="S1959" s="375">
        <f t="shared" si="1292"/>
        <v>18</v>
      </c>
      <c r="U1959" s="250" t="s">
        <v>354</v>
      </c>
      <c r="V1959" s="274"/>
      <c r="W1959" s="190" t="s">
        <v>376</v>
      </c>
      <c r="X1959" s="275" t="s">
        <v>376</v>
      </c>
      <c r="Y1959" s="272" t="s">
        <v>376</v>
      </c>
      <c r="Z1959" s="272" t="s">
        <v>376</v>
      </c>
      <c r="AA1959" s="272" t="s">
        <v>376</v>
      </c>
      <c r="AB1959" s="193" t="s">
        <v>376</v>
      </c>
      <c r="AC1959" s="597" t="s">
        <v>288</v>
      </c>
      <c r="AD1959" s="191" t="s">
        <v>838</v>
      </c>
      <c r="AE1959" s="288" t="s">
        <v>355</v>
      </c>
      <c r="AF1959" s="288" t="s">
        <v>355</v>
      </c>
      <c r="AG1959" s="288" t="s">
        <v>355</v>
      </c>
      <c r="AH1959" s="282" t="s">
        <v>355</v>
      </c>
      <c r="AI1959" s="192">
        <v>26</v>
      </c>
      <c r="AJ1959" s="192">
        <v>7490</v>
      </c>
      <c r="AK1959" s="255">
        <f t="shared" si="1293"/>
        <v>7465</v>
      </c>
      <c r="AL1959" s="256" t="b">
        <f t="shared" si="1294"/>
        <v>1</v>
      </c>
      <c r="AO1959" s="276"/>
      <c r="AP1959" s="258" t="b">
        <f>MATCH($F1959,$F$2:$F1959,0)=ROW($F1959)-1</f>
        <v>1</v>
      </c>
      <c r="AQ1959" s="174" t="s">
        <v>357</v>
      </c>
      <c r="AR1959" s="174" t="s">
        <v>357</v>
      </c>
      <c r="AS1959" s="174" t="s">
        <v>357</v>
      </c>
      <c r="AT1959" s="174" t="s">
        <v>357</v>
      </c>
      <c r="AU1959" s="174" t="s">
        <v>357</v>
      </c>
      <c r="AV1959" s="174" t="s">
        <v>357</v>
      </c>
      <c r="AW1959" s="243"/>
      <c r="AY1959" s="259" t="str">
        <f t="shared" si="1295"/>
        <v>KJ507955</v>
      </c>
      <c r="AZ1959" s="260" t="str">
        <f t="shared" si="1296"/>
        <v>3a.CAN.pig</v>
      </c>
      <c r="BA1959" s="260" t="str">
        <f t="shared" si="1297"/>
        <v>3a.CAN.pig.2003</v>
      </c>
      <c r="BB1959" s="200" t="str">
        <f t="shared" si="1298"/>
        <v>KJ507955.swSTHY12-VAS19/2003/CA</v>
      </c>
      <c r="BC1959" s="201" t="str">
        <f t="shared" si="1299"/>
        <v>KJ507955</v>
      </c>
      <c r="BD1959" s="201" t="str">
        <f t="shared" si="1300"/>
        <v>KJ507955</v>
      </c>
      <c r="BE1959" s="200" t="str">
        <f t="shared" si="1301"/>
        <v>KJ507955=</v>
      </c>
      <c r="BF1959" s="200" t="str">
        <f t="shared" si="1302"/>
        <v>KJ507955=Span</v>
      </c>
      <c r="BG1959" s="200" t="str">
        <f t="shared" si="1303"/>
        <v>KJ507955=3</v>
      </c>
      <c r="BH1959" s="200" t="str">
        <f t="shared" si="1304"/>
        <v>KJ507955=swSTHY12-VAS19/2003/CA</v>
      </c>
      <c r="BI1959" s="200" t="str">
        <f t="shared" si="1305"/>
        <v>KJ507955=swSTHY12-VAS19/2003/CA. 3a.CAN.pig.CG</v>
      </c>
      <c r="BJ1959" s="200" t="str">
        <f t="shared" si="1306"/>
        <v>KJ507955=swSTHY12-VAS19/2003/CA. 3a.CAN.pig.CG.2003</v>
      </c>
      <c r="BK1959" s="200" t="str">
        <f t="shared" si="1307"/>
        <v>KJ507955=swSTHY12-VAS19/2003/CA. 3a.CAN.pig</v>
      </c>
      <c r="BL1959" s="200" t="str">
        <f t="shared" si="1308"/>
        <v>KJ507955=3a.CAN.pig</v>
      </c>
      <c r="BM1959" s="200" t="str">
        <f t="shared" si="1309"/>
        <v>KJ507955=3a</v>
      </c>
      <c r="BN1959" s="200" t="str">
        <f t="shared" si="1310"/>
        <v>KJ507955=3jab</v>
      </c>
      <c r="BO1959" s="200" t="str">
        <f t="shared" si="1311"/>
        <v>KJ507955=3</v>
      </c>
      <c r="BP1959" s="200" t="str">
        <f t="shared" si="1312"/>
        <v>3a=</v>
      </c>
      <c r="BQ1959" s="261" t="str">
        <f t="shared" si="1313"/>
        <v>KJ507955</v>
      </c>
      <c r="BR1959" s="262" t="str">
        <f t="shared" si="1314"/>
        <v>swSTHY12-VAS19/2003/CA</v>
      </c>
      <c r="BS1959" s="263" t="str">
        <f t="shared" si="1315"/>
        <v>3a.CAN.pig.2003</v>
      </c>
      <c r="BT1959" s="264" t="str">
        <f t="shared" si="1316"/>
        <v>3a</v>
      </c>
      <c r="BU1959" s="264" t="str">
        <f t="shared" si="1317"/>
        <v>3a+</v>
      </c>
      <c r="BV1959" s="264" t="str">
        <f t="shared" si="1318"/>
        <v>3a+</v>
      </c>
      <c r="BW1959" s="264" t="str">
        <f t="shared" si="1319"/>
        <v>3a+</v>
      </c>
      <c r="BX1959" s="264" t="str">
        <f t="shared" si="1320"/>
        <v>3a+</v>
      </c>
      <c r="BY1959" s="265" t="str">
        <f t="shared" si="1321"/>
        <v>3a+</v>
      </c>
      <c r="BZ1959" s="243"/>
      <c r="CA1959" s="207" t="s">
        <v>506</v>
      </c>
      <c r="CB1959" s="200" t="str">
        <f t="shared" si="1322"/>
        <v>xx</v>
      </c>
      <c r="CC1959" s="200" t="str">
        <f t="shared" si="1323"/>
        <v>Non_select</v>
      </c>
      <c r="CD1959" s="200" t="str">
        <f t="shared" si="1324"/>
        <v>xx</v>
      </c>
      <c r="CE1959" s="200" t="str">
        <f t="shared" si="1325"/>
        <v/>
      </c>
      <c r="CF1959" s="243"/>
      <c r="CG1959" s="200" t="str">
        <f t="shared" si="1326"/>
        <v>KJ507955</v>
      </c>
      <c r="CH1959" s="208" t="s">
        <v>360</v>
      </c>
      <c r="CI1959" s="208" t="s">
        <v>361</v>
      </c>
      <c r="CJ1959" s="208" t="s">
        <v>362</v>
      </c>
      <c r="CK1959" s="243"/>
      <c r="CL1959" s="243"/>
      <c r="CM1959" s="243"/>
      <c r="CN1959" s="243"/>
      <c r="CO1959" s="208"/>
      <c r="CP1959" s="243"/>
      <c r="CQ1959" s="243"/>
      <c r="CR1959" s="243"/>
      <c r="CS1959" s="243"/>
      <c r="CT1959" s="243"/>
      <c r="CU1959" s="243"/>
      <c r="CV1959" s="200">
        <f t="shared" si="1291"/>
        <v>3</v>
      </c>
      <c r="CW1959" s="266" t="str">
        <f t="shared" si="1333"/>
        <v>3a</v>
      </c>
      <c r="CX1959" s="200" t="str">
        <f t="shared" si="1327"/>
        <v>Hepatitis E virus strain  , partial cds</v>
      </c>
    </row>
    <row r="1960" spans="1:102" ht="11.85" customHeight="1" x14ac:dyDescent="0.25">
      <c r="A1960" s="239" t="s">
        <v>3051</v>
      </c>
      <c r="B1960" s="174">
        <v>3</v>
      </c>
      <c r="C1960" s="272">
        <v>3</v>
      </c>
      <c r="D1960" s="176" t="s">
        <v>376</v>
      </c>
      <c r="E1960" s="177" t="s">
        <v>347</v>
      </c>
      <c r="F1960" s="291" t="s">
        <v>3052</v>
      </c>
      <c r="H1960" s="180" t="s">
        <v>381</v>
      </c>
      <c r="I1960" s="181" t="s">
        <v>381</v>
      </c>
      <c r="J1960" s="180" t="s">
        <v>382</v>
      </c>
      <c r="K1960" s="243"/>
      <c r="L1960" s="179"/>
      <c r="M1960" s="253" t="s">
        <v>368</v>
      </c>
      <c r="O1960" s="187">
        <v>2008</v>
      </c>
      <c r="P1960" s="188" t="s">
        <v>738</v>
      </c>
      <c r="Q1960" s="188">
        <v>10</v>
      </c>
      <c r="S1960" s="180">
        <f t="shared" si="1292"/>
        <v>3</v>
      </c>
      <c r="T1960" s="243"/>
      <c r="U1960" s="250" t="s">
        <v>354</v>
      </c>
      <c r="V1960" s="274"/>
      <c r="W1960" s="190" t="s">
        <v>376</v>
      </c>
      <c r="X1960" s="275" t="s">
        <v>376</v>
      </c>
      <c r="Y1960" s="288" t="s">
        <v>376</v>
      </c>
      <c r="Z1960" s="288" t="s">
        <v>376</v>
      </c>
      <c r="AA1960" s="288" t="s">
        <v>376</v>
      </c>
      <c r="AB1960" s="288" t="s">
        <v>376</v>
      </c>
      <c r="AC1960" s="597" t="s">
        <v>288</v>
      </c>
      <c r="AD1960" s="191" t="s">
        <v>838</v>
      </c>
      <c r="AE1960" s="288" t="s">
        <v>355</v>
      </c>
      <c r="AF1960" s="288" t="s">
        <v>355</v>
      </c>
      <c r="AG1960" s="288" t="s">
        <v>355</v>
      </c>
      <c r="AH1960" s="195" t="s">
        <v>355</v>
      </c>
      <c r="AI1960" s="192">
        <v>11</v>
      </c>
      <c r="AJ1960" s="192">
        <v>7487</v>
      </c>
      <c r="AK1960" s="255">
        <f t="shared" si="1293"/>
        <v>7477</v>
      </c>
      <c r="AL1960" s="256" t="b">
        <f t="shared" si="1294"/>
        <v>1</v>
      </c>
      <c r="AO1960" s="276"/>
      <c r="AP1960" s="258" t="b">
        <f>MATCH($F1960,$F$2:$F1960,0)=ROW($F1960)-1</f>
        <v>1</v>
      </c>
      <c r="AQ1960" s="174" t="s">
        <v>357</v>
      </c>
      <c r="AR1960" s="174" t="s">
        <v>357</v>
      </c>
      <c r="AS1960" s="174" t="s">
        <v>357</v>
      </c>
      <c r="AT1960" s="174" t="s">
        <v>357</v>
      </c>
      <c r="AU1960" s="174" t="s">
        <v>357</v>
      </c>
      <c r="AV1960" s="174" t="s">
        <v>357</v>
      </c>
      <c r="AW1960" s="180"/>
      <c r="AY1960" s="259" t="str">
        <f t="shared" si="1295"/>
        <v>JN837481</v>
      </c>
      <c r="AZ1960" s="260" t="str">
        <f t="shared" si="1296"/>
        <v>3a.USA.hum</v>
      </c>
      <c r="BA1960" s="260" t="str">
        <f t="shared" si="1297"/>
        <v>3a.USA.hum.2008</v>
      </c>
      <c r="BB1960" s="200" t="str">
        <f t="shared" si="1298"/>
        <v>JN837481.US-C031008</v>
      </c>
      <c r="BC1960" s="201" t="str">
        <f t="shared" si="1299"/>
        <v>JN837481</v>
      </c>
      <c r="BD1960" s="201" t="str">
        <f t="shared" si="1300"/>
        <v>JN837481</v>
      </c>
      <c r="BE1960" s="200" t="str">
        <f t="shared" si="1301"/>
        <v>JN837481=</v>
      </c>
      <c r="BF1960" s="200" t="str">
        <f t="shared" si="1302"/>
        <v>JN837481=Span</v>
      </c>
      <c r="BG1960" s="200" t="str">
        <f t="shared" si="1303"/>
        <v>JN837481=3</v>
      </c>
      <c r="BH1960" s="200" t="str">
        <f t="shared" si="1304"/>
        <v>JN837481=US-C031008</v>
      </c>
      <c r="BI1960" s="200" t="str">
        <f t="shared" si="1305"/>
        <v>JN837481=US-C031008. 3a.USA.hum.CG</v>
      </c>
      <c r="BJ1960" s="200" t="str">
        <f t="shared" si="1306"/>
        <v>JN837481=US-C031008. 3a.USA.hum.CG.2008</v>
      </c>
      <c r="BK1960" s="200" t="str">
        <f t="shared" si="1307"/>
        <v>JN837481=US-C031008. 3a.USA.hum</v>
      </c>
      <c r="BL1960" s="200" t="str">
        <f t="shared" si="1308"/>
        <v>JN837481=3a.USA.hum</v>
      </c>
      <c r="BM1960" s="200" t="str">
        <f t="shared" si="1309"/>
        <v>JN837481=3a</v>
      </c>
      <c r="BN1960" s="200" t="str">
        <f t="shared" si="1310"/>
        <v>JN837481=3jab</v>
      </c>
      <c r="BO1960" s="200" t="str">
        <f t="shared" si="1311"/>
        <v>JN837481=3</v>
      </c>
      <c r="BP1960" s="200" t="str">
        <f t="shared" si="1312"/>
        <v>3a=</v>
      </c>
      <c r="BQ1960" s="261" t="str">
        <f t="shared" si="1313"/>
        <v>JN837481</v>
      </c>
      <c r="BR1960" s="262" t="str">
        <f t="shared" si="1314"/>
        <v>US-C031008</v>
      </c>
      <c r="BS1960" s="263" t="str">
        <f t="shared" si="1315"/>
        <v>3a.USA.hum.2008</v>
      </c>
      <c r="BT1960" s="264" t="str">
        <f t="shared" si="1316"/>
        <v>3a</v>
      </c>
      <c r="BU1960" s="264" t="str">
        <f t="shared" si="1317"/>
        <v>3a+</v>
      </c>
      <c r="BV1960" s="264" t="str">
        <f t="shared" si="1318"/>
        <v>3a+</v>
      </c>
      <c r="BW1960" s="264" t="str">
        <f t="shared" si="1319"/>
        <v>3a+</v>
      </c>
      <c r="BX1960" s="264" t="str">
        <f t="shared" si="1320"/>
        <v>3a+</v>
      </c>
      <c r="BY1960" s="265" t="str">
        <f t="shared" si="1321"/>
        <v>3a+</v>
      </c>
      <c r="BZ1960" s="243"/>
      <c r="CA1960" s="207" t="s">
        <v>506</v>
      </c>
      <c r="CB1960" s="200" t="str">
        <f t="shared" si="1322"/>
        <v>xx</v>
      </c>
      <c r="CC1960" s="200" t="str">
        <f t="shared" si="1323"/>
        <v>Non_select</v>
      </c>
      <c r="CD1960" s="200" t="str">
        <f t="shared" si="1324"/>
        <v>xx</v>
      </c>
      <c r="CE1960" s="200" t="str">
        <f t="shared" si="1325"/>
        <v/>
      </c>
      <c r="CF1960" s="243"/>
      <c r="CG1960" s="200" t="str">
        <f t="shared" si="1326"/>
        <v>JN837481</v>
      </c>
      <c r="CH1960" s="208" t="s">
        <v>360</v>
      </c>
      <c r="CI1960" s="208" t="s">
        <v>361</v>
      </c>
      <c r="CJ1960" s="208" t="s">
        <v>362</v>
      </c>
      <c r="CK1960" s="243"/>
      <c r="CL1960" s="243"/>
      <c r="CM1960" s="243"/>
      <c r="CN1960" s="243"/>
      <c r="CO1960" s="208"/>
      <c r="CP1960" s="243"/>
      <c r="CQ1960" s="243"/>
      <c r="CR1960" s="243"/>
      <c r="CS1960" s="243"/>
      <c r="CT1960" s="243"/>
      <c r="CU1960" s="243"/>
      <c r="CV1960" s="200">
        <f t="shared" si="1291"/>
        <v>3</v>
      </c>
      <c r="CW1960" s="266" t="str">
        <f t="shared" si="1333"/>
        <v>3a</v>
      </c>
      <c r="CX1960" s="200" t="str">
        <f t="shared" si="1327"/>
        <v>Hepatitis E virus strain  , partial cds</v>
      </c>
    </row>
    <row r="1961" spans="1:102" ht="11.85" customHeight="1" x14ac:dyDescent="0.25">
      <c r="A1961" s="239" t="s">
        <v>3038</v>
      </c>
      <c r="B1961" s="174">
        <v>3</v>
      </c>
      <c r="C1961" s="272">
        <v>3</v>
      </c>
      <c r="D1961" s="176" t="s">
        <v>376</v>
      </c>
      <c r="E1961" s="177" t="s">
        <v>347</v>
      </c>
      <c r="F1961" s="375" t="s">
        <v>3039</v>
      </c>
      <c r="H1961" s="180" t="s">
        <v>381</v>
      </c>
      <c r="I1961" s="181" t="s">
        <v>381</v>
      </c>
      <c r="J1961" s="243" t="s">
        <v>382</v>
      </c>
      <c r="K1961" s="243"/>
      <c r="L1961" s="179"/>
      <c r="M1961" s="253" t="s">
        <v>353</v>
      </c>
      <c r="O1961" s="188">
        <v>2008</v>
      </c>
      <c r="P1961" s="188">
        <v>1</v>
      </c>
      <c r="Q1961" s="188">
        <v>25</v>
      </c>
      <c r="S1961" s="243">
        <f t="shared" si="1292"/>
        <v>6371</v>
      </c>
      <c r="U1961" s="250" t="s">
        <v>354</v>
      </c>
      <c r="V1961" s="274"/>
      <c r="X1961" s="275"/>
      <c r="Y1961" s="272"/>
      <c r="Z1961" s="272"/>
      <c r="AA1961" s="272"/>
      <c r="AB1961" s="193" t="s">
        <v>376</v>
      </c>
      <c r="AE1961" s="272"/>
      <c r="AF1961" s="272"/>
      <c r="AG1961" s="272"/>
      <c r="AH1961" s="195">
        <v>645</v>
      </c>
      <c r="AI1961" s="192">
        <v>6616</v>
      </c>
      <c r="AJ1961" s="192">
        <v>7260</v>
      </c>
      <c r="AK1961" s="255">
        <f t="shared" si="1293"/>
        <v>645</v>
      </c>
      <c r="AL1961" s="256" t="b">
        <f t="shared" si="1294"/>
        <v>0</v>
      </c>
      <c r="AO1961" s="276"/>
      <c r="AP1961" s="258" t="b">
        <f>MATCH($F1961,$F$2:$F1961,0)=ROW($F1961)-1</f>
        <v>1</v>
      </c>
      <c r="AV1961" s="174" t="s">
        <v>750</v>
      </c>
      <c r="AW1961" s="243"/>
      <c r="AY1961" s="259" t="str">
        <f t="shared" si="1295"/>
        <v>JN701453</v>
      </c>
      <c r="AZ1961" s="260" t="str">
        <f t="shared" si="1296"/>
        <v>3a.USA.pig</v>
      </c>
      <c r="BA1961" s="260" t="str">
        <f t="shared" si="1297"/>
        <v>3a.USA.pig.2008</v>
      </c>
      <c r="BB1961" s="200" t="str">
        <f t="shared" si="1298"/>
        <v>JN701453.USfsw-1</v>
      </c>
      <c r="BC1961" s="201" t="str">
        <f t="shared" si="1299"/>
        <v>JN701453</v>
      </c>
      <c r="BD1961" s="201" t="str">
        <f t="shared" si="1300"/>
        <v>JN701453</v>
      </c>
      <c r="BE1961" s="200" t="str">
        <f t="shared" si="1301"/>
        <v>JN701453=</v>
      </c>
      <c r="BF1961" s="200" t="str">
        <f t="shared" si="1302"/>
        <v>JN701453=out</v>
      </c>
      <c r="BG1961" s="200" t="str">
        <f t="shared" si="1303"/>
        <v>JN701453=out</v>
      </c>
      <c r="BH1961" s="200" t="str">
        <f t="shared" si="1304"/>
        <v>JN701453=USfsw-1</v>
      </c>
      <c r="BI1961" s="200" t="str">
        <f t="shared" si="1305"/>
        <v>JN701453=USfsw-1. 3a.USA.pig</v>
      </c>
      <c r="BJ1961" s="200" t="str">
        <f t="shared" si="1306"/>
        <v>JN701453=USfsw-1. 3a.USA.pig.2008</v>
      </c>
      <c r="BK1961" s="200" t="str">
        <f t="shared" si="1307"/>
        <v>JN701453=USfsw-1. 3a.USA.pig</v>
      </c>
      <c r="BL1961" s="200" t="str">
        <f t="shared" si="1308"/>
        <v>JN701453=3a.USA.pig</v>
      </c>
      <c r="BM1961" s="200" t="str">
        <f t="shared" si="1309"/>
        <v>JN701453=3a</v>
      </c>
      <c r="BN1961" s="200" t="str">
        <f t="shared" si="1310"/>
        <v>JN701453=3jab</v>
      </c>
      <c r="BO1961" s="200" t="str">
        <f t="shared" si="1311"/>
        <v>JN701453=3</v>
      </c>
      <c r="BP1961" s="200" t="str">
        <f t="shared" si="1312"/>
        <v>3a=</v>
      </c>
      <c r="BQ1961" s="261" t="str">
        <f t="shared" si="1313"/>
        <v>JN701453</v>
      </c>
      <c r="BR1961" s="262" t="str">
        <f t="shared" si="1314"/>
        <v>USfsw-1</v>
      </c>
      <c r="BS1961" s="263" t="str">
        <f t="shared" si="1315"/>
        <v>3a.USA.pig.2008</v>
      </c>
      <c r="BT1961" s="264" t="str">
        <f t="shared" si="1316"/>
        <v/>
      </c>
      <c r="BU1961" s="264" t="str">
        <f t="shared" si="1317"/>
        <v/>
      </c>
      <c r="BV1961" s="264" t="str">
        <f t="shared" si="1318"/>
        <v/>
      </c>
      <c r="BW1961" s="264" t="str">
        <f t="shared" si="1319"/>
        <v/>
      </c>
      <c r="BX1961" s="264" t="str">
        <f t="shared" si="1320"/>
        <v/>
      </c>
      <c r="BY1961" s="265" t="str">
        <f t="shared" si="1321"/>
        <v>3a+</v>
      </c>
      <c r="BZ1961" s="243"/>
      <c r="CA1961" s="207" t="s">
        <v>3040</v>
      </c>
      <c r="CB1961" s="200" t="str">
        <f t="shared" si="1322"/>
        <v>JN701453</v>
      </c>
      <c r="CC1961" s="200" t="str">
        <f t="shared" si="1323"/>
        <v>3a</v>
      </c>
      <c r="CD1961" s="200" t="str">
        <f t="shared" si="1324"/>
        <v>JN701453</v>
      </c>
      <c r="CE1961" s="200" t="str">
        <f t="shared" si="1325"/>
        <v/>
      </c>
      <c r="CF1961" s="243"/>
      <c r="CG1961" s="200" t="str">
        <f t="shared" si="1326"/>
        <v>JN701453</v>
      </c>
      <c r="CH1961" s="208" t="s">
        <v>360</v>
      </c>
      <c r="CI1961" s="208" t="s">
        <v>361</v>
      </c>
      <c r="CJ1961" s="208" t="s">
        <v>362</v>
      </c>
      <c r="CK1961" s="243"/>
      <c r="CL1961" s="209"/>
      <c r="CM1961" s="209"/>
      <c r="CN1961" s="209"/>
      <c r="CO1961" s="243"/>
      <c r="CP1961" s="243"/>
      <c r="CQ1961" s="200" t="str">
        <f t="shared" ref="CQ1961:CQ1972" si="1339">F1961</f>
        <v>USfsw-1</v>
      </c>
      <c r="CR1961" s="200" t="str">
        <f t="shared" ref="CR1961:CR1972" si="1340">IF(G1961="","",G1961)</f>
        <v/>
      </c>
      <c r="CS1961" s="200" t="str">
        <f t="shared" ref="CS1961:CS1972" si="1341">CONCATENATE(H1961,":",L1961)</f>
        <v>USA:</v>
      </c>
      <c r="CT1961" s="200" t="str">
        <f t="shared" ref="CT1961:CT1972" si="1342">CONCATENATE(IF(Q1961="","",CONCATENATE(Q1961,"-")),IF(P1961="","",CONCATENATE(P1961,"-")),IF(O1961="","",O1961))</f>
        <v>25-1-2008</v>
      </c>
      <c r="CU1961" s="200" t="str">
        <f t="shared" ref="CU1961:CU1972" si="1343">IF(N1961="","",N1961)</f>
        <v/>
      </c>
      <c r="CV1961" s="200">
        <f t="shared" si="1291"/>
        <v>3</v>
      </c>
      <c r="CW1961" s="266" t="str">
        <f t="shared" si="1333"/>
        <v>3a</v>
      </c>
      <c r="CX1961" s="200" t="str">
        <f t="shared" si="1327"/>
        <v>Hepatitis E virus strain USfsw-1 , partial cds</v>
      </c>
    </row>
    <row r="1962" spans="1:102" ht="11.85" customHeight="1" x14ac:dyDescent="0.25">
      <c r="A1962" s="239" t="s">
        <v>3044</v>
      </c>
      <c r="B1962" s="174">
        <v>3</v>
      </c>
      <c r="C1962" s="272">
        <v>3</v>
      </c>
      <c r="D1962" s="176" t="s">
        <v>376</v>
      </c>
      <c r="E1962" s="177" t="s">
        <v>347</v>
      </c>
      <c r="F1962" s="375" t="s">
        <v>3039</v>
      </c>
      <c r="H1962" s="180" t="s">
        <v>381</v>
      </c>
      <c r="I1962" s="181" t="s">
        <v>381</v>
      </c>
      <c r="J1962" s="180" t="s">
        <v>382</v>
      </c>
      <c r="K1962" s="243"/>
      <c r="L1962" s="179"/>
      <c r="M1962" s="253" t="s">
        <v>353</v>
      </c>
      <c r="O1962" s="188">
        <v>2008</v>
      </c>
      <c r="P1962" s="188">
        <v>1</v>
      </c>
      <c r="Q1962" s="188">
        <v>25</v>
      </c>
      <c r="S1962" s="180">
        <f t="shared" si="1292"/>
        <v>82</v>
      </c>
      <c r="U1962" s="250"/>
      <c r="V1962" s="274"/>
      <c r="X1962" s="458" t="s">
        <v>376</v>
      </c>
      <c r="Y1962" s="272"/>
      <c r="Z1962" s="272"/>
      <c r="AA1962" s="272"/>
      <c r="AD1962" s="191" t="s">
        <v>355</v>
      </c>
      <c r="AE1962" s="272"/>
      <c r="AF1962" s="272"/>
      <c r="AG1962" s="272"/>
      <c r="AI1962" s="192">
        <v>91</v>
      </c>
      <c r="AJ1962" s="192">
        <v>617</v>
      </c>
      <c r="AK1962" s="255">
        <f t="shared" si="1293"/>
        <v>527</v>
      </c>
      <c r="AL1962" s="256" t="b">
        <f t="shared" si="1294"/>
        <v>0</v>
      </c>
      <c r="AO1962" s="276"/>
      <c r="AP1962" s="258" t="b">
        <f>MATCH($F1962,$F$2:$F1962,0)=ROW($F1962)-1</f>
        <v>0</v>
      </c>
      <c r="AW1962" s="243" t="s">
        <v>358</v>
      </c>
      <c r="AY1962" s="259" t="str">
        <f t="shared" si="1295"/>
        <v>JN701455</v>
      </c>
      <c r="AZ1962" s="260" t="str">
        <f t="shared" si="1296"/>
        <v>3a.USA.pig</v>
      </c>
      <c r="BA1962" s="260" t="str">
        <f t="shared" si="1297"/>
        <v>3a.USA.pig.2008</v>
      </c>
      <c r="BB1962" s="200" t="str">
        <f t="shared" si="1298"/>
        <v>JN701455.USfsw-1</v>
      </c>
      <c r="BC1962" s="201" t="str">
        <f t="shared" si="1299"/>
        <v>JN701455</v>
      </c>
      <c r="BD1962" s="201" t="str">
        <f t="shared" si="1300"/>
        <v>JN701455</v>
      </c>
      <c r="BE1962" s="200" t="str">
        <f t="shared" si="1301"/>
        <v>JN701455=</v>
      </c>
      <c r="BF1962" s="200" t="str">
        <f t="shared" si="1302"/>
        <v>JN701455=out</v>
      </c>
      <c r="BG1962" s="200" t="str">
        <f t="shared" si="1303"/>
        <v>JN701455=out</v>
      </c>
      <c r="BH1962" s="200" t="str">
        <f t="shared" si="1304"/>
        <v>JN701455=USfsw-1</v>
      </c>
      <c r="BI1962" s="200" t="str">
        <f t="shared" si="1305"/>
        <v>JN701455=USfsw-1. 3a.USA.pig</v>
      </c>
      <c r="BJ1962" s="200" t="str">
        <f t="shared" si="1306"/>
        <v>JN701455=USfsw-1. 3a.USA.pig.2008</v>
      </c>
      <c r="BK1962" s="200" t="str">
        <f t="shared" si="1307"/>
        <v>JN701455=USfsw-1. 3a.USA.pig</v>
      </c>
      <c r="BL1962" s="200" t="str">
        <f t="shared" si="1308"/>
        <v>JN701455=3a.USA.pig</v>
      </c>
      <c r="BM1962" s="200" t="str">
        <f t="shared" si="1309"/>
        <v>JN701455=3a</v>
      </c>
      <c r="BN1962" s="200" t="str">
        <f t="shared" si="1310"/>
        <v>JN701455=3jab</v>
      </c>
      <c r="BO1962" s="200" t="str">
        <f t="shared" si="1311"/>
        <v>JN701455=3</v>
      </c>
      <c r="BP1962" s="200" t="str">
        <f t="shared" si="1312"/>
        <v>3a=</v>
      </c>
      <c r="BQ1962" s="261" t="str">
        <f t="shared" si="1313"/>
        <v>JN701455</v>
      </c>
      <c r="BR1962" s="262" t="str">
        <f t="shared" si="1314"/>
        <v>USfsw-1</v>
      </c>
      <c r="BS1962" s="263" t="str">
        <f t="shared" si="1315"/>
        <v>3a.USA.pig.2008</v>
      </c>
      <c r="BT1962" s="264" t="str">
        <f t="shared" si="1316"/>
        <v/>
      </c>
      <c r="BU1962" s="264" t="str">
        <f t="shared" si="1317"/>
        <v>3a</v>
      </c>
      <c r="BV1962" s="264" t="str">
        <f t="shared" si="1318"/>
        <v/>
      </c>
      <c r="BW1962" s="264" t="str">
        <f t="shared" si="1319"/>
        <v/>
      </c>
      <c r="BX1962" s="264" t="str">
        <f t="shared" si="1320"/>
        <v/>
      </c>
      <c r="BY1962" s="265" t="str">
        <f t="shared" si="1321"/>
        <v/>
      </c>
      <c r="BZ1962" s="243"/>
      <c r="CA1962" s="207" t="s">
        <v>3045</v>
      </c>
      <c r="CB1962" s="200" t="str">
        <f t="shared" si="1322"/>
        <v>JN701455</v>
      </c>
      <c r="CC1962" s="200" t="str">
        <f t="shared" si="1323"/>
        <v>3a</v>
      </c>
      <c r="CD1962" s="200" t="str">
        <f t="shared" si="1324"/>
        <v>JN701455</v>
      </c>
      <c r="CE1962" s="200" t="str">
        <f t="shared" si="1325"/>
        <v/>
      </c>
      <c r="CF1962" s="243"/>
      <c r="CG1962" s="200" t="str">
        <f t="shared" si="1326"/>
        <v>JN701455</v>
      </c>
      <c r="CH1962" s="208" t="s">
        <v>360</v>
      </c>
      <c r="CI1962" s="208" t="s">
        <v>361</v>
      </c>
      <c r="CJ1962" s="208" t="s">
        <v>362</v>
      </c>
      <c r="CK1962" s="243"/>
      <c r="CL1962" s="209"/>
      <c r="CM1962" s="209"/>
      <c r="CN1962" s="209"/>
      <c r="CO1962" s="243"/>
      <c r="CP1962" s="243"/>
      <c r="CQ1962" s="200" t="str">
        <f t="shared" si="1339"/>
        <v>USfsw-1</v>
      </c>
      <c r="CR1962" s="200" t="str">
        <f t="shared" si="1340"/>
        <v/>
      </c>
      <c r="CS1962" s="200" t="str">
        <f t="shared" si="1341"/>
        <v>USA:</v>
      </c>
      <c r="CT1962" s="200" t="str">
        <f t="shared" si="1342"/>
        <v>25-1-2008</v>
      </c>
      <c r="CU1962" s="200" t="str">
        <f t="shared" si="1343"/>
        <v/>
      </c>
      <c r="CV1962" s="200">
        <f t="shared" si="1291"/>
        <v>3</v>
      </c>
      <c r="CW1962" s="266" t="str">
        <f t="shared" si="1333"/>
        <v>3a</v>
      </c>
      <c r="CX1962" s="200" t="str">
        <f t="shared" si="1327"/>
        <v>Hepatitis E virus strain USfsw-1 , partial cds</v>
      </c>
    </row>
    <row r="1963" spans="1:102" ht="11.85" customHeight="1" x14ac:dyDescent="0.25">
      <c r="A1963" s="239" t="s">
        <v>3041</v>
      </c>
      <c r="B1963" s="174">
        <v>3</v>
      </c>
      <c r="C1963" s="272">
        <v>3</v>
      </c>
      <c r="D1963" s="176" t="s">
        <v>376</v>
      </c>
      <c r="E1963" s="177" t="s">
        <v>347</v>
      </c>
      <c r="F1963" s="375" t="s">
        <v>3042</v>
      </c>
      <c r="H1963" s="243" t="s">
        <v>381</v>
      </c>
      <c r="I1963" s="468" t="s">
        <v>381</v>
      </c>
      <c r="J1963" s="243" t="s">
        <v>382</v>
      </c>
      <c r="K1963" s="243"/>
      <c r="L1963" s="179"/>
      <c r="M1963" s="253" t="s">
        <v>353</v>
      </c>
      <c r="O1963" s="188">
        <v>2008</v>
      </c>
      <c r="P1963" s="188">
        <v>1</v>
      </c>
      <c r="Q1963" s="188">
        <v>25</v>
      </c>
      <c r="S1963" s="180">
        <f t="shared" si="1292"/>
        <v>6371</v>
      </c>
      <c r="T1963" s="243"/>
      <c r="U1963" s="250" t="s">
        <v>354</v>
      </c>
      <c r="V1963" s="274"/>
      <c r="X1963" s="458"/>
      <c r="Y1963" s="272"/>
      <c r="Z1963" s="272"/>
      <c r="AA1963" s="272"/>
      <c r="AB1963" s="290" t="s">
        <v>376</v>
      </c>
      <c r="AE1963" s="272"/>
      <c r="AF1963" s="272"/>
      <c r="AG1963" s="272"/>
      <c r="AH1963" s="195">
        <v>645</v>
      </c>
      <c r="AI1963" s="192">
        <v>6616</v>
      </c>
      <c r="AJ1963" s="192">
        <v>7260</v>
      </c>
      <c r="AK1963" s="255">
        <f t="shared" si="1293"/>
        <v>645</v>
      </c>
      <c r="AL1963" s="256" t="b">
        <f t="shared" si="1294"/>
        <v>0</v>
      </c>
      <c r="AM1963" s="243"/>
      <c r="AN1963" s="243"/>
      <c r="AO1963" s="276"/>
      <c r="AP1963" s="258" t="b">
        <f>MATCH($F1963,$F$2:$F1963,0)=ROW($F1963)-1</f>
        <v>1</v>
      </c>
      <c r="AQ1963" s="272"/>
      <c r="AR1963" s="272"/>
      <c r="AS1963" s="272"/>
      <c r="AT1963" s="272"/>
      <c r="AU1963" s="272"/>
      <c r="AV1963" s="272" t="s">
        <v>750</v>
      </c>
      <c r="AW1963" s="243"/>
      <c r="AX1963" s="243"/>
      <c r="AY1963" s="259" t="str">
        <f t="shared" si="1295"/>
        <v>JN701454</v>
      </c>
      <c r="AZ1963" s="260" t="str">
        <f t="shared" si="1296"/>
        <v>3a.USA.pig</v>
      </c>
      <c r="BA1963" s="260" t="str">
        <f t="shared" si="1297"/>
        <v>3a.USA.pig.2008</v>
      </c>
      <c r="BB1963" s="200" t="str">
        <f t="shared" si="1298"/>
        <v>JN701454.USfsw-2</v>
      </c>
      <c r="BC1963" s="201" t="str">
        <f t="shared" si="1299"/>
        <v>JN701454</v>
      </c>
      <c r="BD1963" s="201" t="str">
        <f t="shared" si="1300"/>
        <v>JN701454</v>
      </c>
      <c r="BE1963" s="200" t="str">
        <f t="shared" si="1301"/>
        <v>JN701454=</v>
      </c>
      <c r="BF1963" s="200" t="str">
        <f t="shared" si="1302"/>
        <v>JN701454=out</v>
      </c>
      <c r="BG1963" s="200" t="str">
        <f t="shared" si="1303"/>
        <v>JN701454=out</v>
      </c>
      <c r="BH1963" s="200" t="str">
        <f t="shared" si="1304"/>
        <v>JN701454=USfsw-2</v>
      </c>
      <c r="BI1963" s="200" t="str">
        <f t="shared" si="1305"/>
        <v>JN701454=USfsw-2. 3a.USA.pig</v>
      </c>
      <c r="BJ1963" s="200" t="str">
        <f t="shared" si="1306"/>
        <v>JN701454=USfsw-2. 3a.USA.pig.2008</v>
      </c>
      <c r="BK1963" s="200" t="str">
        <f t="shared" si="1307"/>
        <v>JN701454=USfsw-2. 3a.USA.pig</v>
      </c>
      <c r="BL1963" s="200" t="str">
        <f t="shared" si="1308"/>
        <v>JN701454=3a.USA.pig</v>
      </c>
      <c r="BM1963" s="200" t="str">
        <f t="shared" si="1309"/>
        <v>JN701454=3a</v>
      </c>
      <c r="BN1963" s="200" t="str">
        <f t="shared" si="1310"/>
        <v>JN701454=3jab</v>
      </c>
      <c r="BO1963" s="200" t="str">
        <f t="shared" si="1311"/>
        <v>JN701454=3</v>
      </c>
      <c r="BP1963" s="200" t="str">
        <f t="shared" si="1312"/>
        <v>3a=</v>
      </c>
      <c r="BQ1963" s="261" t="str">
        <f t="shared" si="1313"/>
        <v>JN701454</v>
      </c>
      <c r="BR1963" s="262" t="str">
        <f t="shared" si="1314"/>
        <v>USfsw-2</v>
      </c>
      <c r="BS1963" s="263" t="str">
        <f t="shared" si="1315"/>
        <v>3a.USA.pig.2008</v>
      </c>
      <c r="BT1963" s="264" t="str">
        <f t="shared" si="1316"/>
        <v/>
      </c>
      <c r="BU1963" s="264" t="str">
        <f t="shared" si="1317"/>
        <v/>
      </c>
      <c r="BV1963" s="264" t="str">
        <f t="shared" si="1318"/>
        <v/>
      </c>
      <c r="BW1963" s="264" t="str">
        <f t="shared" si="1319"/>
        <v/>
      </c>
      <c r="BX1963" s="264" t="str">
        <f t="shared" si="1320"/>
        <v/>
      </c>
      <c r="BY1963" s="265" t="str">
        <f t="shared" si="1321"/>
        <v>3a+</v>
      </c>
      <c r="BZ1963" s="243"/>
      <c r="CA1963" s="207" t="s">
        <v>3043</v>
      </c>
      <c r="CB1963" s="200" t="str">
        <f t="shared" si="1322"/>
        <v>JN701454</v>
      </c>
      <c r="CC1963" s="200" t="str">
        <f t="shared" si="1323"/>
        <v>3a</v>
      </c>
      <c r="CD1963" s="200" t="str">
        <f t="shared" si="1324"/>
        <v>JN701454</v>
      </c>
      <c r="CE1963" s="200" t="str">
        <f t="shared" si="1325"/>
        <v/>
      </c>
      <c r="CF1963" s="243"/>
      <c r="CG1963" s="200" t="str">
        <f t="shared" si="1326"/>
        <v>JN701454</v>
      </c>
      <c r="CH1963" s="208" t="s">
        <v>360</v>
      </c>
      <c r="CI1963" s="208" t="s">
        <v>361</v>
      </c>
      <c r="CJ1963" s="208" t="s">
        <v>362</v>
      </c>
      <c r="CK1963" s="243"/>
      <c r="CL1963" s="209"/>
      <c r="CM1963" s="209"/>
      <c r="CN1963" s="209"/>
      <c r="CO1963" s="243"/>
      <c r="CP1963" s="243"/>
      <c r="CQ1963" s="200" t="str">
        <f t="shared" si="1339"/>
        <v>USfsw-2</v>
      </c>
      <c r="CR1963" s="200" t="str">
        <f t="shared" si="1340"/>
        <v/>
      </c>
      <c r="CS1963" s="200" t="str">
        <f t="shared" si="1341"/>
        <v>USA:</v>
      </c>
      <c r="CT1963" s="200" t="str">
        <f t="shared" si="1342"/>
        <v>25-1-2008</v>
      </c>
      <c r="CU1963" s="200" t="str">
        <f t="shared" si="1343"/>
        <v/>
      </c>
      <c r="CV1963" s="200">
        <f t="shared" si="1291"/>
        <v>3</v>
      </c>
      <c r="CW1963" s="266" t="str">
        <f t="shared" si="1333"/>
        <v>3a</v>
      </c>
      <c r="CX1963" s="200" t="str">
        <f t="shared" si="1327"/>
        <v>Hepatitis E virus strain USfsw-2 , partial cds</v>
      </c>
    </row>
    <row r="1964" spans="1:102" ht="11.85" customHeight="1" x14ac:dyDescent="0.25">
      <c r="A1964" s="239" t="s">
        <v>3046</v>
      </c>
      <c r="B1964" s="174">
        <v>3</v>
      </c>
      <c r="C1964" s="272">
        <v>3</v>
      </c>
      <c r="D1964" s="176" t="s">
        <v>376</v>
      </c>
      <c r="E1964" s="177" t="s">
        <v>347</v>
      </c>
      <c r="F1964" s="375" t="s">
        <v>3042</v>
      </c>
      <c r="H1964" s="180" t="s">
        <v>381</v>
      </c>
      <c r="I1964" s="181" t="s">
        <v>381</v>
      </c>
      <c r="J1964" s="180" t="s">
        <v>382</v>
      </c>
      <c r="K1964" s="243"/>
      <c r="L1964" s="179"/>
      <c r="M1964" s="253" t="s">
        <v>353</v>
      </c>
      <c r="O1964" s="188">
        <v>2008</v>
      </c>
      <c r="P1964" s="188">
        <v>1</v>
      </c>
      <c r="Q1964" s="188">
        <v>25</v>
      </c>
      <c r="S1964" s="180">
        <f t="shared" si="1292"/>
        <v>82</v>
      </c>
      <c r="U1964" s="250"/>
      <c r="V1964" s="274"/>
      <c r="X1964" s="275" t="s">
        <v>376</v>
      </c>
      <c r="Y1964" s="272"/>
      <c r="Z1964" s="272"/>
      <c r="AA1964" s="272"/>
      <c r="AB1964" s="290"/>
      <c r="AD1964" s="191" t="s">
        <v>355</v>
      </c>
      <c r="AE1964" s="272"/>
      <c r="AF1964" s="272"/>
      <c r="AG1964" s="272"/>
      <c r="AH1964" s="282"/>
      <c r="AI1964" s="192">
        <v>91</v>
      </c>
      <c r="AJ1964" s="192">
        <v>617</v>
      </c>
      <c r="AK1964" s="255">
        <f t="shared" si="1293"/>
        <v>527</v>
      </c>
      <c r="AL1964" s="256" t="b">
        <f t="shared" si="1294"/>
        <v>0</v>
      </c>
      <c r="AO1964" s="276"/>
      <c r="AP1964" s="258" t="b">
        <f>MATCH($F1964,$F$2:$F1964,0)=ROW($F1964)-1</f>
        <v>0</v>
      </c>
      <c r="AQ1964" s="174" t="s">
        <v>596</v>
      </c>
      <c r="AR1964" s="174" t="s">
        <v>596</v>
      </c>
      <c r="AW1964" s="180"/>
      <c r="AY1964" s="259" t="str">
        <f t="shared" si="1295"/>
        <v>JN701456</v>
      </c>
      <c r="AZ1964" s="260" t="str">
        <f t="shared" si="1296"/>
        <v>3a.USA.pig</v>
      </c>
      <c r="BA1964" s="260" t="str">
        <f t="shared" si="1297"/>
        <v>3a.USA.pig.2008</v>
      </c>
      <c r="BB1964" s="200" t="str">
        <f t="shared" si="1298"/>
        <v>JN701456.USfsw-2</v>
      </c>
      <c r="BC1964" s="201" t="str">
        <f t="shared" si="1299"/>
        <v>JN701456</v>
      </c>
      <c r="BD1964" s="201" t="str">
        <f t="shared" si="1300"/>
        <v>JN701456</v>
      </c>
      <c r="BE1964" s="200" t="str">
        <f t="shared" si="1301"/>
        <v>JN701456=</v>
      </c>
      <c r="BF1964" s="200" t="str">
        <f t="shared" si="1302"/>
        <v>JN701456=out</v>
      </c>
      <c r="BG1964" s="200" t="str">
        <f t="shared" si="1303"/>
        <v>JN701456=out</v>
      </c>
      <c r="BH1964" s="200" t="str">
        <f t="shared" si="1304"/>
        <v>JN701456=USfsw-2</v>
      </c>
      <c r="BI1964" s="200" t="str">
        <f t="shared" si="1305"/>
        <v>JN701456=USfsw-2. 3a.USA.pig</v>
      </c>
      <c r="BJ1964" s="200" t="str">
        <f t="shared" si="1306"/>
        <v>JN701456=USfsw-2. 3a.USA.pig.2008</v>
      </c>
      <c r="BK1964" s="200" t="str">
        <f t="shared" si="1307"/>
        <v>JN701456=USfsw-2. 3a.USA.pig</v>
      </c>
      <c r="BL1964" s="200" t="str">
        <f t="shared" si="1308"/>
        <v>JN701456=3a.USA.pig</v>
      </c>
      <c r="BM1964" s="200" t="str">
        <f t="shared" si="1309"/>
        <v>JN701456=3a</v>
      </c>
      <c r="BN1964" s="200" t="str">
        <f t="shared" si="1310"/>
        <v>JN701456=3jab</v>
      </c>
      <c r="BO1964" s="200" t="str">
        <f t="shared" si="1311"/>
        <v>JN701456=3</v>
      </c>
      <c r="BP1964" s="200" t="str">
        <f t="shared" si="1312"/>
        <v>3a=</v>
      </c>
      <c r="BQ1964" s="261" t="str">
        <f t="shared" si="1313"/>
        <v>JN701456</v>
      </c>
      <c r="BR1964" s="262" t="str">
        <f t="shared" si="1314"/>
        <v>USfsw-2</v>
      </c>
      <c r="BS1964" s="263" t="str">
        <f t="shared" si="1315"/>
        <v>3a.USA.pig.2008</v>
      </c>
      <c r="BT1964" s="264" t="str">
        <f t="shared" si="1316"/>
        <v/>
      </c>
      <c r="BU1964" s="264" t="str">
        <f t="shared" si="1317"/>
        <v>3a</v>
      </c>
      <c r="BV1964" s="264" t="str">
        <f t="shared" si="1318"/>
        <v/>
      </c>
      <c r="BW1964" s="264" t="str">
        <f t="shared" si="1319"/>
        <v/>
      </c>
      <c r="BX1964" s="264" t="str">
        <f t="shared" si="1320"/>
        <v/>
      </c>
      <c r="BY1964" s="265" t="str">
        <f t="shared" si="1321"/>
        <v/>
      </c>
      <c r="BZ1964" s="243"/>
      <c r="CA1964" s="207" t="s">
        <v>3047</v>
      </c>
      <c r="CB1964" s="200" t="str">
        <f t="shared" si="1322"/>
        <v>JN701456</v>
      </c>
      <c r="CC1964" s="200" t="str">
        <f t="shared" si="1323"/>
        <v>3a</v>
      </c>
      <c r="CD1964" s="200" t="str">
        <f t="shared" si="1324"/>
        <v>JN701456</v>
      </c>
      <c r="CE1964" s="200" t="str">
        <f t="shared" si="1325"/>
        <v/>
      </c>
      <c r="CF1964" s="243"/>
      <c r="CG1964" s="200" t="str">
        <f t="shared" si="1326"/>
        <v>JN701456</v>
      </c>
      <c r="CH1964" s="208" t="s">
        <v>360</v>
      </c>
      <c r="CI1964" s="208" t="s">
        <v>361</v>
      </c>
      <c r="CJ1964" s="208" t="s">
        <v>362</v>
      </c>
      <c r="CK1964" s="243"/>
      <c r="CL1964" s="209"/>
      <c r="CM1964" s="209"/>
      <c r="CN1964" s="209"/>
      <c r="CO1964" s="243"/>
      <c r="CP1964" s="243"/>
      <c r="CQ1964" s="200" t="str">
        <f t="shared" si="1339"/>
        <v>USfsw-2</v>
      </c>
      <c r="CR1964" s="200" t="str">
        <f t="shared" si="1340"/>
        <v/>
      </c>
      <c r="CS1964" s="200" t="str">
        <f t="shared" si="1341"/>
        <v>USA:</v>
      </c>
      <c r="CT1964" s="200" t="str">
        <f t="shared" si="1342"/>
        <v>25-1-2008</v>
      </c>
      <c r="CU1964" s="200" t="str">
        <f t="shared" si="1343"/>
        <v/>
      </c>
      <c r="CV1964" s="200">
        <f t="shared" si="1291"/>
        <v>3</v>
      </c>
      <c r="CW1964" s="266" t="str">
        <f t="shared" si="1333"/>
        <v>3a</v>
      </c>
      <c r="CX1964" s="200" t="str">
        <f t="shared" si="1327"/>
        <v>Hepatitis E virus strain USfsw-2 , partial cds</v>
      </c>
    </row>
    <row r="1965" spans="1:102" ht="11.85" customHeight="1" x14ac:dyDescent="0.25">
      <c r="A1965" s="239" t="s">
        <v>3048</v>
      </c>
      <c r="B1965" s="174">
        <v>3</v>
      </c>
      <c r="C1965" s="272">
        <v>3</v>
      </c>
      <c r="D1965" s="176" t="s">
        <v>376</v>
      </c>
      <c r="E1965" s="177" t="s">
        <v>347</v>
      </c>
      <c r="F1965" s="375" t="s">
        <v>3049</v>
      </c>
      <c r="H1965" s="180" t="s">
        <v>381</v>
      </c>
      <c r="I1965" s="181" t="s">
        <v>381</v>
      </c>
      <c r="J1965" s="180" t="s">
        <v>382</v>
      </c>
      <c r="K1965" s="243"/>
      <c r="L1965" s="179"/>
      <c r="M1965" s="253" t="s">
        <v>353</v>
      </c>
      <c r="O1965" s="188">
        <v>2008</v>
      </c>
      <c r="P1965" s="188">
        <v>1</v>
      </c>
      <c r="Q1965" s="188">
        <v>25</v>
      </c>
      <c r="S1965" s="180">
        <f t="shared" si="1292"/>
        <v>82</v>
      </c>
      <c r="T1965" s="243"/>
      <c r="U1965" s="250"/>
      <c r="V1965" s="274"/>
      <c r="X1965" s="275" t="s">
        <v>376</v>
      </c>
      <c r="Y1965" s="272"/>
      <c r="Z1965" s="272"/>
      <c r="AA1965" s="272"/>
      <c r="AD1965" s="191" t="s">
        <v>355</v>
      </c>
      <c r="AE1965" s="272"/>
      <c r="AF1965" s="272"/>
      <c r="AG1965" s="272"/>
      <c r="AI1965" s="192">
        <v>91</v>
      </c>
      <c r="AJ1965" s="192">
        <v>617</v>
      </c>
      <c r="AK1965" s="255">
        <f t="shared" si="1293"/>
        <v>527</v>
      </c>
      <c r="AL1965" s="256" t="b">
        <f t="shared" si="1294"/>
        <v>0</v>
      </c>
      <c r="AM1965" s="243"/>
      <c r="AO1965" s="276"/>
      <c r="AP1965" s="258" t="b">
        <f>MATCH($F1965,$F$2:$F1965,0)=ROW($F1965)-1</f>
        <v>1</v>
      </c>
      <c r="AW1965" s="243" t="s">
        <v>358</v>
      </c>
      <c r="AY1965" s="259" t="str">
        <f t="shared" si="1295"/>
        <v>JN701457</v>
      </c>
      <c r="AZ1965" s="260" t="str">
        <f t="shared" si="1296"/>
        <v>3a.USA.pig</v>
      </c>
      <c r="BA1965" s="260" t="str">
        <f t="shared" si="1297"/>
        <v>3a.USA.pig.2008</v>
      </c>
      <c r="BB1965" s="200" t="str">
        <f t="shared" si="1298"/>
        <v>JN701457.USsw-21</v>
      </c>
      <c r="BC1965" s="201" t="str">
        <f t="shared" si="1299"/>
        <v>JN701457</v>
      </c>
      <c r="BD1965" s="201" t="str">
        <f t="shared" si="1300"/>
        <v>JN701457</v>
      </c>
      <c r="BE1965" s="200" t="str">
        <f t="shared" si="1301"/>
        <v>JN701457=</v>
      </c>
      <c r="BF1965" s="200" t="str">
        <f t="shared" si="1302"/>
        <v>JN701457=out</v>
      </c>
      <c r="BG1965" s="200" t="str">
        <f t="shared" si="1303"/>
        <v>JN701457=out</v>
      </c>
      <c r="BH1965" s="200" t="str">
        <f t="shared" si="1304"/>
        <v>JN701457=USsw-21</v>
      </c>
      <c r="BI1965" s="200" t="str">
        <f t="shared" si="1305"/>
        <v>JN701457=USsw-21. 3a.USA.pig</v>
      </c>
      <c r="BJ1965" s="200" t="str">
        <f t="shared" si="1306"/>
        <v>JN701457=USsw-21. 3a.USA.pig.2008</v>
      </c>
      <c r="BK1965" s="200" t="str">
        <f t="shared" si="1307"/>
        <v>JN701457=USsw-21. 3a.USA.pig</v>
      </c>
      <c r="BL1965" s="200" t="str">
        <f t="shared" si="1308"/>
        <v>JN701457=3a.USA.pig</v>
      </c>
      <c r="BM1965" s="200" t="str">
        <f t="shared" si="1309"/>
        <v>JN701457=3a</v>
      </c>
      <c r="BN1965" s="200" t="str">
        <f t="shared" si="1310"/>
        <v>JN701457=3jab</v>
      </c>
      <c r="BO1965" s="200" t="str">
        <f t="shared" si="1311"/>
        <v>JN701457=3</v>
      </c>
      <c r="BP1965" s="200" t="str">
        <f t="shared" si="1312"/>
        <v>3a=</v>
      </c>
      <c r="BQ1965" s="261" t="str">
        <f t="shared" si="1313"/>
        <v>JN701457</v>
      </c>
      <c r="BR1965" s="262" t="str">
        <f t="shared" si="1314"/>
        <v>USsw-21</v>
      </c>
      <c r="BS1965" s="263" t="str">
        <f t="shared" si="1315"/>
        <v>3a.USA.pig.2008</v>
      </c>
      <c r="BT1965" s="264" t="str">
        <f t="shared" si="1316"/>
        <v/>
      </c>
      <c r="BU1965" s="264" t="str">
        <f t="shared" si="1317"/>
        <v>3a</v>
      </c>
      <c r="BV1965" s="264" t="str">
        <f t="shared" si="1318"/>
        <v/>
      </c>
      <c r="BW1965" s="264" t="str">
        <f t="shared" si="1319"/>
        <v/>
      </c>
      <c r="BX1965" s="264" t="str">
        <f t="shared" si="1320"/>
        <v/>
      </c>
      <c r="BY1965" s="265" t="str">
        <f t="shared" si="1321"/>
        <v/>
      </c>
      <c r="BZ1965" s="243"/>
      <c r="CA1965" s="207" t="s">
        <v>3050</v>
      </c>
      <c r="CB1965" s="200" t="str">
        <f t="shared" si="1322"/>
        <v>JN701457</v>
      </c>
      <c r="CC1965" s="200" t="str">
        <f t="shared" si="1323"/>
        <v>3a</v>
      </c>
      <c r="CD1965" s="200" t="str">
        <f t="shared" si="1324"/>
        <v>JN701457</v>
      </c>
      <c r="CE1965" s="200" t="str">
        <f t="shared" si="1325"/>
        <v/>
      </c>
      <c r="CF1965" s="243"/>
      <c r="CG1965" s="200" t="str">
        <f t="shared" si="1326"/>
        <v>JN701457</v>
      </c>
      <c r="CH1965" s="208" t="s">
        <v>360</v>
      </c>
      <c r="CI1965" s="208" t="s">
        <v>361</v>
      </c>
      <c r="CJ1965" s="208" t="s">
        <v>362</v>
      </c>
      <c r="CK1965" s="243"/>
      <c r="CL1965" s="209"/>
      <c r="CM1965" s="209"/>
      <c r="CN1965" s="209"/>
      <c r="CO1965" s="243"/>
      <c r="CP1965" s="243"/>
      <c r="CQ1965" s="200" t="str">
        <f t="shared" si="1339"/>
        <v>USsw-21</v>
      </c>
      <c r="CR1965" s="200" t="str">
        <f t="shared" si="1340"/>
        <v/>
      </c>
      <c r="CS1965" s="200" t="str">
        <f t="shared" si="1341"/>
        <v>USA:</v>
      </c>
      <c r="CT1965" s="200" t="str">
        <f t="shared" si="1342"/>
        <v>25-1-2008</v>
      </c>
      <c r="CU1965" s="200" t="str">
        <f t="shared" si="1343"/>
        <v/>
      </c>
      <c r="CV1965" s="200">
        <f t="shared" si="1291"/>
        <v>3</v>
      </c>
      <c r="CW1965" s="266" t="str">
        <f t="shared" si="1333"/>
        <v>3a</v>
      </c>
      <c r="CX1965" s="200" t="str">
        <f t="shared" si="1327"/>
        <v>Hepatitis E virus strain USsw-21 , partial cds</v>
      </c>
    </row>
    <row r="1966" spans="1:102" ht="11.85" customHeight="1" x14ac:dyDescent="0.25">
      <c r="A1966" s="239" t="s">
        <v>2222</v>
      </c>
      <c r="B1966" s="174">
        <v>3</v>
      </c>
      <c r="C1966" s="272">
        <v>3</v>
      </c>
      <c r="D1966" s="176" t="s">
        <v>376</v>
      </c>
      <c r="E1966" s="177" t="s">
        <v>347</v>
      </c>
      <c r="F1966" s="375" t="s">
        <v>2223</v>
      </c>
      <c r="H1966" s="180" t="s">
        <v>1372</v>
      </c>
      <c r="I1966" s="181" t="s">
        <v>1373</v>
      </c>
      <c r="J1966" s="180" t="s">
        <v>788</v>
      </c>
      <c r="K1966" s="183" t="s">
        <v>2224</v>
      </c>
      <c r="L1966" s="184" t="s">
        <v>2225</v>
      </c>
      <c r="M1966" s="253" t="s">
        <v>368</v>
      </c>
      <c r="O1966" s="188"/>
      <c r="P1966" s="243"/>
      <c r="Q1966" s="243"/>
      <c r="R1966" s="180" t="s">
        <v>1374</v>
      </c>
      <c r="S1966" s="180">
        <f t="shared" si="1292"/>
        <v>125</v>
      </c>
      <c r="U1966" s="250"/>
      <c r="V1966" s="274"/>
      <c r="X1966" s="251" t="s">
        <v>376</v>
      </c>
      <c r="Y1966" s="288"/>
      <c r="Z1966" s="288"/>
      <c r="AA1966" s="288"/>
      <c r="AB1966" s="290"/>
      <c r="AD1966" s="191" t="s">
        <v>355</v>
      </c>
      <c r="AE1966" s="288"/>
      <c r="AF1966" s="288"/>
      <c r="AG1966" s="288"/>
      <c r="AH1966" s="337"/>
      <c r="AI1966" s="192">
        <v>134</v>
      </c>
      <c r="AJ1966" s="192">
        <v>375</v>
      </c>
      <c r="AK1966" s="255">
        <f t="shared" si="1293"/>
        <v>242</v>
      </c>
      <c r="AL1966" s="256" t="b">
        <f t="shared" si="1294"/>
        <v>0</v>
      </c>
      <c r="AO1966" s="276"/>
      <c r="AP1966" s="258" t="b">
        <f>MATCH($F1966,$F$2:$F1966,0)=ROW($F1966)-1</f>
        <v>1</v>
      </c>
      <c r="AQ1966" s="174" t="s">
        <v>1303</v>
      </c>
      <c r="AR1966" s="174" t="s">
        <v>1303</v>
      </c>
      <c r="AW1966" s="180" t="s">
        <v>1227</v>
      </c>
      <c r="AY1966" s="259" t="str">
        <f t="shared" si="1295"/>
        <v>EU879099</v>
      </c>
      <c r="AZ1966" s="260" t="str">
        <f t="shared" si="1296"/>
        <v>3a.DEU.BB.hum.UReg</v>
      </c>
      <c r="BA1966" s="260" t="str">
        <f t="shared" si="1297"/>
        <v>3a.DEU.BB.hum.UReg</v>
      </c>
      <c r="BB1966" s="200" t="str">
        <f t="shared" si="1298"/>
        <v>EU879099.V0609076</v>
      </c>
      <c r="BC1966" s="201" t="str">
        <f t="shared" si="1299"/>
        <v>EU879099</v>
      </c>
      <c r="BD1966" s="201" t="str">
        <f t="shared" si="1300"/>
        <v>EU879099</v>
      </c>
      <c r="BE1966" s="200" t="str">
        <f t="shared" si="1301"/>
        <v>EU879099=</v>
      </c>
      <c r="BF1966" s="200" t="str">
        <f t="shared" si="1302"/>
        <v>EU879099=out</v>
      </c>
      <c r="BG1966" s="200" t="str">
        <f t="shared" si="1303"/>
        <v>EU879099=out</v>
      </c>
      <c r="BH1966" s="200" t="str">
        <f t="shared" si="1304"/>
        <v>EU879099=V0609076</v>
      </c>
      <c r="BI1966" s="200" t="str">
        <f t="shared" si="1305"/>
        <v>EU879099=V0609076. 3a.DEU.BB.hum.UReg</v>
      </c>
      <c r="BJ1966" s="200" t="str">
        <f t="shared" si="1306"/>
        <v>EU879099=V0609076. 3a.DEU.BB.hum.UReg</v>
      </c>
      <c r="BK1966" s="200" t="str">
        <f t="shared" si="1307"/>
        <v>EU879099=V0609076. 3a.DEU.BB.hum.UReg</v>
      </c>
      <c r="BL1966" s="200" t="str">
        <f t="shared" si="1308"/>
        <v>EU879099=3a.DEU.BB.hum.UReg</v>
      </c>
      <c r="BM1966" s="200" t="str">
        <f t="shared" si="1309"/>
        <v>EU879099=3a</v>
      </c>
      <c r="BN1966" s="200" t="str">
        <f t="shared" si="1310"/>
        <v>EU879099=3jab</v>
      </c>
      <c r="BO1966" s="200" t="str">
        <f t="shared" si="1311"/>
        <v>EU879099=3</v>
      </c>
      <c r="BP1966" s="200" t="str">
        <f t="shared" si="1312"/>
        <v>3a=</v>
      </c>
      <c r="BQ1966" s="261" t="str">
        <f t="shared" si="1313"/>
        <v>EU879099</v>
      </c>
      <c r="BR1966" s="262" t="str">
        <f t="shared" si="1314"/>
        <v>V0609076</v>
      </c>
      <c r="BS1966" s="263" t="str">
        <f t="shared" si="1315"/>
        <v>3a.DEU.BB.hum.UReg</v>
      </c>
      <c r="BT1966" s="264" t="str">
        <f t="shared" si="1316"/>
        <v/>
      </c>
      <c r="BU1966" s="264" t="str">
        <f t="shared" si="1317"/>
        <v>3a</v>
      </c>
      <c r="BV1966" s="264" t="str">
        <f t="shared" si="1318"/>
        <v/>
      </c>
      <c r="BW1966" s="264" t="str">
        <f t="shared" si="1319"/>
        <v/>
      </c>
      <c r="BX1966" s="264" t="str">
        <f t="shared" si="1320"/>
        <v/>
      </c>
      <c r="BY1966" s="265" t="str">
        <f t="shared" si="1321"/>
        <v/>
      </c>
      <c r="BZ1966" s="243"/>
      <c r="CA1966" s="207" t="s">
        <v>2226</v>
      </c>
      <c r="CB1966" s="200" t="str">
        <f t="shared" si="1322"/>
        <v>EU879099</v>
      </c>
      <c r="CC1966" s="200" t="str">
        <f t="shared" si="1323"/>
        <v>3a</v>
      </c>
      <c r="CD1966" s="200" t="str">
        <f t="shared" si="1324"/>
        <v>EU879099</v>
      </c>
      <c r="CE1966" s="200" t="str">
        <f t="shared" si="1325"/>
        <v/>
      </c>
      <c r="CF1966" s="243"/>
      <c r="CG1966" s="200" t="str">
        <f t="shared" si="1326"/>
        <v>EU879099</v>
      </c>
      <c r="CH1966" s="208" t="s">
        <v>360</v>
      </c>
      <c r="CI1966" s="208" t="s">
        <v>361</v>
      </c>
      <c r="CJ1966" s="208" t="s">
        <v>362</v>
      </c>
      <c r="CK1966" s="243"/>
      <c r="CL1966" s="209"/>
      <c r="CM1966" s="209"/>
      <c r="CN1966" s="209"/>
      <c r="CO1966" s="243"/>
      <c r="CP1966" s="243"/>
      <c r="CQ1966" s="200" t="str">
        <f t="shared" si="1339"/>
        <v>V0609076</v>
      </c>
      <c r="CR1966" s="200" t="str">
        <f t="shared" si="1340"/>
        <v/>
      </c>
      <c r="CS1966" s="200" t="str">
        <f t="shared" si="1341"/>
        <v>Germany:Brandenburg</v>
      </c>
      <c r="CT1966" s="200" t="str">
        <f t="shared" si="1342"/>
        <v/>
      </c>
      <c r="CU1966" s="200" t="str">
        <f t="shared" si="1343"/>
        <v/>
      </c>
      <c r="CV1966" s="200">
        <f t="shared" si="1291"/>
        <v>3</v>
      </c>
      <c r="CW1966" s="266" t="str">
        <f t="shared" si="1333"/>
        <v>3a</v>
      </c>
      <c r="CX1966" s="200" t="str">
        <f t="shared" si="1327"/>
        <v>Hepatitis E virus strain V0609076 , partial cds</v>
      </c>
    </row>
    <row r="1967" spans="1:102" ht="11.85" customHeight="1" x14ac:dyDescent="0.25">
      <c r="A1967" s="239" t="s">
        <v>2237</v>
      </c>
      <c r="B1967" s="174">
        <v>3</v>
      </c>
      <c r="C1967" s="272">
        <v>3</v>
      </c>
      <c r="D1967" s="176" t="s">
        <v>376</v>
      </c>
      <c r="E1967" s="177" t="s">
        <v>347</v>
      </c>
      <c r="F1967" s="375" t="s">
        <v>2238</v>
      </c>
      <c r="H1967" s="180" t="s">
        <v>1372</v>
      </c>
      <c r="I1967" s="181" t="s">
        <v>1373</v>
      </c>
      <c r="J1967" s="180" t="s">
        <v>788</v>
      </c>
      <c r="K1967" s="243"/>
      <c r="L1967" s="179"/>
      <c r="M1967" s="253" t="s">
        <v>368</v>
      </c>
      <c r="O1967" s="188"/>
      <c r="P1967" s="243"/>
      <c r="Q1967" s="243"/>
      <c r="R1967" s="180" t="s">
        <v>1374</v>
      </c>
      <c r="S1967" s="180">
        <f t="shared" si="1292"/>
        <v>125</v>
      </c>
      <c r="U1967" s="250"/>
      <c r="V1967" s="274"/>
      <c r="X1967" s="251" t="s">
        <v>376</v>
      </c>
      <c r="Y1967" s="288"/>
      <c r="Z1967" s="288"/>
      <c r="AA1967" s="288"/>
      <c r="AB1967" s="290"/>
      <c r="AD1967" s="191" t="s">
        <v>355</v>
      </c>
      <c r="AE1967" s="288"/>
      <c r="AF1967" s="288"/>
      <c r="AG1967" s="288"/>
      <c r="AH1967" s="337"/>
      <c r="AI1967" s="192">
        <v>134</v>
      </c>
      <c r="AJ1967" s="192">
        <v>375</v>
      </c>
      <c r="AK1967" s="255">
        <f t="shared" si="1293"/>
        <v>242</v>
      </c>
      <c r="AL1967" s="256" t="b">
        <f t="shared" si="1294"/>
        <v>0</v>
      </c>
      <c r="AO1967" s="276"/>
      <c r="AP1967" s="258" t="b">
        <f>MATCH($F1967,$F$2:$F1967,0)=ROW($F1967)-1</f>
        <v>1</v>
      </c>
      <c r="AQ1967" s="174" t="s">
        <v>2229</v>
      </c>
      <c r="AR1967" s="174" t="s">
        <v>2229</v>
      </c>
      <c r="AW1967" s="272" t="s">
        <v>111</v>
      </c>
      <c r="AY1967" s="259" t="str">
        <f t="shared" si="1295"/>
        <v>EU879103</v>
      </c>
      <c r="AZ1967" s="260" t="str">
        <f t="shared" si="1296"/>
        <v>3a.DEU.hum.UReg</v>
      </c>
      <c r="BA1967" s="260" t="str">
        <f t="shared" si="1297"/>
        <v>3a.DEU.hum.UReg</v>
      </c>
      <c r="BB1967" s="200" t="str">
        <f t="shared" si="1298"/>
        <v>EU879103.V0609890</v>
      </c>
      <c r="BC1967" s="201" t="str">
        <f t="shared" si="1299"/>
        <v>EU879103</v>
      </c>
      <c r="BD1967" s="201" t="str">
        <f t="shared" si="1300"/>
        <v>EU879103</v>
      </c>
      <c r="BE1967" s="200" t="str">
        <f t="shared" si="1301"/>
        <v>EU879103=</v>
      </c>
      <c r="BF1967" s="200" t="str">
        <f t="shared" si="1302"/>
        <v>EU879103=out</v>
      </c>
      <c r="BG1967" s="200" t="str">
        <f t="shared" si="1303"/>
        <v>EU879103=out</v>
      </c>
      <c r="BH1967" s="200" t="str">
        <f t="shared" si="1304"/>
        <v>EU879103=V0609890</v>
      </c>
      <c r="BI1967" s="200" t="str">
        <f t="shared" si="1305"/>
        <v>EU879103=V0609890. 3a.DEU.hum.UReg</v>
      </c>
      <c r="BJ1967" s="200" t="str">
        <f t="shared" si="1306"/>
        <v>EU879103=V0609890. 3a.DEU.hum.UReg</v>
      </c>
      <c r="BK1967" s="200" t="str">
        <f t="shared" si="1307"/>
        <v>EU879103=V0609890. 3a.DEU.hum.UReg</v>
      </c>
      <c r="BL1967" s="200" t="str">
        <f t="shared" si="1308"/>
        <v>EU879103=3a.DEU.hum.UReg</v>
      </c>
      <c r="BM1967" s="200" t="str">
        <f t="shared" si="1309"/>
        <v>EU879103=3a</v>
      </c>
      <c r="BN1967" s="200" t="str">
        <f t="shared" si="1310"/>
        <v>EU879103=3jab</v>
      </c>
      <c r="BO1967" s="200" t="str">
        <f t="shared" si="1311"/>
        <v>EU879103=3</v>
      </c>
      <c r="BP1967" s="200" t="str">
        <f t="shared" si="1312"/>
        <v>3a=</v>
      </c>
      <c r="BQ1967" s="261" t="str">
        <f t="shared" si="1313"/>
        <v>EU879103</v>
      </c>
      <c r="BR1967" s="262" t="str">
        <f t="shared" si="1314"/>
        <v>V0609890</v>
      </c>
      <c r="BS1967" s="263" t="str">
        <f t="shared" si="1315"/>
        <v>3a.DEU.hum.UReg</v>
      </c>
      <c r="BT1967" s="264" t="str">
        <f t="shared" si="1316"/>
        <v/>
      </c>
      <c r="BU1967" s="264" t="str">
        <f t="shared" si="1317"/>
        <v>3a</v>
      </c>
      <c r="BV1967" s="264" t="str">
        <f t="shared" si="1318"/>
        <v/>
      </c>
      <c r="BW1967" s="264" t="str">
        <f t="shared" si="1319"/>
        <v/>
      </c>
      <c r="BX1967" s="264" t="str">
        <f t="shared" si="1320"/>
        <v/>
      </c>
      <c r="BY1967" s="265" t="str">
        <f t="shared" si="1321"/>
        <v/>
      </c>
      <c r="BZ1967" s="243"/>
      <c r="CA1967" s="207" t="s">
        <v>2239</v>
      </c>
      <c r="CB1967" s="200" t="str">
        <f t="shared" si="1322"/>
        <v>EU879103</v>
      </c>
      <c r="CC1967" s="200" t="str">
        <f t="shared" si="1323"/>
        <v>3a</v>
      </c>
      <c r="CD1967" s="200" t="str">
        <f t="shared" si="1324"/>
        <v>EU879103</v>
      </c>
      <c r="CE1967" s="200" t="str">
        <f t="shared" si="1325"/>
        <v/>
      </c>
      <c r="CF1967" s="243"/>
      <c r="CG1967" s="200" t="str">
        <f t="shared" si="1326"/>
        <v>EU879103</v>
      </c>
      <c r="CH1967" s="208" t="s">
        <v>360</v>
      </c>
      <c r="CI1967" s="208" t="s">
        <v>361</v>
      </c>
      <c r="CJ1967" s="208" t="s">
        <v>362</v>
      </c>
      <c r="CK1967" s="243"/>
      <c r="CL1967" s="209"/>
      <c r="CM1967" s="209"/>
      <c r="CN1967" s="209"/>
      <c r="CO1967" s="243"/>
      <c r="CP1967" s="243"/>
      <c r="CQ1967" s="200" t="str">
        <f t="shared" si="1339"/>
        <v>V0609890</v>
      </c>
      <c r="CR1967" s="200" t="str">
        <f t="shared" si="1340"/>
        <v/>
      </c>
      <c r="CS1967" s="200" t="str">
        <f t="shared" si="1341"/>
        <v>Germany:</v>
      </c>
      <c r="CT1967" s="200" t="str">
        <f t="shared" si="1342"/>
        <v/>
      </c>
      <c r="CU1967" s="200" t="str">
        <f t="shared" si="1343"/>
        <v/>
      </c>
      <c r="CV1967" s="200">
        <f t="shared" si="1291"/>
        <v>3</v>
      </c>
      <c r="CW1967" s="266" t="str">
        <f t="shared" si="1333"/>
        <v>3a</v>
      </c>
      <c r="CX1967" s="200" t="str">
        <f t="shared" si="1327"/>
        <v>Hepatitis E virus strain V0609890 , partial cds</v>
      </c>
    </row>
    <row r="1968" spans="1:102" ht="11.85" customHeight="1" x14ac:dyDescent="0.25">
      <c r="A1968" s="239" t="s">
        <v>2259</v>
      </c>
      <c r="B1968" s="174">
        <v>3</v>
      </c>
      <c r="C1968" s="272">
        <v>3</v>
      </c>
      <c r="D1968" s="176" t="s">
        <v>376</v>
      </c>
      <c r="E1968" s="177" t="s">
        <v>347</v>
      </c>
      <c r="F1968" s="375" t="s">
        <v>2260</v>
      </c>
      <c r="H1968" s="180" t="s">
        <v>1372</v>
      </c>
      <c r="I1968" s="181" t="s">
        <v>1373</v>
      </c>
      <c r="J1968" s="180" t="s">
        <v>788</v>
      </c>
      <c r="K1968" s="243"/>
      <c r="L1968" s="179"/>
      <c r="M1968" s="253" t="s">
        <v>368</v>
      </c>
      <c r="O1968" s="188"/>
      <c r="P1968" s="243"/>
      <c r="Q1968" s="243"/>
      <c r="R1968" s="180" t="s">
        <v>1374</v>
      </c>
      <c r="S1968" s="180">
        <f t="shared" si="1292"/>
        <v>125</v>
      </c>
      <c r="U1968" s="250"/>
      <c r="V1968" s="274"/>
      <c r="X1968" s="251" t="s">
        <v>376</v>
      </c>
      <c r="Y1968" s="288"/>
      <c r="Z1968" s="288"/>
      <c r="AA1968" s="288"/>
      <c r="AD1968" s="191" t="s">
        <v>355</v>
      </c>
      <c r="AE1968" s="288"/>
      <c r="AF1968" s="288"/>
      <c r="AG1968" s="288"/>
      <c r="AH1968" s="337"/>
      <c r="AI1968" s="192">
        <v>134</v>
      </c>
      <c r="AJ1968" s="192">
        <v>375</v>
      </c>
      <c r="AK1968" s="255">
        <f t="shared" si="1293"/>
        <v>242</v>
      </c>
      <c r="AL1968" s="256" t="b">
        <f t="shared" si="1294"/>
        <v>0</v>
      </c>
      <c r="AO1968" s="276"/>
      <c r="AP1968" s="258" t="b">
        <f>MATCH($F1968,$F$2:$F1968,0)=ROW($F1968)-1</f>
        <v>1</v>
      </c>
      <c r="AQ1968" s="174" t="s">
        <v>2229</v>
      </c>
      <c r="AR1968" s="174" t="s">
        <v>2229</v>
      </c>
      <c r="AW1968" s="243"/>
      <c r="AY1968" s="259" t="str">
        <f t="shared" si="1295"/>
        <v>EU879110</v>
      </c>
      <c r="AZ1968" s="260" t="str">
        <f t="shared" si="1296"/>
        <v>3a.DEU.hum.UReg</v>
      </c>
      <c r="BA1968" s="260" t="str">
        <f t="shared" si="1297"/>
        <v>3a.DEU.hum.UReg</v>
      </c>
      <c r="BB1968" s="200" t="str">
        <f t="shared" si="1298"/>
        <v>EU879110.V0705397</v>
      </c>
      <c r="BC1968" s="201" t="str">
        <f t="shared" si="1299"/>
        <v>EU879110</v>
      </c>
      <c r="BD1968" s="201" t="str">
        <f t="shared" si="1300"/>
        <v>EU879110</v>
      </c>
      <c r="BE1968" s="200" t="str">
        <f t="shared" si="1301"/>
        <v>EU879110=</v>
      </c>
      <c r="BF1968" s="200" t="str">
        <f t="shared" si="1302"/>
        <v>EU879110=out</v>
      </c>
      <c r="BG1968" s="200" t="str">
        <f t="shared" si="1303"/>
        <v>EU879110=out</v>
      </c>
      <c r="BH1968" s="200" t="str">
        <f t="shared" si="1304"/>
        <v>EU879110=V0705397</v>
      </c>
      <c r="BI1968" s="200" t="str">
        <f t="shared" si="1305"/>
        <v>EU879110=V0705397. 3a.DEU.hum.UReg</v>
      </c>
      <c r="BJ1968" s="200" t="str">
        <f t="shared" si="1306"/>
        <v>EU879110=V0705397. 3a.DEU.hum.UReg</v>
      </c>
      <c r="BK1968" s="200" t="str">
        <f t="shared" si="1307"/>
        <v>EU879110=V0705397. 3a.DEU.hum.UReg</v>
      </c>
      <c r="BL1968" s="200" t="str">
        <f t="shared" si="1308"/>
        <v>EU879110=3a.DEU.hum.UReg</v>
      </c>
      <c r="BM1968" s="200" t="str">
        <f t="shared" si="1309"/>
        <v>EU879110=3a</v>
      </c>
      <c r="BN1968" s="200" t="str">
        <f t="shared" si="1310"/>
        <v>EU879110=3jab</v>
      </c>
      <c r="BO1968" s="200" t="str">
        <f t="shared" si="1311"/>
        <v>EU879110=3</v>
      </c>
      <c r="BP1968" s="200" t="str">
        <f t="shared" si="1312"/>
        <v>3a=</v>
      </c>
      <c r="BQ1968" s="261" t="str">
        <f t="shared" si="1313"/>
        <v>EU879110</v>
      </c>
      <c r="BR1968" s="262" t="str">
        <f t="shared" si="1314"/>
        <v>V0705397</v>
      </c>
      <c r="BS1968" s="263" t="str">
        <f t="shared" si="1315"/>
        <v>3a.DEU.hum.UReg</v>
      </c>
      <c r="BT1968" s="264" t="str">
        <f t="shared" si="1316"/>
        <v/>
      </c>
      <c r="BU1968" s="264" t="str">
        <f t="shared" si="1317"/>
        <v>3a</v>
      </c>
      <c r="BV1968" s="264" t="str">
        <f t="shared" si="1318"/>
        <v/>
      </c>
      <c r="BW1968" s="264" t="str">
        <f t="shared" si="1319"/>
        <v/>
      </c>
      <c r="BX1968" s="264" t="str">
        <f t="shared" si="1320"/>
        <v/>
      </c>
      <c r="BY1968" s="265" t="str">
        <f t="shared" si="1321"/>
        <v/>
      </c>
      <c r="BZ1968" s="243"/>
      <c r="CA1968" s="207" t="s">
        <v>2261</v>
      </c>
      <c r="CB1968" s="200" t="str">
        <f t="shared" si="1322"/>
        <v>EU879110</v>
      </c>
      <c r="CC1968" s="200" t="str">
        <f t="shared" si="1323"/>
        <v>3a</v>
      </c>
      <c r="CD1968" s="200" t="str">
        <f t="shared" si="1324"/>
        <v>EU879110</v>
      </c>
      <c r="CE1968" s="200" t="str">
        <f t="shared" si="1325"/>
        <v/>
      </c>
      <c r="CF1968" s="243"/>
      <c r="CG1968" s="200" t="str">
        <f t="shared" si="1326"/>
        <v>EU879110</v>
      </c>
      <c r="CH1968" s="208" t="s">
        <v>360</v>
      </c>
      <c r="CI1968" s="208" t="s">
        <v>361</v>
      </c>
      <c r="CJ1968" s="208" t="s">
        <v>362</v>
      </c>
      <c r="CK1968" s="243"/>
      <c r="CL1968" s="209"/>
      <c r="CM1968" s="209"/>
      <c r="CN1968" s="209"/>
      <c r="CO1968" s="243"/>
      <c r="CP1968" s="243"/>
      <c r="CQ1968" s="200" t="str">
        <f t="shared" si="1339"/>
        <v>V0705397</v>
      </c>
      <c r="CR1968" s="200" t="str">
        <f t="shared" si="1340"/>
        <v/>
      </c>
      <c r="CS1968" s="200" t="str">
        <f t="shared" si="1341"/>
        <v>Germany:</v>
      </c>
      <c r="CT1968" s="200" t="str">
        <f t="shared" si="1342"/>
        <v/>
      </c>
      <c r="CU1968" s="200" t="str">
        <f t="shared" si="1343"/>
        <v/>
      </c>
      <c r="CV1968" s="200">
        <f t="shared" si="1291"/>
        <v>3</v>
      </c>
      <c r="CW1968" s="266" t="str">
        <f t="shared" si="1333"/>
        <v>3a</v>
      </c>
      <c r="CX1968" s="200" t="str">
        <f t="shared" si="1327"/>
        <v>Hepatitis E virus strain V0705397 , partial cds</v>
      </c>
    </row>
    <row r="1969" spans="1:102" ht="11.85" customHeight="1" x14ac:dyDescent="0.25">
      <c r="A1969" s="239" t="s">
        <v>2269</v>
      </c>
      <c r="B1969" s="174">
        <v>3</v>
      </c>
      <c r="C1969" s="272">
        <v>3</v>
      </c>
      <c r="D1969" s="176" t="s">
        <v>376</v>
      </c>
      <c r="E1969" s="177" t="s">
        <v>347</v>
      </c>
      <c r="F1969" s="375" t="s">
        <v>2270</v>
      </c>
      <c r="H1969" s="243" t="s">
        <v>1372</v>
      </c>
      <c r="I1969" s="468" t="s">
        <v>381</v>
      </c>
      <c r="J1969" s="243" t="s">
        <v>382</v>
      </c>
      <c r="K1969" s="243"/>
      <c r="L1969" s="179"/>
      <c r="M1969" s="253" t="s">
        <v>368</v>
      </c>
      <c r="O1969" s="188"/>
      <c r="P1969" s="243"/>
      <c r="Q1969" s="243"/>
      <c r="R1969" s="243" t="s">
        <v>1374</v>
      </c>
      <c r="S1969" s="243">
        <f t="shared" si="1292"/>
        <v>125</v>
      </c>
      <c r="T1969" s="243"/>
      <c r="U1969" s="250"/>
      <c r="V1969" s="274"/>
      <c r="X1969" s="251" t="s">
        <v>376</v>
      </c>
      <c r="Y1969" s="288"/>
      <c r="AA1969" s="288"/>
      <c r="AB1969" s="290"/>
      <c r="AD1969" s="191" t="s">
        <v>355</v>
      </c>
      <c r="AE1969" s="288"/>
      <c r="AG1969" s="288"/>
      <c r="AH1969" s="337"/>
      <c r="AI1969" s="192">
        <v>134</v>
      </c>
      <c r="AJ1969" s="192">
        <v>375</v>
      </c>
      <c r="AK1969" s="255">
        <f t="shared" si="1293"/>
        <v>242</v>
      </c>
      <c r="AL1969" s="256" t="b">
        <f t="shared" si="1294"/>
        <v>0</v>
      </c>
      <c r="AM1969" s="243"/>
      <c r="AN1969" s="243"/>
      <c r="AO1969" s="276"/>
      <c r="AP1969" s="258" t="b">
        <f>MATCH($F1969,$F$2:$F1969,0)=ROW($F1969)-1</f>
        <v>1</v>
      </c>
      <c r="AQ1969" s="272" t="s">
        <v>2229</v>
      </c>
      <c r="AR1969" s="272" t="s">
        <v>2229</v>
      </c>
      <c r="AS1969" s="272"/>
      <c r="AT1969" s="272"/>
      <c r="AU1969" s="272"/>
      <c r="AV1969" s="272"/>
      <c r="AW1969" s="272"/>
      <c r="AX1969" s="243"/>
      <c r="AY1969" s="259" t="str">
        <f t="shared" si="1295"/>
        <v>EU879113</v>
      </c>
      <c r="AZ1969" s="260" t="str">
        <f t="shared" si="1296"/>
        <v>3a.USA.hum.UReg</v>
      </c>
      <c r="BA1969" s="260" t="str">
        <f t="shared" si="1297"/>
        <v>3a.USA.hum.UReg</v>
      </c>
      <c r="BB1969" s="200" t="str">
        <f t="shared" si="1298"/>
        <v>EU879113.V0707613</v>
      </c>
      <c r="BC1969" s="201" t="str">
        <f t="shared" si="1299"/>
        <v>EU879113</v>
      </c>
      <c r="BD1969" s="201" t="str">
        <f t="shared" si="1300"/>
        <v>EU879113</v>
      </c>
      <c r="BE1969" s="200" t="str">
        <f t="shared" si="1301"/>
        <v>EU879113=</v>
      </c>
      <c r="BF1969" s="200" t="str">
        <f t="shared" si="1302"/>
        <v>EU879113=out</v>
      </c>
      <c r="BG1969" s="200" t="str">
        <f t="shared" si="1303"/>
        <v>EU879113=out</v>
      </c>
      <c r="BH1969" s="200" t="str">
        <f t="shared" si="1304"/>
        <v>EU879113=V0707613</v>
      </c>
      <c r="BI1969" s="200" t="str">
        <f t="shared" si="1305"/>
        <v>EU879113=V0707613. 3a.USA.hum.UReg</v>
      </c>
      <c r="BJ1969" s="200" t="str">
        <f t="shared" si="1306"/>
        <v>EU879113=V0707613. 3a.USA.hum.UReg</v>
      </c>
      <c r="BK1969" s="200" t="str">
        <f t="shared" si="1307"/>
        <v>EU879113=V0707613. 3a.USA.hum.UReg</v>
      </c>
      <c r="BL1969" s="200" t="str">
        <f t="shared" si="1308"/>
        <v>EU879113=3a.USA.hum.UReg</v>
      </c>
      <c r="BM1969" s="200" t="str">
        <f t="shared" si="1309"/>
        <v>EU879113=3a</v>
      </c>
      <c r="BN1969" s="200" t="str">
        <f t="shared" si="1310"/>
        <v>EU879113=3jab</v>
      </c>
      <c r="BO1969" s="200" t="str">
        <f t="shared" si="1311"/>
        <v>EU879113=3</v>
      </c>
      <c r="BP1969" s="200" t="str">
        <f t="shared" si="1312"/>
        <v>3a=</v>
      </c>
      <c r="BQ1969" s="261" t="str">
        <f t="shared" si="1313"/>
        <v>EU879113</v>
      </c>
      <c r="BR1969" s="262" t="str">
        <f t="shared" si="1314"/>
        <v>V0707613</v>
      </c>
      <c r="BS1969" s="263" t="str">
        <f t="shared" si="1315"/>
        <v>3a.USA.hum.UReg</v>
      </c>
      <c r="BT1969" s="264" t="str">
        <f t="shared" si="1316"/>
        <v/>
      </c>
      <c r="BU1969" s="264" t="str">
        <f t="shared" si="1317"/>
        <v>3a</v>
      </c>
      <c r="BV1969" s="264" t="str">
        <f t="shared" si="1318"/>
        <v/>
      </c>
      <c r="BW1969" s="264" t="str">
        <f t="shared" si="1319"/>
        <v/>
      </c>
      <c r="BX1969" s="264" t="str">
        <f t="shared" si="1320"/>
        <v/>
      </c>
      <c r="BY1969" s="265" t="str">
        <f t="shared" si="1321"/>
        <v/>
      </c>
      <c r="BZ1969" s="243"/>
      <c r="CA1969" s="207" t="s">
        <v>2271</v>
      </c>
      <c r="CB1969" s="200" t="str">
        <f t="shared" si="1322"/>
        <v>EU879113</v>
      </c>
      <c r="CC1969" s="200" t="str">
        <f t="shared" si="1323"/>
        <v>3a</v>
      </c>
      <c r="CD1969" s="200" t="str">
        <f t="shared" si="1324"/>
        <v>EU879113</v>
      </c>
      <c r="CE1969" s="200" t="str">
        <f t="shared" si="1325"/>
        <v/>
      </c>
      <c r="CF1969" s="243"/>
      <c r="CG1969" s="200" t="str">
        <f t="shared" si="1326"/>
        <v>EU879113</v>
      </c>
      <c r="CH1969" s="208" t="s">
        <v>360</v>
      </c>
      <c r="CI1969" s="208" t="s">
        <v>361</v>
      </c>
      <c r="CJ1969" s="208" t="s">
        <v>362</v>
      </c>
      <c r="CK1969" s="243"/>
      <c r="CL1969" s="209"/>
      <c r="CM1969" s="209"/>
      <c r="CN1969" s="209"/>
      <c r="CO1969" s="243"/>
      <c r="CP1969" s="243"/>
      <c r="CQ1969" s="200" t="str">
        <f t="shared" si="1339"/>
        <v>V0707613</v>
      </c>
      <c r="CR1969" s="200" t="str">
        <f t="shared" si="1340"/>
        <v/>
      </c>
      <c r="CS1969" s="200" t="str">
        <f t="shared" si="1341"/>
        <v>Germany:</v>
      </c>
      <c r="CT1969" s="200" t="str">
        <f t="shared" si="1342"/>
        <v/>
      </c>
      <c r="CU1969" s="200" t="str">
        <f t="shared" si="1343"/>
        <v/>
      </c>
      <c r="CV1969" s="200">
        <f t="shared" si="1291"/>
        <v>3</v>
      </c>
      <c r="CW1969" s="266" t="str">
        <f t="shared" si="1333"/>
        <v>3a</v>
      </c>
      <c r="CX1969" s="200" t="str">
        <f t="shared" si="1327"/>
        <v>Hepatitis E virus strain V0707613 , partial cds</v>
      </c>
    </row>
    <row r="1970" spans="1:102" ht="11.85" customHeight="1" x14ac:dyDescent="0.25">
      <c r="A1970" s="239" t="s">
        <v>2608</v>
      </c>
      <c r="B1970" s="174">
        <v>3</v>
      </c>
      <c r="C1970" s="272">
        <v>3</v>
      </c>
      <c r="D1970" s="176" t="s">
        <v>376</v>
      </c>
      <c r="E1970" s="177" t="s">
        <v>347</v>
      </c>
      <c r="F1970" s="375" t="s">
        <v>2609</v>
      </c>
      <c r="H1970" s="180" t="s">
        <v>1372</v>
      </c>
      <c r="I1970" s="181" t="s">
        <v>1373</v>
      </c>
      <c r="J1970" s="180" t="s">
        <v>788</v>
      </c>
      <c r="K1970" s="183" t="s">
        <v>2503</v>
      </c>
      <c r="L1970" s="184" t="s">
        <v>2497</v>
      </c>
      <c r="M1970" s="253" t="s">
        <v>368</v>
      </c>
      <c r="O1970" s="188"/>
      <c r="P1970" s="243"/>
      <c r="Q1970" s="243"/>
      <c r="R1970" s="180" t="s">
        <v>1374</v>
      </c>
      <c r="S1970" s="180">
        <f t="shared" si="1292"/>
        <v>80</v>
      </c>
      <c r="U1970" s="250"/>
      <c r="V1970" s="274"/>
      <c r="X1970" s="251" t="s">
        <v>376</v>
      </c>
      <c r="Y1970" s="288"/>
      <c r="Z1970" s="288"/>
      <c r="AA1970" s="288"/>
      <c r="AB1970" s="290"/>
      <c r="AD1970" s="191">
        <v>371</v>
      </c>
      <c r="AF1970" s="288"/>
      <c r="AG1970" s="288"/>
      <c r="AH1970" s="337"/>
      <c r="AI1970" s="192">
        <v>89</v>
      </c>
      <c r="AJ1970" s="192">
        <v>459</v>
      </c>
      <c r="AK1970" s="255">
        <f t="shared" si="1293"/>
        <v>371</v>
      </c>
      <c r="AL1970" s="256" t="b">
        <f t="shared" si="1294"/>
        <v>0</v>
      </c>
      <c r="AO1970" s="276"/>
      <c r="AP1970" s="258" t="b">
        <f>MATCH($F1970,$F$2:$F1970,0)=ROW($F1970)-1</f>
        <v>1</v>
      </c>
      <c r="AQ1970" s="174" t="s">
        <v>1303</v>
      </c>
      <c r="AR1970" s="174" t="s">
        <v>1303</v>
      </c>
      <c r="AW1970" s="272"/>
      <c r="AY1970" s="259" t="str">
        <f t="shared" si="1295"/>
        <v>GU479457</v>
      </c>
      <c r="AZ1970" s="260" t="str">
        <f t="shared" si="1296"/>
        <v>3a.DEU.BY.hum.UReg</v>
      </c>
      <c r="BA1970" s="260" t="str">
        <f t="shared" si="1297"/>
        <v>3a.DEU.BY.hum.UReg</v>
      </c>
      <c r="BB1970" s="200" t="str">
        <f t="shared" si="1298"/>
        <v>GU479457.V0926307</v>
      </c>
      <c r="BC1970" s="201" t="str">
        <f t="shared" si="1299"/>
        <v>GU479457</v>
      </c>
      <c r="BD1970" s="201" t="str">
        <f t="shared" si="1300"/>
        <v>GU479457</v>
      </c>
      <c r="BE1970" s="200" t="str">
        <f t="shared" si="1301"/>
        <v>GU479457=</v>
      </c>
      <c r="BF1970" s="200" t="str">
        <f t="shared" si="1302"/>
        <v>GU479457=out</v>
      </c>
      <c r="BG1970" s="200" t="str">
        <f t="shared" si="1303"/>
        <v>GU479457=out</v>
      </c>
      <c r="BH1970" s="200" t="str">
        <f t="shared" si="1304"/>
        <v>GU479457=V0926307</v>
      </c>
      <c r="BI1970" s="200" t="str">
        <f t="shared" si="1305"/>
        <v>GU479457=V0926307. 3a.DEU.BY.hum.UReg</v>
      </c>
      <c r="BJ1970" s="200" t="str">
        <f t="shared" si="1306"/>
        <v>GU479457=V0926307. 3a.DEU.BY.hum.UReg</v>
      </c>
      <c r="BK1970" s="200" t="str">
        <f t="shared" si="1307"/>
        <v>GU479457=V0926307. 3a.DEU.BY.hum.UReg</v>
      </c>
      <c r="BL1970" s="200" t="str">
        <f t="shared" si="1308"/>
        <v>GU479457=3a.DEU.BY.hum.UReg</v>
      </c>
      <c r="BM1970" s="200" t="str">
        <f t="shared" si="1309"/>
        <v>GU479457=3a</v>
      </c>
      <c r="BN1970" s="200" t="str">
        <f t="shared" si="1310"/>
        <v>GU479457=3jab</v>
      </c>
      <c r="BO1970" s="200" t="str">
        <f t="shared" si="1311"/>
        <v>GU479457=3</v>
      </c>
      <c r="BP1970" s="200" t="str">
        <f t="shared" si="1312"/>
        <v>3a=</v>
      </c>
      <c r="BQ1970" s="261" t="str">
        <f t="shared" si="1313"/>
        <v>GU479457</v>
      </c>
      <c r="BR1970" s="262" t="str">
        <f t="shared" si="1314"/>
        <v>V0926307</v>
      </c>
      <c r="BS1970" s="263" t="str">
        <f t="shared" si="1315"/>
        <v>3a.DEU.BY.hum.UReg</v>
      </c>
      <c r="BT1970" s="264" t="str">
        <f t="shared" si="1316"/>
        <v/>
      </c>
      <c r="BU1970" s="264" t="str">
        <f t="shared" si="1317"/>
        <v>3a</v>
      </c>
      <c r="BV1970" s="264" t="str">
        <f t="shared" si="1318"/>
        <v/>
      </c>
      <c r="BW1970" s="264" t="str">
        <f t="shared" si="1319"/>
        <v/>
      </c>
      <c r="BX1970" s="264" t="str">
        <f t="shared" si="1320"/>
        <v/>
      </c>
      <c r="BY1970" s="265" t="str">
        <f t="shared" si="1321"/>
        <v/>
      </c>
      <c r="BZ1970" s="243"/>
      <c r="CA1970" s="207" t="s">
        <v>2610</v>
      </c>
      <c r="CB1970" s="200" t="str">
        <f t="shared" si="1322"/>
        <v>GU479457</v>
      </c>
      <c r="CC1970" s="200" t="str">
        <f t="shared" si="1323"/>
        <v>3a</v>
      </c>
      <c r="CD1970" s="200" t="str">
        <f t="shared" si="1324"/>
        <v>GU479457</v>
      </c>
      <c r="CE1970" s="200" t="str">
        <f t="shared" si="1325"/>
        <v/>
      </c>
      <c r="CF1970" s="243"/>
      <c r="CG1970" s="200" t="str">
        <f t="shared" si="1326"/>
        <v>GU479457</v>
      </c>
      <c r="CH1970" s="208" t="s">
        <v>360</v>
      </c>
      <c r="CI1970" s="208" t="s">
        <v>361</v>
      </c>
      <c r="CJ1970" s="208" t="s">
        <v>362</v>
      </c>
      <c r="CK1970" s="243"/>
      <c r="CL1970" s="209"/>
      <c r="CM1970" s="209"/>
      <c r="CN1970" s="209"/>
      <c r="CO1970" s="243"/>
      <c r="CP1970" s="243"/>
      <c r="CQ1970" s="200" t="str">
        <f t="shared" si="1339"/>
        <v>V0926307</v>
      </c>
      <c r="CR1970" s="200" t="str">
        <f t="shared" si="1340"/>
        <v/>
      </c>
      <c r="CS1970" s="200" t="str">
        <f t="shared" si="1341"/>
        <v>Germany:Bavaria</v>
      </c>
      <c r="CT1970" s="200" t="str">
        <f t="shared" si="1342"/>
        <v/>
      </c>
      <c r="CU1970" s="200" t="str">
        <f t="shared" si="1343"/>
        <v/>
      </c>
      <c r="CV1970" s="200">
        <f t="shared" si="1291"/>
        <v>3</v>
      </c>
      <c r="CW1970" s="266" t="str">
        <f t="shared" si="1333"/>
        <v>3a</v>
      </c>
      <c r="CX1970" s="200" t="str">
        <f t="shared" si="1327"/>
        <v>Hepatitis E virus strain V0926307 , partial cds</v>
      </c>
    </row>
    <row r="1971" spans="1:102" ht="11.85" customHeight="1" x14ac:dyDescent="0.25">
      <c r="A1971" s="239" t="s">
        <v>2611</v>
      </c>
      <c r="B1971" s="174">
        <v>3</v>
      </c>
      <c r="C1971" s="272">
        <v>3</v>
      </c>
      <c r="D1971" s="176" t="s">
        <v>376</v>
      </c>
      <c r="E1971" s="177" t="s">
        <v>347</v>
      </c>
      <c r="F1971" s="375" t="s">
        <v>2609</v>
      </c>
      <c r="H1971" s="180" t="s">
        <v>1372</v>
      </c>
      <c r="I1971" s="181" t="s">
        <v>1373</v>
      </c>
      <c r="J1971" s="180" t="s">
        <v>788</v>
      </c>
      <c r="K1971" s="183" t="s">
        <v>2503</v>
      </c>
      <c r="L1971" s="184" t="s">
        <v>2497</v>
      </c>
      <c r="M1971" s="253" t="s">
        <v>368</v>
      </c>
      <c r="O1971" s="188"/>
      <c r="P1971" s="243"/>
      <c r="Q1971" s="243"/>
      <c r="R1971" s="180" t="s">
        <v>1374</v>
      </c>
      <c r="S1971" s="180">
        <f t="shared" si="1292"/>
        <v>6892</v>
      </c>
      <c r="U1971" s="250"/>
      <c r="V1971" s="274"/>
      <c r="X1971" s="275"/>
      <c r="Y1971" s="288"/>
      <c r="Z1971" s="288"/>
      <c r="AA1971" s="288"/>
      <c r="AB1971" s="252" t="s">
        <v>376</v>
      </c>
      <c r="AE1971" s="288"/>
      <c r="AF1971" s="288"/>
      <c r="AG1971" s="288"/>
      <c r="AH1971" s="282" t="s">
        <v>1381</v>
      </c>
      <c r="AI1971" s="192">
        <v>7137</v>
      </c>
      <c r="AJ1971" s="192">
        <v>7314</v>
      </c>
      <c r="AK1971" s="255">
        <f t="shared" si="1293"/>
        <v>178</v>
      </c>
      <c r="AL1971" s="256" t="b">
        <f t="shared" si="1294"/>
        <v>0</v>
      </c>
      <c r="AO1971" s="276"/>
      <c r="AP1971" s="258" t="b">
        <f>MATCH($F1971,$F$2:$F1971,0)=ROW($F1971)-1</f>
        <v>0</v>
      </c>
      <c r="AV1971" s="174" t="s">
        <v>1303</v>
      </c>
      <c r="AW1971" s="243"/>
      <c r="AY1971" s="259" t="str">
        <f t="shared" si="1295"/>
        <v>GU479458</v>
      </c>
      <c r="AZ1971" s="260" t="str">
        <f t="shared" si="1296"/>
        <v>3a.DEU.BY.hum.UReg</v>
      </c>
      <c r="BA1971" s="260" t="str">
        <f t="shared" si="1297"/>
        <v>3a.DEU.BY.hum.UReg</v>
      </c>
      <c r="BB1971" s="200" t="str">
        <f t="shared" si="1298"/>
        <v>GU479458.V0926307</v>
      </c>
      <c r="BC1971" s="201" t="str">
        <f t="shared" si="1299"/>
        <v>GU479458</v>
      </c>
      <c r="BD1971" s="201" t="str">
        <f t="shared" si="1300"/>
        <v>GU479458</v>
      </c>
      <c r="BE1971" s="200" t="str">
        <f t="shared" si="1301"/>
        <v>GU479458=</v>
      </c>
      <c r="BF1971" s="200" t="str">
        <f t="shared" si="1302"/>
        <v>GU479458=out</v>
      </c>
      <c r="BG1971" s="200" t="str">
        <f t="shared" si="1303"/>
        <v>GU479458=out</v>
      </c>
      <c r="BH1971" s="200" t="str">
        <f t="shared" si="1304"/>
        <v>GU479458=V0926307</v>
      </c>
      <c r="BI1971" s="200" t="str">
        <f t="shared" si="1305"/>
        <v>GU479458=V0926307. 3a.DEU.BY.hum.UReg</v>
      </c>
      <c r="BJ1971" s="200" t="str">
        <f t="shared" si="1306"/>
        <v>GU479458=V0926307. 3a.DEU.BY.hum.UReg</v>
      </c>
      <c r="BK1971" s="200" t="str">
        <f t="shared" si="1307"/>
        <v>GU479458=V0926307. 3a.DEU.BY.hum.UReg</v>
      </c>
      <c r="BL1971" s="200" t="str">
        <f t="shared" si="1308"/>
        <v>GU479458=3a.DEU.BY.hum.UReg</v>
      </c>
      <c r="BM1971" s="200" t="str">
        <f t="shared" si="1309"/>
        <v>GU479458=3a</v>
      </c>
      <c r="BN1971" s="200" t="str">
        <f t="shared" si="1310"/>
        <v>GU479458=3jab</v>
      </c>
      <c r="BO1971" s="200" t="str">
        <f t="shared" si="1311"/>
        <v>GU479458=3</v>
      </c>
      <c r="BP1971" s="200" t="str">
        <f t="shared" si="1312"/>
        <v>3a=</v>
      </c>
      <c r="BQ1971" s="261" t="str">
        <f t="shared" si="1313"/>
        <v>GU479458</v>
      </c>
      <c r="BR1971" s="262" t="str">
        <f t="shared" si="1314"/>
        <v>V0926307</v>
      </c>
      <c r="BS1971" s="263" t="str">
        <f t="shared" si="1315"/>
        <v>3a.DEU.BY.hum.UReg</v>
      </c>
      <c r="BT1971" s="264" t="str">
        <f t="shared" si="1316"/>
        <v/>
      </c>
      <c r="BU1971" s="264" t="str">
        <f t="shared" si="1317"/>
        <v/>
      </c>
      <c r="BV1971" s="264" t="str">
        <f t="shared" si="1318"/>
        <v/>
      </c>
      <c r="BW1971" s="264" t="str">
        <f t="shared" si="1319"/>
        <v/>
      </c>
      <c r="BX1971" s="264" t="str">
        <f t="shared" si="1320"/>
        <v/>
      </c>
      <c r="BY1971" s="265" t="str">
        <f t="shared" si="1321"/>
        <v>3a</v>
      </c>
      <c r="BZ1971" s="243"/>
      <c r="CA1971" s="207" t="s">
        <v>2612</v>
      </c>
      <c r="CB1971" s="200" t="str">
        <f t="shared" si="1322"/>
        <v>GU479458</v>
      </c>
      <c r="CC1971" s="200" t="str">
        <f t="shared" si="1323"/>
        <v>3a</v>
      </c>
      <c r="CD1971" s="200" t="str">
        <f t="shared" si="1324"/>
        <v>GU479458</v>
      </c>
      <c r="CE1971" s="200" t="str">
        <f t="shared" si="1325"/>
        <v/>
      </c>
      <c r="CF1971" s="243"/>
      <c r="CG1971" s="200" t="str">
        <f t="shared" si="1326"/>
        <v>GU479458</v>
      </c>
      <c r="CH1971" s="208" t="s">
        <v>360</v>
      </c>
      <c r="CI1971" s="208" t="s">
        <v>361</v>
      </c>
      <c r="CJ1971" s="208" t="s">
        <v>362</v>
      </c>
      <c r="CK1971" s="243"/>
      <c r="CL1971" s="209"/>
      <c r="CM1971" s="209"/>
      <c r="CN1971" s="209"/>
      <c r="CO1971" s="243"/>
      <c r="CP1971" s="243"/>
      <c r="CQ1971" s="200" t="str">
        <f t="shared" si="1339"/>
        <v>V0926307</v>
      </c>
      <c r="CR1971" s="200" t="str">
        <f t="shared" si="1340"/>
        <v/>
      </c>
      <c r="CS1971" s="200" t="str">
        <f t="shared" si="1341"/>
        <v>Germany:Bavaria</v>
      </c>
      <c r="CT1971" s="200" t="str">
        <f t="shared" si="1342"/>
        <v/>
      </c>
      <c r="CU1971" s="200" t="str">
        <f t="shared" si="1343"/>
        <v/>
      </c>
      <c r="CV1971" s="200">
        <f t="shared" si="1291"/>
        <v>3</v>
      </c>
      <c r="CW1971" s="266" t="str">
        <f t="shared" si="1333"/>
        <v>3a</v>
      </c>
      <c r="CX1971" s="200" t="str">
        <f t="shared" si="1327"/>
        <v>Hepatitis E virus strain V0926307 , partial cds</v>
      </c>
    </row>
    <row r="1972" spans="1:102" ht="11.85" customHeight="1" x14ac:dyDescent="0.25">
      <c r="A1972" s="239" t="s">
        <v>1323</v>
      </c>
      <c r="B1972" s="174">
        <v>3</v>
      </c>
      <c r="C1972" s="272">
        <v>3</v>
      </c>
      <c r="D1972" s="176" t="s">
        <v>376</v>
      </c>
      <c r="E1972" s="177" t="s">
        <v>347</v>
      </c>
      <c r="F1972" s="375" t="s">
        <v>1324</v>
      </c>
      <c r="H1972" s="180" t="s">
        <v>381</v>
      </c>
      <c r="I1972" s="181" t="s">
        <v>381</v>
      </c>
      <c r="J1972" s="180" t="s">
        <v>382</v>
      </c>
      <c r="K1972" s="243"/>
      <c r="L1972" s="184" t="s">
        <v>1325</v>
      </c>
      <c r="M1972" s="253" t="s">
        <v>1083</v>
      </c>
      <c r="O1972" s="188"/>
      <c r="P1972" s="243"/>
      <c r="Q1972" s="243"/>
      <c r="S1972" s="180">
        <f t="shared" si="1292"/>
        <v>6347</v>
      </c>
      <c r="V1972" s="189" t="s">
        <v>376</v>
      </c>
      <c r="X1972" s="275"/>
      <c r="Y1972" s="288"/>
      <c r="Z1972" s="272"/>
      <c r="AA1972" s="288"/>
      <c r="AB1972" s="252" t="s">
        <v>376</v>
      </c>
      <c r="AE1972" s="288"/>
      <c r="AF1972" s="288"/>
      <c r="AH1972" s="432" t="s">
        <v>1284</v>
      </c>
      <c r="AI1972" s="192">
        <v>6592</v>
      </c>
      <c r="AJ1972" s="192">
        <v>6739</v>
      </c>
      <c r="AK1972" s="255">
        <f t="shared" si="1293"/>
        <v>148</v>
      </c>
      <c r="AL1972" s="256" t="b">
        <f t="shared" si="1294"/>
        <v>0</v>
      </c>
      <c r="AO1972" s="276"/>
      <c r="AP1972" s="258" t="b">
        <f>MATCH($F1972,$F$2:$F1972,0)=ROW($F1972)-1</f>
        <v>1</v>
      </c>
      <c r="AU1972" s="272"/>
      <c r="AV1972" s="174" t="s">
        <v>111</v>
      </c>
      <c r="AW1972" s="243"/>
      <c r="AY1972" s="259" t="str">
        <f t="shared" si="1295"/>
        <v>AF490998</v>
      </c>
      <c r="AZ1972" s="260" t="str">
        <f t="shared" si="1296"/>
        <v>3a.USA.sewage(*)</v>
      </c>
      <c r="BA1972" s="260" t="str">
        <f t="shared" si="1297"/>
        <v>3a.USA.sewage(*)</v>
      </c>
      <c r="BB1972" s="200" t="str">
        <f t="shared" si="1298"/>
        <v>AF490998.W1</v>
      </c>
      <c r="BC1972" s="201" t="str">
        <f t="shared" si="1299"/>
        <v>AF490998</v>
      </c>
      <c r="BD1972" s="201" t="str">
        <f t="shared" si="1300"/>
        <v>AF490998</v>
      </c>
      <c r="BE1972" s="200" t="str">
        <f t="shared" si="1301"/>
        <v>AF490998=</v>
      </c>
      <c r="BF1972" s="200" t="str">
        <f t="shared" si="1302"/>
        <v>AF490998=out</v>
      </c>
      <c r="BG1972" s="200" t="str">
        <f t="shared" si="1303"/>
        <v>AF490998=out</v>
      </c>
      <c r="BH1972" s="200" t="str">
        <f t="shared" si="1304"/>
        <v>AF490998=W1</v>
      </c>
      <c r="BI1972" s="200" t="str">
        <f t="shared" si="1305"/>
        <v>AF490998=W1. 3a.USA.sewage(*)</v>
      </c>
      <c r="BJ1972" s="200" t="str">
        <f t="shared" si="1306"/>
        <v>AF490998=W1. 3a.USA.sewage(*)</v>
      </c>
      <c r="BK1972" s="200" t="str">
        <f t="shared" si="1307"/>
        <v>AF490998=W1. 3a.USA.sewage(*)</v>
      </c>
      <c r="BL1972" s="200" t="str">
        <f t="shared" si="1308"/>
        <v>AF490998=3a.USA.sewage(*)</v>
      </c>
      <c r="BM1972" s="200" t="str">
        <f t="shared" si="1309"/>
        <v>AF490998=3a</v>
      </c>
      <c r="BN1972" s="200" t="str">
        <f t="shared" si="1310"/>
        <v>AF490998=3jab</v>
      </c>
      <c r="BO1972" s="200" t="str">
        <f t="shared" si="1311"/>
        <v>AF490998=3</v>
      </c>
      <c r="BP1972" s="200" t="str">
        <f t="shared" si="1312"/>
        <v>3a=</v>
      </c>
      <c r="BQ1972" s="261" t="str">
        <f t="shared" si="1313"/>
        <v>AF490998</v>
      </c>
      <c r="BR1972" s="262" t="str">
        <f t="shared" si="1314"/>
        <v>W1</v>
      </c>
      <c r="BS1972" s="263" t="str">
        <f t="shared" si="1315"/>
        <v>3a.USA.sewage(*)</v>
      </c>
      <c r="BT1972" s="264" t="str">
        <f t="shared" si="1316"/>
        <v/>
      </c>
      <c r="BU1972" s="264" t="str">
        <f t="shared" si="1317"/>
        <v/>
      </c>
      <c r="BV1972" s="264" t="str">
        <f t="shared" si="1318"/>
        <v/>
      </c>
      <c r="BW1972" s="264" t="str">
        <f t="shared" si="1319"/>
        <v/>
      </c>
      <c r="BX1972" s="264" t="str">
        <f t="shared" si="1320"/>
        <v/>
      </c>
      <c r="BY1972" s="265" t="str">
        <f t="shared" si="1321"/>
        <v>3a</v>
      </c>
      <c r="BZ1972" s="243"/>
      <c r="CA1972" s="207" t="s">
        <v>1326</v>
      </c>
      <c r="CB1972" s="200" t="str">
        <f t="shared" si="1322"/>
        <v>AF490998</v>
      </c>
      <c r="CC1972" s="200" t="str">
        <f t="shared" si="1323"/>
        <v>3a</v>
      </c>
      <c r="CD1972" s="200" t="str">
        <f t="shared" si="1324"/>
        <v>AF490998</v>
      </c>
      <c r="CE1972" s="200" t="str">
        <f t="shared" si="1325"/>
        <v/>
      </c>
      <c r="CF1972" s="243"/>
      <c r="CG1972" s="200" t="str">
        <f t="shared" si="1326"/>
        <v>AF490998</v>
      </c>
      <c r="CH1972" s="208" t="s">
        <v>360</v>
      </c>
      <c r="CI1972" s="208" t="s">
        <v>361</v>
      </c>
      <c r="CJ1972" s="208" t="s">
        <v>362</v>
      </c>
      <c r="CK1972" s="243"/>
      <c r="CL1972" s="209"/>
      <c r="CM1972" s="209"/>
      <c r="CN1972" s="209"/>
      <c r="CO1972" s="243"/>
      <c r="CP1972" s="243"/>
      <c r="CQ1972" s="200" t="str">
        <f t="shared" si="1339"/>
        <v>W1</v>
      </c>
      <c r="CR1972" s="200" t="str">
        <f t="shared" si="1340"/>
        <v/>
      </c>
      <c r="CS1972" s="200" t="str">
        <f t="shared" si="1341"/>
        <v>USA:Washington</v>
      </c>
      <c r="CT1972" s="200" t="str">
        <f t="shared" si="1342"/>
        <v/>
      </c>
      <c r="CU1972" s="200" t="str">
        <f t="shared" si="1343"/>
        <v/>
      </c>
      <c r="CV1972" s="200">
        <f t="shared" si="1291"/>
        <v>3</v>
      </c>
      <c r="CW1972" s="266" t="str">
        <f t="shared" si="1333"/>
        <v>3a</v>
      </c>
      <c r="CX1972" s="200" t="str">
        <f t="shared" si="1327"/>
        <v>Hepatitis E virus strain W1 , partial cds</v>
      </c>
    </row>
    <row r="1973" spans="1:102" ht="11.85" customHeight="1" x14ac:dyDescent="0.25">
      <c r="A1973" s="239" t="s">
        <v>3950</v>
      </c>
      <c r="B1973" s="174">
        <v>3</v>
      </c>
      <c r="C1973" s="175">
        <v>3</v>
      </c>
      <c r="D1973" s="176" t="s">
        <v>376</v>
      </c>
      <c r="E1973" s="177" t="s">
        <v>347</v>
      </c>
      <c r="F1973" s="291" t="s">
        <v>3951</v>
      </c>
      <c r="H1973" s="180" t="s">
        <v>1372</v>
      </c>
      <c r="I1973" s="181" t="s">
        <v>1373</v>
      </c>
      <c r="J1973" s="180" t="s">
        <v>788</v>
      </c>
      <c r="K1973" s="243"/>
      <c r="L1973" s="184" t="s">
        <v>3952</v>
      </c>
      <c r="M1973" s="253" t="s">
        <v>513</v>
      </c>
      <c r="O1973" s="187">
        <v>2008</v>
      </c>
      <c r="P1973" s="243"/>
      <c r="Q1973" s="243"/>
      <c r="R1973" s="180" t="s">
        <v>99</v>
      </c>
      <c r="S1973" s="180">
        <f t="shared" si="1292"/>
        <v>5596</v>
      </c>
      <c r="U1973" s="250"/>
      <c r="V1973" s="274"/>
      <c r="Y1973" s="272"/>
      <c r="Z1973" s="272"/>
      <c r="AA1973" s="272"/>
      <c r="AB1973" s="290" t="s">
        <v>376</v>
      </c>
      <c r="AE1973" s="272"/>
      <c r="AF1973" s="272"/>
      <c r="AG1973" s="272"/>
      <c r="AH1973" s="195">
        <v>241</v>
      </c>
      <c r="AI1973" s="192">
        <v>5841</v>
      </c>
      <c r="AJ1973" s="192">
        <v>6081</v>
      </c>
      <c r="AK1973" s="255">
        <f t="shared" si="1293"/>
        <v>241</v>
      </c>
      <c r="AL1973" s="256" t="b">
        <f t="shared" si="1294"/>
        <v>0</v>
      </c>
      <c r="AO1973" s="276"/>
      <c r="AP1973" s="258" t="b">
        <f>MATCH($F1973,$F$2:$F1973,0)=ROW($F1973)-1</f>
        <v>1</v>
      </c>
      <c r="AW1973" s="180"/>
      <c r="AY1973" s="259" t="str">
        <f t="shared" si="1295"/>
        <v>KF303484</v>
      </c>
      <c r="AZ1973" s="260" t="str">
        <f t="shared" si="1296"/>
        <v>3a.DEU.wb.JLUG</v>
      </c>
      <c r="BA1973" s="260" t="str">
        <f t="shared" si="1297"/>
        <v>3a.DEU.wb.JLUG.2008</v>
      </c>
      <c r="BB1973" s="200" t="str">
        <f t="shared" si="1298"/>
        <v>KF303484.wb117</v>
      </c>
      <c r="BC1973" s="201" t="str">
        <f t="shared" si="1299"/>
        <v>KF303484</v>
      </c>
      <c r="BD1973" s="201" t="str">
        <f t="shared" si="1300"/>
        <v>KF303484</v>
      </c>
      <c r="BE1973" s="200" t="str">
        <f t="shared" si="1301"/>
        <v>KF303484=</v>
      </c>
      <c r="BF1973" s="200" t="str">
        <f t="shared" si="1302"/>
        <v>KF303484=out</v>
      </c>
      <c r="BG1973" s="200" t="str">
        <f t="shared" si="1303"/>
        <v>KF303484=out</v>
      </c>
      <c r="BH1973" s="200" t="str">
        <f t="shared" si="1304"/>
        <v>KF303484=wb117</v>
      </c>
      <c r="BI1973" s="200" t="str">
        <f t="shared" si="1305"/>
        <v>KF303484=wb117. 3a.DEU.wb.JLUG</v>
      </c>
      <c r="BJ1973" s="200" t="str">
        <f t="shared" si="1306"/>
        <v>KF303484=wb117. 3a.DEU.wb.JLUG.2008</v>
      </c>
      <c r="BK1973" s="200" t="str">
        <f t="shared" si="1307"/>
        <v>KF303484=wb117. 3a.DEU.wb.JLUG</v>
      </c>
      <c r="BL1973" s="200" t="str">
        <f t="shared" si="1308"/>
        <v>KF303484=3a.DEU.wb.JLUG</v>
      </c>
      <c r="BM1973" s="200" t="str">
        <f t="shared" si="1309"/>
        <v>KF303484=3a</v>
      </c>
      <c r="BN1973" s="200" t="str">
        <f t="shared" si="1310"/>
        <v>KF303484=3jab</v>
      </c>
      <c r="BO1973" s="200" t="str">
        <f t="shared" si="1311"/>
        <v>KF303484=3</v>
      </c>
      <c r="BP1973" s="200" t="str">
        <f t="shared" si="1312"/>
        <v>3a=</v>
      </c>
      <c r="BQ1973" s="261" t="str">
        <f t="shared" si="1313"/>
        <v>KF303484</v>
      </c>
      <c r="BR1973" s="262" t="str">
        <f t="shared" si="1314"/>
        <v>wb117</v>
      </c>
      <c r="BS1973" s="263" t="str">
        <f t="shared" si="1315"/>
        <v>3a.DEU.wb.JLUG.2008</v>
      </c>
      <c r="BT1973" s="264" t="str">
        <f t="shared" si="1316"/>
        <v/>
      </c>
      <c r="BU1973" s="264" t="str">
        <f t="shared" si="1317"/>
        <v/>
      </c>
      <c r="BV1973" s="264" t="str">
        <f t="shared" si="1318"/>
        <v/>
      </c>
      <c r="BW1973" s="264" t="str">
        <f t="shared" si="1319"/>
        <v/>
      </c>
      <c r="BX1973" s="264" t="str">
        <f t="shared" si="1320"/>
        <v/>
      </c>
      <c r="BY1973" s="265" t="str">
        <f t="shared" si="1321"/>
        <v>3a</v>
      </c>
      <c r="BZ1973" s="243"/>
      <c r="CA1973" s="207" t="s">
        <v>506</v>
      </c>
      <c r="CB1973" s="200" t="str">
        <f t="shared" si="1322"/>
        <v>xx</v>
      </c>
      <c r="CC1973" s="200" t="str">
        <f t="shared" si="1323"/>
        <v>Non_select</v>
      </c>
      <c r="CD1973" s="200" t="str">
        <f t="shared" si="1324"/>
        <v>xx</v>
      </c>
      <c r="CE1973" s="200" t="str">
        <f t="shared" si="1325"/>
        <v/>
      </c>
      <c r="CF1973" s="243"/>
      <c r="CG1973" s="200" t="str">
        <f t="shared" si="1326"/>
        <v>KF303484</v>
      </c>
      <c r="CH1973" s="208" t="s">
        <v>360</v>
      </c>
      <c r="CI1973" s="208" t="s">
        <v>361</v>
      </c>
      <c r="CJ1973" s="208" t="s">
        <v>362</v>
      </c>
      <c r="CK1973" s="243"/>
      <c r="CL1973" s="243"/>
      <c r="CM1973" s="243"/>
      <c r="CN1973" s="243"/>
      <c r="CO1973" s="208"/>
      <c r="CP1973" s="243"/>
      <c r="CQ1973" s="243"/>
      <c r="CR1973" s="243"/>
      <c r="CS1973" s="243"/>
      <c r="CT1973" s="243"/>
      <c r="CU1973" s="243"/>
      <c r="CV1973" s="268">
        <f t="shared" si="1291"/>
        <v>3</v>
      </c>
      <c r="CW1973" s="266" t="str">
        <f t="shared" ref="CW1973:CW2004" si="1344">D1973</f>
        <v>3a</v>
      </c>
      <c r="CX1973" s="200" t="str">
        <f t="shared" si="1327"/>
        <v>Hepatitis E virus strain  , partial cds</v>
      </c>
    </row>
    <row r="1974" spans="1:102" ht="11.85" customHeight="1" x14ac:dyDescent="0.25">
      <c r="A1974" s="239" t="s">
        <v>3982</v>
      </c>
      <c r="B1974" s="174">
        <v>3</v>
      </c>
      <c r="C1974" s="175">
        <v>3</v>
      </c>
      <c r="D1974" s="176" t="s">
        <v>376</v>
      </c>
      <c r="E1974" s="177" t="s">
        <v>347</v>
      </c>
      <c r="F1974" s="376" t="s">
        <v>3983</v>
      </c>
      <c r="H1974" s="180" t="s">
        <v>1372</v>
      </c>
      <c r="I1974" s="181" t="s">
        <v>1373</v>
      </c>
      <c r="J1974" s="180" t="s">
        <v>788</v>
      </c>
      <c r="K1974" s="243"/>
      <c r="L1974" s="184" t="s">
        <v>3978</v>
      </c>
      <c r="M1974" s="253" t="s">
        <v>513</v>
      </c>
      <c r="N1974" s="186" t="s">
        <v>505</v>
      </c>
      <c r="O1974" s="187">
        <v>2008</v>
      </c>
      <c r="P1974" s="243"/>
      <c r="Q1974" s="243"/>
      <c r="R1974" s="180" t="s">
        <v>99</v>
      </c>
      <c r="S1974" s="180">
        <f t="shared" si="1292"/>
        <v>5596</v>
      </c>
      <c r="U1974" s="250"/>
      <c r="V1974" s="274"/>
      <c r="X1974" s="275"/>
      <c r="Y1974" s="272"/>
      <c r="Z1974" s="272"/>
      <c r="AA1974" s="272"/>
      <c r="AB1974" s="290" t="s">
        <v>376</v>
      </c>
      <c r="AE1974" s="272"/>
      <c r="AF1974" s="272"/>
      <c r="AG1974" s="272"/>
      <c r="AH1974" s="282">
        <v>241</v>
      </c>
      <c r="AI1974" s="192">
        <v>5841</v>
      </c>
      <c r="AJ1974" s="192">
        <v>6081</v>
      </c>
      <c r="AK1974" s="255">
        <f t="shared" si="1293"/>
        <v>241</v>
      </c>
      <c r="AL1974" s="256" t="b">
        <f t="shared" si="1294"/>
        <v>0</v>
      </c>
      <c r="AO1974" s="276"/>
      <c r="AP1974" s="258" t="b">
        <f>MATCH($F1974,$F$2:$F1974,0)=ROW($F1974)-1</f>
        <v>1</v>
      </c>
      <c r="AU1974" s="272"/>
      <c r="AW1974" s="243"/>
      <c r="AY1974" s="259" t="str">
        <f t="shared" si="1295"/>
        <v>KF303497</v>
      </c>
      <c r="AZ1974" s="260" t="str">
        <f t="shared" si="1296"/>
        <v>3a.DEU.wb.JLUG</v>
      </c>
      <c r="BA1974" s="260" t="str">
        <f t="shared" si="1297"/>
        <v>3a.DEU.wb.JLUG.2008</v>
      </c>
      <c r="BB1974" s="200" t="str">
        <f t="shared" si="1298"/>
        <v>KF303497.WB120</v>
      </c>
      <c r="BC1974" s="201" t="str">
        <f t="shared" si="1299"/>
        <v>KF303497</v>
      </c>
      <c r="BD1974" s="201" t="str">
        <f t="shared" si="1300"/>
        <v>KF303497</v>
      </c>
      <c r="BE1974" s="200" t="str">
        <f t="shared" si="1301"/>
        <v>KF303497=</v>
      </c>
      <c r="BF1974" s="200" t="str">
        <f t="shared" si="1302"/>
        <v>KF303497=out</v>
      </c>
      <c r="BG1974" s="200" t="str">
        <f t="shared" si="1303"/>
        <v>KF303497=out</v>
      </c>
      <c r="BH1974" s="200" t="str">
        <f t="shared" si="1304"/>
        <v>KF303497=WB120</v>
      </c>
      <c r="BI1974" s="200" t="str">
        <f t="shared" si="1305"/>
        <v>KF303497=WB120. 3a.DEU.wb.JLUG</v>
      </c>
      <c r="BJ1974" s="200" t="str">
        <f t="shared" si="1306"/>
        <v>KF303497=WB120. 3a.DEU.wb.JLUG.2008</v>
      </c>
      <c r="BK1974" s="200" t="str">
        <f t="shared" si="1307"/>
        <v>KF303497=WB120. 3a.DEU.wb.JLUG</v>
      </c>
      <c r="BL1974" s="200" t="str">
        <f t="shared" si="1308"/>
        <v>KF303497=3a.DEU.wb.JLUG</v>
      </c>
      <c r="BM1974" s="200" t="str">
        <f t="shared" si="1309"/>
        <v>KF303497=3a</v>
      </c>
      <c r="BN1974" s="200" t="str">
        <f t="shared" si="1310"/>
        <v>KF303497=3jab</v>
      </c>
      <c r="BO1974" s="200" t="str">
        <f t="shared" si="1311"/>
        <v>KF303497=3</v>
      </c>
      <c r="BP1974" s="200" t="str">
        <f t="shared" si="1312"/>
        <v>3a=</v>
      </c>
      <c r="BQ1974" s="261" t="str">
        <f t="shared" si="1313"/>
        <v>KF303497</v>
      </c>
      <c r="BR1974" s="262" t="str">
        <f t="shared" si="1314"/>
        <v>WB120</v>
      </c>
      <c r="BS1974" s="263" t="str">
        <f t="shared" si="1315"/>
        <v>3a.DEU.wb.JLUG.2008</v>
      </c>
      <c r="BT1974" s="264" t="str">
        <f t="shared" si="1316"/>
        <v/>
      </c>
      <c r="BU1974" s="264" t="str">
        <f t="shared" si="1317"/>
        <v/>
      </c>
      <c r="BV1974" s="264" t="str">
        <f t="shared" si="1318"/>
        <v/>
      </c>
      <c r="BW1974" s="264" t="str">
        <f t="shared" si="1319"/>
        <v/>
      </c>
      <c r="BX1974" s="264" t="str">
        <f t="shared" si="1320"/>
        <v/>
      </c>
      <c r="BY1974" s="265" t="str">
        <f t="shared" si="1321"/>
        <v>3a</v>
      </c>
      <c r="BZ1974" s="243"/>
      <c r="CA1974" s="207" t="s">
        <v>506</v>
      </c>
      <c r="CB1974" s="200" t="str">
        <f t="shared" si="1322"/>
        <v>xx</v>
      </c>
      <c r="CC1974" s="200" t="str">
        <f t="shared" si="1323"/>
        <v>Non_select</v>
      </c>
      <c r="CD1974" s="200" t="str">
        <f t="shared" si="1324"/>
        <v>xx</v>
      </c>
      <c r="CE1974" s="200" t="str">
        <f t="shared" si="1325"/>
        <v/>
      </c>
      <c r="CF1974" s="243"/>
      <c r="CG1974" s="200" t="str">
        <f t="shared" si="1326"/>
        <v>KF303497</v>
      </c>
      <c r="CH1974" s="208" t="s">
        <v>360</v>
      </c>
      <c r="CI1974" s="208" t="s">
        <v>361</v>
      </c>
      <c r="CJ1974" s="208" t="s">
        <v>362</v>
      </c>
      <c r="CK1974" s="243"/>
      <c r="CL1974" s="243"/>
      <c r="CM1974" s="243"/>
      <c r="CN1974" s="243"/>
      <c r="CO1974" s="208"/>
      <c r="CP1974" s="243"/>
      <c r="CQ1974" s="243"/>
      <c r="CR1974" s="243"/>
      <c r="CS1974" s="243"/>
      <c r="CT1974" s="243"/>
      <c r="CU1974" s="243"/>
      <c r="CV1974" s="268">
        <f t="shared" si="1291"/>
        <v>3</v>
      </c>
      <c r="CW1974" s="266" t="str">
        <f t="shared" si="1344"/>
        <v>3a</v>
      </c>
      <c r="CX1974" s="200" t="str">
        <f t="shared" si="1327"/>
        <v>Hepatitis E virus strain  , partial cds</v>
      </c>
    </row>
    <row r="1975" spans="1:102" ht="11.85" customHeight="1" x14ac:dyDescent="0.25">
      <c r="A1975" s="239" t="s">
        <v>3979</v>
      </c>
      <c r="B1975" s="174">
        <v>3</v>
      </c>
      <c r="C1975" s="175">
        <v>3</v>
      </c>
      <c r="D1975" s="176" t="s">
        <v>376</v>
      </c>
      <c r="E1975" s="177" t="s">
        <v>347</v>
      </c>
      <c r="F1975" s="291" t="s">
        <v>3980</v>
      </c>
      <c r="H1975" s="180" t="s">
        <v>1372</v>
      </c>
      <c r="I1975" s="181" t="s">
        <v>1373</v>
      </c>
      <c r="J1975" s="243" t="s">
        <v>788</v>
      </c>
      <c r="K1975" s="243"/>
      <c r="L1975" s="184" t="s">
        <v>3981</v>
      </c>
      <c r="M1975" s="253" t="s">
        <v>513</v>
      </c>
      <c r="O1975" s="187">
        <v>2008</v>
      </c>
      <c r="P1975" s="243"/>
      <c r="Q1975" s="243"/>
      <c r="R1975" s="180" t="s">
        <v>99</v>
      </c>
      <c r="S1975" s="180">
        <f t="shared" si="1292"/>
        <v>5596</v>
      </c>
      <c r="U1975" s="250"/>
      <c r="V1975" s="274"/>
      <c r="X1975" s="275"/>
      <c r="Y1975" s="272"/>
      <c r="Z1975" s="272"/>
      <c r="AA1975" s="272"/>
      <c r="AB1975" s="290" t="s">
        <v>376</v>
      </c>
      <c r="AE1975" s="272"/>
      <c r="AF1975" s="272"/>
      <c r="AG1975" s="272"/>
      <c r="AH1975" s="195">
        <v>241</v>
      </c>
      <c r="AI1975" s="192">
        <v>5841</v>
      </c>
      <c r="AJ1975" s="192">
        <v>6081</v>
      </c>
      <c r="AK1975" s="255">
        <f t="shared" si="1293"/>
        <v>241</v>
      </c>
      <c r="AL1975" s="256" t="b">
        <f t="shared" si="1294"/>
        <v>0</v>
      </c>
      <c r="AO1975" s="276"/>
      <c r="AP1975" s="258" t="b">
        <f>MATCH($F1975,$F$2:$F1975,0)=ROW($F1975)-1</f>
        <v>1</v>
      </c>
      <c r="AW1975" s="180"/>
      <c r="AY1975" s="259" t="str">
        <f t="shared" si="1295"/>
        <v>KF303496</v>
      </c>
      <c r="AZ1975" s="260" t="str">
        <f t="shared" si="1296"/>
        <v>3a.DEU.wb.JLUG</v>
      </c>
      <c r="BA1975" s="260" t="str">
        <f t="shared" si="1297"/>
        <v>3a.DEU.wb.JLUG.2008</v>
      </c>
      <c r="BB1975" s="200" t="str">
        <f t="shared" si="1298"/>
        <v>KF303496.wb121</v>
      </c>
      <c r="BC1975" s="201" t="str">
        <f t="shared" si="1299"/>
        <v>KF303496</v>
      </c>
      <c r="BD1975" s="201" t="str">
        <f t="shared" si="1300"/>
        <v>KF303496</v>
      </c>
      <c r="BE1975" s="200" t="str">
        <f t="shared" si="1301"/>
        <v>KF303496=</v>
      </c>
      <c r="BF1975" s="200" t="str">
        <f t="shared" si="1302"/>
        <v>KF303496=out</v>
      </c>
      <c r="BG1975" s="200" t="str">
        <f t="shared" si="1303"/>
        <v>KF303496=out</v>
      </c>
      <c r="BH1975" s="200" t="str">
        <f t="shared" si="1304"/>
        <v>KF303496=wb121</v>
      </c>
      <c r="BI1975" s="200" t="str">
        <f t="shared" si="1305"/>
        <v>KF303496=wb121. 3a.DEU.wb.JLUG</v>
      </c>
      <c r="BJ1975" s="200" t="str">
        <f t="shared" si="1306"/>
        <v>KF303496=wb121. 3a.DEU.wb.JLUG.2008</v>
      </c>
      <c r="BK1975" s="200" t="str">
        <f t="shared" si="1307"/>
        <v>KF303496=wb121. 3a.DEU.wb.JLUG</v>
      </c>
      <c r="BL1975" s="200" t="str">
        <f t="shared" si="1308"/>
        <v>KF303496=3a.DEU.wb.JLUG</v>
      </c>
      <c r="BM1975" s="200" t="str">
        <f t="shared" si="1309"/>
        <v>KF303496=3a</v>
      </c>
      <c r="BN1975" s="200" t="str">
        <f t="shared" si="1310"/>
        <v>KF303496=3jab</v>
      </c>
      <c r="BO1975" s="200" t="str">
        <f t="shared" si="1311"/>
        <v>KF303496=3</v>
      </c>
      <c r="BP1975" s="200" t="str">
        <f t="shared" si="1312"/>
        <v>3a=</v>
      </c>
      <c r="BQ1975" s="261" t="str">
        <f t="shared" si="1313"/>
        <v>KF303496</v>
      </c>
      <c r="BR1975" s="262" t="str">
        <f t="shared" si="1314"/>
        <v>wb121</v>
      </c>
      <c r="BS1975" s="263" t="str">
        <f t="shared" si="1315"/>
        <v>3a.DEU.wb.JLUG.2008</v>
      </c>
      <c r="BT1975" s="264" t="str">
        <f t="shared" si="1316"/>
        <v/>
      </c>
      <c r="BU1975" s="264" t="str">
        <f t="shared" si="1317"/>
        <v/>
      </c>
      <c r="BV1975" s="264" t="str">
        <f t="shared" si="1318"/>
        <v/>
      </c>
      <c r="BW1975" s="264" t="str">
        <f t="shared" si="1319"/>
        <v/>
      </c>
      <c r="BX1975" s="264" t="str">
        <f t="shared" si="1320"/>
        <v/>
      </c>
      <c r="BY1975" s="265" t="str">
        <f t="shared" si="1321"/>
        <v>3a</v>
      </c>
      <c r="BZ1975" s="243"/>
      <c r="CA1975" s="207" t="s">
        <v>506</v>
      </c>
      <c r="CB1975" s="200" t="str">
        <f t="shared" si="1322"/>
        <v>xx</v>
      </c>
      <c r="CC1975" s="200" t="str">
        <f t="shared" si="1323"/>
        <v>Non_select</v>
      </c>
      <c r="CD1975" s="200" t="str">
        <f t="shared" si="1324"/>
        <v>xx</v>
      </c>
      <c r="CE1975" s="200" t="str">
        <f t="shared" si="1325"/>
        <v/>
      </c>
      <c r="CF1975" s="243"/>
      <c r="CG1975" s="200" t="str">
        <f t="shared" si="1326"/>
        <v>KF303496</v>
      </c>
      <c r="CH1975" s="208" t="s">
        <v>360</v>
      </c>
      <c r="CI1975" s="208" t="s">
        <v>361</v>
      </c>
      <c r="CJ1975" s="208" t="s">
        <v>362</v>
      </c>
      <c r="CK1975" s="243"/>
      <c r="CL1975" s="243"/>
      <c r="CM1975" s="243"/>
      <c r="CN1975" s="243"/>
      <c r="CO1975" s="208"/>
      <c r="CP1975" s="243"/>
      <c r="CQ1975" s="243"/>
      <c r="CR1975" s="243"/>
      <c r="CS1975" s="243"/>
      <c r="CT1975" s="243"/>
      <c r="CU1975" s="243"/>
      <c r="CV1975" s="268">
        <f t="shared" si="1291"/>
        <v>3</v>
      </c>
      <c r="CW1975" s="266" t="str">
        <f t="shared" si="1344"/>
        <v>3a</v>
      </c>
      <c r="CX1975" s="200" t="str">
        <f t="shared" si="1327"/>
        <v>Hepatitis E virus strain  , partial cds</v>
      </c>
    </row>
    <row r="1976" spans="1:102" ht="11.85" customHeight="1" x14ac:dyDescent="0.25">
      <c r="A1976" s="239" t="s">
        <v>3986</v>
      </c>
      <c r="B1976" s="174">
        <v>3</v>
      </c>
      <c r="C1976" s="175">
        <v>3</v>
      </c>
      <c r="D1976" s="176" t="s">
        <v>376</v>
      </c>
      <c r="E1976" s="177" t="s">
        <v>347</v>
      </c>
      <c r="F1976" s="376" t="s">
        <v>3987</v>
      </c>
      <c r="H1976" s="180" t="s">
        <v>1372</v>
      </c>
      <c r="I1976" s="181" t="s">
        <v>1373</v>
      </c>
      <c r="J1976" s="243" t="s">
        <v>788</v>
      </c>
      <c r="K1976" s="243"/>
      <c r="L1976" s="184" t="s">
        <v>3960</v>
      </c>
      <c r="M1976" s="253" t="s">
        <v>513</v>
      </c>
      <c r="N1976" s="186" t="s">
        <v>505</v>
      </c>
      <c r="O1976" s="187">
        <v>2008</v>
      </c>
      <c r="P1976" s="243"/>
      <c r="Q1976" s="243"/>
      <c r="R1976" s="180" t="s">
        <v>99</v>
      </c>
      <c r="S1976" s="180">
        <f t="shared" si="1292"/>
        <v>5147</v>
      </c>
      <c r="U1976" s="250" t="s">
        <v>354</v>
      </c>
      <c r="V1976" s="274"/>
      <c r="Y1976" s="272"/>
      <c r="Z1976" s="272"/>
      <c r="AA1976" s="272" t="s">
        <v>376</v>
      </c>
      <c r="AB1976" s="193" t="s">
        <v>376</v>
      </c>
      <c r="AE1976" s="272"/>
      <c r="AF1976" s="272"/>
      <c r="AG1976" s="272" t="s">
        <v>355</v>
      </c>
      <c r="AH1976" s="195" t="s">
        <v>355</v>
      </c>
      <c r="AI1976" s="192">
        <v>5391</v>
      </c>
      <c r="AJ1976" s="192">
        <v>7374</v>
      </c>
      <c r="AK1976" s="255">
        <f t="shared" si="1293"/>
        <v>1984</v>
      </c>
      <c r="AL1976" s="256" t="b">
        <f t="shared" si="1294"/>
        <v>0</v>
      </c>
      <c r="AO1976" s="276"/>
      <c r="AP1976" s="258" t="b">
        <f>MATCH($F1976,$F$2:$F1976,0)=ROW($F1976)-1</f>
        <v>1</v>
      </c>
      <c r="AU1976" s="288" t="s">
        <v>750</v>
      </c>
      <c r="AV1976" s="174" t="s">
        <v>750</v>
      </c>
      <c r="AW1976" s="243"/>
      <c r="AY1976" s="259" t="str">
        <f t="shared" si="1295"/>
        <v>KF303499</v>
      </c>
      <c r="AZ1976" s="260" t="str">
        <f t="shared" si="1296"/>
        <v>3a.DEU.wb.JLUG</v>
      </c>
      <c r="BA1976" s="260" t="str">
        <f t="shared" si="1297"/>
        <v>3a.DEU.wb.JLUG.2008</v>
      </c>
      <c r="BB1976" s="200" t="str">
        <f t="shared" si="1298"/>
        <v>KF303499.WB122</v>
      </c>
      <c r="BC1976" s="201" t="str">
        <f t="shared" si="1299"/>
        <v>KF303499</v>
      </c>
      <c r="BD1976" s="201" t="str">
        <f t="shared" si="1300"/>
        <v>KF303499</v>
      </c>
      <c r="BE1976" s="200" t="str">
        <f t="shared" si="1301"/>
        <v>KF303499=</v>
      </c>
      <c r="BF1976" s="200" t="str">
        <f t="shared" si="1302"/>
        <v>KF303499=out</v>
      </c>
      <c r="BG1976" s="200" t="str">
        <f t="shared" si="1303"/>
        <v>KF303499=out</v>
      </c>
      <c r="BH1976" s="200" t="str">
        <f t="shared" si="1304"/>
        <v>KF303499=WB122</v>
      </c>
      <c r="BI1976" s="200" t="str">
        <f t="shared" si="1305"/>
        <v>KF303499=WB122. 3a.DEU.wb.JLUG</v>
      </c>
      <c r="BJ1976" s="200" t="str">
        <f t="shared" si="1306"/>
        <v>KF303499=WB122. 3a.DEU.wb.JLUG.2008</v>
      </c>
      <c r="BK1976" s="200" t="str">
        <f t="shared" si="1307"/>
        <v>KF303499=WB122. 3a.DEU.wb.JLUG</v>
      </c>
      <c r="BL1976" s="200" t="str">
        <f t="shared" si="1308"/>
        <v>KF303499=3a.DEU.wb.JLUG</v>
      </c>
      <c r="BM1976" s="200" t="str">
        <f t="shared" si="1309"/>
        <v>KF303499=3a</v>
      </c>
      <c r="BN1976" s="200" t="str">
        <f t="shared" si="1310"/>
        <v>KF303499=3jab</v>
      </c>
      <c r="BO1976" s="200" t="str">
        <f t="shared" si="1311"/>
        <v>KF303499=3</v>
      </c>
      <c r="BP1976" s="200" t="str">
        <f t="shared" si="1312"/>
        <v>3a=</v>
      </c>
      <c r="BQ1976" s="261" t="str">
        <f t="shared" si="1313"/>
        <v>KF303499</v>
      </c>
      <c r="BR1976" s="262" t="str">
        <f t="shared" si="1314"/>
        <v>WB122</v>
      </c>
      <c r="BS1976" s="263" t="str">
        <f t="shared" si="1315"/>
        <v>3a.DEU.wb.JLUG.2008</v>
      </c>
      <c r="BT1976" s="264" t="str">
        <f t="shared" si="1316"/>
        <v/>
      </c>
      <c r="BU1976" s="264" t="str">
        <f t="shared" si="1317"/>
        <v/>
      </c>
      <c r="BV1976" s="264" t="str">
        <f t="shared" si="1318"/>
        <v/>
      </c>
      <c r="BW1976" s="264" t="str">
        <f t="shared" si="1319"/>
        <v/>
      </c>
      <c r="BX1976" s="264" t="str">
        <f t="shared" si="1320"/>
        <v>3a+</v>
      </c>
      <c r="BY1976" s="265" t="str">
        <f t="shared" si="1321"/>
        <v>3a+</v>
      </c>
      <c r="BZ1976" s="243"/>
      <c r="CA1976" s="207" t="s">
        <v>506</v>
      </c>
      <c r="CB1976" s="200" t="str">
        <f t="shared" si="1322"/>
        <v>xx</v>
      </c>
      <c r="CC1976" s="200" t="str">
        <f t="shared" si="1323"/>
        <v>Non_select</v>
      </c>
      <c r="CD1976" s="200" t="str">
        <f t="shared" si="1324"/>
        <v>xx</v>
      </c>
      <c r="CE1976" s="200" t="str">
        <f t="shared" si="1325"/>
        <v/>
      </c>
      <c r="CF1976" s="243"/>
      <c r="CG1976" s="200" t="str">
        <f t="shared" si="1326"/>
        <v>KF303499</v>
      </c>
      <c r="CH1976" s="208" t="s">
        <v>360</v>
      </c>
      <c r="CI1976" s="208" t="s">
        <v>361</v>
      </c>
      <c r="CJ1976" s="208" t="s">
        <v>362</v>
      </c>
      <c r="CK1976" s="243"/>
      <c r="CL1976" s="243"/>
      <c r="CM1976" s="243"/>
      <c r="CN1976" s="243"/>
      <c r="CO1976" s="208"/>
      <c r="CP1976" s="243"/>
      <c r="CQ1976" s="243"/>
      <c r="CR1976" s="243"/>
      <c r="CS1976" s="243"/>
      <c r="CT1976" s="243"/>
      <c r="CU1976" s="243"/>
      <c r="CV1976" s="268">
        <f t="shared" si="1291"/>
        <v>3</v>
      </c>
      <c r="CW1976" s="266" t="str">
        <f t="shared" si="1344"/>
        <v>3a</v>
      </c>
      <c r="CX1976" s="200" t="str">
        <f t="shared" si="1327"/>
        <v>Hepatitis E virus strain  , partial cds</v>
      </c>
    </row>
    <row r="1977" spans="1:102" ht="11.85" customHeight="1" x14ac:dyDescent="0.25">
      <c r="A1977" s="239" t="s">
        <v>3984</v>
      </c>
      <c r="B1977" s="174">
        <v>3</v>
      </c>
      <c r="C1977" s="175">
        <v>3</v>
      </c>
      <c r="D1977" s="176" t="s">
        <v>376</v>
      </c>
      <c r="E1977" s="177" t="s">
        <v>347</v>
      </c>
      <c r="F1977" s="376" t="s">
        <v>3985</v>
      </c>
      <c r="H1977" s="180" t="s">
        <v>1372</v>
      </c>
      <c r="I1977" s="181" t="s">
        <v>1373</v>
      </c>
      <c r="J1977" s="243" t="s">
        <v>788</v>
      </c>
      <c r="K1977" s="243"/>
      <c r="L1977" s="184" t="s">
        <v>3952</v>
      </c>
      <c r="M1977" s="253" t="s">
        <v>513</v>
      </c>
      <c r="N1977" s="186" t="s">
        <v>505</v>
      </c>
      <c r="O1977" s="187">
        <v>2008</v>
      </c>
      <c r="P1977" s="243"/>
      <c r="Q1977" s="243"/>
      <c r="R1977" s="180" t="s">
        <v>99</v>
      </c>
      <c r="S1977" s="180">
        <f t="shared" si="1292"/>
        <v>5596</v>
      </c>
      <c r="U1977" s="250"/>
      <c r="V1977" s="274"/>
      <c r="X1977" s="275"/>
      <c r="Y1977" s="272"/>
      <c r="Z1977" s="272"/>
      <c r="AA1977" s="272"/>
      <c r="AE1977" s="272"/>
      <c r="AF1977" s="272"/>
      <c r="AG1977" s="272"/>
      <c r="AH1977" s="195" t="str">
        <f>Regions!$B$34</f>
        <v>ORF2.241</v>
      </c>
      <c r="AI1977" s="192">
        <v>5841</v>
      </c>
      <c r="AJ1977" s="192">
        <v>6081</v>
      </c>
      <c r="AK1977" s="255">
        <f t="shared" si="1293"/>
        <v>241</v>
      </c>
      <c r="AL1977" s="256" t="b">
        <f t="shared" si="1294"/>
        <v>0</v>
      </c>
      <c r="AO1977" s="276"/>
      <c r="AP1977" s="258" t="b">
        <f>MATCH($F1977,$F$2:$F1977,0)=ROW($F1977)-1</f>
        <v>1</v>
      </c>
      <c r="AW1977" s="243"/>
      <c r="AY1977" s="259" t="str">
        <f t="shared" si="1295"/>
        <v>KF303498</v>
      </c>
      <c r="AZ1977" s="260" t="str">
        <f t="shared" si="1296"/>
        <v>3a.DEU.wb.JLUG</v>
      </c>
      <c r="BA1977" s="260" t="str">
        <f t="shared" si="1297"/>
        <v>3a.DEU.wb.JLUG.2008</v>
      </c>
      <c r="BB1977" s="200" t="str">
        <f t="shared" si="1298"/>
        <v>KF303498.WB124</v>
      </c>
      <c r="BC1977" s="201" t="str">
        <f t="shared" si="1299"/>
        <v>KF303498</v>
      </c>
      <c r="BD1977" s="201" t="str">
        <f t="shared" si="1300"/>
        <v>KF303498</v>
      </c>
      <c r="BE1977" s="200" t="str">
        <f t="shared" si="1301"/>
        <v>KF303498=</v>
      </c>
      <c r="BF1977" s="200" t="str">
        <f t="shared" si="1302"/>
        <v>KF303498=out</v>
      </c>
      <c r="BG1977" s="200" t="str">
        <f t="shared" si="1303"/>
        <v>KF303498=out</v>
      </c>
      <c r="BH1977" s="200" t="str">
        <f t="shared" si="1304"/>
        <v>KF303498=WB124</v>
      </c>
      <c r="BI1977" s="200" t="str">
        <f t="shared" si="1305"/>
        <v>KF303498=WB124. 3a.DEU.wb.JLUG</v>
      </c>
      <c r="BJ1977" s="200" t="str">
        <f t="shared" si="1306"/>
        <v>KF303498=WB124. 3a.DEU.wb.JLUG.2008</v>
      </c>
      <c r="BK1977" s="200" t="str">
        <f t="shared" si="1307"/>
        <v>KF303498=WB124. 3a.DEU.wb.JLUG</v>
      </c>
      <c r="BL1977" s="200" t="str">
        <f t="shared" si="1308"/>
        <v>KF303498=3a.DEU.wb.JLUG</v>
      </c>
      <c r="BM1977" s="200" t="str">
        <f t="shared" si="1309"/>
        <v>KF303498=3a</v>
      </c>
      <c r="BN1977" s="200" t="str">
        <f t="shared" si="1310"/>
        <v>KF303498=3jab</v>
      </c>
      <c r="BO1977" s="200" t="str">
        <f t="shared" si="1311"/>
        <v>KF303498=3</v>
      </c>
      <c r="BP1977" s="200" t="str">
        <f t="shared" si="1312"/>
        <v>3a=</v>
      </c>
      <c r="BQ1977" s="261" t="str">
        <f t="shared" si="1313"/>
        <v>KF303498</v>
      </c>
      <c r="BR1977" s="262" t="str">
        <f t="shared" si="1314"/>
        <v>WB124</v>
      </c>
      <c r="BS1977" s="263" t="str">
        <f t="shared" si="1315"/>
        <v>3a.DEU.wb.JLUG.2008</v>
      </c>
      <c r="BT1977" s="264" t="str">
        <f t="shared" si="1316"/>
        <v/>
      </c>
      <c r="BU1977" s="264" t="str">
        <f t="shared" si="1317"/>
        <v/>
      </c>
      <c r="BV1977" s="264" t="str">
        <f t="shared" si="1318"/>
        <v/>
      </c>
      <c r="BW1977" s="264" t="str">
        <f t="shared" si="1319"/>
        <v/>
      </c>
      <c r="BX1977" s="264" t="str">
        <f t="shared" si="1320"/>
        <v/>
      </c>
      <c r="BY1977" s="265" t="str">
        <f t="shared" si="1321"/>
        <v/>
      </c>
      <c r="BZ1977" s="243"/>
      <c r="CA1977" s="207" t="s">
        <v>506</v>
      </c>
      <c r="CB1977" s="200" t="str">
        <f t="shared" si="1322"/>
        <v>xx</v>
      </c>
      <c r="CC1977" s="200" t="str">
        <f t="shared" si="1323"/>
        <v>Non_select</v>
      </c>
      <c r="CD1977" s="200" t="str">
        <f t="shared" si="1324"/>
        <v>xx</v>
      </c>
      <c r="CE1977" s="200" t="str">
        <f t="shared" si="1325"/>
        <v/>
      </c>
      <c r="CF1977" s="243"/>
      <c r="CG1977" s="200" t="str">
        <f t="shared" si="1326"/>
        <v>KF303498</v>
      </c>
      <c r="CH1977" s="208" t="s">
        <v>360</v>
      </c>
      <c r="CI1977" s="208" t="s">
        <v>361</v>
      </c>
      <c r="CJ1977" s="208" t="s">
        <v>362</v>
      </c>
      <c r="CK1977" s="243"/>
      <c r="CL1977" s="243"/>
      <c r="CM1977" s="243"/>
      <c r="CN1977" s="243"/>
      <c r="CO1977" s="208"/>
      <c r="CP1977" s="243"/>
      <c r="CQ1977" s="243"/>
      <c r="CR1977" s="243"/>
      <c r="CS1977" s="243"/>
      <c r="CT1977" s="243"/>
      <c r="CU1977" s="243"/>
      <c r="CV1977" s="268">
        <f t="shared" si="1291"/>
        <v>3</v>
      </c>
      <c r="CW1977" s="266" t="str">
        <f t="shared" si="1344"/>
        <v>3a</v>
      </c>
      <c r="CX1977" s="200" t="str">
        <f t="shared" si="1327"/>
        <v>Hepatitis E virus strain  , partial cds</v>
      </c>
    </row>
    <row r="1978" spans="1:102" ht="11.85" customHeight="1" x14ac:dyDescent="0.25">
      <c r="A1978" s="239" t="s">
        <v>3988</v>
      </c>
      <c r="B1978" s="174">
        <v>3</v>
      </c>
      <c r="C1978" s="175">
        <v>3</v>
      </c>
      <c r="D1978" s="176" t="s">
        <v>376</v>
      </c>
      <c r="E1978" s="177" t="s">
        <v>347</v>
      </c>
      <c r="F1978" s="376" t="s">
        <v>3989</v>
      </c>
      <c r="H1978" s="243" t="s">
        <v>1372</v>
      </c>
      <c r="I1978" s="468" t="s">
        <v>1373</v>
      </c>
      <c r="J1978" s="243" t="s">
        <v>788</v>
      </c>
      <c r="K1978" s="243"/>
      <c r="L1978" s="184" t="s">
        <v>3990</v>
      </c>
      <c r="M1978" s="253" t="s">
        <v>513</v>
      </c>
      <c r="N1978" s="186" t="s">
        <v>505</v>
      </c>
      <c r="O1978" s="187">
        <v>2008</v>
      </c>
      <c r="P1978" s="243"/>
      <c r="Q1978" s="243"/>
      <c r="R1978" s="243" t="s">
        <v>99</v>
      </c>
      <c r="S1978" s="243">
        <f t="shared" si="1292"/>
        <v>5147</v>
      </c>
      <c r="T1978" s="243"/>
      <c r="U1978" s="250" t="s">
        <v>354</v>
      </c>
      <c r="V1978" s="274"/>
      <c r="X1978" s="275"/>
      <c r="Y1978" s="272"/>
      <c r="Z1978" s="272"/>
      <c r="AA1978" s="272" t="s">
        <v>376</v>
      </c>
      <c r="AB1978" s="193" t="s">
        <v>376</v>
      </c>
      <c r="AE1978" s="272"/>
      <c r="AF1978" s="272"/>
      <c r="AG1978" s="272" t="s">
        <v>355</v>
      </c>
      <c r="AH1978" s="195" t="s">
        <v>355</v>
      </c>
      <c r="AI1978" s="192">
        <v>5391</v>
      </c>
      <c r="AJ1978" s="192">
        <v>7374</v>
      </c>
      <c r="AK1978" s="255">
        <f t="shared" si="1293"/>
        <v>1984</v>
      </c>
      <c r="AL1978" s="256" t="b">
        <f t="shared" si="1294"/>
        <v>0</v>
      </c>
      <c r="AM1978" s="243"/>
      <c r="AN1978" s="243"/>
      <c r="AO1978" s="276"/>
      <c r="AP1978" s="258" t="b">
        <f>MATCH($F1978,$F$2:$F1978,0)=ROW($F1978)-1</f>
        <v>1</v>
      </c>
      <c r="AQ1978" s="272"/>
      <c r="AR1978" s="272"/>
      <c r="AT1978" s="272"/>
      <c r="AU1978" s="288" t="s">
        <v>750</v>
      </c>
      <c r="AV1978" s="272" t="s">
        <v>750</v>
      </c>
      <c r="AW1978" s="243"/>
      <c r="AX1978" s="243"/>
      <c r="AY1978" s="259" t="str">
        <f t="shared" si="1295"/>
        <v>KF303500</v>
      </c>
      <c r="AZ1978" s="260" t="str">
        <f t="shared" si="1296"/>
        <v>3a.DEU.wb.JLUG</v>
      </c>
      <c r="BA1978" s="260" t="str">
        <f t="shared" si="1297"/>
        <v>3a.DEU.wb.JLUG.2008</v>
      </c>
      <c r="BB1978" s="200" t="str">
        <f t="shared" si="1298"/>
        <v>KF303500.WB69</v>
      </c>
      <c r="BC1978" s="201" t="str">
        <f t="shared" si="1299"/>
        <v>KF303500</v>
      </c>
      <c r="BD1978" s="201" t="str">
        <f t="shared" si="1300"/>
        <v>KF303500</v>
      </c>
      <c r="BE1978" s="200" t="str">
        <f t="shared" si="1301"/>
        <v>KF303500=</v>
      </c>
      <c r="BF1978" s="200" t="str">
        <f t="shared" si="1302"/>
        <v>KF303500=out</v>
      </c>
      <c r="BG1978" s="200" t="str">
        <f t="shared" si="1303"/>
        <v>KF303500=out</v>
      </c>
      <c r="BH1978" s="200" t="str">
        <f t="shared" si="1304"/>
        <v>KF303500=WB69</v>
      </c>
      <c r="BI1978" s="200" t="str">
        <f t="shared" si="1305"/>
        <v>KF303500=WB69. 3a.DEU.wb.JLUG</v>
      </c>
      <c r="BJ1978" s="200" t="str">
        <f t="shared" si="1306"/>
        <v>KF303500=WB69. 3a.DEU.wb.JLUG.2008</v>
      </c>
      <c r="BK1978" s="200" t="str">
        <f t="shared" si="1307"/>
        <v>KF303500=WB69. 3a.DEU.wb.JLUG</v>
      </c>
      <c r="BL1978" s="200" t="str">
        <f t="shared" si="1308"/>
        <v>KF303500=3a.DEU.wb.JLUG</v>
      </c>
      <c r="BM1978" s="200" t="str">
        <f t="shared" si="1309"/>
        <v>KF303500=3a</v>
      </c>
      <c r="BN1978" s="200" t="str">
        <f t="shared" si="1310"/>
        <v>KF303500=3jab</v>
      </c>
      <c r="BO1978" s="200" t="str">
        <f t="shared" si="1311"/>
        <v>KF303500=3</v>
      </c>
      <c r="BP1978" s="200" t="str">
        <f t="shared" si="1312"/>
        <v>3a=</v>
      </c>
      <c r="BQ1978" s="261" t="str">
        <f t="shared" si="1313"/>
        <v>KF303500</v>
      </c>
      <c r="BR1978" s="262" t="str">
        <f t="shared" si="1314"/>
        <v>WB69</v>
      </c>
      <c r="BS1978" s="263" t="str">
        <f t="shared" si="1315"/>
        <v>3a.DEU.wb.JLUG.2008</v>
      </c>
      <c r="BT1978" s="264" t="str">
        <f t="shared" si="1316"/>
        <v/>
      </c>
      <c r="BU1978" s="264" t="str">
        <f t="shared" si="1317"/>
        <v/>
      </c>
      <c r="BV1978" s="264" t="str">
        <f t="shared" si="1318"/>
        <v/>
      </c>
      <c r="BW1978" s="264" t="str">
        <f t="shared" si="1319"/>
        <v/>
      </c>
      <c r="BX1978" s="264" t="str">
        <f t="shared" si="1320"/>
        <v>3a+</v>
      </c>
      <c r="BY1978" s="265" t="str">
        <f t="shared" si="1321"/>
        <v>3a+</v>
      </c>
      <c r="BZ1978" s="243"/>
      <c r="CA1978" s="207" t="s">
        <v>506</v>
      </c>
      <c r="CB1978" s="200" t="str">
        <f t="shared" si="1322"/>
        <v>xx</v>
      </c>
      <c r="CC1978" s="200" t="str">
        <f t="shared" si="1323"/>
        <v>Non_select</v>
      </c>
      <c r="CD1978" s="200" t="str">
        <f t="shared" si="1324"/>
        <v>xx</v>
      </c>
      <c r="CE1978" s="200" t="str">
        <f t="shared" si="1325"/>
        <v/>
      </c>
      <c r="CF1978" s="243"/>
      <c r="CG1978" s="200" t="str">
        <f t="shared" si="1326"/>
        <v>KF303500</v>
      </c>
      <c r="CH1978" s="208" t="s">
        <v>360</v>
      </c>
      <c r="CI1978" s="208" t="s">
        <v>361</v>
      </c>
      <c r="CJ1978" s="208" t="s">
        <v>362</v>
      </c>
      <c r="CK1978" s="243"/>
      <c r="CL1978" s="243"/>
      <c r="CM1978" s="243"/>
      <c r="CN1978" s="243"/>
      <c r="CO1978" s="208"/>
      <c r="CP1978" s="243"/>
      <c r="CQ1978" s="243"/>
      <c r="CR1978" s="243"/>
      <c r="CS1978" s="243"/>
      <c r="CT1978" s="243"/>
      <c r="CU1978" s="243"/>
      <c r="CV1978" s="268">
        <f t="shared" si="1291"/>
        <v>3</v>
      </c>
      <c r="CW1978" s="266" t="str">
        <f t="shared" si="1344"/>
        <v>3a</v>
      </c>
      <c r="CX1978" s="200" t="str">
        <f t="shared" si="1327"/>
        <v>Hepatitis E virus strain  , partial cds</v>
      </c>
    </row>
    <row r="1979" spans="1:102" ht="11.85" customHeight="1" x14ac:dyDescent="0.25">
      <c r="A1979" s="239" t="s">
        <v>2371</v>
      </c>
      <c r="B1979" s="174">
        <v>3</v>
      </c>
      <c r="C1979" s="272">
        <v>3</v>
      </c>
      <c r="D1979" s="176" t="s">
        <v>376</v>
      </c>
      <c r="E1979" s="177" t="s">
        <v>347</v>
      </c>
      <c r="F1979" s="375" t="s">
        <v>2372</v>
      </c>
      <c r="H1979" s="180" t="s">
        <v>1372</v>
      </c>
      <c r="I1979" s="181" t="s">
        <v>1373</v>
      </c>
      <c r="J1979" s="243" t="s">
        <v>788</v>
      </c>
      <c r="K1979" s="183" t="s">
        <v>2373</v>
      </c>
      <c r="L1979" s="184" t="s">
        <v>2374</v>
      </c>
      <c r="M1979" s="253" t="s">
        <v>513</v>
      </c>
      <c r="O1979" s="188"/>
      <c r="P1979" s="243"/>
      <c r="Q1979" s="243"/>
      <c r="R1979" s="180" t="s">
        <v>85</v>
      </c>
      <c r="S1979" s="180">
        <f t="shared" si="1292"/>
        <v>6322</v>
      </c>
      <c r="U1979" s="250"/>
      <c r="V1979" s="274"/>
      <c r="X1979" s="275"/>
      <c r="Y1979" s="288"/>
      <c r="Z1979" s="288"/>
      <c r="AA1979" s="288"/>
      <c r="AB1979" s="252" t="s">
        <v>376</v>
      </c>
      <c r="AE1979" s="288"/>
      <c r="AF1979" s="288"/>
      <c r="AG1979" s="288"/>
      <c r="AH1979" s="337" t="s">
        <v>789</v>
      </c>
      <c r="AI1979" s="192">
        <v>6567</v>
      </c>
      <c r="AJ1979" s="192">
        <v>6714</v>
      </c>
      <c r="AK1979" s="255">
        <f t="shared" si="1293"/>
        <v>148</v>
      </c>
      <c r="AL1979" s="256" t="b">
        <f t="shared" si="1294"/>
        <v>0</v>
      </c>
      <c r="AO1979" s="276"/>
      <c r="AP1979" s="258" t="b">
        <f>MATCH($F1979,$F$2:$F1979,0)=ROW($F1979)-1</f>
        <v>1</v>
      </c>
      <c r="AV1979" s="174" t="s">
        <v>1303</v>
      </c>
      <c r="AW1979" s="243"/>
      <c r="AY1979" s="259" t="str">
        <f t="shared" si="1295"/>
        <v>FJ748527</v>
      </c>
      <c r="AZ1979" s="260" t="str">
        <f t="shared" si="1296"/>
        <v>3a.DEU.BB,Potsdam.wb.FIRA</v>
      </c>
      <c r="BA1979" s="260" t="str">
        <f t="shared" si="1297"/>
        <v>3a.DEU.BB,Potsdam.wb.FIRA</v>
      </c>
      <c r="BB1979" s="200" t="str">
        <f t="shared" si="1298"/>
        <v>FJ748527.wbGER140</v>
      </c>
      <c r="BC1979" s="201" t="str">
        <f t="shared" si="1299"/>
        <v>FJ748527</v>
      </c>
      <c r="BD1979" s="201" t="str">
        <f t="shared" si="1300"/>
        <v>FJ748527</v>
      </c>
      <c r="BE1979" s="200" t="str">
        <f t="shared" si="1301"/>
        <v>FJ748527=</v>
      </c>
      <c r="BF1979" s="200" t="str">
        <f t="shared" si="1302"/>
        <v>FJ748527=out</v>
      </c>
      <c r="BG1979" s="200" t="str">
        <f t="shared" si="1303"/>
        <v>FJ748527=out</v>
      </c>
      <c r="BH1979" s="200" t="str">
        <f t="shared" si="1304"/>
        <v>FJ748527=wbGER140</v>
      </c>
      <c r="BI1979" s="200" t="str">
        <f t="shared" si="1305"/>
        <v>FJ748527=wbGER140. 3a.DEU.BB,Potsdam.wb.FIRA</v>
      </c>
      <c r="BJ1979" s="200" t="str">
        <f t="shared" si="1306"/>
        <v>FJ748527=wbGER140. 3a.DEU.BB,Potsdam.wb.FIRA</v>
      </c>
      <c r="BK1979" s="200" t="str">
        <f t="shared" si="1307"/>
        <v>FJ748527=wbGER140. 3a.DEU.BB,Potsdam.wb.FIRA</v>
      </c>
      <c r="BL1979" s="200" t="str">
        <f t="shared" si="1308"/>
        <v>FJ748527=3a.DEU.BB,Potsdam.wb.FIRA</v>
      </c>
      <c r="BM1979" s="200" t="str">
        <f t="shared" si="1309"/>
        <v>FJ748527=3a</v>
      </c>
      <c r="BN1979" s="200" t="str">
        <f t="shared" si="1310"/>
        <v>FJ748527=3jab</v>
      </c>
      <c r="BO1979" s="200" t="str">
        <f t="shared" si="1311"/>
        <v>FJ748527=3</v>
      </c>
      <c r="BP1979" s="200" t="str">
        <f t="shared" si="1312"/>
        <v>3a=</v>
      </c>
      <c r="BQ1979" s="261" t="str">
        <f t="shared" si="1313"/>
        <v>FJ748527</v>
      </c>
      <c r="BR1979" s="262" t="str">
        <f t="shared" si="1314"/>
        <v>wbGER140</v>
      </c>
      <c r="BS1979" s="263" t="str">
        <f t="shared" si="1315"/>
        <v>3a.DEU.BB,Potsdam.wb.FIRA</v>
      </c>
      <c r="BT1979" s="264" t="str">
        <f t="shared" si="1316"/>
        <v/>
      </c>
      <c r="BU1979" s="264" t="str">
        <f t="shared" si="1317"/>
        <v/>
      </c>
      <c r="BV1979" s="264" t="str">
        <f t="shared" si="1318"/>
        <v/>
      </c>
      <c r="BW1979" s="264" t="str">
        <f t="shared" si="1319"/>
        <v/>
      </c>
      <c r="BX1979" s="264" t="str">
        <f t="shared" si="1320"/>
        <v/>
      </c>
      <c r="BY1979" s="265" t="str">
        <f t="shared" si="1321"/>
        <v>3a</v>
      </c>
      <c r="BZ1979" s="243"/>
      <c r="CA1979" s="207" t="s">
        <v>2375</v>
      </c>
      <c r="CB1979" s="200" t="str">
        <f t="shared" si="1322"/>
        <v>FJ748527</v>
      </c>
      <c r="CC1979" s="200" t="str">
        <f t="shared" si="1323"/>
        <v>3a</v>
      </c>
      <c r="CD1979" s="200" t="str">
        <f t="shared" si="1324"/>
        <v>FJ748527</v>
      </c>
      <c r="CE1979" s="200" t="str">
        <f t="shared" si="1325"/>
        <v/>
      </c>
      <c r="CF1979" s="243"/>
      <c r="CG1979" s="200" t="str">
        <f t="shared" si="1326"/>
        <v>FJ748527</v>
      </c>
      <c r="CH1979" s="208" t="s">
        <v>360</v>
      </c>
      <c r="CI1979" s="208" t="s">
        <v>361</v>
      </c>
      <c r="CJ1979" s="208" t="s">
        <v>362</v>
      </c>
      <c r="CK1979" s="243"/>
      <c r="CL1979" s="209"/>
      <c r="CM1979" s="209"/>
      <c r="CN1979" s="209"/>
      <c r="CO1979" s="243"/>
      <c r="CP1979" s="243"/>
      <c r="CQ1979" s="200" t="str">
        <f t="shared" ref="CQ1979:CQ1988" si="1345">F1979</f>
        <v>wbGER140</v>
      </c>
      <c r="CR1979" s="200" t="str">
        <f t="shared" ref="CR1979:CR1988" si="1346">IF(G1979="","",G1979)</f>
        <v/>
      </c>
      <c r="CS1979" s="200" t="str">
        <f t="shared" ref="CS1979:CS1988" si="1347">CONCATENATE(H1979,":",L1979)</f>
        <v>Germany:Brandenburg, Potsdam</v>
      </c>
      <c r="CT1979" s="200" t="str">
        <f t="shared" ref="CT1979:CT1988" si="1348">CONCATENATE(IF(Q1979="","",CONCATENATE(Q1979,"-")),IF(P1979="","",CONCATENATE(P1979,"-")),IF(O1979="","",O1979))</f>
        <v/>
      </c>
      <c r="CU1979" s="200" t="str">
        <f t="shared" ref="CU1979:CU1988" si="1349">IF(N1979="","",N1979)</f>
        <v/>
      </c>
      <c r="CV1979" s="200">
        <f t="shared" si="1291"/>
        <v>3</v>
      </c>
      <c r="CW1979" s="266" t="str">
        <f t="shared" si="1344"/>
        <v>3a</v>
      </c>
      <c r="CX1979" s="200" t="str">
        <f t="shared" si="1327"/>
        <v>Hepatitis E virus strain wbGER140 , partial cds</v>
      </c>
    </row>
    <row r="1980" spans="1:102" ht="11.85" customHeight="1" x14ac:dyDescent="0.25">
      <c r="A1980" s="239" t="s">
        <v>2376</v>
      </c>
      <c r="B1980" s="174">
        <v>3</v>
      </c>
      <c r="C1980" s="272">
        <v>3</v>
      </c>
      <c r="D1980" s="176" t="s">
        <v>376</v>
      </c>
      <c r="E1980" s="177" t="s">
        <v>347</v>
      </c>
      <c r="F1980" s="375" t="s">
        <v>2377</v>
      </c>
      <c r="H1980" s="180" t="s">
        <v>1372</v>
      </c>
      <c r="I1980" s="181" t="s">
        <v>1373</v>
      </c>
      <c r="J1980" s="243" t="s">
        <v>788</v>
      </c>
      <c r="K1980" s="183" t="s">
        <v>2373</v>
      </c>
      <c r="L1980" s="184" t="s">
        <v>2374</v>
      </c>
      <c r="M1980" s="253" t="s">
        <v>513</v>
      </c>
      <c r="O1980" s="188"/>
      <c r="P1980" s="243"/>
      <c r="Q1980" s="243"/>
      <c r="R1980" s="180" t="s">
        <v>85</v>
      </c>
      <c r="S1980" s="180">
        <f t="shared" si="1292"/>
        <v>6322</v>
      </c>
      <c r="U1980" s="250"/>
      <c r="V1980" s="274"/>
      <c r="X1980" s="275"/>
      <c r="Y1980" s="288"/>
      <c r="Z1980" s="288"/>
      <c r="AA1980" s="288"/>
      <c r="AB1980" s="252" t="s">
        <v>376</v>
      </c>
      <c r="AE1980" s="288"/>
      <c r="AF1980" s="288"/>
      <c r="AG1980" s="288"/>
      <c r="AH1980" s="337" t="s">
        <v>789</v>
      </c>
      <c r="AI1980" s="192">
        <v>6567</v>
      </c>
      <c r="AJ1980" s="192">
        <v>6714</v>
      </c>
      <c r="AK1980" s="255">
        <f t="shared" si="1293"/>
        <v>148</v>
      </c>
      <c r="AL1980" s="256" t="b">
        <f t="shared" si="1294"/>
        <v>0</v>
      </c>
      <c r="AO1980" s="276"/>
      <c r="AP1980" s="258" t="b">
        <f>MATCH($F1980,$F$2:$F1980,0)=ROW($F1980)-1</f>
        <v>1</v>
      </c>
      <c r="AU1980" s="272"/>
      <c r="AV1980" s="174" t="s">
        <v>1303</v>
      </c>
      <c r="AW1980" s="180"/>
      <c r="AY1980" s="259" t="str">
        <f t="shared" si="1295"/>
        <v>FJ748528</v>
      </c>
      <c r="AZ1980" s="260" t="str">
        <f t="shared" si="1296"/>
        <v>3a.DEU.BB,Potsdam.wb.FIRA</v>
      </c>
      <c r="BA1980" s="260" t="str">
        <f t="shared" si="1297"/>
        <v>3a.DEU.BB,Potsdam.wb.FIRA</v>
      </c>
      <c r="BB1980" s="200" t="str">
        <f t="shared" si="1298"/>
        <v>FJ748528.wbGER155</v>
      </c>
      <c r="BC1980" s="201" t="str">
        <f t="shared" si="1299"/>
        <v>FJ748528</v>
      </c>
      <c r="BD1980" s="201" t="str">
        <f t="shared" si="1300"/>
        <v>FJ748528</v>
      </c>
      <c r="BE1980" s="200" t="str">
        <f t="shared" si="1301"/>
        <v>FJ748528=</v>
      </c>
      <c r="BF1980" s="200" t="str">
        <f t="shared" si="1302"/>
        <v>FJ748528=out</v>
      </c>
      <c r="BG1980" s="200" t="str">
        <f t="shared" si="1303"/>
        <v>FJ748528=out</v>
      </c>
      <c r="BH1980" s="200" t="str">
        <f t="shared" si="1304"/>
        <v>FJ748528=wbGER155</v>
      </c>
      <c r="BI1980" s="200" t="str">
        <f t="shared" si="1305"/>
        <v>FJ748528=wbGER155. 3a.DEU.BB,Potsdam.wb.FIRA</v>
      </c>
      <c r="BJ1980" s="200" t="str">
        <f t="shared" si="1306"/>
        <v>FJ748528=wbGER155. 3a.DEU.BB,Potsdam.wb.FIRA</v>
      </c>
      <c r="BK1980" s="200" t="str">
        <f t="shared" si="1307"/>
        <v>FJ748528=wbGER155. 3a.DEU.BB,Potsdam.wb.FIRA</v>
      </c>
      <c r="BL1980" s="200" t="str">
        <f t="shared" si="1308"/>
        <v>FJ748528=3a.DEU.BB,Potsdam.wb.FIRA</v>
      </c>
      <c r="BM1980" s="200" t="str">
        <f t="shared" si="1309"/>
        <v>FJ748528=3a</v>
      </c>
      <c r="BN1980" s="200" t="str">
        <f t="shared" si="1310"/>
        <v>FJ748528=3jab</v>
      </c>
      <c r="BO1980" s="200" t="str">
        <f t="shared" si="1311"/>
        <v>FJ748528=3</v>
      </c>
      <c r="BP1980" s="200" t="str">
        <f t="shared" si="1312"/>
        <v>3a=</v>
      </c>
      <c r="BQ1980" s="261" t="str">
        <f t="shared" si="1313"/>
        <v>FJ748528</v>
      </c>
      <c r="BR1980" s="262" t="str">
        <f t="shared" si="1314"/>
        <v>wbGER155</v>
      </c>
      <c r="BS1980" s="263" t="str">
        <f t="shared" si="1315"/>
        <v>3a.DEU.BB,Potsdam.wb.FIRA</v>
      </c>
      <c r="BT1980" s="264" t="str">
        <f t="shared" si="1316"/>
        <v/>
      </c>
      <c r="BU1980" s="264" t="str">
        <f t="shared" si="1317"/>
        <v/>
      </c>
      <c r="BV1980" s="264" t="str">
        <f t="shared" si="1318"/>
        <v/>
      </c>
      <c r="BW1980" s="264" t="str">
        <f t="shared" si="1319"/>
        <v/>
      </c>
      <c r="BX1980" s="264" t="str">
        <f t="shared" si="1320"/>
        <v/>
      </c>
      <c r="BY1980" s="265" t="str">
        <f t="shared" si="1321"/>
        <v>3a</v>
      </c>
      <c r="BZ1980" s="243"/>
      <c r="CA1980" s="207" t="s">
        <v>2378</v>
      </c>
      <c r="CB1980" s="200" t="str">
        <f t="shared" si="1322"/>
        <v>FJ748528</v>
      </c>
      <c r="CC1980" s="200" t="str">
        <f t="shared" si="1323"/>
        <v>3a</v>
      </c>
      <c r="CD1980" s="200" t="str">
        <f t="shared" si="1324"/>
        <v>FJ748528</v>
      </c>
      <c r="CE1980" s="200" t="str">
        <f t="shared" si="1325"/>
        <v/>
      </c>
      <c r="CF1980" s="243"/>
      <c r="CG1980" s="200" t="str">
        <f t="shared" si="1326"/>
        <v>FJ748528</v>
      </c>
      <c r="CH1980" s="208" t="s">
        <v>360</v>
      </c>
      <c r="CI1980" s="208" t="s">
        <v>361</v>
      </c>
      <c r="CJ1980" s="208" t="s">
        <v>362</v>
      </c>
      <c r="CK1980" s="243"/>
      <c r="CL1980" s="209"/>
      <c r="CM1980" s="209"/>
      <c r="CN1980" s="209"/>
      <c r="CO1980" s="243"/>
      <c r="CP1980" s="243"/>
      <c r="CQ1980" s="200" t="str">
        <f t="shared" si="1345"/>
        <v>wbGER155</v>
      </c>
      <c r="CR1980" s="200" t="str">
        <f t="shared" si="1346"/>
        <v/>
      </c>
      <c r="CS1980" s="200" t="str">
        <f t="shared" si="1347"/>
        <v>Germany:Brandenburg, Potsdam</v>
      </c>
      <c r="CT1980" s="200" t="str">
        <f t="shared" si="1348"/>
        <v/>
      </c>
      <c r="CU1980" s="200" t="str">
        <f t="shared" si="1349"/>
        <v/>
      </c>
      <c r="CV1980" s="200">
        <f t="shared" si="1291"/>
        <v>3</v>
      </c>
      <c r="CW1980" s="266" t="str">
        <f t="shared" si="1344"/>
        <v>3a</v>
      </c>
      <c r="CX1980" s="200" t="str">
        <f t="shared" si="1327"/>
        <v>Hepatitis E virus strain wbGER155 , partial cds</v>
      </c>
    </row>
    <row r="1981" spans="1:102" ht="11.85" customHeight="1" x14ac:dyDescent="0.25">
      <c r="A1981" s="292" t="s">
        <v>2379</v>
      </c>
      <c r="B1981" s="174">
        <v>3</v>
      </c>
      <c r="C1981" s="272">
        <v>3</v>
      </c>
      <c r="D1981" s="176" t="s">
        <v>376</v>
      </c>
      <c r="E1981" s="177" t="s">
        <v>347</v>
      </c>
      <c r="F1981" s="375" t="s">
        <v>2377</v>
      </c>
      <c r="H1981" s="180" t="s">
        <v>1372</v>
      </c>
      <c r="I1981" s="181" t="s">
        <v>1373</v>
      </c>
      <c r="J1981" s="180" t="s">
        <v>788</v>
      </c>
      <c r="K1981" s="183" t="s">
        <v>2373</v>
      </c>
      <c r="L1981" s="184" t="s">
        <v>2374</v>
      </c>
      <c r="M1981" s="253" t="s">
        <v>513</v>
      </c>
      <c r="O1981" s="243"/>
      <c r="P1981" s="187"/>
      <c r="Q1981" s="187"/>
      <c r="R1981" s="281" t="s">
        <v>85</v>
      </c>
      <c r="S1981" s="281">
        <f t="shared" si="1292"/>
        <v>108</v>
      </c>
      <c r="T1981" s="281"/>
      <c r="U1981" s="250"/>
      <c r="V1981" s="274"/>
      <c r="X1981" s="275" t="s">
        <v>376</v>
      </c>
      <c r="Y1981" s="272"/>
      <c r="Z1981" s="272"/>
      <c r="AA1981" s="272"/>
      <c r="AB1981" s="290"/>
      <c r="AD1981" s="191" t="s">
        <v>355</v>
      </c>
      <c r="AE1981" s="272"/>
      <c r="AF1981" s="272"/>
      <c r="AG1981" s="272"/>
      <c r="AH1981" s="282"/>
      <c r="AI1981" s="192">
        <v>117</v>
      </c>
      <c r="AJ1981" s="192">
        <v>410</v>
      </c>
      <c r="AK1981" s="255">
        <f t="shared" si="1293"/>
        <v>294</v>
      </c>
      <c r="AL1981" s="256" t="b">
        <f t="shared" si="1294"/>
        <v>0</v>
      </c>
      <c r="AM1981" s="281"/>
      <c r="AN1981" s="281"/>
      <c r="AO1981" s="276"/>
      <c r="AP1981" s="258" t="b">
        <f>MATCH($F1981,$F$2:$F1981,0)=ROW($F1981)-1</f>
        <v>0</v>
      </c>
      <c r="AU1981" s="272"/>
      <c r="AW1981" s="180" t="s">
        <v>358</v>
      </c>
      <c r="AX1981" s="281"/>
      <c r="AY1981" s="259" t="str">
        <f t="shared" si="1295"/>
        <v>FJ748529</v>
      </c>
      <c r="AZ1981" s="260" t="str">
        <f t="shared" si="1296"/>
        <v>3a.DEU.BB,Potsdam.wb.FIRA</v>
      </c>
      <c r="BA1981" s="260" t="str">
        <f t="shared" si="1297"/>
        <v>3a.DEU.BB,Potsdam.wb.FIRA</v>
      </c>
      <c r="BB1981" s="200" t="str">
        <f t="shared" si="1298"/>
        <v>FJ748529.wbGER155</v>
      </c>
      <c r="BC1981" s="201" t="str">
        <f t="shared" si="1299"/>
        <v>FJ748529</v>
      </c>
      <c r="BD1981" s="201" t="str">
        <f t="shared" si="1300"/>
        <v>FJ748529</v>
      </c>
      <c r="BE1981" s="200" t="str">
        <f t="shared" si="1301"/>
        <v>FJ748529=</v>
      </c>
      <c r="BF1981" s="200" t="str">
        <f t="shared" si="1302"/>
        <v>FJ748529=out</v>
      </c>
      <c r="BG1981" s="200" t="str">
        <f t="shared" si="1303"/>
        <v>FJ748529=out</v>
      </c>
      <c r="BH1981" s="200" t="str">
        <f t="shared" si="1304"/>
        <v>FJ748529=wbGER155</v>
      </c>
      <c r="BI1981" s="200" t="str">
        <f t="shared" si="1305"/>
        <v>FJ748529=wbGER155. 3a.DEU.BB,Potsdam.wb.FIRA</v>
      </c>
      <c r="BJ1981" s="200" t="str">
        <f t="shared" si="1306"/>
        <v>FJ748529=wbGER155. 3a.DEU.BB,Potsdam.wb.FIRA</v>
      </c>
      <c r="BK1981" s="200" t="str">
        <f t="shared" si="1307"/>
        <v>FJ748529=wbGER155. 3a.DEU.BB,Potsdam.wb.FIRA</v>
      </c>
      <c r="BL1981" s="200" t="str">
        <f t="shared" si="1308"/>
        <v>FJ748529=3a.DEU.BB,Potsdam.wb.FIRA</v>
      </c>
      <c r="BM1981" s="200" t="str">
        <f t="shared" si="1309"/>
        <v>FJ748529=3a</v>
      </c>
      <c r="BN1981" s="200" t="str">
        <f t="shared" si="1310"/>
        <v>FJ748529=3jab</v>
      </c>
      <c r="BO1981" s="200" t="str">
        <f t="shared" si="1311"/>
        <v>FJ748529=3</v>
      </c>
      <c r="BP1981" s="200" t="str">
        <f t="shared" si="1312"/>
        <v>3a=</v>
      </c>
      <c r="BQ1981" s="261" t="str">
        <f t="shared" si="1313"/>
        <v>FJ748529</v>
      </c>
      <c r="BR1981" s="262" t="str">
        <f t="shared" si="1314"/>
        <v>wbGER155</v>
      </c>
      <c r="BS1981" s="263" t="str">
        <f t="shared" si="1315"/>
        <v>3a.DEU.BB,Potsdam.wb.FIRA</v>
      </c>
      <c r="BT1981" s="264" t="str">
        <f t="shared" si="1316"/>
        <v/>
      </c>
      <c r="BU1981" s="264" t="str">
        <f t="shared" si="1317"/>
        <v>3a</v>
      </c>
      <c r="BV1981" s="264" t="str">
        <f t="shared" si="1318"/>
        <v/>
      </c>
      <c r="BW1981" s="264" t="str">
        <f t="shared" si="1319"/>
        <v/>
      </c>
      <c r="BX1981" s="264" t="str">
        <f t="shared" si="1320"/>
        <v/>
      </c>
      <c r="BY1981" s="265" t="str">
        <f t="shared" si="1321"/>
        <v/>
      </c>
      <c r="BZ1981" s="283"/>
      <c r="CA1981" s="283" t="s">
        <v>2380</v>
      </c>
      <c r="CB1981" s="284" t="str">
        <f t="shared" si="1322"/>
        <v>FJ748529</v>
      </c>
      <c r="CC1981" s="284" t="str">
        <f t="shared" si="1323"/>
        <v>3a</v>
      </c>
      <c r="CD1981" s="284" t="str">
        <f t="shared" si="1324"/>
        <v>FJ748529</v>
      </c>
      <c r="CE1981" s="284" t="str">
        <f t="shared" si="1325"/>
        <v/>
      </c>
      <c r="CF1981" s="283"/>
      <c r="CG1981" s="284" t="str">
        <f t="shared" si="1326"/>
        <v>FJ748529</v>
      </c>
      <c r="CH1981" s="285" t="s">
        <v>360</v>
      </c>
      <c r="CI1981" s="285" t="s">
        <v>361</v>
      </c>
      <c r="CJ1981" s="285" t="s">
        <v>362</v>
      </c>
      <c r="CK1981" s="285"/>
      <c r="CL1981" s="286"/>
      <c r="CM1981" s="286"/>
      <c r="CN1981" s="286"/>
      <c r="CO1981" s="286"/>
      <c r="CP1981" s="285"/>
      <c r="CQ1981" s="284" t="str">
        <f t="shared" si="1345"/>
        <v>wbGER155</v>
      </c>
      <c r="CR1981" s="284" t="str">
        <f t="shared" si="1346"/>
        <v/>
      </c>
      <c r="CS1981" s="284" t="str">
        <f t="shared" si="1347"/>
        <v>Germany:Brandenburg, Potsdam</v>
      </c>
      <c r="CT1981" s="284" t="str">
        <f t="shared" si="1348"/>
        <v/>
      </c>
      <c r="CU1981" s="284" t="str">
        <f t="shared" si="1349"/>
        <v/>
      </c>
      <c r="CV1981" s="284">
        <f t="shared" si="1291"/>
        <v>3</v>
      </c>
      <c r="CW1981" s="287" t="str">
        <f t="shared" si="1344"/>
        <v>3a</v>
      </c>
      <c r="CX1981" s="200" t="str">
        <f t="shared" si="1327"/>
        <v>Hepatitis E virus strain wbGER155 , partial cds</v>
      </c>
    </row>
    <row r="1982" spans="1:102" ht="11.85" customHeight="1" x14ac:dyDescent="0.25">
      <c r="A1982" s="239" t="s">
        <v>920</v>
      </c>
      <c r="B1982" s="174">
        <v>3</v>
      </c>
      <c r="C1982" s="272">
        <v>3</v>
      </c>
      <c r="D1982" s="176" t="s">
        <v>376</v>
      </c>
      <c r="E1982" s="177" t="s">
        <v>347</v>
      </c>
      <c r="F1982" s="375" t="s">
        <v>921</v>
      </c>
      <c r="H1982" s="180" t="s">
        <v>349</v>
      </c>
      <c r="I1982" s="468" t="s">
        <v>350</v>
      </c>
      <c r="J1982" s="243" t="s">
        <v>351</v>
      </c>
      <c r="K1982" s="243"/>
      <c r="L1982" s="179"/>
      <c r="M1982" s="253" t="s">
        <v>513</v>
      </c>
      <c r="O1982" s="188"/>
      <c r="P1982" s="243"/>
      <c r="Q1982" s="243"/>
      <c r="S1982" s="180">
        <f t="shared" si="1292"/>
        <v>39</v>
      </c>
      <c r="T1982" s="249">
        <v>412</v>
      </c>
      <c r="U1982" s="250"/>
      <c r="V1982" s="274"/>
      <c r="X1982" s="275" t="s">
        <v>376</v>
      </c>
      <c r="Y1982" s="272"/>
      <c r="Z1982" s="272"/>
      <c r="AA1982" s="272"/>
      <c r="AB1982" s="290"/>
      <c r="AD1982" s="191">
        <v>318</v>
      </c>
      <c r="AE1982" s="272"/>
      <c r="AF1982" s="272"/>
      <c r="AG1982" s="272"/>
      <c r="AH1982" s="282"/>
      <c r="AI1982" s="192">
        <v>48</v>
      </c>
      <c r="AJ1982" s="192">
        <v>459</v>
      </c>
      <c r="AK1982" s="255">
        <f t="shared" si="1293"/>
        <v>412</v>
      </c>
      <c r="AL1982" s="256" t="b">
        <f t="shared" si="1294"/>
        <v>0</v>
      </c>
      <c r="AM1982" s="243"/>
      <c r="AO1982" s="276"/>
      <c r="AP1982" s="258" t="b">
        <f>MATCH($F1982,$F$2:$F1982,0)=ROW($F1982)-1</f>
        <v>1</v>
      </c>
      <c r="AQ1982" s="174" t="s">
        <v>111</v>
      </c>
      <c r="AR1982" s="174" t="s">
        <v>111</v>
      </c>
      <c r="AT1982" s="174" t="s">
        <v>111</v>
      </c>
      <c r="AW1982" s="272"/>
      <c r="AY1982" s="259" t="str">
        <f t="shared" si="1295"/>
        <v>AB605196</v>
      </c>
      <c r="AZ1982" s="260" t="str">
        <f t="shared" si="1296"/>
        <v>3a.JPN.wb</v>
      </c>
      <c r="BA1982" s="260" t="str">
        <f t="shared" si="1297"/>
        <v>3a.JPN.wb</v>
      </c>
      <c r="BB1982" s="200" t="str">
        <f t="shared" si="1298"/>
        <v>AB605196.wbJNR_10</v>
      </c>
      <c r="BC1982" s="201" t="str">
        <f t="shared" si="1299"/>
        <v>AB605196</v>
      </c>
      <c r="BD1982" s="201" t="str">
        <f t="shared" si="1300"/>
        <v>AB605196</v>
      </c>
      <c r="BE1982" s="200" t="str">
        <f t="shared" si="1301"/>
        <v>AB605196=</v>
      </c>
      <c r="BF1982" s="200" t="str">
        <f t="shared" si="1302"/>
        <v>AB605196=out</v>
      </c>
      <c r="BG1982" s="200" t="str">
        <f t="shared" si="1303"/>
        <v>AB605196=out</v>
      </c>
      <c r="BH1982" s="200" t="str">
        <f t="shared" si="1304"/>
        <v>AB605196=wbJNR_10</v>
      </c>
      <c r="BI1982" s="200" t="str">
        <f t="shared" si="1305"/>
        <v>AB605196=wbJNR_10. 3a.JPN.wb</v>
      </c>
      <c r="BJ1982" s="200" t="str">
        <f t="shared" si="1306"/>
        <v>AB605196=wbJNR_10. 3a.JPN.wb</v>
      </c>
      <c r="BK1982" s="200" t="str">
        <f t="shared" si="1307"/>
        <v>AB605196=wbJNR_10. 3a.JPN.wb</v>
      </c>
      <c r="BL1982" s="200" t="str">
        <f t="shared" si="1308"/>
        <v>AB605196=3a.JPN.wb</v>
      </c>
      <c r="BM1982" s="200" t="str">
        <f t="shared" si="1309"/>
        <v>AB605196=3a</v>
      </c>
      <c r="BN1982" s="200" t="str">
        <f t="shared" si="1310"/>
        <v>AB605196=3jab</v>
      </c>
      <c r="BO1982" s="200" t="str">
        <f t="shared" si="1311"/>
        <v>AB605196=3</v>
      </c>
      <c r="BP1982" s="200" t="str">
        <f t="shared" si="1312"/>
        <v>3a=</v>
      </c>
      <c r="BQ1982" s="261" t="str">
        <f t="shared" si="1313"/>
        <v>AB605196</v>
      </c>
      <c r="BR1982" s="262" t="str">
        <f t="shared" si="1314"/>
        <v>wbJNR_10</v>
      </c>
      <c r="BS1982" s="263" t="str">
        <f t="shared" si="1315"/>
        <v>3a.JPN.wb</v>
      </c>
      <c r="BT1982" s="264" t="str">
        <f t="shared" si="1316"/>
        <v/>
      </c>
      <c r="BU1982" s="264" t="str">
        <f t="shared" si="1317"/>
        <v>3a</v>
      </c>
      <c r="BV1982" s="264" t="str">
        <f t="shared" si="1318"/>
        <v/>
      </c>
      <c r="BW1982" s="264" t="str">
        <f t="shared" si="1319"/>
        <v/>
      </c>
      <c r="BX1982" s="264" t="str">
        <f t="shared" si="1320"/>
        <v/>
      </c>
      <c r="BY1982" s="265" t="str">
        <f t="shared" si="1321"/>
        <v/>
      </c>
      <c r="BZ1982" s="243"/>
      <c r="CA1982" s="207" t="s">
        <v>922</v>
      </c>
      <c r="CB1982" s="200" t="str">
        <f t="shared" si="1322"/>
        <v>AB605196</v>
      </c>
      <c r="CC1982" s="200" t="str">
        <f t="shared" si="1323"/>
        <v>3a</v>
      </c>
      <c r="CD1982" s="200" t="str">
        <f t="shared" si="1324"/>
        <v>AB605196</v>
      </c>
      <c r="CE1982" s="200" t="str">
        <f t="shared" si="1325"/>
        <v/>
      </c>
      <c r="CF1982" s="243"/>
      <c r="CG1982" s="200" t="str">
        <f t="shared" si="1326"/>
        <v>AB605196</v>
      </c>
      <c r="CH1982" s="208" t="s">
        <v>360</v>
      </c>
      <c r="CI1982" s="208" t="s">
        <v>361</v>
      </c>
      <c r="CJ1982" s="208" t="s">
        <v>362</v>
      </c>
      <c r="CK1982" s="243"/>
      <c r="CL1982" s="209"/>
      <c r="CM1982" s="209"/>
      <c r="CN1982" s="209"/>
      <c r="CO1982" s="243"/>
      <c r="CP1982" s="243"/>
      <c r="CQ1982" s="200" t="str">
        <f t="shared" si="1345"/>
        <v>wbJNR_10</v>
      </c>
      <c r="CR1982" s="200" t="str">
        <f t="shared" si="1346"/>
        <v/>
      </c>
      <c r="CS1982" s="200" t="str">
        <f t="shared" si="1347"/>
        <v>Japan:</v>
      </c>
      <c r="CT1982" s="200" t="str">
        <f t="shared" si="1348"/>
        <v/>
      </c>
      <c r="CU1982" s="200" t="str">
        <f t="shared" si="1349"/>
        <v/>
      </c>
      <c r="CV1982" s="200">
        <f t="shared" si="1291"/>
        <v>3</v>
      </c>
      <c r="CW1982" s="266" t="str">
        <f t="shared" si="1344"/>
        <v>3a</v>
      </c>
      <c r="CX1982" s="200" t="str">
        <f t="shared" si="1327"/>
        <v>Hepatitis E virus strain wbJNR_10 , partial cds</v>
      </c>
    </row>
    <row r="1983" spans="1:102" ht="11.85" customHeight="1" x14ac:dyDescent="0.25">
      <c r="A1983" s="239" t="s">
        <v>948</v>
      </c>
      <c r="B1983" s="174">
        <v>3</v>
      </c>
      <c r="C1983" s="272">
        <v>3</v>
      </c>
      <c r="D1983" s="176" t="s">
        <v>376</v>
      </c>
      <c r="E1983" s="177" t="s">
        <v>347</v>
      </c>
      <c r="F1983" s="375" t="s">
        <v>921</v>
      </c>
      <c r="H1983" s="180" t="s">
        <v>349</v>
      </c>
      <c r="I1983" s="468" t="s">
        <v>350</v>
      </c>
      <c r="J1983" s="243" t="s">
        <v>351</v>
      </c>
      <c r="K1983" s="243"/>
      <c r="L1983" s="179"/>
      <c r="M1983" s="253" t="s">
        <v>513</v>
      </c>
      <c r="O1983" s="188"/>
      <c r="P1983" s="243"/>
      <c r="Q1983" s="243"/>
      <c r="R1983" s="243"/>
      <c r="S1983" s="243">
        <f t="shared" si="1292"/>
        <v>5944</v>
      </c>
      <c r="T1983" s="249">
        <v>412</v>
      </c>
      <c r="U1983" s="250"/>
      <c r="V1983" s="274"/>
      <c r="X1983" s="458"/>
      <c r="Y1983" s="272"/>
      <c r="Z1983" s="272"/>
      <c r="AA1983" s="272"/>
      <c r="AB1983" s="193" t="s">
        <v>376</v>
      </c>
      <c r="AE1983" s="272"/>
      <c r="AF1983" s="272"/>
      <c r="AG1983" s="272"/>
      <c r="AH1983" s="195" t="s">
        <v>436</v>
      </c>
      <c r="AI1983" s="192">
        <v>6189</v>
      </c>
      <c r="AJ1983" s="192">
        <v>6600</v>
      </c>
      <c r="AK1983" s="255">
        <f t="shared" si="1293"/>
        <v>412</v>
      </c>
      <c r="AL1983" s="256" t="b">
        <f t="shared" si="1294"/>
        <v>0</v>
      </c>
      <c r="AM1983" s="243"/>
      <c r="AN1983" s="243"/>
      <c r="AO1983" s="276"/>
      <c r="AP1983" s="258" t="b">
        <f>MATCH($F1983,$F$2:$F1983,0)=ROW($F1983)-1</f>
        <v>0</v>
      </c>
      <c r="AT1983" s="174" t="s">
        <v>111</v>
      </c>
      <c r="AV1983" s="174" t="s">
        <v>111</v>
      </c>
      <c r="AW1983" s="180"/>
      <c r="AX1983" s="243"/>
      <c r="AY1983" s="259" t="str">
        <f t="shared" si="1295"/>
        <v>AB605226</v>
      </c>
      <c r="AZ1983" s="260" t="str">
        <f t="shared" si="1296"/>
        <v>3a.JPN.wb</v>
      </c>
      <c r="BA1983" s="260" t="str">
        <f t="shared" si="1297"/>
        <v>3a.JPN.wb</v>
      </c>
      <c r="BB1983" s="200" t="str">
        <f t="shared" si="1298"/>
        <v>AB605226.wbJNR_10</v>
      </c>
      <c r="BC1983" s="201" t="str">
        <f t="shared" si="1299"/>
        <v>AB605226</v>
      </c>
      <c r="BD1983" s="201" t="str">
        <f t="shared" si="1300"/>
        <v>AB605226</v>
      </c>
      <c r="BE1983" s="200" t="str">
        <f t="shared" si="1301"/>
        <v>AB605226=</v>
      </c>
      <c r="BF1983" s="200" t="str">
        <f t="shared" si="1302"/>
        <v>AB605226=out</v>
      </c>
      <c r="BG1983" s="200" t="str">
        <f t="shared" si="1303"/>
        <v>AB605226=out</v>
      </c>
      <c r="BH1983" s="200" t="str">
        <f t="shared" si="1304"/>
        <v>AB605226=wbJNR_10</v>
      </c>
      <c r="BI1983" s="200" t="str">
        <f t="shared" si="1305"/>
        <v>AB605226=wbJNR_10. 3a.JPN.wb</v>
      </c>
      <c r="BJ1983" s="200" t="str">
        <f t="shared" si="1306"/>
        <v>AB605226=wbJNR_10. 3a.JPN.wb</v>
      </c>
      <c r="BK1983" s="200" t="str">
        <f t="shared" si="1307"/>
        <v>AB605226=wbJNR_10. 3a.JPN.wb</v>
      </c>
      <c r="BL1983" s="200" t="str">
        <f t="shared" si="1308"/>
        <v>AB605226=3a.JPN.wb</v>
      </c>
      <c r="BM1983" s="200" t="str">
        <f t="shared" si="1309"/>
        <v>AB605226=3a</v>
      </c>
      <c r="BN1983" s="200" t="str">
        <f t="shared" si="1310"/>
        <v>AB605226=3jab</v>
      </c>
      <c r="BO1983" s="200" t="str">
        <f t="shared" si="1311"/>
        <v>AB605226=3</v>
      </c>
      <c r="BP1983" s="200" t="str">
        <f t="shared" si="1312"/>
        <v>3a=</v>
      </c>
      <c r="BQ1983" s="261" t="str">
        <f t="shared" si="1313"/>
        <v>AB605226</v>
      </c>
      <c r="BR1983" s="262" t="str">
        <f t="shared" si="1314"/>
        <v>wbJNR_10</v>
      </c>
      <c r="BS1983" s="263" t="str">
        <f t="shared" si="1315"/>
        <v>3a.JPN.wb</v>
      </c>
      <c r="BT1983" s="264" t="str">
        <f t="shared" si="1316"/>
        <v/>
      </c>
      <c r="BU1983" s="264" t="str">
        <f t="shared" si="1317"/>
        <v/>
      </c>
      <c r="BV1983" s="264" t="str">
        <f t="shared" si="1318"/>
        <v/>
      </c>
      <c r="BW1983" s="264" t="str">
        <f t="shared" si="1319"/>
        <v/>
      </c>
      <c r="BX1983" s="264" t="str">
        <f t="shared" si="1320"/>
        <v/>
      </c>
      <c r="BY1983" s="265" t="str">
        <f t="shared" si="1321"/>
        <v>3a</v>
      </c>
      <c r="BZ1983" s="243"/>
      <c r="CA1983" s="207" t="s">
        <v>949</v>
      </c>
      <c r="CB1983" s="200" t="str">
        <f t="shared" si="1322"/>
        <v>AB605226</v>
      </c>
      <c r="CC1983" s="200" t="str">
        <f t="shared" si="1323"/>
        <v>3a</v>
      </c>
      <c r="CD1983" s="200" t="str">
        <f t="shared" si="1324"/>
        <v>AB605226</v>
      </c>
      <c r="CE1983" s="200" t="str">
        <f t="shared" si="1325"/>
        <v/>
      </c>
      <c r="CF1983" s="243"/>
      <c r="CG1983" s="200" t="str">
        <f t="shared" si="1326"/>
        <v>AB605226</v>
      </c>
      <c r="CH1983" s="208" t="s">
        <v>360</v>
      </c>
      <c r="CI1983" s="208" t="s">
        <v>361</v>
      </c>
      <c r="CJ1983" s="208" t="s">
        <v>362</v>
      </c>
      <c r="CK1983" s="243"/>
      <c r="CL1983" s="209"/>
      <c r="CM1983" s="209"/>
      <c r="CN1983" s="209"/>
      <c r="CO1983" s="243"/>
      <c r="CP1983" s="243"/>
      <c r="CQ1983" s="200" t="str">
        <f t="shared" si="1345"/>
        <v>wbJNR_10</v>
      </c>
      <c r="CR1983" s="200" t="str">
        <f t="shared" si="1346"/>
        <v/>
      </c>
      <c r="CS1983" s="200" t="str">
        <f t="shared" si="1347"/>
        <v>Japan:</v>
      </c>
      <c r="CT1983" s="200" t="str">
        <f t="shared" si="1348"/>
        <v/>
      </c>
      <c r="CU1983" s="200" t="str">
        <f t="shared" si="1349"/>
        <v/>
      </c>
      <c r="CV1983" s="200">
        <f t="shared" si="1291"/>
        <v>3</v>
      </c>
      <c r="CW1983" s="266" t="str">
        <f t="shared" si="1344"/>
        <v>3a</v>
      </c>
      <c r="CX1983" s="200" t="str">
        <f t="shared" si="1327"/>
        <v>Hepatitis E virus strain wbJNR_10 , partial cds</v>
      </c>
    </row>
    <row r="1984" spans="1:102" ht="11.85" customHeight="1" x14ac:dyDescent="0.25">
      <c r="A1984" s="239" t="s">
        <v>2647</v>
      </c>
      <c r="B1984" s="174">
        <v>3</v>
      </c>
      <c r="C1984" s="272">
        <v>3</v>
      </c>
      <c r="D1984" s="176" t="s">
        <v>346</v>
      </c>
      <c r="E1984" s="177" t="s">
        <v>347</v>
      </c>
      <c r="F1984" s="375" t="s">
        <v>2648</v>
      </c>
      <c r="G1984" s="179" t="s">
        <v>2649</v>
      </c>
      <c r="H1984" s="243" t="s">
        <v>1372</v>
      </c>
      <c r="I1984" s="468" t="s">
        <v>1373</v>
      </c>
      <c r="J1984" s="243" t="s">
        <v>788</v>
      </c>
      <c r="K1984" s="183" t="s">
        <v>2650</v>
      </c>
      <c r="L1984" s="184" t="s">
        <v>2651</v>
      </c>
      <c r="M1984" s="253" t="s">
        <v>513</v>
      </c>
      <c r="N1984" s="270" t="s">
        <v>887</v>
      </c>
      <c r="O1984" s="188">
        <v>2009</v>
      </c>
      <c r="P1984" s="243"/>
      <c r="Q1984" s="243"/>
      <c r="R1984" s="243" t="s">
        <v>89</v>
      </c>
      <c r="S1984" s="243">
        <f t="shared" si="1292"/>
        <v>6277</v>
      </c>
      <c r="T1984" s="243"/>
      <c r="U1984" s="250"/>
      <c r="V1984" s="274"/>
      <c r="X1984" s="275"/>
      <c r="Y1984" s="272"/>
      <c r="Z1984" s="272"/>
      <c r="AA1984" s="272"/>
      <c r="AB1984" s="252" t="s">
        <v>346</v>
      </c>
      <c r="AD1984" s="275"/>
      <c r="AE1984" s="272"/>
      <c r="AF1984" s="272"/>
      <c r="AG1984" s="272"/>
      <c r="AH1984" s="282" t="s">
        <v>1110</v>
      </c>
      <c r="AI1984" s="288">
        <v>6522</v>
      </c>
      <c r="AJ1984" s="288">
        <v>6694</v>
      </c>
      <c r="AK1984" s="255">
        <f t="shared" si="1293"/>
        <v>173</v>
      </c>
      <c r="AL1984" s="256" t="b">
        <f t="shared" si="1294"/>
        <v>0</v>
      </c>
      <c r="AM1984" s="243"/>
      <c r="AN1984" s="243"/>
      <c r="AO1984" s="276" t="s">
        <v>358</v>
      </c>
      <c r="AP1984" s="258" t="b">
        <f>MATCH($F1984,$F$2:$F1984,0)=ROW($F1984)-1</f>
        <v>1</v>
      </c>
      <c r="AV1984" s="174" t="s">
        <v>1303</v>
      </c>
      <c r="AW1984" s="243"/>
      <c r="AX1984" s="243"/>
      <c r="AY1984" s="259" t="str">
        <f t="shared" si="1295"/>
        <v>HE797855</v>
      </c>
      <c r="AZ1984" s="260" t="str">
        <f t="shared" si="1296"/>
        <v>3b.DEU.MV,Ovp.wb.FLI</v>
      </c>
      <c r="BA1984" s="260" t="str">
        <f t="shared" si="1297"/>
        <v>3b.DEU.MV,Ovp.wb.FLI.2009</v>
      </c>
      <c r="BB1984" s="200" t="str">
        <f t="shared" si="1298"/>
        <v>HE797855.Bugewitz / WS03-09</v>
      </c>
      <c r="BC1984" s="201" t="str">
        <f t="shared" si="1299"/>
        <v>HE797855</v>
      </c>
      <c r="BD1984" s="201" t="str">
        <f t="shared" si="1300"/>
        <v>HE797855</v>
      </c>
      <c r="BE1984" s="200" t="str">
        <f t="shared" si="1301"/>
        <v>HE797855=</v>
      </c>
      <c r="BF1984" s="200" t="str">
        <f t="shared" si="1302"/>
        <v>HE797855=out</v>
      </c>
      <c r="BG1984" s="200" t="str">
        <f t="shared" si="1303"/>
        <v>HE797855=out</v>
      </c>
      <c r="BH1984" s="200" t="str">
        <f t="shared" si="1304"/>
        <v>HE797855=Bugewitz</v>
      </c>
      <c r="BI1984" s="200" t="str">
        <f t="shared" si="1305"/>
        <v>HE797855=Bugewitz. 3b.DEU.MV,Ovp.wb.FLI</v>
      </c>
      <c r="BJ1984" s="200" t="str">
        <f t="shared" si="1306"/>
        <v>HE797855=Bugewitz. 3b.DEU.MV,Ovp.wb.FLI.2009</v>
      </c>
      <c r="BK1984" s="200" t="str">
        <f t="shared" si="1307"/>
        <v>HE797855=Bugewitz. 3b.DEU.MV,Ovp.wb.FLI</v>
      </c>
      <c r="BL1984" s="200" t="str">
        <f t="shared" si="1308"/>
        <v>HE797855=3b.DEU.MV,Ovp.wb.FLI</v>
      </c>
      <c r="BM1984" s="200" t="str">
        <f t="shared" si="1309"/>
        <v>HE797855=3b</v>
      </c>
      <c r="BN1984" s="200" t="str">
        <f t="shared" si="1310"/>
        <v>HE797855=3jab</v>
      </c>
      <c r="BO1984" s="200" t="str">
        <f t="shared" si="1311"/>
        <v>HE797855=3</v>
      </c>
      <c r="BP1984" s="200" t="str">
        <f t="shared" si="1312"/>
        <v>3b=</v>
      </c>
      <c r="BQ1984" s="261" t="str">
        <f t="shared" si="1313"/>
        <v>HE797855</v>
      </c>
      <c r="BR1984" s="262" t="str">
        <f t="shared" si="1314"/>
        <v>Bugewitz / WS03-09</v>
      </c>
      <c r="BS1984" s="263" t="str">
        <f t="shared" si="1315"/>
        <v>3b.DEU.MV,Ovp.wb.FLI.2009</v>
      </c>
      <c r="BT1984" s="264" t="str">
        <f t="shared" si="1316"/>
        <v/>
      </c>
      <c r="BU1984" s="264" t="str">
        <f t="shared" si="1317"/>
        <v/>
      </c>
      <c r="BV1984" s="264" t="str">
        <f t="shared" si="1318"/>
        <v/>
      </c>
      <c r="BW1984" s="264" t="str">
        <f t="shared" si="1319"/>
        <v/>
      </c>
      <c r="BX1984" s="264" t="str">
        <f t="shared" si="1320"/>
        <v/>
      </c>
      <c r="BY1984" s="265" t="str">
        <f t="shared" si="1321"/>
        <v>3b</v>
      </c>
      <c r="BZ1984" s="243"/>
      <c r="CA1984" s="207" t="s">
        <v>2652</v>
      </c>
      <c r="CB1984" s="200" t="str">
        <f t="shared" si="1322"/>
        <v>HE797855</v>
      </c>
      <c r="CC1984" s="200" t="str">
        <f t="shared" si="1323"/>
        <v>3b</v>
      </c>
      <c r="CD1984" s="200" t="str">
        <f t="shared" si="1324"/>
        <v>HE797855</v>
      </c>
      <c r="CE1984" s="200" t="str">
        <f t="shared" si="1325"/>
        <v/>
      </c>
      <c r="CF1984" s="243"/>
      <c r="CG1984" s="200" t="str">
        <f t="shared" si="1326"/>
        <v>HE797855</v>
      </c>
      <c r="CH1984" s="208" t="s">
        <v>360</v>
      </c>
      <c r="CI1984" s="208" t="s">
        <v>361</v>
      </c>
      <c r="CJ1984" s="208" t="s">
        <v>362</v>
      </c>
      <c r="CK1984" s="208" t="s">
        <v>2333</v>
      </c>
      <c r="CL1984" s="209" t="s">
        <v>2640</v>
      </c>
      <c r="CM1984" s="209" t="s">
        <v>2641</v>
      </c>
      <c r="CN1984" s="209" t="s">
        <v>2642</v>
      </c>
      <c r="CO1984" s="209" t="s">
        <v>2643</v>
      </c>
      <c r="CP1984" s="208" t="s">
        <v>2644</v>
      </c>
      <c r="CQ1984" s="200" t="str">
        <f t="shared" si="1345"/>
        <v>Bugewitz</v>
      </c>
      <c r="CR1984" s="200" t="str">
        <f t="shared" si="1346"/>
        <v>WS03-09</v>
      </c>
      <c r="CS1984" s="200" t="str">
        <f t="shared" si="1347"/>
        <v>Germany:Mecklenburg-Vorpommern, Ostvorpommern, Bugewitz</v>
      </c>
      <c r="CT1984" s="200" t="str">
        <f t="shared" si="1348"/>
        <v>2009</v>
      </c>
      <c r="CU1984" s="200" t="str">
        <f t="shared" si="1349"/>
        <v>liver</v>
      </c>
      <c r="CV1984" s="200">
        <f t="shared" si="1291"/>
        <v>3</v>
      </c>
      <c r="CW1984" s="266" t="str">
        <f t="shared" si="1344"/>
        <v>3b</v>
      </c>
      <c r="CX1984" s="200" t="str">
        <f t="shared" si="1327"/>
        <v>Hepatitis E virus strain Bugewitz capsid protein gene (ORF2), partial cds</v>
      </c>
    </row>
    <row r="1985" spans="1:102" ht="11.85" customHeight="1" x14ac:dyDescent="0.25">
      <c r="A1985" s="239" t="s">
        <v>3179</v>
      </c>
      <c r="B1985" s="174">
        <v>3</v>
      </c>
      <c r="C1985" s="272">
        <v>3</v>
      </c>
      <c r="D1985" s="176" t="s">
        <v>346</v>
      </c>
      <c r="E1985" s="177" t="s">
        <v>347</v>
      </c>
      <c r="F1985" s="375" t="s">
        <v>2648</v>
      </c>
      <c r="G1985" s="179" t="s">
        <v>2649</v>
      </c>
      <c r="H1985" s="180" t="s">
        <v>1372</v>
      </c>
      <c r="I1985" s="181" t="s">
        <v>1373</v>
      </c>
      <c r="J1985" s="243" t="s">
        <v>788</v>
      </c>
      <c r="K1985" s="183" t="s">
        <v>2650</v>
      </c>
      <c r="L1985" s="184" t="s">
        <v>2651</v>
      </c>
      <c r="M1985" s="253" t="s">
        <v>513</v>
      </c>
      <c r="N1985" s="186" t="s">
        <v>887</v>
      </c>
      <c r="O1985" s="188">
        <v>2009</v>
      </c>
      <c r="P1985" s="243"/>
      <c r="Q1985" s="243"/>
      <c r="R1985" s="180" t="s">
        <v>89</v>
      </c>
      <c r="S1985" s="180">
        <f t="shared" si="1292"/>
        <v>4284</v>
      </c>
      <c r="T1985" s="243"/>
      <c r="U1985" s="250"/>
      <c r="V1985" s="274"/>
      <c r="X1985" s="275"/>
      <c r="Y1985" s="272"/>
      <c r="Z1985" s="267" t="s">
        <v>346</v>
      </c>
      <c r="AA1985" s="272"/>
      <c r="AE1985" s="272"/>
      <c r="AF1985" s="288">
        <v>297</v>
      </c>
      <c r="AG1985" s="272"/>
      <c r="AH1985" s="282"/>
      <c r="AI1985" s="192">
        <v>4506</v>
      </c>
      <c r="AJ1985" s="192">
        <v>4803</v>
      </c>
      <c r="AK1985" s="255">
        <f t="shared" si="1293"/>
        <v>298</v>
      </c>
      <c r="AL1985" s="256" t="b">
        <f t="shared" si="1294"/>
        <v>1</v>
      </c>
      <c r="AO1985" s="276" t="s">
        <v>358</v>
      </c>
      <c r="AP1985" s="258" t="b">
        <f>MATCH($F1985,$F$2:$F1985,0)=ROW($F1985)-1</f>
        <v>0</v>
      </c>
      <c r="AQ1985" s="174" t="s">
        <v>111</v>
      </c>
      <c r="AR1985" s="174" t="s">
        <v>111</v>
      </c>
      <c r="AS1985" s="174" t="s">
        <v>111</v>
      </c>
      <c r="AT1985" s="174" t="s">
        <v>1303</v>
      </c>
      <c r="AU1985" s="174" t="s">
        <v>111</v>
      </c>
      <c r="AV1985" s="174" t="s">
        <v>111</v>
      </c>
      <c r="AW1985" s="243"/>
      <c r="AY1985" s="259" t="str">
        <f t="shared" si="1295"/>
        <v>JQ807477</v>
      </c>
      <c r="AZ1985" s="260" t="str">
        <f t="shared" si="1296"/>
        <v>3b.DEU.MV,Ovp.wb.FLI</v>
      </c>
      <c r="BA1985" s="260" t="str">
        <f t="shared" si="1297"/>
        <v>3b.DEU.MV,Ovp.wb.FLI.2009</v>
      </c>
      <c r="BB1985" s="200" t="str">
        <f t="shared" si="1298"/>
        <v>JQ807477.Bugewitz / WS03-09</v>
      </c>
      <c r="BC1985" s="201" t="str">
        <f t="shared" si="1299"/>
        <v>JQ807477</v>
      </c>
      <c r="BD1985" s="201" t="str">
        <f t="shared" si="1300"/>
        <v>JQ807477</v>
      </c>
      <c r="BE1985" s="200" t="str">
        <f t="shared" si="1301"/>
        <v>JQ807477=</v>
      </c>
      <c r="BF1985" s="200" t="str">
        <f t="shared" si="1302"/>
        <v>JQ807477=Span</v>
      </c>
      <c r="BG1985" s="200" t="str">
        <f t="shared" si="1303"/>
        <v>JQ807477=3</v>
      </c>
      <c r="BH1985" s="200" t="str">
        <f t="shared" si="1304"/>
        <v>JQ807477=Bugewitz</v>
      </c>
      <c r="BI1985" s="200" t="str">
        <f t="shared" si="1305"/>
        <v>JQ807477=Bugewitz. 3b.DEU.MV,Ovp.wb.FLI</v>
      </c>
      <c r="BJ1985" s="200" t="str">
        <f t="shared" si="1306"/>
        <v>JQ807477=Bugewitz. 3b.DEU.MV,Ovp.wb.FLI.2009</v>
      </c>
      <c r="BK1985" s="200" t="str">
        <f t="shared" si="1307"/>
        <v>JQ807477=Bugewitz. 3b.DEU.MV,Ovp.wb.FLI</v>
      </c>
      <c r="BL1985" s="200" t="str">
        <f t="shared" si="1308"/>
        <v>JQ807477=3b.DEU.MV,Ovp.wb.FLI</v>
      </c>
      <c r="BM1985" s="200" t="str">
        <f t="shared" si="1309"/>
        <v>JQ807477=3b</v>
      </c>
      <c r="BN1985" s="200" t="str">
        <f t="shared" si="1310"/>
        <v>JQ807477=3jab</v>
      </c>
      <c r="BO1985" s="200" t="str">
        <f t="shared" si="1311"/>
        <v>JQ807477=3</v>
      </c>
      <c r="BP1985" s="200" t="str">
        <f t="shared" si="1312"/>
        <v>3b=</v>
      </c>
      <c r="BQ1985" s="261" t="str">
        <f t="shared" si="1313"/>
        <v>JQ807477</v>
      </c>
      <c r="BR1985" s="262" t="str">
        <f t="shared" si="1314"/>
        <v>Bugewitz / WS03-09</v>
      </c>
      <c r="BS1985" s="263" t="str">
        <f t="shared" si="1315"/>
        <v>3b.DEU.MV,Ovp.wb.FLI.2009</v>
      </c>
      <c r="BT1985" s="264" t="str">
        <f t="shared" si="1316"/>
        <v/>
      </c>
      <c r="BU1985" s="264" t="str">
        <f t="shared" si="1317"/>
        <v/>
      </c>
      <c r="BV1985" s="264" t="str">
        <f t="shared" si="1318"/>
        <v/>
      </c>
      <c r="BW1985" s="264" t="str">
        <f t="shared" si="1319"/>
        <v>3b</v>
      </c>
      <c r="BX1985" s="264" t="str">
        <f t="shared" si="1320"/>
        <v/>
      </c>
      <c r="BY1985" s="265" t="str">
        <f t="shared" si="1321"/>
        <v/>
      </c>
      <c r="BZ1985" s="243"/>
      <c r="CA1985" s="207" t="s">
        <v>3180</v>
      </c>
      <c r="CB1985" s="200" t="str">
        <f t="shared" si="1322"/>
        <v>JQ807477</v>
      </c>
      <c r="CC1985" s="200" t="str">
        <f t="shared" si="1323"/>
        <v>3b</v>
      </c>
      <c r="CD1985" s="200" t="str">
        <f t="shared" si="1324"/>
        <v>JQ807477</v>
      </c>
      <c r="CE1985" s="200" t="str">
        <f t="shared" si="1325"/>
        <v/>
      </c>
      <c r="CF1985" s="243"/>
      <c r="CG1985" s="200" t="str">
        <f t="shared" si="1326"/>
        <v>JQ807477</v>
      </c>
      <c r="CH1985" s="208" t="s">
        <v>360</v>
      </c>
      <c r="CI1985" s="208" t="s">
        <v>361</v>
      </c>
      <c r="CJ1985" s="208" t="s">
        <v>362</v>
      </c>
      <c r="CK1985" s="208" t="s">
        <v>2333</v>
      </c>
      <c r="CL1985" s="467" t="s">
        <v>3181</v>
      </c>
      <c r="CM1985" s="209" t="s">
        <v>3182</v>
      </c>
      <c r="CN1985" s="467" t="s">
        <v>3183</v>
      </c>
      <c r="CO1985" s="209" t="s">
        <v>3184</v>
      </c>
      <c r="CP1985" s="208" t="s">
        <v>3185</v>
      </c>
      <c r="CQ1985" s="200" t="str">
        <f t="shared" si="1345"/>
        <v>Bugewitz</v>
      </c>
      <c r="CR1985" s="200" t="str">
        <f t="shared" si="1346"/>
        <v>WS03-09</v>
      </c>
      <c r="CS1985" s="200" t="str">
        <f t="shared" si="1347"/>
        <v>Germany:Mecklenburg-Vorpommern, Ostvorpommern, Bugewitz</v>
      </c>
      <c r="CT1985" s="200" t="str">
        <f t="shared" si="1348"/>
        <v>2009</v>
      </c>
      <c r="CU1985" s="200" t="str">
        <f t="shared" si="1349"/>
        <v>liver</v>
      </c>
      <c r="CV1985" s="200">
        <f t="shared" ref="CV1985:CV2048" si="1350">C1985</f>
        <v>3</v>
      </c>
      <c r="CW1985" s="266" t="str">
        <f t="shared" si="1344"/>
        <v>3b</v>
      </c>
      <c r="CX1985" s="200" t="str">
        <f t="shared" si="1327"/>
        <v>Hepatitis E virus strain Bugewitz RNA-directed RNA polymerase gene, partial cds</v>
      </c>
    </row>
    <row r="1986" spans="1:102" ht="11.85" customHeight="1" x14ac:dyDescent="0.25">
      <c r="A1986" s="239" t="s">
        <v>3186</v>
      </c>
      <c r="B1986" s="174">
        <v>3</v>
      </c>
      <c r="C1986" s="272">
        <v>3</v>
      </c>
      <c r="D1986" s="176" t="s">
        <v>346</v>
      </c>
      <c r="E1986" s="177" t="s">
        <v>347</v>
      </c>
      <c r="F1986" s="375" t="s">
        <v>2648</v>
      </c>
      <c r="G1986" s="179" t="s">
        <v>2649</v>
      </c>
      <c r="H1986" s="180" t="s">
        <v>1372</v>
      </c>
      <c r="I1986" s="181" t="s">
        <v>1373</v>
      </c>
      <c r="J1986" s="243" t="s">
        <v>788</v>
      </c>
      <c r="K1986" s="183" t="s">
        <v>2650</v>
      </c>
      <c r="L1986" s="184" t="s">
        <v>2651</v>
      </c>
      <c r="M1986" s="253" t="s">
        <v>513</v>
      </c>
      <c r="N1986" s="186" t="s">
        <v>887</v>
      </c>
      <c r="O1986" s="188">
        <v>2009</v>
      </c>
      <c r="P1986" s="243"/>
      <c r="Q1986" s="243"/>
      <c r="R1986" s="180" t="s">
        <v>89</v>
      </c>
      <c r="S1986" s="180">
        <f t="shared" ref="S1986:S2049" si="1351">INDEX(Burma,MATCH(SeqBeg,MEGAlign))</f>
        <v>2094</v>
      </c>
      <c r="U1986" s="250"/>
      <c r="V1986" s="274"/>
      <c r="X1986" s="275"/>
      <c r="Y1986" s="267" t="s">
        <v>346</v>
      </c>
      <c r="Z1986" s="272"/>
      <c r="AA1986" s="272"/>
      <c r="AB1986" s="290"/>
      <c r="AE1986" s="288">
        <v>439</v>
      </c>
      <c r="AF1986" s="272"/>
      <c r="AG1986" s="272"/>
      <c r="AH1986" s="282"/>
      <c r="AI1986" s="192">
        <v>2103</v>
      </c>
      <c r="AJ1986" s="192">
        <v>2541</v>
      </c>
      <c r="AK1986" s="255">
        <f t="shared" ref="AK1986:AK2049" si="1352">SeqEnd-SeqBeg+1</f>
        <v>439</v>
      </c>
      <c r="AL1986" s="256" t="b">
        <f t="shared" ref="AL1986:AL2049" si="1353">AND( SeqBeg&lt;=Beg, End &lt;=SeqEnd )</f>
        <v>0</v>
      </c>
      <c r="AO1986" s="276" t="s">
        <v>358</v>
      </c>
      <c r="AP1986" s="258" t="b">
        <f>MATCH($F1986,$F$2:$F1986,0)=ROW($F1986)-1</f>
        <v>0</v>
      </c>
      <c r="AQ1986" s="174" t="s">
        <v>111</v>
      </c>
      <c r="AR1986" s="174" t="s">
        <v>111</v>
      </c>
      <c r="AS1986" s="174" t="s">
        <v>2420</v>
      </c>
      <c r="AT1986" s="174" t="s">
        <v>111</v>
      </c>
      <c r="AU1986" s="174" t="s">
        <v>111</v>
      </c>
      <c r="AV1986" s="174" t="s">
        <v>111</v>
      </c>
      <c r="AW1986" s="180"/>
      <c r="AY1986" s="259" t="str">
        <f t="shared" ref="AY1986:AY2049" si="1354">HYPERLINK("http://www.ncbi.nlm.nih.gov/nuccore/" &amp; BQ1986, BQ1986)</f>
        <v>JQ807478</v>
      </c>
      <c r="AZ1986" s="260" t="str">
        <f t="shared" ref="AZ1986:AZ2049" si="1355">Subtype  &amp; IF(CountryCod="","", "." &amp; CountryCod) &amp; IF(region="","", "." &amp; region) &amp; IF(Host="","","."&amp;Host) &amp; IF(Inst="","",  "." &amp; Inst ) &amp; IF(Lu="","","(*)")</f>
        <v>3b.DEU.MV,Ovp.wb.FLI</v>
      </c>
      <c r="BA1986" s="260" t="str">
        <f t="shared" ref="BA1986:BA2049" si="1356">Etiq  &amp; IF(year="","", "." &amp; year)</f>
        <v>3b.DEU.MV,Ovp.wb.FLI.2009</v>
      </c>
      <c r="BB1986" s="200" t="str">
        <f t="shared" ref="BB1986:BB2049" si="1357">T_acc &amp; "." &amp; T_str_isol</f>
        <v>JQ807478.Bugewitz / WS03-09</v>
      </c>
      <c r="BC1986" s="201" t="str">
        <f t="shared" ref="BC1986:BC2049" si="1358">IF(AX1986="",IF(ISNUMBER(FIND(".",A1986)),LEFT(A1986,FIND(".",A1986)-1),A1986),AX1986)</f>
        <v>JQ807478</v>
      </c>
      <c r="BD1986" s="201" t="str">
        <f t="shared" ref="BD1986:BD2049" si="1359">IF(ISNUMBER(FIND("-",BC1986)),LEFT(BC1986,FIND("-",BC1986)-1),BC1986)</f>
        <v>JQ807478</v>
      </c>
      <c r="BE1986" s="200" t="str">
        <f t="shared" ref="BE1986:BE2049" si="1360">MEGAname &amp; "="</f>
        <v>JQ807478=</v>
      </c>
      <c r="BF1986" s="200" t="str">
        <f t="shared" ref="BF1986:BF2049" si="1361">Clear &amp; IF(span,"Span","out")</f>
        <v>JQ807478=out</v>
      </c>
      <c r="BG1986" s="200" t="str">
        <f t="shared" ref="BG1986:BG2049" si="1362">Clear &amp; IF(span, IF(B1986=".","Selected",B1986),"out")</f>
        <v>JQ807478=out</v>
      </c>
      <c r="BH1986" s="200" t="str">
        <f t="shared" ref="BH1986:BH2049" si="1363">Clear &amp; Strain</f>
        <v>JQ807478=Bugewitz</v>
      </c>
      <c r="BI1986" s="200" t="str">
        <f t="shared" ref="BI1986:BI2049" si="1364">Gr_str_et  &amp; IF(CGen="", "", "." &amp; CGen)</f>
        <v>JQ807478=Bugewitz. 3b.DEU.MV,Ovp.wb.FLI</v>
      </c>
      <c r="BJ1986" s="200" t="str">
        <f t="shared" ref="BJ1986:BJ2049" si="1365">Gr_str_et_CG  &amp; IF(year="", "", "." &amp; year)</f>
        <v>JQ807478=Bugewitz. 3b.DEU.MV,Ovp.wb.FLI.2009</v>
      </c>
      <c r="BK1986" s="200" t="str">
        <f t="shared" ref="BK1986:BK2049" si="1366">Clear &amp; Strain &amp; ". " &amp; Etiq</f>
        <v>JQ807478=Bugewitz. 3b.DEU.MV,Ovp.wb.FLI</v>
      </c>
      <c r="BL1986" s="200" t="str">
        <f t="shared" ref="BL1986:BL2049" si="1367">Clear &amp; Etiq</f>
        <v>JQ807478=3b.DEU.MV,Ovp.wb.FLI</v>
      </c>
      <c r="BM1986" s="200" t="str">
        <f t="shared" ref="BM1986:BM2049" si="1368">Clear &amp; Subtype</f>
        <v>JQ807478=3b</v>
      </c>
      <c r="BN1986" s="200" t="str">
        <f t="shared" ref="BN1986:BN2049" si="1369">Clear &amp; Grupe</f>
        <v>JQ807478=3jab</v>
      </c>
      <c r="BO1986" s="200" t="str">
        <f t="shared" ref="BO1986:BO2049" si="1370">Clear &amp; Genotype</f>
        <v>JQ807478=3</v>
      </c>
      <c r="BP1986" s="200" t="str">
        <f t="shared" ref="BP1986:BP2049" si="1371">Subtype &amp; "="</f>
        <v>3b=</v>
      </c>
      <c r="BQ1986" s="261" t="str">
        <f t="shared" ref="BQ1986:BQ2049" si="1372">IF(BD1986="XX","",BD1986)</f>
        <v>JQ807478</v>
      </c>
      <c r="BR1986" s="262" t="str">
        <f t="shared" ref="BR1986:BR2049" si="1373">Strain &amp; IF(G1986="","", " / " &amp; G1986)</f>
        <v>Bugewitz / WS03-09</v>
      </c>
      <c r="BS1986" s="263" t="str">
        <f t="shared" ref="BS1986:BS2049" si="1374">Etiq_y</f>
        <v>3b.DEU.MV,Ovp.wb.FLI.2009</v>
      </c>
      <c r="BT1986" s="264" t="str">
        <f t="shared" ref="BT1986:BT2049" si="1375">IF(W1986="","",W1986)</f>
        <v/>
      </c>
      <c r="BU1986" s="264" t="str">
        <f t="shared" ref="BU1986:BU2049" si="1376">IF(X1986="","", X1986 &amp; IF(LEFT(AQ1986,1)="s","+","") )</f>
        <v/>
      </c>
      <c r="BV1986" s="264" t="str">
        <f t="shared" ref="BV1986:BV2049" si="1377">IF(Y1986="","", Y1986 &amp; IF(LEFT(AS1986,1)="s","+","") )</f>
        <v>3b</v>
      </c>
      <c r="BW1986" s="264" t="str">
        <f t="shared" ref="BW1986:BW2049" si="1378">IF(Z1986="","", Z1986 &amp; IF(LEFT(AT1986,1)="s","+","") )</f>
        <v/>
      </c>
      <c r="BX1986" s="264" t="str">
        <f t="shared" ref="BX1986:BX2049" si="1379">IF(AA1986="","", AA1986 &amp; IF(LEFT(AU1986,1)="s","+","") )</f>
        <v/>
      </c>
      <c r="BY1986" s="265" t="str">
        <f t="shared" ref="BY1986:BY2049" si="1380">IF(AB1986="","", AB1986 &amp; IF(LEFT(AV1986,1)="s","+","") )</f>
        <v/>
      </c>
      <c r="BZ1986" s="243"/>
      <c r="CA1986" s="207" t="s">
        <v>3187</v>
      </c>
      <c r="CB1986" s="200" t="str">
        <f t="shared" ref="CB1986:CB2049" si="1381">IF(CA1986&lt;&gt;"",IF(ISNUMBER(FIND("=",CA1986)),LEFT(CA1986,FIND("=",CA1986)-1),CA1986),CA1986)</f>
        <v>JQ807478</v>
      </c>
      <c r="CC1986" s="200" t="str">
        <f t="shared" ref="CC1986:CC2049" si="1382">IF(CA1986&lt;&gt;"",IF(ISNUMBER(FIND("=",CA1986)),RIGHT(CA1986,LEN(CA1986)-FIND("=",CA1986)),""),"")</f>
        <v>3b</v>
      </c>
      <c r="CD1986" s="200" t="str">
        <f t="shared" ref="CD1986:CD2049" si="1383">IF(CB1986&lt;&gt;"",IF(ISNUMBER(FIND(".",CB1986)),LEFT(CB1986,FIND(".",CB1986)-1),CB1986),CB1986)</f>
        <v>JQ807478</v>
      </c>
      <c r="CE1986" s="200" t="str">
        <f t="shared" ref="CE1986:CE2049" si="1384">IF(CB1986&lt;&gt;"",IF(ISNUMBER(FIND(".",CB1986)),RIGHT(CB1986,LEN(CB1986)-FIND(".",CB1986)),""),"")</f>
        <v/>
      </c>
      <c r="CF1986" s="243"/>
      <c r="CG1986" s="200" t="str">
        <f t="shared" ref="CG1986:CG2049" si="1385">A1986</f>
        <v>JQ807478</v>
      </c>
      <c r="CH1986" s="208" t="s">
        <v>360</v>
      </c>
      <c r="CI1986" s="208" t="s">
        <v>361</v>
      </c>
      <c r="CJ1986" s="208" t="s">
        <v>362</v>
      </c>
      <c r="CK1986" s="208" t="s">
        <v>2333</v>
      </c>
      <c r="CL1986" s="467" t="s">
        <v>165</v>
      </c>
      <c r="CM1986" s="209" t="s">
        <v>166</v>
      </c>
      <c r="CN1986" s="467" t="s">
        <v>167</v>
      </c>
      <c r="CO1986" s="209" t="s">
        <v>168</v>
      </c>
      <c r="CP1986" s="208" t="s">
        <v>145</v>
      </c>
      <c r="CQ1986" s="200" t="str">
        <f t="shared" si="1345"/>
        <v>Bugewitz</v>
      </c>
      <c r="CR1986" s="200" t="str">
        <f t="shared" si="1346"/>
        <v>WS03-09</v>
      </c>
      <c r="CS1986" s="200" t="str">
        <f t="shared" si="1347"/>
        <v>Germany:Mecklenburg-Vorpommern, Ostvorpommern, Bugewitz</v>
      </c>
      <c r="CT1986" s="200" t="str">
        <f t="shared" si="1348"/>
        <v>2009</v>
      </c>
      <c r="CU1986" s="200" t="str">
        <f t="shared" si="1349"/>
        <v>liver</v>
      </c>
      <c r="CV1986" s="200">
        <f t="shared" si="1350"/>
        <v>3</v>
      </c>
      <c r="CW1986" s="266" t="str">
        <f t="shared" si="1344"/>
        <v>3b</v>
      </c>
      <c r="CX1986" s="200" t="str">
        <f t="shared" ref="CX1986:CX2049" si="1386">CONCATENATE(CH1986," strain ",CQ1986," ",CP1986,", partial cds")</f>
        <v>Hepatitis E virus strain Bugewitz ORF1, partial cds</v>
      </c>
    </row>
    <row r="1987" spans="1:102" ht="11.85" customHeight="1" x14ac:dyDescent="0.25">
      <c r="A1987" s="239" t="s">
        <v>3188</v>
      </c>
      <c r="B1987" s="174">
        <v>3</v>
      </c>
      <c r="C1987" s="272">
        <v>3</v>
      </c>
      <c r="D1987" s="176" t="s">
        <v>346</v>
      </c>
      <c r="E1987" s="177" t="s">
        <v>347</v>
      </c>
      <c r="F1987" s="375" t="s">
        <v>2648</v>
      </c>
      <c r="G1987" s="179" t="s">
        <v>2649</v>
      </c>
      <c r="H1987" s="180" t="s">
        <v>1372</v>
      </c>
      <c r="I1987" s="181" t="s">
        <v>1373</v>
      </c>
      <c r="J1987" s="180" t="s">
        <v>788</v>
      </c>
      <c r="K1987" s="183" t="s">
        <v>2650</v>
      </c>
      <c r="L1987" s="184" t="s">
        <v>2651</v>
      </c>
      <c r="M1987" s="253" t="s">
        <v>513</v>
      </c>
      <c r="N1987" s="186" t="s">
        <v>887</v>
      </c>
      <c r="O1987" s="188">
        <v>2009</v>
      </c>
      <c r="P1987" s="243"/>
      <c r="Q1987" s="243"/>
      <c r="R1987" s="180" t="s">
        <v>89</v>
      </c>
      <c r="S1987" s="180">
        <f t="shared" si="1351"/>
        <v>61</v>
      </c>
      <c r="U1987" s="250"/>
      <c r="V1987" s="274"/>
      <c r="X1987" s="251" t="s">
        <v>346</v>
      </c>
      <c r="Y1987" s="272"/>
      <c r="Z1987" s="272"/>
      <c r="AA1987" s="272"/>
      <c r="AB1987" s="290"/>
      <c r="AD1987" s="191" t="s">
        <v>355</v>
      </c>
      <c r="AE1987" s="272"/>
      <c r="AF1987" s="272"/>
      <c r="AG1987" s="272"/>
      <c r="AH1987" s="282"/>
      <c r="AI1987" s="192">
        <v>70</v>
      </c>
      <c r="AJ1987" s="192">
        <v>359</v>
      </c>
      <c r="AK1987" s="255">
        <f t="shared" si="1352"/>
        <v>290</v>
      </c>
      <c r="AL1987" s="256" t="b">
        <f t="shared" si="1353"/>
        <v>0</v>
      </c>
      <c r="AN1987" s="180" t="s">
        <v>3189</v>
      </c>
      <c r="AO1987" s="276" t="s">
        <v>358</v>
      </c>
      <c r="AP1987" s="258" t="b">
        <f>MATCH($F1987,$F$2:$F1987,0)=ROW($F1987)-1</f>
        <v>0</v>
      </c>
      <c r="AQ1987" s="174" t="s">
        <v>1303</v>
      </c>
      <c r="AR1987" s="174" t="s">
        <v>1303</v>
      </c>
      <c r="AW1987" s="272" t="s">
        <v>358</v>
      </c>
      <c r="AY1987" s="259" t="str">
        <f t="shared" si="1354"/>
        <v>JQ807479</v>
      </c>
      <c r="AZ1987" s="260" t="str">
        <f t="shared" si="1355"/>
        <v>3b.DEU.MV,Ovp.wb.FLI</v>
      </c>
      <c r="BA1987" s="260" t="str">
        <f t="shared" si="1356"/>
        <v>3b.DEU.MV,Ovp.wb.FLI.2009</v>
      </c>
      <c r="BB1987" s="200" t="str">
        <f t="shared" si="1357"/>
        <v>JQ807479.Bugewitz / WS03-09</v>
      </c>
      <c r="BC1987" s="201" t="str">
        <f t="shared" si="1358"/>
        <v>JQ807479</v>
      </c>
      <c r="BD1987" s="201" t="str">
        <f t="shared" si="1359"/>
        <v>JQ807479</v>
      </c>
      <c r="BE1987" s="200" t="str">
        <f t="shared" si="1360"/>
        <v>JQ807479=</v>
      </c>
      <c r="BF1987" s="200" t="str">
        <f t="shared" si="1361"/>
        <v>JQ807479=out</v>
      </c>
      <c r="BG1987" s="200" t="str">
        <f t="shared" si="1362"/>
        <v>JQ807479=out</v>
      </c>
      <c r="BH1987" s="200" t="str">
        <f t="shared" si="1363"/>
        <v>JQ807479=Bugewitz</v>
      </c>
      <c r="BI1987" s="200" t="str">
        <f t="shared" si="1364"/>
        <v>JQ807479=Bugewitz. 3b.DEU.MV,Ovp.wb.FLI</v>
      </c>
      <c r="BJ1987" s="200" t="str">
        <f t="shared" si="1365"/>
        <v>JQ807479=Bugewitz. 3b.DEU.MV,Ovp.wb.FLI.2009</v>
      </c>
      <c r="BK1987" s="200" t="str">
        <f t="shared" si="1366"/>
        <v>JQ807479=Bugewitz. 3b.DEU.MV,Ovp.wb.FLI</v>
      </c>
      <c r="BL1987" s="200" t="str">
        <f t="shared" si="1367"/>
        <v>JQ807479=3b.DEU.MV,Ovp.wb.FLI</v>
      </c>
      <c r="BM1987" s="200" t="str">
        <f t="shared" si="1368"/>
        <v>JQ807479=3b</v>
      </c>
      <c r="BN1987" s="200" t="str">
        <f t="shared" si="1369"/>
        <v>JQ807479=3jab</v>
      </c>
      <c r="BO1987" s="200" t="str">
        <f t="shared" si="1370"/>
        <v>JQ807479=3</v>
      </c>
      <c r="BP1987" s="200" t="str">
        <f t="shared" si="1371"/>
        <v>3b=</v>
      </c>
      <c r="BQ1987" s="261" t="str">
        <f t="shared" si="1372"/>
        <v>JQ807479</v>
      </c>
      <c r="BR1987" s="262" t="str">
        <f t="shared" si="1373"/>
        <v>Bugewitz / WS03-09</v>
      </c>
      <c r="BS1987" s="263" t="str">
        <f t="shared" si="1374"/>
        <v>3b.DEU.MV,Ovp.wb.FLI.2009</v>
      </c>
      <c r="BT1987" s="264" t="str">
        <f t="shared" si="1375"/>
        <v/>
      </c>
      <c r="BU1987" s="264" t="str">
        <f t="shared" si="1376"/>
        <v>3b</v>
      </c>
      <c r="BV1987" s="264" t="str">
        <f t="shared" si="1377"/>
        <v/>
      </c>
      <c r="BW1987" s="264" t="str">
        <f t="shared" si="1378"/>
        <v/>
      </c>
      <c r="BX1987" s="264" t="str">
        <f t="shared" si="1379"/>
        <v/>
      </c>
      <c r="BY1987" s="265" t="str">
        <f t="shared" si="1380"/>
        <v/>
      </c>
      <c r="BZ1987" s="243"/>
      <c r="CA1987" s="207" t="s">
        <v>3190</v>
      </c>
      <c r="CB1987" s="200" t="str">
        <f t="shared" si="1381"/>
        <v>JQ807479</v>
      </c>
      <c r="CC1987" s="200" t="str">
        <f t="shared" si="1382"/>
        <v>3b</v>
      </c>
      <c r="CD1987" s="200" t="str">
        <f t="shared" si="1383"/>
        <v>JQ807479</v>
      </c>
      <c r="CE1987" s="200" t="str">
        <f t="shared" si="1384"/>
        <v/>
      </c>
      <c r="CF1987" s="243"/>
      <c r="CG1987" s="200" t="str">
        <f t="shared" si="1385"/>
        <v>JQ807479</v>
      </c>
      <c r="CH1987" s="208" t="s">
        <v>360</v>
      </c>
      <c r="CI1987" s="208" t="s">
        <v>361</v>
      </c>
      <c r="CJ1987" s="208" t="s">
        <v>362</v>
      </c>
      <c r="CK1987" s="208" t="s">
        <v>2333</v>
      </c>
      <c r="CL1987" s="209" t="s">
        <v>3191</v>
      </c>
      <c r="CM1987" s="209" t="s">
        <v>3192</v>
      </c>
      <c r="CN1987" s="209" t="s">
        <v>3193</v>
      </c>
      <c r="CO1987" s="209" t="s">
        <v>3194</v>
      </c>
      <c r="CP1987" s="208" t="s">
        <v>3195</v>
      </c>
      <c r="CQ1987" s="200" t="str">
        <f t="shared" si="1345"/>
        <v>Bugewitz</v>
      </c>
      <c r="CR1987" s="200" t="str">
        <f t="shared" si="1346"/>
        <v>WS03-09</v>
      </c>
      <c r="CS1987" s="200" t="str">
        <f t="shared" si="1347"/>
        <v>Germany:Mecklenburg-Vorpommern, Ostvorpommern, Bugewitz</v>
      </c>
      <c r="CT1987" s="200" t="str">
        <f t="shared" si="1348"/>
        <v>2009</v>
      </c>
      <c r="CU1987" s="200" t="str">
        <f t="shared" si="1349"/>
        <v>liver</v>
      </c>
      <c r="CV1987" s="200">
        <f t="shared" si="1350"/>
        <v>3</v>
      </c>
      <c r="CW1987" s="266" t="str">
        <f t="shared" si="1344"/>
        <v>3b</v>
      </c>
      <c r="CX1987" s="200" t="str">
        <f t="shared" si="1386"/>
        <v>Hepatitis E virus strain Bugewitz poliprotein gene -5p (ORF1), partial cds</v>
      </c>
    </row>
    <row r="1988" spans="1:102" ht="11.85" customHeight="1" x14ac:dyDescent="0.25">
      <c r="A1988" s="239" t="s">
        <v>3196</v>
      </c>
      <c r="B1988" s="174">
        <v>3</v>
      </c>
      <c r="C1988" s="272">
        <v>3</v>
      </c>
      <c r="D1988" s="176" t="s">
        <v>346</v>
      </c>
      <c r="E1988" s="177" t="s">
        <v>347</v>
      </c>
      <c r="F1988" s="375" t="s">
        <v>2648</v>
      </c>
      <c r="G1988" s="179" t="s">
        <v>2649</v>
      </c>
      <c r="H1988" s="180" t="s">
        <v>1372</v>
      </c>
      <c r="I1988" s="181" t="s">
        <v>1373</v>
      </c>
      <c r="J1988" s="243" t="s">
        <v>788</v>
      </c>
      <c r="K1988" s="183" t="s">
        <v>2650</v>
      </c>
      <c r="L1988" s="184" t="s">
        <v>2651</v>
      </c>
      <c r="M1988" s="253" t="s">
        <v>513</v>
      </c>
      <c r="N1988" s="186" t="s">
        <v>887</v>
      </c>
      <c r="O1988" s="188">
        <v>2009</v>
      </c>
      <c r="P1988" s="243"/>
      <c r="Q1988" s="243"/>
      <c r="R1988" s="243" t="s">
        <v>89</v>
      </c>
      <c r="S1988" s="243">
        <f t="shared" si="1351"/>
        <v>4652</v>
      </c>
      <c r="T1988" s="243"/>
      <c r="U1988" s="250"/>
      <c r="V1988" s="274"/>
      <c r="X1988" s="458"/>
      <c r="Y1988" s="272"/>
      <c r="Z1988" s="272"/>
      <c r="AA1988" s="267" t="s">
        <v>346</v>
      </c>
      <c r="AB1988" s="290"/>
      <c r="AE1988" s="272"/>
      <c r="AF1988" s="272"/>
      <c r="AG1988" s="288">
        <v>787</v>
      </c>
      <c r="AH1988" s="282"/>
      <c r="AI1988" s="192">
        <v>4892</v>
      </c>
      <c r="AJ1988" s="192">
        <v>5685</v>
      </c>
      <c r="AK1988" s="255">
        <f t="shared" si="1352"/>
        <v>794</v>
      </c>
      <c r="AL1988" s="256" t="b">
        <f t="shared" si="1353"/>
        <v>0</v>
      </c>
      <c r="AM1988" s="243"/>
      <c r="AN1988" s="243" t="s">
        <v>3197</v>
      </c>
      <c r="AO1988" s="276" t="s">
        <v>358</v>
      </c>
      <c r="AP1988" s="258" t="b">
        <f>MATCH($F1988,$F$2:$F1988,0)=ROW($F1988)-1</f>
        <v>0</v>
      </c>
      <c r="AQ1988" s="272" t="s">
        <v>111</v>
      </c>
      <c r="AR1988" s="272" t="s">
        <v>111</v>
      </c>
      <c r="AS1988" s="174" t="s">
        <v>111</v>
      </c>
      <c r="AT1988" s="272" t="s">
        <v>111</v>
      </c>
      <c r="AU1988" s="272" t="s">
        <v>2420</v>
      </c>
      <c r="AV1988" s="272" t="s">
        <v>111</v>
      </c>
      <c r="AW1988" s="243"/>
      <c r="AX1988" s="243"/>
      <c r="AY1988" s="259" t="str">
        <f t="shared" si="1354"/>
        <v>JQ807480</v>
      </c>
      <c r="AZ1988" s="260" t="str">
        <f t="shared" si="1355"/>
        <v>3b.DEU.MV,Ovp.wb.FLI</v>
      </c>
      <c r="BA1988" s="260" t="str">
        <f t="shared" si="1356"/>
        <v>3b.DEU.MV,Ovp.wb.FLI.2009</v>
      </c>
      <c r="BB1988" s="200" t="str">
        <f t="shared" si="1357"/>
        <v>JQ807480.Bugewitz / WS03-09</v>
      </c>
      <c r="BC1988" s="201" t="str">
        <f t="shared" si="1358"/>
        <v>JQ807480</v>
      </c>
      <c r="BD1988" s="201" t="str">
        <f t="shared" si="1359"/>
        <v>JQ807480</v>
      </c>
      <c r="BE1988" s="200" t="str">
        <f t="shared" si="1360"/>
        <v>JQ807480=</v>
      </c>
      <c r="BF1988" s="200" t="str">
        <f t="shared" si="1361"/>
        <v>JQ807480=out</v>
      </c>
      <c r="BG1988" s="200" t="str">
        <f t="shared" si="1362"/>
        <v>JQ807480=out</v>
      </c>
      <c r="BH1988" s="200" t="str">
        <f t="shared" si="1363"/>
        <v>JQ807480=Bugewitz</v>
      </c>
      <c r="BI1988" s="200" t="str">
        <f t="shared" si="1364"/>
        <v>JQ807480=Bugewitz. 3b.DEU.MV,Ovp.wb.FLI</v>
      </c>
      <c r="BJ1988" s="200" t="str">
        <f t="shared" si="1365"/>
        <v>JQ807480=Bugewitz. 3b.DEU.MV,Ovp.wb.FLI.2009</v>
      </c>
      <c r="BK1988" s="200" t="str">
        <f t="shared" si="1366"/>
        <v>JQ807480=Bugewitz. 3b.DEU.MV,Ovp.wb.FLI</v>
      </c>
      <c r="BL1988" s="200" t="str">
        <f t="shared" si="1367"/>
        <v>JQ807480=3b.DEU.MV,Ovp.wb.FLI</v>
      </c>
      <c r="BM1988" s="200" t="str">
        <f t="shared" si="1368"/>
        <v>JQ807480=3b</v>
      </c>
      <c r="BN1988" s="200" t="str">
        <f t="shared" si="1369"/>
        <v>JQ807480=3jab</v>
      </c>
      <c r="BO1988" s="200" t="str">
        <f t="shared" si="1370"/>
        <v>JQ807480=3</v>
      </c>
      <c r="BP1988" s="200" t="str">
        <f t="shared" si="1371"/>
        <v>3b=</v>
      </c>
      <c r="BQ1988" s="261" t="str">
        <f t="shared" si="1372"/>
        <v>JQ807480</v>
      </c>
      <c r="BR1988" s="262" t="str">
        <f t="shared" si="1373"/>
        <v>Bugewitz / WS03-09</v>
      </c>
      <c r="BS1988" s="263" t="str">
        <f t="shared" si="1374"/>
        <v>3b.DEU.MV,Ovp.wb.FLI.2009</v>
      </c>
      <c r="BT1988" s="264" t="str">
        <f t="shared" si="1375"/>
        <v/>
      </c>
      <c r="BU1988" s="264" t="str">
        <f t="shared" si="1376"/>
        <v/>
      </c>
      <c r="BV1988" s="264" t="str">
        <f t="shared" si="1377"/>
        <v/>
      </c>
      <c r="BW1988" s="264" t="str">
        <f t="shared" si="1378"/>
        <v/>
      </c>
      <c r="BX1988" s="264" t="str">
        <f t="shared" si="1379"/>
        <v>3b</v>
      </c>
      <c r="BY1988" s="265" t="str">
        <f t="shared" si="1380"/>
        <v/>
      </c>
      <c r="BZ1988" s="243"/>
      <c r="CA1988" s="207" t="s">
        <v>3198</v>
      </c>
      <c r="CB1988" s="200" t="str">
        <f t="shared" si="1381"/>
        <v>JQ807480</v>
      </c>
      <c r="CC1988" s="200" t="str">
        <f t="shared" si="1382"/>
        <v>3b</v>
      </c>
      <c r="CD1988" s="200" t="str">
        <f t="shared" si="1383"/>
        <v>JQ807480</v>
      </c>
      <c r="CE1988" s="200" t="str">
        <f t="shared" si="1384"/>
        <v/>
      </c>
      <c r="CF1988" s="243"/>
      <c r="CG1988" s="200" t="str">
        <f t="shared" si="1385"/>
        <v>JQ807480</v>
      </c>
      <c r="CH1988" s="208" t="s">
        <v>360</v>
      </c>
      <c r="CI1988" s="208" t="s">
        <v>361</v>
      </c>
      <c r="CJ1988" s="208" t="s">
        <v>362</v>
      </c>
      <c r="CK1988" s="208" t="s">
        <v>2333</v>
      </c>
      <c r="CL1988" s="467"/>
      <c r="CM1988" s="209"/>
      <c r="CN1988" s="467"/>
      <c r="CO1988" s="243"/>
      <c r="CP1988" s="243"/>
      <c r="CQ1988" s="200" t="str">
        <f t="shared" si="1345"/>
        <v>Bugewitz</v>
      </c>
      <c r="CR1988" s="200" t="str">
        <f t="shared" si="1346"/>
        <v>WS03-09</v>
      </c>
      <c r="CS1988" s="200" t="str">
        <f t="shared" si="1347"/>
        <v>Germany:Mecklenburg-Vorpommern, Ostvorpommern, Bugewitz</v>
      </c>
      <c r="CT1988" s="200" t="str">
        <f t="shared" si="1348"/>
        <v>2009</v>
      </c>
      <c r="CU1988" s="200" t="str">
        <f t="shared" si="1349"/>
        <v>liver</v>
      </c>
      <c r="CV1988" s="200">
        <f t="shared" si="1350"/>
        <v>3</v>
      </c>
      <c r="CW1988" s="266" t="str">
        <f t="shared" si="1344"/>
        <v>3b</v>
      </c>
      <c r="CX1988" s="200" t="str">
        <f t="shared" si="1386"/>
        <v>Hepatitis E virus strain Bugewitz , partial cds</v>
      </c>
    </row>
    <row r="1989" spans="1:102" ht="11.85" customHeight="1" x14ac:dyDescent="0.25">
      <c r="A1989" s="239" t="s">
        <v>2764</v>
      </c>
      <c r="B1989" s="174">
        <v>3</v>
      </c>
      <c r="C1989" s="175">
        <v>3</v>
      </c>
      <c r="D1989" s="176" t="s">
        <v>346</v>
      </c>
      <c r="E1989" s="177" t="s">
        <v>347</v>
      </c>
      <c r="F1989" s="375" t="s">
        <v>2765</v>
      </c>
      <c r="H1989" s="180" t="s">
        <v>1424</v>
      </c>
      <c r="I1989" s="181" t="s">
        <v>1425</v>
      </c>
      <c r="J1989" s="243" t="s">
        <v>382</v>
      </c>
      <c r="K1989" s="243"/>
      <c r="L1989" s="179"/>
      <c r="M1989" s="253" t="s">
        <v>368</v>
      </c>
      <c r="O1989" s="188"/>
      <c r="P1989" s="243"/>
      <c r="Q1989" s="243"/>
      <c r="R1989" s="243"/>
      <c r="S1989" s="375">
        <f t="shared" si="1351"/>
        <v>5972</v>
      </c>
      <c r="T1989" s="243"/>
      <c r="U1989" s="250"/>
      <c r="V1989" s="274"/>
      <c r="X1989" s="275"/>
      <c r="Y1989" s="272"/>
      <c r="Z1989" s="272"/>
      <c r="AA1989" s="272"/>
      <c r="AB1989" s="193" t="s">
        <v>346</v>
      </c>
      <c r="AE1989" s="272"/>
      <c r="AF1989" s="272"/>
      <c r="AG1989" s="272"/>
      <c r="AH1989" s="195" t="s">
        <v>113</v>
      </c>
      <c r="AI1989" s="192">
        <v>6217</v>
      </c>
      <c r="AJ1989" s="192">
        <v>6564</v>
      </c>
      <c r="AK1989" s="255">
        <f t="shared" si="1352"/>
        <v>348</v>
      </c>
      <c r="AL1989" s="256" t="b">
        <f t="shared" si="1353"/>
        <v>0</v>
      </c>
      <c r="AO1989" s="276"/>
      <c r="AP1989" s="258" t="b">
        <f>MATCH($F1989,$F$2:$F1989,0)=ROW($F1989)-1</f>
        <v>1</v>
      </c>
      <c r="AQ1989" s="174" t="s">
        <v>111</v>
      </c>
      <c r="AR1989" s="174" t="s">
        <v>111</v>
      </c>
      <c r="AS1989" s="174" t="s">
        <v>111</v>
      </c>
      <c r="AT1989" s="174" t="s">
        <v>111</v>
      </c>
      <c r="AU1989" s="174" t="s">
        <v>111</v>
      </c>
      <c r="AV1989" s="174" t="s">
        <v>111</v>
      </c>
      <c r="AW1989" s="243"/>
      <c r="AY1989" s="259" t="str">
        <f t="shared" si="1354"/>
        <v>HQ415969</v>
      </c>
      <c r="AZ1989" s="260" t="str">
        <f t="shared" si="1355"/>
        <v>3b.CAN.hum</v>
      </c>
      <c r="BA1989" s="260" t="str">
        <f t="shared" si="1356"/>
        <v>3b.CAN.hum</v>
      </c>
      <c r="BB1989" s="200" t="str">
        <f t="shared" si="1357"/>
        <v>HQ415969.CC2009-1047</v>
      </c>
      <c r="BC1989" s="201" t="str">
        <f t="shared" si="1358"/>
        <v>HQ415969</v>
      </c>
      <c r="BD1989" s="201" t="str">
        <f t="shared" si="1359"/>
        <v>HQ415969</v>
      </c>
      <c r="BE1989" s="200" t="str">
        <f t="shared" si="1360"/>
        <v>HQ415969=</v>
      </c>
      <c r="BF1989" s="200" t="str">
        <f t="shared" si="1361"/>
        <v>HQ415969=out</v>
      </c>
      <c r="BG1989" s="200" t="str">
        <f t="shared" si="1362"/>
        <v>HQ415969=out</v>
      </c>
      <c r="BH1989" s="200" t="str">
        <f t="shared" si="1363"/>
        <v>HQ415969=CC2009-1047</v>
      </c>
      <c r="BI1989" s="200" t="str">
        <f t="shared" si="1364"/>
        <v>HQ415969=CC2009-1047. 3b.CAN.hum</v>
      </c>
      <c r="BJ1989" s="200" t="str">
        <f t="shared" si="1365"/>
        <v>HQ415969=CC2009-1047. 3b.CAN.hum</v>
      </c>
      <c r="BK1989" s="200" t="str">
        <f t="shared" si="1366"/>
        <v>HQ415969=CC2009-1047. 3b.CAN.hum</v>
      </c>
      <c r="BL1989" s="200" t="str">
        <f t="shared" si="1367"/>
        <v>HQ415969=3b.CAN.hum</v>
      </c>
      <c r="BM1989" s="200" t="str">
        <f t="shared" si="1368"/>
        <v>HQ415969=3b</v>
      </c>
      <c r="BN1989" s="200" t="str">
        <f t="shared" si="1369"/>
        <v>HQ415969=3jab</v>
      </c>
      <c r="BO1989" s="200" t="str">
        <f t="shared" si="1370"/>
        <v>HQ415969=3</v>
      </c>
      <c r="BP1989" s="200" t="str">
        <f t="shared" si="1371"/>
        <v>3b=</v>
      </c>
      <c r="BQ1989" s="261" t="str">
        <f t="shared" si="1372"/>
        <v>HQ415969</v>
      </c>
      <c r="BR1989" s="262" t="str">
        <f t="shared" si="1373"/>
        <v>CC2009-1047</v>
      </c>
      <c r="BS1989" s="263" t="str">
        <f t="shared" si="1374"/>
        <v>3b.CAN.hum</v>
      </c>
      <c r="BT1989" s="264" t="str">
        <f t="shared" si="1375"/>
        <v/>
      </c>
      <c r="BU1989" s="264" t="str">
        <f t="shared" si="1376"/>
        <v/>
      </c>
      <c r="BV1989" s="264" t="str">
        <f t="shared" si="1377"/>
        <v/>
      </c>
      <c r="BW1989" s="264" t="str">
        <f t="shared" si="1378"/>
        <v/>
      </c>
      <c r="BX1989" s="264" t="str">
        <f t="shared" si="1379"/>
        <v/>
      </c>
      <c r="BY1989" s="265" t="str">
        <f t="shared" si="1380"/>
        <v>3b</v>
      </c>
      <c r="BZ1989" s="243"/>
      <c r="CA1989" s="207" t="s">
        <v>2766</v>
      </c>
      <c r="CB1989" s="200" t="str">
        <f t="shared" si="1381"/>
        <v>HQ415969</v>
      </c>
      <c r="CC1989" s="200" t="str">
        <f t="shared" si="1382"/>
        <v>3b</v>
      </c>
      <c r="CD1989" s="200" t="str">
        <f t="shared" si="1383"/>
        <v>HQ415969</v>
      </c>
      <c r="CE1989" s="200" t="str">
        <f t="shared" si="1384"/>
        <v/>
      </c>
      <c r="CF1989" s="243"/>
      <c r="CG1989" s="200" t="str">
        <f t="shared" si="1385"/>
        <v>HQ415969</v>
      </c>
      <c r="CH1989" s="208" t="s">
        <v>360</v>
      </c>
      <c r="CI1989" s="208" t="s">
        <v>361</v>
      </c>
      <c r="CJ1989" s="208" t="s">
        <v>362</v>
      </c>
      <c r="CK1989" s="243"/>
      <c r="CL1989" s="243"/>
      <c r="CM1989" s="243"/>
      <c r="CN1989" s="243"/>
      <c r="CO1989" s="208"/>
      <c r="CP1989" s="243"/>
      <c r="CQ1989" s="243"/>
      <c r="CR1989" s="243"/>
      <c r="CS1989" s="243"/>
      <c r="CT1989" s="243"/>
      <c r="CU1989" s="243"/>
      <c r="CV1989" s="268">
        <f t="shared" si="1350"/>
        <v>3</v>
      </c>
      <c r="CW1989" s="266" t="str">
        <f t="shared" si="1344"/>
        <v>3b</v>
      </c>
      <c r="CX1989" s="200" t="str">
        <f t="shared" si="1386"/>
        <v>Hepatitis E virus strain  , partial cds</v>
      </c>
    </row>
    <row r="1990" spans="1:102" ht="11.85" customHeight="1" x14ac:dyDescent="0.25">
      <c r="A1990" s="239" t="s">
        <v>780</v>
      </c>
      <c r="B1990" s="174">
        <v>3</v>
      </c>
      <c r="C1990" s="272">
        <v>3</v>
      </c>
      <c r="D1990" s="176" t="s">
        <v>346</v>
      </c>
      <c r="E1990" s="177" t="s">
        <v>347</v>
      </c>
      <c r="F1990" s="375" t="s">
        <v>781</v>
      </c>
      <c r="H1990" s="180" t="s">
        <v>349</v>
      </c>
      <c r="I1990" s="468" t="s">
        <v>350</v>
      </c>
      <c r="J1990" s="243" t="s">
        <v>351</v>
      </c>
      <c r="K1990" s="183" t="s">
        <v>711</v>
      </c>
      <c r="L1990" s="184" t="s">
        <v>711</v>
      </c>
      <c r="M1990" s="253" t="s">
        <v>368</v>
      </c>
      <c r="O1990" s="243">
        <v>2005</v>
      </c>
      <c r="P1990" s="243"/>
      <c r="Q1990" s="243"/>
      <c r="S1990" s="180">
        <f t="shared" si="1351"/>
        <v>23</v>
      </c>
      <c r="T1990" s="249">
        <v>7216</v>
      </c>
      <c r="U1990" s="250" t="s">
        <v>354</v>
      </c>
      <c r="V1990" s="274"/>
      <c r="W1990" s="190" t="s">
        <v>346</v>
      </c>
      <c r="X1990" s="251" t="s">
        <v>346</v>
      </c>
      <c r="Y1990" s="267" t="s">
        <v>346</v>
      </c>
      <c r="Z1990" s="267" t="s">
        <v>346</v>
      </c>
      <c r="AA1990" s="267" t="s">
        <v>346</v>
      </c>
      <c r="AB1990" s="252" t="s">
        <v>346</v>
      </c>
      <c r="AC1990" s="597" t="s">
        <v>288</v>
      </c>
      <c r="AD1990" s="191" t="s">
        <v>355</v>
      </c>
      <c r="AE1990" s="288" t="s">
        <v>355</v>
      </c>
      <c r="AF1990" s="288" t="s">
        <v>355</v>
      </c>
      <c r="AG1990" s="288" t="s">
        <v>355</v>
      </c>
      <c r="AH1990" s="282" t="s">
        <v>355</v>
      </c>
      <c r="AI1990" s="192">
        <v>31</v>
      </c>
      <c r="AJ1990" s="254">
        <v>7519</v>
      </c>
      <c r="AK1990" s="255">
        <f t="shared" si="1352"/>
        <v>7489</v>
      </c>
      <c r="AL1990" s="256" t="b">
        <f t="shared" si="1353"/>
        <v>1</v>
      </c>
      <c r="AO1990" s="276"/>
      <c r="AP1990" s="258" t="b">
        <f>MATCH($F1990,$F$2:$F1990,0)=ROW($F1990)-1</f>
        <v>1</v>
      </c>
      <c r="AQ1990" s="174" t="s">
        <v>357</v>
      </c>
      <c r="AR1990" s="174" t="s">
        <v>357</v>
      </c>
      <c r="AS1990" s="174" t="s">
        <v>357</v>
      </c>
      <c r="AT1990" s="174" t="s">
        <v>357</v>
      </c>
      <c r="AU1990" s="174" t="s">
        <v>357</v>
      </c>
      <c r="AV1990" s="174" t="s">
        <v>357</v>
      </c>
      <c r="AW1990" s="180"/>
      <c r="AY1990" s="259" t="str">
        <f t="shared" si="1354"/>
        <v>AB369691</v>
      </c>
      <c r="AZ1990" s="260" t="str">
        <f t="shared" si="1355"/>
        <v>3b.JPN.Osaka.hum</v>
      </c>
      <c r="BA1990" s="260" t="str">
        <f t="shared" si="1356"/>
        <v>3b.JPN.Osaka.hum.2005</v>
      </c>
      <c r="BB1990" s="200" t="str">
        <f t="shared" si="1357"/>
        <v>AB369691.E097-OSA05C</v>
      </c>
      <c r="BC1990" s="201" t="str">
        <f t="shared" si="1358"/>
        <v>AB369691</v>
      </c>
      <c r="BD1990" s="201" t="str">
        <f t="shared" si="1359"/>
        <v>AB369691</v>
      </c>
      <c r="BE1990" s="200" t="str">
        <f t="shared" si="1360"/>
        <v>AB369691=</v>
      </c>
      <c r="BF1990" s="200" t="str">
        <f t="shared" si="1361"/>
        <v>AB369691=Span</v>
      </c>
      <c r="BG1990" s="200" t="str">
        <f t="shared" si="1362"/>
        <v>AB369691=3</v>
      </c>
      <c r="BH1990" s="200" t="str">
        <f t="shared" si="1363"/>
        <v>AB369691=E097-OSA05C</v>
      </c>
      <c r="BI1990" s="200" t="str">
        <f t="shared" si="1364"/>
        <v>AB369691=E097-OSA05C. 3b.JPN.Osaka.hum.CG</v>
      </c>
      <c r="BJ1990" s="200" t="str">
        <f t="shared" si="1365"/>
        <v>AB369691=E097-OSA05C. 3b.JPN.Osaka.hum.CG.2005</v>
      </c>
      <c r="BK1990" s="200" t="str">
        <f t="shared" si="1366"/>
        <v>AB369691=E097-OSA05C. 3b.JPN.Osaka.hum</v>
      </c>
      <c r="BL1990" s="200" t="str">
        <f t="shared" si="1367"/>
        <v>AB369691=3b.JPN.Osaka.hum</v>
      </c>
      <c r="BM1990" s="200" t="str">
        <f t="shared" si="1368"/>
        <v>AB369691=3b</v>
      </c>
      <c r="BN1990" s="200" t="str">
        <f t="shared" si="1369"/>
        <v>AB369691=3jab</v>
      </c>
      <c r="BO1990" s="200" t="str">
        <f t="shared" si="1370"/>
        <v>AB369691=3</v>
      </c>
      <c r="BP1990" s="200" t="str">
        <f t="shared" si="1371"/>
        <v>3b=</v>
      </c>
      <c r="BQ1990" s="261" t="str">
        <f t="shared" si="1372"/>
        <v>AB369691</v>
      </c>
      <c r="BR1990" s="262" t="str">
        <f t="shared" si="1373"/>
        <v>E097-OSA05C</v>
      </c>
      <c r="BS1990" s="263" t="str">
        <f t="shared" si="1374"/>
        <v>3b.JPN.Osaka.hum.2005</v>
      </c>
      <c r="BT1990" s="264" t="str">
        <f t="shared" si="1375"/>
        <v>3b</v>
      </c>
      <c r="BU1990" s="264" t="str">
        <f t="shared" si="1376"/>
        <v>3b+</v>
      </c>
      <c r="BV1990" s="264" t="str">
        <f t="shared" si="1377"/>
        <v>3b+</v>
      </c>
      <c r="BW1990" s="264" t="str">
        <f t="shared" si="1378"/>
        <v>3b+</v>
      </c>
      <c r="BX1990" s="264" t="str">
        <f t="shared" si="1379"/>
        <v>3b+</v>
      </c>
      <c r="BY1990" s="265" t="str">
        <f t="shared" si="1380"/>
        <v>3b+</v>
      </c>
      <c r="BZ1990" s="243"/>
      <c r="CA1990" s="207" t="s">
        <v>782</v>
      </c>
      <c r="CB1990" s="200" t="str">
        <f t="shared" si="1381"/>
        <v>AB369691</v>
      </c>
      <c r="CC1990" s="200" t="str">
        <f t="shared" si="1382"/>
        <v>3b</v>
      </c>
      <c r="CD1990" s="200" t="str">
        <f t="shared" si="1383"/>
        <v>AB369691</v>
      </c>
      <c r="CE1990" s="200" t="str">
        <f t="shared" si="1384"/>
        <v/>
      </c>
      <c r="CF1990" s="243"/>
      <c r="CG1990" s="200" t="str">
        <f t="shared" si="1385"/>
        <v>AB369691</v>
      </c>
      <c r="CH1990" s="208" t="s">
        <v>360</v>
      </c>
      <c r="CI1990" s="208" t="s">
        <v>361</v>
      </c>
      <c r="CJ1990" s="208" t="s">
        <v>362</v>
      </c>
      <c r="CK1990" s="243"/>
      <c r="CL1990" s="209"/>
      <c r="CM1990" s="209"/>
      <c r="CN1990" s="209"/>
      <c r="CO1990" s="243"/>
      <c r="CP1990" s="243"/>
      <c r="CQ1990" s="200" t="str">
        <f>F1990</f>
        <v>E097-OSA05C</v>
      </c>
      <c r="CR1990" s="200" t="str">
        <f>IF(G1990="","",G1990)</f>
        <v/>
      </c>
      <c r="CS1990" s="200" t="str">
        <f>CONCATENATE(H1990,":",L1990)</f>
        <v>Japan:Osaka</v>
      </c>
      <c r="CT1990" s="200" t="str">
        <f>CONCATENATE(IF(Q1990="","",CONCATENATE(Q1990,"-")),IF(P1990="","",CONCATENATE(P1990,"-")),IF(O1990="","",O1990))</f>
        <v>2005</v>
      </c>
      <c r="CU1990" s="200" t="str">
        <f>IF(N1990="","",N1990)</f>
        <v/>
      </c>
      <c r="CV1990" s="200">
        <f t="shared" si="1350"/>
        <v>3</v>
      </c>
      <c r="CW1990" s="266" t="str">
        <f t="shared" si="1344"/>
        <v>3b</v>
      </c>
      <c r="CX1990" s="200" t="str">
        <f t="shared" si="1386"/>
        <v>Hepatitis E virus strain E097-OSA05C , partial cds</v>
      </c>
    </row>
    <row r="1991" spans="1:102" ht="11.85" customHeight="1" x14ac:dyDescent="0.25">
      <c r="A1991" s="239" t="s">
        <v>2713</v>
      </c>
      <c r="B1991" s="174">
        <v>3</v>
      </c>
      <c r="C1991" s="175">
        <v>3</v>
      </c>
      <c r="D1991" s="176" t="s">
        <v>346</v>
      </c>
      <c r="E1991" s="177" t="s">
        <v>347</v>
      </c>
      <c r="F1991" s="376" t="s">
        <v>2714</v>
      </c>
      <c r="H1991" s="243" t="s">
        <v>476</v>
      </c>
      <c r="I1991" s="468" t="s">
        <v>477</v>
      </c>
      <c r="J1991" s="243" t="s">
        <v>351</v>
      </c>
      <c r="K1991" s="243"/>
      <c r="L1991" s="179"/>
      <c r="M1991" s="253" t="s">
        <v>368</v>
      </c>
      <c r="N1991" s="186" t="s">
        <v>505</v>
      </c>
      <c r="O1991" s="187">
        <v>2009</v>
      </c>
      <c r="P1991" s="243"/>
      <c r="Q1991" s="243"/>
      <c r="R1991" s="243"/>
      <c r="S1991" s="243">
        <f t="shared" si="1351"/>
        <v>5153</v>
      </c>
      <c r="T1991" s="281"/>
      <c r="U1991" s="250" t="s">
        <v>354</v>
      </c>
      <c r="V1991" s="274"/>
      <c r="Y1991" s="272"/>
      <c r="Z1991" s="272"/>
      <c r="AA1991" s="272" t="s">
        <v>346</v>
      </c>
      <c r="AB1991" s="193" t="s">
        <v>346</v>
      </c>
      <c r="AE1991" s="272"/>
      <c r="AF1991" s="272"/>
      <c r="AG1991" s="272" t="s">
        <v>355</v>
      </c>
      <c r="AH1991" s="282" t="s">
        <v>355</v>
      </c>
      <c r="AI1991" s="192">
        <v>5397</v>
      </c>
      <c r="AJ1991" s="192">
        <v>7078</v>
      </c>
      <c r="AK1991" s="255">
        <f t="shared" si="1352"/>
        <v>1682</v>
      </c>
      <c r="AL1991" s="256" t="b">
        <f t="shared" si="1353"/>
        <v>0</v>
      </c>
      <c r="AM1991" s="243" t="s">
        <v>2715</v>
      </c>
      <c r="AN1991" s="243"/>
      <c r="AO1991" s="276"/>
      <c r="AP1991" s="258" t="b">
        <f>MATCH($F1991,$F$2:$F1991,0)=ROW($F1991)-1</f>
        <v>1</v>
      </c>
      <c r="AS1991" s="272"/>
      <c r="AT1991" s="272"/>
      <c r="AU1991" s="288" t="s">
        <v>750</v>
      </c>
      <c r="AV1991" s="272" t="s">
        <v>750</v>
      </c>
      <c r="AW1991" s="243"/>
      <c r="AX1991" s="243"/>
      <c r="AY1991" s="259" t="str">
        <f t="shared" si="1354"/>
        <v>HM439285</v>
      </c>
      <c r="AZ1991" s="260" t="str">
        <f t="shared" si="1355"/>
        <v>3b.CHN.hum</v>
      </c>
      <c r="BA1991" s="260" t="str">
        <f t="shared" si="1356"/>
        <v>3b.CHN.hum.2009</v>
      </c>
      <c r="BB1991" s="200" t="str">
        <f t="shared" si="1357"/>
        <v>HM439285.EChN22</v>
      </c>
      <c r="BC1991" s="201" t="str">
        <f t="shared" si="1358"/>
        <v>HM439285</v>
      </c>
      <c r="BD1991" s="201" t="str">
        <f t="shared" si="1359"/>
        <v>HM439285</v>
      </c>
      <c r="BE1991" s="200" t="str">
        <f t="shared" si="1360"/>
        <v>HM439285=</v>
      </c>
      <c r="BF1991" s="200" t="str">
        <f t="shared" si="1361"/>
        <v>HM439285=out</v>
      </c>
      <c r="BG1991" s="200" t="str">
        <f t="shared" si="1362"/>
        <v>HM439285=out</v>
      </c>
      <c r="BH1991" s="200" t="str">
        <f t="shared" si="1363"/>
        <v>HM439285=EChN22</v>
      </c>
      <c r="BI1991" s="200" t="str">
        <f t="shared" si="1364"/>
        <v>HM439285=EChN22. 3b.CHN.hum</v>
      </c>
      <c r="BJ1991" s="200" t="str">
        <f t="shared" si="1365"/>
        <v>HM439285=EChN22. 3b.CHN.hum.2009</v>
      </c>
      <c r="BK1991" s="200" t="str">
        <f t="shared" si="1366"/>
        <v>HM439285=EChN22. 3b.CHN.hum</v>
      </c>
      <c r="BL1991" s="200" t="str">
        <f t="shared" si="1367"/>
        <v>HM439285=3b.CHN.hum</v>
      </c>
      <c r="BM1991" s="200" t="str">
        <f t="shared" si="1368"/>
        <v>HM439285=3b</v>
      </c>
      <c r="BN1991" s="200" t="str">
        <f t="shared" si="1369"/>
        <v>HM439285=3jab</v>
      </c>
      <c r="BO1991" s="200" t="str">
        <f t="shared" si="1370"/>
        <v>HM439285=3</v>
      </c>
      <c r="BP1991" s="200" t="str">
        <f t="shared" si="1371"/>
        <v>3b=</v>
      </c>
      <c r="BQ1991" s="261" t="str">
        <f t="shared" si="1372"/>
        <v>HM439285</v>
      </c>
      <c r="BR1991" s="262" t="str">
        <f t="shared" si="1373"/>
        <v>EChN22</v>
      </c>
      <c r="BS1991" s="263" t="str">
        <f t="shared" si="1374"/>
        <v>3b.CHN.hum.2009</v>
      </c>
      <c r="BT1991" s="264" t="str">
        <f t="shared" si="1375"/>
        <v/>
      </c>
      <c r="BU1991" s="264" t="str">
        <f t="shared" si="1376"/>
        <v/>
      </c>
      <c r="BV1991" s="264" t="str">
        <f t="shared" si="1377"/>
        <v/>
      </c>
      <c r="BW1991" s="264" t="str">
        <f t="shared" si="1378"/>
        <v/>
      </c>
      <c r="BX1991" s="264" t="str">
        <f t="shared" si="1379"/>
        <v>3b+</v>
      </c>
      <c r="BY1991" s="265" t="str">
        <f t="shared" si="1380"/>
        <v>3b+</v>
      </c>
      <c r="BZ1991" s="243"/>
      <c r="CA1991" s="207" t="s">
        <v>506</v>
      </c>
      <c r="CB1991" s="200" t="str">
        <f t="shared" si="1381"/>
        <v>xx</v>
      </c>
      <c r="CC1991" s="200" t="str">
        <f t="shared" si="1382"/>
        <v>Non_select</v>
      </c>
      <c r="CD1991" s="200" t="str">
        <f t="shared" si="1383"/>
        <v>xx</v>
      </c>
      <c r="CE1991" s="200" t="str">
        <f t="shared" si="1384"/>
        <v/>
      </c>
      <c r="CF1991" s="243"/>
      <c r="CG1991" s="200" t="str">
        <f t="shared" si="1385"/>
        <v>HM439285</v>
      </c>
      <c r="CH1991" s="208" t="s">
        <v>360</v>
      </c>
      <c r="CI1991" s="208" t="s">
        <v>361</v>
      </c>
      <c r="CJ1991" s="208" t="s">
        <v>362</v>
      </c>
      <c r="CK1991" s="243"/>
      <c r="CL1991" s="243"/>
      <c r="CM1991" s="243"/>
      <c r="CN1991" s="243"/>
      <c r="CO1991" s="208"/>
      <c r="CP1991" s="243"/>
      <c r="CQ1991" s="243"/>
      <c r="CR1991" s="243"/>
      <c r="CS1991" s="243"/>
      <c r="CT1991" s="243"/>
      <c r="CU1991" s="243"/>
      <c r="CV1991" s="268">
        <f t="shared" si="1350"/>
        <v>3</v>
      </c>
      <c r="CW1991" s="266" t="str">
        <f t="shared" si="1344"/>
        <v>3b</v>
      </c>
      <c r="CX1991" s="200" t="str">
        <f t="shared" si="1386"/>
        <v>Hepatitis E virus strain  , partial cds</v>
      </c>
    </row>
    <row r="1992" spans="1:102" ht="11.85" customHeight="1" x14ac:dyDescent="0.25">
      <c r="A1992" s="239" t="s">
        <v>1544</v>
      </c>
      <c r="B1992" s="174">
        <v>3</v>
      </c>
      <c r="C1992" s="272">
        <v>3</v>
      </c>
      <c r="D1992" s="272" t="s">
        <v>346</v>
      </c>
      <c r="E1992" s="177" t="s">
        <v>347</v>
      </c>
      <c r="F1992" s="376" t="s">
        <v>1545</v>
      </c>
      <c r="H1992" s="357" t="s">
        <v>349</v>
      </c>
      <c r="I1992" s="181" t="s">
        <v>350</v>
      </c>
      <c r="J1992" s="180" t="s">
        <v>351</v>
      </c>
      <c r="K1992" s="243"/>
      <c r="L1992" s="179"/>
      <c r="M1992" s="253" t="s">
        <v>368</v>
      </c>
      <c r="O1992" s="243"/>
      <c r="P1992" s="243"/>
      <c r="Q1992" s="243"/>
      <c r="S1992" s="180">
        <f t="shared" si="1351"/>
        <v>5147</v>
      </c>
      <c r="T1992" s="243"/>
      <c r="U1992" s="250" t="s">
        <v>354</v>
      </c>
      <c r="V1992" s="274"/>
      <c r="X1992" s="275"/>
      <c r="Y1992" s="272"/>
      <c r="Z1992" s="272"/>
      <c r="AA1992" s="272" t="s">
        <v>346</v>
      </c>
      <c r="AB1992" s="290" t="s">
        <v>346</v>
      </c>
      <c r="AE1992" s="272"/>
      <c r="AF1992" s="272"/>
      <c r="AG1992" s="272" t="s">
        <v>355</v>
      </c>
      <c r="AH1992" s="282" t="s">
        <v>355</v>
      </c>
      <c r="AI1992" s="192">
        <v>5391</v>
      </c>
      <c r="AJ1992" s="288">
        <v>7274</v>
      </c>
      <c r="AK1992" s="255">
        <f t="shared" si="1352"/>
        <v>1884</v>
      </c>
      <c r="AL1992" s="256" t="b">
        <f t="shared" si="1353"/>
        <v>0</v>
      </c>
      <c r="AO1992" s="276"/>
      <c r="AP1992" s="258" t="b">
        <f>MATCH($F1992,$F$2:$F1992,0)=ROW($F1992)-1</f>
        <v>1</v>
      </c>
      <c r="AU1992" s="288" t="s">
        <v>750</v>
      </c>
      <c r="AV1992" s="174" t="s">
        <v>750</v>
      </c>
      <c r="AW1992" s="180"/>
      <c r="AY1992" s="259" t="str">
        <f t="shared" si="1354"/>
        <v>DQ079629</v>
      </c>
      <c r="AZ1992" s="260" t="str">
        <f t="shared" si="1355"/>
        <v>3b.JPN.hum</v>
      </c>
      <c r="BA1992" s="260" t="str">
        <f t="shared" si="1356"/>
        <v>3b.JPN.hum</v>
      </c>
      <c r="BB1992" s="200" t="str">
        <f t="shared" si="1357"/>
        <v>DQ079629.FF031605</v>
      </c>
      <c r="BC1992" s="201" t="str">
        <f t="shared" si="1358"/>
        <v>DQ079629</v>
      </c>
      <c r="BD1992" s="201" t="str">
        <f t="shared" si="1359"/>
        <v>DQ079629</v>
      </c>
      <c r="BE1992" s="200" t="str">
        <f t="shared" si="1360"/>
        <v>DQ079629=</v>
      </c>
      <c r="BF1992" s="200" t="str">
        <f t="shared" si="1361"/>
        <v>DQ079629=out</v>
      </c>
      <c r="BG1992" s="200" t="str">
        <f t="shared" si="1362"/>
        <v>DQ079629=out</v>
      </c>
      <c r="BH1992" s="200" t="str">
        <f t="shared" si="1363"/>
        <v>DQ079629=FF031605</v>
      </c>
      <c r="BI1992" s="200" t="str">
        <f t="shared" si="1364"/>
        <v>DQ079629=FF031605. 3b.JPN.hum</v>
      </c>
      <c r="BJ1992" s="200" t="str">
        <f t="shared" si="1365"/>
        <v>DQ079629=FF031605. 3b.JPN.hum</v>
      </c>
      <c r="BK1992" s="200" t="str">
        <f t="shared" si="1366"/>
        <v>DQ079629=FF031605. 3b.JPN.hum</v>
      </c>
      <c r="BL1992" s="200" t="str">
        <f t="shared" si="1367"/>
        <v>DQ079629=3b.JPN.hum</v>
      </c>
      <c r="BM1992" s="200" t="str">
        <f t="shared" si="1368"/>
        <v>DQ079629=3b</v>
      </c>
      <c r="BN1992" s="200" t="str">
        <f t="shared" si="1369"/>
        <v>DQ079629=3jab</v>
      </c>
      <c r="BO1992" s="200" t="str">
        <f t="shared" si="1370"/>
        <v>DQ079629=3</v>
      </c>
      <c r="BP1992" s="200" t="str">
        <f t="shared" si="1371"/>
        <v>3b=</v>
      </c>
      <c r="BQ1992" s="261" t="str">
        <f t="shared" si="1372"/>
        <v>DQ079629</v>
      </c>
      <c r="BR1992" s="262" t="str">
        <f t="shared" si="1373"/>
        <v>FF031605</v>
      </c>
      <c r="BS1992" s="263" t="str">
        <f t="shared" si="1374"/>
        <v>3b.JPN.hum</v>
      </c>
      <c r="BT1992" s="264" t="str">
        <f t="shared" si="1375"/>
        <v/>
      </c>
      <c r="BU1992" s="264" t="str">
        <f t="shared" si="1376"/>
        <v/>
      </c>
      <c r="BV1992" s="264" t="str">
        <f t="shared" si="1377"/>
        <v/>
      </c>
      <c r="BW1992" s="264" t="str">
        <f t="shared" si="1378"/>
        <v/>
      </c>
      <c r="BX1992" s="264" t="str">
        <f t="shared" si="1379"/>
        <v>3b+</v>
      </c>
      <c r="BY1992" s="265" t="str">
        <f t="shared" si="1380"/>
        <v>3b+</v>
      </c>
      <c r="BZ1992" s="243"/>
      <c r="CA1992" s="207" t="s">
        <v>506</v>
      </c>
      <c r="CB1992" s="200" t="str">
        <f t="shared" si="1381"/>
        <v>xx</v>
      </c>
      <c r="CC1992" s="200" t="str">
        <f t="shared" si="1382"/>
        <v>Non_select</v>
      </c>
      <c r="CD1992" s="200" t="str">
        <f t="shared" si="1383"/>
        <v>xx</v>
      </c>
      <c r="CE1992" s="200" t="str">
        <f t="shared" si="1384"/>
        <v/>
      </c>
      <c r="CF1992" s="243"/>
      <c r="CG1992" s="200" t="str">
        <f t="shared" si="1385"/>
        <v>DQ079629</v>
      </c>
      <c r="CH1992" s="208" t="s">
        <v>360</v>
      </c>
      <c r="CI1992" s="208" t="s">
        <v>361</v>
      </c>
      <c r="CJ1992" s="208" t="s">
        <v>362</v>
      </c>
      <c r="CK1992" s="243"/>
      <c r="CL1992" s="243"/>
      <c r="CM1992" s="243"/>
      <c r="CN1992" s="243"/>
      <c r="CO1992" s="208"/>
      <c r="CP1992" s="243"/>
      <c r="CQ1992" s="243"/>
      <c r="CR1992" s="243"/>
      <c r="CS1992" s="243"/>
      <c r="CT1992" s="243"/>
      <c r="CU1992" s="243"/>
      <c r="CV1992" s="200">
        <f t="shared" si="1350"/>
        <v>3</v>
      </c>
      <c r="CW1992" s="266" t="str">
        <f t="shared" si="1344"/>
        <v>3b</v>
      </c>
      <c r="CX1992" s="200" t="str">
        <f t="shared" si="1386"/>
        <v>Hepatitis E virus strain  , partial cds</v>
      </c>
    </row>
    <row r="1993" spans="1:102" ht="11.85" customHeight="1" x14ac:dyDescent="0.25">
      <c r="A1993" s="239" t="s">
        <v>431</v>
      </c>
      <c r="B1993" s="174">
        <v>3</v>
      </c>
      <c r="C1993" s="175">
        <v>3</v>
      </c>
      <c r="D1993" s="176" t="s">
        <v>346</v>
      </c>
      <c r="E1993" s="177" t="s">
        <v>347</v>
      </c>
      <c r="F1993" s="375" t="s">
        <v>432</v>
      </c>
      <c r="H1993" s="180" t="s">
        <v>349</v>
      </c>
      <c r="I1993" s="181" t="s">
        <v>350</v>
      </c>
      <c r="J1993" s="180" t="s">
        <v>351</v>
      </c>
      <c r="K1993" s="183" t="s">
        <v>433</v>
      </c>
      <c r="L1993" s="184" t="s">
        <v>433</v>
      </c>
      <c r="M1993" s="253" t="s">
        <v>368</v>
      </c>
      <c r="O1993" s="188"/>
      <c r="P1993" s="243"/>
      <c r="Q1993" s="243"/>
      <c r="S1993" s="180">
        <f t="shared" si="1351"/>
        <v>39</v>
      </c>
      <c r="T1993" s="249">
        <v>412</v>
      </c>
      <c r="U1993" s="250"/>
      <c r="V1993" s="274"/>
      <c r="X1993" s="191" t="s">
        <v>346</v>
      </c>
      <c r="Y1993" s="288"/>
      <c r="Z1993" s="288"/>
      <c r="AA1993" s="288"/>
      <c r="AB1993" s="290"/>
      <c r="AD1993" s="191">
        <v>318</v>
      </c>
      <c r="AE1993" s="272"/>
      <c r="AF1993" s="272"/>
      <c r="AG1993" s="272"/>
      <c r="AH1993" s="282"/>
      <c r="AI1993" s="192">
        <v>48</v>
      </c>
      <c r="AJ1993" s="192">
        <v>459</v>
      </c>
      <c r="AK1993" s="255">
        <f t="shared" si="1352"/>
        <v>412</v>
      </c>
      <c r="AL1993" s="256" t="b">
        <f t="shared" si="1353"/>
        <v>0</v>
      </c>
      <c r="AM1993" s="243"/>
      <c r="AO1993" s="276"/>
      <c r="AP1993" s="258" t="b">
        <f>MATCH($F1993,$F$2:$F1993,0)=ROW($F1993)-1</f>
        <v>1</v>
      </c>
      <c r="AQ1993" s="174" t="s">
        <v>111</v>
      </c>
      <c r="AR1993" s="174" t="s">
        <v>111</v>
      </c>
      <c r="AU1993" s="272"/>
      <c r="AW1993" s="243"/>
      <c r="AY1993" s="259" t="str">
        <f t="shared" si="1354"/>
        <v>AB082556</v>
      </c>
      <c r="AZ1993" s="260" t="str">
        <f t="shared" si="1355"/>
        <v>3b.JPN.Yamanashi.hum</v>
      </c>
      <c r="BA1993" s="260" t="str">
        <f t="shared" si="1356"/>
        <v>3b.JPN.Yamanashi.hum</v>
      </c>
      <c r="BB1993" s="200" t="str">
        <f t="shared" si="1357"/>
        <v>AB082556.HE-JA11</v>
      </c>
      <c r="BC1993" s="201" t="str">
        <f t="shared" si="1358"/>
        <v>AB082556</v>
      </c>
      <c r="BD1993" s="201" t="str">
        <f t="shared" si="1359"/>
        <v>AB082556</v>
      </c>
      <c r="BE1993" s="200" t="str">
        <f t="shared" si="1360"/>
        <v>AB082556=</v>
      </c>
      <c r="BF1993" s="200" t="str">
        <f t="shared" si="1361"/>
        <v>AB082556=out</v>
      </c>
      <c r="BG1993" s="200" t="str">
        <f t="shared" si="1362"/>
        <v>AB082556=out</v>
      </c>
      <c r="BH1993" s="200" t="str">
        <f t="shared" si="1363"/>
        <v>AB082556=HE-JA11</v>
      </c>
      <c r="BI1993" s="200" t="str">
        <f t="shared" si="1364"/>
        <v>AB082556=HE-JA11. 3b.JPN.Yamanashi.hum</v>
      </c>
      <c r="BJ1993" s="200" t="str">
        <f t="shared" si="1365"/>
        <v>AB082556=HE-JA11. 3b.JPN.Yamanashi.hum</v>
      </c>
      <c r="BK1993" s="200" t="str">
        <f t="shared" si="1366"/>
        <v>AB082556=HE-JA11. 3b.JPN.Yamanashi.hum</v>
      </c>
      <c r="BL1993" s="200" t="str">
        <f t="shared" si="1367"/>
        <v>AB082556=3b.JPN.Yamanashi.hum</v>
      </c>
      <c r="BM1993" s="200" t="str">
        <f t="shared" si="1368"/>
        <v>AB082556=3b</v>
      </c>
      <c r="BN1993" s="200" t="str">
        <f t="shared" si="1369"/>
        <v>AB082556=3jab</v>
      </c>
      <c r="BO1993" s="200" t="str">
        <f t="shared" si="1370"/>
        <v>AB082556=3</v>
      </c>
      <c r="BP1993" s="200" t="str">
        <f t="shared" si="1371"/>
        <v>3b=</v>
      </c>
      <c r="BQ1993" s="261" t="str">
        <f t="shared" si="1372"/>
        <v>AB082556</v>
      </c>
      <c r="BR1993" s="262" t="str">
        <f t="shared" si="1373"/>
        <v>HE-JA11</v>
      </c>
      <c r="BS1993" s="263" t="str">
        <f t="shared" si="1374"/>
        <v>3b.JPN.Yamanashi.hum</v>
      </c>
      <c r="BT1993" s="264" t="str">
        <f t="shared" si="1375"/>
        <v/>
      </c>
      <c r="BU1993" s="264" t="str">
        <f t="shared" si="1376"/>
        <v>3b</v>
      </c>
      <c r="BV1993" s="264" t="str">
        <f t="shared" si="1377"/>
        <v/>
      </c>
      <c r="BW1993" s="264" t="str">
        <f t="shared" si="1378"/>
        <v/>
      </c>
      <c r="BX1993" s="264" t="str">
        <f t="shared" si="1379"/>
        <v/>
      </c>
      <c r="BY1993" s="265" t="str">
        <f t="shared" si="1380"/>
        <v/>
      </c>
      <c r="BZ1993" s="243"/>
      <c r="CA1993" s="207" t="s">
        <v>434</v>
      </c>
      <c r="CB1993" s="200" t="str">
        <f t="shared" si="1381"/>
        <v>AB082556.HE-JA11</v>
      </c>
      <c r="CC1993" s="200" t="str">
        <f t="shared" si="1382"/>
        <v>3b</v>
      </c>
      <c r="CD1993" s="200" t="str">
        <f t="shared" si="1383"/>
        <v>AB082556</v>
      </c>
      <c r="CE1993" s="200" t="str">
        <f t="shared" si="1384"/>
        <v>HE-JA11</v>
      </c>
      <c r="CF1993" s="243"/>
      <c r="CG1993" s="200" t="str">
        <f t="shared" si="1385"/>
        <v>AB082556</v>
      </c>
      <c r="CH1993" s="208" t="s">
        <v>360</v>
      </c>
      <c r="CI1993" s="208" t="s">
        <v>361</v>
      </c>
      <c r="CJ1993" s="208" t="s">
        <v>362</v>
      </c>
      <c r="CK1993" s="243"/>
      <c r="CL1993" s="209"/>
      <c r="CM1993" s="209"/>
      <c r="CN1993" s="209"/>
      <c r="CO1993" s="243"/>
      <c r="CP1993" s="243"/>
      <c r="CQ1993" s="200" t="str">
        <f t="shared" ref="CQ1993:CQ2001" si="1387">F1993</f>
        <v>HE-JA11</v>
      </c>
      <c r="CR1993" s="200" t="str">
        <f t="shared" ref="CR1993:CR2001" si="1388">IF(G1993="","",G1993)</f>
        <v/>
      </c>
      <c r="CS1993" s="200" t="str">
        <f t="shared" ref="CS1993:CS2001" si="1389">CONCATENATE(H1993,":",L1993)</f>
        <v>Japan:Yamanashi</v>
      </c>
      <c r="CT1993" s="200" t="str">
        <f t="shared" ref="CT1993:CT2001" si="1390">CONCATENATE(IF(Q1993="","",CONCATENATE(Q1993,"-")),IF(P1993="","",CONCATENATE(P1993,"-")),IF(O1993="","",O1993))</f>
        <v/>
      </c>
      <c r="CU1993" s="200" t="str">
        <f t="shared" ref="CU1993:CU2001" si="1391">IF(N1993="","",N1993)</f>
        <v/>
      </c>
      <c r="CV1993" s="268">
        <f t="shared" si="1350"/>
        <v>3</v>
      </c>
      <c r="CW1993" s="266" t="str">
        <f t="shared" si="1344"/>
        <v>3b</v>
      </c>
      <c r="CX1993" s="200" t="str">
        <f t="shared" si="1386"/>
        <v>Hepatitis E virus strain HE-JA11 , partial cds</v>
      </c>
    </row>
    <row r="1994" spans="1:102" ht="11.85" customHeight="1" x14ac:dyDescent="0.25">
      <c r="A1994" s="239" t="s">
        <v>452</v>
      </c>
      <c r="B1994" s="174">
        <v>3</v>
      </c>
      <c r="C1994" s="175">
        <v>3</v>
      </c>
      <c r="D1994" s="176" t="s">
        <v>346</v>
      </c>
      <c r="E1994" s="177" t="s">
        <v>347</v>
      </c>
      <c r="F1994" s="375" t="s">
        <v>432</v>
      </c>
      <c r="H1994" s="243" t="s">
        <v>349</v>
      </c>
      <c r="I1994" s="181" t="s">
        <v>350</v>
      </c>
      <c r="J1994" s="180" t="s">
        <v>351</v>
      </c>
      <c r="K1994" s="183" t="s">
        <v>433</v>
      </c>
      <c r="L1994" s="184" t="s">
        <v>433</v>
      </c>
      <c r="M1994" s="253" t="s">
        <v>368</v>
      </c>
      <c r="O1994" s="188"/>
      <c r="P1994" s="243"/>
      <c r="Q1994" s="243"/>
      <c r="S1994" s="180">
        <f t="shared" si="1351"/>
        <v>5944</v>
      </c>
      <c r="T1994" s="624">
        <v>412</v>
      </c>
      <c r="U1994" s="250"/>
      <c r="V1994" s="274"/>
      <c r="Y1994" s="272"/>
      <c r="Z1994" s="272"/>
      <c r="AA1994" s="272"/>
      <c r="AB1994" s="290" t="s">
        <v>346</v>
      </c>
      <c r="AE1994" s="272"/>
      <c r="AF1994" s="272"/>
      <c r="AG1994" s="272"/>
      <c r="AH1994" s="282" t="s">
        <v>436</v>
      </c>
      <c r="AI1994" s="192">
        <v>6189</v>
      </c>
      <c r="AJ1994" s="192">
        <v>6600</v>
      </c>
      <c r="AK1994" s="255">
        <f t="shared" si="1352"/>
        <v>412</v>
      </c>
      <c r="AL1994" s="256" t="b">
        <f t="shared" si="1353"/>
        <v>0</v>
      </c>
      <c r="AO1994" s="276"/>
      <c r="AP1994" s="258" t="b">
        <f>MATCH($F1994,$F$2:$F1994,0)=ROW($F1994)-1</f>
        <v>0</v>
      </c>
      <c r="AU1994" s="272"/>
      <c r="AV1994" s="174" t="s">
        <v>111</v>
      </c>
      <c r="AW1994" s="243"/>
      <c r="AY1994" s="259" t="str">
        <f t="shared" si="1354"/>
        <v>AB082567</v>
      </c>
      <c r="AZ1994" s="260" t="str">
        <f t="shared" si="1355"/>
        <v>3b.JPN.Yamanashi.hum</v>
      </c>
      <c r="BA1994" s="260" t="str">
        <f t="shared" si="1356"/>
        <v>3b.JPN.Yamanashi.hum</v>
      </c>
      <c r="BB1994" s="200" t="str">
        <f t="shared" si="1357"/>
        <v>AB082567.HE-JA11</v>
      </c>
      <c r="BC1994" s="201" t="str">
        <f t="shared" si="1358"/>
        <v>AB082567</v>
      </c>
      <c r="BD1994" s="201" t="str">
        <f t="shared" si="1359"/>
        <v>AB082567</v>
      </c>
      <c r="BE1994" s="200" t="str">
        <f t="shared" si="1360"/>
        <v>AB082567=</v>
      </c>
      <c r="BF1994" s="200" t="str">
        <f t="shared" si="1361"/>
        <v>AB082567=out</v>
      </c>
      <c r="BG1994" s="200" t="str">
        <f t="shared" si="1362"/>
        <v>AB082567=out</v>
      </c>
      <c r="BH1994" s="200" t="str">
        <f t="shared" si="1363"/>
        <v>AB082567=HE-JA11</v>
      </c>
      <c r="BI1994" s="200" t="str">
        <f t="shared" si="1364"/>
        <v>AB082567=HE-JA11. 3b.JPN.Yamanashi.hum</v>
      </c>
      <c r="BJ1994" s="200" t="str">
        <f t="shared" si="1365"/>
        <v>AB082567=HE-JA11. 3b.JPN.Yamanashi.hum</v>
      </c>
      <c r="BK1994" s="200" t="str">
        <f t="shared" si="1366"/>
        <v>AB082567=HE-JA11. 3b.JPN.Yamanashi.hum</v>
      </c>
      <c r="BL1994" s="200" t="str">
        <f t="shared" si="1367"/>
        <v>AB082567=3b.JPN.Yamanashi.hum</v>
      </c>
      <c r="BM1994" s="200" t="str">
        <f t="shared" si="1368"/>
        <v>AB082567=3b</v>
      </c>
      <c r="BN1994" s="200" t="str">
        <f t="shared" si="1369"/>
        <v>AB082567=3jab</v>
      </c>
      <c r="BO1994" s="200" t="str">
        <f t="shared" si="1370"/>
        <v>AB082567=3</v>
      </c>
      <c r="BP1994" s="200" t="str">
        <f t="shared" si="1371"/>
        <v>3b=</v>
      </c>
      <c r="BQ1994" s="261" t="str">
        <f t="shared" si="1372"/>
        <v>AB082567</v>
      </c>
      <c r="BR1994" s="262" t="str">
        <f t="shared" si="1373"/>
        <v>HE-JA11</v>
      </c>
      <c r="BS1994" s="263" t="str">
        <f t="shared" si="1374"/>
        <v>3b.JPN.Yamanashi.hum</v>
      </c>
      <c r="BT1994" s="264" t="str">
        <f t="shared" si="1375"/>
        <v/>
      </c>
      <c r="BU1994" s="264" t="str">
        <f t="shared" si="1376"/>
        <v/>
      </c>
      <c r="BV1994" s="264" t="str">
        <f t="shared" si="1377"/>
        <v/>
      </c>
      <c r="BW1994" s="264" t="str">
        <f t="shared" si="1378"/>
        <v/>
      </c>
      <c r="BX1994" s="264" t="str">
        <f t="shared" si="1379"/>
        <v/>
      </c>
      <c r="BY1994" s="265" t="str">
        <f t="shared" si="1380"/>
        <v>3b</v>
      </c>
      <c r="BZ1994" s="243"/>
      <c r="CA1994" s="207" t="s">
        <v>453</v>
      </c>
      <c r="CB1994" s="200" t="str">
        <f t="shared" si="1381"/>
        <v>AB082567.HE-JA11</v>
      </c>
      <c r="CC1994" s="200" t="str">
        <f t="shared" si="1382"/>
        <v>NonSelected</v>
      </c>
      <c r="CD1994" s="200" t="str">
        <f t="shared" si="1383"/>
        <v>AB082567</v>
      </c>
      <c r="CE1994" s="200" t="str">
        <f t="shared" si="1384"/>
        <v>HE-JA11</v>
      </c>
      <c r="CF1994" s="243"/>
      <c r="CG1994" s="200" t="str">
        <f t="shared" si="1385"/>
        <v>AB082567</v>
      </c>
      <c r="CH1994" s="208" t="s">
        <v>360</v>
      </c>
      <c r="CI1994" s="208" t="s">
        <v>361</v>
      </c>
      <c r="CJ1994" s="208" t="s">
        <v>362</v>
      </c>
      <c r="CK1994" s="243"/>
      <c r="CL1994" s="209"/>
      <c r="CM1994" s="209"/>
      <c r="CN1994" s="209"/>
      <c r="CO1994" s="243"/>
      <c r="CP1994" s="243"/>
      <c r="CQ1994" s="200" t="str">
        <f t="shared" si="1387"/>
        <v>HE-JA11</v>
      </c>
      <c r="CR1994" s="200" t="str">
        <f t="shared" si="1388"/>
        <v/>
      </c>
      <c r="CS1994" s="200" t="str">
        <f t="shared" si="1389"/>
        <v>Japan:Yamanashi</v>
      </c>
      <c r="CT1994" s="200" t="str">
        <f t="shared" si="1390"/>
        <v/>
      </c>
      <c r="CU1994" s="200" t="str">
        <f t="shared" si="1391"/>
        <v/>
      </c>
      <c r="CV1994" s="268">
        <f t="shared" si="1350"/>
        <v>3</v>
      </c>
      <c r="CW1994" s="266" t="str">
        <f t="shared" si="1344"/>
        <v>3b</v>
      </c>
      <c r="CX1994" s="200" t="str">
        <f t="shared" si="1386"/>
        <v>Hepatitis E virus strain HE-JA11 , partial cds</v>
      </c>
    </row>
    <row r="1995" spans="1:102" ht="11.85" customHeight="1" x14ac:dyDescent="0.25">
      <c r="A1995" s="239" t="s">
        <v>413</v>
      </c>
      <c r="B1995" s="174">
        <v>3</v>
      </c>
      <c r="C1995" s="175">
        <v>3</v>
      </c>
      <c r="D1995" s="176" t="s">
        <v>346</v>
      </c>
      <c r="E1995" s="177" t="s">
        <v>347</v>
      </c>
      <c r="F1995" s="375" t="s">
        <v>414</v>
      </c>
      <c r="H1995" s="180" t="s">
        <v>349</v>
      </c>
      <c r="I1995" s="181" t="s">
        <v>350</v>
      </c>
      <c r="J1995" s="180" t="s">
        <v>351</v>
      </c>
      <c r="K1995" s="183" t="s">
        <v>415</v>
      </c>
      <c r="L1995" s="184" t="s">
        <v>415</v>
      </c>
      <c r="M1995" s="253" t="s">
        <v>368</v>
      </c>
      <c r="O1995" s="188"/>
      <c r="P1995" s="243"/>
      <c r="Q1995" s="243"/>
      <c r="S1995" s="180">
        <f t="shared" si="1351"/>
        <v>39</v>
      </c>
      <c r="T1995" s="249">
        <v>412</v>
      </c>
      <c r="V1995" s="189" t="s">
        <v>346</v>
      </c>
      <c r="X1995" s="191" t="s">
        <v>346</v>
      </c>
      <c r="Y1995" s="272"/>
      <c r="Z1995" s="272"/>
      <c r="AA1995" s="272"/>
      <c r="AB1995" s="290"/>
      <c r="AD1995" s="191">
        <v>318</v>
      </c>
      <c r="AE1995" s="272"/>
      <c r="AF1995" s="272"/>
      <c r="AG1995" s="272"/>
      <c r="AH1995" s="282"/>
      <c r="AI1995" s="192">
        <v>48</v>
      </c>
      <c r="AJ1995" s="288">
        <v>459</v>
      </c>
      <c r="AK1995" s="255">
        <f t="shared" si="1352"/>
        <v>412</v>
      </c>
      <c r="AL1995" s="256" t="b">
        <f t="shared" si="1353"/>
        <v>0</v>
      </c>
      <c r="AO1995" s="276"/>
      <c r="AP1995" s="258" t="b">
        <f>MATCH($F1995,$F$2:$F1995,0)=ROW($F1995)-1</f>
        <v>1</v>
      </c>
      <c r="AQ1995" s="174" t="s">
        <v>416</v>
      </c>
      <c r="AR1995" s="174" t="s">
        <v>416</v>
      </c>
      <c r="AW1995" s="180"/>
      <c r="AY1995" s="259" t="str">
        <f t="shared" si="1354"/>
        <v>AB082550</v>
      </c>
      <c r="AZ1995" s="260" t="str">
        <f t="shared" si="1355"/>
        <v>3b.JPN.Iwate.hum(*)</v>
      </c>
      <c r="BA1995" s="260" t="str">
        <f t="shared" si="1356"/>
        <v>3b.JPN.Iwate.hum(*)</v>
      </c>
      <c r="BB1995" s="200" t="str">
        <f t="shared" si="1357"/>
        <v>AB082550.HE-JA5</v>
      </c>
      <c r="BC1995" s="201" t="str">
        <f t="shared" si="1358"/>
        <v>AB082550</v>
      </c>
      <c r="BD1995" s="201" t="str">
        <f t="shared" si="1359"/>
        <v>AB082550</v>
      </c>
      <c r="BE1995" s="200" t="str">
        <f t="shared" si="1360"/>
        <v>AB082550=</v>
      </c>
      <c r="BF1995" s="200" t="str">
        <f t="shared" si="1361"/>
        <v>AB082550=out</v>
      </c>
      <c r="BG1995" s="200" t="str">
        <f t="shared" si="1362"/>
        <v>AB082550=out</v>
      </c>
      <c r="BH1995" s="200" t="str">
        <f t="shared" si="1363"/>
        <v>AB082550=HE-JA5</v>
      </c>
      <c r="BI1995" s="200" t="str">
        <f t="shared" si="1364"/>
        <v>AB082550=HE-JA5. 3b.JPN.Iwate.hum(*)</v>
      </c>
      <c r="BJ1995" s="200" t="str">
        <f t="shared" si="1365"/>
        <v>AB082550=HE-JA5. 3b.JPN.Iwate.hum(*)</v>
      </c>
      <c r="BK1995" s="200" t="str">
        <f t="shared" si="1366"/>
        <v>AB082550=HE-JA5. 3b.JPN.Iwate.hum(*)</v>
      </c>
      <c r="BL1995" s="200" t="str">
        <f t="shared" si="1367"/>
        <v>AB082550=3b.JPN.Iwate.hum(*)</v>
      </c>
      <c r="BM1995" s="200" t="str">
        <f t="shared" si="1368"/>
        <v>AB082550=3b</v>
      </c>
      <c r="BN1995" s="200" t="str">
        <f t="shared" si="1369"/>
        <v>AB082550=3jab</v>
      </c>
      <c r="BO1995" s="200" t="str">
        <f t="shared" si="1370"/>
        <v>AB082550=3</v>
      </c>
      <c r="BP1995" s="200" t="str">
        <f t="shared" si="1371"/>
        <v>3b=</v>
      </c>
      <c r="BQ1995" s="261" t="str">
        <f t="shared" si="1372"/>
        <v>AB082550</v>
      </c>
      <c r="BR1995" s="262" t="str">
        <f t="shared" si="1373"/>
        <v>HE-JA5</v>
      </c>
      <c r="BS1995" s="263" t="str">
        <f t="shared" si="1374"/>
        <v>3b.JPN.Iwate.hum(*)</v>
      </c>
      <c r="BT1995" s="264" t="str">
        <f t="shared" si="1375"/>
        <v/>
      </c>
      <c r="BU1995" s="264" t="str">
        <f t="shared" si="1376"/>
        <v>3b</v>
      </c>
      <c r="BV1995" s="264" t="str">
        <f t="shared" si="1377"/>
        <v/>
      </c>
      <c r="BW1995" s="264" t="str">
        <f t="shared" si="1378"/>
        <v/>
      </c>
      <c r="BX1995" s="264" t="str">
        <f t="shared" si="1379"/>
        <v/>
      </c>
      <c r="BY1995" s="265" t="str">
        <f t="shared" si="1380"/>
        <v/>
      </c>
      <c r="BZ1995" s="243"/>
      <c r="CA1995" s="207" t="s">
        <v>417</v>
      </c>
      <c r="CB1995" s="200" t="str">
        <f t="shared" si="1381"/>
        <v>AB082550.HE-JA5</v>
      </c>
      <c r="CC1995" s="200" t="str">
        <f t="shared" si="1382"/>
        <v>3b</v>
      </c>
      <c r="CD1995" s="200" t="str">
        <f t="shared" si="1383"/>
        <v>AB082550</v>
      </c>
      <c r="CE1995" s="200" t="str">
        <f t="shared" si="1384"/>
        <v>HE-JA5</v>
      </c>
      <c r="CF1995" s="243"/>
      <c r="CG1995" s="200" t="str">
        <f t="shared" si="1385"/>
        <v>AB082550</v>
      </c>
      <c r="CH1995" s="208" t="s">
        <v>360</v>
      </c>
      <c r="CI1995" s="208" t="s">
        <v>361</v>
      </c>
      <c r="CJ1995" s="208" t="s">
        <v>362</v>
      </c>
      <c r="CK1995" s="243"/>
      <c r="CL1995" s="209"/>
      <c r="CM1995" s="209"/>
      <c r="CN1995" s="209"/>
      <c r="CO1995" s="243"/>
      <c r="CP1995" s="243"/>
      <c r="CQ1995" s="200" t="str">
        <f t="shared" si="1387"/>
        <v>HE-JA5</v>
      </c>
      <c r="CR1995" s="200" t="str">
        <f t="shared" si="1388"/>
        <v/>
      </c>
      <c r="CS1995" s="200" t="str">
        <f t="shared" si="1389"/>
        <v>Japan:Iwate</v>
      </c>
      <c r="CT1995" s="200" t="str">
        <f t="shared" si="1390"/>
        <v/>
      </c>
      <c r="CU1995" s="200" t="str">
        <f t="shared" si="1391"/>
        <v/>
      </c>
      <c r="CV1995" s="268">
        <f t="shared" si="1350"/>
        <v>3</v>
      </c>
      <c r="CW1995" s="266" t="str">
        <f t="shared" si="1344"/>
        <v>3b</v>
      </c>
      <c r="CX1995" s="200" t="str">
        <f t="shared" si="1386"/>
        <v>Hepatitis E virus strain HE-JA5 , partial cds</v>
      </c>
    </row>
    <row r="1996" spans="1:102" ht="11.85" customHeight="1" x14ac:dyDescent="0.25">
      <c r="A1996" s="239" t="s">
        <v>442</v>
      </c>
      <c r="B1996" s="174">
        <v>3</v>
      </c>
      <c r="C1996" s="175">
        <v>3</v>
      </c>
      <c r="D1996" s="176" t="s">
        <v>346</v>
      </c>
      <c r="E1996" s="177" t="s">
        <v>347</v>
      </c>
      <c r="F1996" s="375" t="s">
        <v>414</v>
      </c>
      <c r="H1996" s="180" t="s">
        <v>349</v>
      </c>
      <c r="I1996" s="181" t="s">
        <v>350</v>
      </c>
      <c r="J1996" s="180" t="s">
        <v>351</v>
      </c>
      <c r="K1996" s="183" t="s">
        <v>415</v>
      </c>
      <c r="L1996" s="184" t="s">
        <v>415</v>
      </c>
      <c r="M1996" s="253" t="s">
        <v>368</v>
      </c>
      <c r="O1996" s="188"/>
      <c r="P1996" s="243"/>
      <c r="Q1996" s="243"/>
      <c r="S1996" s="180">
        <f t="shared" si="1351"/>
        <v>5944</v>
      </c>
      <c r="T1996" s="249">
        <v>412</v>
      </c>
      <c r="V1996" s="189" t="s">
        <v>346</v>
      </c>
      <c r="Y1996" s="272"/>
      <c r="Z1996" s="272"/>
      <c r="AA1996" s="272"/>
      <c r="AB1996" s="290" t="s">
        <v>346</v>
      </c>
      <c r="AE1996" s="272"/>
      <c r="AF1996" s="272"/>
      <c r="AG1996" s="272"/>
      <c r="AH1996" s="282" t="s">
        <v>436</v>
      </c>
      <c r="AI1996" s="192">
        <v>6189</v>
      </c>
      <c r="AJ1996" s="192">
        <v>6600</v>
      </c>
      <c r="AK1996" s="255">
        <f t="shared" si="1352"/>
        <v>412</v>
      </c>
      <c r="AL1996" s="256" t="b">
        <f t="shared" si="1353"/>
        <v>0</v>
      </c>
      <c r="AO1996" s="276"/>
      <c r="AP1996" s="258" t="b">
        <f>MATCH($F1996,$F$2:$F1996,0)=ROW($F1996)-1</f>
        <v>0</v>
      </c>
      <c r="AU1996" s="272"/>
      <c r="AV1996" s="174" t="s">
        <v>111</v>
      </c>
      <c r="AW1996" s="180"/>
      <c r="AY1996" s="259" t="str">
        <f t="shared" si="1354"/>
        <v>AB082561</v>
      </c>
      <c r="AZ1996" s="260" t="str">
        <f t="shared" si="1355"/>
        <v>3b.JPN.Iwate.hum(*)</v>
      </c>
      <c r="BA1996" s="260" t="str">
        <f t="shared" si="1356"/>
        <v>3b.JPN.Iwate.hum(*)</v>
      </c>
      <c r="BB1996" s="200" t="str">
        <f t="shared" si="1357"/>
        <v>AB082561.HE-JA5</v>
      </c>
      <c r="BC1996" s="201" t="str">
        <f t="shared" si="1358"/>
        <v>AB082561</v>
      </c>
      <c r="BD1996" s="201" t="str">
        <f t="shared" si="1359"/>
        <v>AB082561</v>
      </c>
      <c r="BE1996" s="200" t="str">
        <f t="shared" si="1360"/>
        <v>AB082561=</v>
      </c>
      <c r="BF1996" s="200" t="str">
        <f t="shared" si="1361"/>
        <v>AB082561=out</v>
      </c>
      <c r="BG1996" s="200" t="str">
        <f t="shared" si="1362"/>
        <v>AB082561=out</v>
      </c>
      <c r="BH1996" s="200" t="str">
        <f t="shared" si="1363"/>
        <v>AB082561=HE-JA5</v>
      </c>
      <c r="BI1996" s="200" t="str">
        <f t="shared" si="1364"/>
        <v>AB082561=HE-JA5. 3b.JPN.Iwate.hum(*)</v>
      </c>
      <c r="BJ1996" s="200" t="str">
        <f t="shared" si="1365"/>
        <v>AB082561=HE-JA5. 3b.JPN.Iwate.hum(*)</v>
      </c>
      <c r="BK1996" s="200" t="str">
        <f t="shared" si="1366"/>
        <v>AB082561=HE-JA5. 3b.JPN.Iwate.hum(*)</v>
      </c>
      <c r="BL1996" s="200" t="str">
        <f t="shared" si="1367"/>
        <v>AB082561=3b.JPN.Iwate.hum(*)</v>
      </c>
      <c r="BM1996" s="200" t="str">
        <f t="shared" si="1368"/>
        <v>AB082561=3b</v>
      </c>
      <c r="BN1996" s="200" t="str">
        <f t="shared" si="1369"/>
        <v>AB082561=3jab</v>
      </c>
      <c r="BO1996" s="200" t="str">
        <f t="shared" si="1370"/>
        <v>AB082561=3</v>
      </c>
      <c r="BP1996" s="200" t="str">
        <f t="shared" si="1371"/>
        <v>3b=</v>
      </c>
      <c r="BQ1996" s="261" t="str">
        <f t="shared" si="1372"/>
        <v>AB082561</v>
      </c>
      <c r="BR1996" s="262" t="str">
        <f t="shared" si="1373"/>
        <v>HE-JA5</v>
      </c>
      <c r="BS1996" s="263" t="str">
        <f t="shared" si="1374"/>
        <v>3b.JPN.Iwate.hum(*)</v>
      </c>
      <c r="BT1996" s="264" t="str">
        <f t="shared" si="1375"/>
        <v/>
      </c>
      <c r="BU1996" s="264" t="str">
        <f t="shared" si="1376"/>
        <v/>
      </c>
      <c r="BV1996" s="264" t="str">
        <f t="shared" si="1377"/>
        <v/>
      </c>
      <c r="BW1996" s="264" t="str">
        <f t="shared" si="1378"/>
        <v/>
      </c>
      <c r="BX1996" s="264" t="str">
        <f t="shared" si="1379"/>
        <v/>
      </c>
      <c r="BY1996" s="265" t="str">
        <f t="shared" si="1380"/>
        <v>3b</v>
      </c>
      <c r="BZ1996" s="243"/>
      <c r="CA1996" s="207" t="s">
        <v>443</v>
      </c>
      <c r="CB1996" s="200" t="str">
        <f t="shared" si="1381"/>
        <v>AB082561.HE-JA5</v>
      </c>
      <c r="CC1996" s="200" t="str">
        <f t="shared" si="1382"/>
        <v>NonSelected</v>
      </c>
      <c r="CD1996" s="200" t="str">
        <f t="shared" si="1383"/>
        <v>AB082561</v>
      </c>
      <c r="CE1996" s="200" t="str">
        <f t="shared" si="1384"/>
        <v>HE-JA5</v>
      </c>
      <c r="CF1996" s="243"/>
      <c r="CG1996" s="200" t="str">
        <f t="shared" si="1385"/>
        <v>AB082561</v>
      </c>
      <c r="CH1996" s="208" t="s">
        <v>360</v>
      </c>
      <c r="CI1996" s="208" t="s">
        <v>361</v>
      </c>
      <c r="CJ1996" s="208" t="s">
        <v>362</v>
      </c>
      <c r="CK1996" s="243"/>
      <c r="CL1996" s="209"/>
      <c r="CM1996" s="209"/>
      <c r="CN1996" s="209"/>
      <c r="CO1996" s="243"/>
      <c r="CP1996" s="243"/>
      <c r="CQ1996" s="200" t="str">
        <f t="shared" si="1387"/>
        <v>HE-JA5</v>
      </c>
      <c r="CR1996" s="200" t="str">
        <f t="shared" si="1388"/>
        <v/>
      </c>
      <c r="CS1996" s="200" t="str">
        <f t="shared" si="1389"/>
        <v>Japan:Iwate</v>
      </c>
      <c r="CT1996" s="200" t="str">
        <f t="shared" si="1390"/>
        <v/>
      </c>
      <c r="CU1996" s="200" t="str">
        <f t="shared" si="1391"/>
        <v/>
      </c>
      <c r="CV1996" s="268">
        <f t="shared" si="1350"/>
        <v>3</v>
      </c>
      <c r="CW1996" s="266" t="str">
        <f t="shared" si="1344"/>
        <v>3b</v>
      </c>
      <c r="CX1996" s="200" t="str">
        <f t="shared" si="1386"/>
        <v>Hepatitis E virus strain HE-JA5 , partial cds</v>
      </c>
    </row>
    <row r="1997" spans="1:102" ht="11.85" customHeight="1" x14ac:dyDescent="0.25">
      <c r="A1997" s="239" t="s">
        <v>418</v>
      </c>
      <c r="B1997" s="174">
        <v>3</v>
      </c>
      <c r="C1997" s="175">
        <v>3</v>
      </c>
      <c r="D1997" s="176" t="s">
        <v>346</v>
      </c>
      <c r="E1997" s="177" t="s">
        <v>347</v>
      </c>
      <c r="F1997" s="375" t="s">
        <v>419</v>
      </c>
      <c r="H1997" s="180" t="s">
        <v>349</v>
      </c>
      <c r="I1997" s="181" t="s">
        <v>350</v>
      </c>
      <c r="J1997" s="243" t="s">
        <v>351</v>
      </c>
      <c r="K1997" s="183" t="s">
        <v>415</v>
      </c>
      <c r="L1997" s="184" t="s">
        <v>415</v>
      </c>
      <c r="M1997" s="253" t="s">
        <v>368</v>
      </c>
      <c r="N1997" s="270"/>
      <c r="O1997" s="188"/>
      <c r="P1997" s="243"/>
      <c r="Q1997" s="243"/>
      <c r="S1997" s="243">
        <f t="shared" si="1351"/>
        <v>39</v>
      </c>
      <c r="T1997" s="624">
        <v>412</v>
      </c>
      <c r="V1997" s="189" t="s">
        <v>346</v>
      </c>
      <c r="X1997" s="275" t="s">
        <v>346</v>
      </c>
      <c r="Y1997" s="272"/>
      <c r="Z1997" s="272"/>
      <c r="AA1997" s="272"/>
      <c r="AB1997" s="290"/>
      <c r="AD1997" s="191">
        <v>318</v>
      </c>
      <c r="AE1997" s="272"/>
      <c r="AF1997" s="272"/>
      <c r="AG1997" s="272"/>
      <c r="AI1997" s="192">
        <v>48</v>
      </c>
      <c r="AJ1997" s="288">
        <v>459</v>
      </c>
      <c r="AK1997" s="255">
        <f t="shared" si="1352"/>
        <v>412</v>
      </c>
      <c r="AL1997" s="256" t="b">
        <f t="shared" si="1353"/>
        <v>0</v>
      </c>
      <c r="AM1997" s="243"/>
      <c r="AO1997" s="276"/>
      <c r="AP1997" s="258" t="b">
        <f>MATCH($F1997,$F$2:$F1997,0)=ROW($F1997)-1</f>
        <v>1</v>
      </c>
      <c r="AQ1997" s="174" t="s">
        <v>416</v>
      </c>
      <c r="AR1997" s="174" t="s">
        <v>416</v>
      </c>
      <c r="AW1997" s="272"/>
      <c r="AY1997" s="259" t="str">
        <f t="shared" si="1354"/>
        <v>AB082551</v>
      </c>
      <c r="AZ1997" s="260" t="str">
        <f t="shared" si="1355"/>
        <v>3b.JPN.Iwate.hum(*)</v>
      </c>
      <c r="BA1997" s="260" t="str">
        <f t="shared" si="1356"/>
        <v>3b.JPN.Iwate.hum(*)</v>
      </c>
      <c r="BB1997" s="200" t="str">
        <f t="shared" si="1357"/>
        <v>AB082551.HE-JA6</v>
      </c>
      <c r="BC1997" s="201" t="str">
        <f t="shared" si="1358"/>
        <v>AB082551</v>
      </c>
      <c r="BD1997" s="201" t="str">
        <f t="shared" si="1359"/>
        <v>AB082551</v>
      </c>
      <c r="BE1997" s="200" t="str">
        <f t="shared" si="1360"/>
        <v>AB082551=</v>
      </c>
      <c r="BF1997" s="200" t="str">
        <f t="shared" si="1361"/>
        <v>AB082551=out</v>
      </c>
      <c r="BG1997" s="200" t="str">
        <f t="shared" si="1362"/>
        <v>AB082551=out</v>
      </c>
      <c r="BH1997" s="200" t="str">
        <f t="shared" si="1363"/>
        <v>AB082551=HE-JA6</v>
      </c>
      <c r="BI1997" s="200" t="str">
        <f t="shared" si="1364"/>
        <v>AB082551=HE-JA6. 3b.JPN.Iwate.hum(*)</v>
      </c>
      <c r="BJ1997" s="200" t="str">
        <f t="shared" si="1365"/>
        <v>AB082551=HE-JA6. 3b.JPN.Iwate.hum(*)</v>
      </c>
      <c r="BK1997" s="200" t="str">
        <f t="shared" si="1366"/>
        <v>AB082551=HE-JA6. 3b.JPN.Iwate.hum(*)</v>
      </c>
      <c r="BL1997" s="200" t="str">
        <f t="shared" si="1367"/>
        <v>AB082551=3b.JPN.Iwate.hum(*)</v>
      </c>
      <c r="BM1997" s="200" t="str">
        <f t="shared" si="1368"/>
        <v>AB082551=3b</v>
      </c>
      <c r="BN1997" s="200" t="str">
        <f t="shared" si="1369"/>
        <v>AB082551=3jab</v>
      </c>
      <c r="BO1997" s="200" t="str">
        <f t="shared" si="1370"/>
        <v>AB082551=3</v>
      </c>
      <c r="BP1997" s="200" t="str">
        <f t="shared" si="1371"/>
        <v>3b=</v>
      </c>
      <c r="BQ1997" s="261" t="str">
        <f t="shared" si="1372"/>
        <v>AB082551</v>
      </c>
      <c r="BR1997" s="262" t="str">
        <f t="shared" si="1373"/>
        <v>HE-JA6</v>
      </c>
      <c r="BS1997" s="263" t="str">
        <f t="shared" si="1374"/>
        <v>3b.JPN.Iwate.hum(*)</v>
      </c>
      <c r="BT1997" s="264" t="str">
        <f t="shared" si="1375"/>
        <v/>
      </c>
      <c r="BU1997" s="264" t="str">
        <f t="shared" si="1376"/>
        <v>3b</v>
      </c>
      <c r="BV1997" s="264" t="str">
        <f t="shared" si="1377"/>
        <v/>
      </c>
      <c r="BW1997" s="264" t="str">
        <f t="shared" si="1378"/>
        <v/>
      </c>
      <c r="BX1997" s="264" t="str">
        <f t="shared" si="1379"/>
        <v/>
      </c>
      <c r="BY1997" s="265" t="str">
        <f t="shared" si="1380"/>
        <v/>
      </c>
      <c r="BZ1997" s="243"/>
      <c r="CA1997" s="207" t="s">
        <v>420</v>
      </c>
      <c r="CB1997" s="200" t="str">
        <f t="shared" si="1381"/>
        <v>AB082551.HE-JA6</v>
      </c>
      <c r="CC1997" s="200" t="str">
        <f t="shared" si="1382"/>
        <v>3b</v>
      </c>
      <c r="CD1997" s="200" t="str">
        <f t="shared" si="1383"/>
        <v>AB082551</v>
      </c>
      <c r="CE1997" s="200" t="str">
        <f t="shared" si="1384"/>
        <v>HE-JA6</v>
      </c>
      <c r="CF1997" s="243"/>
      <c r="CG1997" s="200" t="str">
        <f t="shared" si="1385"/>
        <v>AB082551</v>
      </c>
      <c r="CH1997" s="208" t="s">
        <v>360</v>
      </c>
      <c r="CI1997" s="208" t="s">
        <v>361</v>
      </c>
      <c r="CJ1997" s="208" t="s">
        <v>362</v>
      </c>
      <c r="CK1997" s="243"/>
      <c r="CL1997" s="209"/>
      <c r="CM1997" s="209"/>
      <c r="CN1997" s="209"/>
      <c r="CO1997" s="243"/>
      <c r="CP1997" s="243"/>
      <c r="CQ1997" s="200" t="str">
        <f t="shared" si="1387"/>
        <v>HE-JA6</v>
      </c>
      <c r="CR1997" s="200" t="str">
        <f t="shared" si="1388"/>
        <v/>
      </c>
      <c r="CS1997" s="200" t="str">
        <f t="shared" si="1389"/>
        <v>Japan:Iwate</v>
      </c>
      <c r="CT1997" s="200" t="str">
        <f t="shared" si="1390"/>
        <v/>
      </c>
      <c r="CU1997" s="200" t="str">
        <f t="shared" si="1391"/>
        <v/>
      </c>
      <c r="CV1997" s="268">
        <f t="shared" si="1350"/>
        <v>3</v>
      </c>
      <c r="CW1997" s="266" t="str">
        <f t="shared" si="1344"/>
        <v>3b</v>
      </c>
      <c r="CX1997" s="200" t="str">
        <f t="shared" si="1386"/>
        <v>Hepatitis E virus strain HE-JA6 , partial cds</v>
      </c>
    </row>
    <row r="1998" spans="1:102" ht="11.85" customHeight="1" x14ac:dyDescent="0.25">
      <c r="A1998" s="239" t="s">
        <v>444</v>
      </c>
      <c r="B1998" s="174">
        <v>3</v>
      </c>
      <c r="C1998" s="175">
        <v>3</v>
      </c>
      <c r="D1998" s="176" t="s">
        <v>346</v>
      </c>
      <c r="E1998" s="177" t="s">
        <v>347</v>
      </c>
      <c r="F1998" s="375" t="s">
        <v>419</v>
      </c>
      <c r="H1998" s="180" t="s">
        <v>349</v>
      </c>
      <c r="I1998" s="181" t="s">
        <v>350</v>
      </c>
      <c r="J1998" s="243" t="s">
        <v>351</v>
      </c>
      <c r="K1998" s="183" t="s">
        <v>415</v>
      </c>
      <c r="L1998" s="184" t="s">
        <v>415</v>
      </c>
      <c r="M1998" s="253" t="s">
        <v>368</v>
      </c>
      <c r="O1998" s="188"/>
      <c r="P1998" s="243"/>
      <c r="Q1998" s="243"/>
      <c r="S1998" s="243">
        <f t="shared" si="1351"/>
        <v>5944</v>
      </c>
      <c r="T1998" s="249">
        <v>412</v>
      </c>
      <c r="V1998" s="189" t="s">
        <v>346</v>
      </c>
      <c r="Y1998" s="272"/>
      <c r="Z1998" s="272"/>
      <c r="AA1998" s="272"/>
      <c r="AB1998" s="290" t="s">
        <v>346</v>
      </c>
      <c r="AE1998" s="272"/>
      <c r="AF1998" s="272"/>
      <c r="AG1998" s="272"/>
      <c r="AH1998" s="195" t="s">
        <v>436</v>
      </c>
      <c r="AI1998" s="192">
        <v>6189</v>
      </c>
      <c r="AJ1998" s="192">
        <v>6600</v>
      </c>
      <c r="AK1998" s="255">
        <f t="shared" si="1352"/>
        <v>412</v>
      </c>
      <c r="AL1998" s="256" t="b">
        <f t="shared" si="1353"/>
        <v>0</v>
      </c>
      <c r="AM1998" s="243"/>
      <c r="AO1998" s="276"/>
      <c r="AP1998" s="258" t="b">
        <f>MATCH($F1998,$F$2:$F1998,0)=ROW($F1998)-1</f>
        <v>0</v>
      </c>
      <c r="AV1998" s="174" t="s">
        <v>111</v>
      </c>
      <c r="AW1998" s="180"/>
      <c r="AY1998" s="259" t="str">
        <f t="shared" si="1354"/>
        <v>AB082562</v>
      </c>
      <c r="AZ1998" s="260" t="str">
        <f t="shared" si="1355"/>
        <v>3b.JPN.Iwate.hum(*)</v>
      </c>
      <c r="BA1998" s="260" t="str">
        <f t="shared" si="1356"/>
        <v>3b.JPN.Iwate.hum(*)</v>
      </c>
      <c r="BB1998" s="200" t="str">
        <f t="shared" si="1357"/>
        <v>AB082562.HE-JA6</v>
      </c>
      <c r="BC1998" s="201" t="str">
        <f t="shared" si="1358"/>
        <v>AB082562</v>
      </c>
      <c r="BD1998" s="201" t="str">
        <f t="shared" si="1359"/>
        <v>AB082562</v>
      </c>
      <c r="BE1998" s="200" t="str">
        <f t="shared" si="1360"/>
        <v>AB082562=</v>
      </c>
      <c r="BF1998" s="200" t="str">
        <f t="shared" si="1361"/>
        <v>AB082562=out</v>
      </c>
      <c r="BG1998" s="200" t="str">
        <f t="shared" si="1362"/>
        <v>AB082562=out</v>
      </c>
      <c r="BH1998" s="200" t="str">
        <f t="shared" si="1363"/>
        <v>AB082562=HE-JA6</v>
      </c>
      <c r="BI1998" s="200" t="str">
        <f t="shared" si="1364"/>
        <v>AB082562=HE-JA6. 3b.JPN.Iwate.hum(*)</v>
      </c>
      <c r="BJ1998" s="200" t="str">
        <f t="shared" si="1365"/>
        <v>AB082562=HE-JA6. 3b.JPN.Iwate.hum(*)</v>
      </c>
      <c r="BK1998" s="200" t="str">
        <f t="shared" si="1366"/>
        <v>AB082562=HE-JA6. 3b.JPN.Iwate.hum(*)</v>
      </c>
      <c r="BL1998" s="200" t="str">
        <f t="shared" si="1367"/>
        <v>AB082562=3b.JPN.Iwate.hum(*)</v>
      </c>
      <c r="BM1998" s="200" t="str">
        <f t="shared" si="1368"/>
        <v>AB082562=3b</v>
      </c>
      <c r="BN1998" s="200" t="str">
        <f t="shared" si="1369"/>
        <v>AB082562=3jab</v>
      </c>
      <c r="BO1998" s="200" t="str">
        <f t="shared" si="1370"/>
        <v>AB082562=3</v>
      </c>
      <c r="BP1998" s="200" t="str">
        <f t="shared" si="1371"/>
        <v>3b=</v>
      </c>
      <c r="BQ1998" s="261" t="str">
        <f t="shared" si="1372"/>
        <v>AB082562</v>
      </c>
      <c r="BR1998" s="262" t="str">
        <f t="shared" si="1373"/>
        <v>HE-JA6</v>
      </c>
      <c r="BS1998" s="263" t="str">
        <f t="shared" si="1374"/>
        <v>3b.JPN.Iwate.hum(*)</v>
      </c>
      <c r="BT1998" s="264" t="str">
        <f t="shared" si="1375"/>
        <v/>
      </c>
      <c r="BU1998" s="264" t="str">
        <f t="shared" si="1376"/>
        <v/>
      </c>
      <c r="BV1998" s="264" t="str">
        <f t="shared" si="1377"/>
        <v/>
      </c>
      <c r="BW1998" s="264" t="str">
        <f t="shared" si="1378"/>
        <v/>
      </c>
      <c r="BX1998" s="264" t="str">
        <f t="shared" si="1379"/>
        <v/>
      </c>
      <c r="BY1998" s="265" t="str">
        <f t="shared" si="1380"/>
        <v>3b</v>
      </c>
      <c r="BZ1998" s="243"/>
      <c r="CA1998" s="207" t="s">
        <v>445</v>
      </c>
      <c r="CB1998" s="200" t="str">
        <f t="shared" si="1381"/>
        <v>AB082562.HE-JA6</v>
      </c>
      <c r="CC1998" s="200" t="str">
        <f t="shared" si="1382"/>
        <v>NonSelected</v>
      </c>
      <c r="CD1998" s="200" t="str">
        <f t="shared" si="1383"/>
        <v>AB082562</v>
      </c>
      <c r="CE1998" s="200" t="str">
        <f t="shared" si="1384"/>
        <v>HE-JA6</v>
      </c>
      <c r="CF1998" s="243"/>
      <c r="CG1998" s="200" t="str">
        <f t="shared" si="1385"/>
        <v>AB082562</v>
      </c>
      <c r="CH1998" s="208" t="s">
        <v>360</v>
      </c>
      <c r="CI1998" s="208" t="s">
        <v>361</v>
      </c>
      <c r="CJ1998" s="208" t="s">
        <v>362</v>
      </c>
      <c r="CK1998" s="243"/>
      <c r="CL1998" s="209"/>
      <c r="CM1998" s="209"/>
      <c r="CN1998" s="209"/>
      <c r="CO1998" s="243"/>
      <c r="CP1998" s="243"/>
      <c r="CQ1998" s="200" t="str">
        <f t="shared" si="1387"/>
        <v>HE-JA6</v>
      </c>
      <c r="CR1998" s="200" t="str">
        <f t="shared" si="1388"/>
        <v/>
      </c>
      <c r="CS1998" s="200" t="str">
        <f t="shared" si="1389"/>
        <v>Japan:Iwate</v>
      </c>
      <c r="CT1998" s="200" t="str">
        <f t="shared" si="1390"/>
        <v/>
      </c>
      <c r="CU1998" s="200" t="str">
        <f t="shared" si="1391"/>
        <v/>
      </c>
      <c r="CV1998" s="268">
        <f t="shared" si="1350"/>
        <v>3</v>
      </c>
      <c r="CW1998" s="266" t="str">
        <f t="shared" si="1344"/>
        <v>3b</v>
      </c>
      <c r="CX1998" s="200" t="str">
        <f t="shared" si="1386"/>
        <v>Hepatitis E virus strain HE-JA6 , partial cds</v>
      </c>
    </row>
    <row r="1999" spans="1:102" ht="11.85" customHeight="1" x14ac:dyDescent="0.25">
      <c r="A1999" s="239" t="s">
        <v>427</v>
      </c>
      <c r="B1999" s="174">
        <v>3</v>
      </c>
      <c r="C1999" s="175">
        <v>3</v>
      </c>
      <c r="D1999" s="176" t="s">
        <v>346</v>
      </c>
      <c r="E1999" s="177" t="s">
        <v>347</v>
      </c>
      <c r="F1999" s="375" t="s">
        <v>428</v>
      </c>
      <c r="H1999" s="180" t="s">
        <v>349</v>
      </c>
      <c r="I1999" s="181" t="s">
        <v>350</v>
      </c>
      <c r="J1999" s="243" t="s">
        <v>351</v>
      </c>
      <c r="K1999" s="183" t="s">
        <v>429</v>
      </c>
      <c r="L1999" s="184" t="s">
        <v>429</v>
      </c>
      <c r="M1999" s="253" t="s">
        <v>368</v>
      </c>
      <c r="O1999" s="188"/>
      <c r="P1999" s="243"/>
      <c r="Q1999" s="243"/>
      <c r="S1999" s="243">
        <f t="shared" si="1351"/>
        <v>39</v>
      </c>
      <c r="T1999" s="249">
        <v>412</v>
      </c>
      <c r="V1999" s="189" t="s">
        <v>346</v>
      </c>
      <c r="X1999" s="191" t="s">
        <v>346</v>
      </c>
      <c r="Y1999" s="272"/>
      <c r="Z1999" s="272"/>
      <c r="AA1999" s="272"/>
      <c r="AB1999" s="290"/>
      <c r="AD1999" s="191">
        <v>318</v>
      </c>
      <c r="AE1999" s="272"/>
      <c r="AF1999" s="272"/>
      <c r="AG1999" s="272"/>
      <c r="AI1999" s="192">
        <v>48</v>
      </c>
      <c r="AJ1999" s="192">
        <v>459</v>
      </c>
      <c r="AK1999" s="255">
        <f t="shared" si="1352"/>
        <v>412</v>
      </c>
      <c r="AL1999" s="256" t="b">
        <f t="shared" si="1353"/>
        <v>0</v>
      </c>
      <c r="AM1999" s="243"/>
      <c r="AO1999" s="276"/>
      <c r="AP1999" s="258" t="b">
        <f>MATCH($F1999,$F$2:$F1999,0)=ROW($F1999)-1</f>
        <v>1</v>
      </c>
      <c r="AQ1999" s="174" t="s">
        <v>111</v>
      </c>
      <c r="AR1999" s="174" t="s">
        <v>111</v>
      </c>
      <c r="AW1999" s="243"/>
      <c r="AY1999" s="259" t="str">
        <f t="shared" si="1354"/>
        <v>AB082554</v>
      </c>
      <c r="AZ1999" s="260" t="str">
        <f t="shared" si="1355"/>
        <v>3b.JPN.Fukushima.hum(*)</v>
      </c>
      <c r="BA1999" s="260" t="str">
        <f t="shared" si="1356"/>
        <v>3b.JPN.Fukushima.hum(*)</v>
      </c>
      <c r="BB1999" s="200" t="str">
        <f t="shared" si="1357"/>
        <v>AB082554.HE-JA9</v>
      </c>
      <c r="BC1999" s="201" t="str">
        <f t="shared" si="1358"/>
        <v>AB082554</v>
      </c>
      <c r="BD1999" s="201" t="str">
        <f t="shared" si="1359"/>
        <v>AB082554</v>
      </c>
      <c r="BE1999" s="200" t="str">
        <f t="shared" si="1360"/>
        <v>AB082554=</v>
      </c>
      <c r="BF1999" s="200" t="str">
        <f t="shared" si="1361"/>
        <v>AB082554=out</v>
      </c>
      <c r="BG1999" s="200" t="str">
        <f t="shared" si="1362"/>
        <v>AB082554=out</v>
      </c>
      <c r="BH1999" s="200" t="str">
        <f t="shared" si="1363"/>
        <v>AB082554=HE-JA9</v>
      </c>
      <c r="BI1999" s="200" t="str">
        <f t="shared" si="1364"/>
        <v>AB082554=HE-JA9. 3b.JPN.Fukushima.hum(*)</v>
      </c>
      <c r="BJ1999" s="200" t="str">
        <f t="shared" si="1365"/>
        <v>AB082554=HE-JA9. 3b.JPN.Fukushima.hum(*)</v>
      </c>
      <c r="BK1999" s="200" t="str">
        <f t="shared" si="1366"/>
        <v>AB082554=HE-JA9. 3b.JPN.Fukushima.hum(*)</v>
      </c>
      <c r="BL1999" s="200" t="str">
        <f t="shared" si="1367"/>
        <v>AB082554=3b.JPN.Fukushima.hum(*)</v>
      </c>
      <c r="BM1999" s="200" t="str">
        <f t="shared" si="1368"/>
        <v>AB082554=3b</v>
      </c>
      <c r="BN1999" s="200" t="str">
        <f t="shared" si="1369"/>
        <v>AB082554=3jab</v>
      </c>
      <c r="BO1999" s="200" t="str">
        <f t="shared" si="1370"/>
        <v>AB082554=3</v>
      </c>
      <c r="BP1999" s="200" t="str">
        <f t="shared" si="1371"/>
        <v>3b=</v>
      </c>
      <c r="BQ1999" s="261" t="str">
        <f t="shared" si="1372"/>
        <v>AB082554</v>
      </c>
      <c r="BR1999" s="262" t="str">
        <f t="shared" si="1373"/>
        <v>HE-JA9</v>
      </c>
      <c r="BS1999" s="263" t="str">
        <f t="shared" si="1374"/>
        <v>3b.JPN.Fukushima.hum(*)</v>
      </c>
      <c r="BT1999" s="264" t="str">
        <f t="shared" si="1375"/>
        <v/>
      </c>
      <c r="BU1999" s="264" t="str">
        <f t="shared" si="1376"/>
        <v>3b</v>
      </c>
      <c r="BV1999" s="264" t="str">
        <f t="shared" si="1377"/>
        <v/>
      </c>
      <c r="BW1999" s="264" t="str">
        <f t="shared" si="1378"/>
        <v/>
      </c>
      <c r="BX1999" s="264" t="str">
        <f t="shared" si="1379"/>
        <v/>
      </c>
      <c r="BY1999" s="265" t="str">
        <f t="shared" si="1380"/>
        <v/>
      </c>
      <c r="BZ1999" s="243"/>
      <c r="CA1999" s="207" t="s">
        <v>430</v>
      </c>
      <c r="CB1999" s="200" t="str">
        <f t="shared" si="1381"/>
        <v>AB082554.HE-JA9</v>
      </c>
      <c r="CC1999" s="200" t="str">
        <f t="shared" si="1382"/>
        <v>3b</v>
      </c>
      <c r="CD1999" s="200" t="str">
        <f t="shared" si="1383"/>
        <v>AB082554</v>
      </c>
      <c r="CE1999" s="200" t="str">
        <f t="shared" si="1384"/>
        <v>HE-JA9</v>
      </c>
      <c r="CF1999" s="243"/>
      <c r="CG1999" s="200" t="str">
        <f t="shared" si="1385"/>
        <v>AB082554</v>
      </c>
      <c r="CH1999" s="208" t="s">
        <v>360</v>
      </c>
      <c r="CI1999" s="208" t="s">
        <v>361</v>
      </c>
      <c r="CJ1999" s="208" t="s">
        <v>362</v>
      </c>
      <c r="CK1999" s="243"/>
      <c r="CL1999" s="209"/>
      <c r="CM1999" s="209"/>
      <c r="CN1999" s="209"/>
      <c r="CO1999" s="243"/>
      <c r="CP1999" s="243"/>
      <c r="CQ1999" s="200" t="str">
        <f t="shared" si="1387"/>
        <v>HE-JA9</v>
      </c>
      <c r="CR1999" s="200" t="str">
        <f t="shared" si="1388"/>
        <v/>
      </c>
      <c r="CS1999" s="200" t="str">
        <f t="shared" si="1389"/>
        <v>Japan:Fukushima</v>
      </c>
      <c r="CT1999" s="200" t="str">
        <f t="shared" si="1390"/>
        <v/>
      </c>
      <c r="CU1999" s="200" t="str">
        <f t="shared" si="1391"/>
        <v/>
      </c>
      <c r="CV1999" s="268">
        <f t="shared" si="1350"/>
        <v>3</v>
      </c>
      <c r="CW1999" s="266" t="str">
        <f t="shared" si="1344"/>
        <v>3b</v>
      </c>
      <c r="CX1999" s="200" t="str">
        <f t="shared" si="1386"/>
        <v>Hepatitis E virus strain HE-JA9 , partial cds</v>
      </c>
    </row>
    <row r="2000" spans="1:102" ht="11.85" customHeight="1" x14ac:dyDescent="0.25">
      <c r="A2000" s="239" t="s">
        <v>450</v>
      </c>
      <c r="B2000" s="174">
        <v>3</v>
      </c>
      <c r="C2000" s="175">
        <v>3</v>
      </c>
      <c r="D2000" s="176" t="s">
        <v>346</v>
      </c>
      <c r="E2000" s="177" t="s">
        <v>347</v>
      </c>
      <c r="F2000" s="375" t="s">
        <v>428</v>
      </c>
      <c r="H2000" s="243" t="s">
        <v>349</v>
      </c>
      <c r="I2000" s="468" t="s">
        <v>350</v>
      </c>
      <c r="J2000" s="243" t="s">
        <v>351</v>
      </c>
      <c r="K2000" s="183" t="s">
        <v>429</v>
      </c>
      <c r="L2000" s="184" t="s">
        <v>429</v>
      </c>
      <c r="M2000" s="253" t="s">
        <v>368</v>
      </c>
      <c r="N2000" s="270"/>
      <c r="O2000" s="188"/>
      <c r="P2000" s="243"/>
      <c r="Q2000" s="243"/>
      <c r="R2000" s="243"/>
      <c r="S2000" s="243">
        <f t="shared" si="1351"/>
        <v>5944</v>
      </c>
      <c r="T2000" s="249">
        <v>412</v>
      </c>
      <c r="V2000" s="189" t="s">
        <v>346</v>
      </c>
      <c r="X2000" s="275"/>
      <c r="Y2000" s="272"/>
      <c r="Z2000" s="272"/>
      <c r="AA2000" s="272"/>
      <c r="AB2000" s="290" t="s">
        <v>346</v>
      </c>
      <c r="AE2000" s="272"/>
      <c r="AF2000" s="272"/>
      <c r="AG2000" s="272"/>
      <c r="AH2000" s="195" t="s">
        <v>436</v>
      </c>
      <c r="AI2000" s="288">
        <v>6189</v>
      </c>
      <c r="AJ2000" s="288">
        <v>6600</v>
      </c>
      <c r="AK2000" s="255">
        <f t="shared" si="1352"/>
        <v>412</v>
      </c>
      <c r="AL2000" s="256" t="b">
        <f t="shared" si="1353"/>
        <v>0</v>
      </c>
      <c r="AM2000" s="243"/>
      <c r="AN2000" s="243"/>
      <c r="AO2000" s="276"/>
      <c r="AP2000" s="258" t="b">
        <f>MATCH($F2000,$F$2:$F2000,0)=ROW($F2000)-1</f>
        <v>0</v>
      </c>
      <c r="AV2000" s="243"/>
      <c r="AW2000" s="243"/>
      <c r="AX2000" s="243"/>
      <c r="AY2000" s="259" t="str">
        <f t="shared" si="1354"/>
        <v>AB082565</v>
      </c>
      <c r="AZ2000" s="260" t="str">
        <f t="shared" si="1355"/>
        <v>3b.JPN.Fukushima.hum(*)</v>
      </c>
      <c r="BA2000" s="260" t="str">
        <f t="shared" si="1356"/>
        <v>3b.JPN.Fukushima.hum(*)</v>
      </c>
      <c r="BB2000" s="200" t="str">
        <f t="shared" si="1357"/>
        <v>AB082565.HE-JA9</v>
      </c>
      <c r="BC2000" s="201" t="str">
        <f t="shared" si="1358"/>
        <v>AB082565</v>
      </c>
      <c r="BD2000" s="201" t="str">
        <f t="shared" si="1359"/>
        <v>AB082565</v>
      </c>
      <c r="BE2000" s="200" t="str">
        <f t="shared" si="1360"/>
        <v>AB082565=</v>
      </c>
      <c r="BF2000" s="200" t="str">
        <f t="shared" si="1361"/>
        <v>AB082565=out</v>
      </c>
      <c r="BG2000" s="200" t="str">
        <f t="shared" si="1362"/>
        <v>AB082565=out</v>
      </c>
      <c r="BH2000" s="200" t="str">
        <f t="shared" si="1363"/>
        <v>AB082565=HE-JA9</v>
      </c>
      <c r="BI2000" s="200" t="str">
        <f t="shared" si="1364"/>
        <v>AB082565=HE-JA9. 3b.JPN.Fukushima.hum(*)</v>
      </c>
      <c r="BJ2000" s="200" t="str">
        <f t="shared" si="1365"/>
        <v>AB082565=HE-JA9. 3b.JPN.Fukushima.hum(*)</v>
      </c>
      <c r="BK2000" s="200" t="str">
        <f t="shared" si="1366"/>
        <v>AB082565=HE-JA9. 3b.JPN.Fukushima.hum(*)</v>
      </c>
      <c r="BL2000" s="200" t="str">
        <f t="shared" si="1367"/>
        <v>AB082565=3b.JPN.Fukushima.hum(*)</v>
      </c>
      <c r="BM2000" s="200" t="str">
        <f t="shared" si="1368"/>
        <v>AB082565=3b</v>
      </c>
      <c r="BN2000" s="200" t="str">
        <f t="shared" si="1369"/>
        <v>AB082565=3jab</v>
      </c>
      <c r="BO2000" s="200" t="str">
        <f t="shared" si="1370"/>
        <v>AB082565=3</v>
      </c>
      <c r="BP2000" s="200" t="str">
        <f t="shared" si="1371"/>
        <v>3b=</v>
      </c>
      <c r="BQ2000" s="261" t="str">
        <f t="shared" si="1372"/>
        <v>AB082565</v>
      </c>
      <c r="BR2000" s="262" t="str">
        <f t="shared" si="1373"/>
        <v>HE-JA9</v>
      </c>
      <c r="BS2000" s="263" t="str">
        <f t="shared" si="1374"/>
        <v>3b.JPN.Fukushima.hum(*)</v>
      </c>
      <c r="BT2000" s="264" t="str">
        <f t="shared" si="1375"/>
        <v/>
      </c>
      <c r="BU2000" s="264" t="str">
        <f t="shared" si="1376"/>
        <v/>
      </c>
      <c r="BV2000" s="264" t="str">
        <f t="shared" si="1377"/>
        <v/>
      </c>
      <c r="BW2000" s="264" t="str">
        <f t="shared" si="1378"/>
        <v/>
      </c>
      <c r="BX2000" s="264" t="str">
        <f t="shared" si="1379"/>
        <v/>
      </c>
      <c r="BY2000" s="265" t="str">
        <f t="shared" si="1380"/>
        <v>3b</v>
      </c>
      <c r="BZ2000" s="243"/>
      <c r="CA2000" s="207" t="s">
        <v>451</v>
      </c>
      <c r="CB2000" s="200" t="str">
        <f t="shared" si="1381"/>
        <v>AB082565.HE-JA9</v>
      </c>
      <c r="CC2000" s="200" t="str">
        <f t="shared" si="1382"/>
        <v>NonSelected</v>
      </c>
      <c r="CD2000" s="200" t="str">
        <f t="shared" si="1383"/>
        <v>AB082565</v>
      </c>
      <c r="CE2000" s="200" t="str">
        <f t="shared" si="1384"/>
        <v>HE-JA9</v>
      </c>
      <c r="CF2000" s="243"/>
      <c r="CG2000" s="200" t="str">
        <f t="shared" si="1385"/>
        <v>AB082565</v>
      </c>
      <c r="CH2000" s="208" t="s">
        <v>360</v>
      </c>
      <c r="CI2000" s="208" t="s">
        <v>361</v>
      </c>
      <c r="CJ2000" s="208" t="s">
        <v>362</v>
      </c>
      <c r="CK2000" s="243"/>
      <c r="CL2000" s="209"/>
      <c r="CM2000" s="209"/>
      <c r="CN2000" s="209"/>
      <c r="CO2000" s="243"/>
      <c r="CP2000" s="243"/>
      <c r="CQ2000" s="200" t="str">
        <f t="shared" si="1387"/>
        <v>HE-JA9</v>
      </c>
      <c r="CR2000" s="200" t="str">
        <f t="shared" si="1388"/>
        <v/>
      </c>
      <c r="CS2000" s="200" t="str">
        <f t="shared" si="1389"/>
        <v>Japan:Fukushima</v>
      </c>
      <c r="CT2000" s="200" t="str">
        <f t="shared" si="1390"/>
        <v/>
      </c>
      <c r="CU2000" s="200" t="str">
        <f t="shared" si="1391"/>
        <v/>
      </c>
      <c r="CV2000" s="268">
        <f t="shared" si="1350"/>
        <v>3</v>
      </c>
      <c r="CW2000" s="266" t="str">
        <f t="shared" si="1344"/>
        <v>3b</v>
      </c>
      <c r="CX2000" s="200" t="str">
        <f t="shared" si="1386"/>
        <v>Hepatitis E virus strain HE-JA9 , partial cds</v>
      </c>
    </row>
    <row r="2001" spans="1:102" ht="11.85" customHeight="1" x14ac:dyDescent="0.25">
      <c r="A2001" s="239" t="s">
        <v>640</v>
      </c>
      <c r="B2001" s="174">
        <v>3</v>
      </c>
      <c r="C2001" s="272">
        <v>3</v>
      </c>
      <c r="D2001" s="176" t="s">
        <v>346</v>
      </c>
      <c r="E2001" s="177" t="s">
        <v>347</v>
      </c>
      <c r="F2001" s="375" t="s">
        <v>641</v>
      </c>
      <c r="H2001" s="180" t="s">
        <v>349</v>
      </c>
      <c r="I2001" s="181" t="s">
        <v>350</v>
      </c>
      <c r="J2001" s="180" t="s">
        <v>351</v>
      </c>
      <c r="K2001" s="243"/>
      <c r="L2001" s="179"/>
      <c r="M2001" s="253" t="s">
        <v>642</v>
      </c>
      <c r="O2001" s="188"/>
      <c r="P2001" s="243"/>
      <c r="Q2001" s="243"/>
      <c r="S2001" s="180">
        <f t="shared" si="1351"/>
        <v>3</v>
      </c>
      <c r="T2001" s="249">
        <v>7231</v>
      </c>
      <c r="U2001" s="250" t="s">
        <v>354</v>
      </c>
      <c r="V2001" s="274"/>
      <c r="W2001" s="190" t="s">
        <v>346</v>
      </c>
      <c r="X2001" s="251" t="s">
        <v>346</v>
      </c>
      <c r="Y2001" s="267" t="s">
        <v>346</v>
      </c>
      <c r="Z2001" s="267" t="s">
        <v>346</v>
      </c>
      <c r="AA2001" s="267" t="s">
        <v>346</v>
      </c>
      <c r="AB2001" s="252" t="s">
        <v>346</v>
      </c>
      <c r="AC2001" s="597" t="s">
        <v>288</v>
      </c>
      <c r="AD2001" s="191" t="s">
        <v>355</v>
      </c>
      <c r="AE2001" s="288" t="s">
        <v>355</v>
      </c>
      <c r="AF2001" s="288" t="s">
        <v>355</v>
      </c>
      <c r="AG2001" s="288" t="s">
        <v>355</v>
      </c>
      <c r="AH2001" s="282" t="s">
        <v>355</v>
      </c>
      <c r="AI2001" s="192">
        <v>11</v>
      </c>
      <c r="AJ2001" s="254">
        <v>7519</v>
      </c>
      <c r="AK2001" s="255">
        <f t="shared" si="1352"/>
        <v>7509</v>
      </c>
      <c r="AL2001" s="256" t="b">
        <f t="shared" si="1353"/>
        <v>1</v>
      </c>
      <c r="AM2001" s="243"/>
      <c r="AO2001" s="276"/>
      <c r="AP2001" s="258" t="b">
        <f>MATCH($F2001,$F$2:$F2001,0)=ROW($F2001)-1</f>
        <v>1</v>
      </c>
      <c r="AQ2001" s="174" t="s">
        <v>357</v>
      </c>
      <c r="AR2001" s="174" t="s">
        <v>357</v>
      </c>
      <c r="AS2001" s="174" t="s">
        <v>357</v>
      </c>
      <c r="AT2001" s="174" t="s">
        <v>357</v>
      </c>
      <c r="AU2001" s="174" t="s">
        <v>357</v>
      </c>
      <c r="AV2001" s="174" t="s">
        <v>357</v>
      </c>
      <c r="AW2001" s="180"/>
      <c r="AY2001" s="259" t="str">
        <f t="shared" si="1354"/>
        <v>AB246676</v>
      </c>
      <c r="AZ2001" s="260" t="str">
        <f t="shared" si="1355"/>
        <v>3b.JPN.?hum</v>
      </c>
      <c r="BA2001" s="260" t="str">
        <f t="shared" si="1356"/>
        <v>3b.JPN.?hum</v>
      </c>
      <c r="BB2001" s="200" t="str">
        <f t="shared" si="1357"/>
        <v>AB246676.HEVN1</v>
      </c>
      <c r="BC2001" s="201" t="str">
        <f t="shared" si="1358"/>
        <v>AB246676</v>
      </c>
      <c r="BD2001" s="201" t="str">
        <f t="shared" si="1359"/>
        <v>AB246676</v>
      </c>
      <c r="BE2001" s="200" t="str">
        <f t="shared" si="1360"/>
        <v>AB246676=</v>
      </c>
      <c r="BF2001" s="200" t="str">
        <f t="shared" si="1361"/>
        <v>AB246676=Span</v>
      </c>
      <c r="BG2001" s="200" t="str">
        <f t="shared" si="1362"/>
        <v>AB246676=3</v>
      </c>
      <c r="BH2001" s="200" t="str">
        <f t="shared" si="1363"/>
        <v>AB246676=HEVN1</v>
      </c>
      <c r="BI2001" s="200" t="str">
        <f t="shared" si="1364"/>
        <v>AB246676=HEVN1. 3b.JPN.?hum.CG</v>
      </c>
      <c r="BJ2001" s="200" t="str">
        <f t="shared" si="1365"/>
        <v>AB246676=HEVN1. 3b.JPN.?hum.CG</v>
      </c>
      <c r="BK2001" s="200" t="str">
        <f t="shared" si="1366"/>
        <v>AB246676=HEVN1. 3b.JPN.?hum</v>
      </c>
      <c r="BL2001" s="200" t="str">
        <f t="shared" si="1367"/>
        <v>AB246676=3b.JPN.?hum</v>
      </c>
      <c r="BM2001" s="200" t="str">
        <f t="shared" si="1368"/>
        <v>AB246676=3b</v>
      </c>
      <c r="BN2001" s="200" t="str">
        <f t="shared" si="1369"/>
        <v>AB246676=3jab</v>
      </c>
      <c r="BO2001" s="200" t="str">
        <f t="shared" si="1370"/>
        <v>AB246676=3</v>
      </c>
      <c r="BP2001" s="200" t="str">
        <f t="shared" si="1371"/>
        <v>3b=</v>
      </c>
      <c r="BQ2001" s="261" t="str">
        <f t="shared" si="1372"/>
        <v>AB246676</v>
      </c>
      <c r="BR2001" s="262" t="str">
        <f t="shared" si="1373"/>
        <v>HEVN1</v>
      </c>
      <c r="BS2001" s="263" t="str">
        <f t="shared" si="1374"/>
        <v>3b.JPN.?hum</v>
      </c>
      <c r="BT2001" s="264" t="str">
        <f t="shared" si="1375"/>
        <v>3b</v>
      </c>
      <c r="BU2001" s="264" t="str">
        <f t="shared" si="1376"/>
        <v>3b+</v>
      </c>
      <c r="BV2001" s="264" t="str">
        <f t="shared" si="1377"/>
        <v>3b+</v>
      </c>
      <c r="BW2001" s="264" t="str">
        <f t="shared" si="1378"/>
        <v>3b+</v>
      </c>
      <c r="BX2001" s="264" t="str">
        <f t="shared" si="1379"/>
        <v>3b+</v>
      </c>
      <c r="BY2001" s="265" t="str">
        <f t="shared" si="1380"/>
        <v>3b+</v>
      </c>
      <c r="BZ2001" s="243"/>
      <c r="CA2001" s="207" t="s">
        <v>643</v>
      </c>
      <c r="CB2001" s="200" t="str">
        <f t="shared" si="1381"/>
        <v>AB246676</v>
      </c>
      <c r="CC2001" s="200" t="str">
        <f t="shared" si="1382"/>
        <v>3b</v>
      </c>
      <c r="CD2001" s="200" t="str">
        <f t="shared" si="1383"/>
        <v>AB246676</v>
      </c>
      <c r="CE2001" s="200" t="str">
        <f t="shared" si="1384"/>
        <v/>
      </c>
      <c r="CF2001" s="243"/>
      <c r="CG2001" s="200" t="str">
        <f t="shared" si="1385"/>
        <v>AB246676</v>
      </c>
      <c r="CH2001" s="208" t="s">
        <v>360</v>
      </c>
      <c r="CI2001" s="208" t="s">
        <v>361</v>
      </c>
      <c r="CJ2001" s="208" t="s">
        <v>362</v>
      </c>
      <c r="CK2001" s="243"/>
      <c r="CL2001" s="209"/>
      <c r="CM2001" s="209"/>
      <c r="CN2001" s="209"/>
      <c r="CO2001" s="243"/>
      <c r="CP2001" s="243"/>
      <c r="CQ2001" s="200" t="str">
        <f t="shared" si="1387"/>
        <v>HEVN1</v>
      </c>
      <c r="CR2001" s="200" t="str">
        <f t="shared" si="1388"/>
        <v/>
      </c>
      <c r="CS2001" s="200" t="str">
        <f t="shared" si="1389"/>
        <v>Japan:</v>
      </c>
      <c r="CT2001" s="200" t="str">
        <f t="shared" si="1390"/>
        <v/>
      </c>
      <c r="CU2001" s="200" t="str">
        <f t="shared" si="1391"/>
        <v/>
      </c>
      <c r="CV2001" s="200">
        <f t="shared" si="1350"/>
        <v>3</v>
      </c>
      <c r="CW2001" s="266" t="str">
        <f t="shared" si="1344"/>
        <v>3b</v>
      </c>
      <c r="CX2001" s="200" t="str">
        <f t="shared" si="1386"/>
        <v>Hepatitis E virus strain HEVN1 , partial cds</v>
      </c>
    </row>
    <row r="2002" spans="1:102" ht="11.85" customHeight="1" x14ac:dyDescent="0.25">
      <c r="A2002" s="239" t="s">
        <v>1538</v>
      </c>
      <c r="B2002" s="174">
        <v>3</v>
      </c>
      <c r="C2002" s="272">
        <v>3</v>
      </c>
      <c r="D2002" s="272" t="s">
        <v>346</v>
      </c>
      <c r="E2002" s="177" t="s">
        <v>347</v>
      </c>
      <c r="F2002" s="376" t="s">
        <v>1539</v>
      </c>
      <c r="H2002" s="357" t="s">
        <v>349</v>
      </c>
      <c r="I2002" s="181" t="s">
        <v>350</v>
      </c>
      <c r="J2002" s="180" t="s">
        <v>351</v>
      </c>
      <c r="K2002" s="243"/>
      <c r="L2002" s="179"/>
      <c r="M2002" s="253" t="s">
        <v>368</v>
      </c>
      <c r="O2002" s="243"/>
      <c r="P2002" s="243"/>
      <c r="Q2002" s="243"/>
      <c r="S2002" s="180">
        <f t="shared" si="1351"/>
        <v>5147</v>
      </c>
      <c r="T2002" s="281"/>
      <c r="U2002" s="250" t="s">
        <v>354</v>
      </c>
      <c r="V2002" s="274"/>
      <c r="Y2002" s="272"/>
      <c r="Z2002" s="272"/>
      <c r="AA2002" s="272" t="s">
        <v>346</v>
      </c>
      <c r="AB2002" s="193" t="s">
        <v>346</v>
      </c>
      <c r="AE2002" s="272"/>
      <c r="AF2002" s="272"/>
      <c r="AG2002" s="272" t="s">
        <v>355</v>
      </c>
      <c r="AH2002" s="282" t="s">
        <v>355</v>
      </c>
      <c r="AI2002" s="192">
        <v>5391</v>
      </c>
      <c r="AJ2002" s="192">
        <v>7274</v>
      </c>
      <c r="AK2002" s="255">
        <f t="shared" si="1352"/>
        <v>1884</v>
      </c>
      <c r="AL2002" s="256" t="b">
        <f t="shared" si="1353"/>
        <v>0</v>
      </c>
      <c r="AO2002" s="276"/>
      <c r="AP2002" s="258" t="b">
        <f>MATCH($F2002,$F$2:$F2002,0)=ROW($F2002)-1</f>
        <v>1</v>
      </c>
      <c r="AU2002" s="288" t="s">
        <v>750</v>
      </c>
      <c r="AV2002" s="272" t="s">
        <v>750</v>
      </c>
      <c r="AW2002" s="243"/>
      <c r="AY2002" s="259" t="str">
        <f t="shared" si="1354"/>
        <v>DQ079626</v>
      </c>
      <c r="AZ2002" s="260" t="str">
        <f t="shared" si="1355"/>
        <v>3b.JPN.hum</v>
      </c>
      <c r="BA2002" s="260" t="str">
        <f t="shared" si="1356"/>
        <v>3b.JPN.hum</v>
      </c>
      <c r="BB2002" s="200" t="str">
        <f t="shared" si="1357"/>
        <v>DQ079626.HTN-0618</v>
      </c>
      <c r="BC2002" s="201" t="str">
        <f t="shared" si="1358"/>
        <v>DQ079626</v>
      </c>
      <c r="BD2002" s="201" t="str">
        <f t="shared" si="1359"/>
        <v>DQ079626</v>
      </c>
      <c r="BE2002" s="200" t="str">
        <f t="shared" si="1360"/>
        <v>DQ079626=</v>
      </c>
      <c r="BF2002" s="200" t="str">
        <f t="shared" si="1361"/>
        <v>DQ079626=out</v>
      </c>
      <c r="BG2002" s="200" t="str">
        <f t="shared" si="1362"/>
        <v>DQ079626=out</v>
      </c>
      <c r="BH2002" s="200" t="str">
        <f t="shared" si="1363"/>
        <v>DQ079626=HTN-0618</v>
      </c>
      <c r="BI2002" s="200" t="str">
        <f t="shared" si="1364"/>
        <v>DQ079626=HTN-0618. 3b.JPN.hum</v>
      </c>
      <c r="BJ2002" s="200" t="str">
        <f t="shared" si="1365"/>
        <v>DQ079626=HTN-0618. 3b.JPN.hum</v>
      </c>
      <c r="BK2002" s="200" t="str">
        <f t="shared" si="1366"/>
        <v>DQ079626=HTN-0618. 3b.JPN.hum</v>
      </c>
      <c r="BL2002" s="200" t="str">
        <f t="shared" si="1367"/>
        <v>DQ079626=3b.JPN.hum</v>
      </c>
      <c r="BM2002" s="200" t="str">
        <f t="shared" si="1368"/>
        <v>DQ079626=3b</v>
      </c>
      <c r="BN2002" s="200" t="str">
        <f t="shared" si="1369"/>
        <v>DQ079626=3jab</v>
      </c>
      <c r="BO2002" s="200" t="str">
        <f t="shared" si="1370"/>
        <v>DQ079626=3</v>
      </c>
      <c r="BP2002" s="200" t="str">
        <f t="shared" si="1371"/>
        <v>3b=</v>
      </c>
      <c r="BQ2002" s="261" t="str">
        <f t="shared" si="1372"/>
        <v>DQ079626</v>
      </c>
      <c r="BR2002" s="262" t="str">
        <f t="shared" si="1373"/>
        <v>HTN-0618</v>
      </c>
      <c r="BS2002" s="263" t="str">
        <f t="shared" si="1374"/>
        <v>3b.JPN.hum</v>
      </c>
      <c r="BT2002" s="264" t="str">
        <f t="shared" si="1375"/>
        <v/>
      </c>
      <c r="BU2002" s="264" t="str">
        <f t="shared" si="1376"/>
        <v/>
      </c>
      <c r="BV2002" s="264" t="str">
        <f t="shared" si="1377"/>
        <v/>
      </c>
      <c r="BW2002" s="264" t="str">
        <f t="shared" si="1378"/>
        <v/>
      </c>
      <c r="BX2002" s="264" t="str">
        <f t="shared" si="1379"/>
        <v>3b+</v>
      </c>
      <c r="BY2002" s="265" t="str">
        <f t="shared" si="1380"/>
        <v>3b+</v>
      </c>
      <c r="BZ2002" s="243"/>
      <c r="CA2002" s="207" t="s">
        <v>506</v>
      </c>
      <c r="CB2002" s="200" t="str">
        <f t="shared" si="1381"/>
        <v>xx</v>
      </c>
      <c r="CC2002" s="200" t="str">
        <f t="shared" si="1382"/>
        <v>Non_select</v>
      </c>
      <c r="CD2002" s="200" t="str">
        <f t="shared" si="1383"/>
        <v>xx</v>
      </c>
      <c r="CE2002" s="200" t="str">
        <f t="shared" si="1384"/>
        <v/>
      </c>
      <c r="CF2002" s="243"/>
      <c r="CG2002" s="200" t="str">
        <f t="shared" si="1385"/>
        <v>DQ079626</v>
      </c>
      <c r="CH2002" s="208" t="s">
        <v>360</v>
      </c>
      <c r="CI2002" s="208" t="s">
        <v>361</v>
      </c>
      <c r="CJ2002" s="208" t="s">
        <v>362</v>
      </c>
      <c r="CK2002" s="243"/>
      <c r="CL2002" s="243"/>
      <c r="CM2002" s="243"/>
      <c r="CN2002" s="243"/>
      <c r="CO2002" s="208"/>
      <c r="CP2002" s="243"/>
      <c r="CQ2002" s="243"/>
      <c r="CR2002" s="243"/>
      <c r="CS2002" s="243"/>
      <c r="CT2002" s="243"/>
      <c r="CU2002" s="243"/>
      <c r="CV2002" s="200">
        <f t="shared" si="1350"/>
        <v>3</v>
      </c>
      <c r="CW2002" s="266" t="str">
        <f t="shared" si="1344"/>
        <v>3b</v>
      </c>
      <c r="CX2002" s="200" t="str">
        <f t="shared" si="1386"/>
        <v>Hepatitis E virus strain  , partial cds</v>
      </c>
    </row>
    <row r="2003" spans="1:102" ht="11.85" customHeight="1" x14ac:dyDescent="0.25">
      <c r="A2003" s="239" t="s">
        <v>509</v>
      </c>
      <c r="B2003" s="174">
        <v>3</v>
      </c>
      <c r="C2003" s="272">
        <v>3</v>
      </c>
      <c r="D2003" s="176" t="s">
        <v>346</v>
      </c>
      <c r="E2003" s="177" t="s">
        <v>347</v>
      </c>
      <c r="F2003" s="271" t="s">
        <v>510</v>
      </c>
      <c r="H2003" s="180" t="s">
        <v>349</v>
      </c>
      <c r="I2003" s="181" t="s">
        <v>350</v>
      </c>
      <c r="J2003" s="180" t="s">
        <v>351</v>
      </c>
      <c r="K2003" s="183" t="s">
        <v>511</v>
      </c>
      <c r="L2003" s="184" t="s">
        <v>512</v>
      </c>
      <c r="M2003" s="253" t="s">
        <v>513</v>
      </c>
      <c r="O2003" s="243">
        <v>2004</v>
      </c>
      <c r="P2003" s="243">
        <v>4</v>
      </c>
      <c r="Q2003" s="188">
        <v>8</v>
      </c>
      <c r="S2003" s="180">
        <f t="shared" si="1351"/>
        <v>2</v>
      </c>
      <c r="T2003" s="624">
        <v>7247</v>
      </c>
      <c r="U2003" s="250" t="s">
        <v>354</v>
      </c>
      <c r="V2003" s="189" t="s">
        <v>346</v>
      </c>
      <c r="W2003" s="190" t="s">
        <v>346</v>
      </c>
      <c r="X2003" s="251" t="s">
        <v>346</v>
      </c>
      <c r="Y2003" s="267" t="s">
        <v>346</v>
      </c>
      <c r="Z2003" s="267" t="s">
        <v>346</v>
      </c>
      <c r="AA2003" s="177" t="s">
        <v>346</v>
      </c>
      <c r="AB2003" s="252" t="s">
        <v>346</v>
      </c>
      <c r="AC2003" s="597" t="s">
        <v>288</v>
      </c>
      <c r="AD2003" s="191" t="s">
        <v>355</v>
      </c>
      <c r="AE2003" s="288" t="s">
        <v>355</v>
      </c>
      <c r="AF2003" s="288" t="s">
        <v>355</v>
      </c>
      <c r="AG2003" s="288" t="s">
        <v>355</v>
      </c>
      <c r="AH2003" s="195" t="s">
        <v>355</v>
      </c>
      <c r="AI2003" s="192">
        <v>10</v>
      </c>
      <c r="AJ2003" s="254">
        <v>7519</v>
      </c>
      <c r="AK2003" s="255">
        <f t="shared" si="1352"/>
        <v>7510</v>
      </c>
      <c r="AL2003" s="256" t="b">
        <f t="shared" si="1353"/>
        <v>1</v>
      </c>
      <c r="AO2003" s="290"/>
      <c r="AP2003" s="258" t="b">
        <f>MATCH($F2003,$F$2:$F2003,0)=ROW($F2003)-1</f>
        <v>1</v>
      </c>
      <c r="AQ2003" s="174" t="s">
        <v>357</v>
      </c>
      <c r="AR2003" s="174" t="s">
        <v>357</v>
      </c>
      <c r="AS2003" s="174" t="s">
        <v>357</v>
      </c>
      <c r="AT2003" s="174" t="s">
        <v>357</v>
      </c>
      <c r="AU2003" s="174" t="s">
        <v>357</v>
      </c>
      <c r="AV2003" s="174" t="s">
        <v>357</v>
      </c>
      <c r="AW2003" s="272" t="s">
        <v>358</v>
      </c>
      <c r="AY2003" s="259" t="str">
        <f t="shared" si="1354"/>
        <v>AB189070</v>
      </c>
      <c r="AZ2003" s="260" t="str">
        <f t="shared" si="1355"/>
        <v>3b.JPN.Hyogo.wb(*)</v>
      </c>
      <c r="BA2003" s="260" t="str">
        <f t="shared" si="1356"/>
        <v>3b.JPN.Hyogo.wb(*).2004</v>
      </c>
      <c r="BB2003" s="200" t="str">
        <f t="shared" si="1357"/>
        <v>AB189070.JBOAR1-Hyo04</v>
      </c>
      <c r="BC2003" s="201" t="str">
        <f t="shared" si="1358"/>
        <v>AB189070</v>
      </c>
      <c r="BD2003" s="201" t="str">
        <f t="shared" si="1359"/>
        <v>AB189070</v>
      </c>
      <c r="BE2003" s="200" t="str">
        <f t="shared" si="1360"/>
        <v>AB189070=</v>
      </c>
      <c r="BF2003" s="200" t="str">
        <f t="shared" si="1361"/>
        <v>AB189070=Span</v>
      </c>
      <c r="BG2003" s="200" t="str">
        <f t="shared" si="1362"/>
        <v>AB189070=3</v>
      </c>
      <c r="BH2003" s="200" t="str">
        <f t="shared" si="1363"/>
        <v>AB189070=JBOAR1-Hyo04</v>
      </c>
      <c r="BI2003" s="200" t="str">
        <f t="shared" si="1364"/>
        <v>AB189070=JBOAR1-Hyo04. 3b.JPN.Hyogo.wb(*).CG</v>
      </c>
      <c r="BJ2003" s="200" t="str">
        <f t="shared" si="1365"/>
        <v>AB189070=JBOAR1-Hyo04. 3b.JPN.Hyogo.wb(*).CG.2004</v>
      </c>
      <c r="BK2003" s="200" t="str">
        <f t="shared" si="1366"/>
        <v>AB189070=JBOAR1-Hyo04. 3b.JPN.Hyogo.wb(*)</v>
      </c>
      <c r="BL2003" s="200" t="str">
        <f t="shared" si="1367"/>
        <v>AB189070=3b.JPN.Hyogo.wb(*)</v>
      </c>
      <c r="BM2003" s="200" t="str">
        <f t="shared" si="1368"/>
        <v>AB189070=3b</v>
      </c>
      <c r="BN2003" s="200" t="str">
        <f t="shared" si="1369"/>
        <v>AB189070=3jab</v>
      </c>
      <c r="BO2003" s="200" t="str">
        <f t="shared" si="1370"/>
        <v>AB189070=3</v>
      </c>
      <c r="BP2003" s="200" t="str">
        <f t="shared" si="1371"/>
        <v>3b=</v>
      </c>
      <c r="BQ2003" s="261" t="str">
        <f t="shared" si="1372"/>
        <v>AB189070</v>
      </c>
      <c r="BR2003" s="262" t="str">
        <f t="shared" si="1373"/>
        <v>JBOAR1-Hyo04</v>
      </c>
      <c r="BS2003" s="263" t="str">
        <f t="shared" si="1374"/>
        <v>3b.JPN.Hyogo.wb(*).2004</v>
      </c>
      <c r="BT2003" s="264" t="str">
        <f t="shared" si="1375"/>
        <v>3b</v>
      </c>
      <c r="BU2003" s="264" t="str">
        <f t="shared" si="1376"/>
        <v>3b+</v>
      </c>
      <c r="BV2003" s="264" t="str">
        <f t="shared" si="1377"/>
        <v>3b+</v>
      </c>
      <c r="BW2003" s="264" t="str">
        <f t="shared" si="1378"/>
        <v>3b+</v>
      </c>
      <c r="BX2003" s="264" t="str">
        <f t="shared" si="1379"/>
        <v>3b+</v>
      </c>
      <c r="BY2003" s="265" t="str">
        <f t="shared" si="1380"/>
        <v>3b+</v>
      </c>
      <c r="BZ2003" s="243"/>
      <c r="CA2003" s="207" t="s">
        <v>514</v>
      </c>
      <c r="CB2003" s="200" t="str">
        <f t="shared" si="1381"/>
        <v>AB189070</v>
      </c>
      <c r="CC2003" s="200" t="str">
        <f t="shared" si="1382"/>
        <v>3b</v>
      </c>
      <c r="CD2003" s="200" t="str">
        <f t="shared" si="1383"/>
        <v>AB189070</v>
      </c>
      <c r="CE2003" s="200" t="str">
        <f t="shared" si="1384"/>
        <v/>
      </c>
      <c r="CF2003" s="243"/>
      <c r="CG2003" s="200" t="str">
        <f t="shared" si="1385"/>
        <v>AB189070</v>
      </c>
      <c r="CH2003" s="208" t="s">
        <v>360</v>
      </c>
      <c r="CI2003" s="208" t="s">
        <v>361</v>
      </c>
      <c r="CJ2003" s="208" t="s">
        <v>362</v>
      </c>
      <c r="CK2003" s="243"/>
      <c r="CL2003" s="209"/>
      <c r="CM2003" s="209"/>
      <c r="CN2003" s="209"/>
      <c r="CO2003" s="243"/>
      <c r="CP2003" s="243"/>
      <c r="CQ2003" s="200" t="str">
        <f>F2003</f>
        <v>JBOAR1-Hyo04</v>
      </c>
      <c r="CR2003" s="200" t="str">
        <f>IF(G2003="","",G2003)</f>
        <v/>
      </c>
      <c r="CS2003" s="200" t="str">
        <f>CONCATENATE(H2003,":",L2003)</f>
        <v>Japan:Hyogo, Taka-gun</v>
      </c>
      <c r="CT2003" s="200" t="str">
        <f>CONCATENATE(IF(Q2003="","",CONCATENATE(Q2003,"-")),IF(P2003="","",CONCATENATE(P2003,"-")),IF(O2003="","",O2003))</f>
        <v>8-4-2004</v>
      </c>
      <c r="CU2003" s="200" t="str">
        <f>IF(N2003="","",N2003)</f>
        <v/>
      </c>
      <c r="CV2003" s="200">
        <f t="shared" si="1350"/>
        <v>3</v>
      </c>
      <c r="CW2003" s="266" t="str">
        <f t="shared" si="1344"/>
        <v>3b</v>
      </c>
      <c r="CX2003" s="200" t="str">
        <f t="shared" si="1386"/>
        <v>Hepatitis E virus strain JBOAR1-Hyo04 , partial cds</v>
      </c>
    </row>
    <row r="2004" spans="1:102" ht="11.85" customHeight="1" x14ac:dyDescent="0.25">
      <c r="A2004" s="239" t="s">
        <v>582</v>
      </c>
      <c r="B2004" s="174">
        <v>3</v>
      </c>
      <c r="C2004" s="175">
        <v>3</v>
      </c>
      <c r="D2004" s="176" t="s">
        <v>346</v>
      </c>
      <c r="E2004" s="177" t="s">
        <v>347</v>
      </c>
      <c r="F2004" s="375" t="s">
        <v>583</v>
      </c>
      <c r="H2004" s="243" t="s">
        <v>349</v>
      </c>
      <c r="I2004" s="181" t="s">
        <v>350</v>
      </c>
      <c r="J2004" s="180" t="s">
        <v>351</v>
      </c>
      <c r="K2004" s="183" t="s">
        <v>511</v>
      </c>
      <c r="L2004" s="179"/>
      <c r="M2004" s="253" t="s">
        <v>513</v>
      </c>
      <c r="N2004" s="270"/>
      <c r="O2004" s="187">
        <v>2004</v>
      </c>
      <c r="P2004" s="188" t="s">
        <v>584</v>
      </c>
      <c r="Q2004" s="188">
        <v>29</v>
      </c>
      <c r="S2004" s="180">
        <f t="shared" si="1351"/>
        <v>3918</v>
      </c>
      <c r="T2004" s="249">
        <v>1086</v>
      </c>
      <c r="U2004" s="250"/>
      <c r="V2004" s="274"/>
      <c r="X2004" s="275"/>
      <c r="Y2004" s="272"/>
      <c r="Z2004" s="176" t="s">
        <v>346</v>
      </c>
      <c r="AA2004" s="272"/>
      <c r="AE2004" s="272"/>
      <c r="AF2004" s="272">
        <v>280</v>
      </c>
      <c r="AG2004" s="272"/>
      <c r="AH2004" s="282"/>
      <c r="AI2004" s="192">
        <v>4140</v>
      </c>
      <c r="AJ2004" s="192">
        <v>5243</v>
      </c>
      <c r="AK2004" s="255">
        <f t="shared" si="1352"/>
        <v>1104</v>
      </c>
      <c r="AL2004" s="256" t="b">
        <f t="shared" si="1353"/>
        <v>1</v>
      </c>
      <c r="AO2004" s="276"/>
      <c r="AP2004" s="258" t="b">
        <f>MATCH($F2004,$F$2:$F2004,0)=ROW($F2004)-1</f>
        <v>1</v>
      </c>
      <c r="AQ2004" s="174" t="s">
        <v>111</v>
      </c>
      <c r="AR2004" s="174" t="s">
        <v>111</v>
      </c>
      <c r="AS2004" s="174" t="s">
        <v>111</v>
      </c>
      <c r="AT2004" s="174" t="s">
        <v>111</v>
      </c>
      <c r="AU2004" s="272" t="s">
        <v>111</v>
      </c>
      <c r="AV2004" s="174" t="s">
        <v>111</v>
      </c>
      <c r="AW2004" s="243"/>
      <c r="AY2004" s="259" t="str">
        <f t="shared" si="1354"/>
        <v>AB221497</v>
      </c>
      <c r="AZ2004" s="260" t="str">
        <f t="shared" si="1355"/>
        <v>3b.JPN.Hyogo.wb</v>
      </c>
      <c r="BA2004" s="260" t="str">
        <f t="shared" si="1356"/>
        <v>3b.JPN.Hyogo.wb.2004</v>
      </c>
      <c r="BB2004" s="200" t="str">
        <f t="shared" si="1357"/>
        <v>AB221497.JBOAR278-Hyo04R+</v>
      </c>
      <c r="BC2004" s="201" t="str">
        <f t="shared" si="1358"/>
        <v>AB221497</v>
      </c>
      <c r="BD2004" s="201" t="str">
        <f t="shared" si="1359"/>
        <v>AB221497</v>
      </c>
      <c r="BE2004" s="200" t="str">
        <f t="shared" si="1360"/>
        <v>AB221497=</v>
      </c>
      <c r="BF2004" s="200" t="str">
        <f t="shared" si="1361"/>
        <v>AB221497=Span</v>
      </c>
      <c r="BG2004" s="200" t="str">
        <f t="shared" si="1362"/>
        <v>AB221497=3</v>
      </c>
      <c r="BH2004" s="200" t="str">
        <f t="shared" si="1363"/>
        <v>AB221497=JBOAR278-Hyo04R+</v>
      </c>
      <c r="BI2004" s="200" t="str">
        <f t="shared" si="1364"/>
        <v>AB221497=JBOAR278-Hyo04R+. 3b.JPN.Hyogo.wb</v>
      </c>
      <c r="BJ2004" s="200" t="str">
        <f t="shared" si="1365"/>
        <v>AB221497=JBOAR278-Hyo04R+. 3b.JPN.Hyogo.wb.2004</v>
      </c>
      <c r="BK2004" s="200" t="str">
        <f t="shared" si="1366"/>
        <v>AB221497=JBOAR278-Hyo04R+. 3b.JPN.Hyogo.wb</v>
      </c>
      <c r="BL2004" s="200" t="str">
        <f t="shared" si="1367"/>
        <v>AB221497=3b.JPN.Hyogo.wb</v>
      </c>
      <c r="BM2004" s="200" t="str">
        <f t="shared" si="1368"/>
        <v>AB221497=3b</v>
      </c>
      <c r="BN2004" s="200" t="str">
        <f t="shared" si="1369"/>
        <v>AB221497=3jab</v>
      </c>
      <c r="BO2004" s="200" t="str">
        <f t="shared" si="1370"/>
        <v>AB221497=3</v>
      </c>
      <c r="BP2004" s="200" t="str">
        <f t="shared" si="1371"/>
        <v>3b=</v>
      </c>
      <c r="BQ2004" s="261" t="str">
        <f t="shared" si="1372"/>
        <v>AB221497</v>
      </c>
      <c r="BR2004" s="262" t="str">
        <f t="shared" si="1373"/>
        <v>JBOAR278-Hyo04R+</v>
      </c>
      <c r="BS2004" s="263" t="str">
        <f t="shared" si="1374"/>
        <v>3b.JPN.Hyogo.wb.2004</v>
      </c>
      <c r="BT2004" s="264" t="str">
        <f t="shared" si="1375"/>
        <v/>
      </c>
      <c r="BU2004" s="264" t="str">
        <f t="shared" si="1376"/>
        <v/>
      </c>
      <c r="BV2004" s="264" t="str">
        <f t="shared" si="1377"/>
        <v/>
      </c>
      <c r="BW2004" s="264" t="str">
        <f t="shared" si="1378"/>
        <v>3b</v>
      </c>
      <c r="BX2004" s="264" t="str">
        <f t="shared" si="1379"/>
        <v/>
      </c>
      <c r="BY2004" s="265" t="str">
        <f t="shared" si="1380"/>
        <v/>
      </c>
      <c r="BZ2004" s="243"/>
      <c r="CA2004" s="207" t="s">
        <v>506</v>
      </c>
      <c r="CB2004" s="200" t="str">
        <f t="shared" si="1381"/>
        <v>xx</v>
      </c>
      <c r="CC2004" s="200" t="str">
        <f t="shared" si="1382"/>
        <v>Non_select</v>
      </c>
      <c r="CD2004" s="200" t="str">
        <f t="shared" si="1383"/>
        <v>xx</v>
      </c>
      <c r="CE2004" s="200" t="str">
        <f t="shared" si="1384"/>
        <v/>
      </c>
      <c r="CF2004" s="243"/>
      <c r="CG2004" s="200" t="str">
        <f t="shared" si="1385"/>
        <v>AB221497</v>
      </c>
      <c r="CH2004" s="208" t="s">
        <v>360</v>
      </c>
      <c r="CI2004" s="208" t="s">
        <v>361</v>
      </c>
      <c r="CJ2004" s="208" t="s">
        <v>362</v>
      </c>
      <c r="CK2004" s="243"/>
      <c r="CL2004" s="243"/>
      <c r="CM2004" s="243"/>
      <c r="CN2004" s="243"/>
      <c r="CO2004" s="208"/>
      <c r="CP2004" s="243"/>
      <c r="CQ2004" s="243"/>
      <c r="CR2004" s="243"/>
      <c r="CS2004" s="243"/>
      <c r="CT2004" s="243"/>
      <c r="CU2004" s="243"/>
      <c r="CV2004" s="268">
        <f t="shared" si="1350"/>
        <v>3</v>
      </c>
      <c r="CW2004" s="266" t="str">
        <f t="shared" si="1344"/>
        <v>3b</v>
      </c>
      <c r="CX2004" s="200" t="str">
        <f t="shared" si="1386"/>
        <v>Hepatitis E virus strain  , partial cds</v>
      </c>
    </row>
    <row r="2005" spans="1:102" ht="11.85" customHeight="1" x14ac:dyDescent="0.25">
      <c r="A2005" s="239" t="s">
        <v>585</v>
      </c>
      <c r="B2005" s="174">
        <v>3</v>
      </c>
      <c r="C2005" s="175">
        <v>3</v>
      </c>
      <c r="D2005" s="176" t="s">
        <v>346</v>
      </c>
      <c r="E2005" s="177" t="s">
        <v>347</v>
      </c>
      <c r="F2005" s="375" t="s">
        <v>586</v>
      </c>
      <c r="H2005" s="180" t="s">
        <v>349</v>
      </c>
      <c r="I2005" s="181" t="s">
        <v>350</v>
      </c>
      <c r="J2005" s="180" t="s">
        <v>351</v>
      </c>
      <c r="K2005" s="183" t="s">
        <v>511</v>
      </c>
      <c r="L2005" s="179"/>
      <c r="M2005" s="253" t="s">
        <v>513</v>
      </c>
      <c r="O2005" s="187">
        <v>2004</v>
      </c>
      <c r="P2005" s="188" t="s">
        <v>584</v>
      </c>
      <c r="Q2005" s="188">
        <v>29</v>
      </c>
      <c r="S2005" s="180">
        <f t="shared" si="1351"/>
        <v>3918</v>
      </c>
      <c r="T2005" s="624">
        <v>1086</v>
      </c>
      <c r="U2005" s="250"/>
      <c r="V2005" s="274"/>
      <c r="X2005" s="275"/>
      <c r="Y2005" s="272"/>
      <c r="Z2005" s="176" t="s">
        <v>346</v>
      </c>
      <c r="AA2005" s="272"/>
      <c r="AB2005" s="290"/>
      <c r="AE2005" s="272"/>
      <c r="AF2005" s="272">
        <v>280</v>
      </c>
      <c r="AG2005" s="272"/>
      <c r="AH2005" s="282"/>
      <c r="AI2005" s="192">
        <v>4140</v>
      </c>
      <c r="AJ2005" s="288">
        <v>5243</v>
      </c>
      <c r="AK2005" s="255">
        <f t="shared" si="1352"/>
        <v>1104</v>
      </c>
      <c r="AL2005" s="256" t="b">
        <f t="shared" si="1353"/>
        <v>1</v>
      </c>
      <c r="AM2005" s="281"/>
      <c r="AO2005" s="276"/>
      <c r="AP2005" s="258" t="b">
        <f>MATCH($F2005,$F$2:$F2005,0)=ROW($F2005)-1</f>
        <v>1</v>
      </c>
      <c r="AQ2005" s="174" t="s">
        <v>111</v>
      </c>
      <c r="AR2005" s="174" t="s">
        <v>111</v>
      </c>
      <c r="AS2005" s="174" t="s">
        <v>111</v>
      </c>
      <c r="AT2005" s="174" t="s">
        <v>111</v>
      </c>
      <c r="AU2005" s="174" t="s">
        <v>111</v>
      </c>
      <c r="AV2005" s="174" t="s">
        <v>111</v>
      </c>
      <c r="AW2005" s="243"/>
      <c r="AY2005" s="259" t="str">
        <f t="shared" si="1354"/>
        <v>AB221498</v>
      </c>
      <c r="AZ2005" s="260" t="str">
        <f t="shared" si="1355"/>
        <v>3b.JPN.Hyogo.wb</v>
      </c>
      <c r="BA2005" s="260" t="str">
        <f t="shared" si="1356"/>
        <v>3b.JPN.Hyogo.wb.2004</v>
      </c>
      <c r="BB2005" s="200" t="str">
        <f t="shared" si="1357"/>
        <v>AB221498.JBOAR280-Hyo04R+</v>
      </c>
      <c r="BC2005" s="201" t="str">
        <f t="shared" si="1358"/>
        <v>AB221498</v>
      </c>
      <c r="BD2005" s="201" t="str">
        <f t="shared" si="1359"/>
        <v>AB221498</v>
      </c>
      <c r="BE2005" s="200" t="str">
        <f t="shared" si="1360"/>
        <v>AB221498=</v>
      </c>
      <c r="BF2005" s="200" t="str">
        <f t="shared" si="1361"/>
        <v>AB221498=Span</v>
      </c>
      <c r="BG2005" s="200" t="str">
        <f t="shared" si="1362"/>
        <v>AB221498=3</v>
      </c>
      <c r="BH2005" s="200" t="str">
        <f t="shared" si="1363"/>
        <v>AB221498=JBOAR280-Hyo04R+</v>
      </c>
      <c r="BI2005" s="200" t="str">
        <f t="shared" si="1364"/>
        <v>AB221498=JBOAR280-Hyo04R+. 3b.JPN.Hyogo.wb</v>
      </c>
      <c r="BJ2005" s="200" t="str">
        <f t="shared" si="1365"/>
        <v>AB221498=JBOAR280-Hyo04R+. 3b.JPN.Hyogo.wb.2004</v>
      </c>
      <c r="BK2005" s="200" t="str">
        <f t="shared" si="1366"/>
        <v>AB221498=JBOAR280-Hyo04R+. 3b.JPN.Hyogo.wb</v>
      </c>
      <c r="BL2005" s="200" t="str">
        <f t="shared" si="1367"/>
        <v>AB221498=3b.JPN.Hyogo.wb</v>
      </c>
      <c r="BM2005" s="200" t="str">
        <f t="shared" si="1368"/>
        <v>AB221498=3b</v>
      </c>
      <c r="BN2005" s="200" t="str">
        <f t="shared" si="1369"/>
        <v>AB221498=3jab</v>
      </c>
      <c r="BO2005" s="200" t="str">
        <f t="shared" si="1370"/>
        <v>AB221498=3</v>
      </c>
      <c r="BP2005" s="200" t="str">
        <f t="shared" si="1371"/>
        <v>3b=</v>
      </c>
      <c r="BQ2005" s="261" t="str">
        <f t="shared" si="1372"/>
        <v>AB221498</v>
      </c>
      <c r="BR2005" s="262" t="str">
        <f t="shared" si="1373"/>
        <v>JBOAR280-Hyo04R+</v>
      </c>
      <c r="BS2005" s="263" t="str">
        <f t="shared" si="1374"/>
        <v>3b.JPN.Hyogo.wb.2004</v>
      </c>
      <c r="BT2005" s="264" t="str">
        <f t="shared" si="1375"/>
        <v/>
      </c>
      <c r="BU2005" s="264" t="str">
        <f t="shared" si="1376"/>
        <v/>
      </c>
      <c r="BV2005" s="264" t="str">
        <f t="shared" si="1377"/>
        <v/>
      </c>
      <c r="BW2005" s="264" t="str">
        <f t="shared" si="1378"/>
        <v>3b</v>
      </c>
      <c r="BX2005" s="264" t="str">
        <f t="shared" si="1379"/>
        <v/>
      </c>
      <c r="BY2005" s="265" t="str">
        <f t="shared" si="1380"/>
        <v/>
      </c>
      <c r="BZ2005" s="243"/>
      <c r="CA2005" s="207" t="s">
        <v>506</v>
      </c>
      <c r="CB2005" s="200" t="str">
        <f t="shared" si="1381"/>
        <v>xx</v>
      </c>
      <c r="CC2005" s="200" t="str">
        <f t="shared" si="1382"/>
        <v>Non_select</v>
      </c>
      <c r="CD2005" s="200" t="str">
        <f t="shared" si="1383"/>
        <v>xx</v>
      </c>
      <c r="CE2005" s="200" t="str">
        <f t="shared" si="1384"/>
        <v/>
      </c>
      <c r="CF2005" s="243"/>
      <c r="CG2005" s="200" t="str">
        <f t="shared" si="1385"/>
        <v>AB221498</v>
      </c>
      <c r="CH2005" s="208" t="s">
        <v>360</v>
      </c>
      <c r="CI2005" s="208" t="s">
        <v>361</v>
      </c>
      <c r="CJ2005" s="208" t="s">
        <v>362</v>
      </c>
      <c r="CK2005" s="243"/>
      <c r="CL2005" s="243"/>
      <c r="CM2005" s="243"/>
      <c r="CN2005" s="243"/>
      <c r="CO2005" s="208"/>
      <c r="CP2005" s="243"/>
      <c r="CQ2005" s="243"/>
      <c r="CR2005" s="243"/>
      <c r="CS2005" s="243"/>
      <c r="CT2005" s="243"/>
      <c r="CU2005" s="243"/>
      <c r="CV2005" s="268">
        <f t="shared" si="1350"/>
        <v>3</v>
      </c>
      <c r="CW2005" s="266" t="str">
        <f t="shared" ref="CW2005:CW2036" si="1392">D2005</f>
        <v>3b</v>
      </c>
      <c r="CX2005" s="200" t="str">
        <f t="shared" si="1386"/>
        <v>Hepatitis E virus strain  , partial cds</v>
      </c>
    </row>
    <row r="2006" spans="1:102" ht="11.85" customHeight="1" x14ac:dyDescent="0.25">
      <c r="A2006" s="292" t="s">
        <v>587</v>
      </c>
      <c r="B2006" s="174">
        <v>3</v>
      </c>
      <c r="C2006" s="175">
        <v>3</v>
      </c>
      <c r="D2006" s="176" t="s">
        <v>346</v>
      </c>
      <c r="E2006" s="177" t="s">
        <v>347</v>
      </c>
      <c r="F2006" s="277" t="s">
        <v>588</v>
      </c>
      <c r="H2006" s="277" t="s">
        <v>349</v>
      </c>
      <c r="I2006" s="457" t="s">
        <v>350</v>
      </c>
      <c r="J2006" s="277" t="s">
        <v>351</v>
      </c>
      <c r="K2006" s="183" t="s">
        <v>511</v>
      </c>
      <c r="L2006" s="179"/>
      <c r="M2006" s="253" t="s">
        <v>513</v>
      </c>
      <c r="O2006" s="187">
        <v>2004</v>
      </c>
      <c r="P2006" s="187" t="s">
        <v>589</v>
      </c>
      <c r="Q2006" s="187">
        <v>2</v>
      </c>
      <c r="R2006" s="281"/>
      <c r="S2006" s="281">
        <f t="shared" si="1351"/>
        <v>3918</v>
      </c>
      <c r="T2006" s="624">
        <v>1086</v>
      </c>
      <c r="U2006" s="250"/>
      <c r="V2006" s="274"/>
      <c r="X2006" s="275"/>
      <c r="Y2006" s="272"/>
      <c r="Z2006" s="176" t="s">
        <v>346</v>
      </c>
      <c r="AA2006" s="272"/>
      <c r="AE2006" s="272"/>
      <c r="AF2006" s="272">
        <v>280</v>
      </c>
      <c r="AG2006" s="272"/>
      <c r="AH2006" s="282"/>
      <c r="AI2006" s="192">
        <v>4140</v>
      </c>
      <c r="AJ2006" s="192">
        <v>5243</v>
      </c>
      <c r="AK2006" s="255">
        <f t="shared" si="1352"/>
        <v>1104</v>
      </c>
      <c r="AL2006" s="256" t="b">
        <f t="shared" si="1353"/>
        <v>1</v>
      </c>
      <c r="AM2006" s="281"/>
      <c r="AN2006" s="281"/>
      <c r="AO2006" s="276"/>
      <c r="AP2006" s="258" t="b">
        <f>MATCH($F2006,$F$2:$F2006,0)=ROW($F2006)-1</f>
        <v>1</v>
      </c>
      <c r="AQ2006" s="288" t="s">
        <v>111</v>
      </c>
      <c r="AR2006" s="288" t="s">
        <v>111</v>
      </c>
      <c r="AS2006" s="288" t="s">
        <v>111</v>
      </c>
      <c r="AT2006" s="288" t="s">
        <v>111</v>
      </c>
      <c r="AU2006" s="288" t="s">
        <v>111</v>
      </c>
      <c r="AV2006" s="288" t="s">
        <v>111</v>
      </c>
      <c r="AW2006" s="281"/>
      <c r="AX2006" s="281"/>
      <c r="AY2006" s="259" t="str">
        <f t="shared" si="1354"/>
        <v>AB221499</v>
      </c>
      <c r="AZ2006" s="260" t="str">
        <f t="shared" si="1355"/>
        <v>3b.JPN.Hyogo.wb</v>
      </c>
      <c r="BA2006" s="260" t="str">
        <f t="shared" si="1356"/>
        <v>3b.JPN.Hyogo.wb.2004</v>
      </c>
      <c r="BB2006" s="200" t="str">
        <f t="shared" si="1357"/>
        <v>AB221499.JBOAR316-Hyo04R+</v>
      </c>
      <c r="BC2006" s="201" t="str">
        <f t="shared" si="1358"/>
        <v>AB221499</v>
      </c>
      <c r="BD2006" s="201" t="str">
        <f t="shared" si="1359"/>
        <v>AB221499</v>
      </c>
      <c r="BE2006" s="200" t="str">
        <f t="shared" si="1360"/>
        <v>AB221499=</v>
      </c>
      <c r="BF2006" s="200" t="str">
        <f t="shared" si="1361"/>
        <v>AB221499=Span</v>
      </c>
      <c r="BG2006" s="200" t="str">
        <f t="shared" si="1362"/>
        <v>AB221499=3</v>
      </c>
      <c r="BH2006" s="200" t="str">
        <f t="shared" si="1363"/>
        <v>AB221499=JBOAR316-Hyo04R+</v>
      </c>
      <c r="BI2006" s="200" t="str">
        <f t="shared" si="1364"/>
        <v>AB221499=JBOAR316-Hyo04R+. 3b.JPN.Hyogo.wb</v>
      </c>
      <c r="BJ2006" s="200" t="str">
        <f t="shared" si="1365"/>
        <v>AB221499=JBOAR316-Hyo04R+. 3b.JPN.Hyogo.wb.2004</v>
      </c>
      <c r="BK2006" s="200" t="str">
        <f t="shared" si="1366"/>
        <v>AB221499=JBOAR316-Hyo04R+. 3b.JPN.Hyogo.wb</v>
      </c>
      <c r="BL2006" s="200" t="str">
        <f t="shared" si="1367"/>
        <v>AB221499=3b.JPN.Hyogo.wb</v>
      </c>
      <c r="BM2006" s="200" t="str">
        <f t="shared" si="1368"/>
        <v>AB221499=3b</v>
      </c>
      <c r="BN2006" s="200" t="str">
        <f t="shared" si="1369"/>
        <v>AB221499=3jab</v>
      </c>
      <c r="BO2006" s="200" t="str">
        <f t="shared" si="1370"/>
        <v>AB221499=3</v>
      </c>
      <c r="BP2006" s="200" t="str">
        <f t="shared" si="1371"/>
        <v>3b=</v>
      </c>
      <c r="BQ2006" s="261" t="str">
        <f t="shared" si="1372"/>
        <v>AB221499</v>
      </c>
      <c r="BR2006" s="262" t="str">
        <f t="shared" si="1373"/>
        <v>JBOAR316-Hyo04R+</v>
      </c>
      <c r="BS2006" s="263" t="str">
        <f t="shared" si="1374"/>
        <v>3b.JPN.Hyogo.wb.2004</v>
      </c>
      <c r="BT2006" s="264" t="str">
        <f t="shared" si="1375"/>
        <v/>
      </c>
      <c r="BU2006" s="264" t="str">
        <f t="shared" si="1376"/>
        <v/>
      </c>
      <c r="BV2006" s="264" t="str">
        <f t="shared" si="1377"/>
        <v/>
      </c>
      <c r="BW2006" s="264" t="str">
        <f t="shared" si="1378"/>
        <v>3b</v>
      </c>
      <c r="BX2006" s="264" t="str">
        <f t="shared" si="1379"/>
        <v/>
      </c>
      <c r="BY2006" s="265" t="str">
        <f t="shared" si="1380"/>
        <v/>
      </c>
      <c r="BZ2006" s="283"/>
      <c r="CA2006" s="283" t="s">
        <v>506</v>
      </c>
      <c r="CB2006" s="284" t="str">
        <f t="shared" si="1381"/>
        <v>xx</v>
      </c>
      <c r="CC2006" s="284" t="str">
        <f t="shared" si="1382"/>
        <v>Non_select</v>
      </c>
      <c r="CD2006" s="284" t="str">
        <f t="shared" si="1383"/>
        <v>xx</v>
      </c>
      <c r="CE2006" s="284" t="str">
        <f t="shared" si="1384"/>
        <v/>
      </c>
      <c r="CF2006" s="283"/>
      <c r="CG2006" s="284" t="str">
        <f t="shared" si="1385"/>
        <v>AB221499</v>
      </c>
      <c r="CH2006" s="285" t="s">
        <v>360</v>
      </c>
      <c r="CI2006" s="285" t="s">
        <v>361</v>
      </c>
      <c r="CJ2006" s="285" t="s">
        <v>362</v>
      </c>
      <c r="CK2006" s="285"/>
      <c r="CL2006" s="285"/>
      <c r="CM2006" s="285"/>
      <c r="CN2006" s="285"/>
      <c r="CO2006" s="285"/>
      <c r="CP2006" s="285"/>
      <c r="CQ2006" s="284"/>
      <c r="CR2006" s="284"/>
      <c r="CS2006" s="284"/>
      <c r="CT2006" s="284"/>
      <c r="CU2006" s="284"/>
      <c r="CV2006" s="284">
        <f t="shared" si="1350"/>
        <v>3</v>
      </c>
      <c r="CW2006" s="287" t="str">
        <f t="shared" si="1392"/>
        <v>3b</v>
      </c>
      <c r="CX2006" s="200" t="str">
        <f t="shared" si="1386"/>
        <v>Hepatitis E virus strain  , partial cds</v>
      </c>
    </row>
    <row r="2007" spans="1:102" ht="11.85" customHeight="1" x14ac:dyDescent="0.25">
      <c r="A2007" s="239" t="s">
        <v>590</v>
      </c>
      <c r="B2007" s="174">
        <v>3</v>
      </c>
      <c r="C2007" s="175">
        <v>3</v>
      </c>
      <c r="D2007" s="176" t="s">
        <v>346</v>
      </c>
      <c r="E2007" s="177" t="s">
        <v>347</v>
      </c>
      <c r="F2007" s="375" t="s">
        <v>591</v>
      </c>
      <c r="H2007" s="180" t="s">
        <v>349</v>
      </c>
      <c r="I2007" s="457" t="s">
        <v>350</v>
      </c>
      <c r="J2007" s="277" t="s">
        <v>351</v>
      </c>
      <c r="K2007" s="183" t="s">
        <v>511</v>
      </c>
      <c r="L2007" s="179"/>
      <c r="M2007" s="253" t="s">
        <v>513</v>
      </c>
      <c r="O2007" s="187">
        <v>2004</v>
      </c>
      <c r="P2007" s="188" t="s">
        <v>589</v>
      </c>
      <c r="Q2007" s="188">
        <v>29</v>
      </c>
      <c r="S2007" s="180">
        <f t="shared" si="1351"/>
        <v>3918</v>
      </c>
      <c r="T2007" s="624">
        <v>1086</v>
      </c>
      <c r="U2007" s="250"/>
      <c r="V2007" s="274"/>
      <c r="X2007" s="275"/>
      <c r="Y2007" s="272"/>
      <c r="Z2007" s="176" t="s">
        <v>346</v>
      </c>
      <c r="AA2007" s="272"/>
      <c r="AE2007" s="272"/>
      <c r="AF2007" s="272">
        <v>280</v>
      </c>
      <c r="AG2007" s="272"/>
      <c r="AH2007" s="282"/>
      <c r="AI2007" s="192">
        <v>4140</v>
      </c>
      <c r="AJ2007" s="192">
        <v>5243</v>
      </c>
      <c r="AK2007" s="255">
        <f t="shared" si="1352"/>
        <v>1104</v>
      </c>
      <c r="AL2007" s="256" t="b">
        <f t="shared" si="1353"/>
        <v>1</v>
      </c>
      <c r="AM2007" s="281"/>
      <c r="AO2007" s="276"/>
      <c r="AP2007" s="258" t="b">
        <f>MATCH($F2007,$F$2:$F2007,0)=ROW($F2007)-1</f>
        <v>1</v>
      </c>
      <c r="AQ2007" s="174" t="s">
        <v>111</v>
      </c>
      <c r="AR2007" s="174" t="s">
        <v>111</v>
      </c>
      <c r="AS2007" s="174" t="s">
        <v>111</v>
      </c>
      <c r="AT2007" s="174" t="s">
        <v>111</v>
      </c>
      <c r="AU2007" s="174" t="s">
        <v>111</v>
      </c>
      <c r="AV2007" s="174" t="s">
        <v>111</v>
      </c>
      <c r="AW2007" s="243"/>
      <c r="AY2007" s="259" t="str">
        <f t="shared" si="1354"/>
        <v>AB221500</v>
      </c>
      <c r="AZ2007" s="260" t="str">
        <f t="shared" si="1355"/>
        <v>3b.JPN.Hyogo.wb</v>
      </c>
      <c r="BA2007" s="260" t="str">
        <f t="shared" si="1356"/>
        <v>3b.JPN.Hyogo.wb.2004</v>
      </c>
      <c r="BB2007" s="200" t="str">
        <f t="shared" si="1357"/>
        <v>AB221500.JBOAR318-Hyo04R+</v>
      </c>
      <c r="BC2007" s="201" t="str">
        <f t="shared" si="1358"/>
        <v>AB221500</v>
      </c>
      <c r="BD2007" s="201" t="str">
        <f t="shared" si="1359"/>
        <v>AB221500</v>
      </c>
      <c r="BE2007" s="200" t="str">
        <f t="shared" si="1360"/>
        <v>AB221500=</v>
      </c>
      <c r="BF2007" s="200" t="str">
        <f t="shared" si="1361"/>
        <v>AB221500=Span</v>
      </c>
      <c r="BG2007" s="200" t="str">
        <f t="shared" si="1362"/>
        <v>AB221500=3</v>
      </c>
      <c r="BH2007" s="200" t="str">
        <f t="shared" si="1363"/>
        <v>AB221500=JBOAR318-Hyo04R+</v>
      </c>
      <c r="BI2007" s="200" t="str">
        <f t="shared" si="1364"/>
        <v>AB221500=JBOAR318-Hyo04R+. 3b.JPN.Hyogo.wb</v>
      </c>
      <c r="BJ2007" s="200" t="str">
        <f t="shared" si="1365"/>
        <v>AB221500=JBOAR318-Hyo04R+. 3b.JPN.Hyogo.wb.2004</v>
      </c>
      <c r="BK2007" s="200" t="str">
        <f t="shared" si="1366"/>
        <v>AB221500=JBOAR318-Hyo04R+. 3b.JPN.Hyogo.wb</v>
      </c>
      <c r="BL2007" s="200" t="str">
        <f t="shared" si="1367"/>
        <v>AB221500=3b.JPN.Hyogo.wb</v>
      </c>
      <c r="BM2007" s="200" t="str">
        <f t="shared" si="1368"/>
        <v>AB221500=3b</v>
      </c>
      <c r="BN2007" s="200" t="str">
        <f t="shared" si="1369"/>
        <v>AB221500=3jab</v>
      </c>
      <c r="BO2007" s="200" t="str">
        <f t="shared" si="1370"/>
        <v>AB221500=3</v>
      </c>
      <c r="BP2007" s="200" t="str">
        <f t="shared" si="1371"/>
        <v>3b=</v>
      </c>
      <c r="BQ2007" s="261" t="str">
        <f t="shared" si="1372"/>
        <v>AB221500</v>
      </c>
      <c r="BR2007" s="262" t="str">
        <f t="shared" si="1373"/>
        <v>JBOAR318-Hyo04R+</v>
      </c>
      <c r="BS2007" s="263" t="str">
        <f t="shared" si="1374"/>
        <v>3b.JPN.Hyogo.wb.2004</v>
      </c>
      <c r="BT2007" s="264" t="str">
        <f t="shared" si="1375"/>
        <v/>
      </c>
      <c r="BU2007" s="264" t="str">
        <f t="shared" si="1376"/>
        <v/>
      </c>
      <c r="BV2007" s="264" t="str">
        <f t="shared" si="1377"/>
        <v/>
      </c>
      <c r="BW2007" s="264" t="str">
        <f t="shared" si="1378"/>
        <v>3b</v>
      </c>
      <c r="BX2007" s="264" t="str">
        <f t="shared" si="1379"/>
        <v/>
      </c>
      <c r="BY2007" s="265" t="str">
        <f t="shared" si="1380"/>
        <v/>
      </c>
      <c r="BZ2007" s="243"/>
      <c r="CA2007" s="207" t="s">
        <v>506</v>
      </c>
      <c r="CB2007" s="200" t="str">
        <f t="shared" si="1381"/>
        <v>xx</v>
      </c>
      <c r="CC2007" s="200" t="str">
        <f t="shared" si="1382"/>
        <v>Non_select</v>
      </c>
      <c r="CD2007" s="200" t="str">
        <f t="shared" si="1383"/>
        <v>xx</v>
      </c>
      <c r="CE2007" s="200" t="str">
        <f t="shared" si="1384"/>
        <v/>
      </c>
      <c r="CF2007" s="243"/>
      <c r="CG2007" s="200" t="str">
        <f t="shared" si="1385"/>
        <v>AB221500</v>
      </c>
      <c r="CH2007" s="208" t="s">
        <v>360</v>
      </c>
      <c r="CI2007" s="208" t="s">
        <v>361</v>
      </c>
      <c r="CJ2007" s="208" t="s">
        <v>362</v>
      </c>
      <c r="CK2007" s="243"/>
      <c r="CL2007" s="243"/>
      <c r="CM2007" s="243"/>
      <c r="CN2007" s="243"/>
      <c r="CO2007" s="208"/>
      <c r="CP2007" s="243"/>
      <c r="CQ2007" s="243"/>
      <c r="CR2007" s="243"/>
      <c r="CS2007" s="243"/>
      <c r="CT2007" s="243"/>
      <c r="CU2007" s="243"/>
      <c r="CV2007" s="268">
        <f t="shared" si="1350"/>
        <v>3</v>
      </c>
      <c r="CW2007" s="266" t="str">
        <f t="shared" si="1392"/>
        <v>3b</v>
      </c>
      <c r="CX2007" s="200" t="str">
        <f t="shared" si="1386"/>
        <v>Hepatitis E virus strain  , partial cds</v>
      </c>
    </row>
    <row r="2008" spans="1:102" ht="11.85" customHeight="1" x14ac:dyDescent="0.25">
      <c r="A2008" s="239" t="s">
        <v>592</v>
      </c>
      <c r="B2008" s="174">
        <v>3</v>
      </c>
      <c r="C2008" s="175">
        <v>3</v>
      </c>
      <c r="D2008" s="176" t="s">
        <v>346</v>
      </c>
      <c r="E2008" s="177" t="s">
        <v>347</v>
      </c>
      <c r="F2008" s="375" t="s">
        <v>593</v>
      </c>
      <c r="H2008" s="243" t="s">
        <v>349</v>
      </c>
      <c r="I2008" s="457" t="s">
        <v>350</v>
      </c>
      <c r="J2008" s="277" t="s">
        <v>351</v>
      </c>
      <c r="K2008" s="183" t="s">
        <v>511</v>
      </c>
      <c r="L2008" s="179"/>
      <c r="M2008" s="253" t="s">
        <v>513</v>
      </c>
      <c r="N2008" s="270"/>
      <c r="O2008" s="243"/>
      <c r="P2008" s="243"/>
      <c r="Q2008" s="243"/>
      <c r="R2008" s="243"/>
      <c r="S2008" s="243">
        <f t="shared" si="1351"/>
        <v>3918</v>
      </c>
      <c r="T2008" s="624">
        <v>1086</v>
      </c>
      <c r="U2008" s="250"/>
      <c r="V2008" s="274"/>
      <c r="X2008" s="275"/>
      <c r="Y2008" s="272"/>
      <c r="Z2008" s="176" t="s">
        <v>346</v>
      </c>
      <c r="AA2008" s="272"/>
      <c r="AE2008" s="272"/>
      <c r="AF2008" s="272">
        <v>280</v>
      </c>
      <c r="AG2008" s="272"/>
      <c r="AH2008" s="282"/>
      <c r="AI2008" s="192">
        <v>4140</v>
      </c>
      <c r="AJ2008" s="192">
        <v>5243</v>
      </c>
      <c r="AK2008" s="255">
        <f t="shared" si="1352"/>
        <v>1104</v>
      </c>
      <c r="AL2008" s="256" t="b">
        <f t="shared" si="1353"/>
        <v>1</v>
      </c>
      <c r="AM2008" s="243"/>
      <c r="AN2008" s="243"/>
      <c r="AO2008" s="276"/>
      <c r="AP2008" s="258" t="b">
        <f>MATCH($F2008,$F$2:$F2008,0)=ROW($F2008)-1</f>
        <v>1</v>
      </c>
      <c r="AQ2008" s="272" t="s">
        <v>111</v>
      </c>
      <c r="AR2008" s="272" t="s">
        <v>111</v>
      </c>
      <c r="AS2008" s="272" t="s">
        <v>111</v>
      </c>
      <c r="AT2008" s="272" t="s">
        <v>111</v>
      </c>
      <c r="AU2008" s="272" t="s">
        <v>111</v>
      </c>
      <c r="AV2008" s="272" t="s">
        <v>111</v>
      </c>
      <c r="AW2008" s="243"/>
      <c r="AX2008" s="243"/>
      <c r="AY2008" s="259" t="str">
        <f t="shared" si="1354"/>
        <v>AB221501</v>
      </c>
      <c r="AZ2008" s="260" t="str">
        <f t="shared" si="1355"/>
        <v>3b.JPN.Hyogo.wb</v>
      </c>
      <c r="BA2008" s="260" t="str">
        <f t="shared" si="1356"/>
        <v>3b.JPN.Hyogo.wb</v>
      </c>
      <c r="BB2008" s="200" t="str">
        <f t="shared" si="1357"/>
        <v>AB221501.JBOAR323-Hyo04R+</v>
      </c>
      <c r="BC2008" s="201" t="str">
        <f t="shared" si="1358"/>
        <v>AB221501</v>
      </c>
      <c r="BD2008" s="201" t="str">
        <f t="shared" si="1359"/>
        <v>AB221501</v>
      </c>
      <c r="BE2008" s="200" t="str">
        <f t="shared" si="1360"/>
        <v>AB221501=</v>
      </c>
      <c r="BF2008" s="200" t="str">
        <f t="shared" si="1361"/>
        <v>AB221501=Span</v>
      </c>
      <c r="BG2008" s="200" t="str">
        <f t="shared" si="1362"/>
        <v>AB221501=3</v>
      </c>
      <c r="BH2008" s="200" t="str">
        <f t="shared" si="1363"/>
        <v>AB221501=JBOAR323-Hyo04R+</v>
      </c>
      <c r="BI2008" s="200" t="str">
        <f t="shared" si="1364"/>
        <v>AB221501=JBOAR323-Hyo04R+. 3b.JPN.Hyogo.wb</v>
      </c>
      <c r="BJ2008" s="200" t="str">
        <f t="shared" si="1365"/>
        <v>AB221501=JBOAR323-Hyo04R+. 3b.JPN.Hyogo.wb</v>
      </c>
      <c r="BK2008" s="200" t="str">
        <f t="shared" si="1366"/>
        <v>AB221501=JBOAR323-Hyo04R+. 3b.JPN.Hyogo.wb</v>
      </c>
      <c r="BL2008" s="200" t="str">
        <f t="shared" si="1367"/>
        <v>AB221501=3b.JPN.Hyogo.wb</v>
      </c>
      <c r="BM2008" s="200" t="str">
        <f t="shared" si="1368"/>
        <v>AB221501=3b</v>
      </c>
      <c r="BN2008" s="200" t="str">
        <f t="shared" si="1369"/>
        <v>AB221501=3jab</v>
      </c>
      <c r="BO2008" s="200" t="str">
        <f t="shared" si="1370"/>
        <v>AB221501=3</v>
      </c>
      <c r="BP2008" s="200" t="str">
        <f t="shared" si="1371"/>
        <v>3b=</v>
      </c>
      <c r="BQ2008" s="261" t="str">
        <f t="shared" si="1372"/>
        <v>AB221501</v>
      </c>
      <c r="BR2008" s="262" t="str">
        <f t="shared" si="1373"/>
        <v>JBOAR323-Hyo04R+</v>
      </c>
      <c r="BS2008" s="263" t="str">
        <f t="shared" si="1374"/>
        <v>3b.JPN.Hyogo.wb</v>
      </c>
      <c r="BT2008" s="264" t="str">
        <f t="shared" si="1375"/>
        <v/>
      </c>
      <c r="BU2008" s="264" t="str">
        <f t="shared" si="1376"/>
        <v/>
      </c>
      <c r="BV2008" s="264" t="str">
        <f t="shared" si="1377"/>
        <v/>
      </c>
      <c r="BW2008" s="264" t="str">
        <f t="shared" si="1378"/>
        <v>3b</v>
      </c>
      <c r="BX2008" s="264" t="str">
        <f t="shared" si="1379"/>
        <v/>
      </c>
      <c r="BY2008" s="265" t="str">
        <f t="shared" si="1380"/>
        <v/>
      </c>
      <c r="BZ2008" s="243"/>
      <c r="CA2008" s="207" t="s">
        <v>506</v>
      </c>
      <c r="CB2008" s="200" t="str">
        <f t="shared" si="1381"/>
        <v>xx</v>
      </c>
      <c r="CC2008" s="200" t="str">
        <f t="shared" si="1382"/>
        <v>Non_select</v>
      </c>
      <c r="CD2008" s="200" t="str">
        <f t="shared" si="1383"/>
        <v>xx</v>
      </c>
      <c r="CE2008" s="200" t="str">
        <f t="shared" si="1384"/>
        <v/>
      </c>
      <c r="CF2008" s="243"/>
      <c r="CG2008" s="200" t="str">
        <f t="shared" si="1385"/>
        <v>AB221501</v>
      </c>
      <c r="CH2008" s="208" t="s">
        <v>360</v>
      </c>
      <c r="CI2008" s="208" t="s">
        <v>361</v>
      </c>
      <c r="CJ2008" s="208" t="s">
        <v>362</v>
      </c>
      <c r="CK2008" s="243"/>
      <c r="CL2008" s="243"/>
      <c r="CM2008" s="243"/>
      <c r="CN2008" s="243"/>
      <c r="CO2008" s="208"/>
      <c r="CP2008" s="243"/>
      <c r="CQ2008" s="243"/>
      <c r="CR2008" s="243"/>
      <c r="CS2008" s="243"/>
      <c r="CT2008" s="243"/>
      <c r="CU2008" s="243"/>
      <c r="CV2008" s="268">
        <f t="shared" si="1350"/>
        <v>3</v>
      </c>
      <c r="CW2008" s="266" t="str">
        <f t="shared" si="1392"/>
        <v>3b</v>
      </c>
      <c r="CX2008" s="200" t="str">
        <f t="shared" si="1386"/>
        <v>Hepatitis E virus strain  , partial cds</v>
      </c>
    </row>
    <row r="2009" spans="1:102" ht="11.85" customHeight="1" x14ac:dyDescent="0.25">
      <c r="A2009" s="239" t="s">
        <v>594</v>
      </c>
      <c r="B2009" s="174">
        <v>3</v>
      </c>
      <c r="C2009" s="175">
        <v>3</v>
      </c>
      <c r="D2009" s="176" t="s">
        <v>346</v>
      </c>
      <c r="E2009" s="177" t="s">
        <v>347</v>
      </c>
      <c r="F2009" s="375" t="s">
        <v>595</v>
      </c>
      <c r="H2009" s="180" t="s">
        <v>349</v>
      </c>
      <c r="I2009" s="468" t="s">
        <v>350</v>
      </c>
      <c r="J2009" s="243" t="s">
        <v>351</v>
      </c>
      <c r="K2009" s="183" t="s">
        <v>511</v>
      </c>
      <c r="L2009" s="184" t="s">
        <v>511</v>
      </c>
      <c r="M2009" s="253" t="s">
        <v>513</v>
      </c>
      <c r="O2009" s="188"/>
      <c r="P2009" s="243"/>
      <c r="Q2009" s="243"/>
      <c r="R2009" s="243"/>
      <c r="S2009" s="243">
        <f t="shared" si="1351"/>
        <v>3918</v>
      </c>
      <c r="T2009" s="249">
        <v>1086</v>
      </c>
      <c r="U2009" s="250"/>
      <c r="V2009" s="274"/>
      <c r="X2009" s="458"/>
      <c r="Y2009" s="272"/>
      <c r="Z2009" s="272" t="s">
        <v>346</v>
      </c>
      <c r="AA2009" s="272"/>
      <c r="AE2009" s="272"/>
      <c r="AF2009" s="272">
        <v>280</v>
      </c>
      <c r="AG2009" s="272"/>
      <c r="AH2009" s="282"/>
      <c r="AI2009" s="192">
        <v>4140</v>
      </c>
      <c r="AJ2009" s="192">
        <v>5243</v>
      </c>
      <c r="AK2009" s="255">
        <f t="shared" si="1352"/>
        <v>1104</v>
      </c>
      <c r="AL2009" s="256" t="b">
        <f t="shared" si="1353"/>
        <v>1</v>
      </c>
      <c r="AM2009" s="243"/>
      <c r="AO2009" s="276"/>
      <c r="AP2009" s="258" t="b">
        <f>MATCH($F2009,$F$2:$F2009,0)=ROW($F2009)-1</f>
        <v>1</v>
      </c>
      <c r="AT2009" s="174" t="s">
        <v>596</v>
      </c>
      <c r="AW2009" s="243"/>
      <c r="AY2009" s="259" t="str">
        <f t="shared" si="1354"/>
        <v>AB221502</v>
      </c>
      <c r="AZ2009" s="260" t="str">
        <f t="shared" si="1355"/>
        <v>3b.JPN.Hyogo.wb</v>
      </c>
      <c r="BA2009" s="260" t="str">
        <f t="shared" si="1356"/>
        <v>3b.JPN.Hyogo.wb</v>
      </c>
      <c r="BB2009" s="200" t="str">
        <f t="shared" si="1357"/>
        <v>AB221502.JBOAR326-Hyo04R+</v>
      </c>
      <c r="BC2009" s="201" t="str">
        <f t="shared" si="1358"/>
        <v>AB221502</v>
      </c>
      <c r="BD2009" s="201" t="str">
        <f t="shared" si="1359"/>
        <v>AB221502</v>
      </c>
      <c r="BE2009" s="200" t="str">
        <f t="shared" si="1360"/>
        <v>AB221502=</v>
      </c>
      <c r="BF2009" s="200" t="str">
        <f t="shared" si="1361"/>
        <v>AB221502=Span</v>
      </c>
      <c r="BG2009" s="200" t="str">
        <f t="shared" si="1362"/>
        <v>AB221502=3</v>
      </c>
      <c r="BH2009" s="200" t="str">
        <f t="shared" si="1363"/>
        <v>AB221502=JBOAR326-Hyo04R+</v>
      </c>
      <c r="BI2009" s="200" t="str">
        <f t="shared" si="1364"/>
        <v>AB221502=JBOAR326-Hyo04R+. 3b.JPN.Hyogo.wb</v>
      </c>
      <c r="BJ2009" s="200" t="str">
        <f t="shared" si="1365"/>
        <v>AB221502=JBOAR326-Hyo04R+. 3b.JPN.Hyogo.wb</v>
      </c>
      <c r="BK2009" s="200" t="str">
        <f t="shared" si="1366"/>
        <v>AB221502=JBOAR326-Hyo04R+. 3b.JPN.Hyogo.wb</v>
      </c>
      <c r="BL2009" s="200" t="str">
        <f t="shared" si="1367"/>
        <v>AB221502=3b.JPN.Hyogo.wb</v>
      </c>
      <c r="BM2009" s="200" t="str">
        <f t="shared" si="1368"/>
        <v>AB221502=3b</v>
      </c>
      <c r="BN2009" s="200" t="str">
        <f t="shared" si="1369"/>
        <v>AB221502=3jab</v>
      </c>
      <c r="BO2009" s="200" t="str">
        <f t="shared" si="1370"/>
        <v>AB221502=3</v>
      </c>
      <c r="BP2009" s="200" t="str">
        <f t="shared" si="1371"/>
        <v>3b=</v>
      </c>
      <c r="BQ2009" s="261" t="str">
        <f t="shared" si="1372"/>
        <v>AB221502</v>
      </c>
      <c r="BR2009" s="262" t="str">
        <f t="shared" si="1373"/>
        <v>JBOAR326-Hyo04R+</v>
      </c>
      <c r="BS2009" s="263" t="str">
        <f t="shared" si="1374"/>
        <v>3b.JPN.Hyogo.wb</v>
      </c>
      <c r="BT2009" s="264" t="str">
        <f t="shared" si="1375"/>
        <v/>
      </c>
      <c r="BU2009" s="264" t="str">
        <f t="shared" si="1376"/>
        <v/>
      </c>
      <c r="BV2009" s="264" t="str">
        <f t="shared" si="1377"/>
        <v/>
      </c>
      <c r="BW2009" s="264" t="str">
        <f t="shared" si="1378"/>
        <v>3b</v>
      </c>
      <c r="BX2009" s="264" t="str">
        <f t="shared" si="1379"/>
        <v/>
      </c>
      <c r="BY2009" s="265" t="str">
        <f t="shared" si="1380"/>
        <v/>
      </c>
      <c r="BZ2009" s="243"/>
      <c r="CA2009" s="207" t="s">
        <v>597</v>
      </c>
      <c r="CB2009" s="200" t="str">
        <f t="shared" si="1381"/>
        <v>AB221502.JBOAR326-Hyo04R+</v>
      </c>
      <c r="CC2009" s="200" t="str">
        <f t="shared" si="1382"/>
        <v>NonSelected</v>
      </c>
      <c r="CD2009" s="200" t="str">
        <f t="shared" si="1383"/>
        <v>AB221502</v>
      </c>
      <c r="CE2009" s="200" t="str">
        <f t="shared" si="1384"/>
        <v>JBOAR326-Hyo04R+</v>
      </c>
      <c r="CF2009" s="243"/>
      <c r="CG2009" s="200" t="str">
        <f t="shared" si="1385"/>
        <v>AB221502</v>
      </c>
      <c r="CH2009" s="208" t="s">
        <v>360</v>
      </c>
      <c r="CI2009" s="208" t="s">
        <v>361</v>
      </c>
      <c r="CJ2009" s="208" t="s">
        <v>362</v>
      </c>
      <c r="CK2009" s="243"/>
      <c r="CL2009" s="209"/>
      <c r="CM2009" s="209"/>
      <c r="CN2009" s="209"/>
      <c r="CO2009" s="243"/>
      <c r="CP2009" s="243"/>
      <c r="CQ2009" s="200" t="str">
        <f>F2009</f>
        <v>JBOAR326-Hyo04R+</v>
      </c>
      <c r="CR2009" s="200" t="str">
        <f>IF(G2009="","",G2009)</f>
        <v/>
      </c>
      <c r="CS2009" s="200" t="str">
        <f>CONCATENATE(H2009,":",L2009)</f>
        <v>Japan:Hyogo</v>
      </c>
      <c r="CT2009" s="200" t="str">
        <f>CONCATENATE(IF(Q2009="","",CONCATENATE(Q2009,"-")),IF(P2009="","",CONCATENATE(P2009,"-")),IF(O2009="","",O2009))</f>
        <v/>
      </c>
      <c r="CU2009" s="200" t="str">
        <f>IF(N2009="","",N2009)</f>
        <v/>
      </c>
      <c r="CV2009" s="268">
        <f t="shared" si="1350"/>
        <v>3</v>
      </c>
      <c r="CW2009" s="266" t="str">
        <f t="shared" si="1392"/>
        <v>3b</v>
      </c>
      <c r="CX2009" s="200" t="str">
        <f t="shared" si="1386"/>
        <v>Hepatitis E virus strain JBOAR326-Hyo04R+ , partial cds</v>
      </c>
    </row>
    <row r="2010" spans="1:102" ht="11.85" customHeight="1" x14ac:dyDescent="0.25">
      <c r="A2010" s="292" t="s">
        <v>741</v>
      </c>
      <c r="B2010" s="174">
        <v>3</v>
      </c>
      <c r="C2010" s="316">
        <v>3</v>
      </c>
      <c r="D2010" s="317" t="s">
        <v>346</v>
      </c>
      <c r="E2010" s="177" t="s">
        <v>347</v>
      </c>
      <c r="F2010" s="318" t="s">
        <v>742</v>
      </c>
      <c r="G2010" s="605"/>
      <c r="H2010" s="320" t="s">
        <v>349</v>
      </c>
      <c r="I2010" s="321" t="s">
        <v>350</v>
      </c>
      <c r="J2010" s="320" t="s">
        <v>351</v>
      </c>
      <c r="K2010" s="322"/>
      <c r="L2010" s="609"/>
      <c r="M2010" s="324" t="s">
        <v>368</v>
      </c>
      <c r="N2010" s="323" t="s">
        <v>743</v>
      </c>
      <c r="O2010" s="325">
        <v>2003</v>
      </c>
      <c r="P2010" s="325"/>
      <c r="Q2010" s="325"/>
      <c r="R2010" s="326"/>
      <c r="S2010" s="326">
        <f t="shared" si="1351"/>
        <v>3</v>
      </c>
      <c r="T2010" s="249">
        <v>7246</v>
      </c>
      <c r="U2010" s="250" t="s">
        <v>354</v>
      </c>
      <c r="V2010" s="327"/>
      <c r="W2010" s="190" t="s">
        <v>346</v>
      </c>
      <c r="X2010" s="251" t="s">
        <v>346</v>
      </c>
      <c r="Y2010" s="267" t="s">
        <v>346</v>
      </c>
      <c r="Z2010" s="267" t="s">
        <v>346</v>
      </c>
      <c r="AA2010" s="267" t="s">
        <v>346</v>
      </c>
      <c r="AB2010" s="252" t="s">
        <v>346</v>
      </c>
      <c r="AC2010" s="597" t="s">
        <v>288</v>
      </c>
      <c r="AD2010" s="191" t="s">
        <v>355</v>
      </c>
      <c r="AE2010" s="288" t="s">
        <v>355</v>
      </c>
      <c r="AF2010" s="288" t="s">
        <v>355</v>
      </c>
      <c r="AG2010" s="288" t="s">
        <v>355</v>
      </c>
      <c r="AH2010" s="282" t="s">
        <v>355</v>
      </c>
      <c r="AI2010" s="192">
        <v>11</v>
      </c>
      <c r="AJ2010" s="254">
        <v>7519</v>
      </c>
      <c r="AK2010" s="255">
        <f t="shared" si="1352"/>
        <v>7509</v>
      </c>
      <c r="AL2010" s="256" t="b">
        <f t="shared" si="1353"/>
        <v>1</v>
      </c>
      <c r="AM2010" s="326"/>
      <c r="AN2010" s="326"/>
      <c r="AO2010" s="319"/>
      <c r="AP2010" s="258" t="b">
        <f>MATCH($F2010,$F$2:$F2010,0)=ROW($F2010)-1</f>
        <v>0</v>
      </c>
      <c r="AQ2010" s="174" t="s">
        <v>357</v>
      </c>
      <c r="AR2010" s="174" t="s">
        <v>357</v>
      </c>
      <c r="AS2010" s="174" t="s">
        <v>357</v>
      </c>
      <c r="AT2010" s="174" t="s">
        <v>357</v>
      </c>
      <c r="AU2010" s="174" t="s">
        <v>357</v>
      </c>
      <c r="AV2010" s="174" t="s">
        <v>357</v>
      </c>
      <c r="AW2010" s="326" t="s">
        <v>358</v>
      </c>
      <c r="AX2010" s="326"/>
      <c r="AY2010" s="259" t="str">
        <f t="shared" si="1354"/>
        <v>AB301710</v>
      </c>
      <c r="AZ2010" s="260" t="str">
        <f t="shared" si="1355"/>
        <v>3b.JPN.hum</v>
      </c>
      <c r="BA2010" s="260" t="str">
        <f t="shared" si="1356"/>
        <v>3b.JPN.hum.2003</v>
      </c>
      <c r="BB2010" s="200" t="str">
        <f t="shared" si="1357"/>
        <v>AB301710.JE03-1760F</v>
      </c>
      <c r="BC2010" s="201" t="str">
        <f t="shared" si="1358"/>
        <v>AB301710</v>
      </c>
      <c r="BD2010" s="201" t="str">
        <f t="shared" si="1359"/>
        <v>AB301710</v>
      </c>
      <c r="BE2010" s="200" t="str">
        <f t="shared" si="1360"/>
        <v>AB301710=</v>
      </c>
      <c r="BF2010" s="200" t="str">
        <f t="shared" si="1361"/>
        <v>AB301710=Span</v>
      </c>
      <c r="BG2010" s="200" t="str">
        <f t="shared" si="1362"/>
        <v>AB301710=3</v>
      </c>
      <c r="BH2010" s="200" t="str">
        <f t="shared" si="1363"/>
        <v>AB301710=JE03-1760F</v>
      </c>
      <c r="BI2010" s="200" t="str">
        <f t="shared" si="1364"/>
        <v>AB301710=JE03-1760F. 3b.JPN.hum.CG</v>
      </c>
      <c r="BJ2010" s="200" t="str">
        <f t="shared" si="1365"/>
        <v>AB301710=JE03-1760F. 3b.JPN.hum.CG.2003</v>
      </c>
      <c r="BK2010" s="200" t="str">
        <f t="shared" si="1366"/>
        <v>AB301710=JE03-1760F. 3b.JPN.hum</v>
      </c>
      <c r="BL2010" s="200" t="str">
        <f t="shared" si="1367"/>
        <v>AB301710=3b.JPN.hum</v>
      </c>
      <c r="BM2010" s="200" t="str">
        <f t="shared" si="1368"/>
        <v>AB301710=3b</v>
      </c>
      <c r="BN2010" s="200" t="str">
        <f t="shared" si="1369"/>
        <v>AB301710=3jab</v>
      </c>
      <c r="BO2010" s="200" t="str">
        <f t="shared" si="1370"/>
        <v>AB301710=3</v>
      </c>
      <c r="BP2010" s="200" t="str">
        <f t="shared" si="1371"/>
        <v>3b=</v>
      </c>
      <c r="BQ2010" s="261" t="str">
        <f t="shared" si="1372"/>
        <v>AB301710</v>
      </c>
      <c r="BR2010" s="262" t="str">
        <f t="shared" si="1373"/>
        <v>JE03-1760F</v>
      </c>
      <c r="BS2010" s="263" t="str">
        <f t="shared" si="1374"/>
        <v>3b.JPN.hum.2003</v>
      </c>
      <c r="BT2010" s="264" t="str">
        <f t="shared" si="1375"/>
        <v>3b</v>
      </c>
      <c r="BU2010" s="264" t="str">
        <f t="shared" si="1376"/>
        <v>3b+</v>
      </c>
      <c r="BV2010" s="264" t="str">
        <f t="shared" si="1377"/>
        <v>3b+</v>
      </c>
      <c r="BW2010" s="264" t="str">
        <f t="shared" si="1378"/>
        <v>3b+</v>
      </c>
      <c r="BX2010" s="264" t="str">
        <f t="shared" si="1379"/>
        <v>3b+</v>
      </c>
      <c r="BY2010" s="265" t="str">
        <f t="shared" si="1380"/>
        <v>3b+</v>
      </c>
      <c r="BZ2010" s="328"/>
      <c r="CA2010" s="328" t="s">
        <v>506</v>
      </c>
      <c r="CB2010" s="328" t="str">
        <f t="shared" si="1381"/>
        <v>xx</v>
      </c>
      <c r="CC2010" s="328" t="str">
        <f t="shared" si="1382"/>
        <v>Non_select</v>
      </c>
      <c r="CD2010" s="328" t="str">
        <f t="shared" si="1383"/>
        <v>xx</v>
      </c>
      <c r="CE2010" s="328" t="str">
        <f t="shared" si="1384"/>
        <v/>
      </c>
      <c r="CF2010" s="328"/>
      <c r="CG2010" s="328" t="str">
        <f t="shared" si="1385"/>
        <v>AB301710</v>
      </c>
      <c r="CH2010" s="329" t="s">
        <v>360</v>
      </c>
      <c r="CI2010" s="329" t="s">
        <v>361</v>
      </c>
      <c r="CJ2010" s="329" t="s">
        <v>362</v>
      </c>
      <c r="CK2010" s="329"/>
      <c r="CL2010" s="329"/>
      <c r="CM2010" s="329"/>
      <c r="CN2010" s="329"/>
      <c r="CO2010" s="329"/>
      <c r="CP2010" s="329"/>
      <c r="CQ2010" s="328"/>
      <c r="CR2010" s="328"/>
      <c r="CS2010" s="328"/>
      <c r="CT2010" s="328"/>
      <c r="CU2010" s="328"/>
      <c r="CV2010" s="328">
        <f t="shared" si="1350"/>
        <v>3</v>
      </c>
      <c r="CW2010" s="330" t="str">
        <f t="shared" si="1392"/>
        <v>3b</v>
      </c>
      <c r="CX2010" s="331" t="str">
        <f t="shared" si="1386"/>
        <v>Hepatitis E virus strain  , partial cds</v>
      </c>
    </row>
    <row r="2011" spans="1:102" ht="11.85" customHeight="1" x14ac:dyDescent="0.25">
      <c r="A2011" s="239" t="s">
        <v>715</v>
      </c>
      <c r="B2011" s="174">
        <v>3</v>
      </c>
      <c r="C2011" s="272">
        <v>3</v>
      </c>
      <c r="D2011" s="176" t="s">
        <v>346</v>
      </c>
      <c r="E2011" s="177" t="s">
        <v>347</v>
      </c>
      <c r="F2011" s="375" t="s">
        <v>716</v>
      </c>
      <c r="H2011" s="180" t="s">
        <v>349</v>
      </c>
      <c r="I2011" s="181" t="s">
        <v>350</v>
      </c>
      <c r="J2011" s="180" t="s">
        <v>351</v>
      </c>
      <c r="K2011" s="183" t="s">
        <v>717</v>
      </c>
      <c r="L2011" s="184" t="s">
        <v>717</v>
      </c>
      <c r="M2011" s="253" t="s">
        <v>368</v>
      </c>
      <c r="N2011" s="270"/>
      <c r="O2011" s="243">
        <v>2004</v>
      </c>
      <c r="P2011" s="243">
        <v>6</v>
      </c>
      <c r="Q2011" s="188">
        <v>16</v>
      </c>
      <c r="R2011" s="243"/>
      <c r="S2011" s="243">
        <f t="shared" si="1351"/>
        <v>3</v>
      </c>
      <c r="T2011" s="249">
        <v>7236</v>
      </c>
      <c r="U2011" s="250" t="s">
        <v>354</v>
      </c>
      <c r="V2011" s="274"/>
      <c r="W2011" s="190" t="s">
        <v>346</v>
      </c>
      <c r="X2011" s="251" t="s">
        <v>346</v>
      </c>
      <c r="Y2011" s="267" t="s">
        <v>346</v>
      </c>
      <c r="Z2011" s="267" t="s">
        <v>346</v>
      </c>
      <c r="AA2011" s="177" t="s">
        <v>346</v>
      </c>
      <c r="AB2011" s="252" t="s">
        <v>346</v>
      </c>
      <c r="AC2011" s="597" t="s">
        <v>288</v>
      </c>
      <c r="AD2011" s="191" t="s">
        <v>355</v>
      </c>
      <c r="AE2011" s="288" t="s">
        <v>355</v>
      </c>
      <c r="AF2011" s="288" t="s">
        <v>355</v>
      </c>
      <c r="AG2011" s="288" t="s">
        <v>355</v>
      </c>
      <c r="AH2011" s="282" t="s">
        <v>355</v>
      </c>
      <c r="AI2011" s="192">
        <v>11</v>
      </c>
      <c r="AJ2011" s="254">
        <v>7519</v>
      </c>
      <c r="AK2011" s="255">
        <f t="shared" si="1352"/>
        <v>7509</v>
      </c>
      <c r="AL2011" s="256" t="b">
        <f t="shared" si="1353"/>
        <v>1</v>
      </c>
      <c r="AM2011" s="243"/>
      <c r="AO2011" s="276"/>
      <c r="AP2011" s="258" t="b">
        <f>MATCH($F2011,$F$2:$F2011,0)=ROW($F2011)-1</f>
        <v>1</v>
      </c>
      <c r="AQ2011" s="174" t="s">
        <v>357</v>
      </c>
      <c r="AR2011" s="174" t="s">
        <v>357</v>
      </c>
      <c r="AS2011" s="174" t="s">
        <v>357</v>
      </c>
      <c r="AT2011" s="174" t="s">
        <v>357</v>
      </c>
      <c r="AU2011" s="174" t="s">
        <v>357</v>
      </c>
      <c r="AV2011" s="174" t="s">
        <v>357</v>
      </c>
      <c r="AW2011" s="243" t="s">
        <v>358</v>
      </c>
      <c r="AY2011" s="259" t="str">
        <f t="shared" si="1354"/>
        <v>AB291962</v>
      </c>
      <c r="AZ2011" s="260" t="str">
        <f t="shared" si="1355"/>
        <v>3b.JPN.Toyama.hum</v>
      </c>
      <c r="BA2011" s="260" t="str">
        <f t="shared" si="1356"/>
        <v>3b.JPN.Toyama.hum.2004</v>
      </c>
      <c r="BB2011" s="200" t="str">
        <f t="shared" si="1357"/>
        <v>AB291962.JHK-Toy04C</v>
      </c>
      <c r="BC2011" s="201" t="str">
        <f t="shared" si="1358"/>
        <v>AB291962</v>
      </c>
      <c r="BD2011" s="201" t="str">
        <f t="shared" si="1359"/>
        <v>AB291962</v>
      </c>
      <c r="BE2011" s="200" t="str">
        <f t="shared" si="1360"/>
        <v>AB291962=</v>
      </c>
      <c r="BF2011" s="200" t="str">
        <f t="shared" si="1361"/>
        <v>AB291962=Span</v>
      </c>
      <c r="BG2011" s="200" t="str">
        <f t="shared" si="1362"/>
        <v>AB291962=3</v>
      </c>
      <c r="BH2011" s="200" t="str">
        <f t="shared" si="1363"/>
        <v>AB291962=JHK-Toy04C</v>
      </c>
      <c r="BI2011" s="200" t="str">
        <f t="shared" si="1364"/>
        <v>AB291962=JHK-Toy04C. 3b.JPN.Toyama.hum.CG</v>
      </c>
      <c r="BJ2011" s="200" t="str">
        <f t="shared" si="1365"/>
        <v>AB291962=JHK-Toy04C. 3b.JPN.Toyama.hum.CG.2004</v>
      </c>
      <c r="BK2011" s="200" t="str">
        <f t="shared" si="1366"/>
        <v>AB291962=JHK-Toy04C. 3b.JPN.Toyama.hum</v>
      </c>
      <c r="BL2011" s="200" t="str">
        <f t="shared" si="1367"/>
        <v>AB291962=3b.JPN.Toyama.hum</v>
      </c>
      <c r="BM2011" s="200" t="str">
        <f t="shared" si="1368"/>
        <v>AB291962=3b</v>
      </c>
      <c r="BN2011" s="200" t="str">
        <f t="shared" si="1369"/>
        <v>AB291962=3jab</v>
      </c>
      <c r="BO2011" s="200" t="str">
        <f t="shared" si="1370"/>
        <v>AB291962=3</v>
      </c>
      <c r="BP2011" s="200" t="str">
        <f t="shared" si="1371"/>
        <v>3b=</v>
      </c>
      <c r="BQ2011" s="261" t="str">
        <f t="shared" si="1372"/>
        <v>AB291962</v>
      </c>
      <c r="BR2011" s="262" t="str">
        <f t="shared" si="1373"/>
        <v>JHK-Toy04C</v>
      </c>
      <c r="BS2011" s="263" t="str">
        <f t="shared" si="1374"/>
        <v>3b.JPN.Toyama.hum.2004</v>
      </c>
      <c r="BT2011" s="264" t="str">
        <f t="shared" si="1375"/>
        <v>3b</v>
      </c>
      <c r="BU2011" s="264" t="str">
        <f t="shared" si="1376"/>
        <v>3b+</v>
      </c>
      <c r="BV2011" s="264" t="str">
        <f t="shared" si="1377"/>
        <v>3b+</v>
      </c>
      <c r="BW2011" s="264" t="str">
        <f t="shared" si="1378"/>
        <v>3b+</v>
      </c>
      <c r="BX2011" s="264" t="str">
        <f t="shared" si="1379"/>
        <v>3b+</v>
      </c>
      <c r="BY2011" s="265" t="str">
        <f t="shared" si="1380"/>
        <v>3b+</v>
      </c>
      <c r="BZ2011" s="243"/>
      <c r="CA2011" s="207" t="s">
        <v>718</v>
      </c>
      <c r="CB2011" s="200" t="str">
        <f t="shared" si="1381"/>
        <v>AB291962</v>
      </c>
      <c r="CC2011" s="200" t="str">
        <f t="shared" si="1382"/>
        <v>3b</v>
      </c>
      <c r="CD2011" s="200" t="str">
        <f t="shared" si="1383"/>
        <v>AB291962</v>
      </c>
      <c r="CE2011" s="200" t="str">
        <f t="shared" si="1384"/>
        <v/>
      </c>
      <c r="CF2011" s="243"/>
      <c r="CG2011" s="200" t="str">
        <f t="shared" si="1385"/>
        <v>AB291962</v>
      </c>
      <c r="CH2011" s="208" t="s">
        <v>360</v>
      </c>
      <c r="CI2011" s="208" t="s">
        <v>361</v>
      </c>
      <c r="CJ2011" s="208" t="s">
        <v>362</v>
      </c>
      <c r="CK2011" s="243"/>
      <c r="CL2011" s="209"/>
      <c r="CM2011" s="209"/>
      <c r="CN2011" s="209"/>
      <c r="CO2011" s="243"/>
      <c r="CP2011" s="243"/>
      <c r="CQ2011" s="200" t="str">
        <f>F2011</f>
        <v>JHK-Toy04C</v>
      </c>
      <c r="CR2011" s="200" t="str">
        <f>IF(G2011="","",G2011)</f>
        <v/>
      </c>
      <c r="CS2011" s="200" t="str">
        <f>CONCATENATE(H2011,":",L2011)</f>
        <v>Japan:Toyama</v>
      </c>
      <c r="CT2011" s="200" t="str">
        <f>CONCATENATE(IF(Q2011="","",CONCATENATE(Q2011,"-")),IF(P2011="","",CONCATENATE(P2011,"-")),IF(O2011="","",O2011))</f>
        <v>16-6-2004</v>
      </c>
      <c r="CU2011" s="200" t="str">
        <f>IF(N2011="","",N2011)</f>
        <v/>
      </c>
      <c r="CV2011" s="200">
        <f t="shared" si="1350"/>
        <v>3</v>
      </c>
      <c r="CW2011" s="266" t="str">
        <f t="shared" si="1392"/>
        <v>3b</v>
      </c>
      <c r="CX2011" s="200" t="str">
        <f t="shared" si="1386"/>
        <v>Hepatitis E virus strain JHK-Toy04C , partial cds</v>
      </c>
    </row>
    <row r="2012" spans="1:102" ht="11.85" customHeight="1" x14ac:dyDescent="0.25">
      <c r="A2012" s="239" t="s">
        <v>671</v>
      </c>
      <c r="B2012" s="174">
        <v>3</v>
      </c>
      <c r="C2012" s="272">
        <v>3</v>
      </c>
      <c r="D2012" s="176" t="s">
        <v>346</v>
      </c>
      <c r="E2012" s="177" t="s">
        <v>347</v>
      </c>
      <c r="F2012" s="375" t="s">
        <v>672</v>
      </c>
      <c r="H2012" s="243" t="s">
        <v>349</v>
      </c>
      <c r="I2012" s="468" t="s">
        <v>350</v>
      </c>
      <c r="J2012" s="243" t="s">
        <v>351</v>
      </c>
      <c r="K2012" s="183" t="s">
        <v>673</v>
      </c>
      <c r="L2012" s="184" t="s">
        <v>673</v>
      </c>
      <c r="M2012" s="253" t="s">
        <v>368</v>
      </c>
      <c r="N2012" s="270"/>
      <c r="O2012" s="243">
        <v>1997</v>
      </c>
      <c r="P2012" s="243">
        <v>4</v>
      </c>
      <c r="Q2012" s="188">
        <v>29</v>
      </c>
      <c r="R2012" s="243"/>
      <c r="S2012" s="243">
        <f t="shared" si="1351"/>
        <v>23</v>
      </c>
      <c r="T2012" s="249">
        <v>7215</v>
      </c>
      <c r="U2012" s="250" t="s">
        <v>354</v>
      </c>
      <c r="V2012" s="274"/>
      <c r="W2012" s="190" t="s">
        <v>346</v>
      </c>
      <c r="X2012" s="251" t="s">
        <v>346</v>
      </c>
      <c r="Y2012" s="267" t="s">
        <v>346</v>
      </c>
      <c r="Z2012" s="267" t="s">
        <v>346</v>
      </c>
      <c r="AA2012" s="177" t="s">
        <v>346</v>
      </c>
      <c r="AB2012" s="252" t="s">
        <v>346</v>
      </c>
      <c r="AC2012" s="597" t="s">
        <v>288</v>
      </c>
      <c r="AD2012" s="191" t="s">
        <v>355</v>
      </c>
      <c r="AE2012" s="288" t="s">
        <v>355</v>
      </c>
      <c r="AF2012" s="288" t="s">
        <v>355</v>
      </c>
      <c r="AG2012" s="288" t="s">
        <v>355</v>
      </c>
      <c r="AH2012" s="282" t="s">
        <v>355</v>
      </c>
      <c r="AI2012" s="192">
        <v>31</v>
      </c>
      <c r="AJ2012" s="254">
        <v>7519</v>
      </c>
      <c r="AK2012" s="255">
        <f t="shared" si="1352"/>
        <v>7489</v>
      </c>
      <c r="AL2012" s="256" t="b">
        <f t="shared" si="1353"/>
        <v>1</v>
      </c>
      <c r="AM2012" s="243"/>
      <c r="AN2012" s="243" t="s">
        <v>674</v>
      </c>
      <c r="AO2012" s="276"/>
      <c r="AP2012" s="258" t="b">
        <f>MATCH($F2012,$F$2:$F2012,0)=ROW($F2012)-1</f>
        <v>1</v>
      </c>
      <c r="AQ2012" s="174" t="s">
        <v>357</v>
      </c>
      <c r="AR2012" s="174" t="s">
        <v>357</v>
      </c>
      <c r="AS2012" s="174" t="s">
        <v>357</v>
      </c>
      <c r="AT2012" s="174" t="s">
        <v>357</v>
      </c>
      <c r="AU2012" s="174" t="s">
        <v>357</v>
      </c>
      <c r="AV2012" s="174" t="s">
        <v>357</v>
      </c>
      <c r="AW2012" s="272"/>
      <c r="AX2012" s="243"/>
      <c r="AY2012" s="259" t="str">
        <f t="shared" si="1354"/>
        <v>AB291951</v>
      </c>
      <c r="AZ2012" s="260" t="str">
        <f t="shared" si="1355"/>
        <v>3b.JPN.Saitama.hum</v>
      </c>
      <c r="BA2012" s="260" t="str">
        <f t="shared" si="1356"/>
        <v>3b.JPN.Saitama.hum.1997</v>
      </c>
      <c r="BB2012" s="200" t="str">
        <f t="shared" si="1357"/>
        <v>AB291951.JIO-Sai97L</v>
      </c>
      <c r="BC2012" s="201" t="str">
        <f t="shared" si="1358"/>
        <v>AB291951</v>
      </c>
      <c r="BD2012" s="201" t="str">
        <f t="shared" si="1359"/>
        <v>AB291951</v>
      </c>
      <c r="BE2012" s="200" t="str">
        <f t="shared" si="1360"/>
        <v>AB291951=</v>
      </c>
      <c r="BF2012" s="200" t="str">
        <f t="shared" si="1361"/>
        <v>AB291951=Span</v>
      </c>
      <c r="BG2012" s="200" t="str">
        <f t="shared" si="1362"/>
        <v>AB291951=3</v>
      </c>
      <c r="BH2012" s="200" t="str">
        <f t="shared" si="1363"/>
        <v>AB291951=JIO-Sai97L</v>
      </c>
      <c r="BI2012" s="200" t="str">
        <f t="shared" si="1364"/>
        <v>AB291951=JIO-Sai97L. 3b.JPN.Saitama.hum.CG</v>
      </c>
      <c r="BJ2012" s="200" t="str">
        <f t="shared" si="1365"/>
        <v>AB291951=JIO-Sai97L. 3b.JPN.Saitama.hum.CG.1997</v>
      </c>
      <c r="BK2012" s="200" t="str">
        <f t="shared" si="1366"/>
        <v>AB291951=JIO-Sai97L. 3b.JPN.Saitama.hum</v>
      </c>
      <c r="BL2012" s="200" t="str">
        <f t="shared" si="1367"/>
        <v>AB291951=3b.JPN.Saitama.hum</v>
      </c>
      <c r="BM2012" s="200" t="str">
        <f t="shared" si="1368"/>
        <v>AB291951=3b</v>
      </c>
      <c r="BN2012" s="200" t="str">
        <f t="shared" si="1369"/>
        <v>AB291951=3jab</v>
      </c>
      <c r="BO2012" s="200" t="str">
        <f t="shared" si="1370"/>
        <v>AB291951=3</v>
      </c>
      <c r="BP2012" s="200" t="str">
        <f t="shared" si="1371"/>
        <v>3b=</v>
      </c>
      <c r="BQ2012" s="261" t="str">
        <f t="shared" si="1372"/>
        <v>AB291951</v>
      </c>
      <c r="BR2012" s="262" t="str">
        <f t="shared" si="1373"/>
        <v>JIO-Sai97L</v>
      </c>
      <c r="BS2012" s="263" t="str">
        <f t="shared" si="1374"/>
        <v>3b.JPN.Saitama.hum.1997</v>
      </c>
      <c r="BT2012" s="264" t="str">
        <f t="shared" si="1375"/>
        <v>3b</v>
      </c>
      <c r="BU2012" s="264" t="str">
        <f t="shared" si="1376"/>
        <v>3b+</v>
      </c>
      <c r="BV2012" s="264" t="str">
        <f t="shared" si="1377"/>
        <v>3b+</v>
      </c>
      <c r="BW2012" s="264" t="str">
        <f t="shared" si="1378"/>
        <v>3b+</v>
      </c>
      <c r="BX2012" s="264" t="str">
        <f t="shared" si="1379"/>
        <v>3b+</v>
      </c>
      <c r="BY2012" s="265" t="str">
        <f t="shared" si="1380"/>
        <v>3b+</v>
      </c>
      <c r="BZ2012" s="243"/>
      <c r="CA2012" s="207" t="s">
        <v>675</v>
      </c>
      <c r="CB2012" s="200" t="str">
        <f t="shared" si="1381"/>
        <v>AB291951</v>
      </c>
      <c r="CC2012" s="200" t="str">
        <f t="shared" si="1382"/>
        <v>3b</v>
      </c>
      <c r="CD2012" s="200" t="str">
        <f t="shared" si="1383"/>
        <v>AB291951</v>
      </c>
      <c r="CE2012" s="200" t="str">
        <f t="shared" si="1384"/>
        <v/>
      </c>
      <c r="CF2012" s="243"/>
      <c r="CG2012" s="200" t="str">
        <f t="shared" si="1385"/>
        <v>AB291951</v>
      </c>
      <c r="CH2012" s="208" t="s">
        <v>360</v>
      </c>
      <c r="CI2012" s="208" t="s">
        <v>361</v>
      </c>
      <c r="CJ2012" s="208" t="s">
        <v>362</v>
      </c>
      <c r="CK2012" s="243"/>
      <c r="CL2012" s="209"/>
      <c r="CM2012" s="209"/>
      <c r="CN2012" s="209"/>
      <c r="CO2012" s="243"/>
      <c r="CP2012" s="243"/>
      <c r="CQ2012" s="200" t="str">
        <f>F2012</f>
        <v>JIO-Sai97L</v>
      </c>
      <c r="CR2012" s="200" t="str">
        <f>IF(G2012="","",G2012)</f>
        <v/>
      </c>
      <c r="CS2012" s="200" t="str">
        <f>CONCATENATE(H2012,":",L2012)</f>
        <v>Japan:Saitama</v>
      </c>
      <c r="CT2012" s="200" t="str">
        <f>CONCATENATE(IF(Q2012="","",CONCATENATE(Q2012,"-")),IF(P2012="","",CONCATENATE(P2012,"-")),IF(O2012="","",O2012))</f>
        <v>29-4-1997</v>
      </c>
      <c r="CU2012" s="200" t="str">
        <f>IF(N2012="","",N2012)</f>
        <v/>
      </c>
      <c r="CV2012" s="200">
        <f t="shared" si="1350"/>
        <v>3</v>
      </c>
      <c r="CW2012" s="266" t="str">
        <f t="shared" si="1392"/>
        <v>3b</v>
      </c>
      <c r="CX2012" s="200" t="str">
        <f t="shared" si="1386"/>
        <v>Hepatitis E virus strain JIO-Sai97L , partial cds</v>
      </c>
    </row>
    <row r="2013" spans="1:102" ht="11.85" customHeight="1" x14ac:dyDescent="0.25">
      <c r="A2013" s="239" t="s">
        <v>835</v>
      </c>
      <c r="B2013" s="174">
        <v>3</v>
      </c>
      <c r="C2013" s="272">
        <v>3</v>
      </c>
      <c r="D2013" s="176" t="s">
        <v>346</v>
      </c>
      <c r="E2013" s="177" t="s">
        <v>347</v>
      </c>
      <c r="F2013" s="291" t="s">
        <v>836</v>
      </c>
      <c r="G2013" s="179">
        <v>1</v>
      </c>
      <c r="H2013" s="180" t="s">
        <v>349</v>
      </c>
      <c r="I2013" s="181" t="s">
        <v>350</v>
      </c>
      <c r="J2013" s="180" t="s">
        <v>351</v>
      </c>
      <c r="K2013" s="183" t="s">
        <v>837</v>
      </c>
      <c r="L2013" s="179"/>
      <c r="M2013" s="253" t="s">
        <v>353</v>
      </c>
      <c r="O2013" s="187">
        <v>2002</v>
      </c>
      <c r="P2013" s="243"/>
      <c r="Q2013" s="243"/>
      <c r="S2013" s="180">
        <f t="shared" si="1351"/>
        <v>28</v>
      </c>
      <c r="T2013" s="249">
        <v>7210</v>
      </c>
      <c r="U2013" s="250" t="s">
        <v>354</v>
      </c>
      <c r="V2013" s="274"/>
      <c r="W2013" s="190" t="s">
        <v>346</v>
      </c>
      <c r="X2013" s="339" t="s">
        <v>346</v>
      </c>
      <c r="Y2013" s="272" t="s">
        <v>346</v>
      </c>
      <c r="Z2013" s="288" t="s">
        <v>346</v>
      </c>
      <c r="AA2013" s="272" t="s">
        <v>346</v>
      </c>
      <c r="AB2013" s="290" t="s">
        <v>346</v>
      </c>
      <c r="AC2013" s="597" t="s">
        <v>288</v>
      </c>
      <c r="AD2013" s="191" t="s">
        <v>838</v>
      </c>
      <c r="AE2013" s="192" t="s">
        <v>355</v>
      </c>
      <c r="AF2013" s="288" t="s">
        <v>355</v>
      </c>
      <c r="AG2013" s="288" t="s">
        <v>355</v>
      </c>
      <c r="AH2013" s="282" t="s">
        <v>355</v>
      </c>
      <c r="AI2013" s="192">
        <v>37</v>
      </c>
      <c r="AJ2013" s="254">
        <v>7519</v>
      </c>
      <c r="AK2013" s="255">
        <f t="shared" si="1352"/>
        <v>7483</v>
      </c>
      <c r="AL2013" s="256" t="b">
        <f t="shared" si="1353"/>
        <v>1</v>
      </c>
      <c r="AM2013" s="281"/>
      <c r="AO2013" s="276"/>
      <c r="AP2013" s="258" t="b">
        <f>MATCH($F2013,$F$2:$F2013,0)=ROW($F2013)-1</f>
        <v>1</v>
      </c>
      <c r="AQ2013" s="174" t="s">
        <v>357</v>
      </c>
      <c r="AR2013" s="174" t="s">
        <v>357</v>
      </c>
      <c r="AS2013" s="174" t="s">
        <v>357</v>
      </c>
      <c r="AT2013" s="174" t="s">
        <v>357</v>
      </c>
      <c r="AU2013" s="174" t="s">
        <v>357</v>
      </c>
      <c r="AV2013" s="174" t="s">
        <v>357</v>
      </c>
      <c r="AW2013" s="243"/>
      <c r="AY2013" s="259" t="str">
        <f t="shared" si="1354"/>
        <v>AB443623</v>
      </c>
      <c r="AZ2013" s="260" t="str">
        <f t="shared" si="1355"/>
        <v>3b.JPN.Miyazaki.pig</v>
      </c>
      <c r="BA2013" s="260" t="str">
        <f t="shared" si="1356"/>
        <v>3b.JPN.Miyazaki.pig.2002</v>
      </c>
      <c r="BB2013" s="200" t="str">
        <f t="shared" si="1357"/>
        <v>AB443623.JIO-swJ19 / 1</v>
      </c>
      <c r="BC2013" s="201" t="str">
        <f t="shared" si="1358"/>
        <v>AB443623</v>
      </c>
      <c r="BD2013" s="201" t="str">
        <f t="shared" si="1359"/>
        <v>AB443623</v>
      </c>
      <c r="BE2013" s="200" t="str">
        <f t="shared" si="1360"/>
        <v>AB443623=</v>
      </c>
      <c r="BF2013" s="200" t="str">
        <f t="shared" si="1361"/>
        <v>AB443623=Span</v>
      </c>
      <c r="BG2013" s="200" t="str">
        <f t="shared" si="1362"/>
        <v>AB443623=3</v>
      </c>
      <c r="BH2013" s="200" t="str">
        <f t="shared" si="1363"/>
        <v>AB443623=JIO-swJ19</v>
      </c>
      <c r="BI2013" s="200" t="str">
        <f t="shared" si="1364"/>
        <v>AB443623=JIO-swJ19. 3b.JPN.Miyazaki.pig.CG</v>
      </c>
      <c r="BJ2013" s="200" t="str">
        <f t="shared" si="1365"/>
        <v>AB443623=JIO-swJ19. 3b.JPN.Miyazaki.pig.CG.2002</v>
      </c>
      <c r="BK2013" s="200" t="str">
        <f t="shared" si="1366"/>
        <v>AB443623=JIO-swJ19. 3b.JPN.Miyazaki.pig</v>
      </c>
      <c r="BL2013" s="200" t="str">
        <f t="shared" si="1367"/>
        <v>AB443623=3b.JPN.Miyazaki.pig</v>
      </c>
      <c r="BM2013" s="200" t="str">
        <f t="shared" si="1368"/>
        <v>AB443623=3b</v>
      </c>
      <c r="BN2013" s="200" t="str">
        <f t="shared" si="1369"/>
        <v>AB443623=3jab</v>
      </c>
      <c r="BO2013" s="200" t="str">
        <f t="shared" si="1370"/>
        <v>AB443623=3</v>
      </c>
      <c r="BP2013" s="200" t="str">
        <f t="shared" si="1371"/>
        <v>3b=</v>
      </c>
      <c r="BQ2013" s="261" t="str">
        <f t="shared" si="1372"/>
        <v>AB443623</v>
      </c>
      <c r="BR2013" s="262" t="str">
        <f t="shared" si="1373"/>
        <v>JIO-swJ19 / 1</v>
      </c>
      <c r="BS2013" s="263" t="str">
        <f t="shared" si="1374"/>
        <v>3b.JPN.Miyazaki.pig.2002</v>
      </c>
      <c r="BT2013" s="264" t="str">
        <f t="shared" si="1375"/>
        <v>3b</v>
      </c>
      <c r="BU2013" s="264" t="str">
        <f t="shared" si="1376"/>
        <v>3b+</v>
      </c>
      <c r="BV2013" s="264" t="str">
        <f t="shared" si="1377"/>
        <v>3b+</v>
      </c>
      <c r="BW2013" s="264" t="str">
        <f t="shared" si="1378"/>
        <v>3b+</v>
      </c>
      <c r="BX2013" s="264" t="str">
        <f t="shared" si="1379"/>
        <v>3b+</v>
      </c>
      <c r="BY2013" s="265" t="str">
        <f t="shared" si="1380"/>
        <v>3b+</v>
      </c>
      <c r="BZ2013" s="243"/>
      <c r="CA2013" s="207" t="s">
        <v>506</v>
      </c>
      <c r="CB2013" s="200" t="str">
        <f t="shared" si="1381"/>
        <v>xx</v>
      </c>
      <c r="CC2013" s="200" t="str">
        <f t="shared" si="1382"/>
        <v>Non_select</v>
      </c>
      <c r="CD2013" s="200" t="str">
        <f t="shared" si="1383"/>
        <v>xx</v>
      </c>
      <c r="CE2013" s="200" t="str">
        <f t="shared" si="1384"/>
        <v/>
      </c>
      <c r="CF2013" s="243"/>
      <c r="CG2013" s="200" t="str">
        <f t="shared" si="1385"/>
        <v>AB443623</v>
      </c>
      <c r="CH2013" s="208" t="s">
        <v>360</v>
      </c>
      <c r="CI2013" s="208" t="s">
        <v>361</v>
      </c>
      <c r="CJ2013" s="208" t="s">
        <v>362</v>
      </c>
      <c r="CK2013" s="243"/>
      <c r="CL2013" s="243"/>
      <c r="CM2013" s="243"/>
      <c r="CN2013" s="243"/>
      <c r="CO2013" s="208"/>
      <c r="CP2013" s="243"/>
      <c r="CQ2013" s="243"/>
      <c r="CR2013" s="243"/>
      <c r="CS2013" s="243"/>
      <c r="CT2013" s="243"/>
      <c r="CU2013" s="243"/>
      <c r="CV2013" s="200">
        <f t="shared" si="1350"/>
        <v>3</v>
      </c>
      <c r="CW2013" s="266" t="str">
        <f t="shared" si="1392"/>
        <v>3b</v>
      </c>
      <c r="CX2013" s="200" t="str">
        <f t="shared" si="1386"/>
        <v>Hepatitis E virus strain  , partial cds</v>
      </c>
    </row>
    <row r="2014" spans="1:102" ht="11.85" customHeight="1" x14ac:dyDescent="0.25">
      <c r="A2014" s="239" t="s">
        <v>845</v>
      </c>
      <c r="B2014" s="174">
        <v>3</v>
      </c>
      <c r="C2014" s="272">
        <v>3</v>
      </c>
      <c r="D2014" s="176" t="s">
        <v>346</v>
      </c>
      <c r="E2014" s="177" t="s">
        <v>347</v>
      </c>
      <c r="F2014" s="291" t="s">
        <v>836</v>
      </c>
      <c r="G2014" s="179">
        <v>7</v>
      </c>
      <c r="H2014" s="180" t="s">
        <v>349</v>
      </c>
      <c r="I2014" s="181" t="s">
        <v>350</v>
      </c>
      <c r="J2014" s="180" t="s">
        <v>351</v>
      </c>
      <c r="K2014" s="183" t="s">
        <v>837</v>
      </c>
      <c r="L2014" s="179"/>
      <c r="M2014" s="253" t="s">
        <v>353</v>
      </c>
      <c r="N2014" s="270" t="s">
        <v>505</v>
      </c>
      <c r="O2014" s="187">
        <v>2002</v>
      </c>
      <c r="P2014" s="243"/>
      <c r="Q2014" s="243"/>
      <c r="S2014" s="180">
        <f t="shared" si="1351"/>
        <v>28</v>
      </c>
      <c r="T2014" s="249">
        <v>7210</v>
      </c>
      <c r="U2014" s="250" t="s">
        <v>354</v>
      </c>
      <c r="V2014" s="274"/>
      <c r="W2014" s="190" t="s">
        <v>346</v>
      </c>
      <c r="X2014" s="275" t="s">
        <v>346</v>
      </c>
      <c r="Y2014" s="272" t="s">
        <v>346</v>
      </c>
      <c r="Z2014" s="272" t="s">
        <v>346</v>
      </c>
      <c r="AA2014" s="272" t="s">
        <v>346</v>
      </c>
      <c r="AB2014" s="290" t="s">
        <v>346</v>
      </c>
      <c r="AC2014" s="597" t="s">
        <v>288</v>
      </c>
      <c r="AD2014" s="191" t="s">
        <v>838</v>
      </c>
      <c r="AE2014" s="192" t="s">
        <v>355</v>
      </c>
      <c r="AF2014" s="288" t="s">
        <v>355</v>
      </c>
      <c r="AG2014" s="288" t="s">
        <v>355</v>
      </c>
      <c r="AH2014" s="282" t="s">
        <v>355</v>
      </c>
      <c r="AI2014" s="192">
        <v>37</v>
      </c>
      <c r="AJ2014" s="254">
        <v>7519</v>
      </c>
      <c r="AK2014" s="255">
        <f t="shared" si="1352"/>
        <v>7483</v>
      </c>
      <c r="AL2014" s="256" t="b">
        <f t="shared" si="1353"/>
        <v>1</v>
      </c>
      <c r="AO2014" s="276"/>
      <c r="AP2014" s="258" t="b">
        <f>MATCH($F2014,$F$2:$F2014,0)=ROW($F2014)-1</f>
        <v>0</v>
      </c>
      <c r="AQ2014" s="174" t="s">
        <v>357</v>
      </c>
      <c r="AR2014" s="174" t="s">
        <v>357</v>
      </c>
      <c r="AS2014" s="174" t="s">
        <v>357</v>
      </c>
      <c r="AT2014" s="174" t="s">
        <v>357</v>
      </c>
      <c r="AU2014" s="174" t="s">
        <v>357</v>
      </c>
      <c r="AV2014" s="174" t="s">
        <v>357</v>
      </c>
      <c r="AW2014" s="243"/>
      <c r="AY2014" s="259" t="str">
        <f t="shared" si="1354"/>
        <v>AB443626</v>
      </c>
      <c r="AZ2014" s="260" t="str">
        <f t="shared" si="1355"/>
        <v>3b.JPN.Miyazaki.pig</v>
      </c>
      <c r="BA2014" s="260" t="str">
        <f t="shared" si="1356"/>
        <v>3b.JPN.Miyazaki.pig.2002</v>
      </c>
      <c r="BB2014" s="200" t="str">
        <f t="shared" si="1357"/>
        <v>AB443626.JIO-swJ19 / 7</v>
      </c>
      <c r="BC2014" s="201" t="str">
        <f t="shared" si="1358"/>
        <v>AB443626</v>
      </c>
      <c r="BD2014" s="201" t="str">
        <f t="shared" si="1359"/>
        <v>AB443626</v>
      </c>
      <c r="BE2014" s="200" t="str">
        <f t="shared" si="1360"/>
        <v>AB443626=</v>
      </c>
      <c r="BF2014" s="200" t="str">
        <f t="shared" si="1361"/>
        <v>AB443626=Span</v>
      </c>
      <c r="BG2014" s="200" t="str">
        <f t="shared" si="1362"/>
        <v>AB443626=3</v>
      </c>
      <c r="BH2014" s="200" t="str">
        <f t="shared" si="1363"/>
        <v>AB443626=JIO-swJ19</v>
      </c>
      <c r="BI2014" s="200" t="str">
        <f t="shared" si="1364"/>
        <v>AB443626=JIO-swJ19. 3b.JPN.Miyazaki.pig.CG</v>
      </c>
      <c r="BJ2014" s="200" t="str">
        <f t="shared" si="1365"/>
        <v>AB443626=JIO-swJ19. 3b.JPN.Miyazaki.pig.CG.2002</v>
      </c>
      <c r="BK2014" s="200" t="str">
        <f t="shared" si="1366"/>
        <v>AB443626=JIO-swJ19. 3b.JPN.Miyazaki.pig</v>
      </c>
      <c r="BL2014" s="200" t="str">
        <f t="shared" si="1367"/>
        <v>AB443626=3b.JPN.Miyazaki.pig</v>
      </c>
      <c r="BM2014" s="200" t="str">
        <f t="shared" si="1368"/>
        <v>AB443626=3b</v>
      </c>
      <c r="BN2014" s="200" t="str">
        <f t="shared" si="1369"/>
        <v>AB443626=3jab</v>
      </c>
      <c r="BO2014" s="200" t="str">
        <f t="shared" si="1370"/>
        <v>AB443626=3</v>
      </c>
      <c r="BP2014" s="200" t="str">
        <f t="shared" si="1371"/>
        <v>3b=</v>
      </c>
      <c r="BQ2014" s="261" t="str">
        <f t="shared" si="1372"/>
        <v>AB443626</v>
      </c>
      <c r="BR2014" s="262" t="str">
        <f t="shared" si="1373"/>
        <v>JIO-swJ19 / 7</v>
      </c>
      <c r="BS2014" s="263" t="str">
        <f t="shared" si="1374"/>
        <v>3b.JPN.Miyazaki.pig.2002</v>
      </c>
      <c r="BT2014" s="264" t="str">
        <f t="shared" si="1375"/>
        <v>3b</v>
      </c>
      <c r="BU2014" s="264" t="str">
        <f t="shared" si="1376"/>
        <v>3b+</v>
      </c>
      <c r="BV2014" s="264" t="str">
        <f t="shared" si="1377"/>
        <v>3b+</v>
      </c>
      <c r="BW2014" s="264" t="str">
        <f t="shared" si="1378"/>
        <v>3b+</v>
      </c>
      <c r="BX2014" s="264" t="str">
        <f t="shared" si="1379"/>
        <v>3b+</v>
      </c>
      <c r="BY2014" s="265" t="str">
        <f t="shared" si="1380"/>
        <v>3b+</v>
      </c>
      <c r="BZ2014" s="243"/>
      <c r="CA2014" s="207" t="s">
        <v>506</v>
      </c>
      <c r="CB2014" s="200" t="str">
        <f t="shared" si="1381"/>
        <v>xx</v>
      </c>
      <c r="CC2014" s="200" t="str">
        <f t="shared" si="1382"/>
        <v>Non_select</v>
      </c>
      <c r="CD2014" s="200" t="str">
        <f t="shared" si="1383"/>
        <v>xx</v>
      </c>
      <c r="CE2014" s="200" t="str">
        <f t="shared" si="1384"/>
        <v/>
      </c>
      <c r="CF2014" s="243"/>
      <c r="CG2014" s="200" t="str">
        <f t="shared" si="1385"/>
        <v>AB443626</v>
      </c>
      <c r="CH2014" s="208" t="s">
        <v>360</v>
      </c>
      <c r="CI2014" s="208" t="s">
        <v>361</v>
      </c>
      <c r="CJ2014" s="208" t="s">
        <v>362</v>
      </c>
      <c r="CK2014" s="243"/>
      <c r="CL2014" s="243"/>
      <c r="CM2014" s="243"/>
      <c r="CN2014" s="243"/>
      <c r="CO2014" s="208"/>
      <c r="CP2014" s="243"/>
      <c r="CQ2014" s="243"/>
      <c r="CR2014" s="243"/>
      <c r="CS2014" s="243"/>
      <c r="CT2014" s="243"/>
      <c r="CU2014" s="243"/>
      <c r="CV2014" s="200">
        <f t="shared" si="1350"/>
        <v>3</v>
      </c>
      <c r="CW2014" s="266" t="str">
        <f t="shared" si="1392"/>
        <v>3b</v>
      </c>
      <c r="CX2014" s="200" t="str">
        <f t="shared" si="1386"/>
        <v>Hepatitis E virus strain  , partial cds</v>
      </c>
    </row>
    <row r="2015" spans="1:102" ht="11.85" customHeight="1" x14ac:dyDescent="0.25">
      <c r="A2015" s="239" t="s">
        <v>846</v>
      </c>
      <c r="B2015" s="174">
        <v>3</v>
      </c>
      <c r="C2015" s="272">
        <v>3</v>
      </c>
      <c r="D2015" s="176" t="s">
        <v>346</v>
      </c>
      <c r="E2015" s="177" t="s">
        <v>347</v>
      </c>
      <c r="F2015" s="291" t="s">
        <v>836</v>
      </c>
      <c r="G2015" s="179">
        <v>8</v>
      </c>
      <c r="H2015" s="180" t="s">
        <v>349</v>
      </c>
      <c r="I2015" s="181" t="s">
        <v>350</v>
      </c>
      <c r="J2015" s="180" t="s">
        <v>351</v>
      </c>
      <c r="K2015" s="183" t="s">
        <v>837</v>
      </c>
      <c r="L2015" s="179"/>
      <c r="M2015" s="253" t="s">
        <v>353</v>
      </c>
      <c r="N2015" s="270" t="s">
        <v>505</v>
      </c>
      <c r="O2015" s="187">
        <v>2002</v>
      </c>
      <c r="P2015" s="243"/>
      <c r="Q2015" s="243"/>
      <c r="S2015" s="180">
        <f t="shared" si="1351"/>
        <v>28</v>
      </c>
      <c r="T2015" s="249">
        <v>7210</v>
      </c>
      <c r="U2015" s="250" t="s">
        <v>354</v>
      </c>
      <c r="V2015" s="274"/>
      <c r="W2015" s="190" t="s">
        <v>346</v>
      </c>
      <c r="X2015" s="275" t="s">
        <v>346</v>
      </c>
      <c r="Y2015" s="272" t="s">
        <v>346</v>
      </c>
      <c r="Z2015" s="272" t="s">
        <v>346</v>
      </c>
      <c r="AA2015" s="272" t="s">
        <v>346</v>
      </c>
      <c r="AB2015" s="193" t="s">
        <v>346</v>
      </c>
      <c r="AC2015" s="597" t="s">
        <v>288</v>
      </c>
      <c r="AD2015" s="191" t="s">
        <v>838</v>
      </c>
      <c r="AE2015" s="192" t="s">
        <v>355</v>
      </c>
      <c r="AF2015" s="288" t="s">
        <v>355</v>
      </c>
      <c r="AG2015" s="288" t="s">
        <v>355</v>
      </c>
      <c r="AH2015" s="282" t="s">
        <v>355</v>
      </c>
      <c r="AI2015" s="192">
        <v>37</v>
      </c>
      <c r="AJ2015" s="254">
        <v>7519</v>
      </c>
      <c r="AK2015" s="255">
        <f t="shared" si="1352"/>
        <v>7483</v>
      </c>
      <c r="AL2015" s="256" t="b">
        <f t="shared" si="1353"/>
        <v>1</v>
      </c>
      <c r="AM2015" s="243"/>
      <c r="AO2015" s="276"/>
      <c r="AP2015" s="258" t="b">
        <f>MATCH($F2015,$F$2:$F2015,0)=ROW($F2015)-1</f>
        <v>0</v>
      </c>
      <c r="AQ2015" s="174" t="s">
        <v>357</v>
      </c>
      <c r="AR2015" s="174" t="s">
        <v>357</v>
      </c>
      <c r="AS2015" s="174" t="s">
        <v>357</v>
      </c>
      <c r="AT2015" s="174" t="s">
        <v>357</v>
      </c>
      <c r="AU2015" s="174" t="s">
        <v>357</v>
      </c>
      <c r="AV2015" s="174" t="s">
        <v>357</v>
      </c>
      <c r="AW2015" s="243"/>
      <c r="AY2015" s="259" t="str">
        <f t="shared" si="1354"/>
        <v>AB443627</v>
      </c>
      <c r="AZ2015" s="260" t="str">
        <f t="shared" si="1355"/>
        <v>3b.JPN.Miyazaki.pig</v>
      </c>
      <c r="BA2015" s="260" t="str">
        <f t="shared" si="1356"/>
        <v>3b.JPN.Miyazaki.pig.2002</v>
      </c>
      <c r="BB2015" s="200" t="str">
        <f t="shared" si="1357"/>
        <v>AB443627.JIO-swJ19 / 8</v>
      </c>
      <c r="BC2015" s="201" t="str">
        <f t="shared" si="1358"/>
        <v>AB443627</v>
      </c>
      <c r="BD2015" s="201" t="str">
        <f t="shared" si="1359"/>
        <v>AB443627</v>
      </c>
      <c r="BE2015" s="200" t="str">
        <f t="shared" si="1360"/>
        <v>AB443627=</v>
      </c>
      <c r="BF2015" s="200" t="str">
        <f t="shared" si="1361"/>
        <v>AB443627=Span</v>
      </c>
      <c r="BG2015" s="200" t="str">
        <f t="shared" si="1362"/>
        <v>AB443627=3</v>
      </c>
      <c r="BH2015" s="200" t="str">
        <f t="shared" si="1363"/>
        <v>AB443627=JIO-swJ19</v>
      </c>
      <c r="BI2015" s="200" t="str">
        <f t="shared" si="1364"/>
        <v>AB443627=JIO-swJ19. 3b.JPN.Miyazaki.pig.CG</v>
      </c>
      <c r="BJ2015" s="200" t="str">
        <f t="shared" si="1365"/>
        <v>AB443627=JIO-swJ19. 3b.JPN.Miyazaki.pig.CG.2002</v>
      </c>
      <c r="BK2015" s="200" t="str">
        <f t="shared" si="1366"/>
        <v>AB443627=JIO-swJ19. 3b.JPN.Miyazaki.pig</v>
      </c>
      <c r="BL2015" s="200" t="str">
        <f t="shared" si="1367"/>
        <v>AB443627=3b.JPN.Miyazaki.pig</v>
      </c>
      <c r="BM2015" s="200" t="str">
        <f t="shared" si="1368"/>
        <v>AB443627=3b</v>
      </c>
      <c r="BN2015" s="200" t="str">
        <f t="shared" si="1369"/>
        <v>AB443627=3jab</v>
      </c>
      <c r="BO2015" s="200" t="str">
        <f t="shared" si="1370"/>
        <v>AB443627=3</v>
      </c>
      <c r="BP2015" s="200" t="str">
        <f t="shared" si="1371"/>
        <v>3b=</v>
      </c>
      <c r="BQ2015" s="261" t="str">
        <f t="shared" si="1372"/>
        <v>AB443627</v>
      </c>
      <c r="BR2015" s="262" t="str">
        <f t="shared" si="1373"/>
        <v>JIO-swJ19 / 8</v>
      </c>
      <c r="BS2015" s="263" t="str">
        <f t="shared" si="1374"/>
        <v>3b.JPN.Miyazaki.pig.2002</v>
      </c>
      <c r="BT2015" s="264" t="str">
        <f t="shared" si="1375"/>
        <v>3b</v>
      </c>
      <c r="BU2015" s="264" t="str">
        <f t="shared" si="1376"/>
        <v>3b+</v>
      </c>
      <c r="BV2015" s="264" t="str">
        <f t="shared" si="1377"/>
        <v>3b+</v>
      </c>
      <c r="BW2015" s="264" t="str">
        <f t="shared" si="1378"/>
        <v>3b+</v>
      </c>
      <c r="BX2015" s="264" t="str">
        <f t="shared" si="1379"/>
        <v>3b+</v>
      </c>
      <c r="BY2015" s="265" t="str">
        <f t="shared" si="1380"/>
        <v>3b+</v>
      </c>
      <c r="BZ2015" s="243"/>
      <c r="CA2015" s="207" t="s">
        <v>506</v>
      </c>
      <c r="CB2015" s="200" t="str">
        <f t="shared" si="1381"/>
        <v>xx</v>
      </c>
      <c r="CC2015" s="200" t="str">
        <f t="shared" si="1382"/>
        <v>Non_select</v>
      </c>
      <c r="CD2015" s="200" t="str">
        <f t="shared" si="1383"/>
        <v>xx</v>
      </c>
      <c r="CE2015" s="200" t="str">
        <f t="shared" si="1384"/>
        <v/>
      </c>
      <c r="CF2015" s="243"/>
      <c r="CG2015" s="200" t="str">
        <f t="shared" si="1385"/>
        <v>AB443627</v>
      </c>
      <c r="CH2015" s="208" t="s">
        <v>360</v>
      </c>
      <c r="CI2015" s="208" t="s">
        <v>361</v>
      </c>
      <c r="CJ2015" s="208" t="s">
        <v>362</v>
      </c>
      <c r="CK2015" s="243"/>
      <c r="CL2015" s="243"/>
      <c r="CM2015" s="243"/>
      <c r="CN2015" s="243"/>
      <c r="CO2015" s="208"/>
      <c r="CP2015" s="243"/>
      <c r="CQ2015" s="243"/>
      <c r="CR2015" s="243"/>
      <c r="CS2015" s="243"/>
      <c r="CT2015" s="243"/>
      <c r="CU2015" s="243"/>
      <c r="CV2015" s="200">
        <f t="shared" si="1350"/>
        <v>3</v>
      </c>
      <c r="CW2015" s="266" t="str">
        <f t="shared" si="1392"/>
        <v>3b</v>
      </c>
      <c r="CX2015" s="200" t="str">
        <f t="shared" si="1386"/>
        <v>Hepatitis E virus strain  , partial cds</v>
      </c>
    </row>
    <row r="2016" spans="1:102" ht="11.85" customHeight="1" x14ac:dyDescent="0.25">
      <c r="A2016" s="239" t="s">
        <v>839</v>
      </c>
      <c r="B2016" s="174">
        <v>3</v>
      </c>
      <c r="C2016" s="272">
        <v>3</v>
      </c>
      <c r="D2016" s="176" t="s">
        <v>346</v>
      </c>
      <c r="E2016" s="177" t="s">
        <v>347</v>
      </c>
      <c r="F2016" s="375" t="s">
        <v>840</v>
      </c>
      <c r="H2016" s="180" t="s">
        <v>349</v>
      </c>
      <c r="I2016" s="181" t="s">
        <v>350</v>
      </c>
      <c r="J2016" s="180" t="s">
        <v>351</v>
      </c>
      <c r="K2016" s="183" t="s">
        <v>837</v>
      </c>
      <c r="L2016" s="184" t="s">
        <v>837</v>
      </c>
      <c r="M2016" s="253" t="s">
        <v>353</v>
      </c>
      <c r="O2016" s="243">
        <v>2002</v>
      </c>
      <c r="P2016" s="243"/>
      <c r="Q2016" s="243"/>
      <c r="S2016" s="180">
        <f t="shared" si="1351"/>
        <v>28</v>
      </c>
      <c r="T2016" s="249">
        <v>7210</v>
      </c>
      <c r="U2016" s="250" t="s">
        <v>354</v>
      </c>
      <c r="V2016" s="274"/>
      <c r="W2016" s="190" t="s">
        <v>346</v>
      </c>
      <c r="X2016" s="251" t="s">
        <v>346</v>
      </c>
      <c r="Y2016" s="267" t="s">
        <v>346</v>
      </c>
      <c r="Z2016" s="267" t="s">
        <v>346</v>
      </c>
      <c r="AA2016" s="177" t="s">
        <v>346</v>
      </c>
      <c r="AB2016" s="252" t="s">
        <v>346</v>
      </c>
      <c r="AC2016" s="597" t="s">
        <v>288</v>
      </c>
      <c r="AD2016" s="191" t="s">
        <v>838</v>
      </c>
      <c r="AE2016" s="192" t="s">
        <v>355</v>
      </c>
      <c r="AF2016" s="192" t="s">
        <v>355</v>
      </c>
      <c r="AG2016" s="192" t="s">
        <v>355</v>
      </c>
      <c r="AH2016" s="282" t="s">
        <v>355</v>
      </c>
      <c r="AI2016" s="192">
        <v>37</v>
      </c>
      <c r="AJ2016" s="254">
        <v>7519</v>
      </c>
      <c r="AK2016" s="255">
        <f t="shared" si="1352"/>
        <v>7483</v>
      </c>
      <c r="AL2016" s="256" t="b">
        <f t="shared" si="1353"/>
        <v>1</v>
      </c>
      <c r="AN2016" s="180" t="s">
        <v>674</v>
      </c>
      <c r="AO2016" s="276"/>
      <c r="AP2016" s="258" t="b">
        <f>MATCH($F2016,$F$2:$F2016,0)=ROW($F2016)-1</f>
        <v>1</v>
      </c>
      <c r="AQ2016" s="174" t="s">
        <v>357</v>
      </c>
      <c r="AR2016" s="174" t="s">
        <v>357</v>
      </c>
      <c r="AS2016" s="174" t="s">
        <v>357</v>
      </c>
      <c r="AT2016" s="174" t="s">
        <v>357</v>
      </c>
      <c r="AU2016" s="174" t="s">
        <v>357</v>
      </c>
      <c r="AV2016" s="174" t="s">
        <v>357</v>
      </c>
      <c r="AW2016" s="272"/>
      <c r="AY2016" s="259" t="str">
        <f t="shared" si="1354"/>
        <v>AB443624</v>
      </c>
      <c r="AZ2016" s="260" t="str">
        <f t="shared" si="1355"/>
        <v>3b.JPN.Miyazaki.pig</v>
      </c>
      <c r="BA2016" s="260" t="str">
        <f t="shared" si="1356"/>
        <v>3b.JPN.Miyazaki.pig.2002</v>
      </c>
      <c r="BB2016" s="200" t="str">
        <f t="shared" si="1357"/>
        <v>AB443624.JIO-swJ19-2</v>
      </c>
      <c r="BC2016" s="201" t="str">
        <f t="shared" si="1358"/>
        <v>AB443624</v>
      </c>
      <c r="BD2016" s="201" t="str">
        <f t="shared" si="1359"/>
        <v>AB443624</v>
      </c>
      <c r="BE2016" s="200" t="str">
        <f t="shared" si="1360"/>
        <v>AB443624=</v>
      </c>
      <c r="BF2016" s="200" t="str">
        <f t="shared" si="1361"/>
        <v>AB443624=Span</v>
      </c>
      <c r="BG2016" s="200" t="str">
        <f t="shared" si="1362"/>
        <v>AB443624=3</v>
      </c>
      <c r="BH2016" s="200" t="str">
        <f t="shared" si="1363"/>
        <v>AB443624=JIO-swJ19-2</v>
      </c>
      <c r="BI2016" s="200" t="str">
        <f t="shared" si="1364"/>
        <v>AB443624=JIO-swJ19-2. 3b.JPN.Miyazaki.pig.CG</v>
      </c>
      <c r="BJ2016" s="200" t="str">
        <f t="shared" si="1365"/>
        <v>AB443624=JIO-swJ19-2. 3b.JPN.Miyazaki.pig.CG.2002</v>
      </c>
      <c r="BK2016" s="200" t="str">
        <f t="shared" si="1366"/>
        <v>AB443624=JIO-swJ19-2. 3b.JPN.Miyazaki.pig</v>
      </c>
      <c r="BL2016" s="200" t="str">
        <f t="shared" si="1367"/>
        <v>AB443624=3b.JPN.Miyazaki.pig</v>
      </c>
      <c r="BM2016" s="200" t="str">
        <f t="shared" si="1368"/>
        <v>AB443624=3b</v>
      </c>
      <c r="BN2016" s="200" t="str">
        <f t="shared" si="1369"/>
        <v>AB443624=3jab</v>
      </c>
      <c r="BO2016" s="200" t="str">
        <f t="shared" si="1370"/>
        <v>AB443624=3</v>
      </c>
      <c r="BP2016" s="200" t="str">
        <f t="shared" si="1371"/>
        <v>3b=</v>
      </c>
      <c r="BQ2016" s="261" t="str">
        <f t="shared" si="1372"/>
        <v>AB443624</v>
      </c>
      <c r="BR2016" s="262" t="str">
        <f t="shared" si="1373"/>
        <v>JIO-swJ19-2</v>
      </c>
      <c r="BS2016" s="263" t="str">
        <f t="shared" si="1374"/>
        <v>3b.JPN.Miyazaki.pig.2002</v>
      </c>
      <c r="BT2016" s="264" t="str">
        <f t="shared" si="1375"/>
        <v>3b</v>
      </c>
      <c r="BU2016" s="264" t="str">
        <f t="shared" si="1376"/>
        <v>3b+</v>
      </c>
      <c r="BV2016" s="264" t="str">
        <f t="shared" si="1377"/>
        <v>3b+</v>
      </c>
      <c r="BW2016" s="264" t="str">
        <f t="shared" si="1378"/>
        <v>3b+</v>
      </c>
      <c r="BX2016" s="264" t="str">
        <f t="shared" si="1379"/>
        <v>3b+</v>
      </c>
      <c r="BY2016" s="265" t="str">
        <f t="shared" si="1380"/>
        <v>3b+</v>
      </c>
      <c r="BZ2016" s="243"/>
      <c r="CA2016" s="207" t="s">
        <v>841</v>
      </c>
      <c r="CB2016" s="200" t="str">
        <f t="shared" si="1381"/>
        <v>AB443624</v>
      </c>
      <c r="CC2016" s="200" t="str">
        <f t="shared" si="1382"/>
        <v>3b</v>
      </c>
      <c r="CD2016" s="200" t="str">
        <f t="shared" si="1383"/>
        <v>AB443624</v>
      </c>
      <c r="CE2016" s="200" t="str">
        <f t="shared" si="1384"/>
        <v/>
      </c>
      <c r="CF2016" s="243"/>
      <c r="CG2016" s="200" t="str">
        <f t="shared" si="1385"/>
        <v>AB443624</v>
      </c>
      <c r="CH2016" s="208" t="s">
        <v>360</v>
      </c>
      <c r="CI2016" s="208" t="s">
        <v>361</v>
      </c>
      <c r="CJ2016" s="208" t="s">
        <v>362</v>
      </c>
      <c r="CK2016" s="243"/>
      <c r="CL2016" s="209"/>
      <c r="CM2016" s="209"/>
      <c r="CN2016" s="209"/>
      <c r="CO2016" s="243"/>
      <c r="CP2016" s="243"/>
      <c r="CQ2016" s="200" t="str">
        <f>F2016</f>
        <v>JIO-swJ19-2</v>
      </c>
      <c r="CR2016" s="200" t="str">
        <f>IF(G2016="","",G2016)</f>
        <v/>
      </c>
      <c r="CS2016" s="200" t="str">
        <f>CONCATENATE(H2016,":",L2016)</f>
        <v>Japan:Miyazaki</v>
      </c>
      <c r="CT2016" s="200" t="str">
        <f>CONCATENATE(IF(Q2016="","",CONCATENATE(Q2016,"-")),IF(P2016="","",CONCATENATE(P2016,"-")),IF(O2016="","",O2016))</f>
        <v>2002</v>
      </c>
      <c r="CU2016" s="200" t="str">
        <f>IF(N2016="","",N2016)</f>
        <v/>
      </c>
      <c r="CV2016" s="200">
        <f t="shared" si="1350"/>
        <v>3</v>
      </c>
      <c r="CW2016" s="266" t="str">
        <f t="shared" si="1392"/>
        <v>3b</v>
      </c>
      <c r="CX2016" s="200" t="str">
        <f t="shared" si="1386"/>
        <v>Hepatitis E virus strain JIO-swJ19-2 , partial cds</v>
      </c>
    </row>
    <row r="2017" spans="1:102" ht="11.85" customHeight="1" x14ac:dyDescent="0.25">
      <c r="A2017" s="239" t="s">
        <v>842</v>
      </c>
      <c r="B2017" s="174">
        <v>3</v>
      </c>
      <c r="C2017" s="272">
        <v>3</v>
      </c>
      <c r="D2017" s="176" t="s">
        <v>346</v>
      </c>
      <c r="E2017" s="177" t="s">
        <v>347</v>
      </c>
      <c r="F2017" s="375" t="s">
        <v>843</v>
      </c>
      <c r="H2017" s="180" t="s">
        <v>349</v>
      </c>
      <c r="I2017" s="181" t="s">
        <v>350</v>
      </c>
      <c r="J2017" s="180" t="s">
        <v>351</v>
      </c>
      <c r="K2017" s="183" t="s">
        <v>837</v>
      </c>
      <c r="L2017" s="184" t="s">
        <v>837</v>
      </c>
      <c r="M2017" s="253" t="s">
        <v>353</v>
      </c>
      <c r="O2017" s="243">
        <v>2002</v>
      </c>
      <c r="S2017" s="180">
        <f t="shared" si="1351"/>
        <v>28</v>
      </c>
      <c r="T2017" s="249">
        <v>7210</v>
      </c>
      <c r="U2017" s="250" t="s">
        <v>354</v>
      </c>
      <c r="W2017" s="190" t="s">
        <v>346</v>
      </c>
      <c r="X2017" s="251" t="s">
        <v>346</v>
      </c>
      <c r="Y2017" s="267" t="s">
        <v>346</v>
      </c>
      <c r="Z2017" s="267" t="s">
        <v>346</v>
      </c>
      <c r="AA2017" s="177" t="s">
        <v>346</v>
      </c>
      <c r="AB2017" s="252" t="s">
        <v>346</v>
      </c>
      <c r="AC2017" s="597" t="s">
        <v>288</v>
      </c>
      <c r="AD2017" s="191" t="s">
        <v>838</v>
      </c>
      <c r="AE2017" s="192" t="s">
        <v>355</v>
      </c>
      <c r="AF2017" s="192" t="s">
        <v>355</v>
      </c>
      <c r="AG2017" s="192" t="s">
        <v>355</v>
      </c>
      <c r="AH2017" s="282" t="s">
        <v>355</v>
      </c>
      <c r="AI2017" s="192">
        <v>37</v>
      </c>
      <c r="AJ2017" s="254">
        <v>7519</v>
      </c>
      <c r="AK2017" s="255">
        <f t="shared" si="1352"/>
        <v>7483</v>
      </c>
      <c r="AL2017" s="256" t="b">
        <f t="shared" si="1353"/>
        <v>1</v>
      </c>
      <c r="AN2017" s="180" t="s">
        <v>674</v>
      </c>
      <c r="AO2017" s="290"/>
      <c r="AP2017" s="258" t="b">
        <f>MATCH($F2017,$F$2:$F2017,0)=ROW($F2017)-1</f>
        <v>1</v>
      </c>
      <c r="AQ2017" s="174" t="s">
        <v>357</v>
      </c>
      <c r="AR2017" s="174" t="s">
        <v>357</v>
      </c>
      <c r="AS2017" s="174" t="s">
        <v>357</v>
      </c>
      <c r="AT2017" s="174" t="s">
        <v>357</v>
      </c>
      <c r="AU2017" s="174" t="s">
        <v>357</v>
      </c>
      <c r="AV2017" s="174" t="s">
        <v>357</v>
      </c>
      <c r="AW2017" s="272" t="s">
        <v>358</v>
      </c>
      <c r="AY2017" s="259" t="str">
        <f t="shared" si="1354"/>
        <v>AB443625</v>
      </c>
      <c r="AZ2017" s="260" t="str">
        <f t="shared" si="1355"/>
        <v>3b.JPN.Miyazaki.pig</v>
      </c>
      <c r="BA2017" s="260" t="str">
        <f t="shared" si="1356"/>
        <v>3b.JPN.Miyazaki.pig.2002</v>
      </c>
      <c r="BB2017" s="200" t="str">
        <f t="shared" si="1357"/>
        <v>AB443625.JIO-swJ19-5</v>
      </c>
      <c r="BC2017" s="201" t="str">
        <f t="shared" si="1358"/>
        <v>AB443625</v>
      </c>
      <c r="BD2017" s="201" t="str">
        <f t="shared" si="1359"/>
        <v>AB443625</v>
      </c>
      <c r="BE2017" s="200" t="str">
        <f t="shared" si="1360"/>
        <v>AB443625=</v>
      </c>
      <c r="BF2017" s="200" t="str">
        <f t="shared" si="1361"/>
        <v>AB443625=Span</v>
      </c>
      <c r="BG2017" s="200" t="str">
        <f t="shared" si="1362"/>
        <v>AB443625=3</v>
      </c>
      <c r="BH2017" s="200" t="str">
        <f t="shared" si="1363"/>
        <v>AB443625=JIO-swJ19-5</v>
      </c>
      <c r="BI2017" s="200" t="str">
        <f t="shared" si="1364"/>
        <v>AB443625=JIO-swJ19-5. 3b.JPN.Miyazaki.pig.CG</v>
      </c>
      <c r="BJ2017" s="200" t="str">
        <f t="shared" si="1365"/>
        <v>AB443625=JIO-swJ19-5. 3b.JPN.Miyazaki.pig.CG.2002</v>
      </c>
      <c r="BK2017" s="200" t="str">
        <f t="shared" si="1366"/>
        <v>AB443625=JIO-swJ19-5. 3b.JPN.Miyazaki.pig</v>
      </c>
      <c r="BL2017" s="200" t="str">
        <f t="shared" si="1367"/>
        <v>AB443625=3b.JPN.Miyazaki.pig</v>
      </c>
      <c r="BM2017" s="200" t="str">
        <f t="shared" si="1368"/>
        <v>AB443625=3b</v>
      </c>
      <c r="BN2017" s="200" t="str">
        <f t="shared" si="1369"/>
        <v>AB443625=3jab</v>
      </c>
      <c r="BO2017" s="200" t="str">
        <f t="shared" si="1370"/>
        <v>AB443625=3</v>
      </c>
      <c r="BP2017" s="200" t="str">
        <f t="shared" si="1371"/>
        <v>3b=</v>
      </c>
      <c r="BQ2017" s="261" t="str">
        <f t="shared" si="1372"/>
        <v>AB443625</v>
      </c>
      <c r="BR2017" s="262" t="str">
        <f t="shared" si="1373"/>
        <v>JIO-swJ19-5</v>
      </c>
      <c r="BS2017" s="263" t="str">
        <f t="shared" si="1374"/>
        <v>3b.JPN.Miyazaki.pig.2002</v>
      </c>
      <c r="BT2017" s="264" t="str">
        <f t="shared" si="1375"/>
        <v>3b</v>
      </c>
      <c r="BU2017" s="264" t="str">
        <f t="shared" si="1376"/>
        <v>3b+</v>
      </c>
      <c r="BV2017" s="264" t="str">
        <f t="shared" si="1377"/>
        <v>3b+</v>
      </c>
      <c r="BW2017" s="264" t="str">
        <f t="shared" si="1378"/>
        <v>3b+</v>
      </c>
      <c r="BX2017" s="264" t="str">
        <f t="shared" si="1379"/>
        <v>3b+</v>
      </c>
      <c r="BY2017" s="265" t="str">
        <f t="shared" si="1380"/>
        <v>3b+</v>
      </c>
      <c r="CA2017" s="207" t="s">
        <v>844</v>
      </c>
      <c r="CB2017" s="200" t="str">
        <f t="shared" si="1381"/>
        <v>AB443625</v>
      </c>
      <c r="CC2017" s="200" t="str">
        <f t="shared" si="1382"/>
        <v>3b</v>
      </c>
      <c r="CD2017" s="200" t="str">
        <f t="shared" si="1383"/>
        <v>AB443625</v>
      </c>
      <c r="CE2017" s="200" t="str">
        <f t="shared" si="1384"/>
        <v/>
      </c>
      <c r="CG2017" s="200" t="str">
        <f t="shared" si="1385"/>
        <v>AB443625</v>
      </c>
      <c r="CH2017" s="208" t="s">
        <v>360</v>
      </c>
      <c r="CI2017" s="208" t="s">
        <v>361</v>
      </c>
      <c r="CJ2017" s="208" t="s">
        <v>362</v>
      </c>
      <c r="CL2017" s="209"/>
      <c r="CM2017" s="209"/>
      <c r="CN2017" s="209"/>
      <c r="CQ2017" s="200" t="str">
        <f>F2017</f>
        <v>JIO-swJ19-5</v>
      </c>
      <c r="CR2017" s="200" t="str">
        <f>IF(G2017="","",G2017)</f>
        <v/>
      </c>
      <c r="CS2017" s="200" t="str">
        <f>CONCATENATE(H2017,":",L2017)</f>
        <v>Japan:Miyazaki</v>
      </c>
      <c r="CT2017" s="200" t="str">
        <f>CONCATENATE(IF(Q2017="","",CONCATENATE(Q2017,"-")),IF(P2017="","",CONCATENATE(P2017,"-")),IF(O2017="","",O2017))</f>
        <v>2002</v>
      </c>
      <c r="CU2017" s="200" t="str">
        <f>IF(N2017="","",N2017)</f>
        <v/>
      </c>
      <c r="CV2017" s="200">
        <f t="shared" si="1350"/>
        <v>3</v>
      </c>
      <c r="CW2017" s="266" t="str">
        <f t="shared" si="1392"/>
        <v>3b</v>
      </c>
      <c r="CX2017" s="200" t="str">
        <f t="shared" si="1386"/>
        <v>Hepatitis E virus strain JIO-swJ19-5 , partial cds</v>
      </c>
    </row>
    <row r="2018" spans="1:102" ht="11.85" customHeight="1" x14ac:dyDescent="0.25">
      <c r="A2018" s="239" t="s">
        <v>676</v>
      </c>
      <c r="B2018" s="174">
        <v>3</v>
      </c>
      <c r="C2018" s="272">
        <v>3</v>
      </c>
      <c r="D2018" s="176" t="s">
        <v>346</v>
      </c>
      <c r="E2018" s="177" t="s">
        <v>347</v>
      </c>
      <c r="F2018" s="375" t="s">
        <v>677</v>
      </c>
      <c r="H2018" s="243" t="s">
        <v>349</v>
      </c>
      <c r="I2018" s="468" t="s">
        <v>350</v>
      </c>
      <c r="J2018" s="243" t="s">
        <v>351</v>
      </c>
      <c r="K2018" s="183" t="s">
        <v>535</v>
      </c>
      <c r="L2018" s="184" t="s">
        <v>535</v>
      </c>
      <c r="M2018" s="253" t="s">
        <v>368</v>
      </c>
      <c r="N2018" s="270"/>
      <c r="O2018" s="243">
        <v>2005</v>
      </c>
      <c r="P2018" s="243">
        <v>6</v>
      </c>
      <c r="Q2018" s="188">
        <v>24</v>
      </c>
      <c r="R2018" s="243"/>
      <c r="S2018" s="243">
        <f t="shared" si="1351"/>
        <v>23</v>
      </c>
      <c r="T2018" s="249">
        <v>7215</v>
      </c>
      <c r="U2018" s="250" t="s">
        <v>354</v>
      </c>
      <c r="V2018" s="274"/>
      <c r="W2018" s="190" t="s">
        <v>346</v>
      </c>
      <c r="X2018" s="251" t="s">
        <v>346</v>
      </c>
      <c r="Y2018" s="267" t="s">
        <v>346</v>
      </c>
      <c r="Z2018" s="267" t="s">
        <v>346</v>
      </c>
      <c r="AA2018" s="177" t="s">
        <v>346</v>
      </c>
      <c r="AB2018" s="252" t="s">
        <v>346</v>
      </c>
      <c r="AC2018" s="597" t="s">
        <v>288</v>
      </c>
      <c r="AD2018" s="191" t="s">
        <v>355</v>
      </c>
      <c r="AE2018" s="288" t="s">
        <v>355</v>
      </c>
      <c r="AF2018" s="288" t="s">
        <v>355</v>
      </c>
      <c r="AG2018" s="288" t="s">
        <v>355</v>
      </c>
      <c r="AH2018" s="282" t="s">
        <v>355</v>
      </c>
      <c r="AI2018" s="288">
        <v>31</v>
      </c>
      <c r="AJ2018" s="254">
        <v>7519</v>
      </c>
      <c r="AK2018" s="255">
        <f t="shared" si="1352"/>
        <v>7489</v>
      </c>
      <c r="AL2018" s="256" t="b">
        <f t="shared" si="1353"/>
        <v>1</v>
      </c>
      <c r="AM2018" s="243"/>
      <c r="AN2018" s="243" t="s">
        <v>674</v>
      </c>
      <c r="AO2018" s="290"/>
      <c r="AP2018" s="258" t="b">
        <f>MATCH($F2018,$F$2:$F2018,0)=ROW($F2018)-1</f>
        <v>1</v>
      </c>
      <c r="AQ2018" s="174" t="s">
        <v>357</v>
      </c>
      <c r="AR2018" s="174" t="s">
        <v>357</v>
      </c>
      <c r="AS2018" s="174" t="s">
        <v>357</v>
      </c>
      <c r="AT2018" s="174" t="s">
        <v>357</v>
      </c>
      <c r="AU2018" s="174" t="s">
        <v>357</v>
      </c>
      <c r="AV2018" s="174" t="s">
        <v>357</v>
      </c>
      <c r="AW2018" s="272"/>
      <c r="AX2018" s="243"/>
      <c r="AY2018" s="259" t="str">
        <f t="shared" si="1354"/>
        <v>AB291952</v>
      </c>
      <c r="AZ2018" s="260" t="str">
        <f t="shared" si="1355"/>
        <v>3b.JPN.Tottori.hum</v>
      </c>
      <c r="BA2018" s="260" t="str">
        <f t="shared" si="1356"/>
        <v>3b.JPN.Tottori.hum.2005</v>
      </c>
      <c r="BB2018" s="200" t="str">
        <f t="shared" si="1357"/>
        <v>AB291952.JIY-Tot05L</v>
      </c>
      <c r="BC2018" s="201" t="str">
        <f t="shared" si="1358"/>
        <v>AB291952</v>
      </c>
      <c r="BD2018" s="201" t="str">
        <f t="shared" si="1359"/>
        <v>AB291952</v>
      </c>
      <c r="BE2018" s="200" t="str">
        <f t="shared" si="1360"/>
        <v>AB291952=</v>
      </c>
      <c r="BF2018" s="200" t="str">
        <f t="shared" si="1361"/>
        <v>AB291952=Span</v>
      </c>
      <c r="BG2018" s="200" t="str">
        <f t="shared" si="1362"/>
        <v>AB291952=3</v>
      </c>
      <c r="BH2018" s="200" t="str">
        <f t="shared" si="1363"/>
        <v>AB291952=JIY-Tot05L</v>
      </c>
      <c r="BI2018" s="200" t="str">
        <f t="shared" si="1364"/>
        <v>AB291952=JIY-Tot05L. 3b.JPN.Tottori.hum.CG</v>
      </c>
      <c r="BJ2018" s="200" t="str">
        <f t="shared" si="1365"/>
        <v>AB291952=JIY-Tot05L. 3b.JPN.Tottori.hum.CG.2005</v>
      </c>
      <c r="BK2018" s="200" t="str">
        <f t="shared" si="1366"/>
        <v>AB291952=JIY-Tot05L. 3b.JPN.Tottori.hum</v>
      </c>
      <c r="BL2018" s="200" t="str">
        <f t="shared" si="1367"/>
        <v>AB291952=3b.JPN.Tottori.hum</v>
      </c>
      <c r="BM2018" s="200" t="str">
        <f t="shared" si="1368"/>
        <v>AB291952=3b</v>
      </c>
      <c r="BN2018" s="200" t="str">
        <f t="shared" si="1369"/>
        <v>AB291952=3jab</v>
      </c>
      <c r="BO2018" s="200" t="str">
        <f t="shared" si="1370"/>
        <v>AB291952=3</v>
      </c>
      <c r="BP2018" s="200" t="str">
        <f t="shared" si="1371"/>
        <v>3b=</v>
      </c>
      <c r="BQ2018" s="261" t="str">
        <f t="shared" si="1372"/>
        <v>AB291952</v>
      </c>
      <c r="BR2018" s="262" t="str">
        <f t="shared" si="1373"/>
        <v>JIY-Tot05L</v>
      </c>
      <c r="BS2018" s="263" t="str">
        <f t="shared" si="1374"/>
        <v>3b.JPN.Tottori.hum.2005</v>
      </c>
      <c r="BT2018" s="264" t="str">
        <f t="shared" si="1375"/>
        <v>3b</v>
      </c>
      <c r="BU2018" s="264" t="str">
        <f t="shared" si="1376"/>
        <v>3b+</v>
      </c>
      <c r="BV2018" s="264" t="str">
        <f t="shared" si="1377"/>
        <v>3b+</v>
      </c>
      <c r="BW2018" s="264" t="str">
        <f t="shared" si="1378"/>
        <v>3b+</v>
      </c>
      <c r="BX2018" s="264" t="str">
        <f t="shared" si="1379"/>
        <v>3b+</v>
      </c>
      <c r="BY2018" s="265" t="str">
        <f t="shared" si="1380"/>
        <v>3b+</v>
      </c>
      <c r="BZ2018" s="243"/>
      <c r="CA2018" s="207" t="s">
        <v>678</v>
      </c>
      <c r="CB2018" s="200" t="str">
        <f t="shared" si="1381"/>
        <v>AB291952</v>
      </c>
      <c r="CC2018" s="200" t="str">
        <f t="shared" si="1382"/>
        <v>3b</v>
      </c>
      <c r="CD2018" s="200" t="str">
        <f t="shared" si="1383"/>
        <v>AB291952</v>
      </c>
      <c r="CE2018" s="200" t="str">
        <f t="shared" si="1384"/>
        <v/>
      </c>
      <c r="CF2018" s="243"/>
      <c r="CG2018" s="200" t="str">
        <f t="shared" si="1385"/>
        <v>AB291952</v>
      </c>
      <c r="CH2018" s="208" t="s">
        <v>360</v>
      </c>
      <c r="CI2018" s="208" t="s">
        <v>361</v>
      </c>
      <c r="CJ2018" s="208" t="s">
        <v>362</v>
      </c>
      <c r="CK2018" s="243"/>
      <c r="CL2018" s="209"/>
      <c r="CM2018" s="209"/>
      <c r="CN2018" s="209"/>
      <c r="CO2018" s="243"/>
      <c r="CP2018" s="243"/>
      <c r="CQ2018" s="200" t="str">
        <f>F2018</f>
        <v>JIY-Tot05L</v>
      </c>
      <c r="CR2018" s="200" t="str">
        <f>IF(G2018="","",G2018)</f>
        <v/>
      </c>
      <c r="CS2018" s="200" t="str">
        <f>CONCATENATE(H2018,":",L2018)</f>
        <v>Japan:Tottori</v>
      </c>
      <c r="CT2018" s="200" t="str">
        <f>CONCATENATE(IF(Q2018="","",CONCATENATE(Q2018,"-")),IF(P2018="","",CONCATENATE(P2018,"-")),IF(O2018="","",O2018))</f>
        <v>24-6-2005</v>
      </c>
      <c r="CU2018" s="200" t="str">
        <f>IF(N2018="","",N2018)</f>
        <v/>
      </c>
      <c r="CV2018" s="200">
        <f t="shared" si="1350"/>
        <v>3</v>
      </c>
      <c r="CW2018" s="266" t="str">
        <f t="shared" si="1392"/>
        <v>3b</v>
      </c>
      <c r="CX2018" s="200" t="str">
        <f t="shared" si="1386"/>
        <v>Hepatitis E virus strain JIY-Tot05L , partial cds</v>
      </c>
    </row>
    <row r="2019" spans="1:102" ht="11.85" customHeight="1" x14ac:dyDescent="0.25">
      <c r="A2019" s="239" t="s">
        <v>458</v>
      </c>
      <c r="B2019" s="174">
        <v>3</v>
      </c>
      <c r="C2019" s="272">
        <v>3</v>
      </c>
      <c r="D2019" s="176" t="s">
        <v>346</v>
      </c>
      <c r="E2019" s="177" t="s">
        <v>347</v>
      </c>
      <c r="F2019" s="271" t="s">
        <v>459</v>
      </c>
      <c r="H2019" s="243" t="s">
        <v>349</v>
      </c>
      <c r="I2019" s="468" t="s">
        <v>350</v>
      </c>
      <c r="J2019" s="243" t="s">
        <v>351</v>
      </c>
      <c r="K2019" s="183" t="s">
        <v>460</v>
      </c>
      <c r="L2019" s="184" t="s">
        <v>460</v>
      </c>
      <c r="M2019" s="253" t="s">
        <v>368</v>
      </c>
      <c r="O2019" s="188">
        <v>1998</v>
      </c>
      <c r="P2019" s="188">
        <v>11</v>
      </c>
      <c r="Q2019" s="188">
        <v>21</v>
      </c>
      <c r="S2019" s="180">
        <f t="shared" si="1351"/>
        <v>21</v>
      </c>
      <c r="T2019" s="249">
        <v>7218</v>
      </c>
      <c r="U2019" s="250" t="s">
        <v>354</v>
      </c>
      <c r="V2019" s="189" t="s">
        <v>346</v>
      </c>
      <c r="W2019" s="190" t="s">
        <v>346</v>
      </c>
      <c r="X2019" s="251" t="s">
        <v>346</v>
      </c>
      <c r="Y2019" s="177" t="s">
        <v>346</v>
      </c>
      <c r="Z2019" s="267" t="s">
        <v>346</v>
      </c>
      <c r="AA2019" s="177" t="s">
        <v>346</v>
      </c>
      <c r="AB2019" s="252" t="s">
        <v>346</v>
      </c>
      <c r="AC2019" s="597" t="s">
        <v>288</v>
      </c>
      <c r="AD2019" s="191" t="s">
        <v>355</v>
      </c>
      <c r="AE2019" s="192" t="s">
        <v>355</v>
      </c>
      <c r="AF2019" s="192" t="s">
        <v>355</v>
      </c>
      <c r="AG2019" s="192" t="s">
        <v>355</v>
      </c>
      <c r="AH2019" s="282" t="s">
        <v>355</v>
      </c>
      <c r="AI2019" s="192">
        <v>29</v>
      </c>
      <c r="AJ2019" s="254">
        <v>7519</v>
      </c>
      <c r="AK2019" s="255">
        <f t="shared" si="1352"/>
        <v>7491</v>
      </c>
      <c r="AL2019" s="256" t="b">
        <f t="shared" si="1353"/>
        <v>1</v>
      </c>
      <c r="AM2019" s="243"/>
      <c r="AN2019" s="243"/>
      <c r="AO2019" s="290"/>
      <c r="AP2019" s="258" t="b">
        <f>MATCH($F2019,$F$2:$F2019,0)=ROW($F2019)-1</f>
        <v>1</v>
      </c>
      <c r="AQ2019" s="272" t="s">
        <v>357</v>
      </c>
      <c r="AR2019" s="272" t="s">
        <v>357</v>
      </c>
      <c r="AS2019" s="272" t="s">
        <v>357</v>
      </c>
      <c r="AT2019" s="272" t="s">
        <v>357</v>
      </c>
      <c r="AU2019" s="272" t="s">
        <v>357</v>
      </c>
      <c r="AV2019" s="272" t="s">
        <v>357</v>
      </c>
      <c r="AW2019" s="272" t="s">
        <v>358</v>
      </c>
      <c r="AX2019" s="243"/>
      <c r="AY2019" s="259" t="str">
        <f t="shared" si="1354"/>
        <v>AB091394</v>
      </c>
      <c r="AZ2019" s="260" t="str">
        <f t="shared" si="1355"/>
        <v>3b.JPN.Kanagawa.hum(*)</v>
      </c>
      <c r="BA2019" s="260" t="str">
        <f t="shared" si="1356"/>
        <v>3b.JPN.Kanagawa.hum(*).1998</v>
      </c>
      <c r="BB2019" s="200" t="str">
        <f t="shared" si="1357"/>
        <v>AB091394.JJT-Kan</v>
      </c>
      <c r="BC2019" s="201" t="str">
        <f t="shared" si="1358"/>
        <v>AB091394</v>
      </c>
      <c r="BD2019" s="201" t="str">
        <f t="shared" si="1359"/>
        <v>AB091394</v>
      </c>
      <c r="BE2019" s="200" t="str">
        <f t="shared" si="1360"/>
        <v>AB091394=</v>
      </c>
      <c r="BF2019" s="200" t="str">
        <f t="shared" si="1361"/>
        <v>AB091394=Span</v>
      </c>
      <c r="BG2019" s="200" t="str">
        <f t="shared" si="1362"/>
        <v>AB091394=3</v>
      </c>
      <c r="BH2019" s="200" t="str">
        <f t="shared" si="1363"/>
        <v>AB091394=JJT-Kan</v>
      </c>
      <c r="BI2019" s="200" t="str">
        <f t="shared" si="1364"/>
        <v>AB091394=JJT-Kan. 3b.JPN.Kanagawa.hum(*).CG</v>
      </c>
      <c r="BJ2019" s="200" t="str">
        <f t="shared" si="1365"/>
        <v>AB091394=JJT-Kan. 3b.JPN.Kanagawa.hum(*).CG.1998</v>
      </c>
      <c r="BK2019" s="200" t="str">
        <f t="shared" si="1366"/>
        <v>AB091394=JJT-Kan. 3b.JPN.Kanagawa.hum(*)</v>
      </c>
      <c r="BL2019" s="200" t="str">
        <f t="shared" si="1367"/>
        <v>AB091394=3b.JPN.Kanagawa.hum(*)</v>
      </c>
      <c r="BM2019" s="200" t="str">
        <f t="shared" si="1368"/>
        <v>AB091394=3b</v>
      </c>
      <c r="BN2019" s="200" t="str">
        <f t="shared" si="1369"/>
        <v>AB091394=3jab</v>
      </c>
      <c r="BO2019" s="200" t="str">
        <f t="shared" si="1370"/>
        <v>AB091394=3</v>
      </c>
      <c r="BP2019" s="200" t="str">
        <f t="shared" si="1371"/>
        <v>3b=</v>
      </c>
      <c r="BQ2019" s="261" t="str">
        <f t="shared" si="1372"/>
        <v>AB091394</v>
      </c>
      <c r="BR2019" s="262" t="str">
        <f t="shared" si="1373"/>
        <v>JJT-Kan</v>
      </c>
      <c r="BS2019" s="263" t="str">
        <f t="shared" si="1374"/>
        <v>3b.JPN.Kanagawa.hum(*).1998</v>
      </c>
      <c r="BT2019" s="264" t="str">
        <f t="shared" si="1375"/>
        <v>3b</v>
      </c>
      <c r="BU2019" s="264" t="str">
        <f t="shared" si="1376"/>
        <v>3b+</v>
      </c>
      <c r="BV2019" s="264" t="str">
        <f t="shared" si="1377"/>
        <v>3b+</v>
      </c>
      <c r="BW2019" s="264" t="str">
        <f t="shared" si="1378"/>
        <v>3b+</v>
      </c>
      <c r="BX2019" s="264" t="str">
        <f t="shared" si="1379"/>
        <v>3b+</v>
      </c>
      <c r="BY2019" s="265" t="str">
        <f t="shared" si="1380"/>
        <v>3b+</v>
      </c>
      <c r="BZ2019" s="243"/>
      <c r="CA2019" s="207" t="s">
        <v>461</v>
      </c>
      <c r="CB2019" s="200" t="str">
        <f t="shared" si="1381"/>
        <v>AB091394</v>
      </c>
      <c r="CC2019" s="200" t="str">
        <f t="shared" si="1382"/>
        <v>3b</v>
      </c>
      <c r="CD2019" s="200" t="str">
        <f t="shared" si="1383"/>
        <v>AB091394</v>
      </c>
      <c r="CE2019" s="200" t="str">
        <f t="shared" si="1384"/>
        <v/>
      </c>
      <c r="CF2019" s="243"/>
      <c r="CG2019" s="200" t="str">
        <f t="shared" si="1385"/>
        <v>AB091394</v>
      </c>
      <c r="CH2019" s="208" t="s">
        <v>360</v>
      </c>
      <c r="CI2019" s="208" t="s">
        <v>361</v>
      </c>
      <c r="CJ2019" s="208" t="s">
        <v>362</v>
      </c>
      <c r="CK2019" s="243"/>
      <c r="CL2019" s="209"/>
      <c r="CM2019" s="209"/>
      <c r="CN2019" s="209"/>
      <c r="CO2019" s="243"/>
      <c r="CP2019" s="243"/>
      <c r="CQ2019" s="200" t="str">
        <f>F2019</f>
        <v>JJT-Kan</v>
      </c>
      <c r="CR2019" s="200" t="str">
        <f>IF(G2019="","",G2019)</f>
        <v/>
      </c>
      <c r="CS2019" s="200" t="str">
        <f>CONCATENATE(H2019,":",L2019)</f>
        <v>Japan:Kanagawa</v>
      </c>
      <c r="CT2019" s="200" t="str">
        <f>CONCATENATE(IF(Q2019="","",CONCATENATE(Q2019,"-")),IF(P2019="","",CONCATENATE(P2019,"-")),IF(O2019="","",O2019))</f>
        <v>21-11-1998</v>
      </c>
      <c r="CU2019" s="200" t="str">
        <f>IF(N2019="","",N2019)</f>
        <v/>
      </c>
      <c r="CV2019" s="200">
        <f t="shared" si="1350"/>
        <v>3</v>
      </c>
      <c r="CW2019" s="266" t="str">
        <f t="shared" si="1392"/>
        <v>3b</v>
      </c>
      <c r="CX2019" s="200" t="str">
        <f t="shared" si="1386"/>
        <v>Hepatitis E virus strain JJT-Kan , partial cds</v>
      </c>
    </row>
    <row r="2020" spans="1:102" ht="11.85" customHeight="1" x14ac:dyDescent="0.25">
      <c r="A2020" s="239" t="s">
        <v>872</v>
      </c>
      <c r="B2020" s="174">
        <v>3</v>
      </c>
      <c r="C2020" s="272">
        <v>3</v>
      </c>
      <c r="D2020" s="176" t="s">
        <v>346</v>
      </c>
      <c r="E2020" s="177" t="s">
        <v>347</v>
      </c>
      <c r="F2020" s="291" t="s">
        <v>873</v>
      </c>
      <c r="H2020" s="180" t="s">
        <v>349</v>
      </c>
      <c r="I2020" s="181" t="s">
        <v>350</v>
      </c>
      <c r="J2020" s="180" t="s">
        <v>351</v>
      </c>
      <c r="K2020" s="243"/>
      <c r="L2020" s="179"/>
      <c r="M2020" s="253" t="s">
        <v>874</v>
      </c>
      <c r="O2020" s="243">
        <v>2008</v>
      </c>
      <c r="P2020" s="243">
        <v>1</v>
      </c>
      <c r="Q2020" s="243">
        <v>25</v>
      </c>
      <c r="S2020" s="180">
        <f t="shared" si="1351"/>
        <v>3</v>
      </c>
      <c r="T2020" s="249">
        <v>7236</v>
      </c>
      <c r="U2020" s="250" t="s">
        <v>354</v>
      </c>
      <c r="V2020" s="274"/>
      <c r="W2020" s="190" t="s">
        <v>346</v>
      </c>
      <c r="X2020" s="275" t="s">
        <v>346</v>
      </c>
      <c r="Y2020" s="267" t="s">
        <v>346</v>
      </c>
      <c r="Z2020" s="267" t="s">
        <v>346</v>
      </c>
      <c r="AA2020" s="177" t="s">
        <v>346</v>
      </c>
      <c r="AB2020" s="252" t="s">
        <v>346</v>
      </c>
      <c r="AC2020" s="597" t="s">
        <v>288</v>
      </c>
      <c r="AD2020" s="191" t="s">
        <v>838</v>
      </c>
      <c r="AE2020" s="288" t="s">
        <v>355</v>
      </c>
      <c r="AF2020" s="288" t="s">
        <v>355</v>
      </c>
      <c r="AG2020" s="288" t="s">
        <v>355</v>
      </c>
      <c r="AH2020" s="282" t="s">
        <v>355</v>
      </c>
      <c r="AI2020" s="192">
        <v>11</v>
      </c>
      <c r="AJ2020" s="254">
        <v>7519</v>
      </c>
      <c r="AK2020" s="255">
        <f t="shared" si="1352"/>
        <v>7509</v>
      </c>
      <c r="AL2020" s="256" t="b">
        <f t="shared" si="1353"/>
        <v>1</v>
      </c>
      <c r="AO2020" s="276"/>
      <c r="AP2020" s="258" t="b">
        <f>MATCH($F2020,$F$2:$F2020,0)=ROW($F2020)-1</f>
        <v>1</v>
      </c>
      <c r="AQ2020" s="174" t="s">
        <v>357</v>
      </c>
      <c r="AR2020" s="174" t="s">
        <v>357</v>
      </c>
      <c r="AS2020" s="174" t="s">
        <v>357</v>
      </c>
      <c r="AT2020" s="174" t="s">
        <v>357</v>
      </c>
      <c r="AU2020" s="174" t="s">
        <v>357</v>
      </c>
      <c r="AV2020" s="174" t="s">
        <v>357</v>
      </c>
      <c r="AW2020" s="243"/>
      <c r="AY2020" s="259" t="str">
        <f t="shared" si="1354"/>
        <v>AB591733</v>
      </c>
      <c r="AZ2020" s="260" t="str">
        <f t="shared" si="1355"/>
        <v>3b.JPN.mongoose</v>
      </c>
      <c r="BA2020" s="260" t="str">
        <f t="shared" si="1356"/>
        <v>3b.JPN.mongoose.2008</v>
      </c>
      <c r="BB2020" s="200" t="str">
        <f t="shared" si="1357"/>
        <v>AB591733.JMNG26-Oki08</v>
      </c>
      <c r="BC2020" s="201" t="str">
        <f t="shared" si="1358"/>
        <v>AB591733</v>
      </c>
      <c r="BD2020" s="201" t="str">
        <f t="shared" si="1359"/>
        <v>AB591733</v>
      </c>
      <c r="BE2020" s="200" t="str">
        <f t="shared" si="1360"/>
        <v>AB591733=</v>
      </c>
      <c r="BF2020" s="200" t="str">
        <f t="shared" si="1361"/>
        <v>AB591733=Span</v>
      </c>
      <c r="BG2020" s="200" t="str">
        <f t="shared" si="1362"/>
        <v>AB591733=3</v>
      </c>
      <c r="BH2020" s="200" t="str">
        <f t="shared" si="1363"/>
        <v>AB591733=JMNG26-Oki08</v>
      </c>
      <c r="BI2020" s="200" t="str">
        <f t="shared" si="1364"/>
        <v>AB591733=JMNG26-Oki08. 3b.JPN.mongoose.CG</v>
      </c>
      <c r="BJ2020" s="200" t="str">
        <f t="shared" si="1365"/>
        <v>AB591733=JMNG26-Oki08. 3b.JPN.mongoose.CG.2008</v>
      </c>
      <c r="BK2020" s="200" t="str">
        <f t="shared" si="1366"/>
        <v>AB591733=JMNG26-Oki08. 3b.JPN.mongoose</v>
      </c>
      <c r="BL2020" s="200" t="str">
        <f t="shared" si="1367"/>
        <v>AB591733=3b.JPN.mongoose</v>
      </c>
      <c r="BM2020" s="200" t="str">
        <f t="shared" si="1368"/>
        <v>AB591733=3b</v>
      </c>
      <c r="BN2020" s="200" t="str">
        <f t="shared" si="1369"/>
        <v>AB591733=3jab</v>
      </c>
      <c r="BO2020" s="200" t="str">
        <f t="shared" si="1370"/>
        <v>AB591733=3</v>
      </c>
      <c r="BP2020" s="200" t="str">
        <f t="shared" si="1371"/>
        <v>3b=</v>
      </c>
      <c r="BQ2020" s="261" t="str">
        <f t="shared" si="1372"/>
        <v>AB591733</v>
      </c>
      <c r="BR2020" s="262" t="str">
        <f t="shared" si="1373"/>
        <v>JMNG26-Oki08</v>
      </c>
      <c r="BS2020" s="263" t="str">
        <f t="shared" si="1374"/>
        <v>3b.JPN.mongoose.2008</v>
      </c>
      <c r="BT2020" s="264" t="str">
        <f t="shared" si="1375"/>
        <v>3b</v>
      </c>
      <c r="BU2020" s="264" t="str">
        <f t="shared" si="1376"/>
        <v>3b+</v>
      </c>
      <c r="BV2020" s="264" t="str">
        <f t="shared" si="1377"/>
        <v>3b+</v>
      </c>
      <c r="BW2020" s="264" t="str">
        <f t="shared" si="1378"/>
        <v>3b+</v>
      </c>
      <c r="BX2020" s="264" t="str">
        <f t="shared" si="1379"/>
        <v>3b+</v>
      </c>
      <c r="BY2020" s="265" t="str">
        <f t="shared" si="1380"/>
        <v>3b+</v>
      </c>
      <c r="BZ2020" s="243"/>
      <c r="CA2020" s="207" t="s">
        <v>506</v>
      </c>
      <c r="CB2020" s="200" t="str">
        <f t="shared" si="1381"/>
        <v>xx</v>
      </c>
      <c r="CC2020" s="200" t="str">
        <f t="shared" si="1382"/>
        <v>Non_select</v>
      </c>
      <c r="CD2020" s="200" t="str">
        <f t="shared" si="1383"/>
        <v>xx</v>
      </c>
      <c r="CE2020" s="200" t="str">
        <f t="shared" si="1384"/>
        <v/>
      </c>
      <c r="CF2020" s="243"/>
      <c r="CG2020" s="200" t="str">
        <f t="shared" si="1385"/>
        <v>AB591733</v>
      </c>
      <c r="CH2020" s="208" t="s">
        <v>360</v>
      </c>
      <c r="CI2020" s="208" t="s">
        <v>361</v>
      </c>
      <c r="CJ2020" s="208" t="s">
        <v>362</v>
      </c>
      <c r="CK2020" s="243"/>
      <c r="CL2020" s="243"/>
      <c r="CM2020" s="243"/>
      <c r="CN2020" s="243"/>
      <c r="CO2020" s="208"/>
      <c r="CP2020" s="243"/>
      <c r="CQ2020" s="243"/>
      <c r="CR2020" s="243"/>
      <c r="CS2020" s="243"/>
      <c r="CT2020" s="243"/>
      <c r="CU2020" s="243"/>
      <c r="CV2020" s="200">
        <f t="shared" si="1350"/>
        <v>3</v>
      </c>
      <c r="CW2020" s="266" t="str">
        <f t="shared" si="1392"/>
        <v>3b</v>
      </c>
      <c r="CX2020" s="200" t="str">
        <f t="shared" si="1386"/>
        <v>Hepatitis E virus strain  , partial cds</v>
      </c>
    </row>
    <row r="2021" spans="1:102" ht="11.85" customHeight="1" x14ac:dyDescent="0.25">
      <c r="A2021" s="239" t="s">
        <v>635</v>
      </c>
      <c r="B2021" s="174">
        <v>3</v>
      </c>
      <c r="C2021" s="272">
        <v>3</v>
      </c>
      <c r="D2021" s="176" t="s">
        <v>346</v>
      </c>
      <c r="E2021" s="177" t="s">
        <v>347</v>
      </c>
      <c r="F2021" s="375" t="s">
        <v>636</v>
      </c>
      <c r="H2021" s="180" t="s">
        <v>349</v>
      </c>
      <c r="I2021" s="181" t="s">
        <v>350</v>
      </c>
      <c r="J2021" s="180" t="s">
        <v>351</v>
      </c>
      <c r="K2021" s="183" t="s">
        <v>637</v>
      </c>
      <c r="L2021" s="184" t="s">
        <v>637</v>
      </c>
      <c r="M2021" s="253" t="s">
        <v>638</v>
      </c>
      <c r="O2021" s="243">
        <v>2002</v>
      </c>
      <c r="P2021" s="243"/>
      <c r="Q2021" s="243"/>
      <c r="S2021" s="180">
        <f t="shared" si="1351"/>
        <v>3</v>
      </c>
      <c r="T2021" s="249">
        <v>7236</v>
      </c>
      <c r="U2021" s="250" t="s">
        <v>354</v>
      </c>
      <c r="V2021" s="274"/>
      <c r="W2021" s="190" t="s">
        <v>346</v>
      </c>
      <c r="X2021" s="251" t="s">
        <v>346</v>
      </c>
      <c r="Y2021" s="267" t="s">
        <v>346</v>
      </c>
      <c r="Z2021" s="267" t="s">
        <v>346</v>
      </c>
      <c r="AA2021" s="177" t="s">
        <v>346</v>
      </c>
      <c r="AB2021" s="252" t="s">
        <v>346</v>
      </c>
      <c r="AC2021" s="597" t="s">
        <v>288</v>
      </c>
      <c r="AD2021" s="191" t="s">
        <v>355</v>
      </c>
      <c r="AE2021" s="288" t="s">
        <v>355</v>
      </c>
      <c r="AF2021" s="288" t="s">
        <v>355</v>
      </c>
      <c r="AG2021" s="288" t="s">
        <v>355</v>
      </c>
      <c r="AH2021" s="282" t="s">
        <v>355</v>
      </c>
      <c r="AI2021" s="192">
        <v>11</v>
      </c>
      <c r="AJ2021" s="254">
        <v>7519</v>
      </c>
      <c r="AK2021" s="255">
        <f t="shared" si="1352"/>
        <v>7509</v>
      </c>
      <c r="AL2021" s="256" t="b">
        <f t="shared" si="1353"/>
        <v>1</v>
      </c>
      <c r="AO2021" s="276"/>
      <c r="AP2021" s="258" t="b">
        <f>MATCH($F2021,$F$2:$F2021,0)=ROW($F2021)-1</f>
        <v>1</v>
      </c>
      <c r="AQ2021" s="174" t="s">
        <v>357</v>
      </c>
      <c r="AR2021" s="174" t="s">
        <v>357</v>
      </c>
      <c r="AS2021" s="174" t="s">
        <v>357</v>
      </c>
      <c r="AT2021" s="174" t="s">
        <v>357</v>
      </c>
      <c r="AU2021" s="174" t="s">
        <v>357</v>
      </c>
      <c r="AV2021" s="174" t="s">
        <v>357</v>
      </c>
      <c r="AW2021" s="272"/>
      <c r="AY2021" s="259" t="str">
        <f t="shared" si="1354"/>
        <v>AB236320</v>
      </c>
      <c r="AZ2021" s="260" t="str">
        <f t="shared" si="1355"/>
        <v>3b.JPN.Okinawa.mong</v>
      </c>
      <c r="BA2021" s="260" t="str">
        <f t="shared" si="1356"/>
        <v>3b.JPN.Okinawa.mong.2002</v>
      </c>
      <c r="BB2021" s="200" t="str">
        <f t="shared" si="1357"/>
        <v>AB236320.JMNG-Oki02C</v>
      </c>
      <c r="BC2021" s="201" t="str">
        <f t="shared" si="1358"/>
        <v>AB236320</v>
      </c>
      <c r="BD2021" s="201" t="str">
        <f t="shared" si="1359"/>
        <v>AB236320</v>
      </c>
      <c r="BE2021" s="200" t="str">
        <f t="shared" si="1360"/>
        <v>AB236320=</v>
      </c>
      <c r="BF2021" s="200" t="str">
        <f t="shared" si="1361"/>
        <v>AB236320=Span</v>
      </c>
      <c r="BG2021" s="200" t="str">
        <f t="shared" si="1362"/>
        <v>AB236320=3</v>
      </c>
      <c r="BH2021" s="200" t="str">
        <f t="shared" si="1363"/>
        <v>AB236320=JMNG-Oki02C</v>
      </c>
      <c r="BI2021" s="200" t="str">
        <f t="shared" si="1364"/>
        <v>AB236320=JMNG-Oki02C. 3b.JPN.Okinawa.mong.CG</v>
      </c>
      <c r="BJ2021" s="200" t="str">
        <f t="shared" si="1365"/>
        <v>AB236320=JMNG-Oki02C. 3b.JPN.Okinawa.mong.CG.2002</v>
      </c>
      <c r="BK2021" s="200" t="str">
        <f t="shared" si="1366"/>
        <v>AB236320=JMNG-Oki02C. 3b.JPN.Okinawa.mong</v>
      </c>
      <c r="BL2021" s="200" t="str">
        <f t="shared" si="1367"/>
        <v>AB236320=3b.JPN.Okinawa.mong</v>
      </c>
      <c r="BM2021" s="200" t="str">
        <f t="shared" si="1368"/>
        <v>AB236320=3b</v>
      </c>
      <c r="BN2021" s="200" t="str">
        <f t="shared" si="1369"/>
        <v>AB236320=3jab</v>
      </c>
      <c r="BO2021" s="200" t="str">
        <f t="shared" si="1370"/>
        <v>AB236320=3</v>
      </c>
      <c r="BP2021" s="200" t="str">
        <f t="shared" si="1371"/>
        <v>3b=</v>
      </c>
      <c r="BQ2021" s="261" t="str">
        <f t="shared" si="1372"/>
        <v>AB236320</v>
      </c>
      <c r="BR2021" s="262" t="str">
        <f t="shared" si="1373"/>
        <v>JMNG-Oki02C</v>
      </c>
      <c r="BS2021" s="263" t="str">
        <f t="shared" si="1374"/>
        <v>3b.JPN.Okinawa.mong.2002</v>
      </c>
      <c r="BT2021" s="264" t="str">
        <f t="shared" si="1375"/>
        <v>3b</v>
      </c>
      <c r="BU2021" s="264" t="str">
        <f t="shared" si="1376"/>
        <v>3b+</v>
      </c>
      <c r="BV2021" s="264" t="str">
        <f t="shared" si="1377"/>
        <v>3b+</v>
      </c>
      <c r="BW2021" s="264" t="str">
        <f t="shared" si="1378"/>
        <v>3b+</v>
      </c>
      <c r="BX2021" s="264" t="str">
        <f t="shared" si="1379"/>
        <v>3b+</v>
      </c>
      <c r="BY2021" s="265" t="str">
        <f t="shared" si="1380"/>
        <v>3b+</v>
      </c>
      <c r="BZ2021" s="243"/>
      <c r="CA2021" s="207" t="s">
        <v>639</v>
      </c>
      <c r="CB2021" s="200" t="str">
        <f t="shared" si="1381"/>
        <v>AB236320</v>
      </c>
      <c r="CC2021" s="200" t="str">
        <f t="shared" si="1382"/>
        <v>3b</v>
      </c>
      <c r="CD2021" s="200" t="str">
        <f t="shared" si="1383"/>
        <v>AB236320</v>
      </c>
      <c r="CE2021" s="200" t="str">
        <f t="shared" si="1384"/>
        <v/>
      </c>
      <c r="CF2021" s="243"/>
      <c r="CG2021" s="200" t="str">
        <f t="shared" si="1385"/>
        <v>AB236320</v>
      </c>
      <c r="CH2021" s="208" t="s">
        <v>360</v>
      </c>
      <c r="CI2021" s="208" t="s">
        <v>361</v>
      </c>
      <c r="CJ2021" s="208" t="s">
        <v>362</v>
      </c>
      <c r="CK2021" s="243"/>
      <c r="CL2021" s="209"/>
      <c r="CM2021" s="209"/>
      <c r="CN2021" s="209"/>
      <c r="CO2021" s="243"/>
      <c r="CP2021" s="243"/>
      <c r="CQ2021" s="200" t="str">
        <f t="shared" ref="CQ2021:CQ2035" si="1393">F2021</f>
        <v>JMNG-Oki02C</v>
      </c>
      <c r="CR2021" s="200" t="str">
        <f t="shared" ref="CR2021:CR2035" si="1394">IF(G2021="","",G2021)</f>
        <v/>
      </c>
      <c r="CS2021" s="200" t="str">
        <f t="shared" ref="CS2021:CS2035" si="1395">CONCATENATE(H2021,":",L2021)</f>
        <v>Japan:Okinawa</v>
      </c>
      <c r="CT2021" s="200" t="str">
        <f t="shared" ref="CT2021:CT2035" si="1396">CONCATENATE(IF(Q2021="","",CONCATENATE(Q2021,"-")),IF(P2021="","",CONCATENATE(P2021,"-")),IF(O2021="","",O2021))</f>
        <v>2002</v>
      </c>
      <c r="CU2021" s="200" t="str">
        <f t="shared" ref="CU2021:CU2035" si="1397">IF(N2021="","",N2021)</f>
        <v/>
      </c>
      <c r="CV2021" s="200">
        <f t="shared" si="1350"/>
        <v>3</v>
      </c>
      <c r="CW2021" s="266" t="str">
        <f t="shared" si="1392"/>
        <v>3b</v>
      </c>
      <c r="CX2021" s="200" t="str">
        <f t="shared" si="1386"/>
        <v>Hepatitis E virus strain JMNG-Oki02C , partial cds</v>
      </c>
    </row>
    <row r="2022" spans="1:102" ht="11.85" customHeight="1" x14ac:dyDescent="0.25">
      <c r="A2022" s="239" t="s">
        <v>520</v>
      </c>
      <c r="B2022" s="174">
        <v>3</v>
      </c>
      <c r="C2022" s="272">
        <v>3</v>
      </c>
      <c r="D2022" s="176" t="s">
        <v>346</v>
      </c>
      <c r="E2022" s="177" t="s">
        <v>347</v>
      </c>
      <c r="F2022" s="375" t="s">
        <v>521</v>
      </c>
      <c r="H2022" s="180" t="s">
        <v>349</v>
      </c>
      <c r="I2022" s="181" t="s">
        <v>350</v>
      </c>
      <c r="J2022" s="180" t="s">
        <v>351</v>
      </c>
      <c r="K2022" s="183" t="s">
        <v>511</v>
      </c>
      <c r="L2022" s="184" t="s">
        <v>522</v>
      </c>
      <c r="M2022" s="253" t="s">
        <v>368</v>
      </c>
      <c r="N2022" s="270"/>
      <c r="O2022" s="243">
        <v>2003</v>
      </c>
      <c r="P2022" s="243">
        <v>4</v>
      </c>
      <c r="Q2022" s="188">
        <v>29</v>
      </c>
      <c r="S2022" s="180">
        <f t="shared" si="1351"/>
        <v>28</v>
      </c>
      <c r="T2022" s="249">
        <v>7180</v>
      </c>
      <c r="U2022" s="250" t="s">
        <v>354</v>
      </c>
      <c r="V2022" s="189" t="s">
        <v>346</v>
      </c>
      <c r="W2022" s="190" t="s">
        <v>346</v>
      </c>
      <c r="X2022" s="251" t="s">
        <v>346</v>
      </c>
      <c r="Y2022" s="267" t="s">
        <v>346</v>
      </c>
      <c r="Z2022" s="267" t="s">
        <v>346</v>
      </c>
      <c r="AA2022" s="177" t="s">
        <v>346</v>
      </c>
      <c r="AB2022" s="252" t="s">
        <v>346</v>
      </c>
      <c r="AC2022" s="597" t="s">
        <v>288</v>
      </c>
      <c r="AD2022" s="191" t="s">
        <v>355</v>
      </c>
      <c r="AE2022" s="288" t="s">
        <v>355</v>
      </c>
      <c r="AF2022" s="288" t="s">
        <v>355</v>
      </c>
      <c r="AG2022" s="288" t="s">
        <v>355</v>
      </c>
      <c r="AH2022" s="282" t="s">
        <v>355</v>
      </c>
      <c r="AI2022" s="192">
        <v>37</v>
      </c>
      <c r="AJ2022" s="254">
        <v>7519</v>
      </c>
      <c r="AK2022" s="255">
        <f t="shared" si="1352"/>
        <v>7483</v>
      </c>
      <c r="AL2022" s="256" t="b">
        <f t="shared" si="1353"/>
        <v>1</v>
      </c>
      <c r="AO2022" s="276"/>
      <c r="AP2022" s="258" t="b">
        <f>MATCH($F2022,$F$2:$F2022,0)=ROW($F2022)-1</f>
        <v>1</v>
      </c>
      <c r="AQ2022" s="174" t="s">
        <v>357</v>
      </c>
      <c r="AR2022" s="174" t="s">
        <v>357</v>
      </c>
      <c r="AS2022" s="174" t="s">
        <v>357</v>
      </c>
      <c r="AT2022" s="174" t="s">
        <v>357</v>
      </c>
      <c r="AU2022" s="174" t="s">
        <v>357</v>
      </c>
      <c r="AV2022" s="174" t="s">
        <v>357</v>
      </c>
      <c r="AW2022" s="272" t="s">
        <v>358</v>
      </c>
      <c r="AY2022" s="259" t="str">
        <f t="shared" si="1354"/>
        <v>AB189072</v>
      </c>
      <c r="AZ2022" s="260" t="str">
        <f t="shared" si="1355"/>
        <v>3b.JPN.Hyogo.hum(*)</v>
      </c>
      <c r="BA2022" s="260" t="str">
        <f t="shared" si="1356"/>
        <v>3b.JPN.Hyogo.hum(*).2003</v>
      </c>
      <c r="BB2022" s="200" t="str">
        <f t="shared" si="1357"/>
        <v>AB189072.JMO-Hyo03L</v>
      </c>
      <c r="BC2022" s="201" t="str">
        <f t="shared" si="1358"/>
        <v>AB189072</v>
      </c>
      <c r="BD2022" s="201" t="str">
        <f t="shared" si="1359"/>
        <v>AB189072</v>
      </c>
      <c r="BE2022" s="200" t="str">
        <f t="shared" si="1360"/>
        <v>AB189072=</v>
      </c>
      <c r="BF2022" s="200" t="str">
        <f t="shared" si="1361"/>
        <v>AB189072=Span</v>
      </c>
      <c r="BG2022" s="200" t="str">
        <f t="shared" si="1362"/>
        <v>AB189072=3</v>
      </c>
      <c r="BH2022" s="200" t="str">
        <f t="shared" si="1363"/>
        <v>AB189072=JMO-Hyo03L</v>
      </c>
      <c r="BI2022" s="200" t="str">
        <f t="shared" si="1364"/>
        <v>AB189072=JMO-Hyo03L. 3b.JPN.Hyogo.hum(*).CG</v>
      </c>
      <c r="BJ2022" s="200" t="str">
        <f t="shared" si="1365"/>
        <v>AB189072=JMO-Hyo03L. 3b.JPN.Hyogo.hum(*).CG.2003</v>
      </c>
      <c r="BK2022" s="200" t="str">
        <f t="shared" si="1366"/>
        <v>AB189072=JMO-Hyo03L. 3b.JPN.Hyogo.hum(*)</v>
      </c>
      <c r="BL2022" s="200" t="str">
        <f t="shared" si="1367"/>
        <v>AB189072=3b.JPN.Hyogo.hum(*)</v>
      </c>
      <c r="BM2022" s="200" t="str">
        <f t="shared" si="1368"/>
        <v>AB189072=3b</v>
      </c>
      <c r="BN2022" s="200" t="str">
        <f t="shared" si="1369"/>
        <v>AB189072=3jab</v>
      </c>
      <c r="BO2022" s="200" t="str">
        <f t="shared" si="1370"/>
        <v>AB189072=3</v>
      </c>
      <c r="BP2022" s="200" t="str">
        <f t="shared" si="1371"/>
        <v>3b=</v>
      </c>
      <c r="BQ2022" s="261" t="str">
        <f t="shared" si="1372"/>
        <v>AB189072</v>
      </c>
      <c r="BR2022" s="262" t="str">
        <f t="shared" si="1373"/>
        <v>JMO-Hyo03L</v>
      </c>
      <c r="BS2022" s="263" t="str">
        <f t="shared" si="1374"/>
        <v>3b.JPN.Hyogo.hum(*).2003</v>
      </c>
      <c r="BT2022" s="264" t="str">
        <f t="shared" si="1375"/>
        <v>3b</v>
      </c>
      <c r="BU2022" s="264" t="str">
        <f t="shared" si="1376"/>
        <v>3b+</v>
      </c>
      <c r="BV2022" s="264" t="str">
        <f t="shared" si="1377"/>
        <v>3b+</v>
      </c>
      <c r="BW2022" s="264" t="str">
        <f t="shared" si="1378"/>
        <v>3b+</v>
      </c>
      <c r="BX2022" s="264" t="str">
        <f t="shared" si="1379"/>
        <v>3b+</v>
      </c>
      <c r="BY2022" s="265" t="str">
        <f t="shared" si="1380"/>
        <v>3b+</v>
      </c>
      <c r="BZ2022" s="243"/>
      <c r="CA2022" s="207" t="s">
        <v>523</v>
      </c>
      <c r="CB2022" s="200" t="str">
        <f t="shared" si="1381"/>
        <v>AB189072</v>
      </c>
      <c r="CC2022" s="200" t="str">
        <f t="shared" si="1382"/>
        <v>3b</v>
      </c>
      <c r="CD2022" s="200" t="str">
        <f t="shared" si="1383"/>
        <v>AB189072</v>
      </c>
      <c r="CE2022" s="200" t="str">
        <f t="shared" si="1384"/>
        <v/>
      </c>
      <c r="CF2022" s="243"/>
      <c r="CG2022" s="200" t="str">
        <f t="shared" si="1385"/>
        <v>AB189072</v>
      </c>
      <c r="CH2022" s="208" t="s">
        <v>360</v>
      </c>
      <c r="CI2022" s="208" t="s">
        <v>361</v>
      </c>
      <c r="CJ2022" s="208" t="s">
        <v>362</v>
      </c>
      <c r="CK2022" s="243"/>
      <c r="CL2022" s="209"/>
      <c r="CM2022" s="209"/>
      <c r="CN2022" s="209"/>
      <c r="CO2022" s="243"/>
      <c r="CP2022" s="243"/>
      <c r="CQ2022" s="200" t="str">
        <f t="shared" si="1393"/>
        <v>JMO-Hyo03L</v>
      </c>
      <c r="CR2022" s="200" t="str">
        <f t="shared" si="1394"/>
        <v/>
      </c>
      <c r="CS2022" s="200" t="str">
        <f t="shared" si="1395"/>
        <v>Japan:Hyogo, Kasai</v>
      </c>
      <c r="CT2022" s="200" t="str">
        <f t="shared" si="1396"/>
        <v>29-4-2003</v>
      </c>
      <c r="CU2022" s="200" t="str">
        <f t="shared" si="1397"/>
        <v/>
      </c>
      <c r="CV2022" s="200">
        <f t="shared" si="1350"/>
        <v>3</v>
      </c>
      <c r="CW2022" s="266" t="str">
        <f t="shared" si="1392"/>
        <v>3b</v>
      </c>
      <c r="CX2022" s="200" t="str">
        <f t="shared" si="1386"/>
        <v>Hepatitis E virus strain JMO-Hyo03L , partial cds</v>
      </c>
    </row>
    <row r="2023" spans="1:102" ht="11.85" customHeight="1" x14ac:dyDescent="0.25">
      <c r="A2023" s="239" t="s">
        <v>1390</v>
      </c>
      <c r="B2023" s="174">
        <v>3</v>
      </c>
      <c r="C2023" s="272">
        <v>3</v>
      </c>
      <c r="D2023" s="176" t="s">
        <v>346</v>
      </c>
      <c r="E2023" s="177" t="s">
        <v>347</v>
      </c>
      <c r="F2023" s="375" t="s">
        <v>1391</v>
      </c>
      <c r="H2023" s="180" t="s">
        <v>349</v>
      </c>
      <c r="I2023" s="181" t="s">
        <v>350</v>
      </c>
      <c r="J2023" s="180" t="s">
        <v>351</v>
      </c>
      <c r="K2023" s="243"/>
      <c r="L2023" s="179"/>
      <c r="M2023" s="253" t="s">
        <v>368</v>
      </c>
      <c r="O2023" s="188"/>
      <c r="P2023" s="243"/>
      <c r="Q2023" s="243"/>
      <c r="S2023" s="180">
        <f t="shared" si="1351"/>
        <v>2</v>
      </c>
      <c r="T2023" s="243"/>
      <c r="U2023" s="250" t="s">
        <v>354</v>
      </c>
      <c r="V2023" s="189" t="s">
        <v>346</v>
      </c>
      <c r="W2023" s="190" t="s">
        <v>346</v>
      </c>
      <c r="X2023" s="251" t="s">
        <v>346</v>
      </c>
      <c r="Y2023" s="267" t="s">
        <v>346</v>
      </c>
      <c r="Z2023" s="267" t="s">
        <v>346</v>
      </c>
      <c r="AA2023" s="177" t="s">
        <v>346</v>
      </c>
      <c r="AB2023" s="252" t="s">
        <v>346</v>
      </c>
      <c r="AC2023" s="597" t="s">
        <v>288</v>
      </c>
      <c r="AD2023" s="191" t="s">
        <v>838</v>
      </c>
      <c r="AE2023" s="288" t="s">
        <v>355</v>
      </c>
      <c r="AF2023" s="288" t="s">
        <v>355</v>
      </c>
      <c r="AG2023" s="288" t="s">
        <v>355</v>
      </c>
      <c r="AH2023" s="282" t="s">
        <v>355</v>
      </c>
      <c r="AI2023" s="192">
        <v>10</v>
      </c>
      <c r="AJ2023" s="254">
        <v>7519</v>
      </c>
      <c r="AK2023" s="255">
        <f t="shared" si="1352"/>
        <v>7510</v>
      </c>
      <c r="AL2023" s="256" t="b">
        <f t="shared" si="1353"/>
        <v>1</v>
      </c>
      <c r="AO2023" s="276"/>
      <c r="AP2023" s="258" t="b">
        <f>MATCH($F2023,$F$2:$F2023,0)=ROW($F2023)-1</f>
        <v>1</v>
      </c>
      <c r="AQ2023" s="174" t="s">
        <v>357</v>
      </c>
      <c r="AR2023" s="174" t="s">
        <v>357</v>
      </c>
      <c r="AS2023" s="174" t="s">
        <v>357</v>
      </c>
      <c r="AT2023" s="174" t="s">
        <v>357</v>
      </c>
      <c r="AU2023" s="174" t="s">
        <v>357</v>
      </c>
      <c r="AV2023" s="174" t="s">
        <v>357</v>
      </c>
      <c r="AW2023" s="272" t="s">
        <v>358</v>
      </c>
      <c r="AY2023" s="259" t="str">
        <f t="shared" si="1354"/>
        <v>AP003430</v>
      </c>
      <c r="AZ2023" s="260" t="str">
        <f t="shared" si="1355"/>
        <v>3b.JPN.hum(*)</v>
      </c>
      <c r="BA2023" s="260" t="str">
        <f t="shared" si="1356"/>
        <v>3b.JPN.hum(*)</v>
      </c>
      <c r="BB2023" s="200" t="str">
        <f t="shared" si="1357"/>
        <v>AP003430.JRA1</v>
      </c>
      <c r="BC2023" s="201" t="str">
        <f t="shared" si="1358"/>
        <v>AP003430</v>
      </c>
      <c r="BD2023" s="201" t="str">
        <f t="shared" si="1359"/>
        <v>AP003430</v>
      </c>
      <c r="BE2023" s="200" t="str">
        <f t="shared" si="1360"/>
        <v>AP003430=</v>
      </c>
      <c r="BF2023" s="200" t="str">
        <f t="shared" si="1361"/>
        <v>AP003430=Span</v>
      </c>
      <c r="BG2023" s="200" t="str">
        <f t="shared" si="1362"/>
        <v>AP003430=3</v>
      </c>
      <c r="BH2023" s="200" t="str">
        <f t="shared" si="1363"/>
        <v>AP003430=JRA1</v>
      </c>
      <c r="BI2023" s="200" t="str">
        <f t="shared" si="1364"/>
        <v>AP003430=JRA1. 3b.JPN.hum(*).CG</v>
      </c>
      <c r="BJ2023" s="200" t="str">
        <f t="shared" si="1365"/>
        <v>AP003430=JRA1. 3b.JPN.hum(*).CG</v>
      </c>
      <c r="BK2023" s="200" t="str">
        <f t="shared" si="1366"/>
        <v>AP003430=JRA1. 3b.JPN.hum(*)</v>
      </c>
      <c r="BL2023" s="200" t="str">
        <f t="shared" si="1367"/>
        <v>AP003430=3b.JPN.hum(*)</v>
      </c>
      <c r="BM2023" s="200" t="str">
        <f t="shared" si="1368"/>
        <v>AP003430=3b</v>
      </c>
      <c r="BN2023" s="200" t="str">
        <f t="shared" si="1369"/>
        <v>AP003430=3jab</v>
      </c>
      <c r="BO2023" s="200" t="str">
        <f t="shared" si="1370"/>
        <v>AP003430=3</v>
      </c>
      <c r="BP2023" s="200" t="str">
        <f t="shared" si="1371"/>
        <v>3b=</v>
      </c>
      <c r="BQ2023" s="261" t="str">
        <f t="shared" si="1372"/>
        <v>AP003430</v>
      </c>
      <c r="BR2023" s="262" t="str">
        <f t="shared" si="1373"/>
        <v>JRA1</v>
      </c>
      <c r="BS2023" s="263" t="str">
        <f t="shared" si="1374"/>
        <v>3b.JPN.hum(*)</v>
      </c>
      <c r="BT2023" s="264" t="str">
        <f t="shared" si="1375"/>
        <v>3b</v>
      </c>
      <c r="BU2023" s="264" t="str">
        <f t="shared" si="1376"/>
        <v>3b+</v>
      </c>
      <c r="BV2023" s="264" t="str">
        <f t="shared" si="1377"/>
        <v>3b+</v>
      </c>
      <c r="BW2023" s="264" t="str">
        <f t="shared" si="1378"/>
        <v>3b+</v>
      </c>
      <c r="BX2023" s="264" t="str">
        <f t="shared" si="1379"/>
        <v>3b+</v>
      </c>
      <c r="BY2023" s="265" t="str">
        <f t="shared" si="1380"/>
        <v>3b+</v>
      </c>
      <c r="BZ2023" s="243"/>
      <c r="CA2023" s="207" t="s">
        <v>1392</v>
      </c>
      <c r="CB2023" s="200" t="str">
        <f t="shared" si="1381"/>
        <v>AP003430</v>
      </c>
      <c r="CC2023" s="200" t="str">
        <f t="shared" si="1382"/>
        <v>3b</v>
      </c>
      <c r="CD2023" s="200" t="str">
        <f t="shared" si="1383"/>
        <v>AP003430</v>
      </c>
      <c r="CE2023" s="200" t="str">
        <f t="shared" si="1384"/>
        <v/>
      </c>
      <c r="CF2023" s="243"/>
      <c r="CG2023" s="200" t="str">
        <f t="shared" si="1385"/>
        <v>AP003430</v>
      </c>
      <c r="CH2023" s="208" t="s">
        <v>360</v>
      </c>
      <c r="CI2023" s="208" t="s">
        <v>361</v>
      </c>
      <c r="CJ2023" s="208" t="s">
        <v>362</v>
      </c>
      <c r="CK2023" s="243"/>
      <c r="CL2023" s="209"/>
      <c r="CM2023" s="209"/>
      <c r="CN2023" s="209"/>
      <c r="CO2023" s="243"/>
      <c r="CP2023" s="243"/>
      <c r="CQ2023" s="200" t="str">
        <f t="shared" si="1393"/>
        <v>JRA1</v>
      </c>
      <c r="CR2023" s="200" t="str">
        <f t="shared" si="1394"/>
        <v/>
      </c>
      <c r="CS2023" s="200" t="str">
        <f t="shared" si="1395"/>
        <v>Japan:</v>
      </c>
      <c r="CT2023" s="200" t="str">
        <f t="shared" si="1396"/>
        <v/>
      </c>
      <c r="CU2023" s="200" t="str">
        <f t="shared" si="1397"/>
        <v/>
      </c>
      <c r="CV2023" s="200">
        <f t="shared" si="1350"/>
        <v>3</v>
      </c>
      <c r="CW2023" s="266" t="str">
        <f t="shared" si="1392"/>
        <v>3b</v>
      </c>
      <c r="CX2023" s="200" t="str">
        <f t="shared" si="1386"/>
        <v>Hepatitis E virus strain JRA1 , partial cds</v>
      </c>
    </row>
    <row r="2024" spans="1:102" ht="11.85" customHeight="1" x14ac:dyDescent="0.25">
      <c r="A2024" s="239" t="s">
        <v>973</v>
      </c>
      <c r="B2024" s="174">
        <v>3</v>
      </c>
      <c r="C2024" s="272">
        <v>3</v>
      </c>
      <c r="D2024" s="176" t="s">
        <v>346</v>
      </c>
      <c r="E2024" s="177" t="s">
        <v>347</v>
      </c>
      <c r="F2024" s="375" t="s">
        <v>974</v>
      </c>
      <c r="H2024" s="243" t="s">
        <v>349</v>
      </c>
      <c r="I2024" s="468" t="s">
        <v>350</v>
      </c>
      <c r="J2024" s="243" t="s">
        <v>351</v>
      </c>
      <c r="K2024" s="183" t="s">
        <v>975</v>
      </c>
      <c r="L2024" s="184" t="s">
        <v>975</v>
      </c>
      <c r="M2024" s="253" t="s">
        <v>368</v>
      </c>
      <c r="O2024" s="188">
        <v>2003</v>
      </c>
      <c r="P2024" s="243">
        <v>2</v>
      </c>
      <c r="Q2024" s="243">
        <v>12</v>
      </c>
      <c r="S2024" s="180">
        <f t="shared" si="1351"/>
        <v>3</v>
      </c>
      <c r="T2024" s="249">
        <v>7238</v>
      </c>
      <c r="U2024" s="250" t="s">
        <v>354</v>
      </c>
      <c r="V2024" s="274"/>
      <c r="W2024" s="190" t="s">
        <v>346</v>
      </c>
      <c r="X2024" s="251" t="s">
        <v>346</v>
      </c>
      <c r="Y2024" s="288" t="s">
        <v>346</v>
      </c>
      <c r="Z2024" s="288" t="s">
        <v>346</v>
      </c>
      <c r="AA2024" s="288" t="s">
        <v>346</v>
      </c>
      <c r="AB2024" s="290" t="s">
        <v>346</v>
      </c>
      <c r="AC2024" s="597" t="s">
        <v>288</v>
      </c>
      <c r="AD2024" s="191" t="s">
        <v>838</v>
      </c>
      <c r="AE2024" s="288" t="s">
        <v>355</v>
      </c>
      <c r="AF2024" s="288" t="s">
        <v>355</v>
      </c>
      <c r="AG2024" s="288" t="s">
        <v>355</v>
      </c>
      <c r="AH2024" s="282" t="s">
        <v>355</v>
      </c>
      <c r="AI2024" s="192">
        <v>11</v>
      </c>
      <c r="AJ2024" s="254">
        <v>7519</v>
      </c>
      <c r="AK2024" s="255">
        <f t="shared" si="1352"/>
        <v>7509</v>
      </c>
      <c r="AL2024" s="256" t="b">
        <f t="shared" si="1353"/>
        <v>1</v>
      </c>
      <c r="AM2024" s="243"/>
      <c r="AN2024" s="243"/>
      <c r="AO2024" s="276"/>
      <c r="AP2024" s="258" t="b">
        <f>MATCH($F2024,$F$2:$F2024,0)=ROW($F2024)-1</f>
        <v>1</v>
      </c>
      <c r="AQ2024" s="272" t="s">
        <v>357</v>
      </c>
      <c r="AR2024" s="272" t="s">
        <v>357</v>
      </c>
      <c r="AS2024" s="272" t="s">
        <v>357</v>
      </c>
      <c r="AT2024" s="272" t="s">
        <v>357</v>
      </c>
      <c r="AU2024" s="272" t="s">
        <v>357</v>
      </c>
      <c r="AV2024" s="272" t="s">
        <v>357</v>
      </c>
      <c r="AW2024" s="272" t="s">
        <v>358</v>
      </c>
      <c r="AX2024" s="243"/>
      <c r="AY2024" s="259" t="str">
        <f t="shared" si="1354"/>
        <v>AB630971</v>
      </c>
      <c r="AZ2024" s="260" t="str">
        <f t="shared" si="1355"/>
        <v>3b.JPN.Fukuoka.hum</v>
      </c>
      <c r="BA2024" s="260" t="str">
        <f t="shared" si="1356"/>
        <v>3b.JPN.Fukuoka.hum.2003</v>
      </c>
      <c r="BB2024" s="200" t="str">
        <f t="shared" si="1357"/>
        <v>AB630971.JRC-HE3</v>
      </c>
      <c r="BC2024" s="201" t="str">
        <f t="shared" si="1358"/>
        <v>AB630971</v>
      </c>
      <c r="BD2024" s="201" t="str">
        <f t="shared" si="1359"/>
        <v>AB630971</v>
      </c>
      <c r="BE2024" s="200" t="str">
        <f t="shared" si="1360"/>
        <v>AB630971=</v>
      </c>
      <c r="BF2024" s="200" t="str">
        <f t="shared" si="1361"/>
        <v>AB630971=Span</v>
      </c>
      <c r="BG2024" s="200" t="str">
        <f t="shared" si="1362"/>
        <v>AB630971=3</v>
      </c>
      <c r="BH2024" s="200" t="str">
        <f t="shared" si="1363"/>
        <v>AB630971=JRC-HE3</v>
      </c>
      <c r="BI2024" s="200" t="str">
        <f t="shared" si="1364"/>
        <v>AB630971=JRC-HE3. 3b.JPN.Fukuoka.hum.CG</v>
      </c>
      <c r="BJ2024" s="200" t="str">
        <f t="shared" si="1365"/>
        <v>AB630971=JRC-HE3. 3b.JPN.Fukuoka.hum.CG.2003</v>
      </c>
      <c r="BK2024" s="200" t="str">
        <f t="shared" si="1366"/>
        <v>AB630971=JRC-HE3. 3b.JPN.Fukuoka.hum</v>
      </c>
      <c r="BL2024" s="200" t="str">
        <f t="shared" si="1367"/>
        <v>AB630971=3b.JPN.Fukuoka.hum</v>
      </c>
      <c r="BM2024" s="200" t="str">
        <f t="shared" si="1368"/>
        <v>AB630971=3b</v>
      </c>
      <c r="BN2024" s="200" t="str">
        <f t="shared" si="1369"/>
        <v>AB630971=3jab</v>
      </c>
      <c r="BO2024" s="200" t="str">
        <f t="shared" si="1370"/>
        <v>AB630971=3</v>
      </c>
      <c r="BP2024" s="200" t="str">
        <f t="shared" si="1371"/>
        <v>3b=</v>
      </c>
      <c r="BQ2024" s="261" t="str">
        <f t="shared" si="1372"/>
        <v>AB630971</v>
      </c>
      <c r="BR2024" s="262" t="str">
        <f t="shared" si="1373"/>
        <v>JRC-HE3</v>
      </c>
      <c r="BS2024" s="263" t="str">
        <f t="shared" si="1374"/>
        <v>3b.JPN.Fukuoka.hum.2003</v>
      </c>
      <c r="BT2024" s="264" t="str">
        <f t="shared" si="1375"/>
        <v>3b</v>
      </c>
      <c r="BU2024" s="264" t="str">
        <f t="shared" si="1376"/>
        <v>3b+</v>
      </c>
      <c r="BV2024" s="264" t="str">
        <f t="shared" si="1377"/>
        <v>3b+</v>
      </c>
      <c r="BW2024" s="264" t="str">
        <f t="shared" si="1378"/>
        <v>3b+</v>
      </c>
      <c r="BX2024" s="264" t="str">
        <f t="shared" si="1379"/>
        <v>3b+</v>
      </c>
      <c r="BY2024" s="265" t="str">
        <f t="shared" si="1380"/>
        <v>3b+</v>
      </c>
      <c r="BZ2024" s="243"/>
      <c r="CA2024" s="207" t="s">
        <v>976</v>
      </c>
      <c r="CB2024" s="200" t="str">
        <f t="shared" si="1381"/>
        <v>AB630971</v>
      </c>
      <c r="CC2024" s="200" t="str">
        <f t="shared" si="1382"/>
        <v>3b</v>
      </c>
      <c r="CD2024" s="200" t="str">
        <f t="shared" si="1383"/>
        <v>AB630971</v>
      </c>
      <c r="CE2024" s="200" t="str">
        <f t="shared" si="1384"/>
        <v/>
      </c>
      <c r="CF2024" s="243"/>
      <c r="CG2024" s="200" t="str">
        <f t="shared" si="1385"/>
        <v>AB630971</v>
      </c>
      <c r="CH2024" s="208" t="s">
        <v>360</v>
      </c>
      <c r="CI2024" s="208" t="s">
        <v>361</v>
      </c>
      <c r="CJ2024" s="208" t="s">
        <v>362</v>
      </c>
      <c r="CK2024" s="243"/>
      <c r="CL2024" s="209"/>
      <c r="CM2024" s="209"/>
      <c r="CN2024" s="209"/>
      <c r="CO2024" s="243"/>
      <c r="CP2024" s="243"/>
      <c r="CQ2024" s="200" t="str">
        <f t="shared" si="1393"/>
        <v>JRC-HE3</v>
      </c>
      <c r="CR2024" s="200" t="str">
        <f t="shared" si="1394"/>
        <v/>
      </c>
      <c r="CS2024" s="200" t="str">
        <f t="shared" si="1395"/>
        <v>Japan:Fukuoka</v>
      </c>
      <c r="CT2024" s="200" t="str">
        <f t="shared" si="1396"/>
        <v>12-2-2003</v>
      </c>
      <c r="CU2024" s="200" t="str">
        <f t="shared" si="1397"/>
        <v/>
      </c>
      <c r="CV2024" s="200">
        <f t="shared" si="1350"/>
        <v>3</v>
      </c>
      <c r="CW2024" s="266" t="str">
        <f t="shared" si="1392"/>
        <v>3b</v>
      </c>
      <c r="CX2024" s="200" t="str">
        <f t="shared" si="1386"/>
        <v>Hepatitis E virus strain JRC-HE3 , partial cds</v>
      </c>
    </row>
    <row r="2025" spans="1:102" ht="11.85" customHeight="1" x14ac:dyDescent="0.25">
      <c r="A2025" s="239" t="s">
        <v>719</v>
      </c>
      <c r="B2025" s="174">
        <v>3</v>
      </c>
      <c r="C2025" s="272">
        <v>3</v>
      </c>
      <c r="D2025" s="176" t="s">
        <v>346</v>
      </c>
      <c r="E2025" s="177" t="s">
        <v>347</v>
      </c>
      <c r="F2025" s="375" t="s">
        <v>720</v>
      </c>
      <c r="H2025" s="180" t="s">
        <v>349</v>
      </c>
      <c r="I2025" s="181" t="s">
        <v>350</v>
      </c>
      <c r="J2025" s="180" t="s">
        <v>351</v>
      </c>
      <c r="K2025" s="183" t="s">
        <v>717</v>
      </c>
      <c r="L2025" s="184" t="s">
        <v>717</v>
      </c>
      <c r="M2025" s="253" t="s">
        <v>368</v>
      </c>
      <c r="O2025" s="243">
        <v>2005</v>
      </c>
      <c r="P2025" s="243">
        <v>11</v>
      </c>
      <c r="Q2025" s="188">
        <v>28</v>
      </c>
      <c r="S2025" s="180">
        <f t="shared" si="1351"/>
        <v>3</v>
      </c>
      <c r="T2025" s="249">
        <v>7236</v>
      </c>
      <c r="U2025" s="250" t="s">
        <v>354</v>
      </c>
      <c r="V2025" s="274"/>
      <c r="W2025" s="190" t="s">
        <v>346</v>
      </c>
      <c r="X2025" s="251" t="s">
        <v>346</v>
      </c>
      <c r="Y2025" s="267" t="s">
        <v>346</v>
      </c>
      <c r="Z2025" s="267" t="s">
        <v>346</v>
      </c>
      <c r="AA2025" s="267" t="s">
        <v>346</v>
      </c>
      <c r="AB2025" s="252" t="s">
        <v>346</v>
      </c>
      <c r="AC2025" s="597" t="s">
        <v>288</v>
      </c>
      <c r="AD2025" s="191" t="s">
        <v>355</v>
      </c>
      <c r="AE2025" s="288" t="s">
        <v>355</v>
      </c>
      <c r="AF2025" s="288" t="s">
        <v>355</v>
      </c>
      <c r="AG2025" s="288" t="s">
        <v>355</v>
      </c>
      <c r="AH2025" s="282" t="s">
        <v>355</v>
      </c>
      <c r="AI2025" s="192">
        <v>11</v>
      </c>
      <c r="AJ2025" s="254">
        <v>7519</v>
      </c>
      <c r="AK2025" s="255">
        <f t="shared" si="1352"/>
        <v>7509</v>
      </c>
      <c r="AL2025" s="256" t="b">
        <f t="shared" si="1353"/>
        <v>1</v>
      </c>
      <c r="AO2025" s="276"/>
      <c r="AP2025" s="258" t="b">
        <f>MATCH($F2025,$F$2:$F2025,0)=ROW($F2025)-1</f>
        <v>1</v>
      </c>
      <c r="AQ2025" s="174" t="s">
        <v>357</v>
      </c>
      <c r="AR2025" s="174" t="s">
        <v>357</v>
      </c>
      <c r="AS2025" s="174" t="s">
        <v>357</v>
      </c>
      <c r="AT2025" s="174" t="s">
        <v>357</v>
      </c>
      <c r="AU2025" s="272" t="s">
        <v>357</v>
      </c>
      <c r="AV2025" s="174" t="s">
        <v>357</v>
      </c>
      <c r="AW2025" s="243" t="s">
        <v>358</v>
      </c>
      <c r="AY2025" s="259" t="str">
        <f t="shared" si="1354"/>
        <v>AB291963</v>
      </c>
      <c r="AZ2025" s="260" t="str">
        <f t="shared" si="1355"/>
        <v>3b.JPN.Toyama.hum</v>
      </c>
      <c r="BA2025" s="260" t="str">
        <f t="shared" si="1356"/>
        <v>3b.JPN.Toyama.hum.2005</v>
      </c>
      <c r="BB2025" s="200" t="str">
        <f t="shared" si="1357"/>
        <v>AB291963.JRM-Toy05C</v>
      </c>
      <c r="BC2025" s="201" t="str">
        <f t="shared" si="1358"/>
        <v>AB291963</v>
      </c>
      <c r="BD2025" s="201" t="str">
        <f t="shared" si="1359"/>
        <v>AB291963</v>
      </c>
      <c r="BE2025" s="200" t="str">
        <f t="shared" si="1360"/>
        <v>AB291963=</v>
      </c>
      <c r="BF2025" s="200" t="str">
        <f t="shared" si="1361"/>
        <v>AB291963=Span</v>
      </c>
      <c r="BG2025" s="200" t="str">
        <f t="shared" si="1362"/>
        <v>AB291963=3</v>
      </c>
      <c r="BH2025" s="200" t="str">
        <f t="shared" si="1363"/>
        <v>AB291963=JRM-Toy05C</v>
      </c>
      <c r="BI2025" s="200" t="str">
        <f t="shared" si="1364"/>
        <v>AB291963=JRM-Toy05C. 3b.JPN.Toyama.hum.CG</v>
      </c>
      <c r="BJ2025" s="200" t="str">
        <f t="shared" si="1365"/>
        <v>AB291963=JRM-Toy05C. 3b.JPN.Toyama.hum.CG.2005</v>
      </c>
      <c r="BK2025" s="200" t="str">
        <f t="shared" si="1366"/>
        <v>AB291963=JRM-Toy05C. 3b.JPN.Toyama.hum</v>
      </c>
      <c r="BL2025" s="200" t="str">
        <f t="shared" si="1367"/>
        <v>AB291963=3b.JPN.Toyama.hum</v>
      </c>
      <c r="BM2025" s="200" t="str">
        <f t="shared" si="1368"/>
        <v>AB291963=3b</v>
      </c>
      <c r="BN2025" s="200" t="str">
        <f t="shared" si="1369"/>
        <v>AB291963=3jab</v>
      </c>
      <c r="BO2025" s="200" t="str">
        <f t="shared" si="1370"/>
        <v>AB291963=3</v>
      </c>
      <c r="BP2025" s="200" t="str">
        <f t="shared" si="1371"/>
        <v>3b=</v>
      </c>
      <c r="BQ2025" s="261" t="str">
        <f t="shared" si="1372"/>
        <v>AB291963</v>
      </c>
      <c r="BR2025" s="262" t="str">
        <f t="shared" si="1373"/>
        <v>JRM-Toy05C</v>
      </c>
      <c r="BS2025" s="263" t="str">
        <f t="shared" si="1374"/>
        <v>3b.JPN.Toyama.hum.2005</v>
      </c>
      <c r="BT2025" s="264" t="str">
        <f t="shared" si="1375"/>
        <v>3b</v>
      </c>
      <c r="BU2025" s="264" t="str">
        <f t="shared" si="1376"/>
        <v>3b+</v>
      </c>
      <c r="BV2025" s="264" t="str">
        <f t="shared" si="1377"/>
        <v>3b+</v>
      </c>
      <c r="BW2025" s="264" t="str">
        <f t="shared" si="1378"/>
        <v>3b+</v>
      </c>
      <c r="BX2025" s="264" t="str">
        <f t="shared" si="1379"/>
        <v>3b+</v>
      </c>
      <c r="BY2025" s="265" t="str">
        <f t="shared" si="1380"/>
        <v>3b+</v>
      </c>
      <c r="BZ2025" s="243"/>
      <c r="CA2025" s="207" t="s">
        <v>721</v>
      </c>
      <c r="CB2025" s="200" t="str">
        <f t="shared" si="1381"/>
        <v>AB291963</v>
      </c>
      <c r="CC2025" s="200" t="str">
        <f t="shared" si="1382"/>
        <v>3b</v>
      </c>
      <c r="CD2025" s="200" t="str">
        <f t="shared" si="1383"/>
        <v>AB291963</v>
      </c>
      <c r="CE2025" s="200" t="str">
        <f t="shared" si="1384"/>
        <v/>
      </c>
      <c r="CF2025" s="243"/>
      <c r="CG2025" s="200" t="str">
        <f t="shared" si="1385"/>
        <v>AB291963</v>
      </c>
      <c r="CH2025" s="208" t="s">
        <v>360</v>
      </c>
      <c r="CI2025" s="208" t="s">
        <v>361</v>
      </c>
      <c r="CJ2025" s="208" t="s">
        <v>362</v>
      </c>
      <c r="CK2025" s="243"/>
      <c r="CL2025" s="209"/>
      <c r="CM2025" s="209"/>
      <c r="CN2025" s="209"/>
      <c r="CO2025" s="243"/>
      <c r="CP2025" s="243"/>
      <c r="CQ2025" s="200" t="str">
        <f t="shared" si="1393"/>
        <v>JRM-Toy05C</v>
      </c>
      <c r="CR2025" s="200" t="str">
        <f t="shared" si="1394"/>
        <v/>
      </c>
      <c r="CS2025" s="200" t="str">
        <f t="shared" si="1395"/>
        <v>Japan:Toyama</v>
      </c>
      <c r="CT2025" s="200" t="str">
        <f t="shared" si="1396"/>
        <v>28-11-2005</v>
      </c>
      <c r="CU2025" s="200" t="str">
        <f t="shared" si="1397"/>
        <v/>
      </c>
      <c r="CV2025" s="200">
        <f t="shared" si="1350"/>
        <v>3</v>
      </c>
      <c r="CW2025" s="266" t="str">
        <f t="shared" si="1392"/>
        <v>3b</v>
      </c>
      <c r="CX2025" s="200" t="str">
        <f t="shared" si="1386"/>
        <v>Hepatitis E virus strain JRM-Toy05C , partial cds</v>
      </c>
    </row>
    <row r="2026" spans="1:102" ht="11.85" customHeight="1" x14ac:dyDescent="0.25">
      <c r="A2026" s="239" t="s">
        <v>524</v>
      </c>
      <c r="B2026" s="174">
        <v>3</v>
      </c>
      <c r="C2026" s="272">
        <v>3</v>
      </c>
      <c r="D2026" s="176" t="s">
        <v>346</v>
      </c>
      <c r="E2026" s="177" t="s">
        <v>347</v>
      </c>
      <c r="F2026" s="375" t="s">
        <v>525</v>
      </c>
      <c r="H2026" s="180" t="s">
        <v>349</v>
      </c>
      <c r="I2026" s="181" t="s">
        <v>350</v>
      </c>
      <c r="J2026" s="180" t="s">
        <v>351</v>
      </c>
      <c r="K2026" s="183" t="s">
        <v>511</v>
      </c>
      <c r="L2026" s="184" t="s">
        <v>522</v>
      </c>
      <c r="M2026" s="253" t="s">
        <v>368</v>
      </c>
      <c r="N2026" s="270"/>
      <c r="O2026" s="243">
        <v>2003</v>
      </c>
      <c r="P2026" s="243">
        <v>4</v>
      </c>
      <c r="Q2026" s="188">
        <v>29</v>
      </c>
      <c r="S2026" s="243">
        <f t="shared" si="1351"/>
        <v>28</v>
      </c>
      <c r="T2026" s="249">
        <v>7180</v>
      </c>
      <c r="U2026" s="250" t="s">
        <v>354</v>
      </c>
      <c r="V2026" s="189" t="s">
        <v>346</v>
      </c>
      <c r="W2026" s="190" t="s">
        <v>346</v>
      </c>
      <c r="X2026" s="251" t="s">
        <v>346</v>
      </c>
      <c r="Y2026" s="267" t="s">
        <v>346</v>
      </c>
      <c r="Z2026" s="267" t="s">
        <v>346</v>
      </c>
      <c r="AA2026" s="177" t="s">
        <v>346</v>
      </c>
      <c r="AB2026" s="252" t="s">
        <v>346</v>
      </c>
      <c r="AC2026" s="597" t="s">
        <v>288</v>
      </c>
      <c r="AD2026" s="191" t="s">
        <v>355</v>
      </c>
      <c r="AE2026" s="288" t="s">
        <v>355</v>
      </c>
      <c r="AF2026" s="288" t="s">
        <v>355</v>
      </c>
      <c r="AG2026" s="288" t="s">
        <v>355</v>
      </c>
      <c r="AH2026" s="282" t="s">
        <v>355</v>
      </c>
      <c r="AI2026" s="192">
        <v>37</v>
      </c>
      <c r="AJ2026" s="254">
        <v>7519</v>
      </c>
      <c r="AK2026" s="255">
        <f t="shared" si="1352"/>
        <v>7483</v>
      </c>
      <c r="AL2026" s="256" t="b">
        <f t="shared" si="1353"/>
        <v>1</v>
      </c>
      <c r="AO2026" s="290"/>
      <c r="AP2026" s="258" t="b">
        <f>MATCH($F2026,$F$2:$F2026,0)=ROW($F2026)-1</f>
        <v>1</v>
      </c>
      <c r="AQ2026" s="174" t="s">
        <v>357</v>
      </c>
      <c r="AR2026" s="174" t="s">
        <v>357</v>
      </c>
      <c r="AS2026" s="174" t="s">
        <v>357</v>
      </c>
      <c r="AT2026" s="174" t="s">
        <v>357</v>
      </c>
      <c r="AU2026" s="174" t="s">
        <v>357</v>
      </c>
      <c r="AV2026" s="174" t="s">
        <v>357</v>
      </c>
      <c r="AW2026" s="272"/>
      <c r="AY2026" s="259" t="str">
        <f t="shared" si="1354"/>
        <v>AB189073</v>
      </c>
      <c r="AZ2026" s="260" t="str">
        <f t="shared" si="1355"/>
        <v>3b.JPN.Hyogo.hum(*)</v>
      </c>
      <c r="BA2026" s="260" t="str">
        <f t="shared" si="1356"/>
        <v>3b.JPN.Hyogo.hum(*).2003</v>
      </c>
      <c r="BB2026" s="200" t="str">
        <f t="shared" si="1357"/>
        <v>AB189073.JSO-Hyo03L</v>
      </c>
      <c r="BC2026" s="201" t="str">
        <f t="shared" si="1358"/>
        <v>AB189073</v>
      </c>
      <c r="BD2026" s="201" t="str">
        <f t="shared" si="1359"/>
        <v>AB189073</v>
      </c>
      <c r="BE2026" s="200" t="str">
        <f t="shared" si="1360"/>
        <v>AB189073=</v>
      </c>
      <c r="BF2026" s="200" t="str">
        <f t="shared" si="1361"/>
        <v>AB189073=Span</v>
      </c>
      <c r="BG2026" s="200" t="str">
        <f t="shared" si="1362"/>
        <v>AB189073=3</v>
      </c>
      <c r="BH2026" s="200" t="str">
        <f t="shared" si="1363"/>
        <v>AB189073=JSO-Hyo03L</v>
      </c>
      <c r="BI2026" s="200" t="str">
        <f t="shared" si="1364"/>
        <v>AB189073=JSO-Hyo03L. 3b.JPN.Hyogo.hum(*).CG</v>
      </c>
      <c r="BJ2026" s="200" t="str">
        <f t="shared" si="1365"/>
        <v>AB189073=JSO-Hyo03L. 3b.JPN.Hyogo.hum(*).CG.2003</v>
      </c>
      <c r="BK2026" s="200" t="str">
        <f t="shared" si="1366"/>
        <v>AB189073=JSO-Hyo03L. 3b.JPN.Hyogo.hum(*)</v>
      </c>
      <c r="BL2026" s="200" t="str">
        <f t="shared" si="1367"/>
        <v>AB189073=3b.JPN.Hyogo.hum(*)</v>
      </c>
      <c r="BM2026" s="200" t="str">
        <f t="shared" si="1368"/>
        <v>AB189073=3b</v>
      </c>
      <c r="BN2026" s="200" t="str">
        <f t="shared" si="1369"/>
        <v>AB189073=3jab</v>
      </c>
      <c r="BO2026" s="200" t="str">
        <f t="shared" si="1370"/>
        <v>AB189073=3</v>
      </c>
      <c r="BP2026" s="200" t="str">
        <f t="shared" si="1371"/>
        <v>3b=</v>
      </c>
      <c r="BQ2026" s="261" t="str">
        <f t="shared" si="1372"/>
        <v>AB189073</v>
      </c>
      <c r="BR2026" s="262" t="str">
        <f t="shared" si="1373"/>
        <v>JSO-Hyo03L</v>
      </c>
      <c r="BS2026" s="263" t="str">
        <f t="shared" si="1374"/>
        <v>3b.JPN.Hyogo.hum(*).2003</v>
      </c>
      <c r="BT2026" s="264" t="str">
        <f t="shared" si="1375"/>
        <v>3b</v>
      </c>
      <c r="BU2026" s="264" t="str">
        <f t="shared" si="1376"/>
        <v>3b+</v>
      </c>
      <c r="BV2026" s="264" t="str">
        <f t="shared" si="1377"/>
        <v>3b+</v>
      </c>
      <c r="BW2026" s="264" t="str">
        <f t="shared" si="1378"/>
        <v>3b+</v>
      </c>
      <c r="BX2026" s="264" t="str">
        <f t="shared" si="1379"/>
        <v>3b+</v>
      </c>
      <c r="BY2026" s="265" t="str">
        <f t="shared" si="1380"/>
        <v>3b+</v>
      </c>
      <c r="BZ2026" s="243"/>
      <c r="CA2026" s="207" t="s">
        <v>526</v>
      </c>
      <c r="CB2026" s="200" t="str">
        <f t="shared" si="1381"/>
        <v>AB189073</v>
      </c>
      <c r="CC2026" s="200" t="str">
        <f t="shared" si="1382"/>
        <v>3b</v>
      </c>
      <c r="CD2026" s="200" t="str">
        <f t="shared" si="1383"/>
        <v>AB189073</v>
      </c>
      <c r="CE2026" s="200" t="str">
        <f t="shared" si="1384"/>
        <v/>
      </c>
      <c r="CF2026" s="243"/>
      <c r="CG2026" s="200" t="str">
        <f t="shared" si="1385"/>
        <v>AB189073</v>
      </c>
      <c r="CH2026" s="208" t="s">
        <v>360</v>
      </c>
      <c r="CI2026" s="208" t="s">
        <v>361</v>
      </c>
      <c r="CJ2026" s="208" t="s">
        <v>362</v>
      </c>
      <c r="CK2026" s="243"/>
      <c r="CL2026" s="209"/>
      <c r="CM2026" s="209"/>
      <c r="CN2026" s="209"/>
      <c r="CO2026" s="243"/>
      <c r="CP2026" s="243"/>
      <c r="CQ2026" s="200" t="str">
        <f t="shared" si="1393"/>
        <v>JSO-Hyo03L</v>
      </c>
      <c r="CR2026" s="200" t="str">
        <f t="shared" si="1394"/>
        <v/>
      </c>
      <c r="CS2026" s="200" t="str">
        <f t="shared" si="1395"/>
        <v>Japan:Hyogo, Kasai</v>
      </c>
      <c r="CT2026" s="200" t="str">
        <f t="shared" si="1396"/>
        <v>29-4-2003</v>
      </c>
      <c r="CU2026" s="200" t="str">
        <f t="shared" si="1397"/>
        <v/>
      </c>
      <c r="CV2026" s="200">
        <f t="shared" si="1350"/>
        <v>3</v>
      </c>
      <c r="CW2026" s="266" t="str">
        <f t="shared" si="1392"/>
        <v>3b</v>
      </c>
      <c r="CX2026" s="200" t="str">
        <f t="shared" si="1386"/>
        <v>Hepatitis E virus strain JSO-Hyo03L , partial cds</v>
      </c>
    </row>
    <row r="2027" spans="1:102" ht="11.85" customHeight="1" x14ac:dyDescent="0.25">
      <c r="A2027" s="239" t="s">
        <v>679</v>
      </c>
      <c r="B2027" s="174">
        <v>3</v>
      </c>
      <c r="C2027" s="272">
        <v>3</v>
      </c>
      <c r="D2027" s="176" t="s">
        <v>346</v>
      </c>
      <c r="E2027" s="177" t="s">
        <v>347</v>
      </c>
      <c r="F2027" s="375" t="s">
        <v>680</v>
      </c>
      <c r="H2027" s="243" t="s">
        <v>349</v>
      </c>
      <c r="I2027" s="468" t="s">
        <v>350</v>
      </c>
      <c r="J2027" s="243" t="s">
        <v>351</v>
      </c>
      <c r="K2027" s="183" t="s">
        <v>637</v>
      </c>
      <c r="L2027" s="184" t="s">
        <v>637</v>
      </c>
      <c r="M2027" s="253" t="s">
        <v>368</v>
      </c>
      <c r="N2027" s="270"/>
      <c r="O2027" s="243">
        <v>2005</v>
      </c>
      <c r="P2027" s="243">
        <v>7</v>
      </c>
      <c r="Q2027" s="188">
        <v>31</v>
      </c>
      <c r="R2027" s="243"/>
      <c r="S2027" s="243">
        <f t="shared" si="1351"/>
        <v>23</v>
      </c>
      <c r="T2027" s="249">
        <v>7215</v>
      </c>
      <c r="U2027" s="250" t="s">
        <v>354</v>
      </c>
      <c r="V2027" s="274"/>
      <c r="W2027" s="190" t="s">
        <v>346</v>
      </c>
      <c r="X2027" s="251" t="s">
        <v>346</v>
      </c>
      <c r="Y2027" s="267" t="s">
        <v>346</v>
      </c>
      <c r="Z2027" s="267" t="s">
        <v>346</v>
      </c>
      <c r="AA2027" s="267" t="s">
        <v>346</v>
      </c>
      <c r="AB2027" s="267" t="s">
        <v>346</v>
      </c>
      <c r="AC2027" s="597" t="s">
        <v>288</v>
      </c>
      <c r="AD2027" s="191" t="s">
        <v>355</v>
      </c>
      <c r="AE2027" s="288" t="s">
        <v>355</v>
      </c>
      <c r="AF2027" s="288" t="s">
        <v>355</v>
      </c>
      <c r="AG2027" s="288" t="s">
        <v>355</v>
      </c>
      <c r="AH2027" s="282" t="s">
        <v>355</v>
      </c>
      <c r="AI2027" s="192">
        <v>31</v>
      </c>
      <c r="AJ2027" s="254">
        <v>7519</v>
      </c>
      <c r="AK2027" s="255">
        <f t="shared" si="1352"/>
        <v>7489</v>
      </c>
      <c r="AL2027" s="256" t="b">
        <f t="shared" si="1353"/>
        <v>1</v>
      </c>
      <c r="AM2027" s="243"/>
      <c r="AN2027" s="243" t="s">
        <v>674</v>
      </c>
      <c r="AO2027" s="290"/>
      <c r="AP2027" s="258" t="b">
        <f>MATCH($F2027,$F$2:$F2027,0)=ROW($F2027)-1</f>
        <v>1</v>
      </c>
      <c r="AQ2027" s="272" t="s">
        <v>357</v>
      </c>
      <c r="AR2027" s="272" t="s">
        <v>357</v>
      </c>
      <c r="AS2027" s="272" t="s">
        <v>357</v>
      </c>
      <c r="AT2027" s="272" t="s">
        <v>357</v>
      </c>
      <c r="AU2027" s="272" t="s">
        <v>357</v>
      </c>
      <c r="AV2027" s="272" t="s">
        <v>357</v>
      </c>
      <c r="AW2027" s="272"/>
      <c r="AX2027" s="243"/>
      <c r="AY2027" s="259" t="str">
        <f t="shared" si="1354"/>
        <v>AB291953</v>
      </c>
      <c r="AZ2027" s="260" t="str">
        <f t="shared" si="1355"/>
        <v>3b.JPN.Okinawa.hum</v>
      </c>
      <c r="BA2027" s="260" t="str">
        <f t="shared" si="1356"/>
        <v>3b.JPN.Okinawa.hum.2005</v>
      </c>
      <c r="BB2027" s="200" t="str">
        <f t="shared" si="1357"/>
        <v>AB291953.JSO-Oki05L</v>
      </c>
      <c r="BC2027" s="201" t="str">
        <f t="shared" si="1358"/>
        <v>AB291953</v>
      </c>
      <c r="BD2027" s="201" t="str">
        <f t="shared" si="1359"/>
        <v>AB291953</v>
      </c>
      <c r="BE2027" s="200" t="str">
        <f t="shared" si="1360"/>
        <v>AB291953=</v>
      </c>
      <c r="BF2027" s="200" t="str">
        <f t="shared" si="1361"/>
        <v>AB291953=Span</v>
      </c>
      <c r="BG2027" s="200" t="str">
        <f t="shared" si="1362"/>
        <v>AB291953=3</v>
      </c>
      <c r="BH2027" s="200" t="str">
        <f t="shared" si="1363"/>
        <v>AB291953=JSO-Oki05L</v>
      </c>
      <c r="BI2027" s="200" t="str">
        <f t="shared" si="1364"/>
        <v>AB291953=JSO-Oki05L. 3b.JPN.Okinawa.hum.CG</v>
      </c>
      <c r="BJ2027" s="200" t="str">
        <f t="shared" si="1365"/>
        <v>AB291953=JSO-Oki05L. 3b.JPN.Okinawa.hum.CG.2005</v>
      </c>
      <c r="BK2027" s="200" t="str">
        <f t="shared" si="1366"/>
        <v>AB291953=JSO-Oki05L. 3b.JPN.Okinawa.hum</v>
      </c>
      <c r="BL2027" s="200" t="str">
        <f t="shared" si="1367"/>
        <v>AB291953=3b.JPN.Okinawa.hum</v>
      </c>
      <c r="BM2027" s="200" t="str">
        <f t="shared" si="1368"/>
        <v>AB291953=3b</v>
      </c>
      <c r="BN2027" s="200" t="str">
        <f t="shared" si="1369"/>
        <v>AB291953=3jab</v>
      </c>
      <c r="BO2027" s="200" t="str">
        <f t="shared" si="1370"/>
        <v>AB291953=3</v>
      </c>
      <c r="BP2027" s="200" t="str">
        <f t="shared" si="1371"/>
        <v>3b=</v>
      </c>
      <c r="BQ2027" s="261" t="str">
        <f t="shared" si="1372"/>
        <v>AB291953</v>
      </c>
      <c r="BR2027" s="262" t="str">
        <f t="shared" si="1373"/>
        <v>JSO-Oki05L</v>
      </c>
      <c r="BS2027" s="263" t="str">
        <f t="shared" si="1374"/>
        <v>3b.JPN.Okinawa.hum.2005</v>
      </c>
      <c r="BT2027" s="264" t="str">
        <f t="shared" si="1375"/>
        <v>3b</v>
      </c>
      <c r="BU2027" s="264" t="str">
        <f t="shared" si="1376"/>
        <v>3b+</v>
      </c>
      <c r="BV2027" s="264" t="str">
        <f t="shared" si="1377"/>
        <v>3b+</v>
      </c>
      <c r="BW2027" s="264" t="str">
        <f t="shared" si="1378"/>
        <v>3b+</v>
      </c>
      <c r="BX2027" s="264" t="str">
        <f t="shared" si="1379"/>
        <v>3b+</v>
      </c>
      <c r="BY2027" s="265" t="str">
        <f t="shared" si="1380"/>
        <v>3b+</v>
      </c>
      <c r="BZ2027" s="243"/>
      <c r="CA2027" s="207" t="s">
        <v>681</v>
      </c>
      <c r="CB2027" s="200" t="str">
        <f t="shared" si="1381"/>
        <v>AB291953</v>
      </c>
      <c r="CC2027" s="200" t="str">
        <f t="shared" si="1382"/>
        <v>3b</v>
      </c>
      <c r="CD2027" s="200" t="str">
        <f t="shared" si="1383"/>
        <v>AB291953</v>
      </c>
      <c r="CE2027" s="200" t="str">
        <f t="shared" si="1384"/>
        <v/>
      </c>
      <c r="CF2027" s="243"/>
      <c r="CG2027" s="200" t="str">
        <f t="shared" si="1385"/>
        <v>AB291953</v>
      </c>
      <c r="CH2027" s="208" t="s">
        <v>360</v>
      </c>
      <c r="CI2027" s="208" t="s">
        <v>361</v>
      </c>
      <c r="CJ2027" s="208" t="s">
        <v>362</v>
      </c>
      <c r="CK2027" s="243"/>
      <c r="CL2027" s="209"/>
      <c r="CM2027" s="209"/>
      <c r="CN2027" s="209"/>
      <c r="CO2027" s="243"/>
      <c r="CP2027" s="243"/>
      <c r="CQ2027" s="200" t="str">
        <f t="shared" si="1393"/>
        <v>JSO-Oki05L</v>
      </c>
      <c r="CR2027" s="200" t="str">
        <f t="shared" si="1394"/>
        <v/>
      </c>
      <c r="CS2027" s="200" t="str">
        <f t="shared" si="1395"/>
        <v>Japan:Okinawa</v>
      </c>
      <c r="CT2027" s="200" t="str">
        <f t="shared" si="1396"/>
        <v>31-7-2005</v>
      </c>
      <c r="CU2027" s="200" t="str">
        <f t="shared" si="1397"/>
        <v/>
      </c>
      <c r="CV2027" s="200">
        <f t="shared" si="1350"/>
        <v>3</v>
      </c>
      <c r="CW2027" s="266" t="str">
        <f t="shared" si="1392"/>
        <v>3b</v>
      </c>
      <c r="CX2027" s="200" t="str">
        <f t="shared" si="1386"/>
        <v>Hepatitis E virus strain JSO-Oki05L , partial cds</v>
      </c>
    </row>
    <row r="2028" spans="1:102" ht="11.85" customHeight="1" x14ac:dyDescent="0.25">
      <c r="A2028" s="239" t="s">
        <v>682</v>
      </c>
      <c r="B2028" s="174">
        <v>3</v>
      </c>
      <c r="C2028" s="272">
        <v>3</v>
      </c>
      <c r="D2028" s="176" t="s">
        <v>346</v>
      </c>
      <c r="E2028" s="177" t="s">
        <v>347</v>
      </c>
      <c r="F2028" s="375" t="s">
        <v>683</v>
      </c>
      <c r="H2028" s="180" t="s">
        <v>349</v>
      </c>
      <c r="I2028" s="181" t="s">
        <v>350</v>
      </c>
      <c r="J2028" s="180" t="s">
        <v>351</v>
      </c>
      <c r="K2028" s="183" t="s">
        <v>684</v>
      </c>
      <c r="L2028" s="184" t="s">
        <v>684</v>
      </c>
      <c r="M2028" s="253" t="s">
        <v>368</v>
      </c>
      <c r="O2028" s="243">
        <v>2004</v>
      </c>
      <c r="P2028" s="243">
        <v>12</v>
      </c>
      <c r="Q2028" s="188">
        <v>24</v>
      </c>
      <c r="S2028" s="180">
        <f t="shared" si="1351"/>
        <v>23</v>
      </c>
      <c r="T2028" s="249">
        <v>7215</v>
      </c>
      <c r="U2028" s="250" t="s">
        <v>354</v>
      </c>
      <c r="V2028" s="274"/>
      <c r="W2028" s="190" t="s">
        <v>346</v>
      </c>
      <c r="X2028" s="251" t="s">
        <v>346</v>
      </c>
      <c r="Y2028" s="267" t="s">
        <v>346</v>
      </c>
      <c r="Z2028" s="267" t="s">
        <v>346</v>
      </c>
      <c r="AA2028" s="267" t="s">
        <v>346</v>
      </c>
      <c r="AB2028" s="252" t="s">
        <v>346</v>
      </c>
      <c r="AC2028" s="597" t="s">
        <v>288</v>
      </c>
      <c r="AD2028" s="191" t="s">
        <v>355</v>
      </c>
      <c r="AE2028" s="288" t="s">
        <v>355</v>
      </c>
      <c r="AF2028" s="288" t="s">
        <v>355</v>
      </c>
      <c r="AG2028" s="288" t="s">
        <v>355</v>
      </c>
      <c r="AH2028" s="282" t="s">
        <v>355</v>
      </c>
      <c r="AI2028" s="192">
        <v>31</v>
      </c>
      <c r="AJ2028" s="254">
        <v>7519</v>
      </c>
      <c r="AK2028" s="255">
        <f t="shared" si="1352"/>
        <v>7489</v>
      </c>
      <c r="AL2028" s="256" t="b">
        <f t="shared" si="1353"/>
        <v>1</v>
      </c>
      <c r="AN2028" s="180" t="s">
        <v>674</v>
      </c>
      <c r="AO2028" s="290"/>
      <c r="AP2028" s="258" t="b">
        <f>MATCH($F2028,$F$2:$F2028,0)=ROW($F2028)-1</f>
        <v>1</v>
      </c>
      <c r="AQ2028" s="174" t="s">
        <v>357</v>
      </c>
      <c r="AR2028" s="174" t="s">
        <v>357</v>
      </c>
      <c r="AS2028" s="174" t="s">
        <v>357</v>
      </c>
      <c r="AT2028" s="174" t="s">
        <v>357</v>
      </c>
      <c r="AU2028" s="174" t="s">
        <v>357</v>
      </c>
      <c r="AV2028" s="174" t="s">
        <v>357</v>
      </c>
      <c r="AW2028" s="272"/>
      <c r="AY2028" s="259" t="str">
        <f t="shared" si="1354"/>
        <v>AB291954</v>
      </c>
      <c r="AZ2028" s="260" t="str">
        <f t="shared" si="1355"/>
        <v>3b.JPN.Okayama.hum</v>
      </c>
      <c r="BA2028" s="260" t="str">
        <f t="shared" si="1356"/>
        <v>3b.JPN.Okayama.hum.2004</v>
      </c>
      <c r="BB2028" s="200" t="str">
        <f t="shared" si="1357"/>
        <v>AB291954.JSS-Oka04L</v>
      </c>
      <c r="BC2028" s="201" t="str">
        <f t="shared" si="1358"/>
        <v>AB291954</v>
      </c>
      <c r="BD2028" s="201" t="str">
        <f t="shared" si="1359"/>
        <v>AB291954</v>
      </c>
      <c r="BE2028" s="200" t="str">
        <f t="shared" si="1360"/>
        <v>AB291954=</v>
      </c>
      <c r="BF2028" s="200" t="str">
        <f t="shared" si="1361"/>
        <v>AB291954=Span</v>
      </c>
      <c r="BG2028" s="200" t="str">
        <f t="shared" si="1362"/>
        <v>AB291954=3</v>
      </c>
      <c r="BH2028" s="200" t="str">
        <f t="shared" si="1363"/>
        <v>AB291954=JSS-Oka04L</v>
      </c>
      <c r="BI2028" s="200" t="str">
        <f t="shared" si="1364"/>
        <v>AB291954=JSS-Oka04L. 3b.JPN.Okayama.hum.CG</v>
      </c>
      <c r="BJ2028" s="200" t="str">
        <f t="shared" si="1365"/>
        <v>AB291954=JSS-Oka04L. 3b.JPN.Okayama.hum.CG.2004</v>
      </c>
      <c r="BK2028" s="200" t="str">
        <f t="shared" si="1366"/>
        <v>AB291954=JSS-Oka04L. 3b.JPN.Okayama.hum</v>
      </c>
      <c r="BL2028" s="200" t="str">
        <f t="shared" si="1367"/>
        <v>AB291954=3b.JPN.Okayama.hum</v>
      </c>
      <c r="BM2028" s="200" t="str">
        <f t="shared" si="1368"/>
        <v>AB291954=3b</v>
      </c>
      <c r="BN2028" s="200" t="str">
        <f t="shared" si="1369"/>
        <v>AB291954=3jab</v>
      </c>
      <c r="BO2028" s="200" t="str">
        <f t="shared" si="1370"/>
        <v>AB291954=3</v>
      </c>
      <c r="BP2028" s="200" t="str">
        <f t="shared" si="1371"/>
        <v>3b=</v>
      </c>
      <c r="BQ2028" s="261" t="str">
        <f t="shared" si="1372"/>
        <v>AB291954</v>
      </c>
      <c r="BR2028" s="262" t="str">
        <f t="shared" si="1373"/>
        <v>JSS-Oka04L</v>
      </c>
      <c r="BS2028" s="263" t="str">
        <f t="shared" si="1374"/>
        <v>3b.JPN.Okayama.hum.2004</v>
      </c>
      <c r="BT2028" s="264" t="str">
        <f t="shared" si="1375"/>
        <v>3b</v>
      </c>
      <c r="BU2028" s="264" t="str">
        <f t="shared" si="1376"/>
        <v>3b+</v>
      </c>
      <c r="BV2028" s="264" t="str">
        <f t="shared" si="1377"/>
        <v>3b+</v>
      </c>
      <c r="BW2028" s="264" t="str">
        <f t="shared" si="1378"/>
        <v>3b+</v>
      </c>
      <c r="BX2028" s="264" t="str">
        <f t="shared" si="1379"/>
        <v>3b+</v>
      </c>
      <c r="BY2028" s="265" t="str">
        <f t="shared" si="1380"/>
        <v>3b+</v>
      </c>
      <c r="BZ2028" s="243"/>
      <c r="CA2028" s="207" t="s">
        <v>685</v>
      </c>
      <c r="CB2028" s="200" t="str">
        <f t="shared" si="1381"/>
        <v>AB291954</v>
      </c>
      <c r="CC2028" s="200" t="str">
        <f t="shared" si="1382"/>
        <v>3b</v>
      </c>
      <c r="CD2028" s="200" t="str">
        <f t="shared" si="1383"/>
        <v>AB291954</v>
      </c>
      <c r="CE2028" s="200" t="str">
        <f t="shared" si="1384"/>
        <v/>
      </c>
      <c r="CF2028" s="243"/>
      <c r="CG2028" s="200" t="str">
        <f t="shared" si="1385"/>
        <v>AB291954</v>
      </c>
      <c r="CH2028" s="208" t="s">
        <v>360</v>
      </c>
      <c r="CI2028" s="208" t="s">
        <v>361</v>
      </c>
      <c r="CJ2028" s="208" t="s">
        <v>362</v>
      </c>
      <c r="CK2028" s="243"/>
      <c r="CL2028" s="209"/>
      <c r="CM2028" s="209"/>
      <c r="CN2028" s="209"/>
      <c r="CO2028" s="243"/>
      <c r="CP2028" s="243"/>
      <c r="CQ2028" s="200" t="str">
        <f t="shared" si="1393"/>
        <v>JSS-Oka04L</v>
      </c>
      <c r="CR2028" s="200" t="str">
        <f t="shared" si="1394"/>
        <v/>
      </c>
      <c r="CS2028" s="200" t="str">
        <f t="shared" si="1395"/>
        <v>Japan:Okayama</v>
      </c>
      <c r="CT2028" s="200" t="str">
        <f t="shared" si="1396"/>
        <v>24-12-2004</v>
      </c>
      <c r="CU2028" s="200" t="str">
        <f t="shared" si="1397"/>
        <v/>
      </c>
      <c r="CV2028" s="200">
        <f t="shared" si="1350"/>
        <v>3</v>
      </c>
      <c r="CW2028" s="266" t="str">
        <f t="shared" si="1392"/>
        <v>3b</v>
      </c>
      <c r="CX2028" s="200" t="str">
        <f t="shared" si="1386"/>
        <v>Hepatitis E virus strain JSS-Oka04L , partial cds</v>
      </c>
    </row>
    <row r="2029" spans="1:102" ht="11.85" customHeight="1" x14ac:dyDescent="0.25">
      <c r="A2029" s="239" t="s">
        <v>954</v>
      </c>
      <c r="B2029" s="272">
        <v>3</v>
      </c>
      <c r="C2029" s="272">
        <v>3</v>
      </c>
      <c r="D2029" s="176" t="s">
        <v>346</v>
      </c>
      <c r="E2029" s="177" t="s">
        <v>347</v>
      </c>
      <c r="F2029" s="375" t="s">
        <v>955</v>
      </c>
      <c r="H2029" s="243" t="s">
        <v>349</v>
      </c>
      <c r="I2029" s="468" t="s">
        <v>350</v>
      </c>
      <c r="J2029" s="243" t="s">
        <v>351</v>
      </c>
      <c r="K2029" s="183" t="s">
        <v>456</v>
      </c>
      <c r="L2029" s="184" t="s">
        <v>456</v>
      </c>
      <c r="M2029" s="253" t="s">
        <v>368</v>
      </c>
      <c r="N2029" s="270"/>
      <c r="O2029" s="188">
        <v>2009</v>
      </c>
      <c r="P2029" s="243">
        <v>1</v>
      </c>
      <c r="Q2029" s="243">
        <v>20</v>
      </c>
      <c r="R2029" s="243"/>
      <c r="S2029" s="243">
        <f t="shared" si="1351"/>
        <v>125</v>
      </c>
      <c r="T2029" s="249">
        <v>326</v>
      </c>
      <c r="U2029" s="250"/>
      <c r="V2029" s="274"/>
      <c r="X2029" s="251" t="s">
        <v>346</v>
      </c>
      <c r="Y2029" s="272"/>
      <c r="Z2029" s="272"/>
      <c r="AA2029" s="272"/>
      <c r="AB2029" s="288"/>
      <c r="AD2029" s="191" t="s">
        <v>355</v>
      </c>
      <c r="AE2029" s="272"/>
      <c r="AF2029" s="272"/>
      <c r="AG2029" s="272"/>
      <c r="AI2029" s="192">
        <v>134</v>
      </c>
      <c r="AJ2029" s="288">
        <v>459</v>
      </c>
      <c r="AK2029" s="255">
        <f t="shared" si="1352"/>
        <v>326</v>
      </c>
      <c r="AL2029" s="256" t="b">
        <f t="shared" si="1353"/>
        <v>0</v>
      </c>
      <c r="AM2029" s="243"/>
      <c r="AN2029" s="243"/>
      <c r="AO2029" s="276"/>
      <c r="AP2029" s="258" t="b">
        <f>MATCH($F2029,$F$2:$F2029,0)=ROW($F2029)-1</f>
        <v>1</v>
      </c>
      <c r="AQ2029" s="272" t="s">
        <v>111</v>
      </c>
      <c r="AR2029" s="272" t="s">
        <v>111</v>
      </c>
      <c r="AS2029" s="272"/>
      <c r="AT2029" s="272"/>
      <c r="AU2029" s="272"/>
      <c r="AV2029" s="272"/>
      <c r="AW2029" s="243"/>
      <c r="AX2029" s="243"/>
      <c r="AY2029" s="259" t="str">
        <f t="shared" si="1354"/>
        <v>AB627907</v>
      </c>
      <c r="AZ2029" s="260" t="str">
        <f t="shared" si="1355"/>
        <v>3b.JPN.Tokio.hum</v>
      </c>
      <c r="BA2029" s="260" t="str">
        <f t="shared" si="1356"/>
        <v>3b.JPN.Tokio.hum.2009</v>
      </c>
      <c r="BB2029" s="200" t="str">
        <f t="shared" si="1357"/>
        <v>AB627907.JSS-Tok09</v>
      </c>
      <c r="BC2029" s="201" t="str">
        <f t="shared" si="1358"/>
        <v>AB627907</v>
      </c>
      <c r="BD2029" s="201" t="str">
        <f t="shared" si="1359"/>
        <v>AB627907</v>
      </c>
      <c r="BE2029" s="200" t="str">
        <f t="shared" si="1360"/>
        <v>AB627907=</v>
      </c>
      <c r="BF2029" s="200" t="str">
        <f t="shared" si="1361"/>
        <v>AB627907=out</v>
      </c>
      <c r="BG2029" s="200" t="str">
        <f t="shared" si="1362"/>
        <v>AB627907=out</v>
      </c>
      <c r="BH2029" s="200" t="str">
        <f t="shared" si="1363"/>
        <v>AB627907=JSS-Tok09</v>
      </c>
      <c r="BI2029" s="200" t="str">
        <f t="shared" si="1364"/>
        <v>AB627907=JSS-Tok09. 3b.JPN.Tokio.hum</v>
      </c>
      <c r="BJ2029" s="200" t="str">
        <f t="shared" si="1365"/>
        <v>AB627907=JSS-Tok09. 3b.JPN.Tokio.hum.2009</v>
      </c>
      <c r="BK2029" s="200" t="str">
        <f t="shared" si="1366"/>
        <v>AB627907=JSS-Tok09. 3b.JPN.Tokio.hum</v>
      </c>
      <c r="BL2029" s="200" t="str">
        <f t="shared" si="1367"/>
        <v>AB627907=3b.JPN.Tokio.hum</v>
      </c>
      <c r="BM2029" s="200" t="str">
        <f t="shared" si="1368"/>
        <v>AB627907=3b</v>
      </c>
      <c r="BN2029" s="200" t="str">
        <f t="shared" si="1369"/>
        <v>AB627907=3jab</v>
      </c>
      <c r="BO2029" s="200" t="str">
        <f t="shared" si="1370"/>
        <v>AB627907=3</v>
      </c>
      <c r="BP2029" s="200" t="str">
        <f t="shared" si="1371"/>
        <v>3b=</v>
      </c>
      <c r="BQ2029" s="261" t="str">
        <f t="shared" si="1372"/>
        <v>AB627907</v>
      </c>
      <c r="BR2029" s="262" t="str">
        <f t="shared" si="1373"/>
        <v>JSS-Tok09</v>
      </c>
      <c r="BS2029" s="263" t="str">
        <f t="shared" si="1374"/>
        <v>3b.JPN.Tokio.hum.2009</v>
      </c>
      <c r="BT2029" s="264" t="str">
        <f t="shared" si="1375"/>
        <v/>
      </c>
      <c r="BU2029" s="264" t="str">
        <f t="shared" si="1376"/>
        <v>3b</v>
      </c>
      <c r="BV2029" s="264" t="str">
        <f t="shared" si="1377"/>
        <v/>
      </c>
      <c r="BW2029" s="264" t="str">
        <f t="shared" si="1378"/>
        <v/>
      </c>
      <c r="BX2029" s="264" t="str">
        <f t="shared" si="1379"/>
        <v/>
      </c>
      <c r="BY2029" s="265" t="str">
        <f t="shared" si="1380"/>
        <v/>
      </c>
      <c r="BZ2029" s="243"/>
      <c r="CA2029" s="207" t="s">
        <v>956</v>
      </c>
      <c r="CB2029" s="200" t="str">
        <f t="shared" si="1381"/>
        <v>AB627907</v>
      </c>
      <c r="CC2029" s="200" t="str">
        <f t="shared" si="1382"/>
        <v>3b</v>
      </c>
      <c r="CD2029" s="200" t="str">
        <f t="shared" si="1383"/>
        <v>AB627907</v>
      </c>
      <c r="CE2029" s="200" t="str">
        <f t="shared" si="1384"/>
        <v/>
      </c>
      <c r="CF2029" s="243"/>
      <c r="CG2029" s="200" t="str">
        <f t="shared" si="1385"/>
        <v>AB627907</v>
      </c>
      <c r="CH2029" s="208" t="s">
        <v>360</v>
      </c>
      <c r="CI2029" s="208" t="s">
        <v>361</v>
      </c>
      <c r="CJ2029" s="208" t="s">
        <v>362</v>
      </c>
      <c r="CK2029" s="243"/>
      <c r="CL2029" s="209"/>
      <c r="CM2029" s="209"/>
      <c r="CN2029" s="209"/>
      <c r="CO2029" s="243"/>
      <c r="CP2029" s="243"/>
      <c r="CQ2029" s="200" t="str">
        <f t="shared" si="1393"/>
        <v>JSS-Tok09</v>
      </c>
      <c r="CR2029" s="200" t="str">
        <f t="shared" si="1394"/>
        <v/>
      </c>
      <c r="CS2029" s="200" t="str">
        <f t="shared" si="1395"/>
        <v>Japan:Tokio</v>
      </c>
      <c r="CT2029" s="200" t="str">
        <f t="shared" si="1396"/>
        <v>20-1-2009</v>
      </c>
      <c r="CU2029" s="200" t="str">
        <f t="shared" si="1397"/>
        <v/>
      </c>
      <c r="CV2029" s="200">
        <f t="shared" si="1350"/>
        <v>3</v>
      </c>
      <c r="CW2029" s="266" t="str">
        <f t="shared" si="1392"/>
        <v>3b</v>
      </c>
      <c r="CX2029" s="200" t="str">
        <f t="shared" si="1386"/>
        <v>Hepatitis E virus strain JSS-Tok09 , partial cds</v>
      </c>
    </row>
    <row r="2030" spans="1:102" ht="11.85" customHeight="1" x14ac:dyDescent="0.25">
      <c r="A2030" s="239" t="s">
        <v>598</v>
      </c>
      <c r="B2030" s="174">
        <v>3</v>
      </c>
      <c r="C2030" s="175">
        <v>3</v>
      </c>
      <c r="D2030" s="176" t="s">
        <v>346</v>
      </c>
      <c r="E2030" s="177" t="s">
        <v>347</v>
      </c>
      <c r="F2030" s="375" t="s">
        <v>599</v>
      </c>
      <c r="H2030" s="180" t="s">
        <v>349</v>
      </c>
      <c r="I2030" s="181" t="s">
        <v>350</v>
      </c>
      <c r="J2030" s="180" t="s">
        <v>351</v>
      </c>
      <c r="K2030" s="183" t="s">
        <v>600</v>
      </c>
      <c r="L2030" s="184" t="s">
        <v>600</v>
      </c>
      <c r="M2030" s="253" t="s">
        <v>353</v>
      </c>
      <c r="O2030" s="188"/>
      <c r="P2030" s="243"/>
      <c r="Q2030" s="243"/>
      <c r="S2030" s="180">
        <f t="shared" si="1351"/>
        <v>125</v>
      </c>
      <c r="T2030" s="249">
        <v>326</v>
      </c>
      <c r="U2030" s="250"/>
      <c r="V2030" s="274"/>
      <c r="X2030" s="458" t="s">
        <v>346</v>
      </c>
      <c r="Y2030" s="272"/>
      <c r="Z2030" s="272"/>
      <c r="AA2030" s="272"/>
      <c r="AB2030" s="290"/>
      <c r="AD2030" s="191" t="s">
        <v>355</v>
      </c>
      <c r="AE2030" s="272"/>
      <c r="AF2030" s="272"/>
      <c r="AG2030" s="272"/>
      <c r="AH2030" s="282"/>
      <c r="AI2030" s="192">
        <v>134</v>
      </c>
      <c r="AJ2030" s="288">
        <v>459</v>
      </c>
      <c r="AK2030" s="255">
        <f t="shared" si="1352"/>
        <v>326</v>
      </c>
      <c r="AL2030" s="256" t="b">
        <f t="shared" si="1353"/>
        <v>0</v>
      </c>
      <c r="AO2030" s="276"/>
      <c r="AP2030" s="258" t="b">
        <f>MATCH($F2030,$F$2:$F2030,0)=ROW($F2030)-1</f>
        <v>1</v>
      </c>
      <c r="AQ2030" s="174" t="s">
        <v>111</v>
      </c>
      <c r="AR2030" s="174" t="s">
        <v>111</v>
      </c>
      <c r="AW2030" s="243"/>
      <c r="AY2030" s="259" t="str">
        <f t="shared" si="1354"/>
        <v>AB221518</v>
      </c>
      <c r="AZ2030" s="260" t="str">
        <f t="shared" si="1355"/>
        <v>3b.JPN.Aomori.pig</v>
      </c>
      <c r="BA2030" s="260" t="str">
        <f t="shared" si="1356"/>
        <v>3b.JPN.Aomori.pig</v>
      </c>
      <c r="BB2030" s="200" t="str">
        <f t="shared" si="1357"/>
        <v>AB221518.JSWINE150-Aom04</v>
      </c>
      <c r="BC2030" s="201" t="str">
        <f t="shared" si="1358"/>
        <v>AB221518</v>
      </c>
      <c r="BD2030" s="201" t="str">
        <f t="shared" si="1359"/>
        <v>AB221518</v>
      </c>
      <c r="BE2030" s="200" t="str">
        <f t="shared" si="1360"/>
        <v>AB221518=</v>
      </c>
      <c r="BF2030" s="200" t="str">
        <f t="shared" si="1361"/>
        <v>AB221518=out</v>
      </c>
      <c r="BG2030" s="200" t="str">
        <f t="shared" si="1362"/>
        <v>AB221518=out</v>
      </c>
      <c r="BH2030" s="200" t="str">
        <f t="shared" si="1363"/>
        <v>AB221518=JSWINE150-Aom04</v>
      </c>
      <c r="BI2030" s="200" t="str">
        <f t="shared" si="1364"/>
        <v>AB221518=JSWINE150-Aom04. 3b.JPN.Aomori.pig</v>
      </c>
      <c r="BJ2030" s="200" t="str">
        <f t="shared" si="1365"/>
        <v>AB221518=JSWINE150-Aom04. 3b.JPN.Aomori.pig</v>
      </c>
      <c r="BK2030" s="200" t="str">
        <f t="shared" si="1366"/>
        <v>AB221518=JSWINE150-Aom04. 3b.JPN.Aomori.pig</v>
      </c>
      <c r="BL2030" s="200" t="str">
        <f t="shared" si="1367"/>
        <v>AB221518=3b.JPN.Aomori.pig</v>
      </c>
      <c r="BM2030" s="200" t="str">
        <f t="shared" si="1368"/>
        <v>AB221518=3b</v>
      </c>
      <c r="BN2030" s="200" t="str">
        <f t="shared" si="1369"/>
        <v>AB221518=3jab</v>
      </c>
      <c r="BO2030" s="200" t="str">
        <f t="shared" si="1370"/>
        <v>AB221518=3</v>
      </c>
      <c r="BP2030" s="200" t="str">
        <f t="shared" si="1371"/>
        <v>3b=</v>
      </c>
      <c r="BQ2030" s="261" t="str">
        <f t="shared" si="1372"/>
        <v>AB221518</v>
      </c>
      <c r="BR2030" s="262" t="str">
        <f t="shared" si="1373"/>
        <v>JSWINE150-Aom04</v>
      </c>
      <c r="BS2030" s="263" t="str">
        <f t="shared" si="1374"/>
        <v>3b.JPN.Aomori.pig</v>
      </c>
      <c r="BT2030" s="264" t="str">
        <f t="shared" si="1375"/>
        <v/>
      </c>
      <c r="BU2030" s="264" t="str">
        <f t="shared" si="1376"/>
        <v>3b</v>
      </c>
      <c r="BV2030" s="264" t="str">
        <f t="shared" si="1377"/>
        <v/>
      </c>
      <c r="BW2030" s="264" t="str">
        <f t="shared" si="1378"/>
        <v/>
      </c>
      <c r="BX2030" s="264" t="str">
        <f t="shared" si="1379"/>
        <v/>
      </c>
      <c r="BY2030" s="265" t="str">
        <f t="shared" si="1380"/>
        <v/>
      </c>
      <c r="BZ2030" s="243"/>
      <c r="CA2030" s="207" t="s">
        <v>601</v>
      </c>
      <c r="CB2030" s="200" t="str">
        <f t="shared" si="1381"/>
        <v>AB221518.JSWINE150-Aom04</v>
      </c>
      <c r="CC2030" s="200" t="str">
        <f t="shared" si="1382"/>
        <v>3b</v>
      </c>
      <c r="CD2030" s="200" t="str">
        <f t="shared" si="1383"/>
        <v>AB221518</v>
      </c>
      <c r="CE2030" s="200" t="str">
        <f t="shared" si="1384"/>
        <v>JSWINE150-Aom04</v>
      </c>
      <c r="CF2030" s="243"/>
      <c r="CG2030" s="200" t="str">
        <f t="shared" si="1385"/>
        <v>AB221518</v>
      </c>
      <c r="CH2030" s="208" t="s">
        <v>360</v>
      </c>
      <c r="CI2030" s="208" t="s">
        <v>361</v>
      </c>
      <c r="CJ2030" s="208" t="s">
        <v>362</v>
      </c>
      <c r="CK2030" s="243"/>
      <c r="CL2030" s="209"/>
      <c r="CM2030" s="209"/>
      <c r="CN2030" s="209"/>
      <c r="CO2030" s="243"/>
      <c r="CP2030" s="243"/>
      <c r="CQ2030" s="200" t="str">
        <f t="shared" si="1393"/>
        <v>JSWINE150-Aom04</v>
      </c>
      <c r="CR2030" s="200" t="str">
        <f t="shared" si="1394"/>
        <v/>
      </c>
      <c r="CS2030" s="200" t="str">
        <f t="shared" si="1395"/>
        <v>Japan:Aomori</v>
      </c>
      <c r="CT2030" s="200" t="str">
        <f t="shared" si="1396"/>
        <v/>
      </c>
      <c r="CU2030" s="200" t="str">
        <f t="shared" si="1397"/>
        <v/>
      </c>
      <c r="CV2030" s="268">
        <f t="shared" si="1350"/>
        <v>3</v>
      </c>
      <c r="CW2030" s="266" t="str">
        <f t="shared" si="1392"/>
        <v>3b</v>
      </c>
      <c r="CX2030" s="200" t="str">
        <f t="shared" si="1386"/>
        <v>Hepatitis E virus strain JSWINE150-Aom04 , partial cds</v>
      </c>
    </row>
    <row r="2031" spans="1:102" ht="11.85" customHeight="1" x14ac:dyDescent="0.25">
      <c r="A2031" s="239" t="s">
        <v>605</v>
      </c>
      <c r="B2031" s="174">
        <v>3</v>
      </c>
      <c r="C2031" s="175">
        <v>3</v>
      </c>
      <c r="D2031" s="176" t="s">
        <v>346</v>
      </c>
      <c r="E2031" s="177" t="s">
        <v>347</v>
      </c>
      <c r="F2031" s="375" t="s">
        <v>606</v>
      </c>
      <c r="H2031" s="180" t="s">
        <v>349</v>
      </c>
      <c r="I2031" s="181" t="s">
        <v>350</v>
      </c>
      <c r="J2031" s="180" t="s">
        <v>351</v>
      </c>
      <c r="K2031" s="183" t="s">
        <v>600</v>
      </c>
      <c r="L2031" s="184" t="s">
        <v>600</v>
      </c>
      <c r="M2031" s="253" t="s">
        <v>353</v>
      </c>
      <c r="O2031" s="188"/>
      <c r="P2031" s="243"/>
      <c r="Q2031" s="243"/>
      <c r="S2031" s="180">
        <f t="shared" si="1351"/>
        <v>3961</v>
      </c>
      <c r="T2031" s="249">
        <v>821</v>
      </c>
      <c r="U2031" s="250"/>
      <c r="V2031" s="274"/>
      <c r="X2031" s="275"/>
      <c r="Y2031" s="272"/>
      <c r="Z2031" s="288" t="s">
        <v>346</v>
      </c>
      <c r="AA2031" s="272"/>
      <c r="AB2031" s="290"/>
      <c r="AE2031" s="272"/>
      <c r="AF2031" s="288" t="s">
        <v>355</v>
      </c>
      <c r="AG2031" s="272"/>
      <c r="AI2031" s="192">
        <v>4183</v>
      </c>
      <c r="AJ2031" s="192">
        <v>5021</v>
      </c>
      <c r="AK2031" s="255">
        <f t="shared" si="1352"/>
        <v>839</v>
      </c>
      <c r="AL2031" s="256" t="b">
        <f t="shared" si="1353"/>
        <v>1</v>
      </c>
      <c r="AO2031" s="276"/>
      <c r="AP2031" s="258" t="b">
        <f>MATCH($F2031,$F$2:$F2031,0)=ROW($F2031)-1</f>
        <v>1</v>
      </c>
      <c r="AT2031" s="174" t="s">
        <v>596</v>
      </c>
      <c r="AW2031" s="180"/>
      <c r="AY2031" s="259" t="str">
        <f t="shared" si="1354"/>
        <v>AB221520</v>
      </c>
      <c r="AZ2031" s="260" t="str">
        <f t="shared" si="1355"/>
        <v>3b.JPN.Aomori.pig</v>
      </c>
      <c r="BA2031" s="260" t="str">
        <f t="shared" si="1356"/>
        <v>3b.JPN.Aomori.pig</v>
      </c>
      <c r="BB2031" s="200" t="str">
        <f t="shared" si="1357"/>
        <v>AB221520.JSWINE150-Aom04R</v>
      </c>
      <c r="BC2031" s="201" t="str">
        <f t="shared" si="1358"/>
        <v>AB221520</v>
      </c>
      <c r="BD2031" s="201" t="str">
        <f t="shared" si="1359"/>
        <v>AB221520</v>
      </c>
      <c r="BE2031" s="200" t="str">
        <f t="shared" si="1360"/>
        <v>AB221520=</v>
      </c>
      <c r="BF2031" s="200" t="str">
        <f t="shared" si="1361"/>
        <v>AB221520=Span</v>
      </c>
      <c r="BG2031" s="200" t="str">
        <f t="shared" si="1362"/>
        <v>AB221520=3</v>
      </c>
      <c r="BH2031" s="200" t="str">
        <f t="shared" si="1363"/>
        <v>AB221520=JSWINE150-Aom04R</v>
      </c>
      <c r="BI2031" s="200" t="str">
        <f t="shared" si="1364"/>
        <v>AB221520=JSWINE150-Aom04R. 3b.JPN.Aomori.pig</v>
      </c>
      <c r="BJ2031" s="200" t="str">
        <f t="shared" si="1365"/>
        <v>AB221520=JSWINE150-Aom04R. 3b.JPN.Aomori.pig</v>
      </c>
      <c r="BK2031" s="200" t="str">
        <f t="shared" si="1366"/>
        <v>AB221520=JSWINE150-Aom04R. 3b.JPN.Aomori.pig</v>
      </c>
      <c r="BL2031" s="200" t="str">
        <f t="shared" si="1367"/>
        <v>AB221520=3b.JPN.Aomori.pig</v>
      </c>
      <c r="BM2031" s="200" t="str">
        <f t="shared" si="1368"/>
        <v>AB221520=3b</v>
      </c>
      <c r="BN2031" s="200" t="str">
        <f t="shared" si="1369"/>
        <v>AB221520=3jab</v>
      </c>
      <c r="BO2031" s="200" t="str">
        <f t="shared" si="1370"/>
        <v>AB221520=3</v>
      </c>
      <c r="BP2031" s="200" t="str">
        <f t="shared" si="1371"/>
        <v>3b=</v>
      </c>
      <c r="BQ2031" s="261" t="str">
        <f t="shared" si="1372"/>
        <v>AB221520</v>
      </c>
      <c r="BR2031" s="262" t="str">
        <f t="shared" si="1373"/>
        <v>JSWINE150-Aom04R</v>
      </c>
      <c r="BS2031" s="263" t="str">
        <f t="shared" si="1374"/>
        <v>3b.JPN.Aomori.pig</v>
      </c>
      <c r="BT2031" s="264" t="str">
        <f t="shared" si="1375"/>
        <v/>
      </c>
      <c r="BU2031" s="264" t="str">
        <f t="shared" si="1376"/>
        <v/>
      </c>
      <c r="BV2031" s="264" t="str">
        <f t="shared" si="1377"/>
        <v/>
      </c>
      <c r="BW2031" s="264" t="str">
        <f t="shared" si="1378"/>
        <v>3b</v>
      </c>
      <c r="BX2031" s="264" t="str">
        <f t="shared" si="1379"/>
        <v/>
      </c>
      <c r="BY2031" s="265" t="str">
        <f t="shared" si="1380"/>
        <v/>
      </c>
      <c r="BZ2031" s="243"/>
      <c r="CA2031" s="207" t="s">
        <v>607</v>
      </c>
      <c r="CB2031" s="200" t="str">
        <f t="shared" si="1381"/>
        <v>AB221520.JSWINE150-Aom04R</v>
      </c>
      <c r="CC2031" s="200" t="str">
        <f t="shared" si="1382"/>
        <v>NonSelected</v>
      </c>
      <c r="CD2031" s="200" t="str">
        <f t="shared" si="1383"/>
        <v>AB221520</v>
      </c>
      <c r="CE2031" s="200" t="str">
        <f t="shared" si="1384"/>
        <v>JSWINE150-Aom04R</v>
      </c>
      <c r="CF2031" s="243"/>
      <c r="CG2031" s="200" t="str">
        <f t="shared" si="1385"/>
        <v>AB221520</v>
      </c>
      <c r="CH2031" s="208" t="s">
        <v>360</v>
      </c>
      <c r="CI2031" s="208" t="s">
        <v>361</v>
      </c>
      <c r="CJ2031" s="208" t="s">
        <v>362</v>
      </c>
      <c r="CK2031" s="243"/>
      <c r="CL2031" s="209"/>
      <c r="CM2031" s="209"/>
      <c r="CN2031" s="209"/>
      <c r="CO2031" s="243"/>
      <c r="CP2031" s="243"/>
      <c r="CQ2031" s="200" t="str">
        <f t="shared" si="1393"/>
        <v>JSWINE150-Aom04R</v>
      </c>
      <c r="CR2031" s="200" t="str">
        <f t="shared" si="1394"/>
        <v/>
      </c>
      <c r="CS2031" s="200" t="str">
        <f t="shared" si="1395"/>
        <v>Japan:Aomori</v>
      </c>
      <c r="CT2031" s="200" t="str">
        <f t="shared" si="1396"/>
        <v/>
      </c>
      <c r="CU2031" s="200" t="str">
        <f t="shared" si="1397"/>
        <v/>
      </c>
      <c r="CV2031" s="268">
        <f t="shared" si="1350"/>
        <v>3</v>
      </c>
      <c r="CW2031" s="266" t="str">
        <f t="shared" si="1392"/>
        <v>3b</v>
      </c>
      <c r="CX2031" s="200" t="str">
        <f t="shared" si="1386"/>
        <v>Hepatitis E virus strain JSWINE150-Aom04R , partial cds</v>
      </c>
    </row>
    <row r="2032" spans="1:102" ht="11.85" customHeight="1" x14ac:dyDescent="0.25">
      <c r="A2032" s="239" t="s">
        <v>602</v>
      </c>
      <c r="B2032" s="174">
        <v>3</v>
      </c>
      <c r="C2032" s="175">
        <v>3</v>
      </c>
      <c r="D2032" s="176" t="s">
        <v>346</v>
      </c>
      <c r="E2032" s="177" t="s">
        <v>347</v>
      </c>
      <c r="F2032" s="375" t="s">
        <v>603</v>
      </c>
      <c r="H2032" s="180" t="s">
        <v>349</v>
      </c>
      <c r="I2032" s="181" t="s">
        <v>350</v>
      </c>
      <c r="J2032" s="180" t="s">
        <v>351</v>
      </c>
      <c r="K2032" s="183" t="s">
        <v>600</v>
      </c>
      <c r="L2032" s="184" t="s">
        <v>600</v>
      </c>
      <c r="M2032" s="253" t="s">
        <v>353</v>
      </c>
      <c r="O2032" s="188"/>
      <c r="P2032" s="243"/>
      <c r="Q2032" s="243"/>
      <c r="S2032" s="180">
        <f t="shared" si="1351"/>
        <v>125</v>
      </c>
      <c r="T2032" s="249">
        <v>326</v>
      </c>
      <c r="U2032" s="250"/>
      <c r="V2032" s="274"/>
      <c r="X2032" s="275" t="s">
        <v>346</v>
      </c>
      <c r="Y2032" s="272"/>
      <c r="Z2032" s="272"/>
      <c r="AA2032" s="272"/>
      <c r="AD2032" s="191" t="s">
        <v>355</v>
      </c>
      <c r="AE2032" s="272"/>
      <c r="AF2032" s="272"/>
      <c r="AG2032" s="272"/>
      <c r="AI2032" s="192">
        <v>134</v>
      </c>
      <c r="AJ2032" s="192">
        <v>459</v>
      </c>
      <c r="AK2032" s="255">
        <f t="shared" si="1352"/>
        <v>326</v>
      </c>
      <c r="AL2032" s="256" t="b">
        <f t="shared" si="1353"/>
        <v>0</v>
      </c>
      <c r="AO2032" s="276"/>
      <c r="AP2032" s="258" t="b">
        <f>MATCH($F2032,$F$2:$F2032,0)=ROW($F2032)-1</f>
        <v>1</v>
      </c>
      <c r="AQ2032" s="174" t="s">
        <v>111</v>
      </c>
      <c r="AR2032" s="174" t="s">
        <v>111</v>
      </c>
      <c r="AW2032" s="243"/>
      <c r="AY2032" s="259" t="str">
        <f t="shared" si="1354"/>
        <v>AB221519</v>
      </c>
      <c r="AZ2032" s="260" t="str">
        <f t="shared" si="1355"/>
        <v>3b.JPN.Aomori.pig</v>
      </c>
      <c r="BA2032" s="260" t="str">
        <f t="shared" si="1356"/>
        <v>3b.JPN.Aomori.pig</v>
      </c>
      <c r="BB2032" s="200" t="str">
        <f t="shared" si="1357"/>
        <v>AB221519.JSWINE203-Aom04</v>
      </c>
      <c r="BC2032" s="201" t="str">
        <f t="shared" si="1358"/>
        <v>AB221519</v>
      </c>
      <c r="BD2032" s="201" t="str">
        <f t="shared" si="1359"/>
        <v>AB221519</v>
      </c>
      <c r="BE2032" s="200" t="str">
        <f t="shared" si="1360"/>
        <v>AB221519=</v>
      </c>
      <c r="BF2032" s="200" t="str">
        <f t="shared" si="1361"/>
        <v>AB221519=out</v>
      </c>
      <c r="BG2032" s="200" t="str">
        <f t="shared" si="1362"/>
        <v>AB221519=out</v>
      </c>
      <c r="BH2032" s="200" t="str">
        <f t="shared" si="1363"/>
        <v>AB221519=JSWINE203-Aom04</v>
      </c>
      <c r="BI2032" s="200" t="str">
        <f t="shared" si="1364"/>
        <v>AB221519=JSWINE203-Aom04. 3b.JPN.Aomori.pig</v>
      </c>
      <c r="BJ2032" s="200" t="str">
        <f t="shared" si="1365"/>
        <v>AB221519=JSWINE203-Aom04. 3b.JPN.Aomori.pig</v>
      </c>
      <c r="BK2032" s="200" t="str">
        <f t="shared" si="1366"/>
        <v>AB221519=JSWINE203-Aom04. 3b.JPN.Aomori.pig</v>
      </c>
      <c r="BL2032" s="200" t="str">
        <f t="shared" si="1367"/>
        <v>AB221519=3b.JPN.Aomori.pig</v>
      </c>
      <c r="BM2032" s="200" t="str">
        <f t="shared" si="1368"/>
        <v>AB221519=3b</v>
      </c>
      <c r="BN2032" s="200" t="str">
        <f t="shared" si="1369"/>
        <v>AB221519=3jab</v>
      </c>
      <c r="BO2032" s="200" t="str">
        <f t="shared" si="1370"/>
        <v>AB221519=3</v>
      </c>
      <c r="BP2032" s="200" t="str">
        <f t="shared" si="1371"/>
        <v>3b=</v>
      </c>
      <c r="BQ2032" s="261" t="str">
        <f t="shared" si="1372"/>
        <v>AB221519</v>
      </c>
      <c r="BR2032" s="262" t="str">
        <f t="shared" si="1373"/>
        <v>JSWINE203-Aom04</v>
      </c>
      <c r="BS2032" s="263" t="str">
        <f t="shared" si="1374"/>
        <v>3b.JPN.Aomori.pig</v>
      </c>
      <c r="BT2032" s="264" t="str">
        <f t="shared" si="1375"/>
        <v/>
      </c>
      <c r="BU2032" s="264" t="str">
        <f t="shared" si="1376"/>
        <v>3b</v>
      </c>
      <c r="BV2032" s="264" t="str">
        <f t="shared" si="1377"/>
        <v/>
      </c>
      <c r="BW2032" s="264" t="str">
        <f t="shared" si="1378"/>
        <v/>
      </c>
      <c r="BX2032" s="264" t="str">
        <f t="shared" si="1379"/>
        <v/>
      </c>
      <c r="BY2032" s="265" t="str">
        <f t="shared" si="1380"/>
        <v/>
      </c>
      <c r="BZ2032" s="243"/>
      <c r="CA2032" s="207" t="s">
        <v>604</v>
      </c>
      <c r="CB2032" s="200" t="str">
        <f t="shared" si="1381"/>
        <v>AB221519.JSWINE203-Aom04</v>
      </c>
      <c r="CC2032" s="200" t="str">
        <f t="shared" si="1382"/>
        <v>3b</v>
      </c>
      <c r="CD2032" s="200" t="str">
        <f t="shared" si="1383"/>
        <v>AB221519</v>
      </c>
      <c r="CE2032" s="200" t="str">
        <f t="shared" si="1384"/>
        <v>JSWINE203-Aom04</v>
      </c>
      <c r="CF2032" s="243"/>
      <c r="CG2032" s="200" t="str">
        <f t="shared" si="1385"/>
        <v>AB221519</v>
      </c>
      <c r="CH2032" s="208" t="s">
        <v>360</v>
      </c>
      <c r="CI2032" s="208" t="s">
        <v>361</v>
      </c>
      <c r="CJ2032" s="208" t="s">
        <v>362</v>
      </c>
      <c r="CK2032" s="243"/>
      <c r="CL2032" s="209"/>
      <c r="CM2032" s="209"/>
      <c r="CN2032" s="209"/>
      <c r="CO2032" s="243"/>
      <c r="CP2032" s="243"/>
      <c r="CQ2032" s="200" t="str">
        <f t="shared" si="1393"/>
        <v>JSWINE203-Aom04</v>
      </c>
      <c r="CR2032" s="200" t="str">
        <f t="shared" si="1394"/>
        <v/>
      </c>
      <c r="CS2032" s="200" t="str">
        <f t="shared" si="1395"/>
        <v>Japan:Aomori</v>
      </c>
      <c r="CT2032" s="200" t="str">
        <f t="shared" si="1396"/>
        <v/>
      </c>
      <c r="CU2032" s="200" t="str">
        <f t="shared" si="1397"/>
        <v/>
      </c>
      <c r="CV2032" s="268">
        <f t="shared" si="1350"/>
        <v>3</v>
      </c>
      <c r="CW2032" s="266" t="str">
        <f t="shared" si="1392"/>
        <v>3b</v>
      </c>
      <c r="CX2032" s="200" t="str">
        <f t="shared" si="1386"/>
        <v>Hepatitis E virus strain JSWINE203-Aom04 , partial cds</v>
      </c>
    </row>
    <row r="2033" spans="1:102" ht="11.85" customHeight="1" x14ac:dyDescent="0.25">
      <c r="A2033" s="239" t="s">
        <v>608</v>
      </c>
      <c r="B2033" s="174">
        <v>3</v>
      </c>
      <c r="C2033" s="175">
        <v>3</v>
      </c>
      <c r="D2033" s="176" t="s">
        <v>346</v>
      </c>
      <c r="E2033" s="177" t="s">
        <v>347</v>
      </c>
      <c r="F2033" s="375" t="s">
        <v>609</v>
      </c>
      <c r="H2033" s="180" t="s">
        <v>349</v>
      </c>
      <c r="I2033" s="181" t="s">
        <v>350</v>
      </c>
      <c r="J2033" s="180" t="s">
        <v>351</v>
      </c>
      <c r="K2033" s="183" t="s">
        <v>600</v>
      </c>
      <c r="L2033" s="184" t="s">
        <v>600</v>
      </c>
      <c r="M2033" s="253" t="s">
        <v>353</v>
      </c>
      <c r="N2033" s="270"/>
      <c r="O2033" s="188"/>
      <c r="P2033" s="243"/>
      <c r="Q2033" s="243"/>
      <c r="S2033" s="180">
        <f t="shared" si="1351"/>
        <v>3961</v>
      </c>
      <c r="T2033" s="249">
        <v>821</v>
      </c>
      <c r="U2033" s="250"/>
      <c r="V2033" s="274"/>
      <c r="X2033" s="275"/>
      <c r="Y2033" s="272"/>
      <c r="Z2033" s="288" t="s">
        <v>346</v>
      </c>
      <c r="AA2033" s="272"/>
      <c r="AB2033" s="290"/>
      <c r="AE2033" s="272"/>
      <c r="AF2033" s="288" t="s">
        <v>355</v>
      </c>
      <c r="AG2033" s="272"/>
      <c r="AI2033" s="192">
        <v>4183</v>
      </c>
      <c r="AJ2033" s="192">
        <v>5021</v>
      </c>
      <c r="AK2033" s="255">
        <f t="shared" si="1352"/>
        <v>839</v>
      </c>
      <c r="AL2033" s="256" t="b">
        <f t="shared" si="1353"/>
        <v>1</v>
      </c>
      <c r="AO2033" s="276"/>
      <c r="AP2033" s="258" t="b">
        <f>MATCH($F2033,$F$2:$F2033,0)=ROW($F2033)-1</f>
        <v>1</v>
      </c>
      <c r="AT2033" s="174" t="s">
        <v>596</v>
      </c>
      <c r="AW2033" s="243"/>
      <c r="AY2033" s="259" t="str">
        <f t="shared" si="1354"/>
        <v>AB221521</v>
      </c>
      <c r="AZ2033" s="260" t="str">
        <f t="shared" si="1355"/>
        <v>3b.JPN.Aomori.pig</v>
      </c>
      <c r="BA2033" s="260" t="str">
        <f t="shared" si="1356"/>
        <v>3b.JPN.Aomori.pig</v>
      </c>
      <c r="BB2033" s="200" t="str">
        <f t="shared" si="1357"/>
        <v>AB221521.JSWINE203-Aom04R</v>
      </c>
      <c r="BC2033" s="201" t="str">
        <f t="shared" si="1358"/>
        <v>AB221521</v>
      </c>
      <c r="BD2033" s="201" t="str">
        <f t="shared" si="1359"/>
        <v>AB221521</v>
      </c>
      <c r="BE2033" s="200" t="str">
        <f t="shared" si="1360"/>
        <v>AB221521=</v>
      </c>
      <c r="BF2033" s="200" t="str">
        <f t="shared" si="1361"/>
        <v>AB221521=Span</v>
      </c>
      <c r="BG2033" s="200" t="str">
        <f t="shared" si="1362"/>
        <v>AB221521=3</v>
      </c>
      <c r="BH2033" s="200" t="str">
        <f t="shared" si="1363"/>
        <v>AB221521=JSWINE203-Aom04R</v>
      </c>
      <c r="BI2033" s="200" t="str">
        <f t="shared" si="1364"/>
        <v>AB221521=JSWINE203-Aom04R. 3b.JPN.Aomori.pig</v>
      </c>
      <c r="BJ2033" s="200" t="str">
        <f t="shared" si="1365"/>
        <v>AB221521=JSWINE203-Aom04R. 3b.JPN.Aomori.pig</v>
      </c>
      <c r="BK2033" s="200" t="str">
        <f t="shared" si="1366"/>
        <v>AB221521=JSWINE203-Aom04R. 3b.JPN.Aomori.pig</v>
      </c>
      <c r="BL2033" s="200" t="str">
        <f t="shared" si="1367"/>
        <v>AB221521=3b.JPN.Aomori.pig</v>
      </c>
      <c r="BM2033" s="200" t="str">
        <f t="shared" si="1368"/>
        <v>AB221521=3b</v>
      </c>
      <c r="BN2033" s="200" t="str">
        <f t="shared" si="1369"/>
        <v>AB221521=3jab</v>
      </c>
      <c r="BO2033" s="200" t="str">
        <f t="shared" si="1370"/>
        <v>AB221521=3</v>
      </c>
      <c r="BP2033" s="200" t="str">
        <f t="shared" si="1371"/>
        <v>3b=</v>
      </c>
      <c r="BQ2033" s="261" t="str">
        <f t="shared" si="1372"/>
        <v>AB221521</v>
      </c>
      <c r="BR2033" s="262" t="str">
        <f t="shared" si="1373"/>
        <v>JSWINE203-Aom04R</v>
      </c>
      <c r="BS2033" s="263" t="str">
        <f t="shared" si="1374"/>
        <v>3b.JPN.Aomori.pig</v>
      </c>
      <c r="BT2033" s="264" t="str">
        <f t="shared" si="1375"/>
        <v/>
      </c>
      <c r="BU2033" s="264" t="str">
        <f t="shared" si="1376"/>
        <v/>
      </c>
      <c r="BV2033" s="264" t="str">
        <f t="shared" si="1377"/>
        <v/>
      </c>
      <c r="BW2033" s="264" t="str">
        <f t="shared" si="1378"/>
        <v>3b</v>
      </c>
      <c r="BX2033" s="264" t="str">
        <f t="shared" si="1379"/>
        <v/>
      </c>
      <c r="BY2033" s="265" t="str">
        <f t="shared" si="1380"/>
        <v/>
      </c>
      <c r="BZ2033" s="243"/>
      <c r="CA2033" s="207" t="s">
        <v>610</v>
      </c>
      <c r="CB2033" s="200" t="str">
        <f t="shared" si="1381"/>
        <v>AB221521.JSWINE203-Aom04R</v>
      </c>
      <c r="CC2033" s="200" t="str">
        <f t="shared" si="1382"/>
        <v>NonSelected</v>
      </c>
      <c r="CD2033" s="200" t="str">
        <f t="shared" si="1383"/>
        <v>AB221521</v>
      </c>
      <c r="CE2033" s="200" t="str">
        <f t="shared" si="1384"/>
        <v>JSWINE203-Aom04R</v>
      </c>
      <c r="CF2033" s="243"/>
      <c r="CG2033" s="200" t="str">
        <f t="shared" si="1385"/>
        <v>AB221521</v>
      </c>
      <c r="CH2033" s="208" t="s">
        <v>360</v>
      </c>
      <c r="CI2033" s="208" t="s">
        <v>361</v>
      </c>
      <c r="CJ2033" s="208" t="s">
        <v>362</v>
      </c>
      <c r="CK2033" s="243"/>
      <c r="CL2033" s="209"/>
      <c r="CM2033" s="209"/>
      <c r="CN2033" s="209"/>
      <c r="CO2033" s="243"/>
      <c r="CP2033" s="243"/>
      <c r="CQ2033" s="200" t="str">
        <f t="shared" si="1393"/>
        <v>JSWINE203-Aom04R</v>
      </c>
      <c r="CR2033" s="200" t="str">
        <f t="shared" si="1394"/>
        <v/>
      </c>
      <c r="CS2033" s="200" t="str">
        <f t="shared" si="1395"/>
        <v>Japan:Aomori</v>
      </c>
      <c r="CT2033" s="200" t="str">
        <f t="shared" si="1396"/>
        <v/>
      </c>
      <c r="CU2033" s="200" t="str">
        <f t="shared" si="1397"/>
        <v/>
      </c>
      <c r="CV2033" s="268">
        <f t="shared" si="1350"/>
        <v>3</v>
      </c>
      <c r="CW2033" s="266" t="str">
        <f t="shared" si="1392"/>
        <v>3b</v>
      </c>
      <c r="CX2033" s="200" t="str">
        <f t="shared" si="1386"/>
        <v>Hepatitis E virus strain JSWINE203-Aom04R , partial cds</v>
      </c>
    </row>
    <row r="2034" spans="1:102" ht="11.85" customHeight="1" x14ac:dyDescent="0.25">
      <c r="A2034" s="239" t="s">
        <v>686</v>
      </c>
      <c r="B2034" s="174">
        <v>3</v>
      </c>
      <c r="C2034" s="272">
        <v>3</v>
      </c>
      <c r="D2034" s="176" t="s">
        <v>346</v>
      </c>
      <c r="E2034" s="177" t="s">
        <v>347</v>
      </c>
      <c r="F2034" s="375" t="s">
        <v>687</v>
      </c>
      <c r="H2034" s="180" t="s">
        <v>349</v>
      </c>
      <c r="I2034" s="181" t="s">
        <v>350</v>
      </c>
      <c r="J2034" s="180" t="s">
        <v>351</v>
      </c>
      <c r="K2034" s="183" t="s">
        <v>688</v>
      </c>
      <c r="L2034" s="184" t="s">
        <v>688</v>
      </c>
      <c r="M2034" s="253" t="s">
        <v>368</v>
      </c>
      <c r="N2034" s="270"/>
      <c r="O2034" s="243">
        <v>2006</v>
      </c>
      <c r="P2034" s="243">
        <v>9</v>
      </c>
      <c r="Q2034" s="188">
        <v>5</v>
      </c>
      <c r="S2034" s="180">
        <f t="shared" si="1351"/>
        <v>23</v>
      </c>
      <c r="T2034" s="249">
        <v>7215</v>
      </c>
      <c r="U2034" s="250" t="s">
        <v>354</v>
      </c>
      <c r="V2034" s="274"/>
      <c r="W2034" s="190" t="s">
        <v>346</v>
      </c>
      <c r="X2034" s="251" t="s">
        <v>346</v>
      </c>
      <c r="Y2034" s="267" t="s">
        <v>346</v>
      </c>
      <c r="Z2034" s="267" t="s">
        <v>346</v>
      </c>
      <c r="AA2034" s="267" t="s">
        <v>346</v>
      </c>
      <c r="AB2034" s="252" t="s">
        <v>346</v>
      </c>
      <c r="AC2034" s="597" t="s">
        <v>288</v>
      </c>
      <c r="AD2034" s="191" t="s">
        <v>355</v>
      </c>
      <c r="AE2034" s="288" t="s">
        <v>355</v>
      </c>
      <c r="AF2034" s="288" t="s">
        <v>355</v>
      </c>
      <c r="AG2034" s="288" t="s">
        <v>355</v>
      </c>
      <c r="AH2034" s="195" t="s">
        <v>355</v>
      </c>
      <c r="AI2034" s="192">
        <v>31</v>
      </c>
      <c r="AJ2034" s="254">
        <v>7519</v>
      </c>
      <c r="AK2034" s="255">
        <f t="shared" si="1352"/>
        <v>7489</v>
      </c>
      <c r="AL2034" s="256" t="b">
        <f t="shared" si="1353"/>
        <v>1</v>
      </c>
      <c r="AN2034" s="180" t="s">
        <v>674</v>
      </c>
      <c r="AO2034" s="290"/>
      <c r="AP2034" s="258" t="b">
        <f>MATCH($F2034,$F$2:$F2034,0)=ROW($F2034)-1</f>
        <v>1</v>
      </c>
      <c r="AQ2034" s="174" t="s">
        <v>357</v>
      </c>
      <c r="AR2034" s="174" t="s">
        <v>357</v>
      </c>
      <c r="AS2034" s="174" t="s">
        <v>357</v>
      </c>
      <c r="AT2034" s="174" t="s">
        <v>357</v>
      </c>
      <c r="AU2034" s="174" t="s">
        <v>357</v>
      </c>
      <c r="AV2034" s="174" t="s">
        <v>357</v>
      </c>
      <c r="AW2034" s="272"/>
      <c r="AY2034" s="259" t="str">
        <f t="shared" si="1354"/>
        <v>AB291955</v>
      </c>
      <c r="AZ2034" s="260" t="str">
        <f t="shared" si="1355"/>
        <v>3b.JPN.Kyoto.hum</v>
      </c>
      <c r="BA2034" s="260" t="str">
        <f t="shared" si="1356"/>
        <v>3b.JPN.Kyoto.hum.2006</v>
      </c>
      <c r="BB2034" s="200" t="str">
        <f t="shared" si="1357"/>
        <v>AB291955.JSW-Kyo-FH06L</v>
      </c>
      <c r="BC2034" s="201" t="str">
        <f t="shared" si="1358"/>
        <v>AB291955</v>
      </c>
      <c r="BD2034" s="201" t="str">
        <f t="shared" si="1359"/>
        <v>AB291955</v>
      </c>
      <c r="BE2034" s="200" t="str">
        <f t="shared" si="1360"/>
        <v>AB291955=</v>
      </c>
      <c r="BF2034" s="200" t="str">
        <f t="shared" si="1361"/>
        <v>AB291955=Span</v>
      </c>
      <c r="BG2034" s="200" t="str">
        <f t="shared" si="1362"/>
        <v>AB291955=3</v>
      </c>
      <c r="BH2034" s="200" t="str">
        <f t="shared" si="1363"/>
        <v>AB291955=JSW-Kyo-FH06L</v>
      </c>
      <c r="BI2034" s="200" t="str">
        <f t="shared" si="1364"/>
        <v>AB291955=JSW-Kyo-FH06L. 3b.JPN.Kyoto.hum.CG</v>
      </c>
      <c r="BJ2034" s="200" t="str">
        <f t="shared" si="1365"/>
        <v>AB291955=JSW-Kyo-FH06L. 3b.JPN.Kyoto.hum.CG.2006</v>
      </c>
      <c r="BK2034" s="200" t="str">
        <f t="shared" si="1366"/>
        <v>AB291955=JSW-Kyo-FH06L. 3b.JPN.Kyoto.hum</v>
      </c>
      <c r="BL2034" s="200" t="str">
        <f t="shared" si="1367"/>
        <v>AB291955=3b.JPN.Kyoto.hum</v>
      </c>
      <c r="BM2034" s="200" t="str">
        <f t="shared" si="1368"/>
        <v>AB291955=3b</v>
      </c>
      <c r="BN2034" s="200" t="str">
        <f t="shared" si="1369"/>
        <v>AB291955=3jab</v>
      </c>
      <c r="BO2034" s="200" t="str">
        <f t="shared" si="1370"/>
        <v>AB291955=3</v>
      </c>
      <c r="BP2034" s="200" t="str">
        <f t="shared" si="1371"/>
        <v>3b=</v>
      </c>
      <c r="BQ2034" s="261" t="str">
        <f t="shared" si="1372"/>
        <v>AB291955</v>
      </c>
      <c r="BR2034" s="262" t="str">
        <f t="shared" si="1373"/>
        <v>JSW-Kyo-FH06L</v>
      </c>
      <c r="BS2034" s="263" t="str">
        <f t="shared" si="1374"/>
        <v>3b.JPN.Kyoto.hum.2006</v>
      </c>
      <c r="BT2034" s="264" t="str">
        <f t="shared" si="1375"/>
        <v>3b</v>
      </c>
      <c r="BU2034" s="264" t="str">
        <f t="shared" si="1376"/>
        <v>3b+</v>
      </c>
      <c r="BV2034" s="264" t="str">
        <f t="shared" si="1377"/>
        <v>3b+</v>
      </c>
      <c r="BW2034" s="264" t="str">
        <f t="shared" si="1378"/>
        <v>3b+</v>
      </c>
      <c r="BX2034" s="264" t="str">
        <f t="shared" si="1379"/>
        <v>3b+</v>
      </c>
      <c r="BY2034" s="265" t="str">
        <f t="shared" si="1380"/>
        <v>3b+</v>
      </c>
      <c r="BZ2034" s="243"/>
      <c r="CA2034" s="207" t="s">
        <v>689</v>
      </c>
      <c r="CB2034" s="200" t="str">
        <f t="shared" si="1381"/>
        <v>AB291955</v>
      </c>
      <c r="CC2034" s="200" t="str">
        <f t="shared" si="1382"/>
        <v>3b</v>
      </c>
      <c r="CD2034" s="200" t="str">
        <f t="shared" si="1383"/>
        <v>AB291955</v>
      </c>
      <c r="CE2034" s="200" t="str">
        <f t="shared" si="1384"/>
        <v/>
      </c>
      <c r="CF2034" s="243"/>
      <c r="CG2034" s="200" t="str">
        <f t="shared" si="1385"/>
        <v>AB291955</v>
      </c>
      <c r="CH2034" s="208" t="s">
        <v>360</v>
      </c>
      <c r="CI2034" s="208" t="s">
        <v>361</v>
      </c>
      <c r="CJ2034" s="208" t="s">
        <v>362</v>
      </c>
      <c r="CK2034" s="243"/>
      <c r="CL2034" s="209"/>
      <c r="CM2034" s="209"/>
      <c r="CN2034" s="209"/>
      <c r="CO2034" s="243"/>
      <c r="CP2034" s="243"/>
      <c r="CQ2034" s="200" t="str">
        <f t="shared" si="1393"/>
        <v>JSW-Kyo-FH06L</v>
      </c>
      <c r="CR2034" s="200" t="str">
        <f t="shared" si="1394"/>
        <v/>
      </c>
      <c r="CS2034" s="200" t="str">
        <f t="shared" si="1395"/>
        <v>Japan:Kyoto</v>
      </c>
      <c r="CT2034" s="200" t="str">
        <f t="shared" si="1396"/>
        <v>5-9-2006</v>
      </c>
      <c r="CU2034" s="200" t="str">
        <f t="shared" si="1397"/>
        <v/>
      </c>
      <c r="CV2034" s="200">
        <f t="shared" si="1350"/>
        <v>3</v>
      </c>
      <c r="CW2034" s="266" t="str">
        <f t="shared" si="1392"/>
        <v>3b</v>
      </c>
      <c r="CX2034" s="200" t="str">
        <f t="shared" si="1386"/>
        <v>Hepatitis E virus strain JSW-Kyo-FH06L , partial cds</v>
      </c>
    </row>
    <row r="2035" spans="1:102" ht="11.85" customHeight="1" x14ac:dyDescent="0.25">
      <c r="A2035" s="239" t="s">
        <v>966</v>
      </c>
      <c r="B2035" s="174">
        <v>3</v>
      </c>
      <c r="C2035" s="272">
        <v>3</v>
      </c>
      <c r="D2035" s="176" t="s">
        <v>346</v>
      </c>
      <c r="E2035" s="177" t="s">
        <v>347</v>
      </c>
      <c r="F2035" s="375" t="s">
        <v>967</v>
      </c>
      <c r="H2035" s="180" t="s">
        <v>349</v>
      </c>
      <c r="I2035" s="181" t="s">
        <v>350</v>
      </c>
      <c r="J2035" s="180" t="s">
        <v>351</v>
      </c>
      <c r="K2035" s="183" t="s">
        <v>456</v>
      </c>
      <c r="L2035" s="184" t="s">
        <v>456</v>
      </c>
      <c r="M2035" s="253" t="s">
        <v>368</v>
      </c>
      <c r="O2035" s="188">
        <v>2009</v>
      </c>
      <c r="P2035" s="243">
        <v>4</v>
      </c>
      <c r="Q2035" s="243">
        <v>27</v>
      </c>
      <c r="S2035" s="180">
        <f t="shared" si="1351"/>
        <v>125</v>
      </c>
      <c r="T2035" s="249">
        <v>326</v>
      </c>
      <c r="U2035" s="250"/>
      <c r="V2035" s="274"/>
      <c r="X2035" s="251" t="s">
        <v>346</v>
      </c>
      <c r="Y2035" s="272"/>
      <c r="Z2035" s="272"/>
      <c r="AA2035" s="272"/>
      <c r="AB2035" s="288"/>
      <c r="AD2035" s="191" t="s">
        <v>355</v>
      </c>
      <c r="AE2035" s="272"/>
      <c r="AF2035" s="272"/>
      <c r="AG2035" s="272"/>
      <c r="AI2035" s="192">
        <v>134</v>
      </c>
      <c r="AJ2035" s="192">
        <v>459</v>
      </c>
      <c r="AK2035" s="255">
        <f t="shared" si="1352"/>
        <v>326</v>
      </c>
      <c r="AL2035" s="256" t="b">
        <f t="shared" si="1353"/>
        <v>0</v>
      </c>
      <c r="AO2035" s="276"/>
      <c r="AP2035" s="258" t="b">
        <f>MATCH($F2035,$F$2:$F2035,0)=ROW($F2035)-1</f>
        <v>1</v>
      </c>
      <c r="AQ2035" s="174" t="s">
        <v>111</v>
      </c>
      <c r="AR2035" s="174" t="s">
        <v>111</v>
      </c>
      <c r="AW2035" s="243"/>
      <c r="AY2035" s="259" t="str">
        <f t="shared" si="1354"/>
        <v>AB627911</v>
      </c>
      <c r="AZ2035" s="260" t="str">
        <f t="shared" si="1355"/>
        <v>3b.JPN.Tokio.hum</v>
      </c>
      <c r="BA2035" s="260" t="str">
        <f t="shared" si="1356"/>
        <v>3b.JPN.Tokio.hum.2009</v>
      </c>
      <c r="BB2035" s="200" t="str">
        <f t="shared" si="1357"/>
        <v>AB627911.JSY-Tok09</v>
      </c>
      <c r="BC2035" s="201" t="str">
        <f t="shared" si="1358"/>
        <v>AB627911</v>
      </c>
      <c r="BD2035" s="201" t="str">
        <f t="shared" si="1359"/>
        <v>AB627911</v>
      </c>
      <c r="BE2035" s="200" t="str">
        <f t="shared" si="1360"/>
        <v>AB627911=</v>
      </c>
      <c r="BF2035" s="200" t="str">
        <f t="shared" si="1361"/>
        <v>AB627911=out</v>
      </c>
      <c r="BG2035" s="200" t="str">
        <f t="shared" si="1362"/>
        <v>AB627911=out</v>
      </c>
      <c r="BH2035" s="200" t="str">
        <f t="shared" si="1363"/>
        <v>AB627911=JSY-Tok09</v>
      </c>
      <c r="BI2035" s="200" t="str">
        <f t="shared" si="1364"/>
        <v>AB627911=JSY-Tok09. 3b.JPN.Tokio.hum</v>
      </c>
      <c r="BJ2035" s="200" t="str">
        <f t="shared" si="1365"/>
        <v>AB627911=JSY-Tok09. 3b.JPN.Tokio.hum.2009</v>
      </c>
      <c r="BK2035" s="200" t="str">
        <f t="shared" si="1366"/>
        <v>AB627911=JSY-Tok09. 3b.JPN.Tokio.hum</v>
      </c>
      <c r="BL2035" s="200" t="str">
        <f t="shared" si="1367"/>
        <v>AB627911=3b.JPN.Tokio.hum</v>
      </c>
      <c r="BM2035" s="200" t="str">
        <f t="shared" si="1368"/>
        <v>AB627911=3b</v>
      </c>
      <c r="BN2035" s="200" t="str">
        <f t="shared" si="1369"/>
        <v>AB627911=3jab</v>
      </c>
      <c r="BO2035" s="200" t="str">
        <f t="shared" si="1370"/>
        <v>AB627911=3</v>
      </c>
      <c r="BP2035" s="200" t="str">
        <f t="shared" si="1371"/>
        <v>3b=</v>
      </c>
      <c r="BQ2035" s="261" t="str">
        <f t="shared" si="1372"/>
        <v>AB627911</v>
      </c>
      <c r="BR2035" s="262" t="str">
        <f t="shared" si="1373"/>
        <v>JSY-Tok09</v>
      </c>
      <c r="BS2035" s="263" t="str">
        <f t="shared" si="1374"/>
        <v>3b.JPN.Tokio.hum.2009</v>
      </c>
      <c r="BT2035" s="264" t="str">
        <f t="shared" si="1375"/>
        <v/>
      </c>
      <c r="BU2035" s="264" t="str">
        <f t="shared" si="1376"/>
        <v>3b</v>
      </c>
      <c r="BV2035" s="264" t="str">
        <f t="shared" si="1377"/>
        <v/>
      </c>
      <c r="BW2035" s="264" t="str">
        <f t="shared" si="1378"/>
        <v/>
      </c>
      <c r="BX2035" s="264" t="str">
        <f t="shared" si="1379"/>
        <v/>
      </c>
      <c r="BY2035" s="265" t="str">
        <f t="shared" si="1380"/>
        <v/>
      </c>
      <c r="BZ2035" s="243"/>
      <c r="CA2035" s="207" t="s">
        <v>968</v>
      </c>
      <c r="CB2035" s="200" t="str">
        <f t="shared" si="1381"/>
        <v>AB627911</v>
      </c>
      <c r="CC2035" s="200" t="str">
        <f t="shared" si="1382"/>
        <v>3b</v>
      </c>
      <c r="CD2035" s="200" t="str">
        <f t="shared" si="1383"/>
        <v>AB627911</v>
      </c>
      <c r="CE2035" s="200" t="str">
        <f t="shared" si="1384"/>
        <v/>
      </c>
      <c r="CF2035" s="243"/>
      <c r="CG2035" s="200" t="str">
        <f t="shared" si="1385"/>
        <v>AB627911</v>
      </c>
      <c r="CH2035" s="208" t="s">
        <v>360</v>
      </c>
      <c r="CI2035" s="208" t="s">
        <v>361</v>
      </c>
      <c r="CJ2035" s="208" t="s">
        <v>362</v>
      </c>
      <c r="CK2035" s="243"/>
      <c r="CL2035" s="209"/>
      <c r="CM2035" s="209"/>
      <c r="CN2035" s="209"/>
      <c r="CO2035" s="243"/>
      <c r="CP2035" s="243"/>
      <c r="CQ2035" s="200" t="str">
        <f t="shared" si="1393"/>
        <v>JSY-Tok09</v>
      </c>
      <c r="CR2035" s="200" t="str">
        <f t="shared" si="1394"/>
        <v/>
      </c>
      <c r="CS2035" s="200" t="str">
        <f t="shared" si="1395"/>
        <v>Japan:Tokio</v>
      </c>
      <c r="CT2035" s="200" t="str">
        <f t="shared" si="1396"/>
        <v>27-4-2009</v>
      </c>
      <c r="CU2035" s="200" t="str">
        <f t="shared" si="1397"/>
        <v/>
      </c>
      <c r="CV2035" s="200">
        <f t="shared" si="1350"/>
        <v>3</v>
      </c>
      <c r="CW2035" s="266" t="str">
        <f t="shared" si="1392"/>
        <v>3b</v>
      </c>
      <c r="CX2035" s="200" t="str">
        <f t="shared" si="1386"/>
        <v>Hepatitis E virus strain JSY-Tok09 , partial cds</v>
      </c>
    </row>
    <row r="2036" spans="1:102" ht="11.85" customHeight="1" x14ac:dyDescent="0.25">
      <c r="A2036" s="239" t="s">
        <v>527</v>
      </c>
      <c r="B2036" s="174">
        <v>3</v>
      </c>
      <c r="C2036" s="272">
        <v>3</v>
      </c>
      <c r="D2036" s="176" t="s">
        <v>346</v>
      </c>
      <c r="E2036" s="177" t="s">
        <v>347</v>
      </c>
      <c r="F2036" s="291" t="s">
        <v>528</v>
      </c>
      <c r="H2036" s="180" t="s">
        <v>349</v>
      </c>
      <c r="I2036" s="181" t="s">
        <v>350</v>
      </c>
      <c r="J2036" s="180" t="s">
        <v>351</v>
      </c>
      <c r="K2036" s="183" t="s">
        <v>511</v>
      </c>
      <c r="L2036" s="184" t="s">
        <v>529</v>
      </c>
      <c r="M2036" s="253" t="s">
        <v>368</v>
      </c>
      <c r="O2036" s="187">
        <v>2003</v>
      </c>
      <c r="P2036" s="188" t="s">
        <v>530</v>
      </c>
      <c r="Q2036" s="188">
        <v>29</v>
      </c>
      <c r="S2036" s="180">
        <f t="shared" si="1351"/>
        <v>28</v>
      </c>
      <c r="T2036" s="249">
        <v>7180</v>
      </c>
      <c r="U2036" s="250" t="s">
        <v>354</v>
      </c>
      <c r="V2036" s="274"/>
      <c r="W2036" s="190" t="s">
        <v>346</v>
      </c>
      <c r="X2036" s="251" t="s">
        <v>346</v>
      </c>
      <c r="Y2036" s="267" t="s">
        <v>346</v>
      </c>
      <c r="Z2036" s="267" t="s">
        <v>346</v>
      </c>
      <c r="AA2036" s="177" t="s">
        <v>346</v>
      </c>
      <c r="AB2036" s="252" t="s">
        <v>346</v>
      </c>
      <c r="AC2036" s="597" t="s">
        <v>288</v>
      </c>
      <c r="AD2036" s="191" t="s">
        <v>355</v>
      </c>
      <c r="AE2036" s="288" t="s">
        <v>355</v>
      </c>
      <c r="AF2036" s="288" t="s">
        <v>355</v>
      </c>
      <c r="AG2036" s="288" t="s">
        <v>355</v>
      </c>
      <c r="AH2036" s="282" t="s">
        <v>355</v>
      </c>
      <c r="AI2036" s="192">
        <v>37</v>
      </c>
      <c r="AJ2036" s="254">
        <v>7519</v>
      </c>
      <c r="AK2036" s="255">
        <f t="shared" si="1352"/>
        <v>7483</v>
      </c>
      <c r="AL2036" s="256" t="b">
        <f t="shared" si="1353"/>
        <v>1</v>
      </c>
      <c r="AO2036" s="276"/>
      <c r="AP2036" s="258" t="b">
        <f>MATCH($F2036,$F$2:$F2036,0)=ROW($F2036)-1</f>
        <v>1</v>
      </c>
      <c r="AQ2036" s="174" t="s">
        <v>357</v>
      </c>
      <c r="AR2036" s="174" t="s">
        <v>357</v>
      </c>
      <c r="AS2036" s="174" t="s">
        <v>357</v>
      </c>
      <c r="AT2036" s="174" t="s">
        <v>357</v>
      </c>
      <c r="AU2036" s="174" t="s">
        <v>357</v>
      </c>
      <c r="AV2036" s="174" t="s">
        <v>357</v>
      </c>
      <c r="AW2036" s="243"/>
      <c r="AY2036" s="259" t="str">
        <f t="shared" si="1354"/>
        <v>AB189074</v>
      </c>
      <c r="AZ2036" s="260" t="str">
        <f t="shared" si="1355"/>
        <v>3b.JPN.Hyogo.hum</v>
      </c>
      <c r="BA2036" s="260" t="str">
        <f t="shared" si="1356"/>
        <v>3b.JPN.Hyogo.hum.2003</v>
      </c>
      <c r="BB2036" s="200" t="str">
        <f t="shared" si="1357"/>
        <v>AB189074.JTH-Hyo03L</v>
      </c>
      <c r="BC2036" s="201" t="str">
        <f t="shared" si="1358"/>
        <v>AB189074</v>
      </c>
      <c r="BD2036" s="201" t="str">
        <f t="shared" si="1359"/>
        <v>AB189074</v>
      </c>
      <c r="BE2036" s="200" t="str">
        <f t="shared" si="1360"/>
        <v>AB189074=</v>
      </c>
      <c r="BF2036" s="200" t="str">
        <f t="shared" si="1361"/>
        <v>AB189074=Span</v>
      </c>
      <c r="BG2036" s="200" t="str">
        <f t="shared" si="1362"/>
        <v>AB189074=3</v>
      </c>
      <c r="BH2036" s="200" t="str">
        <f t="shared" si="1363"/>
        <v>AB189074=JTH-Hyo03L</v>
      </c>
      <c r="BI2036" s="200" t="str">
        <f t="shared" si="1364"/>
        <v>AB189074=JTH-Hyo03L. 3b.JPN.Hyogo.hum.CG</v>
      </c>
      <c r="BJ2036" s="200" t="str">
        <f t="shared" si="1365"/>
        <v>AB189074=JTH-Hyo03L. 3b.JPN.Hyogo.hum.CG.2003</v>
      </c>
      <c r="BK2036" s="200" t="str">
        <f t="shared" si="1366"/>
        <v>AB189074=JTH-Hyo03L. 3b.JPN.Hyogo.hum</v>
      </c>
      <c r="BL2036" s="200" t="str">
        <f t="shared" si="1367"/>
        <v>AB189074=3b.JPN.Hyogo.hum</v>
      </c>
      <c r="BM2036" s="200" t="str">
        <f t="shared" si="1368"/>
        <v>AB189074=3b</v>
      </c>
      <c r="BN2036" s="200" t="str">
        <f t="shared" si="1369"/>
        <v>AB189074=3jab</v>
      </c>
      <c r="BO2036" s="200" t="str">
        <f t="shared" si="1370"/>
        <v>AB189074=3</v>
      </c>
      <c r="BP2036" s="200" t="str">
        <f t="shared" si="1371"/>
        <v>3b=</v>
      </c>
      <c r="BQ2036" s="261" t="str">
        <f t="shared" si="1372"/>
        <v>AB189074</v>
      </c>
      <c r="BR2036" s="262" t="str">
        <f t="shared" si="1373"/>
        <v>JTH-Hyo03L</v>
      </c>
      <c r="BS2036" s="263" t="str">
        <f t="shared" si="1374"/>
        <v>3b.JPN.Hyogo.hum.2003</v>
      </c>
      <c r="BT2036" s="264" t="str">
        <f t="shared" si="1375"/>
        <v>3b</v>
      </c>
      <c r="BU2036" s="264" t="str">
        <f t="shared" si="1376"/>
        <v>3b+</v>
      </c>
      <c r="BV2036" s="264" t="str">
        <f t="shared" si="1377"/>
        <v>3b+</v>
      </c>
      <c r="BW2036" s="264" t="str">
        <f t="shared" si="1378"/>
        <v>3b+</v>
      </c>
      <c r="BX2036" s="264" t="str">
        <f t="shared" si="1379"/>
        <v>3b+</v>
      </c>
      <c r="BY2036" s="265" t="str">
        <f t="shared" si="1380"/>
        <v>3b+</v>
      </c>
      <c r="BZ2036" s="243"/>
      <c r="CA2036" s="207" t="s">
        <v>506</v>
      </c>
      <c r="CB2036" s="200" t="str">
        <f t="shared" si="1381"/>
        <v>xx</v>
      </c>
      <c r="CC2036" s="200" t="str">
        <f t="shared" si="1382"/>
        <v>Non_select</v>
      </c>
      <c r="CD2036" s="200" t="str">
        <f t="shared" si="1383"/>
        <v>xx</v>
      </c>
      <c r="CE2036" s="200" t="str">
        <f t="shared" si="1384"/>
        <v/>
      </c>
      <c r="CF2036" s="243"/>
      <c r="CG2036" s="200" t="str">
        <f t="shared" si="1385"/>
        <v>AB189074</v>
      </c>
      <c r="CH2036" s="208" t="s">
        <v>360</v>
      </c>
      <c r="CI2036" s="208" t="s">
        <v>361</v>
      </c>
      <c r="CJ2036" s="208" t="s">
        <v>362</v>
      </c>
      <c r="CK2036" s="243"/>
      <c r="CL2036" s="243"/>
      <c r="CM2036" s="243"/>
      <c r="CN2036" s="243"/>
      <c r="CO2036" s="208"/>
      <c r="CP2036" s="243"/>
      <c r="CQ2036" s="243"/>
      <c r="CR2036" s="243"/>
      <c r="CS2036" s="243"/>
      <c r="CT2036" s="243"/>
      <c r="CU2036" s="243"/>
      <c r="CV2036" s="200">
        <f t="shared" si="1350"/>
        <v>3</v>
      </c>
      <c r="CW2036" s="266" t="str">
        <f t="shared" si="1392"/>
        <v>3b</v>
      </c>
      <c r="CX2036" s="200" t="str">
        <f t="shared" si="1386"/>
        <v>Hepatitis E virus strain  , partial cds</v>
      </c>
    </row>
    <row r="2037" spans="1:102" ht="11.85" customHeight="1" x14ac:dyDescent="0.25">
      <c r="A2037" s="239" t="s">
        <v>703</v>
      </c>
      <c r="B2037" s="174">
        <v>3</v>
      </c>
      <c r="C2037" s="272">
        <v>3</v>
      </c>
      <c r="D2037" s="176" t="s">
        <v>346</v>
      </c>
      <c r="E2037" s="177" t="s">
        <v>347</v>
      </c>
      <c r="F2037" s="375" t="s">
        <v>704</v>
      </c>
      <c r="H2037" s="180" t="s">
        <v>349</v>
      </c>
      <c r="I2037" s="181" t="s">
        <v>350</v>
      </c>
      <c r="J2037" s="180" t="s">
        <v>351</v>
      </c>
      <c r="K2037" s="183" t="s">
        <v>705</v>
      </c>
      <c r="L2037" s="184" t="s">
        <v>705</v>
      </c>
      <c r="M2037" s="253" t="s">
        <v>368</v>
      </c>
      <c r="O2037" s="243">
        <v>2006</v>
      </c>
      <c r="P2037" s="243">
        <v>3</v>
      </c>
      <c r="Q2037" s="188">
        <v>23</v>
      </c>
      <c r="S2037" s="180">
        <f t="shared" si="1351"/>
        <v>2</v>
      </c>
      <c r="T2037" s="249">
        <v>7236</v>
      </c>
      <c r="U2037" s="250" t="s">
        <v>354</v>
      </c>
      <c r="V2037" s="274"/>
      <c r="W2037" s="190" t="s">
        <v>346</v>
      </c>
      <c r="X2037" s="251" t="s">
        <v>346</v>
      </c>
      <c r="Y2037" s="267" t="s">
        <v>346</v>
      </c>
      <c r="Z2037" s="267" t="s">
        <v>346</v>
      </c>
      <c r="AA2037" s="177" t="s">
        <v>346</v>
      </c>
      <c r="AB2037" s="252" t="s">
        <v>346</v>
      </c>
      <c r="AC2037" s="597" t="s">
        <v>288</v>
      </c>
      <c r="AD2037" s="191" t="s">
        <v>355</v>
      </c>
      <c r="AE2037" s="288" t="s">
        <v>355</v>
      </c>
      <c r="AF2037" s="288" t="s">
        <v>355</v>
      </c>
      <c r="AG2037" s="288" t="s">
        <v>355</v>
      </c>
      <c r="AH2037" s="282" t="s">
        <v>355</v>
      </c>
      <c r="AI2037" s="192">
        <v>10</v>
      </c>
      <c r="AJ2037" s="254">
        <v>7519</v>
      </c>
      <c r="AK2037" s="255">
        <f t="shared" si="1352"/>
        <v>7510</v>
      </c>
      <c r="AL2037" s="256" t="b">
        <f t="shared" si="1353"/>
        <v>1</v>
      </c>
      <c r="AN2037" s="180" t="s">
        <v>674</v>
      </c>
      <c r="AO2037" s="276"/>
      <c r="AP2037" s="258" t="b">
        <f>MATCH($F2037,$F$2:$F2037,0)=ROW($F2037)-1</f>
        <v>1</v>
      </c>
      <c r="AQ2037" s="174" t="s">
        <v>357</v>
      </c>
      <c r="AR2037" s="174" t="s">
        <v>357</v>
      </c>
      <c r="AS2037" s="174" t="s">
        <v>357</v>
      </c>
      <c r="AT2037" s="174" t="s">
        <v>357</v>
      </c>
      <c r="AU2037" s="174" t="s">
        <v>357</v>
      </c>
      <c r="AV2037" s="174" t="s">
        <v>357</v>
      </c>
      <c r="AW2037" s="243" t="s">
        <v>358</v>
      </c>
      <c r="AY2037" s="259" t="str">
        <f t="shared" si="1354"/>
        <v>AB291960</v>
      </c>
      <c r="AZ2037" s="260" t="str">
        <f t="shared" si="1355"/>
        <v>3b.JPN.Kagawa.hum</v>
      </c>
      <c r="BA2037" s="260" t="str">
        <f t="shared" si="1356"/>
        <v>3b.JPN.Kagawa.hum.2006</v>
      </c>
      <c r="BB2037" s="200" t="str">
        <f t="shared" si="1357"/>
        <v>AB291960.JTK-Kag06C</v>
      </c>
      <c r="BC2037" s="201" t="str">
        <f t="shared" si="1358"/>
        <v>AB291960</v>
      </c>
      <c r="BD2037" s="201" t="str">
        <f t="shared" si="1359"/>
        <v>AB291960</v>
      </c>
      <c r="BE2037" s="200" t="str">
        <f t="shared" si="1360"/>
        <v>AB291960=</v>
      </c>
      <c r="BF2037" s="200" t="str">
        <f t="shared" si="1361"/>
        <v>AB291960=Span</v>
      </c>
      <c r="BG2037" s="200" t="str">
        <f t="shared" si="1362"/>
        <v>AB291960=3</v>
      </c>
      <c r="BH2037" s="200" t="str">
        <f t="shared" si="1363"/>
        <v>AB291960=JTK-Kag06C</v>
      </c>
      <c r="BI2037" s="200" t="str">
        <f t="shared" si="1364"/>
        <v>AB291960=JTK-Kag06C. 3b.JPN.Kagawa.hum.CG</v>
      </c>
      <c r="BJ2037" s="200" t="str">
        <f t="shared" si="1365"/>
        <v>AB291960=JTK-Kag06C. 3b.JPN.Kagawa.hum.CG.2006</v>
      </c>
      <c r="BK2037" s="200" t="str">
        <f t="shared" si="1366"/>
        <v>AB291960=JTK-Kag06C. 3b.JPN.Kagawa.hum</v>
      </c>
      <c r="BL2037" s="200" t="str">
        <f t="shared" si="1367"/>
        <v>AB291960=3b.JPN.Kagawa.hum</v>
      </c>
      <c r="BM2037" s="200" t="str">
        <f t="shared" si="1368"/>
        <v>AB291960=3b</v>
      </c>
      <c r="BN2037" s="200" t="str">
        <f t="shared" si="1369"/>
        <v>AB291960=3jab</v>
      </c>
      <c r="BO2037" s="200" t="str">
        <f t="shared" si="1370"/>
        <v>AB291960=3</v>
      </c>
      <c r="BP2037" s="200" t="str">
        <f t="shared" si="1371"/>
        <v>3b=</v>
      </c>
      <c r="BQ2037" s="261" t="str">
        <f t="shared" si="1372"/>
        <v>AB291960</v>
      </c>
      <c r="BR2037" s="262" t="str">
        <f t="shared" si="1373"/>
        <v>JTK-Kag06C</v>
      </c>
      <c r="BS2037" s="263" t="str">
        <f t="shared" si="1374"/>
        <v>3b.JPN.Kagawa.hum.2006</v>
      </c>
      <c r="BT2037" s="264" t="str">
        <f t="shared" si="1375"/>
        <v>3b</v>
      </c>
      <c r="BU2037" s="264" t="str">
        <f t="shared" si="1376"/>
        <v>3b+</v>
      </c>
      <c r="BV2037" s="264" t="str">
        <f t="shared" si="1377"/>
        <v>3b+</v>
      </c>
      <c r="BW2037" s="264" t="str">
        <f t="shared" si="1378"/>
        <v>3b+</v>
      </c>
      <c r="BX2037" s="264" t="str">
        <f t="shared" si="1379"/>
        <v>3b+</v>
      </c>
      <c r="BY2037" s="265" t="str">
        <f t="shared" si="1380"/>
        <v>3b+</v>
      </c>
      <c r="BZ2037" s="243"/>
      <c r="CA2037" s="207" t="s">
        <v>706</v>
      </c>
      <c r="CB2037" s="200" t="str">
        <f t="shared" si="1381"/>
        <v>AB291960</v>
      </c>
      <c r="CC2037" s="200" t="str">
        <f t="shared" si="1382"/>
        <v>3b</v>
      </c>
      <c r="CD2037" s="200" t="str">
        <f t="shared" si="1383"/>
        <v>AB291960</v>
      </c>
      <c r="CE2037" s="200" t="str">
        <f t="shared" si="1384"/>
        <v/>
      </c>
      <c r="CF2037" s="243"/>
      <c r="CG2037" s="200" t="str">
        <f t="shared" si="1385"/>
        <v>AB291960</v>
      </c>
      <c r="CH2037" s="208" t="s">
        <v>360</v>
      </c>
      <c r="CI2037" s="208" t="s">
        <v>361</v>
      </c>
      <c r="CJ2037" s="208" t="s">
        <v>362</v>
      </c>
      <c r="CK2037" s="243"/>
      <c r="CL2037" s="209"/>
      <c r="CM2037" s="209"/>
      <c r="CN2037" s="209"/>
      <c r="CO2037" s="243"/>
      <c r="CP2037" s="243"/>
      <c r="CQ2037" s="200" t="str">
        <f>F2037</f>
        <v>JTK-Kag06C</v>
      </c>
      <c r="CR2037" s="200" t="str">
        <f>IF(G2037="","",G2037)</f>
        <v/>
      </c>
      <c r="CS2037" s="200" t="str">
        <f>CONCATENATE(H2037,":",L2037)</f>
        <v>Japan:Kagawa</v>
      </c>
      <c r="CT2037" s="200" t="str">
        <f>CONCATENATE(IF(Q2037="","",CONCATENATE(Q2037,"-")),IF(P2037="","",CONCATENATE(P2037,"-")),IF(O2037="","",O2037))</f>
        <v>23-3-2006</v>
      </c>
      <c r="CU2037" s="200" t="str">
        <f>IF(N2037="","",N2037)</f>
        <v/>
      </c>
      <c r="CV2037" s="200">
        <f t="shared" si="1350"/>
        <v>3</v>
      </c>
      <c r="CW2037" s="266" t="str">
        <f t="shared" ref="CW2037:CW2068" si="1398">D2037</f>
        <v>3b</v>
      </c>
      <c r="CX2037" s="200" t="str">
        <f t="shared" si="1386"/>
        <v>Hepatitis E virus strain JTK-Kag06C , partial cds</v>
      </c>
    </row>
    <row r="2038" spans="1:102" ht="11.85" customHeight="1" x14ac:dyDescent="0.25">
      <c r="A2038" s="239" t="s">
        <v>963</v>
      </c>
      <c r="B2038" s="174">
        <v>3</v>
      </c>
      <c r="C2038" s="272">
        <v>3</v>
      </c>
      <c r="D2038" s="176" t="s">
        <v>346</v>
      </c>
      <c r="E2038" s="177" t="s">
        <v>347</v>
      </c>
      <c r="F2038" s="375" t="s">
        <v>964</v>
      </c>
      <c r="H2038" s="180" t="s">
        <v>349</v>
      </c>
      <c r="I2038" s="181" t="s">
        <v>350</v>
      </c>
      <c r="J2038" s="180" t="s">
        <v>351</v>
      </c>
      <c r="K2038" s="183" t="s">
        <v>456</v>
      </c>
      <c r="L2038" s="184" t="s">
        <v>456</v>
      </c>
      <c r="M2038" s="253" t="s">
        <v>368</v>
      </c>
      <c r="O2038" s="188">
        <v>2010</v>
      </c>
      <c r="P2038" s="243">
        <v>2</v>
      </c>
      <c r="Q2038" s="243">
        <v>17</v>
      </c>
      <c r="S2038" s="180">
        <f t="shared" si="1351"/>
        <v>125</v>
      </c>
      <c r="T2038" s="249">
        <v>326</v>
      </c>
      <c r="U2038" s="250"/>
      <c r="V2038" s="274"/>
      <c r="X2038" s="251" t="s">
        <v>346</v>
      </c>
      <c r="Y2038" s="272"/>
      <c r="Z2038" s="272"/>
      <c r="AA2038" s="272"/>
      <c r="AB2038" s="290"/>
      <c r="AD2038" s="191" t="s">
        <v>355</v>
      </c>
      <c r="AE2038" s="272"/>
      <c r="AF2038" s="272"/>
      <c r="AG2038" s="272"/>
      <c r="AI2038" s="192">
        <v>134</v>
      </c>
      <c r="AJ2038" s="288">
        <v>459</v>
      </c>
      <c r="AK2038" s="255">
        <f t="shared" si="1352"/>
        <v>326</v>
      </c>
      <c r="AL2038" s="256" t="b">
        <f t="shared" si="1353"/>
        <v>0</v>
      </c>
      <c r="AO2038" s="276"/>
      <c r="AP2038" s="258" t="b">
        <f>MATCH($F2038,$F$2:$F2038,0)=ROW($F2038)-1</f>
        <v>1</v>
      </c>
      <c r="AQ2038" s="174" t="s">
        <v>111</v>
      </c>
      <c r="AR2038" s="174" t="s">
        <v>111</v>
      </c>
      <c r="AW2038" s="272"/>
      <c r="AY2038" s="259" t="str">
        <f t="shared" si="1354"/>
        <v>AB627910</v>
      </c>
      <c r="AZ2038" s="260" t="str">
        <f t="shared" si="1355"/>
        <v>3b.JPN.Tokio.hum</v>
      </c>
      <c r="BA2038" s="260" t="str">
        <f t="shared" si="1356"/>
        <v>3b.JPN.Tokio.hum.2010</v>
      </c>
      <c r="BB2038" s="200" t="str">
        <f t="shared" si="1357"/>
        <v>AB627910.JTS-Tok10</v>
      </c>
      <c r="BC2038" s="201" t="str">
        <f t="shared" si="1358"/>
        <v>AB627910</v>
      </c>
      <c r="BD2038" s="201" t="str">
        <f t="shared" si="1359"/>
        <v>AB627910</v>
      </c>
      <c r="BE2038" s="200" t="str">
        <f t="shared" si="1360"/>
        <v>AB627910=</v>
      </c>
      <c r="BF2038" s="200" t="str">
        <f t="shared" si="1361"/>
        <v>AB627910=out</v>
      </c>
      <c r="BG2038" s="200" t="str">
        <f t="shared" si="1362"/>
        <v>AB627910=out</v>
      </c>
      <c r="BH2038" s="200" t="str">
        <f t="shared" si="1363"/>
        <v>AB627910=JTS-Tok10</v>
      </c>
      <c r="BI2038" s="200" t="str">
        <f t="shared" si="1364"/>
        <v>AB627910=JTS-Tok10. 3b.JPN.Tokio.hum</v>
      </c>
      <c r="BJ2038" s="200" t="str">
        <f t="shared" si="1365"/>
        <v>AB627910=JTS-Tok10. 3b.JPN.Tokio.hum.2010</v>
      </c>
      <c r="BK2038" s="200" t="str">
        <f t="shared" si="1366"/>
        <v>AB627910=JTS-Tok10. 3b.JPN.Tokio.hum</v>
      </c>
      <c r="BL2038" s="200" t="str">
        <f t="shared" si="1367"/>
        <v>AB627910=3b.JPN.Tokio.hum</v>
      </c>
      <c r="BM2038" s="200" t="str">
        <f t="shared" si="1368"/>
        <v>AB627910=3b</v>
      </c>
      <c r="BN2038" s="200" t="str">
        <f t="shared" si="1369"/>
        <v>AB627910=3jab</v>
      </c>
      <c r="BO2038" s="200" t="str">
        <f t="shared" si="1370"/>
        <v>AB627910=3</v>
      </c>
      <c r="BP2038" s="200" t="str">
        <f t="shared" si="1371"/>
        <v>3b=</v>
      </c>
      <c r="BQ2038" s="261" t="str">
        <f t="shared" si="1372"/>
        <v>AB627910</v>
      </c>
      <c r="BR2038" s="262" t="str">
        <f t="shared" si="1373"/>
        <v>JTS-Tok10</v>
      </c>
      <c r="BS2038" s="263" t="str">
        <f t="shared" si="1374"/>
        <v>3b.JPN.Tokio.hum.2010</v>
      </c>
      <c r="BT2038" s="264" t="str">
        <f t="shared" si="1375"/>
        <v/>
      </c>
      <c r="BU2038" s="264" t="str">
        <f t="shared" si="1376"/>
        <v>3b</v>
      </c>
      <c r="BV2038" s="264" t="str">
        <f t="shared" si="1377"/>
        <v/>
      </c>
      <c r="BW2038" s="264" t="str">
        <f t="shared" si="1378"/>
        <v/>
      </c>
      <c r="BX2038" s="264" t="str">
        <f t="shared" si="1379"/>
        <v/>
      </c>
      <c r="BY2038" s="265" t="str">
        <f t="shared" si="1380"/>
        <v/>
      </c>
      <c r="BZ2038" s="243"/>
      <c r="CA2038" s="207" t="s">
        <v>965</v>
      </c>
      <c r="CB2038" s="200" t="str">
        <f t="shared" si="1381"/>
        <v>AB627910</v>
      </c>
      <c r="CC2038" s="200" t="str">
        <f t="shared" si="1382"/>
        <v>3b</v>
      </c>
      <c r="CD2038" s="200" t="str">
        <f t="shared" si="1383"/>
        <v>AB627910</v>
      </c>
      <c r="CE2038" s="200" t="str">
        <f t="shared" si="1384"/>
        <v/>
      </c>
      <c r="CF2038" s="243"/>
      <c r="CG2038" s="200" t="str">
        <f t="shared" si="1385"/>
        <v>AB627910</v>
      </c>
      <c r="CH2038" s="208" t="s">
        <v>360</v>
      </c>
      <c r="CI2038" s="208" t="s">
        <v>361</v>
      </c>
      <c r="CJ2038" s="208" t="s">
        <v>362</v>
      </c>
      <c r="CK2038" s="243"/>
      <c r="CL2038" s="209"/>
      <c r="CM2038" s="209"/>
      <c r="CN2038" s="209"/>
      <c r="CO2038" s="243"/>
      <c r="CP2038" s="243"/>
      <c r="CQ2038" s="200" t="str">
        <f>F2038</f>
        <v>JTS-Tok10</v>
      </c>
      <c r="CR2038" s="200" t="str">
        <f>IF(G2038="","",G2038)</f>
        <v/>
      </c>
      <c r="CS2038" s="200" t="str">
        <f>CONCATENATE(H2038,":",L2038)</f>
        <v>Japan:Tokio</v>
      </c>
      <c r="CT2038" s="200" t="str">
        <f>CONCATENATE(IF(Q2038="","",CONCATENATE(Q2038,"-")),IF(P2038="","",CONCATENATE(P2038,"-")),IF(O2038="","",O2038))</f>
        <v>17-2-2010</v>
      </c>
      <c r="CU2038" s="200" t="str">
        <f>IF(N2038="","",N2038)</f>
        <v/>
      </c>
      <c r="CV2038" s="200">
        <f t="shared" si="1350"/>
        <v>3</v>
      </c>
      <c r="CW2038" s="266" t="str">
        <f t="shared" si="1398"/>
        <v>3b</v>
      </c>
      <c r="CX2038" s="200" t="str">
        <f t="shared" si="1386"/>
        <v>Hepatitis E virus strain JTS-Tok10 , partial cds</v>
      </c>
    </row>
    <row r="2039" spans="1:102" ht="11.85" customHeight="1" x14ac:dyDescent="0.25">
      <c r="A2039" s="292" t="s">
        <v>620</v>
      </c>
      <c r="B2039" s="174">
        <v>3</v>
      </c>
      <c r="C2039" s="278">
        <v>3</v>
      </c>
      <c r="D2039" s="279" t="s">
        <v>346</v>
      </c>
      <c r="E2039" s="177" t="s">
        <v>347</v>
      </c>
      <c r="F2039" s="277" t="s">
        <v>621</v>
      </c>
      <c r="H2039" s="277" t="s">
        <v>349</v>
      </c>
      <c r="I2039" s="457" t="s">
        <v>350</v>
      </c>
      <c r="J2039" s="277" t="s">
        <v>351</v>
      </c>
      <c r="K2039" s="183" t="s">
        <v>415</v>
      </c>
      <c r="L2039" s="184" t="s">
        <v>415</v>
      </c>
      <c r="M2039" s="253" t="s">
        <v>368</v>
      </c>
      <c r="O2039" s="243"/>
      <c r="P2039" s="187"/>
      <c r="Q2039" s="187"/>
      <c r="R2039" s="281"/>
      <c r="S2039" s="281">
        <f t="shared" si="1351"/>
        <v>3961</v>
      </c>
      <c r="T2039" s="624">
        <v>821</v>
      </c>
      <c r="U2039" s="250"/>
      <c r="V2039" s="274"/>
      <c r="X2039" s="275"/>
      <c r="Y2039" s="272"/>
      <c r="Z2039" s="288" t="s">
        <v>346</v>
      </c>
      <c r="AA2039" s="272"/>
      <c r="AB2039" s="290"/>
      <c r="AD2039" s="275"/>
      <c r="AE2039" s="272"/>
      <c r="AF2039" s="288" t="s">
        <v>355</v>
      </c>
      <c r="AG2039" s="272"/>
      <c r="AI2039" s="192">
        <v>4183</v>
      </c>
      <c r="AJ2039" s="288">
        <v>5021</v>
      </c>
      <c r="AK2039" s="255">
        <f t="shared" si="1352"/>
        <v>839</v>
      </c>
      <c r="AL2039" s="256" t="b">
        <f t="shared" si="1353"/>
        <v>1</v>
      </c>
      <c r="AM2039" s="281"/>
      <c r="AN2039" s="281"/>
      <c r="AO2039" s="276"/>
      <c r="AP2039" s="258" t="b">
        <f>MATCH($F2039,$F$2:$F2039,0)=ROW($F2039)-1</f>
        <v>1</v>
      </c>
      <c r="AQ2039" s="288"/>
      <c r="AR2039" s="288"/>
      <c r="AS2039" s="288"/>
      <c r="AT2039" s="288" t="s">
        <v>596</v>
      </c>
      <c r="AU2039" s="288"/>
      <c r="AV2039" s="288"/>
      <c r="AW2039" s="281"/>
      <c r="AX2039" s="281"/>
      <c r="AY2039" s="259" t="str">
        <f t="shared" si="1354"/>
        <v>AB221527</v>
      </c>
      <c r="AZ2039" s="260" t="str">
        <f t="shared" si="1355"/>
        <v>3b.JPN.Iwate.hum</v>
      </c>
      <c r="BA2039" s="260" t="str">
        <f t="shared" si="1356"/>
        <v>3b.JPN.Iwate.hum</v>
      </c>
      <c r="BB2039" s="200" t="str">
        <f t="shared" si="1357"/>
        <v>AB221527.JYI-Iwa04R</v>
      </c>
      <c r="BC2039" s="201" t="str">
        <f t="shared" si="1358"/>
        <v>AB221527</v>
      </c>
      <c r="BD2039" s="201" t="str">
        <f t="shared" si="1359"/>
        <v>AB221527</v>
      </c>
      <c r="BE2039" s="200" t="str">
        <f t="shared" si="1360"/>
        <v>AB221527=</v>
      </c>
      <c r="BF2039" s="200" t="str">
        <f t="shared" si="1361"/>
        <v>AB221527=Span</v>
      </c>
      <c r="BG2039" s="200" t="str">
        <f t="shared" si="1362"/>
        <v>AB221527=3</v>
      </c>
      <c r="BH2039" s="200" t="str">
        <f t="shared" si="1363"/>
        <v>AB221527=JYI-Iwa04R</v>
      </c>
      <c r="BI2039" s="200" t="str">
        <f t="shared" si="1364"/>
        <v>AB221527=JYI-Iwa04R. 3b.JPN.Iwate.hum</v>
      </c>
      <c r="BJ2039" s="200" t="str">
        <f t="shared" si="1365"/>
        <v>AB221527=JYI-Iwa04R. 3b.JPN.Iwate.hum</v>
      </c>
      <c r="BK2039" s="200" t="str">
        <f t="shared" si="1366"/>
        <v>AB221527=JYI-Iwa04R. 3b.JPN.Iwate.hum</v>
      </c>
      <c r="BL2039" s="200" t="str">
        <f t="shared" si="1367"/>
        <v>AB221527=3b.JPN.Iwate.hum</v>
      </c>
      <c r="BM2039" s="200" t="str">
        <f t="shared" si="1368"/>
        <v>AB221527=3b</v>
      </c>
      <c r="BN2039" s="200" t="str">
        <f t="shared" si="1369"/>
        <v>AB221527=3jab</v>
      </c>
      <c r="BO2039" s="200" t="str">
        <f t="shared" si="1370"/>
        <v>AB221527=3</v>
      </c>
      <c r="BP2039" s="200" t="str">
        <f t="shared" si="1371"/>
        <v>3b=</v>
      </c>
      <c r="BQ2039" s="261" t="str">
        <f t="shared" si="1372"/>
        <v>AB221527</v>
      </c>
      <c r="BR2039" s="262" t="str">
        <f t="shared" si="1373"/>
        <v>JYI-Iwa04R</v>
      </c>
      <c r="BS2039" s="263" t="str">
        <f t="shared" si="1374"/>
        <v>3b.JPN.Iwate.hum</v>
      </c>
      <c r="BT2039" s="264" t="str">
        <f t="shared" si="1375"/>
        <v/>
      </c>
      <c r="BU2039" s="264" t="str">
        <f t="shared" si="1376"/>
        <v/>
      </c>
      <c r="BV2039" s="264" t="str">
        <f t="shared" si="1377"/>
        <v/>
      </c>
      <c r="BW2039" s="264" t="str">
        <f t="shared" si="1378"/>
        <v>3b</v>
      </c>
      <c r="BX2039" s="264" t="str">
        <f t="shared" si="1379"/>
        <v/>
      </c>
      <c r="BY2039" s="265" t="str">
        <f t="shared" si="1380"/>
        <v/>
      </c>
      <c r="BZ2039" s="283"/>
      <c r="CA2039" s="283" t="s">
        <v>622</v>
      </c>
      <c r="CB2039" s="284" t="str">
        <f t="shared" si="1381"/>
        <v>AB221527.JYI-Iwa04R</v>
      </c>
      <c r="CC2039" s="284" t="str">
        <f t="shared" si="1382"/>
        <v>NonSelected</v>
      </c>
      <c r="CD2039" s="284" t="str">
        <f t="shared" si="1383"/>
        <v>AB221527</v>
      </c>
      <c r="CE2039" s="284" t="str">
        <f t="shared" si="1384"/>
        <v>JYI-Iwa04R</v>
      </c>
      <c r="CF2039" s="283"/>
      <c r="CG2039" s="284" t="str">
        <f t="shared" si="1385"/>
        <v>AB221527</v>
      </c>
      <c r="CH2039" s="285" t="s">
        <v>360</v>
      </c>
      <c r="CI2039" s="285" t="s">
        <v>361</v>
      </c>
      <c r="CJ2039" s="285" t="s">
        <v>362</v>
      </c>
      <c r="CK2039" s="285"/>
      <c r="CL2039" s="286"/>
      <c r="CM2039" s="286"/>
      <c r="CN2039" s="286"/>
      <c r="CO2039" s="286"/>
      <c r="CP2039" s="285"/>
      <c r="CQ2039" s="284" t="str">
        <f>F2039</f>
        <v>JYI-Iwa04R</v>
      </c>
      <c r="CR2039" s="284" t="str">
        <f>IF(G2039="","",G2039)</f>
        <v/>
      </c>
      <c r="CS2039" s="284" t="str">
        <f>CONCATENATE(H2039,":",L2039)</f>
        <v>Japan:Iwate</v>
      </c>
      <c r="CT2039" s="284" t="str">
        <f>CONCATENATE(IF(Q2039="","",CONCATENATE(Q2039,"-")),IF(P2039="","",CONCATENATE(P2039,"-")),IF(O2039="","",O2039))</f>
        <v/>
      </c>
      <c r="CU2039" s="284" t="str">
        <f>IF(N2039="","",N2039)</f>
        <v/>
      </c>
      <c r="CV2039" s="284">
        <f t="shared" si="1350"/>
        <v>3</v>
      </c>
      <c r="CW2039" s="287" t="str">
        <f t="shared" si="1398"/>
        <v>3b</v>
      </c>
      <c r="CX2039" s="200" t="str">
        <f t="shared" si="1386"/>
        <v>Hepatitis E virus strain JYI-Iwa04R , partial cds</v>
      </c>
    </row>
    <row r="2040" spans="1:102" ht="11.85" customHeight="1" x14ac:dyDescent="0.25">
      <c r="A2040" s="239" t="s">
        <v>690</v>
      </c>
      <c r="B2040" s="174">
        <v>3</v>
      </c>
      <c r="C2040" s="272">
        <v>3</v>
      </c>
      <c r="D2040" s="176" t="s">
        <v>346</v>
      </c>
      <c r="E2040" s="177" t="s">
        <v>347</v>
      </c>
      <c r="F2040" s="375" t="s">
        <v>691</v>
      </c>
      <c r="H2040" s="180" t="s">
        <v>349</v>
      </c>
      <c r="I2040" s="181" t="s">
        <v>350</v>
      </c>
      <c r="J2040" s="180" t="s">
        <v>351</v>
      </c>
      <c r="K2040" s="183" t="s">
        <v>535</v>
      </c>
      <c r="L2040" s="184" t="s">
        <v>535</v>
      </c>
      <c r="M2040" s="253" t="s">
        <v>368</v>
      </c>
      <c r="O2040" s="243">
        <v>2004</v>
      </c>
      <c r="P2040" s="243">
        <v>1</v>
      </c>
      <c r="Q2040" s="188">
        <v>19</v>
      </c>
      <c r="S2040" s="180">
        <f t="shared" si="1351"/>
        <v>23</v>
      </c>
      <c r="T2040" s="249">
        <v>7215</v>
      </c>
      <c r="U2040" s="250" t="s">
        <v>354</v>
      </c>
      <c r="V2040" s="274"/>
      <c r="W2040" s="190" t="s">
        <v>346</v>
      </c>
      <c r="X2040" s="251" t="s">
        <v>346</v>
      </c>
      <c r="Y2040" s="267" t="s">
        <v>346</v>
      </c>
      <c r="Z2040" s="267" t="s">
        <v>346</v>
      </c>
      <c r="AA2040" s="177" t="s">
        <v>346</v>
      </c>
      <c r="AB2040" s="252" t="s">
        <v>346</v>
      </c>
      <c r="AC2040" s="597" t="s">
        <v>288</v>
      </c>
      <c r="AD2040" s="191" t="s">
        <v>355</v>
      </c>
      <c r="AE2040" s="288" t="s">
        <v>355</v>
      </c>
      <c r="AF2040" s="288" t="s">
        <v>355</v>
      </c>
      <c r="AG2040" s="288" t="s">
        <v>355</v>
      </c>
      <c r="AH2040" s="195" t="s">
        <v>355</v>
      </c>
      <c r="AI2040" s="192">
        <v>31</v>
      </c>
      <c r="AJ2040" s="254">
        <v>7519</v>
      </c>
      <c r="AK2040" s="255">
        <f t="shared" si="1352"/>
        <v>7489</v>
      </c>
      <c r="AL2040" s="256" t="b">
        <f t="shared" si="1353"/>
        <v>1</v>
      </c>
      <c r="AN2040" s="180" t="s">
        <v>674</v>
      </c>
      <c r="AO2040" s="290"/>
      <c r="AP2040" s="258" t="b">
        <f>MATCH($F2040,$F$2:$F2040,0)=ROW($F2040)-1</f>
        <v>1</v>
      </c>
      <c r="AQ2040" s="174" t="s">
        <v>357</v>
      </c>
      <c r="AR2040" s="174" t="s">
        <v>357</v>
      </c>
      <c r="AS2040" s="174" t="s">
        <v>357</v>
      </c>
      <c r="AT2040" s="174" t="s">
        <v>357</v>
      </c>
      <c r="AU2040" s="174" t="s">
        <v>357</v>
      </c>
      <c r="AV2040" s="174" t="s">
        <v>357</v>
      </c>
      <c r="AW2040" s="272"/>
      <c r="AY2040" s="259" t="str">
        <f t="shared" si="1354"/>
        <v>AB291956</v>
      </c>
      <c r="AZ2040" s="260" t="str">
        <f t="shared" si="1355"/>
        <v>3b.JPN.Tottori.hum</v>
      </c>
      <c r="BA2040" s="260" t="str">
        <f t="shared" si="1356"/>
        <v>3b.JPN.Tottori.hum.2004</v>
      </c>
      <c r="BB2040" s="200" t="str">
        <f t="shared" si="1357"/>
        <v>AB291956.JYM-Tot04L</v>
      </c>
      <c r="BC2040" s="201" t="str">
        <f t="shared" si="1358"/>
        <v>AB291956</v>
      </c>
      <c r="BD2040" s="201" t="str">
        <f t="shared" si="1359"/>
        <v>AB291956</v>
      </c>
      <c r="BE2040" s="200" t="str">
        <f t="shared" si="1360"/>
        <v>AB291956=</v>
      </c>
      <c r="BF2040" s="200" t="str">
        <f t="shared" si="1361"/>
        <v>AB291956=Span</v>
      </c>
      <c r="BG2040" s="200" t="str">
        <f t="shared" si="1362"/>
        <v>AB291956=3</v>
      </c>
      <c r="BH2040" s="200" t="str">
        <f t="shared" si="1363"/>
        <v>AB291956=JYM-Tot04L</v>
      </c>
      <c r="BI2040" s="200" t="str">
        <f t="shared" si="1364"/>
        <v>AB291956=JYM-Tot04L. 3b.JPN.Tottori.hum.CG</v>
      </c>
      <c r="BJ2040" s="200" t="str">
        <f t="shared" si="1365"/>
        <v>AB291956=JYM-Tot04L. 3b.JPN.Tottori.hum.CG.2004</v>
      </c>
      <c r="BK2040" s="200" t="str">
        <f t="shared" si="1366"/>
        <v>AB291956=JYM-Tot04L. 3b.JPN.Tottori.hum</v>
      </c>
      <c r="BL2040" s="200" t="str">
        <f t="shared" si="1367"/>
        <v>AB291956=3b.JPN.Tottori.hum</v>
      </c>
      <c r="BM2040" s="200" t="str">
        <f t="shared" si="1368"/>
        <v>AB291956=3b</v>
      </c>
      <c r="BN2040" s="200" t="str">
        <f t="shared" si="1369"/>
        <v>AB291956=3jab</v>
      </c>
      <c r="BO2040" s="200" t="str">
        <f t="shared" si="1370"/>
        <v>AB291956=3</v>
      </c>
      <c r="BP2040" s="200" t="str">
        <f t="shared" si="1371"/>
        <v>3b=</v>
      </c>
      <c r="BQ2040" s="261" t="str">
        <f t="shared" si="1372"/>
        <v>AB291956</v>
      </c>
      <c r="BR2040" s="262" t="str">
        <f t="shared" si="1373"/>
        <v>JYM-Tot04L</v>
      </c>
      <c r="BS2040" s="263" t="str">
        <f t="shared" si="1374"/>
        <v>3b.JPN.Tottori.hum.2004</v>
      </c>
      <c r="BT2040" s="264" t="str">
        <f t="shared" si="1375"/>
        <v>3b</v>
      </c>
      <c r="BU2040" s="264" t="str">
        <f t="shared" si="1376"/>
        <v>3b+</v>
      </c>
      <c r="BV2040" s="264" t="str">
        <f t="shared" si="1377"/>
        <v>3b+</v>
      </c>
      <c r="BW2040" s="264" t="str">
        <f t="shared" si="1378"/>
        <v>3b+</v>
      </c>
      <c r="BX2040" s="264" t="str">
        <f t="shared" si="1379"/>
        <v>3b+</v>
      </c>
      <c r="BY2040" s="265" t="str">
        <f t="shared" si="1380"/>
        <v>3b+</v>
      </c>
      <c r="BZ2040" s="243"/>
      <c r="CA2040" s="207" t="s">
        <v>692</v>
      </c>
      <c r="CB2040" s="200" t="str">
        <f t="shared" si="1381"/>
        <v>AB291956</v>
      </c>
      <c r="CC2040" s="200" t="str">
        <f t="shared" si="1382"/>
        <v>3b</v>
      </c>
      <c r="CD2040" s="200" t="str">
        <f t="shared" si="1383"/>
        <v>AB291956</v>
      </c>
      <c r="CE2040" s="200" t="str">
        <f t="shared" si="1384"/>
        <v/>
      </c>
      <c r="CF2040" s="243"/>
      <c r="CG2040" s="200" t="str">
        <f t="shared" si="1385"/>
        <v>AB291956</v>
      </c>
      <c r="CH2040" s="208" t="s">
        <v>360</v>
      </c>
      <c r="CI2040" s="208" t="s">
        <v>361</v>
      </c>
      <c r="CJ2040" s="208" t="s">
        <v>362</v>
      </c>
      <c r="CK2040" s="243"/>
      <c r="CL2040" s="209"/>
      <c r="CM2040" s="209"/>
      <c r="CN2040" s="209"/>
      <c r="CO2040" s="243"/>
      <c r="CP2040" s="243"/>
      <c r="CQ2040" s="200" t="str">
        <f>F2040</f>
        <v>JYM-Tot04L</v>
      </c>
      <c r="CR2040" s="200" t="str">
        <f>IF(G2040="","",G2040)</f>
        <v/>
      </c>
      <c r="CS2040" s="200" t="str">
        <f>CONCATENATE(H2040,":",L2040)</f>
        <v>Japan:Tottori</v>
      </c>
      <c r="CT2040" s="200" t="str">
        <f>CONCATENATE(IF(Q2040="","",CONCATENATE(Q2040,"-")),IF(P2040="","",CONCATENATE(P2040,"-")),IF(O2040="","",O2040))</f>
        <v>19-1-2004</v>
      </c>
      <c r="CU2040" s="200" t="str">
        <f>IF(N2040="","",N2040)</f>
        <v/>
      </c>
      <c r="CV2040" s="200">
        <f t="shared" si="1350"/>
        <v>3</v>
      </c>
      <c r="CW2040" s="266" t="str">
        <f t="shared" si="1398"/>
        <v>3b</v>
      </c>
      <c r="CX2040" s="200" t="str">
        <f t="shared" si="1386"/>
        <v>Hepatitis E virus strain JYM-Tot04L , partial cds</v>
      </c>
    </row>
    <row r="2041" spans="1:102" ht="11.85" customHeight="1" x14ac:dyDescent="0.25">
      <c r="A2041" s="239" t="s">
        <v>531</v>
      </c>
      <c r="B2041" s="174">
        <v>3</v>
      </c>
      <c r="C2041" s="272">
        <v>3</v>
      </c>
      <c r="D2041" s="176" t="s">
        <v>346</v>
      </c>
      <c r="E2041" s="177" t="s">
        <v>347</v>
      </c>
      <c r="F2041" s="291" t="s">
        <v>532</v>
      </c>
      <c r="H2041" s="243" t="s">
        <v>349</v>
      </c>
      <c r="I2041" s="468" t="s">
        <v>350</v>
      </c>
      <c r="J2041" s="243" t="s">
        <v>351</v>
      </c>
      <c r="K2041" s="183" t="s">
        <v>511</v>
      </c>
      <c r="L2041" s="184" t="s">
        <v>529</v>
      </c>
      <c r="M2041" s="253" t="s">
        <v>368</v>
      </c>
      <c r="O2041" s="187">
        <v>2003</v>
      </c>
      <c r="P2041" s="188" t="s">
        <v>530</v>
      </c>
      <c r="Q2041" s="188">
        <v>29</v>
      </c>
      <c r="R2041" s="243"/>
      <c r="S2041" s="243">
        <f t="shared" si="1351"/>
        <v>28</v>
      </c>
      <c r="T2041" s="249">
        <v>7180</v>
      </c>
      <c r="U2041" s="250" t="s">
        <v>354</v>
      </c>
      <c r="W2041" s="190" t="s">
        <v>346</v>
      </c>
      <c r="X2041" s="251" t="s">
        <v>346</v>
      </c>
      <c r="Y2041" s="267" t="s">
        <v>346</v>
      </c>
      <c r="Z2041" s="267" t="s">
        <v>346</v>
      </c>
      <c r="AA2041" s="177" t="s">
        <v>346</v>
      </c>
      <c r="AB2041" s="267" t="s">
        <v>346</v>
      </c>
      <c r="AC2041" s="597" t="s">
        <v>288</v>
      </c>
      <c r="AD2041" s="191" t="s">
        <v>355</v>
      </c>
      <c r="AE2041" s="288" t="s">
        <v>355</v>
      </c>
      <c r="AF2041" s="288" t="s">
        <v>355</v>
      </c>
      <c r="AG2041" s="288" t="s">
        <v>355</v>
      </c>
      <c r="AH2041" s="195" t="s">
        <v>355</v>
      </c>
      <c r="AI2041" s="192">
        <v>37</v>
      </c>
      <c r="AJ2041" s="254">
        <v>7519</v>
      </c>
      <c r="AK2041" s="255">
        <f t="shared" si="1352"/>
        <v>7483</v>
      </c>
      <c r="AL2041" s="256" t="b">
        <f t="shared" si="1353"/>
        <v>1</v>
      </c>
      <c r="AM2041" s="243"/>
      <c r="AN2041" s="243"/>
      <c r="AO2041" s="276"/>
      <c r="AP2041" s="258" t="b">
        <f>MATCH($F2041,$F$2:$F2041,0)=ROW($F2041)-1</f>
        <v>1</v>
      </c>
      <c r="AQ2041" s="272" t="s">
        <v>357</v>
      </c>
      <c r="AR2041" s="272" t="s">
        <v>357</v>
      </c>
      <c r="AS2041" s="272" t="s">
        <v>357</v>
      </c>
      <c r="AT2041" s="272" t="s">
        <v>357</v>
      </c>
      <c r="AU2041" s="272" t="s">
        <v>357</v>
      </c>
      <c r="AV2041" s="272" t="s">
        <v>357</v>
      </c>
      <c r="AW2041" s="243"/>
      <c r="AX2041" s="243"/>
      <c r="AY2041" s="259" t="str">
        <f t="shared" si="1354"/>
        <v>AB189075</v>
      </c>
      <c r="AZ2041" s="260" t="str">
        <f t="shared" si="1355"/>
        <v>3b.JPN.Hyogo.hum</v>
      </c>
      <c r="BA2041" s="260" t="str">
        <f t="shared" si="1356"/>
        <v>3b.JPN.Hyogo.hum.2003</v>
      </c>
      <c r="BB2041" s="200" t="str">
        <f t="shared" si="1357"/>
        <v>AB189075.JYO-Hyo03L</v>
      </c>
      <c r="BC2041" s="201" t="str">
        <f t="shared" si="1358"/>
        <v>AB189075</v>
      </c>
      <c r="BD2041" s="201" t="str">
        <f t="shared" si="1359"/>
        <v>AB189075</v>
      </c>
      <c r="BE2041" s="200" t="str">
        <f t="shared" si="1360"/>
        <v>AB189075=</v>
      </c>
      <c r="BF2041" s="200" t="str">
        <f t="shared" si="1361"/>
        <v>AB189075=Span</v>
      </c>
      <c r="BG2041" s="200" t="str">
        <f t="shared" si="1362"/>
        <v>AB189075=3</v>
      </c>
      <c r="BH2041" s="200" t="str">
        <f t="shared" si="1363"/>
        <v>AB189075=JYO-Hyo03L</v>
      </c>
      <c r="BI2041" s="200" t="str">
        <f t="shared" si="1364"/>
        <v>AB189075=JYO-Hyo03L. 3b.JPN.Hyogo.hum.CG</v>
      </c>
      <c r="BJ2041" s="200" t="str">
        <f t="shared" si="1365"/>
        <v>AB189075=JYO-Hyo03L. 3b.JPN.Hyogo.hum.CG.2003</v>
      </c>
      <c r="BK2041" s="200" t="str">
        <f t="shared" si="1366"/>
        <v>AB189075=JYO-Hyo03L. 3b.JPN.Hyogo.hum</v>
      </c>
      <c r="BL2041" s="200" t="str">
        <f t="shared" si="1367"/>
        <v>AB189075=3b.JPN.Hyogo.hum</v>
      </c>
      <c r="BM2041" s="200" t="str">
        <f t="shared" si="1368"/>
        <v>AB189075=3b</v>
      </c>
      <c r="BN2041" s="200" t="str">
        <f t="shared" si="1369"/>
        <v>AB189075=3jab</v>
      </c>
      <c r="BO2041" s="200" t="str">
        <f t="shared" si="1370"/>
        <v>AB189075=3</v>
      </c>
      <c r="BP2041" s="200" t="str">
        <f t="shared" si="1371"/>
        <v>3b=</v>
      </c>
      <c r="BQ2041" s="261" t="str">
        <f t="shared" si="1372"/>
        <v>AB189075</v>
      </c>
      <c r="BR2041" s="262" t="str">
        <f t="shared" si="1373"/>
        <v>JYO-Hyo03L</v>
      </c>
      <c r="BS2041" s="263" t="str">
        <f t="shared" si="1374"/>
        <v>3b.JPN.Hyogo.hum.2003</v>
      </c>
      <c r="BT2041" s="264" t="str">
        <f t="shared" si="1375"/>
        <v>3b</v>
      </c>
      <c r="BU2041" s="264" t="str">
        <f t="shared" si="1376"/>
        <v>3b+</v>
      </c>
      <c r="BV2041" s="264" t="str">
        <f t="shared" si="1377"/>
        <v>3b+</v>
      </c>
      <c r="BW2041" s="264" t="str">
        <f t="shared" si="1378"/>
        <v>3b+</v>
      </c>
      <c r="BX2041" s="264" t="str">
        <f t="shared" si="1379"/>
        <v>3b+</v>
      </c>
      <c r="BY2041" s="265" t="str">
        <f t="shared" si="1380"/>
        <v>3b+</v>
      </c>
      <c r="CA2041" s="207" t="s">
        <v>506</v>
      </c>
      <c r="CB2041" s="200" t="str">
        <f t="shared" si="1381"/>
        <v>xx</v>
      </c>
      <c r="CC2041" s="200" t="str">
        <f t="shared" si="1382"/>
        <v>Non_select</v>
      </c>
      <c r="CD2041" s="200" t="str">
        <f t="shared" si="1383"/>
        <v>xx</v>
      </c>
      <c r="CE2041" s="200" t="str">
        <f t="shared" si="1384"/>
        <v/>
      </c>
      <c r="CG2041" s="200" t="str">
        <f t="shared" si="1385"/>
        <v>AB189075</v>
      </c>
      <c r="CH2041" s="208" t="s">
        <v>360</v>
      </c>
      <c r="CI2041" s="208" t="s">
        <v>361</v>
      </c>
      <c r="CJ2041" s="208" t="s">
        <v>362</v>
      </c>
      <c r="CO2041" s="208"/>
      <c r="CV2041" s="200">
        <f t="shared" si="1350"/>
        <v>3</v>
      </c>
      <c r="CW2041" s="266" t="str">
        <f t="shared" si="1398"/>
        <v>3b</v>
      </c>
      <c r="CX2041" s="200" t="str">
        <f t="shared" si="1386"/>
        <v>Hepatitis E virus strain  , partial cds</v>
      </c>
    </row>
    <row r="2042" spans="1:102" ht="11.85" customHeight="1" x14ac:dyDescent="0.25">
      <c r="A2042" s="239" t="s">
        <v>693</v>
      </c>
      <c r="B2042" s="174">
        <v>3</v>
      </c>
      <c r="C2042" s="272">
        <v>3</v>
      </c>
      <c r="D2042" s="176" t="s">
        <v>346</v>
      </c>
      <c r="E2042" s="177" t="s">
        <v>347</v>
      </c>
      <c r="F2042" s="375" t="s">
        <v>694</v>
      </c>
      <c r="H2042" s="180" t="s">
        <v>349</v>
      </c>
      <c r="I2042" s="181" t="s">
        <v>350</v>
      </c>
      <c r="J2042" s="180" t="s">
        <v>351</v>
      </c>
      <c r="K2042" s="183" t="s">
        <v>684</v>
      </c>
      <c r="L2042" s="184" t="s">
        <v>684</v>
      </c>
      <c r="M2042" s="253" t="s">
        <v>368</v>
      </c>
      <c r="O2042" s="243">
        <v>2004</v>
      </c>
      <c r="P2042" s="243">
        <v>5</v>
      </c>
      <c r="Q2042" s="188">
        <v>18</v>
      </c>
      <c r="S2042" s="180">
        <f t="shared" si="1351"/>
        <v>23</v>
      </c>
      <c r="T2042" s="249">
        <v>7215</v>
      </c>
      <c r="U2042" s="250" t="s">
        <v>354</v>
      </c>
      <c r="V2042" s="274"/>
      <c r="W2042" s="190" t="s">
        <v>346</v>
      </c>
      <c r="X2042" s="251" t="s">
        <v>346</v>
      </c>
      <c r="Y2042" s="267" t="s">
        <v>346</v>
      </c>
      <c r="Z2042" s="267" t="s">
        <v>346</v>
      </c>
      <c r="AA2042" s="267" t="s">
        <v>346</v>
      </c>
      <c r="AB2042" s="252" t="s">
        <v>346</v>
      </c>
      <c r="AC2042" s="597" t="s">
        <v>288</v>
      </c>
      <c r="AD2042" s="191" t="s">
        <v>355</v>
      </c>
      <c r="AE2042" s="288" t="s">
        <v>355</v>
      </c>
      <c r="AF2042" s="288" t="s">
        <v>355</v>
      </c>
      <c r="AG2042" s="288" t="s">
        <v>355</v>
      </c>
      <c r="AH2042" s="195" t="s">
        <v>355</v>
      </c>
      <c r="AI2042" s="192">
        <v>31</v>
      </c>
      <c r="AJ2042" s="254">
        <v>7519</v>
      </c>
      <c r="AK2042" s="255">
        <f t="shared" si="1352"/>
        <v>7489</v>
      </c>
      <c r="AL2042" s="256" t="b">
        <f t="shared" si="1353"/>
        <v>1</v>
      </c>
      <c r="AM2042" s="243"/>
      <c r="AN2042" s="180" t="s">
        <v>674</v>
      </c>
      <c r="AO2042" s="290"/>
      <c r="AP2042" s="258" t="b">
        <f>MATCH($F2042,$F$2:$F2042,0)=ROW($F2042)-1</f>
        <v>1</v>
      </c>
      <c r="AQ2042" s="174" t="s">
        <v>357</v>
      </c>
      <c r="AR2042" s="174" t="s">
        <v>357</v>
      </c>
      <c r="AS2042" s="174" t="s">
        <v>357</v>
      </c>
      <c r="AT2042" s="174" t="s">
        <v>357</v>
      </c>
      <c r="AU2042" s="174" t="s">
        <v>357</v>
      </c>
      <c r="AV2042" s="174" t="s">
        <v>357</v>
      </c>
      <c r="AW2042" s="272"/>
      <c r="AY2042" s="259" t="str">
        <f t="shared" si="1354"/>
        <v>AB291957</v>
      </c>
      <c r="AZ2042" s="260" t="str">
        <f t="shared" si="1355"/>
        <v>3b.JPN.Okayama.hum</v>
      </c>
      <c r="BA2042" s="260" t="str">
        <f t="shared" si="1356"/>
        <v>3b.JPN.Okayama.hum.2004</v>
      </c>
      <c r="BB2042" s="200" t="str">
        <f t="shared" si="1357"/>
        <v>AB291957.JYU-Oki04L</v>
      </c>
      <c r="BC2042" s="201" t="str">
        <f t="shared" si="1358"/>
        <v>AB291957</v>
      </c>
      <c r="BD2042" s="201" t="str">
        <f t="shared" si="1359"/>
        <v>AB291957</v>
      </c>
      <c r="BE2042" s="200" t="str">
        <f t="shared" si="1360"/>
        <v>AB291957=</v>
      </c>
      <c r="BF2042" s="200" t="str">
        <f t="shared" si="1361"/>
        <v>AB291957=Span</v>
      </c>
      <c r="BG2042" s="200" t="str">
        <f t="shared" si="1362"/>
        <v>AB291957=3</v>
      </c>
      <c r="BH2042" s="200" t="str">
        <f t="shared" si="1363"/>
        <v>AB291957=JYU-Oki04L</v>
      </c>
      <c r="BI2042" s="200" t="str">
        <f t="shared" si="1364"/>
        <v>AB291957=JYU-Oki04L. 3b.JPN.Okayama.hum.CG</v>
      </c>
      <c r="BJ2042" s="200" t="str">
        <f t="shared" si="1365"/>
        <v>AB291957=JYU-Oki04L. 3b.JPN.Okayama.hum.CG.2004</v>
      </c>
      <c r="BK2042" s="200" t="str">
        <f t="shared" si="1366"/>
        <v>AB291957=JYU-Oki04L. 3b.JPN.Okayama.hum</v>
      </c>
      <c r="BL2042" s="200" t="str">
        <f t="shared" si="1367"/>
        <v>AB291957=3b.JPN.Okayama.hum</v>
      </c>
      <c r="BM2042" s="200" t="str">
        <f t="shared" si="1368"/>
        <v>AB291957=3b</v>
      </c>
      <c r="BN2042" s="200" t="str">
        <f t="shared" si="1369"/>
        <v>AB291957=3jab</v>
      </c>
      <c r="BO2042" s="200" t="str">
        <f t="shared" si="1370"/>
        <v>AB291957=3</v>
      </c>
      <c r="BP2042" s="200" t="str">
        <f t="shared" si="1371"/>
        <v>3b=</v>
      </c>
      <c r="BQ2042" s="261" t="str">
        <f t="shared" si="1372"/>
        <v>AB291957</v>
      </c>
      <c r="BR2042" s="262" t="str">
        <f t="shared" si="1373"/>
        <v>JYU-Oki04L</v>
      </c>
      <c r="BS2042" s="263" t="str">
        <f t="shared" si="1374"/>
        <v>3b.JPN.Okayama.hum.2004</v>
      </c>
      <c r="BT2042" s="264" t="str">
        <f t="shared" si="1375"/>
        <v>3b</v>
      </c>
      <c r="BU2042" s="264" t="str">
        <f t="shared" si="1376"/>
        <v>3b+</v>
      </c>
      <c r="BV2042" s="264" t="str">
        <f t="shared" si="1377"/>
        <v>3b+</v>
      </c>
      <c r="BW2042" s="264" t="str">
        <f t="shared" si="1378"/>
        <v>3b+</v>
      </c>
      <c r="BX2042" s="264" t="str">
        <f t="shared" si="1379"/>
        <v>3b+</v>
      </c>
      <c r="BY2042" s="265" t="str">
        <f t="shared" si="1380"/>
        <v>3b+</v>
      </c>
      <c r="BZ2042" s="243"/>
      <c r="CA2042" s="207" t="s">
        <v>695</v>
      </c>
      <c r="CB2042" s="200" t="str">
        <f t="shared" si="1381"/>
        <v>AB291957</v>
      </c>
      <c r="CC2042" s="200" t="str">
        <f t="shared" si="1382"/>
        <v>3b</v>
      </c>
      <c r="CD2042" s="200" t="str">
        <f t="shared" si="1383"/>
        <v>AB291957</v>
      </c>
      <c r="CE2042" s="200" t="str">
        <f t="shared" si="1384"/>
        <v/>
      </c>
      <c r="CF2042" s="243"/>
      <c r="CG2042" s="200" t="str">
        <f t="shared" si="1385"/>
        <v>AB291957</v>
      </c>
      <c r="CH2042" s="208" t="s">
        <v>360</v>
      </c>
      <c r="CI2042" s="208" t="s">
        <v>361</v>
      </c>
      <c r="CJ2042" s="208" t="s">
        <v>362</v>
      </c>
      <c r="CK2042" s="243"/>
      <c r="CL2042" s="209"/>
      <c r="CM2042" s="209"/>
      <c r="CN2042" s="209"/>
      <c r="CO2042" s="243"/>
      <c r="CP2042" s="243"/>
      <c r="CQ2042" s="200" t="str">
        <f t="shared" ref="CQ2042:CQ2047" si="1399">F2042</f>
        <v>JYU-Oki04L</v>
      </c>
      <c r="CR2042" s="200" t="str">
        <f t="shared" ref="CR2042:CR2047" si="1400">IF(G2042="","",G2042)</f>
        <v/>
      </c>
      <c r="CS2042" s="200" t="str">
        <f t="shared" ref="CS2042:CS2047" si="1401">CONCATENATE(H2042,":",L2042)</f>
        <v>Japan:Okayama</v>
      </c>
      <c r="CT2042" s="200" t="str">
        <f t="shared" ref="CT2042:CT2047" si="1402">CONCATENATE(IF(Q2042="","",CONCATENATE(Q2042,"-")),IF(P2042="","",CONCATENATE(P2042,"-")),IF(O2042="","",O2042))</f>
        <v>18-5-2004</v>
      </c>
      <c r="CU2042" s="200" t="str">
        <f t="shared" ref="CU2042:CU2047" si="1403">IF(N2042="","",N2042)</f>
        <v/>
      </c>
      <c r="CV2042" s="200">
        <f t="shared" si="1350"/>
        <v>3</v>
      </c>
      <c r="CW2042" s="266" t="str">
        <f t="shared" si="1398"/>
        <v>3b</v>
      </c>
      <c r="CX2042" s="200" t="str">
        <f t="shared" si="1386"/>
        <v>Hepatitis E virus strain JYU-Oki04L , partial cds</v>
      </c>
    </row>
    <row r="2043" spans="1:102" ht="11.85" customHeight="1" x14ac:dyDescent="0.25">
      <c r="A2043" s="239" t="s">
        <v>2313</v>
      </c>
      <c r="B2043" s="174">
        <v>3</v>
      </c>
      <c r="C2043" s="272">
        <v>3</v>
      </c>
      <c r="D2043" s="176" t="s">
        <v>346</v>
      </c>
      <c r="E2043" s="177" t="s">
        <v>347</v>
      </c>
      <c r="F2043" s="375" t="s">
        <v>2314</v>
      </c>
      <c r="H2043" s="180" t="s">
        <v>476</v>
      </c>
      <c r="I2043" s="181" t="s">
        <v>477</v>
      </c>
      <c r="J2043" s="180" t="s">
        <v>351</v>
      </c>
      <c r="K2043" s="183" t="s">
        <v>2315</v>
      </c>
      <c r="L2043" s="184" t="s">
        <v>551</v>
      </c>
      <c r="M2043" s="253" t="s">
        <v>353</v>
      </c>
      <c r="O2043" s="243">
        <v>2007</v>
      </c>
      <c r="P2043" s="243">
        <v>1</v>
      </c>
      <c r="Q2043" s="188">
        <v>7</v>
      </c>
      <c r="S2043" s="180">
        <f t="shared" si="1351"/>
        <v>0</v>
      </c>
      <c r="T2043" s="243"/>
      <c r="U2043" s="250" t="s">
        <v>354</v>
      </c>
      <c r="V2043" s="274"/>
      <c r="W2043" s="190" t="s">
        <v>346</v>
      </c>
      <c r="X2043" s="251" t="s">
        <v>346</v>
      </c>
      <c r="Y2043" s="177" t="s">
        <v>346</v>
      </c>
      <c r="Z2043" s="267" t="s">
        <v>346</v>
      </c>
      <c r="AA2043" s="177" t="s">
        <v>346</v>
      </c>
      <c r="AB2043" s="252" t="s">
        <v>346</v>
      </c>
      <c r="AC2043" s="597" t="s">
        <v>288</v>
      </c>
      <c r="AD2043" s="191" t="s">
        <v>838</v>
      </c>
      <c r="AE2043" s="288" t="s">
        <v>355</v>
      </c>
      <c r="AF2043" s="288" t="s">
        <v>355</v>
      </c>
      <c r="AG2043" s="288" t="s">
        <v>355</v>
      </c>
      <c r="AH2043" s="195" t="s">
        <v>355</v>
      </c>
      <c r="AI2043" s="192">
        <v>3</v>
      </c>
      <c r="AJ2043" s="254">
        <v>7519</v>
      </c>
      <c r="AK2043" s="255">
        <f t="shared" si="1352"/>
        <v>7517</v>
      </c>
      <c r="AL2043" s="256" t="b">
        <f t="shared" si="1353"/>
        <v>1</v>
      </c>
      <c r="AO2043" s="276"/>
      <c r="AP2043" s="258" t="b">
        <f>MATCH($F2043,$F$2:$F2043,0)=ROW($F2043)-1</f>
        <v>1</v>
      </c>
      <c r="AQ2043" s="174" t="s">
        <v>357</v>
      </c>
      <c r="AR2043" s="174" t="s">
        <v>357</v>
      </c>
      <c r="AS2043" s="174" t="s">
        <v>357</v>
      </c>
      <c r="AT2043" s="174" t="s">
        <v>357</v>
      </c>
      <c r="AU2043" s="174" t="s">
        <v>357</v>
      </c>
      <c r="AV2043" s="174" t="s">
        <v>357</v>
      </c>
      <c r="AW2043" s="243"/>
      <c r="AY2043" s="259" t="str">
        <f t="shared" si="1354"/>
        <v>FJ527832</v>
      </c>
      <c r="AZ2043" s="260" t="str">
        <f t="shared" si="1355"/>
        <v>3b.CHN.Shang.pig</v>
      </c>
      <c r="BA2043" s="260" t="str">
        <f t="shared" si="1356"/>
        <v>3b.CHN.Shang.pig.2007</v>
      </c>
      <c r="BB2043" s="200" t="str">
        <f t="shared" si="1357"/>
        <v>FJ527832.SAAS-JDY5</v>
      </c>
      <c r="BC2043" s="201" t="str">
        <f t="shared" si="1358"/>
        <v>FJ527832</v>
      </c>
      <c r="BD2043" s="201" t="str">
        <f t="shared" si="1359"/>
        <v>FJ527832</v>
      </c>
      <c r="BE2043" s="200" t="str">
        <f t="shared" si="1360"/>
        <v>FJ527832=</v>
      </c>
      <c r="BF2043" s="200" t="str">
        <f t="shared" si="1361"/>
        <v>FJ527832=Span</v>
      </c>
      <c r="BG2043" s="200" t="str">
        <f t="shared" si="1362"/>
        <v>FJ527832=3</v>
      </c>
      <c r="BH2043" s="200" t="str">
        <f t="shared" si="1363"/>
        <v>FJ527832=SAAS-JDY5</v>
      </c>
      <c r="BI2043" s="200" t="str">
        <f t="shared" si="1364"/>
        <v>FJ527832=SAAS-JDY5. 3b.CHN.Shang.pig.CG</v>
      </c>
      <c r="BJ2043" s="200" t="str">
        <f t="shared" si="1365"/>
        <v>FJ527832=SAAS-JDY5. 3b.CHN.Shang.pig.CG.2007</v>
      </c>
      <c r="BK2043" s="200" t="str">
        <f t="shared" si="1366"/>
        <v>FJ527832=SAAS-JDY5. 3b.CHN.Shang.pig</v>
      </c>
      <c r="BL2043" s="200" t="str">
        <f t="shared" si="1367"/>
        <v>FJ527832=3b.CHN.Shang.pig</v>
      </c>
      <c r="BM2043" s="200" t="str">
        <f t="shared" si="1368"/>
        <v>FJ527832=3b</v>
      </c>
      <c r="BN2043" s="200" t="str">
        <f t="shared" si="1369"/>
        <v>FJ527832=3jab</v>
      </c>
      <c r="BO2043" s="200" t="str">
        <f t="shared" si="1370"/>
        <v>FJ527832=3</v>
      </c>
      <c r="BP2043" s="200" t="str">
        <f t="shared" si="1371"/>
        <v>3b=</v>
      </c>
      <c r="BQ2043" s="261" t="str">
        <f t="shared" si="1372"/>
        <v>FJ527832</v>
      </c>
      <c r="BR2043" s="262" t="str">
        <f t="shared" si="1373"/>
        <v>SAAS-JDY5</v>
      </c>
      <c r="BS2043" s="263" t="str">
        <f t="shared" si="1374"/>
        <v>3b.CHN.Shang.pig.2007</v>
      </c>
      <c r="BT2043" s="264" t="str">
        <f t="shared" si="1375"/>
        <v>3b</v>
      </c>
      <c r="BU2043" s="264" t="str">
        <f t="shared" si="1376"/>
        <v>3b+</v>
      </c>
      <c r="BV2043" s="264" t="str">
        <f t="shared" si="1377"/>
        <v>3b+</v>
      </c>
      <c r="BW2043" s="264" t="str">
        <f t="shared" si="1378"/>
        <v>3b+</v>
      </c>
      <c r="BX2043" s="264" t="str">
        <f t="shared" si="1379"/>
        <v>3b+</v>
      </c>
      <c r="BY2043" s="265" t="str">
        <f t="shared" si="1380"/>
        <v>3b+</v>
      </c>
      <c r="BZ2043" s="243"/>
      <c r="CA2043" s="207" t="s">
        <v>2316</v>
      </c>
      <c r="CB2043" s="200" t="str">
        <f t="shared" si="1381"/>
        <v>FJ527832</v>
      </c>
      <c r="CC2043" s="200" t="str">
        <f t="shared" si="1382"/>
        <v>3b</v>
      </c>
      <c r="CD2043" s="200" t="str">
        <f t="shared" si="1383"/>
        <v>FJ527832</v>
      </c>
      <c r="CE2043" s="200" t="str">
        <f t="shared" si="1384"/>
        <v/>
      </c>
      <c r="CF2043" s="243"/>
      <c r="CG2043" s="200" t="str">
        <f t="shared" si="1385"/>
        <v>FJ527832</v>
      </c>
      <c r="CH2043" s="208" t="s">
        <v>360</v>
      </c>
      <c r="CI2043" s="208" t="s">
        <v>361</v>
      </c>
      <c r="CJ2043" s="208" t="s">
        <v>362</v>
      </c>
      <c r="CK2043" s="243"/>
      <c r="CL2043" s="209"/>
      <c r="CM2043" s="209"/>
      <c r="CN2043" s="209"/>
      <c r="CO2043" s="243"/>
      <c r="CP2043" s="243"/>
      <c r="CQ2043" s="200" t="str">
        <f t="shared" si="1399"/>
        <v>SAAS-JDY5</v>
      </c>
      <c r="CR2043" s="200" t="str">
        <f t="shared" si="1400"/>
        <v/>
      </c>
      <c r="CS2043" s="200" t="str">
        <f t="shared" si="1401"/>
        <v>China:Shanghai</v>
      </c>
      <c r="CT2043" s="200" t="str">
        <f t="shared" si="1402"/>
        <v>7-1-2007</v>
      </c>
      <c r="CU2043" s="200" t="str">
        <f t="shared" si="1403"/>
        <v/>
      </c>
      <c r="CV2043" s="200">
        <f t="shared" si="1350"/>
        <v>3</v>
      </c>
      <c r="CW2043" s="266" t="str">
        <f t="shared" si="1398"/>
        <v>3b</v>
      </c>
      <c r="CX2043" s="200" t="str">
        <f t="shared" si="1386"/>
        <v>Hepatitis E virus strain SAAS-JDY5 , partial cds</v>
      </c>
    </row>
    <row r="2044" spans="1:102" ht="11.85" customHeight="1" x14ac:dyDescent="0.25">
      <c r="A2044" s="239" t="s">
        <v>345</v>
      </c>
      <c r="B2044" s="174">
        <v>3</v>
      </c>
      <c r="C2044" s="240">
        <v>3</v>
      </c>
      <c r="D2044" s="241" t="s">
        <v>346</v>
      </c>
      <c r="E2044" s="177" t="s">
        <v>347</v>
      </c>
      <c r="F2044" s="242" t="s">
        <v>348</v>
      </c>
      <c r="H2044" s="242" t="s">
        <v>349</v>
      </c>
      <c r="I2044" s="244" t="s">
        <v>350</v>
      </c>
      <c r="J2044" s="243" t="s">
        <v>351</v>
      </c>
      <c r="K2044" s="245" t="s">
        <v>352</v>
      </c>
      <c r="L2044" s="610" t="s">
        <v>352</v>
      </c>
      <c r="M2044" s="247" t="s">
        <v>353</v>
      </c>
      <c r="N2044" s="246"/>
      <c r="O2044" s="248">
        <v>2000</v>
      </c>
      <c r="P2044" s="248">
        <v>9</v>
      </c>
      <c r="Q2044" s="248">
        <v>11</v>
      </c>
      <c r="R2044" s="243"/>
      <c r="S2044" s="243">
        <f t="shared" si="1351"/>
        <v>3</v>
      </c>
      <c r="T2044" s="249">
        <v>7257</v>
      </c>
      <c r="U2044" s="250" t="s">
        <v>354</v>
      </c>
      <c r="V2044" s="189" t="s">
        <v>346</v>
      </c>
      <c r="W2044" s="190" t="s">
        <v>346</v>
      </c>
      <c r="X2044" s="251" t="s">
        <v>346</v>
      </c>
      <c r="Y2044" s="177" t="s">
        <v>346</v>
      </c>
      <c r="Z2044" s="267" t="s">
        <v>346</v>
      </c>
      <c r="AA2044" s="177" t="s">
        <v>346</v>
      </c>
      <c r="AB2044" s="252" t="s">
        <v>346</v>
      </c>
      <c r="AC2044" s="597" t="s">
        <v>288</v>
      </c>
      <c r="AD2044" s="191" t="s">
        <v>355</v>
      </c>
      <c r="AE2044" s="288" t="s">
        <v>355</v>
      </c>
      <c r="AF2044" s="288" t="s">
        <v>355</v>
      </c>
      <c r="AG2044" s="288" t="s">
        <v>355</v>
      </c>
      <c r="AH2044" s="195" t="s">
        <v>355</v>
      </c>
      <c r="AI2044" s="288">
        <v>11</v>
      </c>
      <c r="AJ2044" s="254">
        <v>7519</v>
      </c>
      <c r="AK2044" s="255">
        <f t="shared" si="1352"/>
        <v>7509</v>
      </c>
      <c r="AL2044" s="256" t="b">
        <f t="shared" si="1353"/>
        <v>1</v>
      </c>
      <c r="AM2044" s="288" t="s">
        <v>356</v>
      </c>
      <c r="AN2044" s="243"/>
      <c r="AO2044" s="276"/>
      <c r="AP2044" s="258" t="b">
        <f>MATCH($F2044,$F$2:$F2044,0)=ROW($F2044)-1</f>
        <v>1</v>
      </c>
      <c r="AQ2044" s="174" t="s">
        <v>357</v>
      </c>
      <c r="AR2044" s="174" t="s">
        <v>357</v>
      </c>
      <c r="AS2044" s="174" t="s">
        <v>357</v>
      </c>
      <c r="AT2044" s="174" t="s">
        <v>357</v>
      </c>
      <c r="AU2044" s="174" t="s">
        <v>357</v>
      </c>
      <c r="AV2044" s="174" t="s">
        <v>357</v>
      </c>
      <c r="AW2044" s="272" t="s">
        <v>358</v>
      </c>
      <c r="AX2044" s="243"/>
      <c r="AY2044" s="259" t="str">
        <f t="shared" si="1354"/>
        <v>AB073912</v>
      </c>
      <c r="AZ2044" s="260" t="str">
        <f t="shared" si="1355"/>
        <v>3b.JPN.Tochigi.pig(*)</v>
      </c>
      <c r="BA2044" s="260" t="str">
        <f t="shared" si="1356"/>
        <v>3b.JPN.Tochigi.pig(*).2000</v>
      </c>
      <c r="BB2044" s="200" t="str">
        <f t="shared" si="1357"/>
        <v>AB073912.swJ570</v>
      </c>
      <c r="BC2044" s="201" t="str">
        <f t="shared" si="1358"/>
        <v>AB073912</v>
      </c>
      <c r="BD2044" s="201" t="str">
        <f t="shared" si="1359"/>
        <v>AB073912</v>
      </c>
      <c r="BE2044" s="200" t="str">
        <f t="shared" si="1360"/>
        <v>AB073912=</v>
      </c>
      <c r="BF2044" s="200" t="str">
        <f t="shared" si="1361"/>
        <v>AB073912=Span</v>
      </c>
      <c r="BG2044" s="200" t="str">
        <f t="shared" si="1362"/>
        <v>AB073912=3</v>
      </c>
      <c r="BH2044" s="200" t="str">
        <f t="shared" si="1363"/>
        <v>AB073912=swJ570</v>
      </c>
      <c r="BI2044" s="200" t="str">
        <f t="shared" si="1364"/>
        <v>AB073912=swJ570. 3b.JPN.Tochigi.pig(*).CG</v>
      </c>
      <c r="BJ2044" s="200" t="str">
        <f t="shared" si="1365"/>
        <v>AB073912=swJ570. 3b.JPN.Tochigi.pig(*).CG.2000</v>
      </c>
      <c r="BK2044" s="200" t="str">
        <f t="shared" si="1366"/>
        <v>AB073912=swJ570. 3b.JPN.Tochigi.pig(*)</v>
      </c>
      <c r="BL2044" s="200" t="str">
        <f t="shared" si="1367"/>
        <v>AB073912=3b.JPN.Tochigi.pig(*)</v>
      </c>
      <c r="BM2044" s="200" t="str">
        <f t="shared" si="1368"/>
        <v>AB073912=3b</v>
      </c>
      <c r="BN2044" s="200" t="str">
        <f t="shared" si="1369"/>
        <v>AB073912=3jab</v>
      </c>
      <c r="BO2044" s="200" t="str">
        <f t="shared" si="1370"/>
        <v>AB073912=3</v>
      </c>
      <c r="BP2044" s="200" t="str">
        <f t="shared" si="1371"/>
        <v>3b=</v>
      </c>
      <c r="BQ2044" s="261" t="str">
        <f t="shared" si="1372"/>
        <v>AB073912</v>
      </c>
      <c r="BR2044" s="262" t="str">
        <f t="shared" si="1373"/>
        <v>swJ570</v>
      </c>
      <c r="BS2044" s="263" t="str">
        <f t="shared" si="1374"/>
        <v>3b.JPN.Tochigi.pig(*).2000</v>
      </c>
      <c r="BT2044" s="264" t="str">
        <f t="shared" si="1375"/>
        <v>3b</v>
      </c>
      <c r="BU2044" s="264" t="str">
        <f t="shared" si="1376"/>
        <v>3b+</v>
      </c>
      <c r="BV2044" s="264" t="str">
        <f t="shared" si="1377"/>
        <v>3b+</v>
      </c>
      <c r="BW2044" s="264" t="str">
        <f t="shared" si="1378"/>
        <v>3b+</v>
      </c>
      <c r="BX2044" s="264" t="str">
        <f t="shared" si="1379"/>
        <v>3b+</v>
      </c>
      <c r="BY2044" s="265" t="str">
        <f t="shared" si="1380"/>
        <v>3b+</v>
      </c>
      <c r="BZ2044" s="243"/>
      <c r="CA2044" s="207" t="s">
        <v>359</v>
      </c>
      <c r="CB2044" s="200" t="str">
        <f t="shared" si="1381"/>
        <v>AB073912</v>
      </c>
      <c r="CC2044" s="200" t="str">
        <f t="shared" si="1382"/>
        <v>3b</v>
      </c>
      <c r="CD2044" s="200" t="str">
        <f t="shared" si="1383"/>
        <v>AB073912</v>
      </c>
      <c r="CE2044" s="200" t="str">
        <f t="shared" si="1384"/>
        <v/>
      </c>
      <c r="CF2044" s="243"/>
      <c r="CG2044" s="200" t="str">
        <f t="shared" si="1385"/>
        <v>AB073912</v>
      </c>
      <c r="CH2044" s="208" t="s">
        <v>360</v>
      </c>
      <c r="CI2044" s="208" t="s">
        <v>361</v>
      </c>
      <c r="CJ2044" s="208" t="s">
        <v>362</v>
      </c>
      <c r="CK2044" s="243"/>
      <c r="CL2044" s="209"/>
      <c r="CM2044" s="209"/>
      <c r="CN2044" s="209"/>
      <c r="CO2044" s="243"/>
      <c r="CP2044" s="243"/>
      <c r="CQ2044" s="200" t="str">
        <f t="shared" si="1399"/>
        <v>swJ570</v>
      </c>
      <c r="CR2044" s="200" t="str">
        <f t="shared" si="1400"/>
        <v/>
      </c>
      <c r="CS2044" s="200" t="str">
        <f t="shared" si="1401"/>
        <v>Japan:Tochigi</v>
      </c>
      <c r="CT2044" s="200" t="str">
        <f t="shared" si="1402"/>
        <v>11-9-2000</v>
      </c>
      <c r="CU2044" s="200" t="str">
        <f t="shared" si="1403"/>
        <v/>
      </c>
      <c r="CV2044" s="200">
        <f t="shared" si="1350"/>
        <v>3</v>
      </c>
      <c r="CW2044" s="266" t="str">
        <f t="shared" si="1398"/>
        <v>3b</v>
      </c>
      <c r="CX2044" s="200" t="str">
        <f t="shared" si="1386"/>
        <v>Hepatitis E virus strain swJ570 , partial cds</v>
      </c>
    </row>
    <row r="2045" spans="1:102" ht="11.85" customHeight="1" x14ac:dyDescent="0.25">
      <c r="A2045" s="239" t="s">
        <v>486</v>
      </c>
      <c r="B2045" s="174">
        <v>3</v>
      </c>
      <c r="C2045" s="272">
        <v>3</v>
      </c>
      <c r="D2045" s="176" t="s">
        <v>346</v>
      </c>
      <c r="E2045" s="177" t="s">
        <v>347</v>
      </c>
      <c r="F2045" s="375" t="s">
        <v>487</v>
      </c>
      <c r="H2045" s="180" t="s">
        <v>349</v>
      </c>
      <c r="I2045" s="181" t="s">
        <v>350</v>
      </c>
      <c r="J2045" s="180" t="s">
        <v>351</v>
      </c>
      <c r="K2045" s="183" t="s">
        <v>372</v>
      </c>
      <c r="L2045" s="184" t="s">
        <v>372</v>
      </c>
      <c r="M2045" s="253" t="s">
        <v>353</v>
      </c>
      <c r="N2045" s="270"/>
      <c r="O2045" s="188"/>
      <c r="P2045" s="243"/>
      <c r="Q2045" s="243"/>
      <c r="S2045" s="243">
        <f t="shared" si="1351"/>
        <v>39</v>
      </c>
      <c r="T2045" s="249">
        <v>412</v>
      </c>
      <c r="V2045" s="189" t="s">
        <v>346</v>
      </c>
      <c r="X2045" s="275" t="s">
        <v>346</v>
      </c>
      <c r="Y2045" s="272"/>
      <c r="Z2045" s="272"/>
      <c r="AA2045" s="272"/>
      <c r="AB2045" s="290"/>
      <c r="AD2045" s="191">
        <v>318</v>
      </c>
      <c r="AE2045" s="272"/>
      <c r="AF2045" s="272"/>
      <c r="AG2045" s="272"/>
      <c r="AI2045" s="192">
        <v>48</v>
      </c>
      <c r="AJ2045" s="288">
        <v>459</v>
      </c>
      <c r="AK2045" s="255">
        <f t="shared" si="1352"/>
        <v>412</v>
      </c>
      <c r="AL2045" s="256" t="b">
        <f t="shared" si="1353"/>
        <v>0</v>
      </c>
      <c r="AO2045" s="276"/>
      <c r="AP2045" s="258" t="b">
        <f>MATCH($F2045,$F$2:$F2045,0)=ROW($F2045)-1</f>
        <v>1</v>
      </c>
      <c r="AQ2045" s="174" t="s">
        <v>416</v>
      </c>
      <c r="AR2045" s="174" t="s">
        <v>416</v>
      </c>
      <c r="AW2045" s="243"/>
      <c r="AY2045" s="259" t="str">
        <f t="shared" si="1354"/>
        <v>AB108661</v>
      </c>
      <c r="AZ2045" s="260" t="str">
        <f t="shared" si="1355"/>
        <v>3b.JPN.Hokkaido.pig(*)</v>
      </c>
      <c r="BA2045" s="260" t="str">
        <f t="shared" si="1356"/>
        <v>3b.JPN.Hokkaido.pig(*)</v>
      </c>
      <c r="BB2045" s="200" t="str">
        <f t="shared" si="1357"/>
        <v>AB108661.swJL82</v>
      </c>
      <c r="BC2045" s="201" t="str">
        <f t="shared" si="1358"/>
        <v>AB108661</v>
      </c>
      <c r="BD2045" s="201" t="str">
        <f t="shared" si="1359"/>
        <v>AB108661</v>
      </c>
      <c r="BE2045" s="200" t="str">
        <f t="shared" si="1360"/>
        <v>AB108661=</v>
      </c>
      <c r="BF2045" s="200" t="str">
        <f t="shared" si="1361"/>
        <v>AB108661=out</v>
      </c>
      <c r="BG2045" s="200" t="str">
        <f t="shared" si="1362"/>
        <v>AB108661=out</v>
      </c>
      <c r="BH2045" s="200" t="str">
        <f t="shared" si="1363"/>
        <v>AB108661=swJL82</v>
      </c>
      <c r="BI2045" s="200" t="str">
        <f t="shared" si="1364"/>
        <v>AB108661=swJL82. 3b.JPN.Hokkaido.pig(*)</v>
      </c>
      <c r="BJ2045" s="200" t="str">
        <f t="shared" si="1365"/>
        <v>AB108661=swJL82. 3b.JPN.Hokkaido.pig(*)</v>
      </c>
      <c r="BK2045" s="200" t="str">
        <f t="shared" si="1366"/>
        <v>AB108661=swJL82. 3b.JPN.Hokkaido.pig(*)</v>
      </c>
      <c r="BL2045" s="200" t="str">
        <f t="shared" si="1367"/>
        <v>AB108661=3b.JPN.Hokkaido.pig(*)</v>
      </c>
      <c r="BM2045" s="200" t="str">
        <f t="shared" si="1368"/>
        <v>AB108661=3b</v>
      </c>
      <c r="BN2045" s="200" t="str">
        <f t="shared" si="1369"/>
        <v>AB108661=3jab</v>
      </c>
      <c r="BO2045" s="200" t="str">
        <f t="shared" si="1370"/>
        <v>AB108661=3</v>
      </c>
      <c r="BP2045" s="200" t="str">
        <f t="shared" si="1371"/>
        <v>3b=</v>
      </c>
      <c r="BQ2045" s="261" t="str">
        <f t="shared" si="1372"/>
        <v>AB108661</v>
      </c>
      <c r="BR2045" s="262" t="str">
        <f t="shared" si="1373"/>
        <v>swJL82</v>
      </c>
      <c r="BS2045" s="263" t="str">
        <f t="shared" si="1374"/>
        <v>3b.JPN.Hokkaido.pig(*)</v>
      </c>
      <c r="BT2045" s="264" t="str">
        <f t="shared" si="1375"/>
        <v/>
      </c>
      <c r="BU2045" s="264" t="str">
        <f t="shared" si="1376"/>
        <v>3b</v>
      </c>
      <c r="BV2045" s="264" t="str">
        <f t="shared" si="1377"/>
        <v/>
      </c>
      <c r="BW2045" s="264" t="str">
        <f t="shared" si="1378"/>
        <v/>
      </c>
      <c r="BX2045" s="264" t="str">
        <f t="shared" si="1379"/>
        <v/>
      </c>
      <c r="BY2045" s="265" t="str">
        <f t="shared" si="1380"/>
        <v/>
      </c>
      <c r="BZ2045" s="243"/>
      <c r="CA2045" s="207" t="s">
        <v>488</v>
      </c>
      <c r="CB2045" s="200" t="str">
        <f t="shared" si="1381"/>
        <v>AB108661.swJL82</v>
      </c>
      <c r="CC2045" s="200" t="str">
        <f t="shared" si="1382"/>
        <v>3b</v>
      </c>
      <c r="CD2045" s="200" t="str">
        <f t="shared" si="1383"/>
        <v>AB108661</v>
      </c>
      <c r="CE2045" s="200" t="str">
        <f t="shared" si="1384"/>
        <v>swJL82</v>
      </c>
      <c r="CF2045" s="243"/>
      <c r="CG2045" s="200" t="str">
        <f t="shared" si="1385"/>
        <v>AB108661</v>
      </c>
      <c r="CH2045" s="208" t="s">
        <v>360</v>
      </c>
      <c r="CI2045" s="208" t="s">
        <v>361</v>
      </c>
      <c r="CJ2045" s="208" t="s">
        <v>362</v>
      </c>
      <c r="CK2045" s="243"/>
      <c r="CL2045" s="209"/>
      <c r="CM2045" s="209"/>
      <c r="CN2045" s="209"/>
      <c r="CO2045" s="243"/>
      <c r="CP2045" s="243"/>
      <c r="CQ2045" s="200" t="str">
        <f t="shared" si="1399"/>
        <v>swJL82</v>
      </c>
      <c r="CR2045" s="200" t="str">
        <f t="shared" si="1400"/>
        <v/>
      </c>
      <c r="CS2045" s="200" t="str">
        <f t="shared" si="1401"/>
        <v>Japan:Hokkaido</v>
      </c>
      <c r="CT2045" s="200" t="str">
        <f t="shared" si="1402"/>
        <v/>
      </c>
      <c r="CU2045" s="200" t="str">
        <f t="shared" si="1403"/>
        <v/>
      </c>
      <c r="CV2045" s="200">
        <f t="shared" si="1350"/>
        <v>3</v>
      </c>
      <c r="CW2045" s="266" t="str">
        <f t="shared" si="1398"/>
        <v>3b</v>
      </c>
      <c r="CX2045" s="200" t="str">
        <f t="shared" si="1386"/>
        <v>Hepatitis E virus strain swJL82 , partial cds</v>
      </c>
    </row>
    <row r="2046" spans="1:102" ht="11.85" customHeight="1" x14ac:dyDescent="0.25">
      <c r="A2046" s="239" t="s">
        <v>489</v>
      </c>
      <c r="B2046" s="174">
        <v>3</v>
      </c>
      <c r="C2046" s="272">
        <v>3</v>
      </c>
      <c r="D2046" s="176" t="s">
        <v>346</v>
      </c>
      <c r="E2046" s="177" t="s">
        <v>347</v>
      </c>
      <c r="F2046" s="375" t="s">
        <v>490</v>
      </c>
      <c r="H2046" s="243" t="s">
        <v>349</v>
      </c>
      <c r="I2046" s="468" t="s">
        <v>350</v>
      </c>
      <c r="J2046" s="180" t="s">
        <v>351</v>
      </c>
      <c r="K2046" s="183" t="s">
        <v>372</v>
      </c>
      <c r="L2046" s="184" t="s">
        <v>372</v>
      </c>
      <c r="M2046" s="253" t="s">
        <v>353</v>
      </c>
      <c r="N2046" s="270"/>
      <c r="O2046" s="188"/>
      <c r="P2046" s="243"/>
      <c r="Q2046" s="243"/>
      <c r="S2046" s="180">
        <f t="shared" si="1351"/>
        <v>39</v>
      </c>
      <c r="T2046" s="249">
        <v>412</v>
      </c>
      <c r="V2046" s="189" t="s">
        <v>346</v>
      </c>
      <c r="X2046" s="458" t="s">
        <v>346</v>
      </c>
      <c r="Y2046" s="272"/>
      <c r="Z2046" s="272"/>
      <c r="AA2046" s="272"/>
      <c r="AB2046" s="290"/>
      <c r="AD2046" s="191">
        <v>318</v>
      </c>
      <c r="AE2046" s="272"/>
      <c r="AF2046" s="272"/>
      <c r="AG2046" s="272"/>
      <c r="AI2046" s="192">
        <v>48</v>
      </c>
      <c r="AJ2046" s="288">
        <v>459</v>
      </c>
      <c r="AK2046" s="255">
        <f t="shared" si="1352"/>
        <v>412</v>
      </c>
      <c r="AL2046" s="256" t="b">
        <f t="shared" si="1353"/>
        <v>0</v>
      </c>
      <c r="AM2046" s="243"/>
      <c r="AO2046" s="276"/>
      <c r="AP2046" s="258" t="b">
        <f>MATCH($F2046,$F$2:$F2046,0)=ROW($F2046)-1</f>
        <v>1</v>
      </c>
      <c r="AQ2046" s="174" t="s">
        <v>416</v>
      </c>
      <c r="AR2046" s="174" t="s">
        <v>416</v>
      </c>
      <c r="AU2046" s="272"/>
      <c r="AW2046" s="272"/>
      <c r="AY2046" s="259" t="str">
        <f t="shared" si="1354"/>
        <v>AB108662</v>
      </c>
      <c r="AZ2046" s="260" t="str">
        <f t="shared" si="1355"/>
        <v>3b.JPN.Hokkaido.pig(*)</v>
      </c>
      <c r="BA2046" s="260" t="str">
        <f t="shared" si="1356"/>
        <v>3b.JPN.Hokkaido.pig(*)</v>
      </c>
      <c r="BB2046" s="200" t="str">
        <f t="shared" si="1357"/>
        <v>AB108662.swJL97</v>
      </c>
      <c r="BC2046" s="201" t="str">
        <f t="shared" si="1358"/>
        <v>AB108662</v>
      </c>
      <c r="BD2046" s="201" t="str">
        <f t="shared" si="1359"/>
        <v>AB108662</v>
      </c>
      <c r="BE2046" s="200" t="str">
        <f t="shared" si="1360"/>
        <v>AB108662=</v>
      </c>
      <c r="BF2046" s="200" t="str">
        <f t="shared" si="1361"/>
        <v>AB108662=out</v>
      </c>
      <c r="BG2046" s="200" t="str">
        <f t="shared" si="1362"/>
        <v>AB108662=out</v>
      </c>
      <c r="BH2046" s="200" t="str">
        <f t="shared" si="1363"/>
        <v>AB108662=swJL97</v>
      </c>
      <c r="BI2046" s="200" t="str">
        <f t="shared" si="1364"/>
        <v>AB108662=swJL97. 3b.JPN.Hokkaido.pig(*)</v>
      </c>
      <c r="BJ2046" s="200" t="str">
        <f t="shared" si="1365"/>
        <v>AB108662=swJL97. 3b.JPN.Hokkaido.pig(*)</v>
      </c>
      <c r="BK2046" s="200" t="str">
        <f t="shared" si="1366"/>
        <v>AB108662=swJL97. 3b.JPN.Hokkaido.pig(*)</v>
      </c>
      <c r="BL2046" s="200" t="str">
        <f t="shared" si="1367"/>
        <v>AB108662=3b.JPN.Hokkaido.pig(*)</v>
      </c>
      <c r="BM2046" s="200" t="str">
        <f t="shared" si="1368"/>
        <v>AB108662=3b</v>
      </c>
      <c r="BN2046" s="200" t="str">
        <f t="shared" si="1369"/>
        <v>AB108662=3jab</v>
      </c>
      <c r="BO2046" s="200" t="str">
        <f t="shared" si="1370"/>
        <v>AB108662=3</v>
      </c>
      <c r="BP2046" s="200" t="str">
        <f t="shared" si="1371"/>
        <v>3b=</v>
      </c>
      <c r="BQ2046" s="261" t="str">
        <f t="shared" si="1372"/>
        <v>AB108662</v>
      </c>
      <c r="BR2046" s="262" t="str">
        <f t="shared" si="1373"/>
        <v>swJL97</v>
      </c>
      <c r="BS2046" s="263" t="str">
        <f t="shared" si="1374"/>
        <v>3b.JPN.Hokkaido.pig(*)</v>
      </c>
      <c r="BT2046" s="264" t="str">
        <f t="shared" si="1375"/>
        <v/>
      </c>
      <c r="BU2046" s="264" t="str">
        <f t="shared" si="1376"/>
        <v>3b</v>
      </c>
      <c r="BV2046" s="264" t="str">
        <f t="shared" si="1377"/>
        <v/>
      </c>
      <c r="BW2046" s="264" t="str">
        <f t="shared" si="1378"/>
        <v/>
      </c>
      <c r="BX2046" s="264" t="str">
        <f t="shared" si="1379"/>
        <v/>
      </c>
      <c r="BY2046" s="265" t="str">
        <f t="shared" si="1380"/>
        <v/>
      </c>
      <c r="BZ2046" s="243"/>
      <c r="CA2046" s="207" t="s">
        <v>491</v>
      </c>
      <c r="CB2046" s="200" t="str">
        <f t="shared" si="1381"/>
        <v>AB108662.swJL97</v>
      </c>
      <c r="CC2046" s="200" t="str">
        <f t="shared" si="1382"/>
        <v>3b</v>
      </c>
      <c r="CD2046" s="200" t="str">
        <f t="shared" si="1383"/>
        <v>AB108662</v>
      </c>
      <c r="CE2046" s="200" t="str">
        <f t="shared" si="1384"/>
        <v>swJL97</v>
      </c>
      <c r="CF2046" s="243"/>
      <c r="CG2046" s="200" t="str">
        <f t="shared" si="1385"/>
        <v>AB108662</v>
      </c>
      <c r="CH2046" s="208" t="s">
        <v>360</v>
      </c>
      <c r="CI2046" s="208" t="s">
        <v>361</v>
      </c>
      <c r="CJ2046" s="208" t="s">
        <v>362</v>
      </c>
      <c r="CK2046" s="243"/>
      <c r="CL2046" s="209"/>
      <c r="CM2046" s="209"/>
      <c r="CN2046" s="209"/>
      <c r="CO2046" s="243"/>
      <c r="CP2046" s="243"/>
      <c r="CQ2046" s="200" t="str">
        <f t="shared" si="1399"/>
        <v>swJL97</v>
      </c>
      <c r="CR2046" s="200" t="str">
        <f t="shared" si="1400"/>
        <v/>
      </c>
      <c r="CS2046" s="200" t="str">
        <f t="shared" si="1401"/>
        <v>Japan:Hokkaido</v>
      </c>
      <c r="CT2046" s="200" t="str">
        <f t="shared" si="1402"/>
        <v/>
      </c>
      <c r="CU2046" s="200" t="str">
        <f t="shared" si="1403"/>
        <v/>
      </c>
      <c r="CV2046" s="200">
        <f t="shared" si="1350"/>
        <v>3</v>
      </c>
      <c r="CW2046" s="266" t="str">
        <f t="shared" si="1398"/>
        <v>3b</v>
      </c>
      <c r="CX2046" s="200" t="str">
        <f t="shared" si="1386"/>
        <v>Hepatitis E virus strain swJL97 , partial cds</v>
      </c>
    </row>
    <row r="2047" spans="1:102" ht="11.85" customHeight="1" x14ac:dyDescent="0.25">
      <c r="A2047" s="239" t="s">
        <v>858</v>
      </c>
      <c r="B2047" s="174">
        <v>3</v>
      </c>
      <c r="C2047" s="272">
        <v>3</v>
      </c>
      <c r="D2047" s="176" t="s">
        <v>346</v>
      </c>
      <c r="E2047" s="177" t="s">
        <v>347</v>
      </c>
      <c r="F2047" s="375" t="s">
        <v>859</v>
      </c>
      <c r="H2047" s="243" t="s">
        <v>349</v>
      </c>
      <c r="I2047" s="468" t="s">
        <v>350</v>
      </c>
      <c r="J2047" s="243" t="s">
        <v>351</v>
      </c>
      <c r="K2047" s="243"/>
      <c r="L2047" s="179"/>
      <c r="M2047" s="253" t="s">
        <v>353</v>
      </c>
      <c r="N2047" s="270"/>
      <c r="O2047" s="188"/>
      <c r="P2047" s="243"/>
      <c r="Q2047" s="243"/>
      <c r="R2047" s="243"/>
      <c r="S2047" s="243">
        <f t="shared" si="1351"/>
        <v>3</v>
      </c>
      <c r="T2047" s="249">
        <v>7239</v>
      </c>
      <c r="U2047" s="250" t="s">
        <v>354</v>
      </c>
      <c r="V2047" s="274"/>
      <c r="W2047" s="190" t="s">
        <v>346</v>
      </c>
      <c r="X2047" s="251" t="s">
        <v>346</v>
      </c>
      <c r="Y2047" s="177" t="s">
        <v>346</v>
      </c>
      <c r="Z2047" s="267" t="s">
        <v>346</v>
      </c>
      <c r="AA2047" s="267" t="s">
        <v>346</v>
      </c>
      <c r="AB2047" s="252" t="s">
        <v>346</v>
      </c>
      <c r="AC2047" s="597" t="s">
        <v>288</v>
      </c>
      <c r="AD2047" s="275" t="s">
        <v>355</v>
      </c>
      <c r="AE2047" s="288" t="s">
        <v>355</v>
      </c>
      <c r="AF2047" s="288" t="s">
        <v>355</v>
      </c>
      <c r="AG2047" s="288" t="s">
        <v>355</v>
      </c>
      <c r="AH2047" s="282" t="s">
        <v>355</v>
      </c>
      <c r="AI2047" s="288">
        <v>11</v>
      </c>
      <c r="AJ2047" s="254">
        <v>7519</v>
      </c>
      <c r="AK2047" s="255">
        <f t="shared" si="1352"/>
        <v>7509</v>
      </c>
      <c r="AL2047" s="256" t="b">
        <f t="shared" si="1353"/>
        <v>1</v>
      </c>
      <c r="AM2047" s="243"/>
      <c r="AN2047" s="243"/>
      <c r="AO2047" s="276"/>
      <c r="AP2047" s="258" t="b">
        <f>MATCH($F2047,$F$2:$F2047,0)=ROW($F2047)-1</f>
        <v>1</v>
      </c>
      <c r="AQ2047" s="174" t="s">
        <v>357</v>
      </c>
      <c r="AR2047" s="174" t="s">
        <v>357</v>
      </c>
      <c r="AS2047" s="174" t="s">
        <v>357</v>
      </c>
      <c r="AT2047" s="174" t="s">
        <v>357</v>
      </c>
      <c r="AU2047" s="174" t="s">
        <v>357</v>
      </c>
      <c r="AV2047" s="174" t="s">
        <v>357</v>
      </c>
      <c r="AW2047" s="243" t="s">
        <v>358</v>
      </c>
      <c r="AX2047" s="243"/>
      <c r="AY2047" s="259" t="str">
        <f t="shared" si="1354"/>
        <v>AB481229</v>
      </c>
      <c r="AZ2047" s="260" t="str">
        <f t="shared" si="1355"/>
        <v>3b.JPN.pig</v>
      </c>
      <c r="BA2047" s="260" t="str">
        <f t="shared" si="1356"/>
        <v>3b.JPN.pig</v>
      </c>
      <c r="BB2047" s="200" t="str">
        <f t="shared" si="1357"/>
        <v>AB481229.swJR-P5</v>
      </c>
      <c r="BC2047" s="201" t="str">
        <f t="shared" si="1358"/>
        <v>AB481229</v>
      </c>
      <c r="BD2047" s="201" t="str">
        <f t="shared" si="1359"/>
        <v>AB481229</v>
      </c>
      <c r="BE2047" s="200" t="str">
        <f t="shared" si="1360"/>
        <v>AB481229=</v>
      </c>
      <c r="BF2047" s="200" t="str">
        <f t="shared" si="1361"/>
        <v>AB481229=Span</v>
      </c>
      <c r="BG2047" s="200" t="str">
        <f t="shared" si="1362"/>
        <v>AB481229=3</v>
      </c>
      <c r="BH2047" s="200" t="str">
        <f t="shared" si="1363"/>
        <v>AB481229=swJR-P5</v>
      </c>
      <c r="BI2047" s="200" t="str">
        <f t="shared" si="1364"/>
        <v>AB481229=swJR-P5. 3b.JPN.pig.CG</v>
      </c>
      <c r="BJ2047" s="200" t="str">
        <f t="shared" si="1365"/>
        <v>AB481229=swJR-P5. 3b.JPN.pig.CG</v>
      </c>
      <c r="BK2047" s="200" t="str">
        <f t="shared" si="1366"/>
        <v>AB481229=swJR-P5. 3b.JPN.pig</v>
      </c>
      <c r="BL2047" s="200" t="str">
        <f t="shared" si="1367"/>
        <v>AB481229=3b.JPN.pig</v>
      </c>
      <c r="BM2047" s="200" t="str">
        <f t="shared" si="1368"/>
        <v>AB481229=3b</v>
      </c>
      <c r="BN2047" s="200" t="str">
        <f t="shared" si="1369"/>
        <v>AB481229=3jab</v>
      </c>
      <c r="BO2047" s="200" t="str">
        <f t="shared" si="1370"/>
        <v>AB481229=3</v>
      </c>
      <c r="BP2047" s="200" t="str">
        <f t="shared" si="1371"/>
        <v>3b=</v>
      </c>
      <c r="BQ2047" s="261" t="str">
        <f t="shared" si="1372"/>
        <v>AB481229</v>
      </c>
      <c r="BR2047" s="262" t="str">
        <f t="shared" si="1373"/>
        <v>swJR-P5</v>
      </c>
      <c r="BS2047" s="263" t="str">
        <f t="shared" si="1374"/>
        <v>3b.JPN.pig</v>
      </c>
      <c r="BT2047" s="264" t="str">
        <f t="shared" si="1375"/>
        <v>3b</v>
      </c>
      <c r="BU2047" s="264" t="str">
        <f t="shared" si="1376"/>
        <v>3b+</v>
      </c>
      <c r="BV2047" s="264" t="str">
        <f t="shared" si="1377"/>
        <v>3b+</v>
      </c>
      <c r="BW2047" s="264" t="str">
        <f t="shared" si="1378"/>
        <v>3b+</v>
      </c>
      <c r="BX2047" s="264" t="str">
        <f t="shared" si="1379"/>
        <v>3b+</v>
      </c>
      <c r="BY2047" s="265" t="str">
        <f t="shared" si="1380"/>
        <v>3b+</v>
      </c>
      <c r="BZ2047" s="243"/>
      <c r="CA2047" s="207" t="s">
        <v>860</v>
      </c>
      <c r="CB2047" s="200" t="str">
        <f t="shared" si="1381"/>
        <v>AB481229</v>
      </c>
      <c r="CC2047" s="200" t="str">
        <f t="shared" si="1382"/>
        <v>3b</v>
      </c>
      <c r="CD2047" s="200" t="str">
        <f t="shared" si="1383"/>
        <v>AB481229</v>
      </c>
      <c r="CE2047" s="200" t="str">
        <f t="shared" si="1384"/>
        <v/>
      </c>
      <c r="CF2047" s="243"/>
      <c r="CG2047" s="200" t="str">
        <f t="shared" si="1385"/>
        <v>AB481229</v>
      </c>
      <c r="CH2047" s="208" t="s">
        <v>360</v>
      </c>
      <c r="CI2047" s="208" t="s">
        <v>361</v>
      </c>
      <c r="CJ2047" s="208" t="s">
        <v>362</v>
      </c>
      <c r="CK2047" s="243"/>
      <c r="CL2047" s="209"/>
      <c r="CM2047" s="209"/>
      <c r="CN2047" s="209"/>
      <c r="CO2047" s="243"/>
      <c r="CP2047" s="243"/>
      <c r="CQ2047" s="200" t="str">
        <f t="shared" si="1399"/>
        <v>swJR-P5</v>
      </c>
      <c r="CR2047" s="200" t="str">
        <f t="shared" si="1400"/>
        <v/>
      </c>
      <c r="CS2047" s="200" t="str">
        <f t="shared" si="1401"/>
        <v>Japan:</v>
      </c>
      <c r="CT2047" s="200" t="str">
        <f t="shared" si="1402"/>
        <v/>
      </c>
      <c r="CU2047" s="200" t="str">
        <f t="shared" si="1403"/>
        <v/>
      </c>
      <c r="CV2047" s="200">
        <f t="shared" si="1350"/>
        <v>3</v>
      </c>
      <c r="CW2047" s="266" t="str">
        <f t="shared" si="1398"/>
        <v>3b</v>
      </c>
      <c r="CX2047" s="200" t="str">
        <f t="shared" si="1386"/>
        <v>Hepatitis E virus strain swJR-P5 , partial cds</v>
      </c>
    </row>
    <row r="2048" spans="1:102" ht="11.85" customHeight="1" x14ac:dyDescent="0.25">
      <c r="A2048" s="239" t="s">
        <v>5045</v>
      </c>
      <c r="B2048" s="174">
        <v>3</v>
      </c>
      <c r="C2048" s="272">
        <v>3</v>
      </c>
      <c r="D2048" s="176" t="s">
        <v>346</v>
      </c>
      <c r="E2048" s="177" t="s">
        <v>347</v>
      </c>
      <c r="F2048" s="375" t="s">
        <v>5046</v>
      </c>
      <c r="H2048" s="180" t="s">
        <v>1424</v>
      </c>
      <c r="I2048" s="181" t="s">
        <v>1425</v>
      </c>
      <c r="J2048" s="375" t="s">
        <v>382</v>
      </c>
      <c r="K2048" s="243"/>
      <c r="L2048" s="179"/>
      <c r="M2048" s="253" t="s">
        <v>353</v>
      </c>
      <c r="N2048" s="186" t="s">
        <v>743</v>
      </c>
      <c r="O2048" s="187">
        <v>2003</v>
      </c>
      <c r="P2048" s="243"/>
      <c r="Q2048" s="243"/>
      <c r="S2048" s="375">
        <f t="shared" si="1351"/>
        <v>18</v>
      </c>
      <c r="T2048" s="243"/>
      <c r="U2048" s="250" t="s">
        <v>354</v>
      </c>
      <c r="V2048" s="274"/>
      <c r="W2048" s="190" t="s">
        <v>346</v>
      </c>
      <c r="X2048" s="275">
        <v>3</v>
      </c>
      <c r="Y2048" s="288" t="s">
        <v>346</v>
      </c>
      <c r="Z2048" s="288" t="s">
        <v>346</v>
      </c>
      <c r="AA2048" s="288" t="s">
        <v>346</v>
      </c>
      <c r="AB2048" s="290" t="s">
        <v>346</v>
      </c>
      <c r="AC2048" s="597" t="s">
        <v>288</v>
      </c>
      <c r="AD2048" s="191" t="s">
        <v>838</v>
      </c>
      <c r="AE2048" s="288" t="s">
        <v>355</v>
      </c>
      <c r="AF2048" s="288" t="s">
        <v>355</v>
      </c>
      <c r="AG2048" s="288" t="s">
        <v>355</v>
      </c>
      <c r="AH2048" s="282" t="s">
        <v>355</v>
      </c>
      <c r="AI2048" s="192">
        <v>26</v>
      </c>
      <c r="AJ2048" s="192">
        <v>7490</v>
      </c>
      <c r="AK2048" s="255">
        <f t="shared" si="1352"/>
        <v>7465</v>
      </c>
      <c r="AL2048" s="256" t="b">
        <f t="shared" si="1353"/>
        <v>1</v>
      </c>
      <c r="AO2048" s="276"/>
      <c r="AP2048" s="258" t="b">
        <f>MATCH($F2048,$F$2:$F2048,0)=ROW($F2048)-1</f>
        <v>1</v>
      </c>
      <c r="AQ2048" s="174" t="s">
        <v>357</v>
      </c>
      <c r="AR2048" s="174" t="s">
        <v>357</v>
      </c>
      <c r="AS2048" s="174" t="s">
        <v>357</v>
      </c>
      <c r="AT2048" s="174" t="s">
        <v>357</v>
      </c>
      <c r="AU2048" s="174" t="s">
        <v>357</v>
      </c>
      <c r="AV2048" s="174" t="s">
        <v>357</v>
      </c>
      <c r="AW2048" s="243"/>
      <c r="AY2048" s="259" t="str">
        <f t="shared" si="1354"/>
        <v>KJ507956</v>
      </c>
      <c r="AZ2048" s="260" t="str">
        <f t="shared" si="1355"/>
        <v>3b.CAN.pig</v>
      </c>
      <c r="BA2048" s="260" t="str">
        <f t="shared" si="1356"/>
        <v>3b.CAN.pig.2003</v>
      </c>
      <c r="BB2048" s="200" t="str">
        <f t="shared" si="1357"/>
        <v>KJ507956.swSTHY42-VAS49/2003/CA</v>
      </c>
      <c r="BC2048" s="201" t="str">
        <f t="shared" si="1358"/>
        <v>KJ507956</v>
      </c>
      <c r="BD2048" s="201" t="str">
        <f t="shared" si="1359"/>
        <v>KJ507956</v>
      </c>
      <c r="BE2048" s="200" t="str">
        <f t="shared" si="1360"/>
        <v>KJ507956=</v>
      </c>
      <c r="BF2048" s="200" t="str">
        <f t="shared" si="1361"/>
        <v>KJ507956=Span</v>
      </c>
      <c r="BG2048" s="200" t="str">
        <f t="shared" si="1362"/>
        <v>KJ507956=3</v>
      </c>
      <c r="BH2048" s="200" t="str">
        <f t="shared" si="1363"/>
        <v>KJ507956=swSTHY42-VAS49/2003/CA</v>
      </c>
      <c r="BI2048" s="200" t="str">
        <f t="shared" si="1364"/>
        <v>KJ507956=swSTHY42-VAS49/2003/CA. 3b.CAN.pig.CG</v>
      </c>
      <c r="BJ2048" s="200" t="str">
        <f t="shared" si="1365"/>
        <v>KJ507956=swSTHY42-VAS49/2003/CA. 3b.CAN.pig.CG.2003</v>
      </c>
      <c r="BK2048" s="200" t="str">
        <f t="shared" si="1366"/>
        <v>KJ507956=swSTHY42-VAS49/2003/CA. 3b.CAN.pig</v>
      </c>
      <c r="BL2048" s="200" t="str">
        <f t="shared" si="1367"/>
        <v>KJ507956=3b.CAN.pig</v>
      </c>
      <c r="BM2048" s="200" t="str">
        <f t="shared" si="1368"/>
        <v>KJ507956=3b</v>
      </c>
      <c r="BN2048" s="200" t="str">
        <f t="shared" si="1369"/>
        <v>KJ507956=3jab</v>
      </c>
      <c r="BO2048" s="200" t="str">
        <f t="shared" si="1370"/>
        <v>KJ507956=3</v>
      </c>
      <c r="BP2048" s="200" t="str">
        <f t="shared" si="1371"/>
        <v>3b=</v>
      </c>
      <c r="BQ2048" s="261" t="str">
        <f t="shared" si="1372"/>
        <v>KJ507956</v>
      </c>
      <c r="BR2048" s="262" t="str">
        <f t="shared" si="1373"/>
        <v>swSTHY42-VAS49/2003/CA</v>
      </c>
      <c r="BS2048" s="263" t="str">
        <f t="shared" si="1374"/>
        <v>3b.CAN.pig.2003</v>
      </c>
      <c r="BT2048" s="264" t="str">
        <f t="shared" si="1375"/>
        <v>3b</v>
      </c>
      <c r="BU2048" s="264" t="str">
        <f t="shared" si="1376"/>
        <v>3+</v>
      </c>
      <c r="BV2048" s="264" t="str">
        <f t="shared" si="1377"/>
        <v>3b+</v>
      </c>
      <c r="BW2048" s="264" t="str">
        <f t="shared" si="1378"/>
        <v>3b+</v>
      </c>
      <c r="BX2048" s="264" t="str">
        <f t="shared" si="1379"/>
        <v>3b+</v>
      </c>
      <c r="BY2048" s="265" t="str">
        <f t="shared" si="1380"/>
        <v>3b+</v>
      </c>
      <c r="BZ2048" s="243"/>
      <c r="CA2048" s="207" t="s">
        <v>506</v>
      </c>
      <c r="CB2048" s="200" t="str">
        <f t="shared" si="1381"/>
        <v>xx</v>
      </c>
      <c r="CC2048" s="200" t="str">
        <f t="shared" si="1382"/>
        <v>Non_select</v>
      </c>
      <c r="CD2048" s="200" t="str">
        <f t="shared" si="1383"/>
        <v>xx</v>
      </c>
      <c r="CE2048" s="200" t="str">
        <f t="shared" si="1384"/>
        <v/>
      </c>
      <c r="CF2048" s="243"/>
      <c r="CG2048" s="200" t="str">
        <f t="shared" si="1385"/>
        <v>KJ507956</v>
      </c>
      <c r="CH2048" s="208" t="s">
        <v>360</v>
      </c>
      <c r="CI2048" s="208" t="s">
        <v>361</v>
      </c>
      <c r="CJ2048" s="208" t="s">
        <v>362</v>
      </c>
      <c r="CK2048" s="243"/>
      <c r="CL2048" s="243"/>
      <c r="CM2048" s="243"/>
      <c r="CN2048" s="243"/>
      <c r="CO2048" s="208"/>
      <c r="CP2048" s="243"/>
      <c r="CQ2048" s="243"/>
      <c r="CR2048" s="243"/>
      <c r="CS2048" s="243"/>
      <c r="CT2048" s="243"/>
      <c r="CU2048" s="243"/>
      <c r="CV2048" s="200">
        <f t="shared" si="1350"/>
        <v>3</v>
      </c>
      <c r="CW2048" s="266" t="str">
        <f t="shared" si="1398"/>
        <v>3b</v>
      </c>
      <c r="CX2048" s="200" t="str">
        <f t="shared" si="1386"/>
        <v>Hepatitis E virus strain  , partial cds</v>
      </c>
    </row>
    <row r="2049" spans="1:102" ht="11.85" customHeight="1" x14ac:dyDescent="0.25">
      <c r="A2049" s="239" t="s">
        <v>1932</v>
      </c>
      <c r="B2049" s="174">
        <v>3</v>
      </c>
      <c r="C2049" s="272">
        <v>3</v>
      </c>
      <c r="D2049" s="176" t="s">
        <v>346</v>
      </c>
      <c r="E2049" s="177" t="s">
        <v>347</v>
      </c>
      <c r="F2049" s="375" t="s">
        <v>1933</v>
      </c>
      <c r="H2049" s="180" t="s">
        <v>1329</v>
      </c>
      <c r="I2049" s="181" t="s">
        <v>1330</v>
      </c>
      <c r="J2049" s="180" t="s">
        <v>788</v>
      </c>
      <c r="K2049" s="243"/>
      <c r="L2049" s="179"/>
      <c r="M2049" s="253" t="s">
        <v>368</v>
      </c>
      <c r="O2049" s="188"/>
      <c r="P2049" s="243"/>
      <c r="Q2049" s="243"/>
      <c r="S2049" s="180">
        <f t="shared" si="1351"/>
        <v>4232</v>
      </c>
      <c r="T2049" s="243"/>
      <c r="U2049" s="250"/>
      <c r="V2049" s="274"/>
      <c r="X2049" s="275"/>
      <c r="Y2049" s="272"/>
      <c r="Z2049" s="288" t="s">
        <v>346</v>
      </c>
      <c r="AA2049" s="272"/>
      <c r="AB2049" s="290"/>
      <c r="AE2049" s="272"/>
      <c r="AF2049" s="288" t="s">
        <v>355</v>
      </c>
      <c r="AG2049" s="272"/>
      <c r="AI2049" s="192">
        <v>4454</v>
      </c>
      <c r="AJ2049" s="288">
        <v>4823</v>
      </c>
      <c r="AK2049" s="255">
        <f t="shared" si="1352"/>
        <v>370</v>
      </c>
      <c r="AL2049" s="256" t="b">
        <f t="shared" si="1353"/>
        <v>1</v>
      </c>
      <c r="AO2049" s="276"/>
      <c r="AP2049" s="258" t="b">
        <f>MATCH($F2049,$F$2:$F2049,0)=ROW($F2049)-1</f>
        <v>1</v>
      </c>
      <c r="AS2049" s="174" t="s">
        <v>111</v>
      </c>
      <c r="AW2049" s="180"/>
      <c r="AY2049" s="259" t="str">
        <f t="shared" si="1354"/>
        <v>EU495109</v>
      </c>
      <c r="AZ2049" s="260" t="str">
        <f t="shared" si="1355"/>
        <v>3b.FRA.hum</v>
      </c>
      <c r="BA2049" s="260" t="str">
        <f t="shared" si="1356"/>
        <v>3b.FRA.hum</v>
      </c>
      <c r="BB2049" s="200" t="str">
        <f t="shared" si="1357"/>
        <v>EU495109.TLS39</v>
      </c>
      <c r="BC2049" s="201" t="str">
        <f t="shared" si="1358"/>
        <v>EU495109</v>
      </c>
      <c r="BD2049" s="201" t="str">
        <f t="shared" si="1359"/>
        <v>EU495109</v>
      </c>
      <c r="BE2049" s="200" t="str">
        <f t="shared" si="1360"/>
        <v>EU495109=</v>
      </c>
      <c r="BF2049" s="200" t="str">
        <f t="shared" si="1361"/>
        <v>EU495109=Span</v>
      </c>
      <c r="BG2049" s="200" t="str">
        <f t="shared" si="1362"/>
        <v>EU495109=3</v>
      </c>
      <c r="BH2049" s="200" t="str">
        <f t="shared" si="1363"/>
        <v>EU495109=TLS39</v>
      </c>
      <c r="BI2049" s="200" t="str">
        <f t="shared" si="1364"/>
        <v>EU495109=TLS39. 3b.FRA.hum</v>
      </c>
      <c r="BJ2049" s="200" t="str">
        <f t="shared" si="1365"/>
        <v>EU495109=TLS39. 3b.FRA.hum</v>
      </c>
      <c r="BK2049" s="200" t="str">
        <f t="shared" si="1366"/>
        <v>EU495109=TLS39. 3b.FRA.hum</v>
      </c>
      <c r="BL2049" s="200" t="str">
        <f t="shared" si="1367"/>
        <v>EU495109=3b.FRA.hum</v>
      </c>
      <c r="BM2049" s="200" t="str">
        <f t="shared" si="1368"/>
        <v>EU495109=3b</v>
      </c>
      <c r="BN2049" s="200" t="str">
        <f t="shared" si="1369"/>
        <v>EU495109=3jab</v>
      </c>
      <c r="BO2049" s="200" t="str">
        <f t="shared" si="1370"/>
        <v>EU495109=3</v>
      </c>
      <c r="BP2049" s="200" t="str">
        <f t="shared" si="1371"/>
        <v>3b=</v>
      </c>
      <c r="BQ2049" s="261" t="str">
        <f t="shared" si="1372"/>
        <v>EU495109</v>
      </c>
      <c r="BR2049" s="262" t="str">
        <f t="shared" si="1373"/>
        <v>TLS39</v>
      </c>
      <c r="BS2049" s="263" t="str">
        <f t="shared" si="1374"/>
        <v>3b.FRA.hum</v>
      </c>
      <c r="BT2049" s="264" t="str">
        <f t="shared" si="1375"/>
        <v/>
      </c>
      <c r="BU2049" s="264" t="str">
        <f t="shared" si="1376"/>
        <v/>
      </c>
      <c r="BV2049" s="264" t="str">
        <f t="shared" si="1377"/>
        <v/>
      </c>
      <c r="BW2049" s="264" t="str">
        <f t="shared" si="1378"/>
        <v>3b</v>
      </c>
      <c r="BX2049" s="264" t="str">
        <f t="shared" si="1379"/>
        <v/>
      </c>
      <c r="BY2049" s="265" t="str">
        <f t="shared" si="1380"/>
        <v/>
      </c>
      <c r="BZ2049" s="243"/>
      <c r="CA2049" s="207" t="s">
        <v>1934</v>
      </c>
      <c r="CB2049" s="200" t="str">
        <f t="shared" si="1381"/>
        <v>EU495109</v>
      </c>
      <c r="CC2049" s="200" t="str">
        <f t="shared" si="1382"/>
        <v>3b</v>
      </c>
      <c r="CD2049" s="200" t="str">
        <f t="shared" si="1383"/>
        <v>EU495109</v>
      </c>
      <c r="CE2049" s="200" t="str">
        <f t="shared" si="1384"/>
        <v/>
      </c>
      <c r="CF2049" s="243"/>
      <c r="CG2049" s="200" t="str">
        <f t="shared" si="1385"/>
        <v>EU495109</v>
      </c>
      <c r="CH2049" s="208" t="s">
        <v>360</v>
      </c>
      <c r="CI2049" s="208" t="s">
        <v>361</v>
      </c>
      <c r="CJ2049" s="208" t="s">
        <v>362</v>
      </c>
      <c r="CK2049" s="243"/>
      <c r="CL2049" s="209"/>
      <c r="CM2049" s="209"/>
      <c r="CN2049" s="209"/>
      <c r="CO2049" s="243"/>
      <c r="CP2049" s="243"/>
      <c r="CQ2049" s="200" t="str">
        <f>F2049</f>
        <v>TLS39</v>
      </c>
      <c r="CR2049" s="200" t="str">
        <f>IF(G2049="","",G2049)</f>
        <v/>
      </c>
      <c r="CS2049" s="200" t="str">
        <f>CONCATENATE(H2049,":",L2049)</f>
        <v>France:</v>
      </c>
      <c r="CT2049" s="200" t="str">
        <f>CONCATENATE(IF(Q2049="","",CONCATENATE(Q2049,"-")),IF(P2049="","",CONCATENATE(P2049,"-")),IF(O2049="","",O2049))</f>
        <v/>
      </c>
      <c r="CU2049" s="200" t="str">
        <f>IF(N2049="","",N2049)</f>
        <v/>
      </c>
      <c r="CV2049" s="200">
        <f t="shared" ref="CV2049:CV2112" si="1404">C2049</f>
        <v>3</v>
      </c>
      <c r="CW2049" s="266" t="str">
        <f t="shared" si="1398"/>
        <v>3b</v>
      </c>
      <c r="CX2049" s="200" t="str">
        <f t="shared" si="1386"/>
        <v>Hepatitis E virus strain TLS39 , partial cds</v>
      </c>
    </row>
    <row r="2050" spans="1:102" ht="11.85" customHeight="1" x14ac:dyDescent="0.25">
      <c r="A2050" s="239" t="s">
        <v>2001</v>
      </c>
      <c r="B2050" s="174">
        <v>3</v>
      </c>
      <c r="C2050" s="272">
        <v>3</v>
      </c>
      <c r="D2050" s="176" t="s">
        <v>346</v>
      </c>
      <c r="E2050" s="177" t="s">
        <v>347</v>
      </c>
      <c r="F2050" s="375" t="s">
        <v>1933</v>
      </c>
      <c r="H2050" s="243" t="s">
        <v>1329</v>
      </c>
      <c r="I2050" s="468" t="s">
        <v>1330</v>
      </c>
      <c r="J2050" s="243" t="s">
        <v>788</v>
      </c>
      <c r="K2050" s="243"/>
      <c r="L2050" s="179"/>
      <c r="M2050" s="253" t="s">
        <v>368</v>
      </c>
      <c r="O2050" s="188"/>
      <c r="P2050" s="243"/>
      <c r="Q2050" s="243"/>
      <c r="S2050" s="243">
        <f t="shared" ref="S2050:S2113" si="1405">INDEX(Burma,MATCH(SeqBeg,MEGAlign))</f>
        <v>2082</v>
      </c>
      <c r="U2050" s="250"/>
      <c r="V2050" s="274"/>
      <c r="X2050" s="275"/>
      <c r="Y2050" s="288" t="s">
        <v>346</v>
      </c>
      <c r="Z2050" s="272"/>
      <c r="AA2050" s="272"/>
      <c r="AE2050" s="288">
        <v>435</v>
      </c>
      <c r="AF2050" s="272"/>
      <c r="AG2050" s="272"/>
      <c r="AH2050" s="282"/>
      <c r="AI2050" s="192">
        <v>2091</v>
      </c>
      <c r="AJ2050" s="192">
        <v>2525</v>
      </c>
      <c r="AK2050" s="255">
        <f t="shared" ref="AK2050:AK2113" si="1406">SeqEnd-SeqBeg+1</f>
        <v>435</v>
      </c>
      <c r="AL2050" s="256" t="b">
        <f t="shared" ref="AL2050:AL2113" si="1407">AND( SeqBeg&lt;=Beg, End &lt;=SeqEnd )</f>
        <v>0</v>
      </c>
      <c r="AO2050" s="276"/>
      <c r="AP2050" s="258" t="b">
        <f>MATCH($F2050,$F$2:$F2050,0)=ROW($F2050)-1</f>
        <v>0</v>
      </c>
      <c r="AT2050" s="174" t="s">
        <v>111</v>
      </c>
      <c r="AW2050" s="243"/>
      <c r="AY2050" s="259" t="str">
        <f t="shared" ref="AY2050:AY2113" si="1408">HYPERLINK("http://www.ncbi.nlm.nih.gov/nuccore/" &amp; BQ2050, BQ2050)</f>
        <v>EU495190</v>
      </c>
      <c r="AZ2050" s="260" t="str">
        <f t="shared" ref="AZ2050:AZ2113" si="1409">Subtype  &amp; IF(CountryCod="","", "." &amp; CountryCod) &amp; IF(region="","", "." &amp; region) &amp; IF(Host="","","."&amp;Host) &amp; IF(Inst="","",  "." &amp; Inst ) &amp; IF(Lu="","","(*)")</f>
        <v>3b.FRA.hum</v>
      </c>
      <c r="BA2050" s="260" t="str">
        <f t="shared" ref="BA2050:BA2113" si="1410">Etiq  &amp; IF(year="","", "." &amp; year)</f>
        <v>3b.FRA.hum</v>
      </c>
      <c r="BB2050" s="200" t="str">
        <f t="shared" ref="BB2050:BB2113" si="1411">T_acc &amp; "." &amp; T_str_isol</f>
        <v>EU495190.TLS39</v>
      </c>
      <c r="BC2050" s="201" t="str">
        <f t="shared" ref="BC2050:BC2113" si="1412">IF(AX2050="",IF(ISNUMBER(FIND(".",A2050)),LEFT(A2050,FIND(".",A2050)-1),A2050),AX2050)</f>
        <v>EU495190</v>
      </c>
      <c r="BD2050" s="201" t="str">
        <f t="shared" ref="BD2050:BD2113" si="1413">IF(ISNUMBER(FIND("-",BC2050)),LEFT(BC2050,FIND("-",BC2050)-1),BC2050)</f>
        <v>EU495190</v>
      </c>
      <c r="BE2050" s="200" t="str">
        <f t="shared" ref="BE2050:BE2113" si="1414">MEGAname &amp; "="</f>
        <v>EU495190=</v>
      </c>
      <c r="BF2050" s="200" t="str">
        <f t="shared" ref="BF2050:BF2113" si="1415">Clear &amp; IF(span,"Span","out")</f>
        <v>EU495190=out</v>
      </c>
      <c r="BG2050" s="200" t="str">
        <f t="shared" ref="BG2050:BG2113" si="1416">Clear &amp; IF(span, IF(B2050=".","Selected",B2050),"out")</f>
        <v>EU495190=out</v>
      </c>
      <c r="BH2050" s="200" t="str">
        <f t="shared" ref="BH2050:BH2113" si="1417">Clear &amp; Strain</f>
        <v>EU495190=TLS39</v>
      </c>
      <c r="BI2050" s="200" t="str">
        <f t="shared" ref="BI2050:BI2113" si="1418">Gr_str_et  &amp; IF(CGen="", "", "." &amp; CGen)</f>
        <v>EU495190=TLS39. 3b.FRA.hum</v>
      </c>
      <c r="BJ2050" s="200" t="str">
        <f t="shared" ref="BJ2050:BJ2113" si="1419">Gr_str_et_CG  &amp; IF(year="", "", "." &amp; year)</f>
        <v>EU495190=TLS39. 3b.FRA.hum</v>
      </c>
      <c r="BK2050" s="200" t="str">
        <f t="shared" ref="BK2050:BK2113" si="1420">Clear &amp; Strain &amp; ". " &amp; Etiq</f>
        <v>EU495190=TLS39. 3b.FRA.hum</v>
      </c>
      <c r="BL2050" s="200" t="str">
        <f t="shared" ref="BL2050:BL2113" si="1421">Clear &amp; Etiq</f>
        <v>EU495190=3b.FRA.hum</v>
      </c>
      <c r="BM2050" s="200" t="str">
        <f t="shared" ref="BM2050:BM2113" si="1422">Clear &amp; Subtype</f>
        <v>EU495190=3b</v>
      </c>
      <c r="BN2050" s="200" t="str">
        <f t="shared" ref="BN2050:BN2113" si="1423">Clear &amp; Grupe</f>
        <v>EU495190=3jab</v>
      </c>
      <c r="BO2050" s="200" t="str">
        <f t="shared" ref="BO2050:BO2113" si="1424">Clear &amp; Genotype</f>
        <v>EU495190=3</v>
      </c>
      <c r="BP2050" s="200" t="str">
        <f t="shared" ref="BP2050:BP2113" si="1425">Subtype &amp; "="</f>
        <v>3b=</v>
      </c>
      <c r="BQ2050" s="261" t="str">
        <f t="shared" ref="BQ2050:BQ2113" si="1426">IF(BD2050="XX","",BD2050)</f>
        <v>EU495190</v>
      </c>
      <c r="BR2050" s="262" t="str">
        <f t="shared" ref="BR2050:BR2113" si="1427">Strain &amp; IF(G2050="","", " / " &amp; G2050)</f>
        <v>TLS39</v>
      </c>
      <c r="BS2050" s="263" t="str">
        <f t="shared" ref="BS2050:BS2113" si="1428">Etiq_y</f>
        <v>3b.FRA.hum</v>
      </c>
      <c r="BT2050" s="264" t="str">
        <f t="shared" ref="BT2050:BT2113" si="1429">IF(W2050="","",W2050)</f>
        <v/>
      </c>
      <c r="BU2050" s="264" t="str">
        <f t="shared" ref="BU2050:BU2113" si="1430">IF(X2050="","", X2050 &amp; IF(LEFT(AQ2050,1)="s","+","") )</f>
        <v/>
      </c>
      <c r="BV2050" s="264" t="str">
        <f t="shared" ref="BV2050:BV2113" si="1431">IF(Y2050="","", Y2050 &amp; IF(LEFT(AS2050,1)="s","+","") )</f>
        <v>3b</v>
      </c>
      <c r="BW2050" s="264" t="str">
        <f t="shared" ref="BW2050:BW2113" si="1432">IF(Z2050="","", Z2050 &amp; IF(LEFT(AT2050,1)="s","+","") )</f>
        <v/>
      </c>
      <c r="BX2050" s="264" t="str">
        <f t="shared" ref="BX2050:BX2113" si="1433">IF(AA2050="","", AA2050 &amp; IF(LEFT(AU2050,1)="s","+","") )</f>
        <v/>
      </c>
      <c r="BY2050" s="265" t="str">
        <f t="shared" ref="BY2050:BY2113" si="1434">IF(AB2050="","", AB2050 &amp; IF(LEFT(AV2050,1)="s","+","") )</f>
        <v/>
      </c>
      <c r="BZ2050" s="243"/>
      <c r="CA2050" s="207" t="s">
        <v>2002</v>
      </c>
      <c r="CB2050" s="200" t="str">
        <f t="shared" ref="CB2050:CB2113" si="1435">IF(CA2050&lt;&gt;"",IF(ISNUMBER(FIND("=",CA2050)),LEFT(CA2050,FIND("=",CA2050)-1),CA2050),CA2050)</f>
        <v>EU495190</v>
      </c>
      <c r="CC2050" s="200" t="str">
        <f t="shared" ref="CC2050:CC2113" si="1436">IF(CA2050&lt;&gt;"",IF(ISNUMBER(FIND("=",CA2050)),RIGHT(CA2050,LEN(CA2050)-FIND("=",CA2050)),""),"")</f>
        <v>3b</v>
      </c>
      <c r="CD2050" s="200" t="str">
        <f t="shared" ref="CD2050:CD2113" si="1437">IF(CB2050&lt;&gt;"",IF(ISNUMBER(FIND(".",CB2050)),LEFT(CB2050,FIND(".",CB2050)-1),CB2050),CB2050)</f>
        <v>EU495190</v>
      </c>
      <c r="CE2050" s="200" t="str">
        <f t="shared" ref="CE2050:CE2113" si="1438">IF(CB2050&lt;&gt;"",IF(ISNUMBER(FIND(".",CB2050)),RIGHT(CB2050,LEN(CB2050)-FIND(".",CB2050)),""),"")</f>
        <v/>
      </c>
      <c r="CF2050" s="243"/>
      <c r="CG2050" s="200" t="str">
        <f t="shared" ref="CG2050:CG2113" si="1439">A2050</f>
        <v>EU495190</v>
      </c>
      <c r="CH2050" s="208" t="s">
        <v>360</v>
      </c>
      <c r="CI2050" s="208" t="s">
        <v>361</v>
      </c>
      <c r="CJ2050" s="208" t="s">
        <v>362</v>
      </c>
      <c r="CK2050" s="243"/>
      <c r="CL2050" s="209"/>
      <c r="CM2050" s="209"/>
      <c r="CN2050" s="209"/>
      <c r="CO2050" s="243"/>
      <c r="CP2050" s="243"/>
      <c r="CQ2050" s="200" t="str">
        <f>F2050</f>
        <v>TLS39</v>
      </c>
      <c r="CR2050" s="200" t="str">
        <f>IF(G2050="","",G2050)</f>
        <v/>
      </c>
      <c r="CS2050" s="200" t="str">
        <f>CONCATENATE(H2050,":",L2050)</f>
        <v>France:</v>
      </c>
      <c r="CT2050" s="200" t="str">
        <f>CONCATENATE(IF(Q2050="","",CONCATENATE(Q2050,"-")),IF(P2050="","",CONCATENATE(P2050,"-")),IF(O2050="","",O2050))</f>
        <v/>
      </c>
      <c r="CU2050" s="200" t="str">
        <f>IF(N2050="","",N2050)</f>
        <v/>
      </c>
      <c r="CV2050" s="200">
        <f t="shared" si="1404"/>
        <v>3</v>
      </c>
      <c r="CW2050" s="266" t="str">
        <f t="shared" si="1398"/>
        <v>3b</v>
      </c>
      <c r="CX2050" s="200" t="str">
        <f t="shared" ref="CX2050:CX2113" si="1440">CONCATENATE(CH2050," strain ",CQ2050," ",CP2050,", partial cds")</f>
        <v>Hepatitis E virus strain TLS39 , partial cds</v>
      </c>
    </row>
    <row r="2051" spans="1:102" ht="11.85" customHeight="1" x14ac:dyDescent="0.25">
      <c r="A2051" s="239" t="s">
        <v>2025</v>
      </c>
      <c r="B2051" s="174">
        <v>3</v>
      </c>
      <c r="C2051" s="272">
        <v>3</v>
      </c>
      <c r="D2051" s="176" t="s">
        <v>346</v>
      </c>
      <c r="E2051" s="177" t="s">
        <v>347</v>
      </c>
      <c r="F2051" s="375" t="s">
        <v>1933</v>
      </c>
      <c r="H2051" s="180" t="s">
        <v>1329</v>
      </c>
      <c r="I2051" s="181" t="s">
        <v>1330</v>
      </c>
      <c r="J2051" s="180" t="s">
        <v>788</v>
      </c>
      <c r="K2051" s="243"/>
      <c r="L2051" s="179"/>
      <c r="M2051" s="253" t="s">
        <v>368</v>
      </c>
      <c r="O2051" s="188"/>
      <c r="P2051" s="243"/>
      <c r="Q2051" s="243"/>
      <c r="S2051" s="180">
        <f t="shared" si="1405"/>
        <v>5994</v>
      </c>
      <c r="U2051" s="250"/>
      <c r="V2051" s="274"/>
      <c r="X2051" s="458"/>
      <c r="Y2051" s="272"/>
      <c r="Z2051" s="272"/>
      <c r="AA2051" s="272"/>
      <c r="AB2051" s="288" t="s">
        <v>346</v>
      </c>
      <c r="AE2051" s="272"/>
      <c r="AF2051" s="272"/>
      <c r="AG2051" s="272"/>
      <c r="AH2051" s="195" t="s">
        <v>436</v>
      </c>
      <c r="AI2051" s="192">
        <v>6239</v>
      </c>
      <c r="AJ2051" s="192">
        <v>6542</v>
      </c>
      <c r="AK2051" s="255">
        <f t="shared" si="1406"/>
        <v>304</v>
      </c>
      <c r="AL2051" s="256" t="b">
        <f t="shared" si="1407"/>
        <v>0</v>
      </c>
      <c r="AO2051" s="276"/>
      <c r="AP2051" s="258" t="b">
        <f>MATCH($F2051,$F$2:$F2051,0)=ROW($F2051)-1</f>
        <v>0</v>
      </c>
      <c r="AV2051" s="174" t="s">
        <v>111</v>
      </c>
      <c r="AW2051" s="180"/>
      <c r="AY2051" s="259" t="str">
        <f t="shared" si="1408"/>
        <v>EU495230</v>
      </c>
      <c r="AZ2051" s="260" t="str">
        <f t="shared" si="1409"/>
        <v>3b.FRA.hum</v>
      </c>
      <c r="BA2051" s="260" t="str">
        <f t="shared" si="1410"/>
        <v>3b.FRA.hum</v>
      </c>
      <c r="BB2051" s="200" t="str">
        <f t="shared" si="1411"/>
        <v>EU495230.TLS39</v>
      </c>
      <c r="BC2051" s="201" t="str">
        <f t="shared" si="1412"/>
        <v>EU495230</v>
      </c>
      <c r="BD2051" s="201" t="str">
        <f t="shared" si="1413"/>
        <v>EU495230</v>
      </c>
      <c r="BE2051" s="200" t="str">
        <f t="shared" si="1414"/>
        <v>EU495230=</v>
      </c>
      <c r="BF2051" s="200" t="str">
        <f t="shared" si="1415"/>
        <v>EU495230=out</v>
      </c>
      <c r="BG2051" s="200" t="str">
        <f t="shared" si="1416"/>
        <v>EU495230=out</v>
      </c>
      <c r="BH2051" s="200" t="str">
        <f t="shared" si="1417"/>
        <v>EU495230=TLS39</v>
      </c>
      <c r="BI2051" s="200" t="str">
        <f t="shared" si="1418"/>
        <v>EU495230=TLS39. 3b.FRA.hum</v>
      </c>
      <c r="BJ2051" s="200" t="str">
        <f t="shared" si="1419"/>
        <v>EU495230=TLS39. 3b.FRA.hum</v>
      </c>
      <c r="BK2051" s="200" t="str">
        <f t="shared" si="1420"/>
        <v>EU495230=TLS39. 3b.FRA.hum</v>
      </c>
      <c r="BL2051" s="200" t="str">
        <f t="shared" si="1421"/>
        <v>EU495230=3b.FRA.hum</v>
      </c>
      <c r="BM2051" s="200" t="str">
        <f t="shared" si="1422"/>
        <v>EU495230=3b</v>
      </c>
      <c r="BN2051" s="200" t="str">
        <f t="shared" si="1423"/>
        <v>EU495230=3jab</v>
      </c>
      <c r="BO2051" s="200" t="str">
        <f t="shared" si="1424"/>
        <v>EU495230=3</v>
      </c>
      <c r="BP2051" s="200" t="str">
        <f t="shared" si="1425"/>
        <v>3b=</v>
      </c>
      <c r="BQ2051" s="261" t="str">
        <f t="shared" si="1426"/>
        <v>EU495230</v>
      </c>
      <c r="BR2051" s="262" t="str">
        <f t="shared" si="1427"/>
        <v>TLS39</v>
      </c>
      <c r="BS2051" s="263" t="str">
        <f t="shared" si="1428"/>
        <v>3b.FRA.hum</v>
      </c>
      <c r="BT2051" s="264" t="str">
        <f t="shared" si="1429"/>
        <v/>
      </c>
      <c r="BU2051" s="264" t="str">
        <f t="shared" si="1430"/>
        <v/>
      </c>
      <c r="BV2051" s="264" t="str">
        <f t="shared" si="1431"/>
        <v/>
      </c>
      <c r="BW2051" s="264" t="str">
        <f t="shared" si="1432"/>
        <v/>
      </c>
      <c r="BX2051" s="264" t="str">
        <f t="shared" si="1433"/>
        <v/>
      </c>
      <c r="BY2051" s="265" t="str">
        <f t="shared" si="1434"/>
        <v>3b</v>
      </c>
      <c r="BZ2051" s="243"/>
      <c r="CA2051" s="207" t="s">
        <v>2026</v>
      </c>
      <c r="CB2051" s="200" t="str">
        <f t="shared" si="1435"/>
        <v>EU495230</v>
      </c>
      <c r="CC2051" s="200" t="str">
        <f t="shared" si="1436"/>
        <v>3b</v>
      </c>
      <c r="CD2051" s="200" t="str">
        <f t="shared" si="1437"/>
        <v>EU495230</v>
      </c>
      <c r="CE2051" s="200" t="str">
        <f t="shared" si="1438"/>
        <v/>
      </c>
      <c r="CF2051" s="243"/>
      <c r="CG2051" s="200" t="str">
        <f t="shared" si="1439"/>
        <v>EU495230</v>
      </c>
      <c r="CH2051" s="208" t="s">
        <v>360</v>
      </c>
      <c r="CI2051" s="208" t="s">
        <v>361</v>
      </c>
      <c r="CJ2051" s="208" t="s">
        <v>362</v>
      </c>
      <c r="CK2051" s="243"/>
      <c r="CL2051" s="209"/>
      <c r="CM2051" s="209"/>
      <c r="CN2051" s="209"/>
      <c r="CO2051" s="243"/>
      <c r="CP2051" s="243"/>
      <c r="CQ2051" s="200" t="str">
        <f>F2051</f>
        <v>TLS39</v>
      </c>
      <c r="CR2051" s="200" t="str">
        <f>IF(G2051="","",G2051)</f>
        <v/>
      </c>
      <c r="CS2051" s="200" t="str">
        <f>CONCATENATE(H2051,":",L2051)</f>
        <v>France:</v>
      </c>
      <c r="CT2051" s="200" t="str">
        <f>CONCATENATE(IF(Q2051="","",CONCATENATE(Q2051,"-")),IF(P2051="","",CONCATENATE(P2051,"-")),IF(O2051="","",O2051))</f>
        <v/>
      </c>
      <c r="CU2051" s="200" t="str">
        <f>IF(N2051="","",N2051)</f>
        <v/>
      </c>
      <c r="CV2051" s="200">
        <f t="shared" si="1404"/>
        <v>3</v>
      </c>
      <c r="CW2051" s="266" t="str">
        <f t="shared" si="1398"/>
        <v>3b</v>
      </c>
      <c r="CX2051" s="200" t="str">
        <f t="shared" si="1440"/>
        <v>Hepatitis E virus strain TLS39 , partial cds</v>
      </c>
    </row>
    <row r="2052" spans="1:102" ht="11.85" customHeight="1" x14ac:dyDescent="0.25">
      <c r="A2052" s="239" t="s">
        <v>977</v>
      </c>
      <c r="B2052" s="174">
        <v>3</v>
      </c>
      <c r="C2052" s="272">
        <v>3</v>
      </c>
      <c r="D2052" s="176" t="s">
        <v>346</v>
      </c>
      <c r="E2052" s="177" t="s">
        <v>347</v>
      </c>
      <c r="F2052" s="291" t="s">
        <v>978</v>
      </c>
      <c r="H2052" s="180" t="s">
        <v>349</v>
      </c>
      <c r="I2052" s="181" t="s">
        <v>350</v>
      </c>
      <c r="J2052" s="180" t="s">
        <v>351</v>
      </c>
      <c r="K2052" s="183" t="s">
        <v>979</v>
      </c>
      <c r="L2052" s="179"/>
      <c r="M2052" s="253" t="s">
        <v>353</v>
      </c>
      <c r="N2052" s="186" t="s">
        <v>887</v>
      </c>
      <c r="O2052" s="187">
        <v>2000</v>
      </c>
      <c r="P2052" s="243"/>
      <c r="Q2052" s="243"/>
      <c r="S2052" s="180">
        <f t="shared" si="1405"/>
        <v>2</v>
      </c>
      <c r="T2052" s="249">
        <v>7226</v>
      </c>
      <c r="U2052" s="250" t="s">
        <v>354</v>
      </c>
      <c r="V2052" s="274"/>
      <c r="W2052" s="190" t="s">
        <v>346</v>
      </c>
      <c r="X2052" s="191" t="s">
        <v>346</v>
      </c>
      <c r="Y2052" s="267" t="s">
        <v>346</v>
      </c>
      <c r="Z2052" s="267" t="s">
        <v>346</v>
      </c>
      <c r="AA2052" s="177" t="s">
        <v>346</v>
      </c>
      <c r="AB2052" s="252" t="s">
        <v>346</v>
      </c>
      <c r="AC2052" s="597" t="s">
        <v>288</v>
      </c>
      <c r="AD2052" s="191" t="s">
        <v>838</v>
      </c>
      <c r="AE2052" s="288" t="s">
        <v>355</v>
      </c>
      <c r="AF2052" s="288" t="s">
        <v>355</v>
      </c>
      <c r="AG2052" s="288" t="s">
        <v>355</v>
      </c>
      <c r="AH2052" s="195" t="s">
        <v>355</v>
      </c>
      <c r="AI2052" s="192">
        <v>10</v>
      </c>
      <c r="AJ2052" s="254">
        <v>7519</v>
      </c>
      <c r="AK2052" s="255">
        <f t="shared" si="1406"/>
        <v>7510</v>
      </c>
      <c r="AL2052" s="256" t="b">
        <f t="shared" si="1407"/>
        <v>1</v>
      </c>
      <c r="AO2052" s="276"/>
      <c r="AP2052" s="258" t="b">
        <f>MATCH($F2052,$F$2:$F2052,0)=ROW($F2052)-1</f>
        <v>1</v>
      </c>
      <c r="AQ2052" s="174" t="s">
        <v>357</v>
      </c>
      <c r="AR2052" s="174" t="s">
        <v>357</v>
      </c>
      <c r="AS2052" s="174" t="s">
        <v>357</v>
      </c>
      <c r="AT2052" s="174" t="s">
        <v>357</v>
      </c>
      <c r="AU2052" s="174" t="s">
        <v>357</v>
      </c>
      <c r="AV2052" s="174" t="s">
        <v>357</v>
      </c>
      <c r="AW2052" s="243"/>
      <c r="AY2052" s="259" t="str">
        <f t="shared" si="1408"/>
        <v>AB698071</v>
      </c>
      <c r="AZ2052" s="260" t="str">
        <f t="shared" si="1409"/>
        <v>3b.JPN.Tsukuba.pig</v>
      </c>
      <c r="BA2052" s="260" t="str">
        <f t="shared" si="1410"/>
        <v>3b.JPN.Tsukuba.pig.2000</v>
      </c>
      <c r="BB2052" s="200" t="str">
        <f t="shared" si="1411"/>
        <v>AB698071.Type III Highland/2000</v>
      </c>
      <c r="BC2052" s="201" t="str">
        <f t="shared" si="1412"/>
        <v>AB698071</v>
      </c>
      <c r="BD2052" s="201" t="str">
        <f t="shared" si="1413"/>
        <v>AB698071</v>
      </c>
      <c r="BE2052" s="200" t="str">
        <f t="shared" si="1414"/>
        <v>AB698071=</v>
      </c>
      <c r="BF2052" s="200" t="str">
        <f t="shared" si="1415"/>
        <v>AB698071=Span</v>
      </c>
      <c r="BG2052" s="200" t="str">
        <f t="shared" si="1416"/>
        <v>AB698071=3</v>
      </c>
      <c r="BH2052" s="200" t="str">
        <f t="shared" si="1417"/>
        <v>AB698071=Type III Highland/2000</v>
      </c>
      <c r="BI2052" s="200" t="str">
        <f t="shared" si="1418"/>
        <v>AB698071=Type III Highland/2000. 3b.JPN.Tsukuba.pig.CG</v>
      </c>
      <c r="BJ2052" s="200" t="str">
        <f t="shared" si="1419"/>
        <v>AB698071=Type III Highland/2000. 3b.JPN.Tsukuba.pig.CG.2000</v>
      </c>
      <c r="BK2052" s="200" t="str">
        <f t="shared" si="1420"/>
        <v>AB698071=Type III Highland/2000. 3b.JPN.Tsukuba.pig</v>
      </c>
      <c r="BL2052" s="200" t="str">
        <f t="shared" si="1421"/>
        <v>AB698071=3b.JPN.Tsukuba.pig</v>
      </c>
      <c r="BM2052" s="200" t="str">
        <f t="shared" si="1422"/>
        <v>AB698071=3b</v>
      </c>
      <c r="BN2052" s="200" t="str">
        <f t="shared" si="1423"/>
        <v>AB698071=3jab</v>
      </c>
      <c r="BO2052" s="200" t="str">
        <f t="shared" si="1424"/>
        <v>AB698071=3</v>
      </c>
      <c r="BP2052" s="200" t="str">
        <f t="shared" si="1425"/>
        <v>3b=</v>
      </c>
      <c r="BQ2052" s="261" t="str">
        <f t="shared" si="1426"/>
        <v>AB698071</v>
      </c>
      <c r="BR2052" s="262" t="str">
        <f t="shared" si="1427"/>
        <v>Type III Highland/2000</v>
      </c>
      <c r="BS2052" s="263" t="str">
        <f t="shared" si="1428"/>
        <v>3b.JPN.Tsukuba.pig.2000</v>
      </c>
      <c r="BT2052" s="264" t="str">
        <f t="shared" si="1429"/>
        <v>3b</v>
      </c>
      <c r="BU2052" s="264" t="str">
        <f t="shared" si="1430"/>
        <v>3b+</v>
      </c>
      <c r="BV2052" s="264" t="str">
        <f t="shared" si="1431"/>
        <v>3b+</v>
      </c>
      <c r="BW2052" s="264" t="str">
        <f t="shared" si="1432"/>
        <v>3b+</v>
      </c>
      <c r="BX2052" s="264" t="str">
        <f t="shared" si="1433"/>
        <v>3b+</v>
      </c>
      <c r="BY2052" s="265" t="str">
        <f t="shared" si="1434"/>
        <v>3b+</v>
      </c>
      <c r="BZ2052" s="243"/>
      <c r="CA2052" s="207" t="s">
        <v>506</v>
      </c>
      <c r="CB2052" s="200" t="str">
        <f t="shared" si="1435"/>
        <v>xx</v>
      </c>
      <c r="CC2052" s="200" t="str">
        <f t="shared" si="1436"/>
        <v>Non_select</v>
      </c>
      <c r="CD2052" s="200" t="str">
        <f t="shared" si="1437"/>
        <v>xx</v>
      </c>
      <c r="CE2052" s="200" t="str">
        <f t="shared" si="1438"/>
        <v/>
      </c>
      <c r="CF2052" s="243"/>
      <c r="CG2052" s="200" t="str">
        <f t="shared" si="1439"/>
        <v>AB698071</v>
      </c>
      <c r="CH2052" s="208" t="s">
        <v>360</v>
      </c>
      <c r="CI2052" s="208" t="s">
        <v>361</v>
      </c>
      <c r="CJ2052" s="208" t="s">
        <v>362</v>
      </c>
      <c r="CK2052" s="243"/>
      <c r="CL2052" s="243"/>
      <c r="CM2052" s="243"/>
      <c r="CN2052" s="243"/>
      <c r="CO2052" s="208"/>
      <c r="CP2052" s="243"/>
      <c r="CQ2052" s="243"/>
      <c r="CR2052" s="243"/>
      <c r="CS2052" s="243"/>
      <c r="CT2052" s="243"/>
      <c r="CU2052" s="243"/>
      <c r="CV2052" s="200">
        <f t="shared" si="1404"/>
        <v>3</v>
      </c>
      <c r="CW2052" s="266" t="str">
        <f t="shared" si="1398"/>
        <v>3b</v>
      </c>
      <c r="CX2052" s="200" t="str">
        <f t="shared" si="1440"/>
        <v>Hepatitis E virus strain  , partial cds</v>
      </c>
    </row>
    <row r="2053" spans="1:102" ht="11.85" customHeight="1" x14ac:dyDescent="0.25">
      <c r="A2053" s="239" t="s">
        <v>1546</v>
      </c>
      <c r="B2053" s="174">
        <v>3</v>
      </c>
      <c r="C2053" s="272">
        <v>3</v>
      </c>
      <c r="D2053" s="272" t="s">
        <v>346</v>
      </c>
      <c r="E2053" s="177" t="s">
        <v>347</v>
      </c>
      <c r="F2053" s="376" t="s">
        <v>1547</v>
      </c>
      <c r="H2053" s="357" t="s">
        <v>349</v>
      </c>
      <c r="I2053" s="181" t="s">
        <v>350</v>
      </c>
      <c r="J2053" s="180" t="s">
        <v>351</v>
      </c>
      <c r="K2053" s="243"/>
      <c r="L2053" s="179"/>
      <c r="M2053" s="253" t="s">
        <v>513</v>
      </c>
      <c r="O2053" s="243"/>
      <c r="P2053" s="243"/>
      <c r="Q2053" s="243"/>
      <c r="S2053" s="180">
        <f t="shared" si="1405"/>
        <v>5147</v>
      </c>
      <c r="U2053" s="250" t="s">
        <v>354</v>
      </c>
      <c r="V2053" s="274"/>
      <c r="X2053" s="275"/>
      <c r="Y2053" s="272"/>
      <c r="Z2053" s="272"/>
      <c r="AA2053" s="272" t="s">
        <v>346</v>
      </c>
      <c r="AB2053" s="290" t="s">
        <v>346</v>
      </c>
      <c r="AE2053" s="272"/>
      <c r="AF2053" s="272"/>
      <c r="AG2053" s="272" t="s">
        <v>355</v>
      </c>
      <c r="AH2053" s="195" t="s">
        <v>355</v>
      </c>
      <c r="AI2053" s="192">
        <v>5391</v>
      </c>
      <c r="AJ2053" s="192">
        <v>7274</v>
      </c>
      <c r="AK2053" s="255">
        <f t="shared" si="1406"/>
        <v>1884</v>
      </c>
      <c r="AL2053" s="256" t="b">
        <f t="shared" si="1407"/>
        <v>0</v>
      </c>
      <c r="AO2053" s="276"/>
      <c r="AP2053" s="258" t="b">
        <f>MATCH($F2053,$F$2:$F2053,0)=ROW($F2053)-1</f>
        <v>1</v>
      </c>
      <c r="AU2053" s="288" t="s">
        <v>750</v>
      </c>
      <c r="AV2053" s="174" t="s">
        <v>750</v>
      </c>
      <c r="AW2053" s="180"/>
      <c r="AY2053" s="259" t="str">
        <f t="shared" si="1408"/>
        <v>DQ079630</v>
      </c>
      <c r="AZ2053" s="260" t="str">
        <f t="shared" si="1409"/>
        <v>3b.JPN.wb</v>
      </c>
      <c r="BA2053" s="260" t="str">
        <f t="shared" si="1410"/>
        <v>3b.JPN.wb</v>
      </c>
      <c r="BB2053" s="200" t="str">
        <f t="shared" si="1411"/>
        <v>DQ079630.WB011905</v>
      </c>
      <c r="BC2053" s="201" t="str">
        <f t="shared" si="1412"/>
        <v>DQ079630</v>
      </c>
      <c r="BD2053" s="201" t="str">
        <f t="shared" si="1413"/>
        <v>DQ079630</v>
      </c>
      <c r="BE2053" s="200" t="str">
        <f t="shared" si="1414"/>
        <v>DQ079630=</v>
      </c>
      <c r="BF2053" s="200" t="str">
        <f t="shared" si="1415"/>
        <v>DQ079630=out</v>
      </c>
      <c r="BG2053" s="200" t="str">
        <f t="shared" si="1416"/>
        <v>DQ079630=out</v>
      </c>
      <c r="BH2053" s="200" t="str">
        <f t="shared" si="1417"/>
        <v>DQ079630=WB011905</v>
      </c>
      <c r="BI2053" s="200" t="str">
        <f t="shared" si="1418"/>
        <v>DQ079630=WB011905. 3b.JPN.wb</v>
      </c>
      <c r="BJ2053" s="200" t="str">
        <f t="shared" si="1419"/>
        <v>DQ079630=WB011905. 3b.JPN.wb</v>
      </c>
      <c r="BK2053" s="200" t="str">
        <f t="shared" si="1420"/>
        <v>DQ079630=WB011905. 3b.JPN.wb</v>
      </c>
      <c r="BL2053" s="200" t="str">
        <f t="shared" si="1421"/>
        <v>DQ079630=3b.JPN.wb</v>
      </c>
      <c r="BM2053" s="200" t="str">
        <f t="shared" si="1422"/>
        <v>DQ079630=3b</v>
      </c>
      <c r="BN2053" s="200" t="str">
        <f t="shared" si="1423"/>
        <v>DQ079630=3jab</v>
      </c>
      <c r="BO2053" s="200" t="str">
        <f t="shared" si="1424"/>
        <v>DQ079630=3</v>
      </c>
      <c r="BP2053" s="200" t="str">
        <f t="shared" si="1425"/>
        <v>3b=</v>
      </c>
      <c r="BQ2053" s="261" t="str">
        <f t="shared" si="1426"/>
        <v>DQ079630</v>
      </c>
      <c r="BR2053" s="262" t="str">
        <f t="shared" si="1427"/>
        <v>WB011905</v>
      </c>
      <c r="BS2053" s="263" t="str">
        <f t="shared" si="1428"/>
        <v>3b.JPN.wb</v>
      </c>
      <c r="BT2053" s="264" t="str">
        <f t="shared" si="1429"/>
        <v/>
      </c>
      <c r="BU2053" s="264" t="str">
        <f t="shared" si="1430"/>
        <v/>
      </c>
      <c r="BV2053" s="264" t="str">
        <f t="shared" si="1431"/>
        <v/>
      </c>
      <c r="BW2053" s="264" t="str">
        <f t="shared" si="1432"/>
        <v/>
      </c>
      <c r="BX2053" s="264" t="str">
        <f t="shared" si="1433"/>
        <v>3b+</v>
      </c>
      <c r="BY2053" s="265" t="str">
        <f t="shared" si="1434"/>
        <v>3b+</v>
      </c>
      <c r="BZ2053" s="243"/>
      <c r="CA2053" s="207" t="s">
        <v>506</v>
      </c>
      <c r="CB2053" s="200" t="str">
        <f t="shared" si="1435"/>
        <v>xx</v>
      </c>
      <c r="CC2053" s="200" t="str">
        <f t="shared" si="1436"/>
        <v>Non_select</v>
      </c>
      <c r="CD2053" s="200" t="str">
        <f t="shared" si="1437"/>
        <v>xx</v>
      </c>
      <c r="CE2053" s="200" t="str">
        <f t="shared" si="1438"/>
        <v/>
      </c>
      <c r="CF2053" s="243"/>
      <c r="CG2053" s="200" t="str">
        <f t="shared" si="1439"/>
        <v>DQ079630</v>
      </c>
      <c r="CH2053" s="208" t="s">
        <v>360</v>
      </c>
      <c r="CI2053" s="208" t="s">
        <v>361</v>
      </c>
      <c r="CJ2053" s="208" t="s">
        <v>362</v>
      </c>
      <c r="CK2053" s="243"/>
      <c r="CL2053" s="243"/>
      <c r="CM2053" s="243"/>
      <c r="CN2053" s="243"/>
      <c r="CO2053" s="208"/>
      <c r="CP2053" s="243"/>
      <c r="CQ2053" s="243"/>
      <c r="CR2053" s="243"/>
      <c r="CS2053" s="243"/>
      <c r="CT2053" s="243"/>
      <c r="CU2053" s="243"/>
      <c r="CV2053" s="200">
        <f t="shared" si="1404"/>
        <v>3</v>
      </c>
      <c r="CW2053" s="266" t="str">
        <f t="shared" si="1398"/>
        <v>3b</v>
      </c>
      <c r="CX2053" s="200" t="str">
        <f t="shared" si="1440"/>
        <v>Hepatitis E virus strain  , partial cds</v>
      </c>
    </row>
    <row r="2054" spans="1:102" ht="11.85" customHeight="1" x14ac:dyDescent="0.25">
      <c r="A2054" s="239" t="s">
        <v>911</v>
      </c>
      <c r="B2054" s="174">
        <v>3</v>
      </c>
      <c r="C2054" s="272">
        <v>3</v>
      </c>
      <c r="D2054" s="176" t="s">
        <v>346</v>
      </c>
      <c r="E2054" s="177" t="s">
        <v>347</v>
      </c>
      <c r="F2054" s="375" t="s">
        <v>912</v>
      </c>
      <c r="H2054" s="243" t="s">
        <v>349</v>
      </c>
      <c r="I2054" s="468" t="s">
        <v>350</v>
      </c>
      <c r="J2054" s="243" t="s">
        <v>351</v>
      </c>
      <c r="K2054" s="243"/>
      <c r="L2054" s="179"/>
      <c r="M2054" s="253" t="s">
        <v>513</v>
      </c>
      <c r="O2054" s="188"/>
      <c r="P2054" s="243"/>
      <c r="Q2054" s="243"/>
      <c r="S2054" s="180">
        <f t="shared" si="1405"/>
        <v>39</v>
      </c>
      <c r="T2054" s="249">
        <v>412</v>
      </c>
      <c r="U2054" s="250"/>
      <c r="V2054" s="274"/>
      <c r="X2054" s="251" t="s">
        <v>346</v>
      </c>
      <c r="Y2054" s="288"/>
      <c r="Z2054" s="288"/>
      <c r="AA2054" s="288"/>
      <c r="AB2054" s="288"/>
      <c r="AD2054" s="191">
        <v>318</v>
      </c>
      <c r="AE2054" s="272"/>
      <c r="AF2054" s="272"/>
      <c r="AG2054" s="272"/>
      <c r="AI2054" s="192">
        <v>48</v>
      </c>
      <c r="AJ2054" s="288">
        <v>459</v>
      </c>
      <c r="AK2054" s="255">
        <f t="shared" si="1406"/>
        <v>412</v>
      </c>
      <c r="AL2054" s="256" t="b">
        <f t="shared" si="1407"/>
        <v>0</v>
      </c>
      <c r="AM2054" s="243"/>
      <c r="AN2054" s="243"/>
      <c r="AO2054" s="276"/>
      <c r="AP2054" s="258" t="b">
        <f>MATCH($F2054,$F$2:$F2054,0)=ROW($F2054)-1</f>
        <v>1</v>
      </c>
      <c r="AQ2054" s="272" t="s">
        <v>111</v>
      </c>
      <c r="AR2054" s="272" t="s">
        <v>111</v>
      </c>
      <c r="AS2054" s="272"/>
      <c r="AT2054" s="272"/>
      <c r="AU2054" s="272"/>
      <c r="AV2054" s="272"/>
      <c r="AW2054" s="243"/>
      <c r="AX2054" s="243"/>
      <c r="AY2054" s="259" t="str">
        <f t="shared" si="1408"/>
        <v>AB605187</v>
      </c>
      <c r="AZ2054" s="260" t="str">
        <f t="shared" si="1409"/>
        <v>3b.JPN.wb</v>
      </c>
      <c r="BA2054" s="260" t="str">
        <f t="shared" si="1410"/>
        <v>3b.JPN.wb</v>
      </c>
      <c r="BB2054" s="200" t="str">
        <f t="shared" si="1411"/>
        <v>AB605187.wbJFI_06</v>
      </c>
      <c r="BC2054" s="201" t="str">
        <f t="shared" si="1412"/>
        <v>AB605187</v>
      </c>
      <c r="BD2054" s="201" t="str">
        <f t="shared" si="1413"/>
        <v>AB605187</v>
      </c>
      <c r="BE2054" s="200" t="str">
        <f t="shared" si="1414"/>
        <v>AB605187=</v>
      </c>
      <c r="BF2054" s="200" t="str">
        <f t="shared" si="1415"/>
        <v>AB605187=out</v>
      </c>
      <c r="BG2054" s="200" t="str">
        <f t="shared" si="1416"/>
        <v>AB605187=out</v>
      </c>
      <c r="BH2054" s="200" t="str">
        <f t="shared" si="1417"/>
        <v>AB605187=wbJFI_06</v>
      </c>
      <c r="BI2054" s="200" t="str">
        <f t="shared" si="1418"/>
        <v>AB605187=wbJFI_06. 3b.JPN.wb</v>
      </c>
      <c r="BJ2054" s="200" t="str">
        <f t="shared" si="1419"/>
        <v>AB605187=wbJFI_06. 3b.JPN.wb</v>
      </c>
      <c r="BK2054" s="200" t="str">
        <f t="shared" si="1420"/>
        <v>AB605187=wbJFI_06. 3b.JPN.wb</v>
      </c>
      <c r="BL2054" s="200" t="str">
        <f t="shared" si="1421"/>
        <v>AB605187=3b.JPN.wb</v>
      </c>
      <c r="BM2054" s="200" t="str">
        <f t="shared" si="1422"/>
        <v>AB605187=3b</v>
      </c>
      <c r="BN2054" s="200" t="str">
        <f t="shared" si="1423"/>
        <v>AB605187=3jab</v>
      </c>
      <c r="BO2054" s="200" t="str">
        <f t="shared" si="1424"/>
        <v>AB605187=3</v>
      </c>
      <c r="BP2054" s="200" t="str">
        <f t="shared" si="1425"/>
        <v>3b=</v>
      </c>
      <c r="BQ2054" s="261" t="str">
        <f t="shared" si="1426"/>
        <v>AB605187</v>
      </c>
      <c r="BR2054" s="262" t="str">
        <f t="shared" si="1427"/>
        <v>wbJFI_06</v>
      </c>
      <c r="BS2054" s="263" t="str">
        <f t="shared" si="1428"/>
        <v>3b.JPN.wb</v>
      </c>
      <c r="BT2054" s="264" t="str">
        <f t="shared" si="1429"/>
        <v/>
      </c>
      <c r="BU2054" s="264" t="str">
        <f t="shared" si="1430"/>
        <v>3b</v>
      </c>
      <c r="BV2054" s="264" t="str">
        <f t="shared" si="1431"/>
        <v/>
      </c>
      <c r="BW2054" s="264" t="str">
        <f t="shared" si="1432"/>
        <v/>
      </c>
      <c r="BX2054" s="264" t="str">
        <f t="shared" si="1433"/>
        <v/>
      </c>
      <c r="BY2054" s="265" t="str">
        <f t="shared" si="1434"/>
        <v/>
      </c>
      <c r="BZ2054" s="243"/>
      <c r="CA2054" s="207" t="s">
        <v>913</v>
      </c>
      <c r="CB2054" s="200" t="str">
        <f t="shared" si="1435"/>
        <v>AB605187</v>
      </c>
      <c r="CC2054" s="200" t="str">
        <f t="shared" si="1436"/>
        <v>3b</v>
      </c>
      <c r="CD2054" s="200" t="str">
        <f t="shared" si="1437"/>
        <v>AB605187</v>
      </c>
      <c r="CE2054" s="200" t="str">
        <f t="shared" si="1438"/>
        <v/>
      </c>
      <c r="CF2054" s="243"/>
      <c r="CG2054" s="200" t="str">
        <f t="shared" si="1439"/>
        <v>AB605187</v>
      </c>
      <c r="CH2054" s="208" t="s">
        <v>360</v>
      </c>
      <c r="CI2054" s="208" t="s">
        <v>361</v>
      </c>
      <c r="CJ2054" s="208" t="s">
        <v>362</v>
      </c>
      <c r="CK2054" s="243"/>
      <c r="CL2054" s="209"/>
      <c r="CM2054" s="209"/>
      <c r="CN2054" s="209"/>
      <c r="CO2054" s="243"/>
      <c r="CP2054" s="243"/>
      <c r="CQ2054" s="200" t="str">
        <f t="shared" ref="CQ2054:CQ2081" si="1441">F2054</f>
        <v>wbJFI_06</v>
      </c>
      <c r="CR2054" s="200" t="str">
        <f t="shared" ref="CR2054:CR2081" si="1442">IF(G2054="","",G2054)</f>
        <v/>
      </c>
      <c r="CS2054" s="200" t="str">
        <f t="shared" ref="CS2054:CS2081" si="1443">CONCATENATE(H2054,":",L2054)</f>
        <v>Japan:</v>
      </c>
      <c r="CT2054" s="200" t="str">
        <f t="shared" ref="CT2054:CT2081" si="1444">CONCATENATE(IF(Q2054="","",CONCATENATE(Q2054,"-")),IF(P2054="","",CONCATENATE(P2054,"-")),IF(O2054="","",O2054))</f>
        <v/>
      </c>
      <c r="CU2054" s="200" t="str">
        <f t="shared" ref="CU2054:CU2081" si="1445">IF(N2054="","",N2054)</f>
        <v/>
      </c>
      <c r="CV2054" s="200">
        <f t="shared" si="1404"/>
        <v>3</v>
      </c>
      <c r="CW2054" s="266" t="str">
        <f t="shared" si="1398"/>
        <v>3b</v>
      </c>
      <c r="CX2054" s="200" t="str">
        <f t="shared" si="1440"/>
        <v>Hepatitis E virus strain wbJFI_06 , partial cds</v>
      </c>
    </row>
    <row r="2055" spans="1:102" ht="11.85" customHeight="1" x14ac:dyDescent="0.25">
      <c r="A2055" s="239" t="s">
        <v>942</v>
      </c>
      <c r="B2055" s="174">
        <v>3</v>
      </c>
      <c r="C2055" s="272">
        <v>3</v>
      </c>
      <c r="D2055" s="176" t="s">
        <v>346</v>
      </c>
      <c r="E2055" s="177" t="s">
        <v>347</v>
      </c>
      <c r="F2055" s="375" t="s">
        <v>912</v>
      </c>
      <c r="H2055" s="243" t="s">
        <v>349</v>
      </c>
      <c r="I2055" s="181" t="s">
        <v>350</v>
      </c>
      <c r="J2055" s="180" t="s">
        <v>351</v>
      </c>
      <c r="K2055" s="243"/>
      <c r="L2055" s="179"/>
      <c r="M2055" s="253" t="s">
        <v>513</v>
      </c>
      <c r="O2055" s="188"/>
      <c r="P2055" s="243"/>
      <c r="Q2055" s="243"/>
      <c r="S2055" s="180">
        <f t="shared" si="1405"/>
        <v>5944</v>
      </c>
      <c r="T2055" s="249">
        <v>412</v>
      </c>
      <c r="U2055" s="250"/>
      <c r="V2055" s="274"/>
      <c r="X2055" s="458"/>
      <c r="Y2055" s="272"/>
      <c r="Z2055" s="272"/>
      <c r="AA2055" s="272"/>
      <c r="AB2055" s="288" t="s">
        <v>346</v>
      </c>
      <c r="AE2055" s="272"/>
      <c r="AF2055" s="272"/>
      <c r="AG2055" s="272"/>
      <c r="AH2055" s="195" t="s">
        <v>436</v>
      </c>
      <c r="AI2055" s="192">
        <v>6189</v>
      </c>
      <c r="AJ2055" s="192">
        <v>6600</v>
      </c>
      <c r="AK2055" s="255">
        <f t="shared" si="1406"/>
        <v>412</v>
      </c>
      <c r="AL2055" s="256" t="b">
        <f t="shared" si="1407"/>
        <v>0</v>
      </c>
      <c r="AO2055" s="276"/>
      <c r="AP2055" s="258" t="b">
        <f>MATCH($F2055,$F$2:$F2055,0)=ROW($F2055)-1</f>
        <v>0</v>
      </c>
      <c r="AU2055" s="272"/>
      <c r="AV2055" s="174" t="s">
        <v>111</v>
      </c>
      <c r="AW2055" s="243"/>
      <c r="AY2055" s="259" t="str">
        <f t="shared" si="1408"/>
        <v>AB605217</v>
      </c>
      <c r="AZ2055" s="260" t="str">
        <f t="shared" si="1409"/>
        <v>3b.JPN.wb</v>
      </c>
      <c r="BA2055" s="260" t="str">
        <f t="shared" si="1410"/>
        <v>3b.JPN.wb</v>
      </c>
      <c r="BB2055" s="200" t="str">
        <f t="shared" si="1411"/>
        <v>AB605217.wbJFI_06</v>
      </c>
      <c r="BC2055" s="201" t="str">
        <f t="shared" si="1412"/>
        <v>AB605217</v>
      </c>
      <c r="BD2055" s="201" t="str">
        <f t="shared" si="1413"/>
        <v>AB605217</v>
      </c>
      <c r="BE2055" s="200" t="str">
        <f t="shared" si="1414"/>
        <v>AB605217=</v>
      </c>
      <c r="BF2055" s="200" t="str">
        <f t="shared" si="1415"/>
        <v>AB605217=out</v>
      </c>
      <c r="BG2055" s="200" t="str">
        <f t="shared" si="1416"/>
        <v>AB605217=out</v>
      </c>
      <c r="BH2055" s="200" t="str">
        <f t="shared" si="1417"/>
        <v>AB605217=wbJFI_06</v>
      </c>
      <c r="BI2055" s="200" t="str">
        <f t="shared" si="1418"/>
        <v>AB605217=wbJFI_06. 3b.JPN.wb</v>
      </c>
      <c r="BJ2055" s="200" t="str">
        <f t="shared" si="1419"/>
        <v>AB605217=wbJFI_06. 3b.JPN.wb</v>
      </c>
      <c r="BK2055" s="200" t="str">
        <f t="shared" si="1420"/>
        <v>AB605217=wbJFI_06. 3b.JPN.wb</v>
      </c>
      <c r="BL2055" s="200" t="str">
        <f t="shared" si="1421"/>
        <v>AB605217=3b.JPN.wb</v>
      </c>
      <c r="BM2055" s="200" t="str">
        <f t="shared" si="1422"/>
        <v>AB605217=3b</v>
      </c>
      <c r="BN2055" s="200" t="str">
        <f t="shared" si="1423"/>
        <v>AB605217=3jab</v>
      </c>
      <c r="BO2055" s="200" t="str">
        <f t="shared" si="1424"/>
        <v>AB605217=3</v>
      </c>
      <c r="BP2055" s="200" t="str">
        <f t="shared" si="1425"/>
        <v>3b=</v>
      </c>
      <c r="BQ2055" s="261" t="str">
        <f t="shared" si="1426"/>
        <v>AB605217</v>
      </c>
      <c r="BR2055" s="262" t="str">
        <f t="shared" si="1427"/>
        <v>wbJFI_06</v>
      </c>
      <c r="BS2055" s="263" t="str">
        <f t="shared" si="1428"/>
        <v>3b.JPN.wb</v>
      </c>
      <c r="BT2055" s="264" t="str">
        <f t="shared" si="1429"/>
        <v/>
      </c>
      <c r="BU2055" s="264" t="str">
        <f t="shared" si="1430"/>
        <v/>
      </c>
      <c r="BV2055" s="264" t="str">
        <f t="shared" si="1431"/>
        <v/>
      </c>
      <c r="BW2055" s="264" t="str">
        <f t="shared" si="1432"/>
        <v/>
      </c>
      <c r="BX2055" s="264" t="str">
        <f t="shared" si="1433"/>
        <v/>
      </c>
      <c r="BY2055" s="265" t="str">
        <f t="shared" si="1434"/>
        <v>3b</v>
      </c>
      <c r="BZ2055" s="243"/>
      <c r="CA2055" s="207" t="s">
        <v>943</v>
      </c>
      <c r="CB2055" s="200" t="str">
        <f t="shared" si="1435"/>
        <v>AB605217</v>
      </c>
      <c r="CC2055" s="200" t="str">
        <f t="shared" si="1436"/>
        <v>3b</v>
      </c>
      <c r="CD2055" s="200" t="str">
        <f t="shared" si="1437"/>
        <v>AB605217</v>
      </c>
      <c r="CE2055" s="200" t="str">
        <f t="shared" si="1438"/>
        <v/>
      </c>
      <c r="CF2055" s="243"/>
      <c r="CG2055" s="200" t="str">
        <f t="shared" si="1439"/>
        <v>AB605217</v>
      </c>
      <c r="CH2055" s="208" t="s">
        <v>360</v>
      </c>
      <c r="CI2055" s="208" t="s">
        <v>361</v>
      </c>
      <c r="CJ2055" s="208" t="s">
        <v>362</v>
      </c>
      <c r="CK2055" s="243"/>
      <c r="CL2055" s="209"/>
      <c r="CM2055" s="209"/>
      <c r="CN2055" s="209"/>
      <c r="CO2055" s="243"/>
      <c r="CP2055" s="243"/>
      <c r="CQ2055" s="200" t="str">
        <f t="shared" si="1441"/>
        <v>wbJFI_06</v>
      </c>
      <c r="CR2055" s="200" t="str">
        <f t="shared" si="1442"/>
        <v/>
      </c>
      <c r="CS2055" s="200" t="str">
        <f t="shared" si="1443"/>
        <v>Japan:</v>
      </c>
      <c r="CT2055" s="200" t="str">
        <f t="shared" si="1444"/>
        <v/>
      </c>
      <c r="CU2055" s="200" t="str">
        <f t="shared" si="1445"/>
        <v/>
      </c>
      <c r="CV2055" s="200">
        <f t="shared" si="1404"/>
        <v>3</v>
      </c>
      <c r="CW2055" s="266" t="str">
        <f t="shared" si="1398"/>
        <v>3b</v>
      </c>
      <c r="CX2055" s="200" t="str">
        <f t="shared" si="1440"/>
        <v>Hepatitis E virus strain wbJFI_06 , partial cds</v>
      </c>
    </row>
    <row r="2056" spans="1:102" ht="11.85" customHeight="1" x14ac:dyDescent="0.25">
      <c r="A2056" s="239" t="s">
        <v>926</v>
      </c>
      <c r="B2056" s="174">
        <v>3</v>
      </c>
      <c r="C2056" s="272">
        <v>3</v>
      </c>
      <c r="D2056" s="176" t="s">
        <v>346</v>
      </c>
      <c r="E2056" s="177" t="s">
        <v>347</v>
      </c>
      <c r="F2056" s="375" t="s">
        <v>927</v>
      </c>
      <c r="H2056" s="180" t="s">
        <v>349</v>
      </c>
      <c r="I2056" s="181" t="s">
        <v>350</v>
      </c>
      <c r="J2056" s="180" t="s">
        <v>351</v>
      </c>
      <c r="K2056" s="243"/>
      <c r="L2056" s="179"/>
      <c r="M2056" s="253" t="s">
        <v>513</v>
      </c>
      <c r="O2056" s="188"/>
      <c r="P2056" s="243"/>
      <c r="Q2056" s="243"/>
      <c r="S2056" s="180">
        <f t="shared" si="1405"/>
        <v>39</v>
      </c>
      <c r="T2056" s="249">
        <v>412</v>
      </c>
      <c r="U2056" s="250"/>
      <c r="V2056" s="274"/>
      <c r="X2056" s="251" t="s">
        <v>346</v>
      </c>
      <c r="Y2056" s="272"/>
      <c r="Z2056" s="272"/>
      <c r="AA2056" s="272"/>
      <c r="AB2056" s="290"/>
      <c r="AD2056" s="191">
        <v>318</v>
      </c>
      <c r="AE2056" s="272"/>
      <c r="AF2056" s="272"/>
      <c r="AG2056" s="272"/>
      <c r="AI2056" s="192">
        <v>48</v>
      </c>
      <c r="AJ2056" s="192">
        <v>459</v>
      </c>
      <c r="AK2056" s="255">
        <f t="shared" si="1406"/>
        <v>412</v>
      </c>
      <c r="AL2056" s="256" t="b">
        <f t="shared" si="1407"/>
        <v>0</v>
      </c>
      <c r="AO2056" s="276"/>
      <c r="AP2056" s="258" t="b">
        <f>MATCH($F2056,$F$2:$F2056,0)=ROW($F2056)-1</f>
        <v>1</v>
      </c>
      <c r="AQ2056" s="174" t="s">
        <v>111</v>
      </c>
      <c r="AR2056" s="174" t="s">
        <v>111</v>
      </c>
      <c r="AW2056" s="180"/>
      <c r="AY2056" s="259" t="str">
        <f t="shared" si="1408"/>
        <v>AB605198</v>
      </c>
      <c r="AZ2056" s="260" t="str">
        <f t="shared" si="1409"/>
        <v>3b.JPN.wb</v>
      </c>
      <c r="BA2056" s="260" t="str">
        <f t="shared" si="1410"/>
        <v>3b.JPN.wb</v>
      </c>
      <c r="BB2056" s="200" t="str">
        <f t="shared" si="1411"/>
        <v>AB605198.wbJFI_09</v>
      </c>
      <c r="BC2056" s="201" t="str">
        <f t="shared" si="1412"/>
        <v>AB605198</v>
      </c>
      <c r="BD2056" s="201" t="str">
        <f t="shared" si="1413"/>
        <v>AB605198</v>
      </c>
      <c r="BE2056" s="200" t="str">
        <f t="shared" si="1414"/>
        <v>AB605198=</v>
      </c>
      <c r="BF2056" s="200" t="str">
        <f t="shared" si="1415"/>
        <v>AB605198=out</v>
      </c>
      <c r="BG2056" s="200" t="str">
        <f t="shared" si="1416"/>
        <v>AB605198=out</v>
      </c>
      <c r="BH2056" s="200" t="str">
        <f t="shared" si="1417"/>
        <v>AB605198=wbJFI_09</v>
      </c>
      <c r="BI2056" s="200" t="str">
        <f t="shared" si="1418"/>
        <v>AB605198=wbJFI_09. 3b.JPN.wb</v>
      </c>
      <c r="BJ2056" s="200" t="str">
        <f t="shared" si="1419"/>
        <v>AB605198=wbJFI_09. 3b.JPN.wb</v>
      </c>
      <c r="BK2056" s="200" t="str">
        <f t="shared" si="1420"/>
        <v>AB605198=wbJFI_09. 3b.JPN.wb</v>
      </c>
      <c r="BL2056" s="200" t="str">
        <f t="shared" si="1421"/>
        <v>AB605198=3b.JPN.wb</v>
      </c>
      <c r="BM2056" s="200" t="str">
        <f t="shared" si="1422"/>
        <v>AB605198=3b</v>
      </c>
      <c r="BN2056" s="200" t="str">
        <f t="shared" si="1423"/>
        <v>AB605198=3jab</v>
      </c>
      <c r="BO2056" s="200" t="str">
        <f t="shared" si="1424"/>
        <v>AB605198=3</v>
      </c>
      <c r="BP2056" s="200" t="str">
        <f t="shared" si="1425"/>
        <v>3b=</v>
      </c>
      <c r="BQ2056" s="261" t="str">
        <f t="shared" si="1426"/>
        <v>AB605198</v>
      </c>
      <c r="BR2056" s="262" t="str">
        <f t="shared" si="1427"/>
        <v>wbJFI_09</v>
      </c>
      <c r="BS2056" s="263" t="str">
        <f t="shared" si="1428"/>
        <v>3b.JPN.wb</v>
      </c>
      <c r="BT2056" s="264" t="str">
        <f t="shared" si="1429"/>
        <v/>
      </c>
      <c r="BU2056" s="264" t="str">
        <f t="shared" si="1430"/>
        <v>3b</v>
      </c>
      <c r="BV2056" s="264" t="str">
        <f t="shared" si="1431"/>
        <v/>
      </c>
      <c r="BW2056" s="264" t="str">
        <f t="shared" si="1432"/>
        <v/>
      </c>
      <c r="BX2056" s="264" t="str">
        <f t="shared" si="1433"/>
        <v/>
      </c>
      <c r="BY2056" s="265" t="str">
        <f t="shared" si="1434"/>
        <v/>
      </c>
      <c r="BZ2056" s="243"/>
      <c r="CA2056" s="207" t="s">
        <v>928</v>
      </c>
      <c r="CB2056" s="200" t="str">
        <f t="shared" si="1435"/>
        <v>AB605198</v>
      </c>
      <c r="CC2056" s="200" t="str">
        <f t="shared" si="1436"/>
        <v>3b</v>
      </c>
      <c r="CD2056" s="200" t="str">
        <f t="shared" si="1437"/>
        <v>AB605198</v>
      </c>
      <c r="CE2056" s="200" t="str">
        <f t="shared" si="1438"/>
        <v/>
      </c>
      <c r="CF2056" s="243"/>
      <c r="CG2056" s="200" t="str">
        <f t="shared" si="1439"/>
        <v>AB605198</v>
      </c>
      <c r="CH2056" s="208" t="s">
        <v>360</v>
      </c>
      <c r="CI2056" s="208" t="s">
        <v>361</v>
      </c>
      <c r="CJ2056" s="208" t="s">
        <v>362</v>
      </c>
      <c r="CK2056" s="243"/>
      <c r="CL2056" s="209"/>
      <c r="CM2056" s="209"/>
      <c r="CN2056" s="209"/>
      <c r="CO2056" s="243"/>
      <c r="CP2056" s="243"/>
      <c r="CQ2056" s="200" t="str">
        <f t="shared" si="1441"/>
        <v>wbJFI_09</v>
      </c>
      <c r="CR2056" s="200" t="str">
        <f t="shared" si="1442"/>
        <v/>
      </c>
      <c r="CS2056" s="200" t="str">
        <f t="shared" si="1443"/>
        <v>Japan:</v>
      </c>
      <c r="CT2056" s="200" t="str">
        <f t="shared" si="1444"/>
        <v/>
      </c>
      <c r="CU2056" s="200" t="str">
        <f t="shared" si="1445"/>
        <v/>
      </c>
      <c r="CV2056" s="200">
        <f t="shared" si="1404"/>
        <v>3</v>
      </c>
      <c r="CW2056" s="266" t="str">
        <f t="shared" si="1398"/>
        <v>3b</v>
      </c>
      <c r="CX2056" s="200" t="str">
        <f t="shared" si="1440"/>
        <v>Hepatitis E virus strain wbJFI_09 , partial cds</v>
      </c>
    </row>
    <row r="2057" spans="1:102" ht="11.85" customHeight="1" x14ac:dyDescent="0.25">
      <c r="A2057" s="239" t="s">
        <v>952</v>
      </c>
      <c r="B2057" s="174">
        <v>3</v>
      </c>
      <c r="C2057" s="272">
        <v>3</v>
      </c>
      <c r="D2057" s="176" t="s">
        <v>346</v>
      </c>
      <c r="E2057" s="177" t="s">
        <v>347</v>
      </c>
      <c r="F2057" s="375" t="s">
        <v>927</v>
      </c>
      <c r="H2057" s="180" t="s">
        <v>349</v>
      </c>
      <c r="I2057" s="181" t="s">
        <v>350</v>
      </c>
      <c r="J2057" s="180" t="s">
        <v>351</v>
      </c>
      <c r="K2057" s="243"/>
      <c r="L2057" s="179"/>
      <c r="M2057" s="253" t="s">
        <v>513</v>
      </c>
      <c r="O2057" s="188"/>
      <c r="P2057" s="243"/>
      <c r="Q2057" s="243"/>
      <c r="S2057" s="180">
        <f t="shared" si="1405"/>
        <v>5944</v>
      </c>
      <c r="T2057" s="249">
        <v>412</v>
      </c>
      <c r="U2057" s="250"/>
      <c r="V2057" s="274"/>
      <c r="X2057" s="458"/>
      <c r="Y2057" s="272"/>
      <c r="Z2057" s="272"/>
      <c r="AA2057" s="272"/>
      <c r="AB2057" s="290" t="s">
        <v>346</v>
      </c>
      <c r="AE2057" s="272"/>
      <c r="AF2057" s="272"/>
      <c r="AG2057" s="272"/>
      <c r="AH2057" s="195" t="s">
        <v>436</v>
      </c>
      <c r="AI2057" s="192">
        <v>6189</v>
      </c>
      <c r="AJ2057" s="192">
        <v>6600</v>
      </c>
      <c r="AK2057" s="255">
        <f t="shared" si="1406"/>
        <v>412</v>
      </c>
      <c r="AL2057" s="256" t="b">
        <f t="shared" si="1407"/>
        <v>0</v>
      </c>
      <c r="AO2057" s="276"/>
      <c r="AP2057" s="258" t="b">
        <f>MATCH($F2057,$F$2:$F2057,0)=ROW($F2057)-1</f>
        <v>0</v>
      </c>
      <c r="AV2057" s="174" t="s">
        <v>111</v>
      </c>
      <c r="AW2057" s="243"/>
      <c r="AY2057" s="259" t="str">
        <f t="shared" si="1408"/>
        <v>AB605228</v>
      </c>
      <c r="AZ2057" s="260" t="str">
        <f t="shared" si="1409"/>
        <v>3b.JPN.wb</v>
      </c>
      <c r="BA2057" s="260" t="str">
        <f t="shared" si="1410"/>
        <v>3b.JPN.wb</v>
      </c>
      <c r="BB2057" s="200" t="str">
        <f t="shared" si="1411"/>
        <v>AB605228.wbJFI_09</v>
      </c>
      <c r="BC2057" s="201" t="str">
        <f t="shared" si="1412"/>
        <v>AB605228</v>
      </c>
      <c r="BD2057" s="201" t="str">
        <f t="shared" si="1413"/>
        <v>AB605228</v>
      </c>
      <c r="BE2057" s="200" t="str">
        <f t="shared" si="1414"/>
        <v>AB605228=</v>
      </c>
      <c r="BF2057" s="200" t="str">
        <f t="shared" si="1415"/>
        <v>AB605228=out</v>
      </c>
      <c r="BG2057" s="200" t="str">
        <f t="shared" si="1416"/>
        <v>AB605228=out</v>
      </c>
      <c r="BH2057" s="200" t="str">
        <f t="shared" si="1417"/>
        <v>AB605228=wbJFI_09</v>
      </c>
      <c r="BI2057" s="200" t="str">
        <f t="shared" si="1418"/>
        <v>AB605228=wbJFI_09. 3b.JPN.wb</v>
      </c>
      <c r="BJ2057" s="200" t="str">
        <f t="shared" si="1419"/>
        <v>AB605228=wbJFI_09. 3b.JPN.wb</v>
      </c>
      <c r="BK2057" s="200" t="str">
        <f t="shared" si="1420"/>
        <v>AB605228=wbJFI_09. 3b.JPN.wb</v>
      </c>
      <c r="BL2057" s="200" t="str">
        <f t="shared" si="1421"/>
        <v>AB605228=3b.JPN.wb</v>
      </c>
      <c r="BM2057" s="200" t="str">
        <f t="shared" si="1422"/>
        <v>AB605228=3b</v>
      </c>
      <c r="BN2057" s="200" t="str">
        <f t="shared" si="1423"/>
        <v>AB605228=3jab</v>
      </c>
      <c r="BO2057" s="200" t="str">
        <f t="shared" si="1424"/>
        <v>AB605228=3</v>
      </c>
      <c r="BP2057" s="200" t="str">
        <f t="shared" si="1425"/>
        <v>3b=</v>
      </c>
      <c r="BQ2057" s="261" t="str">
        <f t="shared" si="1426"/>
        <v>AB605228</v>
      </c>
      <c r="BR2057" s="262" t="str">
        <f t="shared" si="1427"/>
        <v>wbJFI_09</v>
      </c>
      <c r="BS2057" s="263" t="str">
        <f t="shared" si="1428"/>
        <v>3b.JPN.wb</v>
      </c>
      <c r="BT2057" s="264" t="str">
        <f t="shared" si="1429"/>
        <v/>
      </c>
      <c r="BU2057" s="264" t="str">
        <f t="shared" si="1430"/>
        <v/>
      </c>
      <c r="BV2057" s="264" t="str">
        <f t="shared" si="1431"/>
        <v/>
      </c>
      <c r="BW2057" s="264" t="str">
        <f t="shared" si="1432"/>
        <v/>
      </c>
      <c r="BX2057" s="264" t="str">
        <f t="shared" si="1433"/>
        <v/>
      </c>
      <c r="BY2057" s="265" t="str">
        <f t="shared" si="1434"/>
        <v>3b</v>
      </c>
      <c r="BZ2057" s="243"/>
      <c r="CA2057" s="207" t="s">
        <v>953</v>
      </c>
      <c r="CB2057" s="200" t="str">
        <f t="shared" si="1435"/>
        <v>AB605228</v>
      </c>
      <c r="CC2057" s="200" t="str">
        <f t="shared" si="1436"/>
        <v>3b</v>
      </c>
      <c r="CD2057" s="200" t="str">
        <f t="shared" si="1437"/>
        <v>AB605228</v>
      </c>
      <c r="CE2057" s="200" t="str">
        <f t="shared" si="1438"/>
        <v/>
      </c>
      <c r="CF2057" s="243"/>
      <c r="CG2057" s="200" t="str">
        <f t="shared" si="1439"/>
        <v>AB605228</v>
      </c>
      <c r="CH2057" s="208" t="s">
        <v>360</v>
      </c>
      <c r="CI2057" s="208" t="s">
        <v>361</v>
      </c>
      <c r="CJ2057" s="208" t="s">
        <v>362</v>
      </c>
      <c r="CK2057" s="243"/>
      <c r="CL2057" s="209"/>
      <c r="CM2057" s="209"/>
      <c r="CN2057" s="209"/>
      <c r="CO2057" s="243"/>
      <c r="CP2057" s="243"/>
      <c r="CQ2057" s="200" t="str">
        <f t="shared" si="1441"/>
        <v>wbJFI_09</v>
      </c>
      <c r="CR2057" s="200" t="str">
        <f t="shared" si="1442"/>
        <v/>
      </c>
      <c r="CS2057" s="200" t="str">
        <f t="shared" si="1443"/>
        <v>Japan:</v>
      </c>
      <c r="CT2057" s="200" t="str">
        <f t="shared" si="1444"/>
        <v/>
      </c>
      <c r="CU2057" s="200" t="str">
        <f t="shared" si="1445"/>
        <v/>
      </c>
      <c r="CV2057" s="200">
        <f t="shared" si="1404"/>
        <v>3</v>
      </c>
      <c r="CW2057" s="266" t="str">
        <f t="shared" si="1398"/>
        <v>3b</v>
      </c>
      <c r="CX2057" s="200" t="str">
        <f t="shared" si="1440"/>
        <v>Hepatitis E virus strain wbJFI_09 , partial cds</v>
      </c>
    </row>
    <row r="2058" spans="1:102" ht="11.85" customHeight="1" x14ac:dyDescent="0.25">
      <c r="A2058" s="239" t="s">
        <v>923</v>
      </c>
      <c r="B2058" s="174">
        <v>3</v>
      </c>
      <c r="C2058" s="272">
        <v>3</v>
      </c>
      <c r="D2058" s="176" t="s">
        <v>346</v>
      </c>
      <c r="E2058" s="177" t="s">
        <v>347</v>
      </c>
      <c r="F2058" s="375" t="s">
        <v>924</v>
      </c>
      <c r="H2058" s="180" t="s">
        <v>349</v>
      </c>
      <c r="I2058" s="181" t="s">
        <v>350</v>
      </c>
      <c r="J2058" s="180" t="s">
        <v>351</v>
      </c>
      <c r="K2058" s="243"/>
      <c r="L2058" s="179"/>
      <c r="M2058" s="253" t="s">
        <v>513</v>
      </c>
      <c r="O2058" s="188"/>
      <c r="P2058" s="243"/>
      <c r="Q2058" s="243"/>
      <c r="S2058" s="180">
        <f t="shared" si="1405"/>
        <v>39</v>
      </c>
      <c r="T2058" s="249">
        <v>412</v>
      </c>
      <c r="U2058" s="250"/>
      <c r="V2058" s="274"/>
      <c r="X2058" s="251" t="s">
        <v>346</v>
      </c>
      <c r="Y2058" s="272"/>
      <c r="Z2058" s="272"/>
      <c r="AA2058" s="272"/>
      <c r="AB2058" s="290"/>
      <c r="AD2058" s="191">
        <v>318</v>
      </c>
      <c r="AE2058" s="272"/>
      <c r="AF2058" s="272"/>
      <c r="AG2058" s="272"/>
      <c r="AI2058" s="192">
        <v>48</v>
      </c>
      <c r="AJ2058" s="192">
        <v>459</v>
      </c>
      <c r="AK2058" s="255">
        <f t="shared" si="1406"/>
        <v>412</v>
      </c>
      <c r="AL2058" s="256" t="b">
        <f t="shared" si="1407"/>
        <v>0</v>
      </c>
      <c r="AO2058" s="276"/>
      <c r="AP2058" s="258" t="b">
        <f>MATCH($F2058,$F$2:$F2058,0)=ROW($F2058)-1</f>
        <v>1</v>
      </c>
      <c r="AQ2058" s="174" t="s">
        <v>111</v>
      </c>
      <c r="AR2058" s="174" t="s">
        <v>111</v>
      </c>
      <c r="AW2058" s="243"/>
      <c r="AY2058" s="259" t="str">
        <f t="shared" si="1408"/>
        <v>AB605197</v>
      </c>
      <c r="AZ2058" s="260" t="str">
        <f t="shared" si="1409"/>
        <v>3b.JPN.wb</v>
      </c>
      <c r="BA2058" s="260" t="str">
        <f t="shared" si="1410"/>
        <v>3b.JPN.wb</v>
      </c>
      <c r="BB2058" s="200" t="str">
        <f t="shared" si="1411"/>
        <v>AB605197.wbJNN_09</v>
      </c>
      <c r="BC2058" s="201" t="str">
        <f t="shared" si="1412"/>
        <v>AB605197</v>
      </c>
      <c r="BD2058" s="201" t="str">
        <f t="shared" si="1413"/>
        <v>AB605197</v>
      </c>
      <c r="BE2058" s="200" t="str">
        <f t="shared" si="1414"/>
        <v>AB605197=</v>
      </c>
      <c r="BF2058" s="200" t="str">
        <f t="shared" si="1415"/>
        <v>AB605197=out</v>
      </c>
      <c r="BG2058" s="200" t="str">
        <f t="shared" si="1416"/>
        <v>AB605197=out</v>
      </c>
      <c r="BH2058" s="200" t="str">
        <f t="shared" si="1417"/>
        <v>AB605197=wbJNN_09</v>
      </c>
      <c r="BI2058" s="200" t="str">
        <f t="shared" si="1418"/>
        <v>AB605197=wbJNN_09. 3b.JPN.wb</v>
      </c>
      <c r="BJ2058" s="200" t="str">
        <f t="shared" si="1419"/>
        <v>AB605197=wbJNN_09. 3b.JPN.wb</v>
      </c>
      <c r="BK2058" s="200" t="str">
        <f t="shared" si="1420"/>
        <v>AB605197=wbJNN_09. 3b.JPN.wb</v>
      </c>
      <c r="BL2058" s="200" t="str">
        <f t="shared" si="1421"/>
        <v>AB605197=3b.JPN.wb</v>
      </c>
      <c r="BM2058" s="200" t="str">
        <f t="shared" si="1422"/>
        <v>AB605197=3b</v>
      </c>
      <c r="BN2058" s="200" t="str">
        <f t="shared" si="1423"/>
        <v>AB605197=3jab</v>
      </c>
      <c r="BO2058" s="200" t="str">
        <f t="shared" si="1424"/>
        <v>AB605197=3</v>
      </c>
      <c r="BP2058" s="200" t="str">
        <f t="shared" si="1425"/>
        <v>3b=</v>
      </c>
      <c r="BQ2058" s="261" t="str">
        <f t="shared" si="1426"/>
        <v>AB605197</v>
      </c>
      <c r="BR2058" s="262" t="str">
        <f t="shared" si="1427"/>
        <v>wbJNN_09</v>
      </c>
      <c r="BS2058" s="263" t="str">
        <f t="shared" si="1428"/>
        <v>3b.JPN.wb</v>
      </c>
      <c r="BT2058" s="264" t="str">
        <f t="shared" si="1429"/>
        <v/>
      </c>
      <c r="BU2058" s="264" t="str">
        <f t="shared" si="1430"/>
        <v>3b</v>
      </c>
      <c r="BV2058" s="264" t="str">
        <f t="shared" si="1431"/>
        <v/>
      </c>
      <c r="BW2058" s="264" t="str">
        <f t="shared" si="1432"/>
        <v/>
      </c>
      <c r="BX2058" s="264" t="str">
        <f t="shared" si="1433"/>
        <v/>
      </c>
      <c r="BY2058" s="265" t="str">
        <f t="shared" si="1434"/>
        <v/>
      </c>
      <c r="BZ2058" s="243"/>
      <c r="CA2058" s="207" t="s">
        <v>925</v>
      </c>
      <c r="CB2058" s="200" t="str">
        <f t="shared" si="1435"/>
        <v>AB605197</v>
      </c>
      <c r="CC2058" s="200" t="str">
        <f t="shared" si="1436"/>
        <v>3b</v>
      </c>
      <c r="CD2058" s="200" t="str">
        <f t="shared" si="1437"/>
        <v>AB605197</v>
      </c>
      <c r="CE2058" s="200" t="str">
        <f t="shared" si="1438"/>
        <v/>
      </c>
      <c r="CF2058" s="243"/>
      <c r="CG2058" s="200" t="str">
        <f t="shared" si="1439"/>
        <v>AB605197</v>
      </c>
      <c r="CH2058" s="208" t="s">
        <v>360</v>
      </c>
      <c r="CI2058" s="208" t="s">
        <v>361</v>
      </c>
      <c r="CJ2058" s="208" t="s">
        <v>362</v>
      </c>
      <c r="CK2058" s="243"/>
      <c r="CL2058" s="209"/>
      <c r="CM2058" s="209"/>
      <c r="CN2058" s="209"/>
      <c r="CO2058" s="243"/>
      <c r="CP2058" s="243"/>
      <c r="CQ2058" s="200" t="str">
        <f t="shared" si="1441"/>
        <v>wbJNN_09</v>
      </c>
      <c r="CR2058" s="200" t="str">
        <f t="shared" si="1442"/>
        <v/>
      </c>
      <c r="CS2058" s="200" t="str">
        <f t="shared" si="1443"/>
        <v>Japan:</v>
      </c>
      <c r="CT2058" s="200" t="str">
        <f t="shared" si="1444"/>
        <v/>
      </c>
      <c r="CU2058" s="200" t="str">
        <f t="shared" si="1445"/>
        <v/>
      </c>
      <c r="CV2058" s="200">
        <f t="shared" si="1404"/>
        <v>3</v>
      </c>
      <c r="CW2058" s="266" t="str">
        <f t="shared" si="1398"/>
        <v>3b</v>
      </c>
      <c r="CX2058" s="200" t="str">
        <f t="shared" si="1440"/>
        <v>Hepatitis E virus strain wbJNN_09 , partial cds</v>
      </c>
    </row>
    <row r="2059" spans="1:102" ht="11.85" customHeight="1" x14ac:dyDescent="0.25">
      <c r="A2059" s="239" t="s">
        <v>950</v>
      </c>
      <c r="B2059" s="174">
        <v>3</v>
      </c>
      <c r="C2059" s="272">
        <v>3</v>
      </c>
      <c r="D2059" s="176" t="s">
        <v>346</v>
      </c>
      <c r="E2059" s="177" t="s">
        <v>347</v>
      </c>
      <c r="F2059" s="375" t="s">
        <v>924</v>
      </c>
      <c r="H2059" s="180" t="s">
        <v>349</v>
      </c>
      <c r="I2059" s="181" t="s">
        <v>350</v>
      </c>
      <c r="J2059" s="180" t="s">
        <v>351</v>
      </c>
      <c r="K2059" s="243"/>
      <c r="L2059" s="179"/>
      <c r="M2059" s="253" t="s">
        <v>513</v>
      </c>
      <c r="O2059" s="188"/>
      <c r="P2059" s="243"/>
      <c r="Q2059" s="243"/>
      <c r="S2059" s="180">
        <f t="shared" si="1405"/>
        <v>5944</v>
      </c>
      <c r="T2059" s="249">
        <v>412</v>
      </c>
      <c r="U2059" s="250"/>
      <c r="V2059" s="274"/>
      <c r="X2059" s="458"/>
      <c r="Y2059" s="272"/>
      <c r="Z2059" s="272"/>
      <c r="AA2059" s="272"/>
      <c r="AB2059" s="193" t="s">
        <v>346</v>
      </c>
      <c r="AE2059" s="272"/>
      <c r="AF2059" s="272"/>
      <c r="AG2059" s="272"/>
      <c r="AH2059" s="195" t="s">
        <v>436</v>
      </c>
      <c r="AI2059" s="192">
        <v>6189</v>
      </c>
      <c r="AJ2059" s="192">
        <v>6600</v>
      </c>
      <c r="AK2059" s="255">
        <f t="shared" si="1406"/>
        <v>412</v>
      </c>
      <c r="AL2059" s="256" t="b">
        <f t="shared" si="1407"/>
        <v>0</v>
      </c>
      <c r="AM2059" s="243"/>
      <c r="AO2059" s="276"/>
      <c r="AP2059" s="258" t="b">
        <f>MATCH($F2059,$F$2:$F2059,0)=ROW($F2059)-1</f>
        <v>0</v>
      </c>
      <c r="AV2059" s="174" t="s">
        <v>111</v>
      </c>
      <c r="AW2059" s="180"/>
      <c r="AY2059" s="259" t="str">
        <f t="shared" si="1408"/>
        <v>AB605227</v>
      </c>
      <c r="AZ2059" s="260" t="str">
        <f t="shared" si="1409"/>
        <v>3b.JPN.wb</v>
      </c>
      <c r="BA2059" s="260" t="str">
        <f t="shared" si="1410"/>
        <v>3b.JPN.wb</v>
      </c>
      <c r="BB2059" s="200" t="str">
        <f t="shared" si="1411"/>
        <v>AB605227.wbJNN_09</v>
      </c>
      <c r="BC2059" s="201" t="str">
        <f t="shared" si="1412"/>
        <v>AB605227</v>
      </c>
      <c r="BD2059" s="201" t="str">
        <f t="shared" si="1413"/>
        <v>AB605227</v>
      </c>
      <c r="BE2059" s="200" t="str">
        <f t="shared" si="1414"/>
        <v>AB605227=</v>
      </c>
      <c r="BF2059" s="200" t="str">
        <f t="shared" si="1415"/>
        <v>AB605227=out</v>
      </c>
      <c r="BG2059" s="200" t="str">
        <f t="shared" si="1416"/>
        <v>AB605227=out</v>
      </c>
      <c r="BH2059" s="200" t="str">
        <f t="shared" si="1417"/>
        <v>AB605227=wbJNN_09</v>
      </c>
      <c r="BI2059" s="200" t="str">
        <f t="shared" si="1418"/>
        <v>AB605227=wbJNN_09. 3b.JPN.wb</v>
      </c>
      <c r="BJ2059" s="200" t="str">
        <f t="shared" si="1419"/>
        <v>AB605227=wbJNN_09. 3b.JPN.wb</v>
      </c>
      <c r="BK2059" s="200" t="str">
        <f t="shared" si="1420"/>
        <v>AB605227=wbJNN_09. 3b.JPN.wb</v>
      </c>
      <c r="BL2059" s="200" t="str">
        <f t="shared" si="1421"/>
        <v>AB605227=3b.JPN.wb</v>
      </c>
      <c r="BM2059" s="200" t="str">
        <f t="shared" si="1422"/>
        <v>AB605227=3b</v>
      </c>
      <c r="BN2059" s="200" t="str">
        <f t="shared" si="1423"/>
        <v>AB605227=3jab</v>
      </c>
      <c r="BO2059" s="200" t="str">
        <f t="shared" si="1424"/>
        <v>AB605227=3</v>
      </c>
      <c r="BP2059" s="200" t="str">
        <f t="shared" si="1425"/>
        <v>3b=</v>
      </c>
      <c r="BQ2059" s="261" t="str">
        <f t="shared" si="1426"/>
        <v>AB605227</v>
      </c>
      <c r="BR2059" s="262" t="str">
        <f t="shared" si="1427"/>
        <v>wbJNN_09</v>
      </c>
      <c r="BS2059" s="263" t="str">
        <f t="shared" si="1428"/>
        <v>3b.JPN.wb</v>
      </c>
      <c r="BT2059" s="264" t="str">
        <f t="shared" si="1429"/>
        <v/>
      </c>
      <c r="BU2059" s="264" t="str">
        <f t="shared" si="1430"/>
        <v/>
      </c>
      <c r="BV2059" s="264" t="str">
        <f t="shared" si="1431"/>
        <v/>
      </c>
      <c r="BW2059" s="264" t="str">
        <f t="shared" si="1432"/>
        <v/>
      </c>
      <c r="BX2059" s="264" t="str">
        <f t="shared" si="1433"/>
        <v/>
      </c>
      <c r="BY2059" s="265" t="str">
        <f t="shared" si="1434"/>
        <v>3b</v>
      </c>
      <c r="BZ2059" s="243"/>
      <c r="CA2059" s="207" t="s">
        <v>951</v>
      </c>
      <c r="CB2059" s="200" t="str">
        <f t="shared" si="1435"/>
        <v>AB605227</v>
      </c>
      <c r="CC2059" s="200" t="str">
        <f t="shared" si="1436"/>
        <v>3b</v>
      </c>
      <c r="CD2059" s="200" t="str">
        <f t="shared" si="1437"/>
        <v>AB605227</v>
      </c>
      <c r="CE2059" s="200" t="str">
        <f t="shared" si="1438"/>
        <v/>
      </c>
      <c r="CF2059" s="243"/>
      <c r="CG2059" s="200" t="str">
        <f t="shared" si="1439"/>
        <v>AB605227</v>
      </c>
      <c r="CH2059" s="208" t="s">
        <v>360</v>
      </c>
      <c r="CI2059" s="208" t="s">
        <v>361</v>
      </c>
      <c r="CJ2059" s="208" t="s">
        <v>362</v>
      </c>
      <c r="CK2059" s="243"/>
      <c r="CL2059" s="209"/>
      <c r="CM2059" s="209"/>
      <c r="CN2059" s="209"/>
      <c r="CO2059" s="243"/>
      <c r="CP2059" s="243"/>
      <c r="CQ2059" s="200" t="str">
        <f t="shared" si="1441"/>
        <v>wbJNN_09</v>
      </c>
      <c r="CR2059" s="200" t="str">
        <f t="shared" si="1442"/>
        <v/>
      </c>
      <c r="CS2059" s="200" t="str">
        <f t="shared" si="1443"/>
        <v>Japan:</v>
      </c>
      <c r="CT2059" s="200" t="str">
        <f t="shared" si="1444"/>
        <v/>
      </c>
      <c r="CU2059" s="200" t="str">
        <f t="shared" si="1445"/>
        <v/>
      </c>
      <c r="CV2059" s="200">
        <f t="shared" si="1404"/>
        <v>3</v>
      </c>
      <c r="CW2059" s="266" t="str">
        <f t="shared" si="1398"/>
        <v>3b</v>
      </c>
      <c r="CX2059" s="200" t="str">
        <f t="shared" si="1440"/>
        <v>Hepatitis E virus strain wbJNN_09 , partial cds</v>
      </c>
    </row>
    <row r="2060" spans="1:102" ht="11.85" customHeight="1" x14ac:dyDescent="0.25">
      <c r="A2060" s="292" t="s">
        <v>917</v>
      </c>
      <c r="B2060" s="174">
        <v>3</v>
      </c>
      <c r="C2060" s="288">
        <v>3</v>
      </c>
      <c r="D2060" s="279" t="s">
        <v>346</v>
      </c>
      <c r="E2060" s="177" t="s">
        <v>347</v>
      </c>
      <c r="F2060" s="277" t="s">
        <v>918</v>
      </c>
      <c r="H2060" s="277" t="s">
        <v>349</v>
      </c>
      <c r="I2060" s="457" t="s">
        <v>350</v>
      </c>
      <c r="J2060" s="277" t="s">
        <v>351</v>
      </c>
      <c r="K2060" s="243"/>
      <c r="L2060" s="179"/>
      <c r="M2060" s="253" t="s">
        <v>513</v>
      </c>
      <c r="O2060" s="243"/>
      <c r="P2060" s="187"/>
      <c r="Q2060" s="187"/>
      <c r="R2060" s="281"/>
      <c r="S2060" s="281">
        <f t="shared" si="1405"/>
        <v>39</v>
      </c>
      <c r="T2060" s="249">
        <v>412</v>
      </c>
      <c r="U2060" s="250"/>
      <c r="V2060" s="274"/>
      <c r="X2060" s="251" t="s">
        <v>346</v>
      </c>
      <c r="Y2060" s="288"/>
      <c r="Z2060" s="288"/>
      <c r="AA2060" s="288"/>
      <c r="AD2060" s="191">
        <v>318</v>
      </c>
      <c r="AE2060" s="272"/>
      <c r="AF2060" s="272"/>
      <c r="AG2060" s="272"/>
      <c r="AI2060" s="192">
        <v>48</v>
      </c>
      <c r="AJ2060" s="192">
        <v>459</v>
      </c>
      <c r="AK2060" s="255">
        <f t="shared" si="1406"/>
        <v>412</v>
      </c>
      <c r="AL2060" s="256" t="b">
        <f t="shared" si="1407"/>
        <v>0</v>
      </c>
      <c r="AM2060" s="281"/>
      <c r="AN2060" s="281"/>
      <c r="AO2060" s="276"/>
      <c r="AP2060" s="258" t="b">
        <f>MATCH($F2060,$F$2:$F2060,0)=ROW($F2060)-1</f>
        <v>1</v>
      </c>
      <c r="AQ2060" s="174" t="s">
        <v>111</v>
      </c>
      <c r="AR2060" s="288" t="s">
        <v>111</v>
      </c>
      <c r="AS2060" s="288"/>
      <c r="AT2060" s="288"/>
      <c r="AU2060" s="288"/>
      <c r="AV2060" s="288"/>
      <c r="AW2060" s="288"/>
      <c r="AX2060" s="281"/>
      <c r="AY2060" s="259" t="str">
        <f t="shared" si="1408"/>
        <v>AB605190</v>
      </c>
      <c r="AZ2060" s="260" t="str">
        <f t="shared" si="1409"/>
        <v>3b.JPN.wb</v>
      </c>
      <c r="BA2060" s="260" t="str">
        <f t="shared" si="1410"/>
        <v>3b.JPN.wb</v>
      </c>
      <c r="BB2060" s="200" t="str">
        <f t="shared" si="1411"/>
        <v>AB605190.wbJOY_07-1</v>
      </c>
      <c r="BC2060" s="201" t="str">
        <f t="shared" si="1412"/>
        <v>AB605190</v>
      </c>
      <c r="BD2060" s="201" t="str">
        <f t="shared" si="1413"/>
        <v>AB605190</v>
      </c>
      <c r="BE2060" s="200" t="str">
        <f t="shared" si="1414"/>
        <v>AB605190=</v>
      </c>
      <c r="BF2060" s="200" t="str">
        <f t="shared" si="1415"/>
        <v>AB605190=out</v>
      </c>
      <c r="BG2060" s="200" t="str">
        <f t="shared" si="1416"/>
        <v>AB605190=out</v>
      </c>
      <c r="BH2060" s="200" t="str">
        <f t="shared" si="1417"/>
        <v>AB605190=wbJOY_07-1</v>
      </c>
      <c r="BI2060" s="200" t="str">
        <f t="shared" si="1418"/>
        <v>AB605190=wbJOY_07-1. 3b.JPN.wb</v>
      </c>
      <c r="BJ2060" s="200" t="str">
        <f t="shared" si="1419"/>
        <v>AB605190=wbJOY_07-1. 3b.JPN.wb</v>
      </c>
      <c r="BK2060" s="200" t="str">
        <f t="shared" si="1420"/>
        <v>AB605190=wbJOY_07-1. 3b.JPN.wb</v>
      </c>
      <c r="BL2060" s="200" t="str">
        <f t="shared" si="1421"/>
        <v>AB605190=3b.JPN.wb</v>
      </c>
      <c r="BM2060" s="200" t="str">
        <f t="shared" si="1422"/>
        <v>AB605190=3b</v>
      </c>
      <c r="BN2060" s="200" t="str">
        <f t="shared" si="1423"/>
        <v>AB605190=3jab</v>
      </c>
      <c r="BO2060" s="200" t="str">
        <f t="shared" si="1424"/>
        <v>AB605190=3</v>
      </c>
      <c r="BP2060" s="200" t="str">
        <f t="shared" si="1425"/>
        <v>3b=</v>
      </c>
      <c r="BQ2060" s="261" t="str">
        <f t="shared" si="1426"/>
        <v>AB605190</v>
      </c>
      <c r="BR2060" s="262" t="str">
        <f t="shared" si="1427"/>
        <v>wbJOY_07-1</v>
      </c>
      <c r="BS2060" s="263" t="str">
        <f t="shared" si="1428"/>
        <v>3b.JPN.wb</v>
      </c>
      <c r="BT2060" s="264" t="str">
        <f t="shared" si="1429"/>
        <v/>
      </c>
      <c r="BU2060" s="264" t="str">
        <f t="shared" si="1430"/>
        <v>3b</v>
      </c>
      <c r="BV2060" s="264" t="str">
        <f t="shared" si="1431"/>
        <v/>
      </c>
      <c r="BW2060" s="264" t="str">
        <f t="shared" si="1432"/>
        <v/>
      </c>
      <c r="BX2060" s="264" t="str">
        <f t="shared" si="1433"/>
        <v/>
      </c>
      <c r="BY2060" s="265" t="str">
        <f t="shared" si="1434"/>
        <v/>
      </c>
      <c r="BZ2060" s="283"/>
      <c r="CA2060" s="283" t="s">
        <v>919</v>
      </c>
      <c r="CB2060" s="284" t="str">
        <f t="shared" si="1435"/>
        <v>AB605190</v>
      </c>
      <c r="CC2060" s="284" t="str">
        <f t="shared" si="1436"/>
        <v>3b</v>
      </c>
      <c r="CD2060" s="284" t="str">
        <f t="shared" si="1437"/>
        <v>AB605190</v>
      </c>
      <c r="CE2060" s="284" t="str">
        <f t="shared" si="1438"/>
        <v/>
      </c>
      <c r="CF2060" s="283"/>
      <c r="CG2060" s="284" t="str">
        <f t="shared" si="1439"/>
        <v>AB605190</v>
      </c>
      <c r="CH2060" s="285" t="s">
        <v>360</v>
      </c>
      <c r="CI2060" s="285" t="s">
        <v>361</v>
      </c>
      <c r="CJ2060" s="285" t="s">
        <v>362</v>
      </c>
      <c r="CK2060" s="285"/>
      <c r="CL2060" s="286"/>
      <c r="CM2060" s="286"/>
      <c r="CN2060" s="286"/>
      <c r="CO2060" s="286"/>
      <c r="CP2060" s="285"/>
      <c r="CQ2060" s="284" t="str">
        <f t="shared" si="1441"/>
        <v>wbJOY_07-1</v>
      </c>
      <c r="CR2060" s="284" t="str">
        <f t="shared" si="1442"/>
        <v/>
      </c>
      <c r="CS2060" s="284" t="str">
        <f t="shared" si="1443"/>
        <v>Japan:</v>
      </c>
      <c r="CT2060" s="284" t="str">
        <f t="shared" si="1444"/>
        <v/>
      </c>
      <c r="CU2060" s="284" t="str">
        <f t="shared" si="1445"/>
        <v/>
      </c>
      <c r="CV2060" s="284">
        <f t="shared" si="1404"/>
        <v>3</v>
      </c>
      <c r="CW2060" s="287" t="str">
        <f t="shared" si="1398"/>
        <v>3b</v>
      </c>
      <c r="CX2060" s="200" t="str">
        <f t="shared" si="1440"/>
        <v>Hepatitis E virus strain wbJOY_07-1 , partial cds</v>
      </c>
    </row>
    <row r="2061" spans="1:102" ht="11.85" customHeight="1" x14ac:dyDescent="0.25">
      <c r="A2061" s="239" t="s">
        <v>946</v>
      </c>
      <c r="B2061" s="174">
        <v>3</v>
      </c>
      <c r="C2061" s="272">
        <v>3</v>
      </c>
      <c r="D2061" s="176" t="s">
        <v>346</v>
      </c>
      <c r="E2061" s="177" t="s">
        <v>347</v>
      </c>
      <c r="F2061" s="375" t="s">
        <v>918</v>
      </c>
      <c r="H2061" s="180" t="s">
        <v>349</v>
      </c>
      <c r="I2061" s="457" t="s">
        <v>350</v>
      </c>
      <c r="J2061" s="277" t="s">
        <v>351</v>
      </c>
      <c r="K2061" s="243"/>
      <c r="L2061" s="179"/>
      <c r="M2061" s="253" t="s">
        <v>513</v>
      </c>
      <c r="O2061" s="188"/>
      <c r="P2061" s="243"/>
      <c r="Q2061" s="243"/>
      <c r="S2061" s="180">
        <f t="shared" si="1405"/>
        <v>5944</v>
      </c>
      <c r="T2061" s="249">
        <v>412</v>
      </c>
      <c r="U2061" s="250"/>
      <c r="V2061" s="274"/>
      <c r="X2061" s="458"/>
      <c r="Y2061" s="272"/>
      <c r="Z2061" s="272"/>
      <c r="AA2061" s="272"/>
      <c r="AB2061" s="290" t="s">
        <v>346</v>
      </c>
      <c r="AE2061" s="272"/>
      <c r="AF2061" s="272"/>
      <c r="AG2061" s="272"/>
      <c r="AH2061" s="195" t="s">
        <v>436</v>
      </c>
      <c r="AI2061" s="192">
        <v>6189</v>
      </c>
      <c r="AJ2061" s="192">
        <v>6600</v>
      </c>
      <c r="AK2061" s="255">
        <f t="shared" si="1406"/>
        <v>412</v>
      </c>
      <c r="AL2061" s="256" t="b">
        <f t="shared" si="1407"/>
        <v>0</v>
      </c>
      <c r="AO2061" s="276"/>
      <c r="AP2061" s="258" t="b">
        <f>MATCH($F2061,$F$2:$F2061,0)=ROW($F2061)-1</f>
        <v>0</v>
      </c>
      <c r="AV2061" s="174" t="s">
        <v>111</v>
      </c>
      <c r="AW2061" s="180"/>
      <c r="AY2061" s="259" t="str">
        <f t="shared" si="1408"/>
        <v>AB605220</v>
      </c>
      <c r="AZ2061" s="260" t="str">
        <f t="shared" si="1409"/>
        <v>3b.JPN.wb</v>
      </c>
      <c r="BA2061" s="260" t="str">
        <f t="shared" si="1410"/>
        <v>3b.JPN.wb</v>
      </c>
      <c r="BB2061" s="200" t="str">
        <f t="shared" si="1411"/>
        <v>AB605220.wbJOY_07-1</v>
      </c>
      <c r="BC2061" s="201" t="str">
        <f t="shared" si="1412"/>
        <v>AB605220</v>
      </c>
      <c r="BD2061" s="201" t="str">
        <f t="shared" si="1413"/>
        <v>AB605220</v>
      </c>
      <c r="BE2061" s="200" t="str">
        <f t="shared" si="1414"/>
        <v>AB605220=</v>
      </c>
      <c r="BF2061" s="200" t="str">
        <f t="shared" si="1415"/>
        <v>AB605220=out</v>
      </c>
      <c r="BG2061" s="200" t="str">
        <f t="shared" si="1416"/>
        <v>AB605220=out</v>
      </c>
      <c r="BH2061" s="200" t="str">
        <f t="shared" si="1417"/>
        <v>AB605220=wbJOY_07-1</v>
      </c>
      <c r="BI2061" s="200" t="str">
        <f t="shared" si="1418"/>
        <v>AB605220=wbJOY_07-1. 3b.JPN.wb</v>
      </c>
      <c r="BJ2061" s="200" t="str">
        <f t="shared" si="1419"/>
        <v>AB605220=wbJOY_07-1. 3b.JPN.wb</v>
      </c>
      <c r="BK2061" s="200" t="str">
        <f t="shared" si="1420"/>
        <v>AB605220=wbJOY_07-1. 3b.JPN.wb</v>
      </c>
      <c r="BL2061" s="200" t="str">
        <f t="shared" si="1421"/>
        <v>AB605220=3b.JPN.wb</v>
      </c>
      <c r="BM2061" s="200" t="str">
        <f t="shared" si="1422"/>
        <v>AB605220=3b</v>
      </c>
      <c r="BN2061" s="200" t="str">
        <f t="shared" si="1423"/>
        <v>AB605220=3jab</v>
      </c>
      <c r="BO2061" s="200" t="str">
        <f t="shared" si="1424"/>
        <v>AB605220=3</v>
      </c>
      <c r="BP2061" s="200" t="str">
        <f t="shared" si="1425"/>
        <v>3b=</v>
      </c>
      <c r="BQ2061" s="261" t="str">
        <f t="shared" si="1426"/>
        <v>AB605220</v>
      </c>
      <c r="BR2061" s="262" t="str">
        <f t="shared" si="1427"/>
        <v>wbJOY_07-1</v>
      </c>
      <c r="BS2061" s="263" t="str">
        <f t="shared" si="1428"/>
        <v>3b.JPN.wb</v>
      </c>
      <c r="BT2061" s="264" t="str">
        <f t="shared" si="1429"/>
        <v/>
      </c>
      <c r="BU2061" s="264" t="str">
        <f t="shared" si="1430"/>
        <v/>
      </c>
      <c r="BV2061" s="264" t="str">
        <f t="shared" si="1431"/>
        <v/>
      </c>
      <c r="BW2061" s="264" t="str">
        <f t="shared" si="1432"/>
        <v/>
      </c>
      <c r="BX2061" s="264" t="str">
        <f t="shared" si="1433"/>
        <v/>
      </c>
      <c r="BY2061" s="265" t="str">
        <f t="shared" si="1434"/>
        <v>3b</v>
      </c>
      <c r="BZ2061" s="243"/>
      <c r="CA2061" s="207" t="s">
        <v>947</v>
      </c>
      <c r="CB2061" s="200" t="str">
        <f t="shared" si="1435"/>
        <v>AB605220</v>
      </c>
      <c r="CC2061" s="200" t="str">
        <f t="shared" si="1436"/>
        <v>3b</v>
      </c>
      <c r="CD2061" s="200" t="str">
        <f t="shared" si="1437"/>
        <v>AB605220</v>
      </c>
      <c r="CE2061" s="200" t="str">
        <f t="shared" si="1438"/>
        <v/>
      </c>
      <c r="CF2061" s="243"/>
      <c r="CG2061" s="200" t="str">
        <f t="shared" si="1439"/>
        <v>AB605220</v>
      </c>
      <c r="CH2061" s="208" t="s">
        <v>360</v>
      </c>
      <c r="CI2061" s="208" t="s">
        <v>361</v>
      </c>
      <c r="CJ2061" s="208" t="s">
        <v>362</v>
      </c>
      <c r="CK2061" s="243"/>
      <c r="CL2061" s="209"/>
      <c r="CM2061" s="209"/>
      <c r="CN2061" s="209"/>
      <c r="CO2061" s="243"/>
      <c r="CP2061" s="243"/>
      <c r="CQ2061" s="200" t="str">
        <f t="shared" si="1441"/>
        <v>wbJOY_07-1</v>
      </c>
      <c r="CR2061" s="200" t="str">
        <f t="shared" si="1442"/>
        <v/>
      </c>
      <c r="CS2061" s="200" t="str">
        <f t="shared" si="1443"/>
        <v>Japan:</v>
      </c>
      <c r="CT2061" s="200" t="str">
        <f t="shared" si="1444"/>
        <v/>
      </c>
      <c r="CU2061" s="200" t="str">
        <f t="shared" si="1445"/>
        <v/>
      </c>
      <c r="CV2061" s="200">
        <f t="shared" si="1404"/>
        <v>3</v>
      </c>
      <c r="CW2061" s="266" t="str">
        <f t="shared" si="1398"/>
        <v>3b</v>
      </c>
      <c r="CX2061" s="200" t="str">
        <f t="shared" si="1440"/>
        <v>Hepatitis E virus strain wbJOY_07-1 , partial cds</v>
      </c>
    </row>
    <row r="2062" spans="1:102" ht="11.85" customHeight="1" x14ac:dyDescent="0.25">
      <c r="A2062" s="239" t="s">
        <v>892</v>
      </c>
      <c r="B2062" s="174">
        <v>3</v>
      </c>
      <c r="C2062" s="272">
        <v>3</v>
      </c>
      <c r="D2062" s="176" t="s">
        <v>346</v>
      </c>
      <c r="E2062" s="177" t="s">
        <v>347</v>
      </c>
      <c r="F2062" s="375" t="s">
        <v>893</v>
      </c>
      <c r="H2062" s="243" t="s">
        <v>349</v>
      </c>
      <c r="I2062" s="457" t="s">
        <v>350</v>
      </c>
      <c r="J2062" s="277" t="s">
        <v>351</v>
      </c>
      <c r="K2062" s="243"/>
      <c r="L2062" s="179"/>
      <c r="M2062" s="253" t="s">
        <v>513</v>
      </c>
      <c r="O2062" s="188"/>
      <c r="P2062" s="243"/>
      <c r="Q2062" s="243"/>
      <c r="R2062" s="243"/>
      <c r="S2062" s="243">
        <f t="shared" si="1405"/>
        <v>39</v>
      </c>
      <c r="T2062" s="249">
        <v>412</v>
      </c>
      <c r="U2062" s="250"/>
      <c r="V2062" s="274"/>
      <c r="X2062" s="251" t="s">
        <v>346</v>
      </c>
      <c r="Y2062" s="288"/>
      <c r="Z2062" s="288"/>
      <c r="AA2062" s="288"/>
      <c r="AB2062" s="290"/>
      <c r="AD2062" s="191">
        <v>318</v>
      </c>
      <c r="AE2062" s="272"/>
      <c r="AF2062" s="272"/>
      <c r="AG2062" s="272"/>
      <c r="AI2062" s="192">
        <v>48</v>
      </c>
      <c r="AJ2062" s="192">
        <v>459</v>
      </c>
      <c r="AK2062" s="255">
        <f t="shared" si="1406"/>
        <v>412</v>
      </c>
      <c r="AL2062" s="256" t="b">
        <f t="shared" si="1407"/>
        <v>0</v>
      </c>
      <c r="AM2062" s="243"/>
      <c r="AN2062" s="243"/>
      <c r="AO2062" s="276"/>
      <c r="AP2062" s="258" t="b">
        <f>MATCH($F2062,$F$2:$F2062,0)=ROW($F2062)-1</f>
        <v>1</v>
      </c>
      <c r="AQ2062" s="174" t="s">
        <v>111</v>
      </c>
      <c r="AR2062" s="272" t="s">
        <v>111</v>
      </c>
      <c r="AS2062" s="272"/>
      <c r="AT2062" s="272"/>
      <c r="AU2062" s="272"/>
      <c r="AV2062" s="272"/>
      <c r="AW2062" s="243"/>
      <c r="AX2062" s="243"/>
      <c r="AY2062" s="259" t="str">
        <f t="shared" si="1408"/>
        <v>AB605180</v>
      </c>
      <c r="AZ2062" s="260" t="str">
        <f t="shared" si="1409"/>
        <v>3b.JPN.wb</v>
      </c>
      <c r="BA2062" s="260" t="str">
        <f t="shared" si="1410"/>
        <v>3b.JPN.wb</v>
      </c>
      <c r="BB2062" s="200" t="str">
        <f t="shared" si="1411"/>
        <v>AB605180.wbJSG_03</v>
      </c>
      <c r="BC2062" s="201" t="str">
        <f t="shared" si="1412"/>
        <v>AB605180</v>
      </c>
      <c r="BD2062" s="201" t="str">
        <f t="shared" si="1413"/>
        <v>AB605180</v>
      </c>
      <c r="BE2062" s="200" t="str">
        <f t="shared" si="1414"/>
        <v>AB605180=</v>
      </c>
      <c r="BF2062" s="200" t="str">
        <f t="shared" si="1415"/>
        <v>AB605180=out</v>
      </c>
      <c r="BG2062" s="200" t="str">
        <f t="shared" si="1416"/>
        <v>AB605180=out</v>
      </c>
      <c r="BH2062" s="200" t="str">
        <f t="shared" si="1417"/>
        <v>AB605180=wbJSG_03</v>
      </c>
      <c r="BI2062" s="200" t="str">
        <f t="shared" si="1418"/>
        <v>AB605180=wbJSG_03. 3b.JPN.wb</v>
      </c>
      <c r="BJ2062" s="200" t="str">
        <f t="shared" si="1419"/>
        <v>AB605180=wbJSG_03. 3b.JPN.wb</v>
      </c>
      <c r="BK2062" s="200" t="str">
        <f t="shared" si="1420"/>
        <v>AB605180=wbJSG_03. 3b.JPN.wb</v>
      </c>
      <c r="BL2062" s="200" t="str">
        <f t="shared" si="1421"/>
        <v>AB605180=3b.JPN.wb</v>
      </c>
      <c r="BM2062" s="200" t="str">
        <f t="shared" si="1422"/>
        <v>AB605180=3b</v>
      </c>
      <c r="BN2062" s="200" t="str">
        <f t="shared" si="1423"/>
        <v>AB605180=3jab</v>
      </c>
      <c r="BO2062" s="200" t="str">
        <f t="shared" si="1424"/>
        <v>AB605180=3</v>
      </c>
      <c r="BP2062" s="200" t="str">
        <f t="shared" si="1425"/>
        <v>3b=</v>
      </c>
      <c r="BQ2062" s="261" t="str">
        <f t="shared" si="1426"/>
        <v>AB605180</v>
      </c>
      <c r="BR2062" s="262" t="str">
        <f t="shared" si="1427"/>
        <v>wbJSG_03</v>
      </c>
      <c r="BS2062" s="263" t="str">
        <f t="shared" si="1428"/>
        <v>3b.JPN.wb</v>
      </c>
      <c r="BT2062" s="264" t="str">
        <f t="shared" si="1429"/>
        <v/>
      </c>
      <c r="BU2062" s="264" t="str">
        <f t="shared" si="1430"/>
        <v>3b</v>
      </c>
      <c r="BV2062" s="264" t="str">
        <f t="shared" si="1431"/>
        <v/>
      </c>
      <c r="BW2062" s="264" t="str">
        <f t="shared" si="1432"/>
        <v/>
      </c>
      <c r="BX2062" s="264" t="str">
        <f t="shared" si="1433"/>
        <v/>
      </c>
      <c r="BY2062" s="265" t="str">
        <f t="shared" si="1434"/>
        <v/>
      </c>
      <c r="BZ2062" s="243"/>
      <c r="CA2062" s="207" t="s">
        <v>894</v>
      </c>
      <c r="CB2062" s="200" t="str">
        <f t="shared" si="1435"/>
        <v>AB605180</v>
      </c>
      <c r="CC2062" s="200" t="str">
        <f t="shared" si="1436"/>
        <v>3b</v>
      </c>
      <c r="CD2062" s="200" t="str">
        <f t="shared" si="1437"/>
        <v>AB605180</v>
      </c>
      <c r="CE2062" s="200" t="str">
        <f t="shared" si="1438"/>
        <v/>
      </c>
      <c r="CF2062" s="243"/>
      <c r="CG2062" s="200" t="str">
        <f t="shared" si="1439"/>
        <v>AB605180</v>
      </c>
      <c r="CH2062" s="208" t="s">
        <v>360</v>
      </c>
      <c r="CI2062" s="208" t="s">
        <v>361</v>
      </c>
      <c r="CJ2062" s="208" t="s">
        <v>362</v>
      </c>
      <c r="CK2062" s="243"/>
      <c r="CL2062" s="209"/>
      <c r="CM2062" s="209"/>
      <c r="CN2062" s="209"/>
      <c r="CO2062" s="243"/>
      <c r="CP2062" s="243"/>
      <c r="CQ2062" s="200" t="str">
        <f t="shared" si="1441"/>
        <v>wbJSG_03</v>
      </c>
      <c r="CR2062" s="200" t="str">
        <f t="shared" si="1442"/>
        <v/>
      </c>
      <c r="CS2062" s="200" t="str">
        <f t="shared" si="1443"/>
        <v>Japan:</v>
      </c>
      <c r="CT2062" s="200" t="str">
        <f t="shared" si="1444"/>
        <v/>
      </c>
      <c r="CU2062" s="200" t="str">
        <f t="shared" si="1445"/>
        <v/>
      </c>
      <c r="CV2062" s="200">
        <f t="shared" si="1404"/>
        <v>3</v>
      </c>
      <c r="CW2062" s="266" t="str">
        <f t="shared" si="1398"/>
        <v>3b</v>
      </c>
      <c r="CX2062" s="200" t="str">
        <f t="shared" si="1440"/>
        <v>Hepatitis E virus strain wbJSG_03 , partial cds</v>
      </c>
    </row>
    <row r="2063" spans="1:102" ht="11.85" customHeight="1" x14ac:dyDescent="0.25">
      <c r="A2063" s="239" t="s">
        <v>929</v>
      </c>
      <c r="B2063" s="174">
        <v>3</v>
      </c>
      <c r="C2063" s="272">
        <v>3</v>
      </c>
      <c r="D2063" s="176" t="s">
        <v>346</v>
      </c>
      <c r="E2063" s="177" t="s">
        <v>347</v>
      </c>
      <c r="F2063" s="375" t="s">
        <v>893</v>
      </c>
      <c r="H2063" s="180" t="s">
        <v>349</v>
      </c>
      <c r="I2063" s="468" t="s">
        <v>350</v>
      </c>
      <c r="J2063" s="243" t="s">
        <v>351</v>
      </c>
      <c r="K2063" s="243"/>
      <c r="L2063" s="179"/>
      <c r="M2063" s="253" t="s">
        <v>513</v>
      </c>
      <c r="O2063" s="188"/>
      <c r="P2063" s="243"/>
      <c r="Q2063" s="243"/>
      <c r="S2063" s="180">
        <f t="shared" si="1405"/>
        <v>5944</v>
      </c>
      <c r="T2063" s="249">
        <v>412</v>
      </c>
      <c r="U2063" s="250"/>
      <c r="V2063" s="274"/>
      <c r="X2063" s="458"/>
      <c r="Y2063" s="272"/>
      <c r="Z2063" s="272"/>
      <c r="AA2063" s="272"/>
      <c r="AB2063" s="290" t="s">
        <v>346</v>
      </c>
      <c r="AE2063" s="272"/>
      <c r="AF2063" s="272"/>
      <c r="AG2063" s="272"/>
      <c r="AH2063" s="195" t="s">
        <v>436</v>
      </c>
      <c r="AI2063" s="192">
        <v>6189</v>
      </c>
      <c r="AJ2063" s="192">
        <v>6600</v>
      </c>
      <c r="AK2063" s="255">
        <f t="shared" si="1406"/>
        <v>412</v>
      </c>
      <c r="AL2063" s="256" t="b">
        <f t="shared" si="1407"/>
        <v>0</v>
      </c>
      <c r="AM2063" s="243"/>
      <c r="AO2063" s="276"/>
      <c r="AP2063" s="258" t="b">
        <f>MATCH($F2063,$F$2:$F2063,0)=ROW($F2063)-1</f>
        <v>0</v>
      </c>
      <c r="AV2063" s="174" t="s">
        <v>111</v>
      </c>
      <c r="AW2063" s="180"/>
      <c r="AY2063" s="259" t="str">
        <f t="shared" si="1408"/>
        <v>AB605210</v>
      </c>
      <c r="AZ2063" s="260" t="str">
        <f t="shared" si="1409"/>
        <v>3b.JPN.wb</v>
      </c>
      <c r="BA2063" s="260" t="str">
        <f t="shared" si="1410"/>
        <v>3b.JPN.wb</v>
      </c>
      <c r="BB2063" s="200" t="str">
        <f t="shared" si="1411"/>
        <v>AB605210.wbJSG_03</v>
      </c>
      <c r="BC2063" s="201" t="str">
        <f t="shared" si="1412"/>
        <v>AB605210</v>
      </c>
      <c r="BD2063" s="201" t="str">
        <f t="shared" si="1413"/>
        <v>AB605210</v>
      </c>
      <c r="BE2063" s="200" t="str">
        <f t="shared" si="1414"/>
        <v>AB605210=</v>
      </c>
      <c r="BF2063" s="200" t="str">
        <f t="shared" si="1415"/>
        <v>AB605210=out</v>
      </c>
      <c r="BG2063" s="200" t="str">
        <f t="shared" si="1416"/>
        <v>AB605210=out</v>
      </c>
      <c r="BH2063" s="200" t="str">
        <f t="shared" si="1417"/>
        <v>AB605210=wbJSG_03</v>
      </c>
      <c r="BI2063" s="200" t="str">
        <f t="shared" si="1418"/>
        <v>AB605210=wbJSG_03. 3b.JPN.wb</v>
      </c>
      <c r="BJ2063" s="200" t="str">
        <f t="shared" si="1419"/>
        <v>AB605210=wbJSG_03. 3b.JPN.wb</v>
      </c>
      <c r="BK2063" s="200" t="str">
        <f t="shared" si="1420"/>
        <v>AB605210=wbJSG_03. 3b.JPN.wb</v>
      </c>
      <c r="BL2063" s="200" t="str">
        <f t="shared" si="1421"/>
        <v>AB605210=3b.JPN.wb</v>
      </c>
      <c r="BM2063" s="200" t="str">
        <f t="shared" si="1422"/>
        <v>AB605210=3b</v>
      </c>
      <c r="BN2063" s="200" t="str">
        <f t="shared" si="1423"/>
        <v>AB605210=3jab</v>
      </c>
      <c r="BO2063" s="200" t="str">
        <f t="shared" si="1424"/>
        <v>AB605210=3</v>
      </c>
      <c r="BP2063" s="200" t="str">
        <f t="shared" si="1425"/>
        <v>3b=</v>
      </c>
      <c r="BQ2063" s="261" t="str">
        <f t="shared" si="1426"/>
        <v>AB605210</v>
      </c>
      <c r="BR2063" s="262" t="str">
        <f t="shared" si="1427"/>
        <v>wbJSG_03</v>
      </c>
      <c r="BS2063" s="263" t="str">
        <f t="shared" si="1428"/>
        <v>3b.JPN.wb</v>
      </c>
      <c r="BT2063" s="264" t="str">
        <f t="shared" si="1429"/>
        <v/>
      </c>
      <c r="BU2063" s="264" t="str">
        <f t="shared" si="1430"/>
        <v/>
      </c>
      <c r="BV2063" s="264" t="str">
        <f t="shared" si="1431"/>
        <v/>
      </c>
      <c r="BW2063" s="264" t="str">
        <f t="shared" si="1432"/>
        <v/>
      </c>
      <c r="BX2063" s="264" t="str">
        <f t="shared" si="1433"/>
        <v/>
      </c>
      <c r="BY2063" s="265" t="str">
        <f t="shared" si="1434"/>
        <v>3b</v>
      </c>
      <c r="BZ2063" s="243"/>
      <c r="CA2063" s="207" t="s">
        <v>930</v>
      </c>
      <c r="CB2063" s="200" t="str">
        <f t="shared" si="1435"/>
        <v>AB605210</v>
      </c>
      <c r="CC2063" s="200" t="str">
        <f t="shared" si="1436"/>
        <v>3b</v>
      </c>
      <c r="CD2063" s="200" t="str">
        <f t="shared" si="1437"/>
        <v>AB605210</v>
      </c>
      <c r="CE2063" s="200" t="str">
        <f t="shared" si="1438"/>
        <v/>
      </c>
      <c r="CF2063" s="243"/>
      <c r="CG2063" s="200" t="str">
        <f t="shared" si="1439"/>
        <v>AB605210</v>
      </c>
      <c r="CH2063" s="208" t="s">
        <v>360</v>
      </c>
      <c r="CI2063" s="208" t="s">
        <v>361</v>
      </c>
      <c r="CJ2063" s="208" t="s">
        <v>362</v>
      </c>
      <c r="CK2063" s="243"/>
      <c r="CL2063" s="209"/>
      <c r="CM2063" s="209"/>
      <c r="CN2063" s="209"/>
      <c r="CO2063" s="243"/>
      <c r="CP2063" s="243"/>
      <c r="CQ2063" s="200" t="str">
        <f t="shared" si="1441"/>
        <v>wbJSG_03</v>
      </c>
      <c r="CR2063" s="200" t="str">
        <f t="shared" si="1442"/>
        <v/>
      </c>
      <c r="CS2063" s="200" t="str">
        <f t="shared" si="1443"/>
        <v>Japan:</v>
      </c>
      <c r="CT2063" s="200" t="str">
        <f t="shared" si="1444"/>
        <v/>
      </c>
      <c r="CU2063" s="200" t="str">
        <f t="shared" si="1445"/>
        <v/>
      </c>
      <c r="CV2063" s="200">
        <f t="shared" si="1404"/>
        <v>3</v>
      </c>
      <c r="CW2063" s="266" t="str">
        <f t="shared" si="1398"/>
        <v>3b</v>
      </c>
      <c r="CX2063" s="200" t="str">
        <f t="shared" si="1440"/>
        <v>Hepatitis E virus strain wbJSG_03 , partial cds</v>
      </c>
    </row>
    <row r="2064" spans="1:102" ht="11.85" customHeight="1" x14ac:dyDescent="0.25">
      <c r="A2064" s="239" t="s">
        <v>623</v>
      </c>
      <c r="B2064" s="174">
        <v>3</v>
      </c>
      <c r="C2064" s="272">
        <v>3</v>
      </c>
      <c r="D2064" s="176" t="s">
        <v>346</v>
      </c>
      <c r="E2064" s="177" t="s">
        <v>347</v>
      </c>
      <c r="F2064" s="375" t="s">
        <v>624</v>
      </c>
      <c r="H2064" s="243" t="s">
        <v>349</v>
      </c>
      <c r="I2064" s="468" t="s">
        <v>350</v>
      </c>
      <c r="J2064" s="243" t="s">
        <v>351</v>
      </c>
      <c r="K2064" s="183" t="s">
        <v>625</v>
      </c>
      <c r="L2064" s="184" t="s">
        <v>625</v>
      </c>
      <c r="M2064" s="253" t="s">
        <v>513</v>
      </c>
      <c r="O2064" s="243">
        <v>2003</v>
      </c>
      <c r="P2064" s="243">
        <v>12</v>
      </c>
      <c r="Q2064" s="188">
        <v>19</v>
      </c>
      <c r="R2064" s="243"/>
      <c r="S2064" s="243">
        <f t="shared" si="1405"/>
        <v>3</v>
      </c>
      <c r="T2064" s="249">
        <v>7240</v>
      </c>
      <c r="U2064" s="250" t="s">
        <v>354</v>
      </c>
      <c r="V2064" s="274"/>
      <c r="W2064" s="190" t="s">
        <v>346</v>
      </c>
      <c r="X2064" s="251" t="s">
        <v>346</v>
      </c>
      <c r="Y2064" s="177" t="s">
        <v>346</v>
      </c>
      <c r="Z2064" s="267" t="s">
        <v>346</v>
      </c>
      <c r="AA2064" s="616" t="s">
        <v>346</v>
      </c>
      <c r="AB2064" s="252" t="s">
        <v>346</v>
      </c>
      <c r="AC2064" s="597" t="s">
        <v>288</v>
      </c>
      <c r="AD2064" s="191" t="s">
        <v>355</v>
      </c>
      <c r="AE2064" s="288" t="s">
        <v>355</v>
      </c>
      <c r="AF2064" s="288" t="s">
        <v>355</v>
      </c>
      <c r="AG2064" s="288" t="s">
        <v>355</v>
      </c>
      <c r="AH2064" s="195" t="s">
        <v>355</v>
      </c>
      <c r="AI2064" s="192">
        <v>11</v>
      </c>
      <c r="AJ2064" s="254">
        <v>7519</v>
      </c>
      <c r="AK2064" s="255">
        <f t="shared" si="1406"/>
        <v>7509</v>
      </c>
      <c r="AL2064" s="256" t="b">
        <f t="shared" si="1407"/>
        <v>1</v>
      </c>
      <c r="AM2064" s="243"/>
      <c r="AN2064" s="243"/>
      <c r="AO2064" s="276"/>
      <c r="AP2064" s="258" t="b">
        <f>MATCH($F2064,$F$2:$F2064,0)=ROW($F2064)-1</f>
        <v>1</v>
      </c>
      <c r="AQ2064" s="272" t="s">
        <v>357</v>
      </c>
      <c r="AR2064" s="272" t="s">
        <v>357</v>
      </c>
      <c r="AS2064" s="272" t="s">
        <v>357</v>
      </c>
      <c r="AT2064" s="272" t="s">
        <v>357</v>
      </c>
      <c r="AU2064" s="272" t="s">
        <v>357</v>
      </c>
      <c r="AV2064" s="272" t="s">
        <v>357</v>
      </c>
      <c r="AW2064" s="243" t="s">
        <v>358</v>
      </c>
      <c r="AX2064" s="243"/>
      <c r="AY2064" s="259" t="str">
        <f t="shared" si="1408"/>
        <v>AB222182</v>
      </c>
      <c r="AZ2064" s="260" t="str">
        <f t="shared" si="1409"/>
        <v>3b.JPN.Saga.wb</v>
      </c>
      <c r="BA2064" s="260" t="str">
        <f t="shared" si="1410"/>
        <v>3b.JPN.Saga.wb.2003</v>
      </c>
      <c r="BB2064" s="200" t="str">
        <f t="shared" si="1411"/>
        <v>AB222182.wbJSG1</v>
      </c>
      <c r="BC2064" s="201" t="str">
        <f t="shared" si="1412"/>
        <v>AB222182</v>
      </c>
      <c r="BD2064" s="201" t="str">
        <f t="shared" si="1413"/>
        <v>AB222182</v>
      </c>
      <c r="BE2064" s="200" t="str">
        <f t="shared" si="1414"/>
        <v>AB222182=</v>
      </c>
      <c r="BF2064" s="200" t="str">
        <f t="shared" si="1415"/>
        <v>AB222182=Span</v>
      </c>
      <c r="BG2064" s="200" t="str">
        <f t="shared" si="1416"/>
        <v>AB222182=3</v>
      </c>
      <c r="BH2064" s="200" t="str">
        <f t="shared" si="1417"/>
        <v>AB222182=wbJSG1</v>
      </c>
      <c r="BI2064" s="200" t="str">
        <f t="shared" si="1418"/>
        <v>AB222182=wbJSG1. 3b.JPN.Saga.wb.CG</v>
      </c>
      <c r="BJ2064" s="200" t="str">
        <f t="shared" si="1419"/>
        <v>AB222182=wbJSG1. 3b.JPN.Saga.wb.CG.2003</v>
      </c>
      <c r="BK2064" s="200" t="str">
        <f t="shared" si="1420"/>
        <v>AB222182=wbJSG1. 3b.JPN.Saga.wb</v>
      </c>
      <c r="BL2064" s="200" t="str">
        <f t="shared" si="1421"/>
        <v>AB222182=3b.JPN.Saga.wb</v>
      </c>
      <c r="BM2064" s="200" t="str">
        <f t="shared" si="1422"/>
        <v>AB222182=3b</v>
      </c>
      <c r="BN2064" s="200" t="str">
        <f t="shared" si="1423"/>
        <v>AB222182=3jab</v>
      </c>
      <c r="BO2064" s="200" t="str">
        <f t="shared" si="1424"/>
        <v>AB222182=3</v>
      </c>
      <c r="BP2064" s="200" t="str">
        <f t="shared" si="1425"/>
        <v>3b=</v>
      </c>
      <c r="BQ2064" s="261" t="str">
        <f t="shared" si="1426"/>
        <v>AB222182</v>
      </c>
      <c r="BR2064" s="262" t="str">
        <f t="shared" si="1427"/>
        <v>wbJSG1</v>
      </c>
      <c r="BS2064" s="263" t="str">
        <f t="shared" si="1428"/>
        <v>3b.JPN.Saga.wb.2003</v>
      </c>
      <c r="BT2064" s="264" t="str">
        <f t="shared" si="1429"/>
        <v>3b</v>
      </c>
      <c r="BU2064" s="264" t="str">
        <f t="shared" si="1430"/>
        <v>3b+</v>
      </c>
      <c r="BV2064" s="264" t="str">
        <f t="shared" si="1431"/>
        <v>3b+</v>
      </c>
      <c r="BW2064" s="264" t="str">
        <f t="shared" si="1432"/>
        <v>3b+</v>
      </c>
      <c r="BX2064" s="264" t="str">
        <f t="shared" si="1433"/>
        <v>3b+</v>
      </c>
      <c r="BY2064" s="265" t="str">
        <f t="shared" si="1434"/>
        <v>3b+</v>
      </c>
      <c r="BZ2064" s="243"/>
      <c r="CA2064" s="207" t="s">
        <v>626</v>
      </c>
      <c r="CB2064" s="200" t="str">
        <f t="shared" si="1435"/>
        <v>AB222182</v>
      </c>
      <c r="CC2064" s="200" t="str">
        <f t="shared" si="1436"/>
        <v>3b</v>
      </c>
      <c r="CD2064" s="200" t="str">
        <f t="shared" si="1437"/>
        <v>AB222182</v>
      </c>
      <c r="CE2064" s="200" t="str">
        <f t="shared" si="1438"/>
        <v/>
      </c>
      <c r="CF2064" s="243"/>
      <c r="CG2064" s="200" t="str">
        <f t="shared" si="1439"/>
        <v>AB222182</v>
      </c>
      <c r="CH2064" s="208" t="s">
        <v>360</v>
      </c>
      <c r="CI2064" s="208" t="s">
        <v>361</v>
      </c>
      <c r="CJ2064" s="208" t="s">
        <v>362</v>
      </c>
      <c r="CK2064" s="243"/>
      <c r="CL2064" s="209"/>
      <c r="CM2064" s="209"/>
      <c r="CN2064" s="209"/>
      <c r="CO2064" s="243"/>
      <c r="CP2064" s="243"/>
      <c r="CQ2064" s="200" t="str">
        <f t="shared" si="1441"/>
        <v>wbJSG1</v>
      </c>
      <c r="CR2064" s="200" t="str">
        <f t="shared" si="1442"/>
        <v/>
      </c>
      <c r="CS2064" s="200" t="str">
        <f t="shared" si="1443"/>
        <v>Japan:Saga</v>
      </c>
      <c r="CT2064" s="200" t="str">
        <f t="shared" si="1444"/>
        <v>19-12-2003</v>
      </c>
      <c r="CU2064" s="200" t="str">
        <f t="shared" si="1445"/>
        <v/>
      </c>
      <c r="CV2064" s="200">
        <f t="shared" si="1404"/>
        <v>3</v>
      </c>
      <c r="CW2064" s="266" t="str">
        <f t="shared" si="1398"/>
        <v>3b</v>
      </c>
      <c r="CX2064" s="200" t="str">
        <f t="shared" si="1440"/>
        <v>Hepatitis E virus strain wbJSG1 , partial cds</v>
      </c>
    </row>
    <row r="2065" spans="1:102" ht="11.85" customHeight="1" x14ac:dyDescent="0.25">
      <c r="A2065" s="239" t="s">
        <v>908</v>
      </c>
      <c r="B2065" s="174">
        <v>3</v>
      </c>
      <c r="C2065" s="272">
        <v>3</v>
      </c>
      <c r="D2065" s="176" t="s">
        <v>346</v>
      </c>
      <c r="E2065" s="177" t="s">
        <v>347</v>
      </c>
      <c r="F2065" s="375" t="s">
        <v>909</v>
      </c>
      <c r="H2065" s="180" t="s">
        <v>349</v>
      </c>
      <c r="I2065" s="181" t="s">
        <v>350</v>
      </c>
      <c r="J2065" s="180" t="s">
        <v>351</v>
      </c>
      <c r="K2065" s="243"/>
      <c r="L2065" s="179"/>
      <c r="M2065" s="253" t="s">
        <v>513</v>
      </c>
      <c r="O2065" s="188"/>
      <c r="P2065" s="243"/>
      <c r="Q2065" s="243"/>
      <c r="S2065" s="180">
        <f t="shared" si="1405"/>
        <v>39</v>
      </c>
      <c r="T2065" s="249">
        <v>412</v>
      </c>
      <c r="U2065" s="250"/>
      <c r="V2065" s="274"/>
      <c r="X2065" s="251" t="s">
        <v>346</v>
      </c>
      <c r="Y2065" s="288"/>
      <c r="Z2065" s="288"/>
      <c r="AA2065" s="288"/>
      <c r="AB2065" s="290"/>
      <c r="AD2065" s="191">
        <v>318</v>
      </c>
      <c r="AE2065" s="272"/>
      <c r="AF2065" s="272"/>
      <c r="AG2065" s="272"/>
      <c r="AI2065" s="192">
        <v>48</v>
      </c>
      <c r="AJ2065" s="192">
        <v>459</v>
      </c>
      <c r="AK2065" s="255">
        <f t="shared" si="1406"/>
        <v>412</v>
      </c>
      <c r="AL2065" s="256" t="b">
        <f t="shared" si="1407"/>
        <v>0</v>
      </c>
      <c r="AO2065" s="276"/>
      <c r="AP2065" s="258" t="b">
        <f>MATCH($F2065,$F$2:$F2065,0)=ROW($F2065)-1</f>
        <v>1</v>
      </c>
      <c r="AQ2065" s="174" t="s">
        <v>111</v>
      </c>
      <c r="AR2065" s="174" t="s">
        <v>111</v>
      </c>
      <c r="AW2065" s="180"/>
      <c r="AY2065" s="259" t="str">
        <f t="shared" si="1408"/>
        <v>AB605186</v>
      </c>
      <c r="AZ2065" s="260" t="str">
        <f t="shared" si="1409"/>
        <v>3b.JPN.wb</v>
      </c>
      <c r="BA2065" s="260" t="str">
        <f t="shared" si="1410"/>
        <v>3b.JPN.wb</v>
      </c>
      <c r="BB2065" s="200" t="str">
        <f t="shared" si="1411"/>
        <v>AB605186.wbJSH_05</v>
      </c>
      <c r="BC2065" s="201" t="str">
        <f t="shared" si="1412"/>
        <v>AB605186</v>
      </c>
      <c r="BD2065" s="201" t="str">
        <f t="shared" si="1413"/>
        <v>AB605186</v>
      </c>
      <c r="BE2065" s="200" t="str">
        <f t="shared" si="1414"/>
        <v>AB605186=</v>
      </c>
      <c r="BF2065" s="200" t="str">
        <f t="shared" si="1415"/>
        <v>AB605186=out</v>
      </c>
      <c r="BG2065" s="200" t="str">
        <f t="shared" si="1416"/>
        <v>AB605186=out</v>
      </c>
      <c r="BH2065" s="200" t="str">
        <f t="shared" si="1417"/>
        <v>AB605186=wbJSH_05</v>
      </c>
      <c r="BI2065" s="200" t="str">
        <f t="shared" si="1418"/>
        <v>AB605186=wbJSH_05. 3b.JPN.wb</v>
      </c>
      <c r="BJ2065" s="200" t="str">
        <f t="shared" si="1419"/>
        <v>AB605186=wbJSH_05. 3b.JPN.wb</v>
      </c>
      <c r="BK2065" s="200" t="str">
        <f t="shared" si="1420"/>
        <v>AB605186=wbJSH_05. 3b.JPN.wb</v>
      </c>
      <c r="BL2065" s="200" t="str">
        <f t="shared" si="1421"/>
        <v>AB605186=3b.JPN.wb</v>
      </c>
      <c r="BM2065" s="200" t="str">
        <f t="shared" si="1422"/>
        <v>AB605186=3b</v>
      </c>
      <c r="BN2065" s="200" t="str">
        <f t="shared" si="1423"/>
        <v>AB605186=3jab</v>
      </c>
      <c r="BO2065" s="200" t="str">
        <f t="shared" si="1424"/>
        <v>AB605186=3</v>
      </c>
      <c r="BP2065" s="200" t="str">
        <f t="shared" si="1425"/>
        <v>3b=</v>
      </c>
      <c r="BQ2065" s="261" t="str">
        <f t="shared" si="1426"/>
        <v>AB605186</v>
      </c>
      <c r="BR2065" s="262" t="str">
        <f t="shared" si="1427"/>
        <v>wbJSH_05</v>
      </c>
      <c r="BS2065" s="263" t="str">
        <f t="shared" si="1428"/>
        <v>3b.JPN.wb</v>
      </c>
      <c r="BT2065" s="264" t="str">
        <f t="shared" si="1429"/>
        <v/>
      </c>
      <c r="BU2065" s="264" t="str">
        <f t="shared" si="1430"/>
        <v>3b</v>
      </c>
      <c r="BV2065" s="264" t="str">
        <f t="shared" si="1431"/>
        <v/>
      </c>
      <c r="BW2065" s="264" t="str">
        <f t="shared" si="1432"/>
        <v/>
      </c>
      <c r="BX2065" s="264" t="str">
        <f t="shared" si="1433"/>
        <v/>
      </c>
      <c r="BY2065" s="265" t="str">
        <f t="shared" si="1434"/>
        <v/>
      </c>
      <c r="BZ2065" s="243"/>
      <c r="CA2065" s="207" t="s">
        <v>910</v>
      </c>
      <c r="CB2065" s="200" t="str">
        <f t="shared" si="1435"/>
        <v>AB605186</v>
      </c>
      <c r="CC2065" s="200" t="str">
        <f t="shared" si="1436"/>
        <v>3b</v>
      </c>
      <c r="CD2065" s="200" t="str">
        <f t="shared" si="1437"/>
        <v>AB605186</v>
      </c>
      <c r="CE2065" s="200" t="str">
        <f t="shared" si="1438"/>
        <v/>
      </c>
      <c r="CF2065" s="243"/>
      <c r="CG2065" s="200" t="str">
        <f t="shared" si="1439"/>
        <v>AB605186</v>
      </c>
      <c r="CH2065" s="208" t="s">
        <v>360</v>
      </c>
      <c r="CI2065" s="208" t="s">
        <v>361</v>
      </c>
      <c r="CJ2065" s="208" t="s">
        <v>362</v>
      </c>
      <c r="CK2065" s="243"/>
      <c r="CL2065" s="209"/>
      <c r="CM2065" s="209"/>
      <c r="CN2065" s="209"/>
      <c r="CO2065" s="243"/>
      <c r="CP2065" s="243"/>
      <c r="CQ2065" s="200" t="str">
        <f t="shared" si="1441"/>
        <v>wbJSH_05</v>
      </c>
      <c r="CR2065" s="200" t="str">
        <f t="shared" si="1442"/>
        <v/>
      </c>
      <c r="CS2065" s="200" t="str">
        <f t="shared" si="1443"/>
        <v>Japan:</v>
      </c>
      <c r="CT2065" s="200" t="str">
        <f t="shared" si="1444"/>
        <v/>
      </c>
      <c r="CU2065" s="200" t="str">
        <f t="shared" si="1445"/>
        <v/>
      </c>
      <c r="CV2065" s="200">
        <f t="shared" si="1404"/>
        <v>3</v>
      </c>
      <c r="CW2065" s="266" t="str">
        <f t="shared" si="1398"/>
        <v>3b</v>
      </c>
      <c r="CX2065" s="200" t="str">
        <f t="shared" si="1440"/>
        <v>Hepatitis E virus strain wbJSH_05 , partial cds</v>
      </c>
    </row>
    <row r="2066" spans="1:102" ht="11.85" customHeight="1" x14ac:dyDescent="0.25">
      <c r="A2066" s="292" t="s">
        <v>940</v>
      </c>
      <c r="B2066" s="174">
        <v>3</v>
      </c>
      <c r="C2066" s="288">
        <v>3</v>
      </c>
      <c r="D2066" s="279" t="s">
        <v>346</v>
      </c>
      <c r="E2066" s="177" t="s">
        <v>347</v>
      </c>
      <c r="F2066" s="277" t="s">
        <v>909</v>
      </c>
      <c r="H2066" s="277" t="s">
        <v>349</v>
      </c>
      <c r="I2066" s="457" t="s">
        <v>350</v>
      </c>
      <c r="J2066" s="277" t="s">
        <v>351</v>
      </c>
      <c r="K2066" s="243"/>
      <c r="L2066" s="179"/>
      <c r="M2066" s="253" t="s">
        <v>513</v>
      </c>
      <c r="O2066" s="243"/>
      <c r="P2066" s="187"/>
      <c r="Q2066" s="187"/>
      <c r="R2066" s="281"/>
      <c r="S2066" s="281">
        <f t="shared" si="1405"/>
        <v>5944</v>
      </c>
      <c r="T2066" s="249">
        <v>412</v>
      </c>
      <c r="U2066" s="250"/>
      <c r="V2066" s="274"/>
      <c r="X2066" s="275"/>
      <c r="Y2066" s="272"/>
      <c r="Z2066" s="272"/>
      <c r="AA2066" s="272"/>
      <c r="AB2066" s="290" t="s">
        <v>346</v>
      </c>
      <c r="AE2066" s="272"/>
      <c r="AF2066" s="272"/>
      <c r="AG2066" s="272"/>
      <c r="AH2066" s="195" t="s">
        <v>436</v>
      </c>
      <c r="AI2066" s="192">
        <v>6189</v>
      </c>
      <c r="AJ2066" s="288">
        <v>6600</v>
      </c>
      <c r="AK2066" s="255">
        <f t="shared" si="1406"/>
        <v>412</v>
      </c>
      <c r="AL2066" s="256" t="b">
        <f t="shared" si="1407"/>
        <v>0</v>
      </c>
      <c r="AM2066" s="281"/>
      <c r="AN2066" s="281"/>
      <c r="AO2066" s="276"/>
      <c r="AP2066" s="258" t="b">
        <f>MATCH($F2066,$F$2:$F2066,0)=ROW($F2066)-1</f>
        <v>0</v>
      </c>
      <c r="AQ2066" s="288"/>
      <c r="AR2066" s="288"/>
      <c r="AS2066" s="288"/>
      <c r="AT2066" s="288"/>
      <c r="AU2066" s="288"/>
      <c r="AV2066" s="288" t="s">
        <v>111</v>
      </c>
      <c r="AW2066" s="281"/>
      <c r="AX2066" s="281"/>
      <c r="AY2066" s="259" t="str">
        <f t="shared" si="1408"/>
        <v>AB605216</v>
      </c>
      <c r="AZ2066" s="260" t="str">
        <f t="shared" si="1409"/>
        <v>3b.JPN.wb</v>
      </c>
      <c r="BA2066" s="260" t="str">
        <f t="shared" si="1410"/>
        <v>3b.JPN.wb</v>
      </c>
      <c r="BB2066" s="200" t="str">
        <f t="shared" si="1411"/>
        <v>AB605216.wbJSH_05</v>
      </c>
      <c r="BC2066" s="201" t="str">
        <f t="shared" si="1412"/>
        <v>AB605216</v>
      </c>
      <c r="BD2066" s="201" t="str">
        <f t="shared" si="1413"/>
        <v>AB605216</v>
      </c>
      <c r="BE2066" s="200" t="str">
        <f t="shared" si="1414"/>
        <v>AB605216=</v>
      </c>
      <c r="BF2066" s="200" t="str">
        <f t="shared" si="1415"/>
        <v>AB605216=out</v>
      </c>
      <c r="BG2066" s="200" t="str">
        <f t="shared" si="1416"/>
        <v>AB605216=out</v>
      </c>
      <c r="BH2066" s="200" t="str">
        <f t="shared" si="1417"/>
        <v>AB605216=wbJSH_05</v>
      </c>
      <c r="BI2066" s="200" t="str">
        <f t="shared" si="1418"/>
        <v>AB605216=wbJSH_05. 3b.JPN.wb</v>
      </c>
      <c r="BJ2066" s="200" t="str">
        <f t="shared" si="1419"/>
        <v>AB605216=wbJSH_05. 3b.JPN.wb</v>
      </c>
      <c r="BK2066" s="200" t="str">
        <f t="shared" si="1420"/>
        <v>AB605216=wbJSH_05. 3b.JPN.wb</v>
      </c>
      <c r="BL2066" s="200" t="str">
        <f t="shared" si="1421"/>
        <v>AB605216=3b.JPN.wb</v>
      </c>
      <c r="BM2066" s="200" t="str">
        <f t="shared" si="1422"/>
        <v>AB605216=3b</v>
      </c>
      <c r="BN2066" s="200" t="str">
        <f t="shared" si="1423"/>
        <v>AB605216=3jab</v>
      </c>
      <c r="BO2066" s="200" t="str">
        <f t="shared" si="1424"/>
        <v>AB605216=3</v>
      </c>
      <c r="BP2066" s="200" t="str">
        <f t="shared" si="1425"/>
        <v>3b=</v>
      </c>
      <c r="BQ2066" s="261" t="str">
        <f t="shared" si="1426"/>
        <v>AB605216</v>
      </c>
      <c r="BR2066" s="262" t="str">
        <f t="shared" si="1427"/>
        <v>wbJSH_05</v>
      </c>
      <c r="BS2066" s="263" t="str">
        <f t="shared" si="1428"/>
        <v>3b.JPN.wb</v>
      </c>
      <c r="BT2066" s="264" t="str">
        <f t="shared" si="1429"/>
        <v/>
      </c>
      <c r="BU2066" s="264" t="str">
        <f t="shared" si="1430"/>
        <v/>
      </c>
      <c r="BV2066" s="264" t="str">
        <f t="shared" si="1431"/>
        <v/>
      </c>
      <c r="BW2066" s="264" t="str">
        <f t="shared" si="1432"/>
        <v/>
      </c>
      <c r="BX2066" s="264" t="str">
        <f t="shared" si="1433"/>
        <v/>
      </c>
      <c r="BY2066" s="265" t="str">
        <f t="shared" si="1434"/>
        <v>3b</v>
      </c>
      <c r="BZ2066" s="283"/>
      <c r="CA2066" s="283" t="s">
        <v>941</v>
      </c>
      <c r="CB2066" s="284" t="str">
        <f t="shared" si="1435"/>
        <v>AB605216</v>
      </c>
      <c r="CC2066" s="284" t="str">
        <f t="shared" si="1436"/>
        <v>3b</v>
      </c>
      <c r="CD2066" s="284" t="str">
        <f t="shared" si="1437"/>
        <v>AB605216</v>
      </c>
      <c r="CE2066" s="284" t="str">
        <f t="shared" si="1438"/>
        <v/>
      </c>
      <c r="CF2066" s="283"/>
      <c r="CG2066" s="284" t="str">
        <f t="shared" si="1439"/>
        <v>AB605216</v>
      </c>
      <c r="CH2066" s="285" t="s">
        <v>360</v>
      </c>
      <c r="CI2066" s="285" t="s">
        <v>361</v>
      </c>
      <c r="CJ2066" s="285" t="s">
        <v>362</v>
      </c>
      <c r="CK2066" s="285"/>
      <c r="CL2066" s="286"/>
      <c r="CM2066" s="286"/>
      <c r="CN2066" s="286"/>
      <c r="CO2066" s="286"/>
      <c r="CP2066" s="285"/>
      <c r="CQ2066" s="284" t="str">
        <f t="shared" si="1441"/>
        <v>wbJSH_05</v>
      </c>
      <c r="CR2066" s="284" t="str">
        <f t="shared" si="1442"/>
        <v/>
      </c>
      <c r="CS2066" s="284" t="str">
        <f t="shared" si="1443"/>
        <v>Japan:</v>
      </c>
      <c r="CT2066" s="284" t="str">
        <f t="shared" si="1444"/>
        <v/>
      </c>
      <c r="CU2066" s="284" t="str">
        <f t="shared" si="1445"/>
        <v/>
      </c>
      <c r="CV2066" s="284">
        <f t="shared" si="1404"/>
        <v>3</v>
      </c>
      <c r="CW2066" s="287" t="str">
        <f t="shared" si="1398"/>
        <v>3b</v>
      </c>
      <c r="CX2066" s="200" t="str">
        <f t="shared" si="1440"/>
        <v>Hepatitis E virus strain wbJSH_05 , partial cds</v>
      </c>
    </row>
    <row r="2067" spans="1:102" ht="11.85" customHeight="1" x14ac:dyDescent="0.25">
      <c r="A2067" s="239" t="s">
        <v>905</v>
      </c>
      <c r="B2067" s="174">
        <v>3</v>
      </c>
      <c r="C2067" s="272">
        <v>3</v>
      </c>
      <c r="D2067" s="176" t="s">
        <v>346</v>
      </c>
      <c r="E2067" s="177" t="s">
        <v>347</v>
      </c>
      <c r="F2067" s="375" t="s">
        <v>906</v>
      </c>
      <c r="H2067" s="180" t="s">
        <v>349</v>
      </c>
      <c r="I2067" s="181" t="s">
        <v>350</v>
      </c>
      <c r="J2067" s="180" t="s">
        <v>351</v>
      </c>
      <c r="K2067" s="243"/>
      <c r="L2067" s="179"/>
      <c r="M2067" s="253" t="s">
        <v>513</v>
      </c>
      <c r="O2067" s="188"/>
      <c r="P2067" s="243"/>
      <c r="Q2067" s="243"/>
      <c r="S2067" s="243">
        <f t="shared" si="1405"/>
        <v>39</v>
      </c>
      <c r="T2067" s="249">
        <v>412</v>
      </c>
      <c r="U2067" s="250"/>
      <c r="V2067" s="274"/>
      <c r="X2067" s="251" t="s">
        <v>346</v>
      </c>
      <c r="Y2067" s="288"/>
      <c r="Z2067" s="288"/>
      <c r="AA2067" s="288"/>
      <c r="AB2067" s="290"/>
      <c r="AD2067" s="191">
        <v>318</v>
      </c>
      <c r="AE2067" s="272"/>
      <c r="AF2067" s="272"/>
      <c r="AG2067" s="272"/>
      <c r="AH2067" s="282"/>
      <c r="AI2067" s="192">
        <v>48</v>
      </c>
      <c r="AJ2067" s="192">
        <v>459</v>
      </c>
      <c r="AK2067" s="255">
        <f t="shared" si="1406"/>
        <v>412</v>
      </c>
      <c r="AL2067" s="256" t="b">
        <f t="shared" si="1407"/>
        <v>0</v>
      </c>
      <c r="AM2067" s="243"/>
      <c r="AO2067" s="276"/>
      <c r="AP2067" s="258" t="b">
        <f>MATCH($F2067,$F$2:$F2067,0)=ROW($F2067)-1</f>
        <v>1</v>
      </c>
      <c r="AQ2067" s="174" t="s">
        <v>111</v>
      </c>
      <c r="AR2067" s="174" t="s">
        <v>111</v>
      </c>
      <c r="AW2067" s="272"/>
      <c r="AY2067" s="259" t="str">
        <f t="shared" si="1408"/>
        <v>AB605184</v>
      </c>
      <c r="AZ2067" s="260" t="str">
        <f t="shared" si="1409"/>
        <v>3b.JPN.wb</v>
      </c>
      <c r="BA2067" s="260" t="str">
        <f t="shared" si="1410"/>
        <v>3b.JPN.wb</v>
      </c>
      <c r="BB2067" s="200" t="str">
        <f t="shared" si="1411"/>
        <v>AB605184.wbJSO_05-1</v>
      </c>
      <c r="BC2067" s="201" t="str">
        <f t="shared" si="1412"/>
        <v>AB605184</v>
      </c>
      <c r="BD2067" s="201" t="str">
        <f t="shared" si="1413"/>
        <v>AB605184</v>
      </c>
      <c r="BE2067" s="200" t="str">
        <f t="shared" si="1414"/>
        <v>AB605184=</v>
      </c>
      <c r="BF2067" s="200" t="str">
        <f t="shared" si="1415"/>
        <v>AB605184=out</v>
      </c>
      <c r="BG2067" s="200" t="str">
        <f t="shared" si="1416"/>
        <v>AB605184=out</v>
      </c>
      <c r="BH2067" s="200" t="str">
        <f t="shared" si="1417"/>
        <v>AB605184=wbJSO_05-1</v>
      </c>
      <c r="BI2067" s="200" t="str">
        <f t="shared" si="1418"/>
        <v>AB605184=wbJSO_05-1. 3b.JPN.wb</v>
      </c>
      <c r="BJ2067" s="200" t="str">
        <f t="shared" si="1419"/>
        <v>AB605184=wbJSO_05-1. 3b.JPN.wb</v>
      </c>
      <c r="BK2067" s="200" t="str">
        <f t="shared" si="1420"/>
        <v>AB605184=wbJSO_05-1. 3b.JPN.wb</v>
      </c>
      <c r="BL2067" s="200" t="str">
        <f t="shared" si="1421"/>
        <v>AB605184=3b.JPN.wb</v>
      </c>
      <c r="BM2067" s="200" t="str">
        <f t="shared" si="1422"/>
        <v>AB605184=3b</v>
      </c>
      <c r="BN2067" s="200" t="str">
        <f t="shared" si="1423"/>
        <v>AB605184=3jab</v>
      </c>
      <c r="BO2067" s="200" t="str">
        <f t="shared" si="1424"/>
        <v>AB605184=3</v>
      </c>
      <c r="BP2067" s="200" t="str">
        <f t="shared" si="1425"/>
        <v>3b=</v>
      </c>
      <c r="BQ2067" s="261" t="str">
        <f t="shared" si="1426"/>
        <v>AB605184</v>
      </c>
      <c r="BR2067" s="262" t="str">
        <f t="shared" si="1427"/>
        <v>wbJSO_05-1</v>
      </c>
      <c r="BS2067" s="263" t="str">
        <f t="shared" si="1428"/>
        <v>3b.JPN.wb</v>
      </c>
      <c r="BT2067" s="264" t="str">
        <f t="shared" si="1429"/>
        <v/>
      </c>
      <c r="BU2067" s="264" t="str">
        <f t="shared" si="1430"/>
        <v>3b</v>
      </c>
      <c r="BV2067" s="264" t="str">
        <f t="shared" si="1431"/>
        <v/>
      </c>
      <c r="BW2067" s="264" t="str">
        <f t="shared" si="1432"/>
        <v/>
      </c>
      <c r="BX2067" s="264" t="str">
        <f t="shared" si="1433"/>
        <v/>
      </c>
      <c r="BY2067" s="265" t="str">
        <f t="shared" si="1434"/>
        <v/>
      </c>
      <c r="BZ2067" s="243"/>
      <c r="CA2067" s="207" t="s">
        <v>907</v>
      </c>
      <c r="CB2067" s="200" t="str">
        <f t="shared" si="1435"/>
        <v>AB605184</v>
      </c>
      <c r="CC2067" s="200" t="str">
        <f t="shared" si="1436"/>
        <v>3b</v>
      </c>
      <c r="CD2067" s="200" t="str">
        <f t="shared" si="1437"/>
        <v>AB605184</v>
      </c>
      <c r="CE2067" s="200" t="str">
        <f t="shared" si="1438"/>
        <v/>
      </c>
      <c r="CF2067" s="243"/>
      <c r="CG2067" s="200" t="str">
        <f t="shared" si="1439"/>
        <v>AB605184</v>
      </c>
      <c r="CH2067" s="208" t="s">
        <v>360</v>
      </c>
      <c r="CI2067" s="208" t="s">
        <v>361</v>
      </c>
      <c r="CJ2067" s="208" t="s">
        <v>362</v>
      </c>
      <c r="CK2067" s="243"/>
      <c r="CL2067" s="209"/>
      <c r="CM2067" s="209"/>
      <c r="CN2067" s="209"/>
      <c r="CO2067" s="243"/>
      <c r="CP2067" s="243"/>
      <c r="CQ2067" s="200" t="str">
        <f t="shared" si="1441"/>
        <v>wbJSO_05-1</v>
      </c>
      <c r="CR2067" s="200" t="str">
        <f t="shared" si="1442"/>
        <v/>
      </c>
      <c r="CS2067" s="200" t="str">
        <f t="shared" si="1443"/>
        <v>Japan:</v>
      </c>
      <c r="CT2067" s="200" t="str">
        <f t="shared" si="1444"/>
        <v/>
      </c>
      <c r="CU2067" s="200" t="str">
        <f t="shared" si="1445"/>
        <v/>
      </c>
      <c r="CV2067" s="200">
        <f t="shared" si="1404"/>
        <v>3</v>
      </c>
      <c r="CW2067" s="266" t="str">
        <f t="shared" si="1398"/>
        <v>3b</v>
      </c>
      <c r="CX2067" s="200" t="str">
        <f t="shared" si="1440"/>
        <v>Hepatitis E virus strain wbJSO_05-1 , partial cds</v>
      </c>
    </row>
    <row r="2068" spans="1:102" ht="11.85" customHeight="1" x14ac:dyDescent="0.25">
      <c r="A2068" s="239" t="s">
        <v>938</v>
      </c>
      <c r="B2068" s="174">
        <v>3</v>
      </c>
      <c r="C2068" s="272">
        <v>3</v>
      </c>
      <c r="D2068" s="176" t="s">
        <v>346</v>
      </c>
      <c r="E2068" s="177" t="s">
        <v>347</v>
      </c>
      <c r="F2068" s="375" t="s">
        <v>906</v>
      </c>
      <c r="H2068" s="243" t="s">
        <v>349</v>
      </c>
      <c r="I2068" s="468" t="s">
        <v>350</v>
      </c>
      <c r="J2068" s="243" t="s">
        <v>351</v>
      </c>
      <c r="K2068" s="243"/>
      <c r="L2068" s="179"/>
      <c r="M2068" s="253" t="s">
        <v>513</v>
      </c>
      <c r="O2068" s="188"/>
      <c r="P2068" s="243"/>
      <c r="Q2068" s="243"/>
      <c r="R2068" s="243"/>
      <c r="S2068" s="243">
        <f t="shared" si="1405"/>
        <v>5944</v>
      </c>
      <c r="T2068" s="249">
        <v>412</v>
      </c>
      <c r="U2068" s="250"/>
      <c r="V2068" s="274"/>
      <c r="X2068" s="275"/>
      <c r="Y2068" s="272"/>
      <c r="Z2068" s="272"/>
      <c r="AA2068" s="272"/>
      <c r="AB2068" s="290" t="s">
        <v>346</v>
      </c>
      <c r="AE2068" s="272"/>
      <c r="AF2068" s="272"/>
      <c r="AG2068" s="272"/>
      <c r="AH2068" s="282" t="s">
        <v>436</v>
      </c>
      <c r="AI2068" s="192">
        <v>6189</v>
      </c>
      <c r="AJ2068" s="192">
        <v>6600</v>
      </c>
      <c r="AK2068" s="255">
        <f t="shared" si="1406"/>
        <v>412</v>
      </c>
      <c r="AL2068" s="256" t="b">
        <f t="shared" si="1407"/>
        <v>0</v>
      </c>
      <c r="AM2068" s="243"/>
      <c r="AN2068" s="243"/>
      <c r="AO2068" s="276"/>
      <c r="AP2068" s="258" t="b">
        <f>MATCH($F2068,$F$2:$F2068,0)=ROW($F2068)-1</f>
        <v>0</v>
      </c>
      <c r="AQ2068" s="272"/>
      <c r="AR2068" s="272"/>
      <c r="AS2068" s="272"/>
      <c r="AT2068" s="272"/>
      <c r="AU2068" s="272"/>
      <c r="AV2068" s="272" t="s">
        <v>111</v>
      </c>
      <c r="AW2068" s="243"/>
      <c r="AX2068" s="243"/>
      <c r="AY2068" s="259" t="str">
        <f t="shared" si="1408"/>
        <v>AB605214</v>
      </c>
      <c r="AZ2068" s="260" t="str">
        <f t="shared" si="1409"/>
        <v>3b.JPN.wb</v>
      </c>
      <c r="BA2068" s="260" t="str">
        <f t="shared" si="1410"/>
        <v>3b.JPN.wb</v>
      </c>
      <c r="BB2068" s="200" t="str">
        <f t="shared" si="1411"/>
        <v>AB605214.wbJSO_05-1</v>
      </c>
      <c r="BC2068" s="201" t="str">
        <f t="shared" si="1412"/>
        <v>AB605214</v>
      </c>
      <c r="BD2068" s="201" t="str">
        <f t="shared" si="1413"/>
        <v>AB605214</v>
      </c>
      <c r="BE2068" s="200" t="str">
        <f t="shared" si="1414"/>
        <v>AB605214=</v>
      </c>
      <c r="BF2068" s="200" t="str">
        <f t="shared" si="1415"/>
        <v>AB605214=out</v>
      </c>
      <c r="BG2068" s="200" t="str">
        <f t="shared" si="1416"/>
        <v>AB605214=out</v>
      </c>
      <c r="BH2068" s="200" t="str">
        <f t="shared" si="1417"/>
        <v>AB605214=wbJSO_05-1</v>
      </c>
      <c r="BI2068" s="200" t="str">
        <f t="shared" si="1418"/>
        <v>AB605214=wbJSO_05-1. 3b.JPN.wb</v>
      </c>
      <c r="BJ2068" s="200" t="str">
        <f t="shared" si="1419"/>
        <v>AB605214=wbJSO_05-1. 3b.JPN.wb</v>
      </c>
      <c r="BK2068" s="200" t="str">
        <f t="shared" si="1420"/>
        <v>AB605214=wbJSO_05-1. 3b.JPN.wb</v>
      </c>
      <c r="BL2068" s="200" t="str">
        <f t="shared" si="1421"/>
        <v>AB605214=3b.JPN.wb</v>
      </c>
      <c r="BM2068" s="200" t="str">
        <f t="shared" si="1422"/>
        <v>AB605214=3b</v>
      </c>
      <c r="BN2068" s="200" t="str">
        <f t="shared" si="1423"/>
        <v>AB605214=3jab</v>
      </c>
      <c r="BO2068" s="200" t="str">
        <f t="shared" si="1424"/>
        <v>AB605214=3</v>
      </c>
      <c r="BP2068" s="200" t="str">
        <f t="shared" si="1425"/>
        <v>3b=</v>
      </c>
      <c r="BQ2068" s="261" t="str">
        <f t="shared" si="1426"/>
        <v>AB605214</v>
      </c>
      <c r="BR2068" s="262" t="str">
        <f t="shared" si="1427"/>
        <v>wbJSO_05-1</v>
      </c>
      <c r="BS2068" s="263" t="str">
        <f t="shared" si="1428"/>
        <v>3b.JPN.wb</v>
      </c>
      <c r="BT2068" s="264" t="str">
        <f t="shared" si="1429"/>
        <v/>
      </c>
      <c r="BU2068" s="264" t="str">
        <f t="shared" si="1430"/>
        <v/>
      </c>
      <c r="BV2068" s="264" t="str">
        <f t="shared" si="1431"/>
        <v/>
      </c>
      <c r="BW2068" s="264" t="str">
        <f t="shared" si="1432"/>
        <v/>
      </c>
      <c r="BX2068" s="264" t="str">
        <f t="shared" si="1433"/>
        <v/>
      </c>
      <c r="BY2068" s="265" t="str">
        <f t="shared" si="1434"/>
        <v>3b</v>
      </c>
      <c r="BZ2068" s="243"/>
      <c r="CA2068" s="207" t="s">
        <v>939</v>
      </c>
      <c r="CB2068" s="200" t="str">
        <f t="shared" si="1435"/>
        <v>AB605214</v>
      </c>
      <c r="CC2068" s="200" t="str">
        <f t="shared" si="1436"/>
        <v>3b</v>
      </c>
      <c r="CD2068" s="200" t="str">
        <f t="shared" si="1437"/>
        <v>AB605214</v>
      </c>
      <c r="CE2068" s="200" t="str">
        <f t="shared" si="1438"/>
        <v/>
      </c>
      <c r="CF2068" s="243"/>
      <c r="CG2068" s="200" t="str">
        <f t="shared" si="1439"/>
        <v>AB605214</v>
      </c>
      <c r="CH2068" s="208" t="s">
        <v>360</v>
      </c>
      <c r="CI2068" s="208" t="s">
        <v>361</v>
      </c>
      <c r="CJ2068" s="208" t="s">
        <v>362</v>
      </c>
      <c r="CK2068" s="243"/>
      <c r="CL2068" s="209"/>
      <c r="CM2068" s="209"/>
      <c r="CN2068" s="209"/>
      <c r="CO2068" s="243"/>
      <c r="CP2068" s="243"/>
      <c r="CQ2068" s="200" t="str">
        <f t="shared" si="1441"/>
        <v>wbJSO_05-1</v>
      </c>
      <c r="CR2068" s="200" t="str">
        <f t="shared" si="1442"/>
        <v/>
      </c>
      <c r="CS2068" s="200" t="str">
        <f t="shared" si="1443"/>
        <v>Japan:</v>
      </c>
      <c r="CT2068" s="200" t="str">
        <f t="shared" si="1444"/>
        <v/>
      </c>
      <c r="CU2068" s="200" t="str">
        <f t="shared" si="1445"/>
        <v/>
      </c>
      <c r="CV2068" s="200">
        <f t="shared" si="1404"/>
        <v>3</v>
      </c>
      <c r="CW2068" s="266" t="str">
        <f t="shared" si="1398"/>
        <v>3b</v>
      </c>
      <c r="CX2068" s="200" t="str">
        <f t="shared" si="1440"/>
        <v>Hepatitis E virus strain wbJSO_05-1 , partial cds</v>
      </c>
    </row>
    <row r="2069" spans="1:102" ht="11.85" customHeight="1" x14ac:dyDescent="0.25">
      <c r="A2069" s="239" t="s">
        <v>895</v>
      </c>
      <c r="B2069" s="174">
        <v>3</v>
      </c>
      <c r="C2069" s="272">
        <v>3</v>
      </c>
      <c r="D2069" s="176" t="s">
        <v>346</v>
      </c>
      <c r="E2069" s="177" t="s">
        <v>347</v>
      </c>
      <c r="F2069" s="375" t="s">
        <v>896</v>
      </c>
      <c r="H2069" s="180" t="s">
        <v>349</v>
      </c>
      <c r="I2069" s="181" t="s">
        <v>350</v>
      </c>
      <c r="J2069" s="180" t="s">
        <v>351</v>
      </c>
      <c r="K2069" s="243"/>
      <c r="L2069" s="179"/>
      <c r="M2069" s="253" t="s">
        <v>513</v>
      </c>
      <c r="O2069" s="188"/>
      <c r="P2069" s="243"/>
      <c r="Q2069" s="243"/>
      <c r="S2069" s="243">
        <f t="shared" si="1405"/>
        <v>39</v>
      </c>
      <c r="T2069" s="249">
        <v>412</v>
      </c>
      <c r="U2069" s="250"/>
      <c r="V2069" s="274"/>
      <c r="X2069" s="251" t="s">
        <v>346</v>
      </c>
      <c r="Y2069" s="288"/>
      <c r="Z2069" s="288"/>
      <c r="AA2069" s="288"/>
      <c r="AB2069" s="290"/>
      <c r="AD2069" s="191">
        <v>318</v>
      </c>
      <c r="AE2069" s="272"/>
      <c r="AF2069" s="272"/>
      <c r="AG2069" s="272"/>
      <c r="AH2069" s="282"/>
      <c r="AI2069" s="192">
        <v>48</v>
      </c>
      <c r="AJ2069" s="192">
        <v>459</v>
      </c>
      <c r="AK2069" s="255">
        <f t="shared" si="1406"/>
        <v>412</v>
      </c>
      <c r="AL2069" s="256" t="b">
        <f t="shared" si="1407"/>
        <v>0</v>
      </c>
      <c r="AO2069" s="276"/>
      <c r="AP2069" s="258" t="b">
        <f>MATCH($F2069,$F$2:$F2069,0)=ROW($F2069)-1</f>
        <v>1</v>
      </c>
      <c r="AQ2069" s="174" t="s">
        <v>111</v>
      </c>
      <c r="AR2069" s="174" t="s">
        <v>111</v>
      </c>
      <c r="AW2069" s="243"/>
      <c r="AY2069" s="259" t="str">
        <f t="shared" si="1408"/>
        <v>AB605181</v>
      </c>
      <c r="AZ2069" s="260" t="str">
        <f t="shared" si="1409"/>
        <v>3b.JPN.wb</v>
      </c>
      <c r="BA2069" s="260" t="str">
        <f t="shared" si="1410"/>
        <v>3b.JPN.wb</v>
      </c>
      <c r="BB2069" s="200" t="str">
        <f t="shared" si="1411"/>
        <v>AB605181.wbJTS_04</v>
      </c>
      <c r="BC2069" s="201" t="str">
        <f t="shared" si="1412"/>
        <v>AB605181</v>
      </c>
      <c r="BD2069" s="201" t="str">
        <f t="shared" si="1413"/>
        <v>AB605181</v>
      </c>
      <c r="BE2069" s="200" t="str">
        <f t="shared" si="1414"/>
        <v>AB605181=</v>
      </c>
      <c r="BF2069" s="200" t="str">
        <f t="shared" si="1415"/>
        <v>AB605181=out</v>
      </c>
      <c r="BG2069" s="200" t="str">
        <f t="shared" si="1416"/>
        <v>AB605181=out</v>
      </c>
      <c r="BH2069" s="200" t="str">
        <f t="shared" si="1417"/>
        <v>AB605181=wbJTS_04</v>
      </c>
      <c r="BI2069" s="200" t="str">
        <f t="shared" si="1418"/>
        <v>AB605181=wbJTS_04. 3b.JPN.wb</v>
      </c>
      <c r="BJ2069" s="200" t="str">
        <f t="shared" si="1419"/>
        <v>AB605181=wbJTS_04. 3b.JPN.wb</v>
      </c>
      <c r="BK2069" s="200" t="str">
        <f t="shared" si="1420"/>
        <v>AB605181=wbJTS_04. 3b.JPN.wb</v>
      </c>
      <c r="BL2069" s="200" t="str">
        <f t="shared" si="1421"/>
        <v>AB605181=3b.JPN.wb</v>
      </c>
      <c r="BM2069" s="200" t="str">
        <f t="shared" si="1422"/>
        <v>AB605181=3b</v>
      </c>
      <c r="BN2069" s="200" t="str">
        <f t="shared" si="1423"/>
        <v>AB605181=3jab</v>
      </c>
      <c r="BO2069" s="200" t="str">
        <f t="shared" si="1424"/>
        <v>AB605181=3</v>
      </c>
      <c r="BP2069" s="200" t="str">
        <f t="shared" si="1425"/>
        <v>3b=</v>
      </c>
      <c r="BQ2069" s="261" t="str">
        <f t="shared" si="1426"/>
        <v>AB605181</v>
      </c>
      <c r="BR2069" s="262" t="str">
        <f t="shared" si="1427"/>
        <v>wbJTS_04</v>
      </c>
      <c r="BS2069" s="263" t="str">
        <f t="shared" si="1428"/>
        <v>3b.JPN.wb</v>
      </c>
      <c r="BT2069" s="264" t="str">
        <f t="shared" si="1429"/>
        <v/>
      </c>
      <c r="BU2069" s="264" t="str">
        <f t="shared" si="1430"/>
        <v>3b</v>
      </c>
      <c r="BV2069" s="264" t="str">
        <f t="shared" si="1431"/>
        <v/>
      </c>
      <c r="BW2069" s="264" t="str">
        <f t="shared" si="1432"/>
        <v/>
      </c>
      <c r="BX2069" s="264" t="str">
        <f t="shared" si="1433"/>
        <v/>
      </c>
      <c r="BY2069" s="265" t="str">
        <f t="shared" si="1434"/>
        <v/>
      </c>
      <c r="BZ2069" s="243"/>
      <c r="CA2069" s="207" t="s">
        <v>897</v>
      </c>
      <c r="CB2069" s="200" t="str">
        <f t="shared" si="1435"/>
        <v>AB605181</v>
      </c>
      <c r="CC2069" s="200" t="str">
        <f t="shared" si="1436"/>
        <v>3b</v>
      </c>
      <c r="CD2069" s="200" t="str">
        <f t="shared" si="1437"/>
        <v>AB605181</v>
      </c>
      <c r="CE2069" s="200" t="str">
        <f t="shared" si="1438"/>
        <v/>
      </c>
      <c r="CF2069" s="243"/>
      <c r="CG2069" s="200" t="str">
        <f t="shared" si="1439"/>
        <v>AB605181</v>
      </c>
      <c r="CH2069" s="208" t="s">
        <v>360</v>
      </c>
      <c r="CI2069" s="208" t="s">
        <v>361</v>
      </c>
      <c r="CJ2069" s="208" t="s">
        <v>362</v>
      </c>
      <c r="CK2069" s="243"/>
      <c r="CL2069" s="209"/>
      <c r="CM2069" s="209"/>
      <c r="CN2069" s="209"/>
      <c r="CO2069" s="243"/>
      <c r="CP2069" s="243"/>
      <c r="CQ2069" s="200" t="str">
        <f t="shared" si="1441"/>
        <v>wbJTS_04</v>
      </c>
      <c r="CR2069" s="200" t="str">
        <f t="shared" si="1442"/>
        <v/>
      </c>
      <c r="CS2069" s="200" t="str">
        <f t="shared" si="1443"/>
        <v>Japan:</v>
      </c>
      <c r="CT2069" s="200" t="str">
        <f t="shared" si="1444"/>
        <v/>
      </c>
      <c r="CU2069" s="200" t="str">
        <f t="shared" si="1445"/>
        <v/>
      </c>
      <c r="CV2069" s="200">
        <f t="shared" si="1404"/>
        <v>3</v>
      </c>
      <c r="CW2069" s="266" t="str">
        <f t="shared" ref="CW2069:CW2084" si="1446">D2069</f>
        <v>3b</v>
      </c>
      <c r="CX2069" s="200" t="str">
        <f t="shared" si="1440"/>
        <v>Hepatitis E virus strain wbJTS_04 , partial cds</v>
      </c>
    </row>
    <row r="2070" spans="1:102" ht="11.85" customHeight="1" x14ac:dyDescent="0.25">
      <c r="A2070" s="239" t="s">
        <v>931</v>
      </c>
      <c r="B2070" s="174">
        <v>3</v>
      </c>
      <c r="C2070" s="272">
        <v>3</v>
      </c>
      <c r="D2070" s="176" t="s">
        <v>346</v>
      </c>
      <c r="E2070" s="177" t="s">
        <v>347</v>
      </c>
      <c r="F2070" s="375" t="s">
        <v>896</v>
      </c>
      <c r="H2070" s="243" t="s">
        <v>349</v>
      </c>
      <c r="I2070" s="468" t="s">
        <v>350</v>
      </c>
      <c r="J2070" s="243" t="s">
        <v>351</v>
      </c>
      <c r="K2070" s="243"/>
      <c r="L2070" s="179"/>
      <c r="M2070" s="253" t="s">
        <v>513</v>
      </c>
      <c r="O2070" s="188"/>
      <c r="P2070" s="243"/>
      <c r="Q2070" s="243"/>
      <c r="R2070" s="243"/>
      <c r="S2070" s="243">
        <f t="shared" si="1405"/>
        <v>5944</v>
      </c>
      <c r="T2070" s="249">
        <v>412</v>
      </c>
      <c r="U2070" s="250"/>
      <c r="V2070" s="274"/>
      <c r="X2070" s="458"/>
      <c r="Y2070" s="272"/>
      <c r="Z2070" s="272"/>
      <c r="AA2070" s="272"/>
      <c r="AB2070" s="193" t="s">
        <v>346</v>
      </c>
      <c r="AD2070" s="275"/>
      <c r="AE2070" s="272"/>
      <c r="AF2070" s="272"/>
      <c r="AG2070" s="272"/>
      <c r="AH2070" s="195" t="s">
        <v>436</v>
      </c>
      <c r="AI2070" s="192">
        <v>6189</v>
      </c>
      <c r="AJ2070" s="192">
        <v>6600</v>
      </c>
      <c r="AK2070" s="255">
        <f t="shared" si="1406"/>
        <v>412</v>
      </c>
      <c r="AL2070" s="256" t="b">
        <f t="shared" si="1407"/>
        <v>0</v>
      </c>
      <c r="AM2070" s="243"/>
      <c r="AN2070" s="243"/>
      <c r="AO2070" s="276"/>
      <c r="AP2070" s="258" t="b">
        <f>MATCH($F2070,$F$2:$F2070,0)=ROW($F2070)-1</f>
        <v>0</v>
      </c>
      <c r="AQ2070" s="272"/>
      <c r="AR2070" s="272"/>
      <c r="AS2070" s="272"/>
      <c r="AT2070" s="272"/>
      <c r="AU2070" s="272"/>
      <c r="AV2070" s="272" t="s">
        <v>111</v>
      </c>
      <c r="AW2070" s="243"/>
      <c r="AX2070" s="243"/>
      <c r="AY2070" s="259" t="str">
        <f t="shared" si="1408"/>
        <v>AB605211</v>
      </c>
      <c r="AZ2070" s="260" t="str">
        <f t="shared" si="1409"/>
        <v>3b.JPN.wb</v>
      </c>
      <c r="BA2070" s="260" t="str">
        <f t="shared" si="1410"/>
        <v>3b.JPN.wb</v>
      </c>
      <c r="BB2070" s="200" t="str">
        <f t="shared" si="1411"/>
        <v>AB605211.wbJTS_04</v>
      </c>
      <c r="BC2070" s="201" t="str">
        <f t="shared" si="1412"/>
        <v>AB605211</v>
      </c>
      <c r="BD2070" s="201" t="str">
        <f t="shared" si="1413"/>
        <v>AB605211</v>
      </c>
      <c r="BE2070" s="200" t="str">
        <f t="shared" si="1414"/>
        <v>AB605211=</v>
      </c>
      <c r="BF2070" s="200" t="str">
        <f t="shared" si="1415"/>
        <v>AB605211=out</v>
      </c>
      <c r="BG2070" s="200" t="str">
        <f t="shared" si="1416"/>
        <v>AB605211=out</v>
      </c>
      <c r="BH2070" s="200" t="str">
        <f t="shared" si="1417"/>
        <v>AB605211=wbJTS_04</v>
      </c>
      <c r="BI2070" s="200" t="str">
        <f t="shared" si="1418"/>
        <v>AB605211=wbJTS_04. 3b.JPN.wb</v>
      </c>
      <c r="BJ2070" s="200" t="str">
        <f t="shared" si="1419"/>
        <v>AB605211=wbJTS_04. 3b.JPN.wb</v>
      </c>
      <c r="BK2070" s="200" t="str">
        <f t="shared" si="1420"/>
        <v>AB605211=wbJTS_04. 3b.JPN.wb</v>
      </c>
      <c r="BL2070" s="200" t="str">
        <f t="shared" si="1421"/>
        <v>AB605211=3b.JPN.wb</v>
      </c>
      <c r="BM2070" s="200" t="str">
        <f t="shared" si="1422"/>
        <v>AB605211=3b</v>
      </c>
      <c r="BN2070" s="200" t="str">
        <f t="shared" si="1423"/>
        <v>AB605211=3jab</v>
      </c>
      <c r="BO2070" s="200" t="str">
        <f t="shared" si="1424"/>
        <v>AB605211=3</v>
      </c>
      <c r="BP2070" s="200" t="str">
        <f t="shared" si="1425"/>
        <v>3b=</v>
      </c>
      <c r="BQ2070" s="261" t="str">
        <f t="shared" si="1426"/>
        <v>AB605211</v>
      </c>
      <c r="BR2070" s="262" t="str">
        <f t="shared" si="1427"/>
        <v>wbJTS_04</v>
      </c>
      <c r="BS2070" s="263" t="str">
        <f t="shared" si="1428"/>
        <v>3b.JPN.wb</v>
      </c>
      <c r="BT2070" s="264" t="str">
        <f t="shared" si="1429"/>
        <v/>
      </c>
      <c r="BU2070" s="264" t="str">
        <f t="shared" si="1430"/>
        <v/>
      </c>
      <c r="BV2070" s="264" t="str">
        <f t="shared" si="1431"/>
        <v/>
      </c>
      <c r="BW2070" s="264" t="str">
        <f t="shared" si="1432"/>
        <v/>
      </c>
      <c r="BX2070" s="264" t="str">
        <f t="shared" si="1433"/>
        <v/>
      </c>
      <c r="BY2070" s="265" t="str">
        <f t="shared" si="1434"/>
        <v>3b</v>
      </c>
      <c r="BZ2070" s="243"/>
      <c r="CA2070" s="207" t="s">
        <v>932</v>
      </c>
      <c r="CB2070" s="200" t="str">
        <f t="shared" si="1435"/>
        <v>AB605211</v>
      </c>
      <c r="CC2070" s="200" t="str">
        <f t="shared" si="1436"/>
        <v>3b</v>
      </c>
      <c r="CD2070" s="200" t="str">
        <f t="shared" si="1437"/>
        <v>AB605211</v>
      </c>
      <c r="CE2070" s="200" t="str">
        <f t="shared" si="1438"/>
        <v/>
      </c>
      <c r="CF2070" s="243"/>
      <c r="CG2070" s="200" t="str">
        <f t="shared" si="1439"/>
        <v>AB605211</v>
      </c>
      <c r="CH2070" s="208" t="s">
        <v>360</v>
      </c>
      <c r="CI2070" s="208" t="s">
        <v>361</v>
      </c>
      <c r="CJ2070" s="208" t="s">
        <v>362</v>
      </c>
      <c r="CK2070" s="243"/>
      <c r="CL2070" s="209"/>
      <c r="CM2070" s="209"/>
      <c r="CN2070" s="209"/>
      <c r="CO2070" s="243"/>
      <c r="CP2070" s="243"/>
      <c r="CQ2070" s="200" t="str">
        <f t="shared" si="1441"/>
        <v>wbJTS_04</v>
      </c>
      <c r="CR2070" s="200" t="str">
        <f t="shared" si="1442"/>
        <v/>
      </c>
      <c r="CS2070" s="200" t="str">
        <f t="shared" si="1443"/>
        <v>Japan:</v>
      </c>
      <c r="CT2070" s="200" t="str">
        <f t="shared" si="1444"/>
        <v/>
      </c>
      <c r="CU2070" s="200" t="str">
        <f t="shared" si="1445"/>
        <v/>
      </c>
      <c r="CV2070" s="200">
        <f t="shared" si="1404"/>
        <v>3</v>
      </c>
      <c r="CW2070" s="266" t="str">
        <f t="shared" si="1446"/>
        <v>3b</v>
      </c>
      <c r="CX2070" s="200" t="str">
        <f t="shared" si="1440"/>
        <v>Hepatitis E virus strain wbJTS_04 , partial cds</v>
      </c>
    </row>
    <row r="2071" spans="1:102" ht="11.85" customHeight="1" x14ac:dyDescent="0.25">
      <c r="A2071" s="292" t="s">
        <v>627</v>
      </c>
      <c r="B2071" s="174">
        <v>3</v>
      </c>
      <c r="C2071" s="288">
        <v>3</v>
      </c>
      <c r="D2071" s="279" t="s">
        <v>346</v>
      </c>
      <c r="E2071" s="177" t="s">
        <v>347</v>
      </c>
      <c r="F2071" s="277" t="s">
        <v>628</v>
      </c>
      <c r="H2071" s="277" t="s">
        <v>349</v>
      </c>
      <c r="I2071" s="457" t="s">
        <v>350</v>
      </c>
      <c r="J2071" s="277" t="s">
        <v>351</v>
      </c>
      <c r="K2071" s="183" t="s">
        <v>629</v>
      </c>
      <c r="L2071" s="184" t="s">
        <v>629</v>
      </c>
      <c r="M2071" s="253" t="s">
        <v>513</v>
      </c>
      <c r="O2071" s="277">
        <v>2004</v>
      </c>
      <c r="P2071" s="277">
        <v>12</v>
      </c>
      <c r="Q2071" s="187">
        <v>9</v>
      </c>
      <c r="R2071" s="281"/>
      <c r="S2071" s="281">
        <f t="shared" si="1405"/>
        <v>3</v>
      </c>
      <c r="T2071" s="249">
        <v>7241</v>
      </c>
      <c r="U2071" s="250" t="s">
        <v>354</v>
      </c>
      <c r="V2071" s="274"/>
      <c r="W2071" s="190" t="s">
        <v>346</v>
      </c>
      <c r="X2071" s="251" t="s">
        <v>346</v>
      </c>
      <c r="Y2071" s="267" t="s">
        <v>346</v>
      </c>
      <c r="Z2071" s="267" t="s">
        <v>346</v>
      </c>
      <c r="AA2071" s="267" t="s">
        <v>346</v>
      </c>
      <c r="AB2071" s="252" t="s">
        <v>346</v>
      </c>
      <c r="AC2071" s="597" t="s">
        <v>288</v>
      </c>
      <c r="AD2071" s="191" t="s">
        <v>355</v>
      </c>
      <c r="AE2071" s="288" t="s">
        <v>355</v>
      </c>
      <c r="AF2071" s="288" t="s">
        <v>355</v>
      </c>
      <c r="AG2071" s="288" t="s">
        <v>355</v>
      </c>
      <c r="AH2071" s="282" t="s">
        <v>355</v>
      </c>
      <c r="AI2071" s="192">
        <v>11</v>
      </c>
      <c r="AJ2071" s="254">
        <v>7519</v>
      </c>
      <c r="AK2071" s="255">
        <f t="shared" si="1406"/>
        <v>7509</v>
      </c>
      <c r="AL2071" s="256" t="b">
        <f t="shared" si="1407"/>
        <v>1</v>
      </c>
      <c r="AM2071" s="281"/>
      <c r="AN2071" s="281"/>
      <c r="AO2071" s="276"/>
      <c r="AP2071" s="258" t="b">
        <f>MATCH($F2071,$F$2:$F2071,0)=ROW($F2071)-1</f>
        <v>1</v>
      </c>
      <c r="AQ2071" s="272" t="s">
        <v>357</v>
      </c>
      <c r="AR2071" s="272" t="s">
        <v>357</v>
      </c>
      <c r="AS2071" s="272" t="s">
        <v>357</v>
      </c>
      <c r="AT2071" s="272" t="s">
        <v>357</v>
      </c>
      <c r="AU2071" s="272" t="s">
        <v>357</v>
      </c>
      <c r="AV2071" s="272" t="s">
        <v>357</v>
      </c>
      <c r="AW2071" s="288"/>
      <c r="AX2071" s="281"/>
      <c r="AY2071" s="259" t="str">
        <f t="shared" si="1408"/>
        <v>AB222183</v>
      </c>
      <c r="AZ2071" s="260" t="str">
        <f t="shared" si="1409"/>
        <v>3b.JPN.Tokushima.wb</v>
      </c>
      <c r="BA2071" s="260" t="str">
        <f t="shared" si="1410"/>
        <v>3b.JPN.Tokushima.wb.2004</v>
      </c>
      <c r="BB2071" s="200" t="str">
        <f t="shared" si="1411"/>
        <v>AB222183.wbJTS1</v>
      </c>
      <c r="BC2071" s="201" t="str">
        <f t="shared" si="1412"/>
        <v>AB222183</v>
      </c>
      <c r="BD2071" s="201" t="str">
        <f t="shared" si="1413"/>
        <v>AB222183</v>
      </c>
      <c r="BE2071" s="200" t="str">
        <f t="shared" si="1414"/>
        <v>AB222183=</v>
      </c>
      <c r="BF2071" s="200" t="str">
        <f t="shared" si="1415"/>
        <v>AB222183=Span</v>
      </c>
      <c r="BG2071" s="200" t="str">
        <f t="shared" si="1416"/>
        <v>AB222183=3</v>
      </c>
      <c r="BH2071" s="200" t="str">
        <f t="shared" si="1417"/>
        <v>AB222183=wbJTS1</v>
      </c>
      <c r="BI2071" s="200" t="str">
        <f t="shared" si="1418"/>
        <v>AB222183=wbJTS1. 3b.JPN.Tokushima.wb.CG</v>
      </c>
      <c r="BJ2071" s="200" t="str">
        <f t="shared" si="1419"/>
        <v>AB222183=wbJTS1. 3b.JPN.Tokushima.wb.CG.2004</v>
      </c>
      <c r="BK2071" s="200" t="str">
        <f t="shared" si="1420"/>
        <v>AB222183=wbJTS1. 3b.JPN.Tokushima.wb</v>
      </c>
      <c r="BL2071" s="200" t="str">
        <f t="shared" si="1421"/>
        <v>AB222183=3b.JPN.Tokushima.wb</v>
      </c>
      <c r="BM2071" s="200" t="str">
        <f t="shared" si="1422"/>
        <v>AB222183=3b</v>
      </c>
      <c r="BN2071" s="200" t="str">
        <f t="shared" si="1423"/>
        <v>AB222183=3jab</v>
      </c>
      <c r="BO2071" s="200" t="str">
        <f t="shared" si="1424"/>
        <v>AB222183=3</v>
      </c>
      <c r="BP2071" s="200" t="str">
        <f t="shared" si="1425"/>
        <v>3b=</v>
      </c>
      <c r="BQ2071" s="261" t="str">
        <f t="shared" si="1426"/>
        <v>AB222183</v>
      </c>
      <c r="BR2071" s="262" t="str">
        <f t="shared" si="1427"/>
        <v>wbJTS1</v>
      </c>
      <c r="BS2071" s="263" t="str">
        <f t="shared" si="1428"/>
        <v>3b.JPN.Tokushima.wb.2004</v>
      </c>
      <c r="BT2071" s="264" t="str">
        <f t="shared" si="1429"/>
        <v>3b</v>
      </c>
      <c r="BU2071" s="264" t="str">
        <f t="shared" si="1430"/>
        <v>3b+</v>
      </c>
      <c r="BV2071" s="264" t="str">
        <f t="shared" si="1431"/>
        <v>3b+</v>
      </c>
      <c r="BW2071" s="264" t="str">
        <f t="shared" si="1432"/>
        <v>3b+</v>
      </c>
      <c r="BX2071" s="264" t="str">
        <f t="shared" si="1433"/>
        <v>3b+</v>
      </c>
      <c r="BY2071" s="265" t="str">
        <f t="shared" si="1434"/>
        <v>3b+</v>
      </c>
      <c r="BZ2071" s="283"/>
      <c r="CA2071" s="283" t="s">
        <v>630</v>
      </c>
      <c r="CB2071" s="284" t="str">
        <f t="shared" si="1435"/>
        <v>AB222183</v>
      </c>
      <c r="CC2071" s="284" t="str">
        <f t="shared" si="1436"/>
        <v>3b</v>
      </c>
      <c r="CD2071" s="284" t="str">
        <f t="shared" si="1437"/>
        <v>AB222183</v>
      </c>
      <c r="CE2071" s="284" t="str">
        <f t="shared" si="1438"/>
        <v/>
      </c>
      <c r="CF2071" s="283"/>
      <c r="CG2071" s="284" t="str">
        <f t="shared" si="1439"/>
        <v>AB222183</v>
      </c>
      <c r="CH2071" s="285" t="s">
        <v>360</v>
      </c>
      <c r="CI2071" s="285" t="s">
        <v>361</v>
      </c>
      <c r="CJ2071" s="285" t="s">
        <v>362</v>
      </c>
      <c r="CK2071" s="285"/>
      <c r="CL2071" s="286"/>
      <c r="CM2071" s="286"/>
      <c r="CN2071" s="286"/>
      <c r="CO2071" s="286"/>
      <c r="CP2071" s="285"/>
      <c r="CQ2071" s="284" t="str">
        <f t="shared" si="1441"/>
        <v>wbJTS1</v>
      </c>
      <c r="CR2071" s="284" t="str">
        <f t="shared" si="1442"/>
        <v/>
      </c>
      <c r="CS2071" s="284" t="str">
        <f t="shared" si="1443"/>
        <v>Japan:Tokushima</v>
      </c>
      <c r="CT2071" s="284" t="str">
        <f t="shared" si="1444"/>
        <v>9-12-2004</v>
      </c>
      <c r="CU2071" s="284" t="str">
        <f t="shared" si="1445"/>
        <v/>
      </c>
      <c r="CV2071" s="284">
        <f t="shared" si="1404"/>
        <v>3</v>
      </c>
      <c r="CW2071" s="287" t="str">
        <f t="shared" si="1446"/>
        <v>3b</v>
      </c>
      <c r="CX2071" s="200" t="str">
        <f t="shared" si="1440"/>
        <v>Hepatitis E virus strain wbJTS1 , partial cds</v>
      </c>
    </row>
    <row r="2072" spans="1:102" ht="11.85" customHeight="1" x14ac:dyDescent="0.25">
      <c r="A2072" s="239" t="s">
        <v>898</v>
      </c>
      <c r="B2072" s="174">
        <v>3</v>
      </c>
      <c r="C2072" s="272">
        <v>3</v>
      </c>
      <c r="D2072" s="176" t="s">
        <v>346</v>
      </c>
      <c r="E2072" s="177" t="s">
        <v>347</v>
      </c>
      <c r="F2072" s="375" t="s">
        <v>899</v>
      </c>
      <c r="H2072" s="180" t="s">
        <v>349</v>
      </c>
      <c r="I2072" s="457" t="s">
        <v>350</v>
      </c>
      <c r="J2072" s="277" t="s">
        <v>351</v>
      </c>
      <c r="K2072" s="243"/>
      <c r="L2072" s="179"/>
      <c r="M2072" s="253" t="s">
        <v>513</v>
      </c>
      <c r="O2072" s="188"/>
      <c r="P2072" s="243"/>
      <c r="Q2072" s="243"/>
      <c r="S2072" s="180">
        <f t="shared" si="1405"/>
        <v>39</v>
      </c>
      <c r="T2072" s="249">
        <v>412</v>
      </c>
      <c r="U2072" s="250"/>
      <c r="V2072" s="274"/>
      <c r="X2072" s="251" t="s">
        <v>346</v>
      </c>
      <c r="Y2072" s="288"/>
      <c r="Z2072" s="288"/>
      <c r="AA2072" s="288"/>
      <c r="AB2072" s="290"/>
      <c r="AD2072" s="191">
        <v>318</v>
      </c>
      <c r="AE2072" s="272"/>
      <c r="AF2072" s="272"/>
      <c r="AG2072" s="272"/>
      <c r="AH2072" s="282"/>
      <c r="AI2072" s="192">
        <v>48</v>
      </c>
      <c r="AJ2072" s="192">
        <v>459</v>
      </c>
      <c r="AK2072" s="255">
        <f t="shared" si="1406"/>
        <v>412</v>
      </c>
      <c r="AL2072" s="256" t="b">
        <f t="shared" si="1407"/>
        <v>0</v>
      </c>
      <c r="AO2072" s="276"/>
      <c r="AP2072" s="258" t="b">
        <f>MATCH($F2072,$F$2:$F2072,0)=ROW($F2072)-1</f>
        <v>1</v>
      </c>
      <c r="AQ2072" s="174" t="s">
        <v>111</v>
      </c>
      <c r="AR2072" s="174" t="s">
        <v>111</v>
      </c>
      <c r="AW2072" s="180"/>
      <c r="AY2072" s="259" t="str">
        <f t="shared" si="1408"/>
        <v>AB605182</v>
      </c>
      <c r="AZ2072" s="260" t="str">
        <f t="shared" si="1409"/>
        <v>3b.JPN.wb</v>
      </c>
      <c r="BA2072" s="260" t="str">
        <f t="shared" si="1410"/>
        <v>3b.JPN.wb</v>
      </c>
      <c r="BB2072" s="200" t="str">
        <f t="shared" si="1411"/>
        <v>AB605182.wbJYG_05</v>
      </c>
      <c r="BC2072" s="201" t="str">
        <f t="shared" si="1412"/>
        <v>AB605182</v>
      </c>
      <c r="BD2072" s="201" t="str">
        <f t="shared" si="1413"/>
        <v>AB605182</v>
      </c>
      <c r="BE2072" s="200" t="str">
        <f t="shared" si="1414"/>
        <v>AB605182=</v>
      </c>
      <c r="BF2072" s="200" t="str">
        <f t="shared" si="1415"/>
        <v>AB605182=out</v>
      </c>
      <c r="BG2072" s="200" t="str">
        <f t="shared" si="1416"/>
        <v>AB605182=out</v>
      </c>
      <c r="BH2072" s="200" t="str">
        <f t="shared" si="1417"/>
        <v>AB605182=wbJYG_05</v>
      </c>
      <c r="BI2072" s="200" t="str">
        <f t="shared" si="1418"/>
        <v>AB605182=wbJYG_05. 3b.JPN.wb</v>
      </c>
      <c r="BJ2072" s="200" t="str">
        <f t="shared" si="1419"/>
        <v>AB605182=wbJYG_05. 3b.JPN.wb</v>
      </c>
      <c r="BK2072" s="200" t="str">
        <f t="shared" si="1420"/>
        <v>AB605182=wbJYG_05. 3b.JPN.wb</v>
      </c>
      <c r="BL2072" s="200" t="str">
        <f t="shared" si="1421"/>
        <v>AB605182=3b.JPN.wb</v>
      </c>
      <c r="BM2072" s="200" t="str">
        <f t="shared" si="1422"/>
        <v>AB605182=3b</v>
      </c>
      <c r="BN2072" s="200" t="str">
        <f t="shared" si="1423"/>
        <v>AB605182=3jab</v>
      </c>
      <c r="BO2072" s="200" t="str">
        <f t="shared" si="1424"/>
        <v>AB605182=3</v>
      </c>
      <c r="BP2072" s="200" t="str">
        <f t="shared" si="1425"/>
        <v>3b=</v>
      </c>
      <c r="BQ2072" s="261" t="str">
        <f t="shared" si="1426"/>
        <v>AB605182</v>
      </c>
      <c r="BR2072" s="262" t="str">
        <f t="shared" si="1427"/>
        <v>wbJYG_05</v>
      </c>
      <c r="BS2072" s="263" t="str">
        <f t="shared" si="1428"/>
        <v>3b.JPN.wb</v>
      </c>
      <c r="BT2072" s="264" t="str">
        <f t="shared" si="1429"/>
        <v/>
      </c>
      <c r="BU2072" s="264" t="str">
        <f t="shared" si="1430"/>
        <v>3b</v>
      </c>
      <c r="BV2072" s="264" t="str">
        <f t="shared" si="1431"/>
        <v/>
      </c>
      <c r="BW2072" s="264" t="str">
        <f t="shared" si="1432"/>
        <v/>
      </c>
      <c r="BX2072" s="264" t="str">
        <f t="shared" si="1433"/>
        <v/>
      </c>
      <c r="BY2072" s="265" t="str">
        <f t="shared" si="1434"/>
        <v/>
      </c>
      <c r="BZ2072" s="243"/>
      <c r="CA2072" s="207" t="s">
        <v>900</v>
      </c>
      <c r="CB2072" s="200" t="str">
        <f t="shared" si="1435"/>
        <v>AB605182</v>
      </c>
      <c r="CC2072" s="200" t="str">
        <f t="shared" si="1436"/>
        <v>3b</v>
      </c>
      <c r="CD2072" s="200" t="str">
        <f t="shared" si="1437"/>
        <v>AB605182</v>
      </c>
      <c r="CE2072" s="200" t="str">
        <f t="shared" si="1438"/>
        <v/>
      </c>
      <c r="CF2072" s="243"/>
      <c r="CG2072" s="200" t="str">
        <f t="shared" si="1439"/>
        <v>AB605182</v>
      </c>
      <c r="CH2072" s="208" t="s">
        <v>360</v>
      </c>
      <c r="CI2072" s="208" t="s">
        <v>361</v>
      </c>
      <c r="CJ2072" s="208" t="s">
        <v>362</v>
      </c>
      <c r="CK2072" s="243"/>
      <c r="CL2072" s="209"/>
      <c r="CM2072" s="209"/>
      <c r="CN2072" s="209"/>
      <c r="CO2072" s="243"/>
      <c r="CP2072" s="243"/>
      <c r="CQ2072" s="200" t="str">
        <f t="shared" si="1441"/>
        <v>wbJYG_05</v>
      </c>
      <c r="CR2072" s="200" t="str">
        <f t="shared" si="1442"/>
        <v/>
      </c>
      <c r="CS2072" s="200" t="str">
        <f t="shared" si="1443"/>
        <v>Japan:</v>
      </c>
      <c r="CT2072" s="200" t="str">
        <f t="shared" si="1444"/>
        <v/>
      </c>
      <c r="CU2072" s="200" t="str">
        <f t="shared" si="1445"/>
        <v/>
      </c>
      <c r="CV2072" s="200">
        <f t="shared" si="1404"/>
        <v>3</v>
      </c>
      <c r="CW2072" s="266" t="str">
        <f t="shared" si="1446"/>
        <v>3b</v>
      </c>
      <c r="CX2072" s="200" t="str">
        <f t="shared" si="1440"/>
        <v>Hepatitis E virus strain wbJYG_05 , partial cds</v>
      </c>
    </row>
    <row r="2073" spans="1:102" ht="11.85" customHeight="1" x14ac:dyDescent="0.25">
      <c r="A2073" s="239" t="s">
        <v>933</v>
      </c>
      <c r="B2073" s="174">
        <v>3</v>
      </c>
      <c r="C2073" s="272">
        <v>3</v>
      </c>
      <c r="D2073" s="176" t="s">
        <v>346</v>
      </c>
      <c r="E2073" s="177" t="s">
        <v>347</v>
      </c>
      <c r="F2073" s="375" t="s">
        <v>899</v>
      </c>
      <c r="H2073" s="243" t="s">
        <v>349</v>
      </c>
      <c r="I2073" s="457" t="s">
        <v>350</v>
      </c>
      <c r="J2073" s="277" t="s">
        <v>351</v>
      </c>
      <c r="K2073" s="243"/>
      <c r="L2073" s="179"/>
      <c r="M2073" s="253" t="s">
        <v>513</v>
      </c>
      <c r="O2073" s="188"/>
      <c r="P2073" s="243"/>
      <c r="Q2073" s="243"/>
      <c r="R2073" s="243"/>
      <c r="S2073" s="243">
        <f t="shared" si="1405"/>
        <v>5944</v>
      </c>
      <c r="T2073" s="249">
        <v>412</v>
      </c>
      <c r="U2073" s="250"/>
      <c r="V2073" s="274"/>
      <c r="X2073" s="275"/>
      <c r="Y2073" s="272"/>
      <c r="Z2073" s="272"/>
      <c r="AA2073" s="272"/>
      <c r="AB2073" s="290" t="s">
        <v>346</v>
      </c>
      <c r="AE2073" s="272"/>
      <c r="AF2073" s="272"/>
      <c r="AG2073" s="272"/>
      <c r="AH2073" s="282" t="s">
        <v>436</v>
      </c>
      <c r="AI2073" s="192">
        <v>6189</v>
      </c>
      <c r="AJ2073" s="288">
        <v>6600</v>
      </c>
      <c r="AK2073" s="255">
        <f t="shared" si="1406"/>
        <v>412</v>
      </c>
      <c r="AL2073" s="256" t="b">
        <f t="shared" si="1407"/>
        <v>0</v>
      </c>
      <c r="AM2073" s="243"/>
      <c r="AN2073" s="243"/>
      <c r="AO2073" s="276"/>
      <c r="AP2073" s="258" t="b">
        <f>MATCH($F2073,$F$2:$F2073,0)=ROW($F2073)-1</f>
        <v>0</v>
      </c>
      <c r="AV2073" s="174" t="s">
        <v>111</v>
      </c>
      <c r="AW2073" s="243"/>
      <c r="AX2073" s="243"/>
      <c r="AY2073" s="259" t="str">
        <f t="shared" si="1408"/>
        <v>AB605212</v>
      </c>
      <c r="AZ2073" s="260" t="str">
        <f t="shared" si="1409"/>
        <v>3b.JPN.wb</v>
      </c>
      <c r="BA2073" s="260" t="str">
        <f t="shared" si="1410"/>
        <v>3b.JPN.wb</v>
      </c>
      <c r="BB2073" s="200" t="str">
        <f t="shared" si="1411"/>
        <v>AB605212.wbJYG_05</v>
      </c>
      <c r="BC2073" s="201" t="str">
        <f t="shared" si="1412"/>
        <v>AB605212</v>
      </c>
      <c r="BD2073" s="201" t="str">
        <f t="shared" si="1413"/>
        <v>AB605212</v>
      </c>
      <c r="BE2073" s="200" t="str">
        <f t="shared" si="1414"/>
        <v>AB605212=</v>
      </c>
      <c r="BF2073" s="200" t="str">
        <f t="shared" si="1415"/>
        <v>AB605212=out</v>
      </c>
      <c r="BG2073" s="200" t="str">
        <f t="shared" si="1416"/>
        <v>AB605212=out</v>
      </c>
      <c r="BH2073" s="200" t="str">
        <f t="shared" si="1417"/>
        <v>AB605212=wbJYG_05</v>
      </c>
      <c r="BI2073" s="200" t="str">
        <f t="shared" si="1418"/>
        <v>AB605212=wbJYG_05. 3b.JPN.wb</v>
      </c>
      <c r="BJ2073" s="200" t="str">
        <f t="shared" si="1419"/>
        <v>AB605212=wbJYG_05. 3b.JPN.wb</v>
      </c>
      <c r="BK2073" s="200" t="str">
        <f t="shared" si="1420"/>
        <v>AB605212=wbJYG_05. 3b.JPN.wb</v>
      </c>
      <c r="BL2073" s="200" t="str">
        <f t="shared" si="1421"/>
        <v>AB605212=3b.JPN.wb</v>
      </c>
      <c r="BM2073" s="200" t="str">
        <f t="shared" si="1422"/>
        <v>AB605212=3b</v>
      </c>
      <c r="BN2073" s="200" t="str">
        <f t="shared" si="1423"/>
        <v>AB605212=3jab</v>
      </c>
      <c r="BO2073" s="200" t="str">
        <f t="shared" si="1424"/>
        <v>AB605212=3</v>
      </c>
      <c r="BP2073" s="200" t="str">
        <f t="shared" si="1425"/>
        <v>3b=</v>
      </c>
      <c r="BQ2073" s="261" t="str">
        <f t="shared" si="1426"/>
        <v>AB605212</v>
      </c>
      <c r="BR2073" s="262" t="str">
        <f t="shared" si="1427"/>
        <v>wbJYG_05</v>
      </c>
      <c r="BS2073" s="263" t="str">
        <f t="shared" si="1428"/>
        <v>3b.JPN.wb</v>
      </c>
      <c r="BT2073" s="264" t="str">
        <f t="shared" si="1429"/>
        <v/>
      </c>
      <c r="BU2073" s="264" t="str">
        <f t="shared" si="1430"/>
        <v/>
      </c>
      <c r="BV2073" s="264" t="str">
        <f t="shared" si="1431"/>
        <v/>
      </c>
      <c r="BW2073" s="264" t="str">
        <f t="shared" si="1432"/>
        <v/>
      </c>
      <c r="BX2073" s="264" t="str">
        <f t="shared" si="1433"/>
        <v/>
      </c>
      <c r="BY2073" s="265" t="str">
        <f t="shared" si="1434"/>
        <v>3b</v>
      </c>
      <c r="BZ2073" s="243"/>
      <c r="CA2073" s="207" t="s">
        <v>934</v>
      </c>
      <c r="CB2073" s="200" t="str">
        <f t="shared" si="1435"/>
        <v>AB605212</v>
      </c>
      <c r="CC2073" s="200" t="str">
        <f t="shared" si="1436"/>
        <v>3b</v>
      </c>
      <c r="CD2073" s="200" t="str">
        <f t="shared" si="1437"/>
        <v>AB605212</v>
      </c>
      <c r="CE2073" s="200" t="str">
        <f t="shared" si="1438"/>
        <v/>
      </c>
      <c r="CF2073" s="243"/>
      <c r="CG2073" s="200" t="str">
        <f t="shared" si="1439"/>
        <v>AB605212</v>
      </c>
      <c r="CH2073" s="208" t="s">
        <v>360</v>
      </c>
      <c r="CI2073" s="208" t="s">
        <v>361</v>
      </c>
      <c r="CJ2073" s="208" t="s">
        <v>362</v>
      </c>
      <c r="CK2073" s="243"/>
      <c r="CL2073" s="209"/>
      <c r="CM2073" s="209"/>
      <c r="CN2073" s="209"/>
      <c r="CO2073" s="243"/>
      <c r="CP2073" s="243"/>
      <c r="CQ2073" s="200" t="str">
        <f t="shared" si="1441"/>
        <v>wbJYG_05</v>
      </c>
      <c r="CR2073" s="200" t="str">
        <f t="shared" si="1442"/>
        <v/>
      </c>
      <c r="CS2073" s="200" t="str">
        <f t="shared" si="1443"/>
        <v>Japan:</v>
      </c>
      <c r="CT2073" s="200" t="str">
        <f t="shared" si="1444"/>
        <v/>
      </c>
      <c r="CU2073" s="200" t="str">
        <f t="shared" si="1445"/>
        <v/>
      </c>
      <c r="CV2073" s="200">
        <f t="shared" si="1404"/>
        <v>3</v>
      </c>
      <c r="CW2073" s="266" t="str">
        <f t="shared" si="1446"/>
        <v>3b</v>
      </c>
      <c r="CX2073" s="200" t="str">
        <f t="shared" si="1440"/>
        <v>Hepatitis E virus strain wbJYG_05 , partial cds</v>
      </c>
    </row>
    <row r="2074" spans="1:102" ht="11.85" customHeight="1" x14ac:dyDescent="0.25">
      <c r="A2074" s="239" t="s">
        <v>631</v>
      </c>
      <c r="B2074" s="174">
        <v>3</v>
      </c>
      <c r="C2074" s="272">
        <v>3</v>
      </c>
      <c r="D2074" s="176" t="s">
        <v>346</v>
      </c>
      <c r="E2074" s="177" t="s">
        <v>347</v>
      </c>
      <c r="F2074" s="375" t="s">
        <v>632</v>
      </c>
      <c r="H2074" s="180" t="s">
        <v>349</v>
      </c>
      <c r="I2074" s="468" t="s">
        <v>350</v>
      </c>
      <c r="J2074" s="243" t="s">
        <v>351</v>
      </c>
      <c r="K2074" s="183" t="s">
        <v>633</v>
      </c>
      <c r="L2074" s="184" t="s">
        <v>633</v>
      </c>
      <c r="M2074" s="253" t="s">
        <v>513</v>
      </c>
      <c r="N2074" s="270"/>
      <c r="O2074" s="243">
        <v>2005</v>
      </c>
      <c r="P2074" s="243">
        <v>2</v>
      </c>
      <c r="Q2074" s="188">
        <v>6</v>
      </c>
      <c r="S2074" s="180">
        <f t="shared" si="1405"/>
        <v>3</v>
      </c>
      <c r="T2074" s="249">
        <v>7240</v>
      </c>
      <c r="U2074" s="250" t="s">
        <v>354</v>
      </c>
      <c r="V2074" s="274"/>
      <c r="W2074" s="190" t="s">
        <v>346</v>
      </c>
      <c r="X2074" s="251" t="s">
        <v>346</v>
      </c>
      <c r="Y2074" s="267" t="s">
        <v>346</v>
      </c>
      <c r="Z2074" s="267" t="s">
        <v>346</v>
      </c>
      <c r="AA2074" s="177" t="s">
        <v>346</v>
      </c>
      <c r="AB2074" s="252" t="s">
        <v>346</v>
      </c>
      <c r="AC2074" s="597" t="s">
        <v>288</v>
      </c>
      <c r="AD2074" s="191" t="s">
        <v>355</v>
      </c>
      <c r="AE2074" s="288" t="s">
        <v>355</v>
      </c>
      <c r="AF2074" s="288" t="s">
        <v>355</v>
      </c>
      <c r="AG2074" s="288" t="s">
        <v>355</v>
      </c>
      <c r="AH2074" s="282" t="s">
        <v>355</v>
      </c>
      <c r="AI2074" s="288">
        <v>11</v>
      </c>
      <c r="AJ2074" s="254">
        <v>7519</v>
      </c>
      <c r="AK2074" s="255">
        <f t="shared" si="1406"/>
        <v>7509</v>
      </c>
      <c r="AL2074" s="256" t="b">
        <f t="shared" si="1407"/>
        <v>1</v>
      </c>
      <c r="AO2074" s="276"/>
      <c r="AP2074" s="258" t="b">
        <f>MATCH($F2074,$F$2:$F2074,0)=ROW($F2074)-1</f>
        <v>1</v>
      </c>
      <c r="AQ2074" s="174" t="s">
        <v>357</v>
      </c>
      <c r="AR2074" s="174" t="s">
        <v>357</v>
      </c>
      <c r="AS2074" s="174" t="s">
        <v>357</v>
      </c>
      <c r="AT2074" s="174" t="s">
        <v>357</v>
      </c>
      <c r="AU2074" s="174" t="s">
        <v>357</v>
      </c>
      <c r="AV2074" s="272" t="s">
        <v>357</v>
      </c>
      <c r="AW2074" s="180" t="s">
        <v>358</v>
      </c>
      <c r="AY2074" s="259" t="str">
        <f t="shared" si="1408"/>
        <v>AB222184</v>
      </c>
      <c r="AZ2074" s="260" t="str">
        <f t="shared" si="1409"/>
        <v>3b.JPN.Yamaguchi.wb</v>
      </c>
      <c r="BA2074" s="260" t="str">
        <f t="shared" si="1410"/>
        <v>3b.JPN.Yamaguchi.wb.2005</v>
      </c>
      <c r="BB2074" s="200" t="str">
        <f t="shared" si="1411"/>
        <v>AB222184.wbJYG1</v>
      </c>
      <c r="BC2074" s="201" t="str">
        <f t="shared" si="1412"/>
        <v>AB222184</v>
      </c>
      <c r="BD2074" s="201" t="str">
        <f t="shared" si="1413"/>
        <v>AB222184</v>
      </c>
      <c r="BE2074" s="200" t="str">
        <f t="shared" si="1414"/>
        <v>AB222184=</v>
      </c>
      <c r="BF2074" s="200" t="str">
        <f t="shared" si="1415"/>
        <v>AB222184=Span</v>
      </c>
      <c r="BG2074" s="200" t="str">
        <f t="shared" si="1416"/>
        <v>AB222184=3</v>
      </c>
      <c r="BH2074" s="200" t="str">
        <f t="shared" si="1417"/>
        <v>AB222184=wbJYG1</v>
      </c>
      <c r="BI2074" s="200" t="str">
        <f t="shared" si="1418"/>
        <v>AB222184=wbJYG1. 3b.JPN.Yamaguchi.wb.CG</v>
      </c>
      <c r="BJ2074" s="200" t="str">
        <f t="shared" si="1419"/>
        <v>AB222184=wbJYG1. 3b.JPN.Yamaguchi.wb.CG.2005</v>
      </c>
      <c r="BK2074" s="200" t="str">
        <f t="shared" si="1420"/>
        <v>AB222184=wbJYG1. 3b.JPN.Yamaguchi.wb</v>
      </c>
      <c r="BL2074" s="200" t="str">
        <f t="shared" si="1421"/>
        <v>AB222184=3b.JPN.Yamaguchi.wb</v>
      </c>
      <c r="BM2074" s="200" t="str">
        <f t="shared" si="1422"/>
        <v>AB222184=3b</v>
      </c>
      <c r="BN2074" s="200" t="str">
        <f t="shared" si="1423"/>
        <v>AB222184=3jab</v>
      </c>
      <c r="BO2074" s="200" t="str">
        <f t="shared" si="1424"/>
        <v>AB222184=3</v>
      </c>
      <c r="BP2074" s="200" t="str">
        <f t="shared" si="1425"/>
        <v>3b=</v>
      </c>
      <c r="BQ2074" s="261" t="str">
        <f t="shared" si="1426"/>
        <v>AB222184</v>
      </c>
      <c r="BR2074" s="262" t="str">
        <f t="shared" si="1427"/>
        <v>wbJYG1</v>
      </c>
      <c r="BS2074" s="263" t="str">
        <f t="shared" si="1428"/>
        <v>3b.JPN.Yamaguchi.wb.2005</v>
      </c>
      <c r="BT2074" s="264" t="str">
        <f t="shared" si="1429"/>
        <v>3b</v>
      </c>
      <c r="BU2074" s="264" t="str">
        <f t="shared" si="1430"/>
        <v>3b+</v>
      </c>
      <c r="BV2074" s="264" t="str">
        <f t="shared" si="1431"/>
        <v>3b+</v>
      </c>
      <c r="BW2074" s="264" t="str">
        <f t="shared" si="1432"/>
        <v>3b+</v>
      </c>
      <c r="BX2074" s="264" t="str">
        <f t="shared" si="1433"/>
        <v>3b+</v>
      </c>
      <c r="BY2074" s="265" t="str">
        <f t="shared" si="1434"/>
        <v>3b+</v>
      </c>
      <c r="BZ2074" s="243"/>
      <c r="CA2074" s="207" t="s">
        <v>634</v>
      </c>
      <c r="CB2074" s="200" t="str">
        <f t="shared" si="1435"/>
        <v>AB222184</v>
      </c>
      <c r="CC2074" s="200" t="str">
        <f t="shared" si="1436"/>
        <v>3b</v>
      </c>
      <c r="CD2074" s="200" t="str">
        <f t="shared" si="1437"/>
        <v>AB222184</v>
      </c>
      <c r="CE2074" s="200" t="str">
        <f t="shared" si="1438"/>
        <v/>
      </c>
      <c r="CF2074" s="243"/>
      <c r="CG2074" s="200" t="str">
        <f t="shared" si="1439"/>
        <v>AB222184</v>
      </c>
      <c r="CH2074" s="208" t="s">
        <v>360</v>
      </c>
      <c r="CI2074" s="208" t="s">
        <v>361</v>
      </c>
      <c r="CJ2074" s="208" t="s">
        <v>362</v>
      </c>
      <c r="CK2074" s="243"/>
      <c r="CL2074" s="209"/>
      <c r="CM2074" s="209"/>
      <c r="CN2074" s="209"/>
      <c r="CO2074" s="243"/>
      <c r="CP2074" s="243"/>
      <c r="CQ2074" s="200" t="str">
        <f t="shared" si="1441"/>
        <v>wbJYG1</v>
      </c>
      <c r="CR2074" s="200" t="str">
        <f t="shared" si="1442"/>
        <v/>
      </c>
      <c r="CS2074" s="200" t="str">
        <f t="shared" si="1443"/>
        <v>Japan:Yamaguchi</v>
      </c>
      <c r="CT2074" s="200" t="str">
        <f t="shared" si="1444"/>
        <v>6-2-2005</v>
      </c>
      <c r="CU2074" s="200" t="str">
        <f t="shared" si="1445"/>
        <v/>
      </c>
      <c r="CV2074" s="200">
        <f t="shared" si="1404"/>
        <v>3</v>
      </c>
      <c r="CW2074" s="266" t="str">
        <f t="shared" si="1446"/>
        <v>3b</v>
      </c>
      <c r="CX2074" s="200" t="str">
        <f t="shared" si="1440"/>
        <v>Hepatitis E virus strain wbJYG1 , partial cds</v>
      </c>
    </row>
    <row r="2075" spans="1:102" ht="11.85" customHeight="1" x14ac:dyDescent="0.25">
      <c r="A2075" s="239" t="s">
        <v>914</v>
      </c>
      <c r="B2075" s="174">
        <v>3</v>
      </c>
      <c r="C2075" s="272">
        <v>3</v>
      </c>
      <c r="D2075" s="176" t="s">
        <v>346</v>
      </c>
      <c r="E2075" s="177" t="s">
        <v>347</v>
      </c>
      <c r="F2075" s="375" t="s">
        <v>915</v>
      </c>
      <c r="H2075" s="180" t="s">
        <v>349</v>
      </c>
      <c r="I2075" s="468" t="s">
        <v>350</v>
      </c>
      <c r="J2075" s="243" t="s">
        <v>351</v>
      </c>
      <c r="K2075" s="243"/>
      <c r="L2075" s="179"/>
      <c r="M2075" s="253" t="s">
        <v>513</v>
      </c>
      <c r="O2075" s="188"/>
      <c r="P2075" s="243"/>
      <c r="Q2075" s="243"/>
      <c r="S2075" s="180">
        <f t="shared" si="1405"/>
        <v>39</v>
      </c>
      <c r="T2075" s="249">
        <v>412</v>
      </c>
      <c r="U2075" s="250"/>
      <c r="V2075" s="274"/>
      <c r="X2075" s="251" t="s">
        <v>346</v>
      </c>
      <c r="Y2075" s="288"/>
      <c r="Z2075" s="288"/>
      <c r="AA2075" s="288"/>
      <c r="AB2075" s="290"/>
      <c r="AD2075" s="191">
        <v>318</v>
      </c>
      <c r="AE2075" s="272"/>
      <c r="AF2075" s="272"/>
      <c r="AG2075" s="272"/>
      <c r="AH2075" s="282"/>
      <c r="AI2075" s="192">
        <v>48</v>
      </c>
      <c r="AJ2075" s="192">
        <v>459</v>
      </c>
      <c r="AK2075" s="255">
        <f t="shared" si="1406"/>
        <v>412</v>
      </c>
      <c r="AL2075" s="256" t="b">
        <f t="shared" si="1407"/>
        <v>0</v>
      </c>
      <c r="AO2075" s="276"/>
      <c r="AP2075" s="258" t="b">
        <f>MATCH($F2075,$F$2:$F2075,0)=ROW($F2075)-1</f>
        <v>1</v>
      </c>
      <c r="AQ2075" s="174" t="s">
        <v>111</v>
      </c>
      <c r="AR2075" s="174" t="s">
        <v>111</v>
      </c>
      <c r="AW2075" s="180"/>
      <c r="AY2075" s="259" t="str">
        <f t="shared" si="1408"/>
        <v>AB605188</v>
      </c>
      <c r="AZ2075" s="260" t="str">
        <f t="shared" si="1409"/>
        <v>3b.JPN.wb</v>
      </c>
      <c r="BA2075" s="260" t="str">
        <f t="shared" si="1410"/>
        <v>3b.JPN.wb</v>
      </c>
      <c r="BB2075" s="200" t="str">
        <f t="shared" si="1411"/>
        <v>AB605188.wbJYN_06-1</v>
      </c>
      <c r="BC2075" s="201" t="str">
        <f t="shared" si="1412"/>
        <v>AB605188</v>
      </c>
      <c r="BD2075" s="201" t="str">
        <f t="shared" si="1413"/>
        <v>AB605188</v>
      </c>
      <c r="BE2075" s="200" t="str">
        <f t="shared" si="1414"/>
        <v>AB605188=</v>
      </c>
      <c r="BF2075" s="200" t="str">
        <f t="shared" si="1415"/>
        <v>AB605188=out</v>
      </c>
      <c r="BG2075" s="200" t="str">
        <f t="shared" si="1416"/>
        <v>AB605188=out</v>
      </c>
      <c r="BH2075" s="200" t="str">
        <f t="shared" si="1417"/>
        <v>AB605188=wbJYN_06-1</v>
      </c>
      <c r="BI2075" s="200" t="str">
        <f t="shared" si="1418"/>
        <v>AB605188=wbJYN_06-1. 3b.JPN.wb</v>
      </c>
      <c r="BJ2075" s="200" t="str">
        <f t="shared" si="1419"/>
        <v>AB605188=wbJYN_06-1. 3b.JPN.wb</v>
      </c>
      <c r="BK2075" s="200" t="str">
        <f t="shared" si="1420"/>
        <v>AB605188=wbJYN_06-1. 3b.JPN.wb</v>
      </c>
      <c r="BL2075" s="200" t="str">
        <f t="shared" si="1421"/>
        <v>AB605188=3b.JPN.wb</v>
      </c>
      <c r="BM2075" s="200" t="str">
        <f t="shared" si="1422"/>
        <v>AB605188=3b</v>
      </c>
      <c r="BN2075" s="200" t="str">
        <f t="shared" si="1423"/>
        <v>AB605188=3jab</v>
      </c>
      <c r="BO2075" s="200" t="str">
        <f t="shared" si="1424"/>
        <v>AB605188=3</v>
      </c>
      <c r="BP2075" s="200" t="str">
        <f t="shared" si="1425"/>
        <v>3b=</v>
      </c>
      <c r="BQ2075" s="261" t="str">
        <f t="shared" si="1426"/>
        <v>AB605188</v>
      </c>
      <c r="BR2075" s="262" t="str">
        <f t="shared" si="1427"/>
        <v>wbJYN_06-1</v>
      </c>
      <c r="BS2075" s="263" t="str">
        <f t="shared" si="1428"/>
        <v>3b.JPN.wb</v>
      </c>
      <c r="BT2075" s="264" t="str">
        <f t="shared" si="1429"/>
        <v/>
      </c>
      <c r="BU2075" s="264" t="str">
        <f t="shared" si="1430"/>
        <v>3b</v>
      </c>
      <c r="BV2075" s="264" t="str">
        <f t="shared" si="1431"/>
        <v/>
      </c>
      <c r="BW2075" s="264" t="str">
        <f t="shared" si="1432"/>
        <v/>
      </c>
      <c r="BX2075" s="264" t="str">
        <f t="shared" si="1433"/>
        <v/>
      </c>
      <c r="BY2075" s="265" t="str">
        <f t="shared" si="1434"/>
        <v/>
      </c>
      <c r="BZ2075" s="243"/>
      <c r="CA2075" s="207" t="s">
        <v>916</v>
      </c>
      <c r="CB2075" s="200" t="str">
        <f t="shared" si="1435"/>
        <v>AB605188</v>
      </c>
      <c r="CC2075" s="200" t="str">
        <f t="shared" si="1436"/>
        <v>3b</v>
      </c>
      <c r="CD2075" s="200" t="str">
        <f t="shared" si="1437"/>
        <v>AB605188</v>
      </c>
      <c r="CE2075" s="200" t="str">
        <f t="shared" si="1438"/>
        <v/>
      </c>
      <c r="CF2075" s="243"/>
      <c r="CG2075" s="200" t="str">
        <f t="shared" si="1439"/>
        <v>AB605188</v>
      </c>
      <c r="CH2075" s="208" t="s">
        <v>360</v>
      </c>
      <c r="CI2075" s="208" t="s">
        <v>361</v>
      </c>
      <c r="CJ2075" s="208" t="s">
        <v>362</v>
      </c>
      <c r="CK2075" s="243"/>
      <c r="CL2075" s="209"/>
      <c r="CM2075" s="209"/>
      <c r="CN2075" s="209"/>
      <c r="CO2075" s="243"/>
      <c r="CP2075" s="243"/>
      <c r="CQ2075" s="200" t="str">
        <f t="shared" si="1441"/>
        <v>wbJYN_06-1</v>
      </c>
      <c r="CR2075" s="200" t="str">
        <f t="shared" si="1442"/>
        <v/>
      </c>
      <c r="CS2075" s="200" t="str">
        <f t="shared" si="1443"/>
        <v>Japan:</v>
      </c>
      <c r="CT2075" s="200" t="str">
        <f t="shared" si="1444"/>
        <v/>
      </c>
      <c r="CU2075" s="200" t="str">
        <f t="shared" si="1445"/>
        <v/>
      </c>
      <c r="CV2075" s="200">
        <f t="shared" si="1404"/>
        <v>3</v>
      </c>
      <c r="CW2075" s="266" t="str">
        <f t="shared" si="1446"/>
        <v>3b</v>
      </c>
      <c r="CX2075" s="200" t="str">
        <f t="shared" si="1440"/>
        <v>Hepatitis E virus strain wbJYN_06-1 , partial cds</v>
      </c>
    </row>
    <row r="2076" spans="1:102" ht="11.85" customHeight="1" x14ac:dyDescent="0.25">
      <c r="A2076" s="239" t="s">
        <v>944</v>
      </c>
      <c r="B2076" s="174">
        <v>3</v>
      </c>
      <c r="C2076" s="272">
        <v>3</v>
      </c>
      <c r="D2076" s="176" t="s">
        <v>346</v>
      </c>
      <c r="E2076" s="177" t="s">
        <v>347</v>
      </c>
      <c r="F2076" s="375" t="s">
        <v>915</v>
      </c>
      <c r="H2076" s="243" t="s">
        <v>349</v>
      </c>
      <c r="I2076" s="181" t="s">
        <v>350</v>
      </c>
      <c r="J2076" s="180" t="s">
        <v>351</v>
      </c>
      <c r="K2076" s="243"/>
      <c r="L2076" s="179"/>
      <c r="M2076" s="253" t="s">
        <v>513</v>
      </c>
      <c r="O2076" s="188"/>
      <c r="P2076" s="243"/>
      <c r="Q2076" s="243"/>
      <c r="S2076" s="180">
        <f t="shared" si="1405"/>
        <v>5944</v>
      </c>
      <c r="T2076" s="249">
        <v>412</v>
      </c>
      <c r="U2076" s="250"/>
      <c r="V2076" s="274"/>
      <c r="X2076" s="458"/>
      <c r="Y2076" s="272"/>
      <c r="Z2076" s="272"/>
      <c r="AA2076" s="272"/>
      <c r="AB2076" s="290" t="s">
        <v>346</v>
      </c>
      <c r="AE2076" s="272"/>
      <c r="AF2076" s="272"/>
      <c r="AG2076" s="272"/>
      <c r="AH2076" s="195" t="s">
        <v>436</v>
      </c>
      <c r="AI2076" s="192">
        <v>6189</v>
      </c>
      <c r="AJ2076" s="288">
        <v>6600</v>
      </c>
      <c r="AK2076" s="255">
        <f t="shared" si="1406"/>
        <v>412</v>
      </c>
      <c r="AL2076" s="256" t="b">
        <f t="shared" si="1407"/>
        <v>0</v>
      </c>
      <c r="AO2076" s="276"/>
      <c r="AP2076" s="258" t="b">
        <f>MATCH($F2076,$F$2:$F2076,0)=ROW($F2076)-1</f>
        <v>0</v>
      </c>
      <c r="AU2076" s="272"/>
      <c r="AV2076" s="174" t="s">
        <v>111</v>
      </c>
      <c r="AW2076" s="180"/>
      <c r="AY2076" s="259" t="str">
        <f t="shared" si="1408"/>
        <v>AB605218</v>
      </c>
      <c r="AZ2076" s="260" t="str">
        <f t="shared" si="1409"/>
        <v>3b.JPN.wb</v>
      </c>
      <c r="BA2076" s="260" t="str">
        <f t="shared" si="1410"/>
        <v>3b.JPN.wb</v>
      </c>
      <c r="BB2076" s="200" t="str">
        <f t="shared" si="1411"/>
        <v>AB605218.wbJYN_06-1</v>
      </c>
      <c r="BC2076" s="201" t="str">
        <f t="shared" si="1412"/>
        <v>AB605218</v>
      </c>
      <c r="BD2076" s="201" t="str">
        <f t="shared" si="1413"/>
        <v>AB605218</v>
      </c>
      <c r="BE2076" s="200" t="str">
        <f t="shared" si="1414"/>
        <v>AB605218=</v>
      </c>
      <c r="BF2076" s="200" t="str">
        <f t="shared" si="1415"/>
        <v>AB605218=out</v>
      </c>
      <c r="BG2076" s="200" t="str">
        <f t="shared" si="1416"/>
        <v>AB605218=out</v>
      </c>
      <c r="BH2076" s="200" t="str">
        <f t="shared" si="1417"/>
        <v>AB605218=wbJYN_06-1</v>
      </c>
      <c r="BI2076" s="200" t="str">
        <f t="shared" si="1418"/>
        <v>AB605218=wbJYN_06-1. 3b.JPN.wb</v>
      </c>
      <c r="BJ2076" s="200" t="str">
        <f t="shared" si="1419"/>
        <v>AB605218=wbJYN_06-1. 3b.JPN.wb</v>
      </c>
      <c r="BK2076" s="200" t="str">
        <f t="shared" si="1420"/>
        <v>AB605218=wbJYN_06-1. 3b.JPN.wb</v>
      </c>
      <c r="BL2076" s="200" t="str">
        <f t="shared" si="1421"/>
        <v>AB605218=3b.JPN.wb</v>
      </c>
      <c r="BM2076" s="200" t="str">
        <f t="shared" si="1422"/>
        <v>AB605218=3b</v>
      </c>
      <c r="BN2076" s="200" t="str">
        <f t="shared" si="1423"/>
        <v>AB605218=3jab</v>
      </c>
      <c r="BO2076" s="200" t="str">
        <f t="shared" si="1424"/>
        <v>AB605218=3</v>
      </c>
      <c r="BP2076" s="200" t="str">
        <f t="shared" si="1425"/>
        <v>3b=</v>
      </c>
      <c r="BQ2076" s="261" t="str">
        <f t="shared" si="1426"/>
        <v>AB605218</v>
      </c>
      <c r="BR2076" s="262" t="str">
        <f t="shared" si="1427"/>
        <v>wbJYN_06-1</v>
      </c>
      <c r="BS2076" s="263" t="str">
        <f t="shared" si="1428"/>
        <v>3b.JPN.wb</v>
      </c>
      <c r="BT2076" s="264" t="str">
        <f t="shared" si="1429"/>
        <v/>
      </c>
      <c r="BU2076" s="264" t="str">
        <f t="shared" si="1430"/>
        <v/>
      </c>
      <c r="BV2076" s="264" t="str">
        <f t="shared" si="1431"/>
        <v/>
      </c>
      <c r="BW2076" s="264" t="str">
        <f t="shared" si="1432"/>
        <v/>
      </c>
      <c r="BX2076" s="264" t="str">
        <f t="shared" si="1433"/>
        <v/>
      </c>
      <c r="BY2076" s="265" t="str">
        <f t="shared" si="1434"/>
        <v>3b</v>
      </c>
      <c r="BZ2076" s="243"/>
      <c r="CA2076" s="207" t="s">
        <v>945</v>
      </c>
      <c r="CB2076" s="200" t="str">
        <f t="shared" si="1435"/>
        <v>AB605218</v>
      </c>
      <c r="CC2076" s="200" t="str">
        <f t="shared" si="1436"/>
        <v>3b</v>
      </c>
      <c r="CD2076" s="200" t="str">
        <f t="shared" si="1437"/>
        <v>AB605218</v>
      </c>
      <c r="CE2076" s="200" t="str">
        <f t="shared" si="1438"/>
        <v/>
      </c>
      <c r="CF2076" s="243"/>
      <c r="CG2076" s="200" t="str">
        <f t="shared" si="1439"/>
        <v>AB605218</v>
      </c>
      <c r="CH2076" s="208" t="s">
        <v>360</v>
      </c>
      <c r="CI2076" s="208" t="s">
        <v>361</v>
      </c>
      <c r="CJ2076" s="208" t="s">
        <v>362</v>
      </c>
      <c r="CK2076" s="243"/>
      <c r="CL2076" s="209"/>
      <c r="CM2076" s="209"/>
      <c r="CN2076" s="209"/>
      <c r="CO2076" s="243"/>
      <c r="CP2076" s="243"/>
      <c r="CQ2076" s="200" t="str">
        <f t="shared" si="1441"/>
        <v>wbJYN_06-1</v>
      </c>
      <c r="CR2076" s="200" t="str">
        <f t="shared" si="1442"/>
        <v/>
      </c>
      <c r="CS2076" s="200" t="str">
        <f t="shared" si="1443"/>
        <v>Japan:</v>
      </c>
      <c r="CT2076" s="200" t="str">
        <f t="shared" si="1444"/>
        <v/>
      </c>
      <c r="CU2076" s="200" t="str">
        <f t="shared" si="1445"/>
        <v/>
      </c>
      <c r="CV2076" s="200">
        <f t="shared" si="1404"/>
        <v>3</v>
      </c>
      <c r="CW2076" s="266" t="str">
        <f t="shared" si="1446"/>
        <v>3b</v>
      </c>
      <c r="CX2076" s="200" t="str">
        <f t="shared" si="1440"/>
        <v>Hepatitis E virus strain wbJYN_06-1 , partial cds</v>
      </c>
    </row>
    <row r="2077" spans="1:102" ht="11.85" customHeight="1" x14ac:dyDescent="0.25">
      <c r="A2077" s="239" t="s">
        <v>1187</v>
      </c>
      <c r="B2077" s="174">
        <v>3</v>
      </c>
      <c r="C2077" s="272">
        <v>3</v>
      </c>
      <c r="D2077" s="176" t="s">
        <v>1188</v>
      </c>
      <c r="E2077" s="177" t="s">
        <v>347</v>
      </c>
      <c r="F2077" s="375" t="s">
        <v>1189</v>
      </c>
      <c r="H2077" s="180" t="s">
        <v>1190</v>
      </c>
      <c r="I2077" s="181" t="s">
        <v>477</v>
      </c>
      <c r="J2077" s="180" t="s">
        <v>351</v>
      </c>
      <c r="K2077" s="183" t="s">
        <v>1191</v>
      </c>
      <c r="L2077" s="184" t="s">
        <v>1191</v>
      </c>
      <c r="M2077" s="253" t="s">
        <v>353</v>
      </c>
      <c r="O2077" s="188"/>
      <c r="P2077" s="243"/>
      <c r="Q2077" s="243"/>
      <c r="S2077" s="180">
        <f t="shared" si="1405"/>
        <v>5994</v>
      </c>
      <c r="T2077" s="243"/>
      <c r="V2077" s="189" t="s">
        <v>1188</v>
      </c>
      <c r="X2077" s="275"/>
      <c r="Y2077" s="288"/>
      <c r="Z2077" s="288"/>
      <c r="AA2077" s="288"/>
      <c r="AB2077" s="252" t="s">
        <v>1188</v>
      </c>
      <c r="AE2077" s="288"/>
      <c r="AF2077" s="288"/>
      <c r="AG2077" s="288"/>
      <c r="AH2077" s="337" t="s">
        <v>113</v>
      </c>
      <c r="AI2077" s="192">
        <v>6239</v>
      </c>
      <c r="AJ2077" s="192">
        <v>6542</v>
      </c>
      <c r="AK2077" s="255">
        <f t="shared" si="1406"/>
        <v>304</v>
      </c>
      <c r="AL2077" s="256" t="b">
        <f t="shared" si="1407"/>
        <v>0</v>
      </c>
      <c r="AO2077" s="276"/>
      <c r="AP2077" s="258" t="b">
        <f>MATCH($F2077,$F$2:$F2077,0)=ROW($F2077)-1</f>
        <v>1</v>
      </c>
      <c r="AU2077" s="272"/>
      <c r="AV2077" s="272" t="s">
        <v>416</v>
      </c>
      <c r="AW2077" s="180"/>
      <c r="AY2077" s="259" t="str">
        <f t="shared" si="1408"/>
        <v>AF296165</v>
      </c>
      <c r="AZ2077" s="260" t="str">
        <f t="shared" si="1409"/>
        <v>3d.CHN.TWN.pig(*)</v>
      </c>
      <c r="BA2077" s="260" t="str">
        <f t="shared" si="1410"/>
        <v>3d.CHN.TWN.pig(*)</v>
      </c>
      <c r="BB2077" s="200" t="str">
        <f t="shared" si="1411"/>
        <v>AF296165.TW12SW</v>
      </c>
      <c r="BC2077" s="201" t="str">
        <f t="shared" si="1412"/>
        <v>AF296165</v>
      </c>
      <c r="BD2077" s="201" t="str">
        <f t="shared" si="1413"/>
        <v>AF296165</v>
      </c>
      <c r="BE2077" s="200" t="str">
        <f t="shared" si="1414"/>
        <v>AF296165=</v>
      </c>
      <c r="BF2077" s="200" t="str">
        <f t="shared" si="1415"/>
        <v>AF296165=out</v>
      </c>
      <c r="BG2077" s="200" t="str">
        <f t="shared" si="1416"/>
        <v>AF296165=out</v>
      </c>
      <c r="BH2077" s="200" t="str">
        <f t="shared" si="1417"/>
        <v>AF296165=TW12SW</v>
      </c>
      <c r="BI2077" s="200" t="str">
        <f t="shared" si="1418"/>
        <v>AF296165=TW12SW. 3d.CHN.TWN.pig(*)</v>
      </c>
      <c r="BJ2077" s="200" t="str">
        <f t="shared" si="1419"/>
        <v>AF296165=TW12SW. 3d.CHN.TWN.pig(*)</v>
      </c>
      <c r="BK2077" s="200" t="str">
        <f t="shared" si="1420"/>
        <v>AF296165=TW12SW. 3d.CHN.TWN.pig(*)</v>
      </c>
      <c r="BL2077" s="200" t="str">
        <f t="shared" si="1421"/>
        <v>AF296165=3d.CHN.TWN.pig(*)</v>
      </c>
      <c r="BM2077" s="200" t="str">
        <f t="shared" si="1422"/>
        <v>AF296165=3d</v>
      </c>
      <c r="BN2077" s="200" t="str">
        <f t="shared" si="1423"/>
        <v>AF296165=3jab</v>
      </c>
      <c r="BO2077" s="200" t="str">
        <f t="shared" si="1424"/>
        <v>AF296165=3</v>
      </c>
      <c r="BP2077" s="200" t="str">
        <f t="shared" si="1425"/>
        <v>3d=</v>
      </c>
      <c r="BQ2077" s="261" t="str">
        <f t="shared" si="1426"/>
        <v>AF296165</v>
      </c>
      <c r="BR2077" s="262" t="str">
        <f t="shared" si="1427"/>
        <v>TW12SW</v>
      </c>
      <c r="BS2077" s="263" t="str">
        <f t="shared" si="1428"/>
        <v>3d.CHN.TWN.pig(*)</v>
      </c>
      <c r="BT2077" s="264" t="str">
        <f t="shared" si="1429"/>
        <v/>
      </c>
      <c r="BU2077" s="264" t="str">
        <f t="shared" si="1430"/>
        <v/>
      </c>
      <c r="BV2077" s="264" t="str">
        <f t="shared" si="1431"/>
        <v/>
      </c>
      <c r="BW2077" s="264" t="str">
        <f t="shared" si="1432"/>
        <v/>
      </c>
      <c r="BX2077" s="264" t="str">
        <f t="shared" si="1433"/>
        <v/>
      </c>
      <c r="BY2077" s="265" t="str">
        <f t="shared" si="1434"/>
        <v>3d</v>
      </c>
      <c r="BZ2077" s="243"/>
      <c r="CA2077" s="207" t="s">
        <v>1192</v>
      </c>
      <c r="CB2077" s="200" t="str">
        <f t="shared" si="1435"/>
        <v>AF296165</v>
      </c>
      <c r="CC2077" s="200" t="str">
        <f t="shared" si="1436"/>
        <v>3d</v>
      </c>
      <c r="CD2077" s="200" t="str">
        <f t="shared" si="1437"/>
        <v>AF296165</v>
      </c>
      <c r="CE2077" s="200" t="str">
        <f t="shared" si="1438"/>
        <v/>
      </c>
      <c r="CF2077" s="243"/>
      <c r="CG2077" s="200" t="str">
        <f t="shared" si="1439"/>
        <v>AF296165</v>
      </c>
      <c r="CH2077" s="208" t="s">
        <v>360</v>
      </c>
      <c r="CI2077" s="208" t="s">
        <v>361</v>
      </c>
      <c r="CJ2077" s="208" t="s">
        <v>362</v>
      </c>
      <c r="CK2077" s="243"/>
      <c r="CL2077" s="209"/>
      <c r="CM2077" s="209"/>
      <c r="CN2077" s="209"/>
      <c r="CO2077" s="243"/>
      <c r="CP2077" s="243"/>
      <c r="CQ2077" s="200" t="str">
        <f t="shared" si="1441"/>
        <v>TW12SW</v>
      </c>
      <c r="CR2077" s="200" t="str">
        <f t="shared" si="1442"/>
        <v/>
      </c>
      <c r="CS2077" s="200" t="str">
        <f t="shared" si="1443"/>
        <v>Taiwan:TWN</v>
      </c>
      <c r="CT2077" s="200" t="str">
        <f t="shared" si="1444"/>
        <v/>
      </c>
      <c r="CU2077" s="200" t="str">
        <f t="shared" si="1445"/>
        <v/>
      </c>
      <c r="CV2077" s="200">
        <f t="shared" si="1404"/>
        <v>3</v>
      </c>
      <c r="CW2077" s="266" t="str">
        <f t="shared" si="1446"/>
        <v>3d</v>
      </c>
      <c r="CX2077" s="200" t="str">
        <f t="shared" si="1440"/>
        <v>Hepatitis E virus strain TW12SW , partial cds</v>
      </c>
    </row>
    <row r="2078" spans="1:102" ht="11.85" customHeight="1" x14ac:dyDescent="0.25">
      <c r="A2078" s="239" t="s">
        <v>1193</v>
      </c>
      <c r="B2078" s="174">
        <v>3</v>
      </c>
      <c r="C2078" s="272">
        <v>3</v>
      </c>
      <c r="D2078" s="176" t="s">
        <v>1188</v>
      </c>
      <c r="E2078" s="177" t="s">
        <v>347</v>
      </c>
      <c r="F2078" s="375" t="s">
        <v>1194</v>
      </c>
      <c r="H2078" s="243" t="s">
        <v>1190</v>
      </c>
      <c r="I2078" s="468" t="s">
        <v>477</v>
      </c>
      <c r="J2078" s="243" t="s">
        <v>351</v>
      </c>
      <c r="K2078" s="183" t="s">
        <v>1191</v>
      </c>
      <c r="L2078" s="184" t="s">
        <v>1191</v>
      </c>
      <c r="M2078" s="253" t="s">
        <v>353</v>
      </c>
      <c r="O2078" s="188"/>
      <c r="P2078" s="243"/>
      <c r="Q2078" s="243"/>
      <c r="R2078" s="243"/>
      <c r="S2078" s="243">
        <f t="shared" si="1405"/>
        <v>5994</v>
      </c>
      <c r="T2078" s="243"/>
      <c r="V2078" s="189" t="s">
        <v>1188</v>
      </c>
      <c r="X2078" s="275"/>
      <c r="Y2078" s="272"/>
      <c r="Z2078" s="272"/>
      <c r="AA2078" s="288"/>
      <c r="AB2078" s="252" t="s">
        <v>1188</v>
      </c>
      <c r="AE2078" s="288"/>
      <c r="AF2078" s="288"/>
      <c r="AG2078" s="288"/>
      <c r="AH2078" s="337" t="s">
        <v>113</v>
      </c>
      <c r="AI2078" s="192">
        <v>6239</v>
      </c>
      <c r="AJ2078" s="192">
        <v>6542</v>
      </c>
      <c r="AK2078" s="255">
        <f t="shared" si="1406"/>
        <v>304</v>
      </c>
      <c r="AL2078" s="256" t="b">
        <f t="shared" si="1407"/>
        <v>0</v>
      </c>
      <c r="AM2078" s="243"/>
      <c r="AN2078" s="243"/>
      <c r="AO2078" s="276"/>
      <c r="AP2078" s="258" t="b">
        <f>MATCH($F2078,$F$2:$F2078,0)=ROW($F2078)-1</f>
        <v>1</v>
      </c>
      <c r="AQ2078" s="272"/>
      <c r="AR2078" s="272"/>
      <c r="AS2078" s="272"/>
      <c r="AT2078" s="272"/>
      <c r="AU2078" s="272"/>
      <c r="AV2078" s="272" t="s">
        <v>416</v>
      </c>
      <c r="AW2078" s="243"/>
      <c r="AX2078" s="243"/>
      <c r="AY2078" s="259" t="str">
        <f t="shared" si="1408"/>
        <v>AF296166</v>
      </c>
      <c r="AZ2078" s="260" t="str">
        <f t="shared" si="1409"/>
        <v>3d.CHN.TWN.pig(*)</v>
      </c>
      <c r="BA2078" s="260" t="str">
        <f t="shared" si="1410"/>
        <v>3d.CHN.TWN.pig(*)</v>
      </c>
      <c r="BB2078" s="200" t="str">
        <f t="shared" si="1411"/>
        <v>AF296166.TW13SW</v>
      </c>
      <c r="BC2078" s="201" t="str">
        <f t="shared" si="1412"/>
        <v>AF296166</v>
      </c>
      <c r="BD2078" s="201" t="str">
        <f t="shared" si="1413"/>
        <v>AF296166</v>
      </c>
      <c r="BE2078" s="200" t="str">
        <f t="shared" si="1414"/>
        <v>AF296166=</v>
      </c>
      <c r="BF2078" s="200" t="str">
        <f t="shared" si="1415"/>
        <v>AF296166=out</v>
      </c>
      <c r="BG2078" s="200" t="str">
        <f t="shared" si="1416"/>
        <v>AF296166=out</v>
      </c>
      <c r="BH2078" s="200" t="str">
        <f t="shared" si="1417"/>
        <v>AF296166=TW13SW</v>
      </c>
      <c r="BI2078" s="200" t="str">
        <f t="shared" si="1418"/>
        <v>AF296166=TW13SW. 3d.CHN.TWN.pig(*)</v>
      </c>
      <c r="BJ2078" s="200" t="str">
        <f t="shared" si="1419"/>
        <v>AF296166=TW13SW. 3d.CHN.TWN.pig(*)</v>
      </c>
      <c r="BK2078" s="200" t="str">
        <f t="shared" si="1420"/>
        <v>AF296166=TW13SW. 3d.CHN.TWN.pig(*)</v>
      </c>
      <c r="BL2078" s="200" t="str">
        <f t="shared" si="1421"/>
        <v>AF296166=3d.CHN.TWN.pig(*)</v>
      </c>
      <c r="BM2078" s="200" t="str">
        <f t="shared" si="1422"/>
        <v>AF296166=3d</v>
      </c>
      <c r="BN2078" s="200" t="str">
        <f t="shared" si="1423"/>
        <v>AF296166=3jab</v>
      </c>
      <c r="BO2078" s="200" t="str">
        <f t="shared" si="1424"/>
        <v>AF296166=3</v>
      </c>
      <c r="BP2078" s="200" t="str">
        <f t="shared" si="1425"/>
        <v>3d=</v>
      </c>
      <c r="BQ2078" s="261" t="str">
        <f t="shared" si="1426"/>
        <v>AF296166</v>
      </c>
      <c r="BR2078" s="262" t="str">
        <f t="shared" si="1427"/>
        <v>TW13SW</v>
      </c>
      <c r="BS2078" s="263" t="str">
        <f t="shared" si="1428"/>
        <v>3d.CHN.TWN.pig(*)</v>
      </c>
      <c r="BT2078" s="264" t="str">
        <f t="shared" si="1429"/>
        <v/>
      </c>
      <c r="BU2078" s="264" t="str">
        <f t="shared" si="1430"/>
        <v/>
      </c>
      <c r="BV2078" s="264" t="str">
        <f t="shared" si="1431"/>
        <v/>
      </c>
      <c r="BW2078" s="264" t="str">
        <f t="shared" si="1432"/>
        <v/>
      </c>
      <c r="BX2078" s="264" t="str">
        <f t="shared" si="1433"/>
        <v/>
      </c>
      <c r="BY2078" s="265" t="str">
        <f t="shared" si="1434"/>
        <v>3d</v>
      </c>
      <c r="BZ2078" s="243"/>
      <c r="CA2078" s="207" t="s">
        <v>1195</v>
      </c>
      <c r="CB2078" s="200" t="str">
        <f t="shared" si="1435"/>
        <v>AF296166</v>
      </c>
      <c r="CC2078" s="200" t="str">
        <f t="shared" si="1436"/>
        <v>3d</v>
      </c>
      <c r="CD2078" s="200" t="str">
        <f t="shared" si="1437"/>
        <v>AF296166</v>
      </c>
      <c r="CE2078" s="200" t="str">
        <f t="shared" si="1438"/>
        <v/>
      </c>
      <c r="CF2078" s="243"/>
      <c r="CG2078" s="200" t="str">
        <f t="shared" si="1439"/>
        <v>AF296166</v>
      </c>
      <c r="CH2078" s="208" t="s">
        <v>360</v>
      </c>
      <c r="CI2078" s="208" t="s">
        <v>361</v>
      </c>
      <c r="CJ2078" s="208" t="s">
        <v>362</v>
      </c>
      <c r="CK2078" s="243"/>
      <c r="CL2078" s="209"/>
      <c r="CM2078" s="209"/>
      <c r="CN2078" s="209"/>
      <c r="CO2078" s="243"/>
      <c r="CP2078" s="243"/>
      <c r="CQ2078" s="200" t="str">
        <f t="shared" si="1441"/>
        <v>TW13SW</v>
      </c>
      <c r="CR2078" s="200" t="str">
        <f t="shared" si="1442"/>
        <v/>
      </c>
      <c r="CS2078" s="200" t="str">
        <f t="shared" si="1443"/>
        <v>Taiwan:TWN</v>
      </c>
      <c r="CT2078" s="200" t="str">
        <f t="shared" si="1444"/>
        <v/>
      </c>
      <c r="CU2078" s="200" t="str">
        <f t="shared" si="1445"/>
        <v/>
      </c>
      <c r="CV2078" s="200">
        <f t="shared" si="1404"/>
        <v>3</v>
      </c>
      <c r="CW2078" s="266" t="str">
        <f t="shared" si="1446"/>
        <v>3d</v>
      </c>
      <c r="CX2078" s="200" t="str">
        <f t="shared" si="1440"/>
        <v>Hepatitis E virus strain TW13SW , partial cds</v>
      </c>
    </row>
    <row r="2079" spans="1:102" ht="11.85" customHeight="1" x14ac:dyDescent="0.25">
      <c r="A2079" s="239" t="s">
        <v>1196</v>
      </c>
      <c r="B2079" s="174">
        <v>3</v>
      </c>
      <c r="C2079" s="272">
        <v>3</v>
      </c>
      <c r="D2079" s="176" t="s">
        <v>1188</v>
      </c>
      <c r="E2079" s="177" t="s">
        <v>347</v>
      </c>
      <c r="F2079" s="375" t="s">
        <v>1197</v>
      </c>
      <c r="H2079" s="180" t="s">
        <v>1190</v>
      </c>
      <c r="I2079" s="181" t="s">
        <v>477</v>
      </c>
      <c r="J2079" s="180" t="s">
        <v>351</v>
      </c>
      <c r="K2079" s="183" t="s">
        <v>1191</v>
      </c>
      <c r="L2079" s="184" t="s">
        <v>1191</v>
      </c>
      <c r="M2079" s="253" t="s">
        <v>353</v>
      </c>
      <c r="O2079" s="188"/>
      <c r="P2079" s="243"/>
      <c r="Q2079" s="243"/>
      <c r="S2079" s="180">
        <f t="shared" si="1405"/>
        <v>5994</v>
      </c>
      <c r="V2079" s="189" t="s">
        <v>1188</v>
      </c>
      <c r="Y2079" s="288"/>
      <c r="Z2079" s="288"/>
      <c r="AA2079" s="288"/>
      <c r="AB2079" s="252" t="s">
        <v>1188</v>
      </c>
      <c r="AE2079" s="288"/>
      <c r="AF2079" s="288"/>
      <c r="AG2079" s="288"/>
      <c r="AH2079" s="337" t="s">
        <v>113</v>
      </c>
      <c r="AI2079" s="192">
        <v>6239</v>
      </c>
      <c r="AJ2079" s="192">
        <v>6542</v>
      </c>
      <c r="AK2079" s="255">
        <f t="shared" si="1406"/>
        <v>304</v>
      </c>
      <c r="AL2079" s="256" t="b">
        <f t="shared" si="1407"/>
        <v>0</v>
      </c>
      <c r="AO2079" s="276"/>
      <c r="AP2079" s="258" t="b">
        <f>MATCH($F2079,$F$2:$F2079,0)=ROW($F2079)-1</f>
        <v>1</v>
      </c>
      <c r="AV2079" s="174" t="s">
        <v>416</v>
      </c>
      <c r="AW2079" s="180"/>
      <c r="AY2079" s="259" t="str">
        <f t="shared" si="1408"/>
        <v>AF296167</v>
      </c>
      <c r="AZ2079" s="260" t="str">
        <f t="shared" si="1409"/>
        <v>3d.CHN.TWN.pig(*)</v>
      </c>
      <c r="BA2079" s="260" t="str">
        <f t="shared" si="1410"/>
        <v>3d.CHN.TWN.pig(*)</v>
      </c>
      <c r="BB2079" s="200" t="str">
        <f t="shared" si="1411"/>
        <v>AF296167.TW3SW</v>
      </c>
      <c r="BC2079" s="201" t="str">
        <f t="shared" si="1412"/>
        <v>AF296167</v>
      </c>
      <c r="BD2079" s="201" t="str">
        <f t="shared" si="1413"/>
        <v>AF296167</v>
      </c>
      <c r="BE2079" s="200" t="str">
        <f t="shared" si="1414"/>
        <v>AF296167=</v>
      </c>
      <c r="BF2079" s="200" t="str">
        <f t="shared" si="1415"/>
        <v>AF296167=out</v>
      </c>
      <c r="BG2079" s="200" t="str">
        <f t="shared" si="1416"/>
        <v>AF296167=out</v>
      </c>
      <c r="BH2079" s="200" t="str">
        <f t="shared" si="1417"/>
        <v>AF296167=TW3SW</v>
      </c>
      <c r="BI2079" s="200" t="str">
        <f t="shared" si="1418"/>
        <v>AF296167=TW3SW. 3d.CHN.TWN.pig(*)</v>
      </c>
      <c r="BJ2079" s="200" t="str">
        <f t="shared" si="1419"/>
        <v>AF296167=TW3SW. 3d.CHN.TWN.pig(*)</v>
      </c>
      <c r="BK2079" s="200" t="str">
        <f t="shared" si="1420"/>
        <v>AF296167=TW3SW. 3d.CHN.TWN.pig(*)</v>
      </c>
      <c r="BL2079" s="200" t="str">
        <f t="shared" si="1421"/>
        <v>AF296167=3d.CHN.TWN.pig(*)</v>
      </c>
      <c r="BM2079" s="200" t="str">
        <f t="shared" si="1422"/>
        <v>AF296167=3d</v>
      </c>
      <c r="BN2079" s="200" t="str">
        <f t="shared" si="1423"/>
        <v>AF296167=3jab</v>
      </c>
      <c r="BO2079" s="200" t="str">
        <f t="shared" si="1424"/>
        <v>AF296167=3</v>
      </c>
      <c r="BP2079" s="200" t="str">
        <f t="shared" si="1425"/>
        <v>3d=</v>
      </c>
      <c r="BQ2079" s="261" t="str">
        <f t="shared" si="1426"/>
        <v>AF296167</v>
      </c>
      <c r="BR2079" s="262" t="str">
        <f t="shared" si="1427"/>
        <v>TW3SW</v>
      </c>
      <c r="BS2079" s="263" t="str">
        <f t="shared" si="1428"/>
        <v>3d.CHN.TWN.pig(*)</v>
      </c>
      <c r="BT2079" s="264" t="str">
        <f t="shared" si="1429"/>
        <v/>
      </c>
      <c r="BU2079" s="264" t="str">
        <f t="shared" si="1430"/>
        <v/>
      </c>
      <c r="BV2079" s="264" t="str">
        <f t="shared" si="1431"/>
        <v/>
      </c>
      <c r="BW2079" s="264" t="str">
        <f t="shared" si="1432"/>
        <v/>
      </c>
      <c r="BX2079" s="264" t="str">
        <f t="shared" si="1433"/>
        <v/>
      </c>
      <c r="BY2079" s="265" t="str">
        <f t="shared" si="1434"/>
        <v>3d</v>
      </c>
      <c r="BZ2079" s="243"/>
      <c r="CA2079" s="207" t="s">
        <v>1198</v>
      </c>
      <c r="CB2079" s="200" t="str">
        <f t="shared" si="1435"/>
        <v>AF296167</v>
      </c>
      <c r="CC2079" s="200" t="str">
        <f t="shared" si="1436"/>
        <v>3d</v>
      </c>
      <c r="CD2079" s="200" t="str">
        <f t="shared" si="1437"/>
        <v>AF296167</v>
      </c>
      <c r="CE2079" s="200" t="str">
        <f t="shared" si="1438"/>
        <v/>
      </c>
      <c r="CF2079" s="243"/>
      <c r="CG2079" s="200" t="str">
        <f t="shared" si="1439"/>
        <v>AF296167</v>
      </c>
      <c r="CH2079" s="208" t="s">
        <v>360</v>
      </c>
      <c r="CI2079" s="208" t="s">
        <v>361</v>
      </c>
      <c r="CJ2079" s="208" t="s">
        <v>362</v>
      </c>
      <c r="CK2079" s="243"/>
      <c r="CL2079" s="209"/>
      <c r="CM2079" s="209"/>
      <c r="CN2079" s="209"/>
      <c r="CO2079" s="243"/>
      <c r="CP2079" s="243"/>
      <c r="CQ2079" s="200" t="str">
        <f t="shared" si="1441"/>
        <v>TW3SW</v>
      </c>
      <c r="CR2079" s="200" t="str">
        <f t="shared" si="1442"/>
        <v/>
      </c>
      <c r="CS2079" s="200" t="str">
        <f t="shared" si="1443"/>
        <v>Taiwan:TWN</v>
      </c>
      <c r="CT2079" s="200" t="str">
        <f t="shared" si="1444"/>
        <v/>
      </c>
      <c r="CU2079" s="200" t="str">
        <f t="shared" si="1445"/>
        <v/>
      </c>
      <c r="CV2079" s="200">
        <f t="shared" si="1404"/>
        <v>3</v>
      </c>
      <c r="CW2079" s="266" t="str">
        <f t="shared" si="1446"/>
        <v>3d</v>
      </c>
      <c r="CX2079" s="200" t="str">
        <f t="shared" si="1440"/>
        <v>Hepatitis E virus strain TW3SW , partial cds</v>
      </c>
    </row>
    <row r="2080" spans="1:102" ht="11.85" customHeight="1" x14ac:dyDescent="0.25">
      <c r="A2080" s="239" t="s">
        <v>773</v>
      </c>
      <c r="B2080" s="174">
        <v>3</v>
      </c>
      <c r="C2080" s="293">
        <v>3</v>
      </c>
      <c r="D2080" s="294" t="s">
        <v>774</v>
      </c>
      <c r="E2080" s="305" t="s">
        <v>347</v>
      </c>
      <c r="F2080" s="295" t="s">
        <v>775</v>
      </c>
      <c r="G2080" s="621"/>
      <c r="H2080" s="295" t="s">
        <v>349</v>
      </c>
      <c r="I2080" s="296" t="s">
        <v>350</v>
      </c>
      <c r="J2080" s="295" t="s">
        <v>351</v>
      </c>
      <c r="K2080" s="297" t="s">
        <v>673</v>
      </c>
      <c r="L2080" s="607" t="s">
        <v>673</v>
      </c>
      <c r="M2080" s="299" t="s">
        <v>368</v>
      </c>
      <c r="N2080" s="298"/>
      <c r="O2080" s="336">
        <v>2004</v>
      </c>
      <c r="P2080" s="300"/>
      <c r="Q2080" s="300"/>
      <c r="R2080" s="301"/>
      <c r="S2080" s="301">
        <f t="shared" si="1405"/>
        <v>23</v>
      </c>
      <c r="T2080" s="249">
        <v>7215</v>
      </c>
      <c r="U2080" s="250" t="s">
        <v>354</v>
      </c>
      <c r="V2080" s="302"/>
      <c r="W2080" s="612" t="s">
        <v>774</v>
      </c>
      <c r="X2080" s="303" t="s">
        <v>774</v>
      </c>
      <c r="Y2080" s="304" t="s">
        <v>774</v>
      </c>
      <c r="Z2080" s="305" t="s">
        <v>774</v>
      </c>
      <c r="AA2080" s="305" t="s">
        <v>774</v>
      </c>
      <c r="AB2080" s="306" t="s">
        <v>774</v>
      </c>
      <c r="AC2080" s="617" t="s">
        <v>288</v>
      </c>
      <c r="AD2080" s="191" t="s">
        <v>355</v>
      </c>
      <c r="AE2080" s="288" t="s">
        <v>355</v>
      </c>
      <c r="AF2080" s="288" t="s">
        <v>355</v>
      </c>
      <c r="AG2080" s="288" t="s">
        <v>355</v>
      </c>
      <c r="AH2080" s="282" t="s">
        <v>355</v>
      </c>
      <c r="AI2080" s="420">
        <v>31</v>
      </c>
      <c r="AJ2080" s="307">
        <v>7519</v>
      </c>
      <c r="AK2080" s="255">
        <f t="shared" si="1406"/>
        <v>7489</v>
      </c>
      <c r="AL2080" s="256" t="b">
        <f t="shared" si="1407"/>
        <v>1</v>
      </c>
      <c r="AM2080" s="301"/>
      <c r="AN2080" s="301"/>
      <c r="AO2080" s="308"/>
      <c r="AP2080" s="258" t="b">
        <f>MATCH($F2080,$F$2:$F2080,0)=ROW($F2080)-1</f>
        <v>1</v>
      </c>
      <c r="AQ2080" s="174" t="s">
        <v>357</v>
      </c>
      <c r="AR2080" s="272" t="s">
        <v>357</v>
      </c>
      <c r="AS2080" s="272" t="s">
        <v>357</v>
      </c>
      <c r="AT2080" s="272" t="s">
        <v>357</v>
      </c>
      <c r="AU2080" s="272" t="s">
        <v>357</v>
      </c>
      <c r="AV2080" s="272" t="s">
        <v>357</v>
      </c>
      <c r="AW2080" s="309" t="s">
        <v>358</v>
      </c>
      <c r="AX2080" s="301"/>
      <c r="AY2080" s="259" t="str">
        <f t="shared" si="1408"/>
        <v>AB369689</v>
      </c>
      <c r="AZ2080" s="260" t="str">
        <f t="shared" si="1409"/>
        <v>3j.JPN.Saitama.hum</v>
      </c>
      <c r="BA2080" s="260" t="str">
        <f t="shared" si="1410"/>
        <v>3j.JPN.Saitama.hum.2004</v>
      </c>
      <c r="BB2080" s="200" t="str">
        <f t="shared" si="1411"/>
        <v>AB369689.E088-STM04C</v>
      </c>
      <c r="BC2080" s="201" t="str">
        <f t="shared" si="1412"/>
        <v>AB369689</v>
      </c>
      <c r="BD2080" s="201" t="str">
        <f t="shared" si="1413"/>
        <v>AB369689</v>
      </c>
      <c r="BE2080" s="200" t="str">
        <f t="shared" si="1414"/>
        <v>AB369689=</v>
      </c>
      <c r="BF2080" s="200" t="str">
        <f t="shared" si="1415"/>
        <v>AB369689=Span</v>
      </c>
      <c r="BG2080" s="200" t="str">
        <f t="shared" si="1416"/>
        <v>AB369689=3</v>
      </c>
      <c r="BH2080" s="200" t="str">
        <f t="shared" si="1417"/>
        <v>AB369689=E088-STM04C</v>
      </c>
      <c r="BI2080" s="200" t="str">
        <f t="shared" si="1418"/>
        <v>AB369689=E088-STM04C. 3j.JPN.Saitama.hum.CG</v>
      </c>
      <c r="BJ2080" s="200" t="str">
        <f t="shared" si="1419"/>
        <v>AB369689=E088-STM04C. 3j.JPN.Saitama.hum.CG.2004</v>
      </c>
      <c r="BK2080" s="200" t="str">
        <f t="shared" si="1420"/>
        <v>AB369689=E088-STM04C. 3j.JPN.Saitama.hum</v>
      </c>
      <c r="BL2080" s="200" t="str">
        <f t="shared" si="1421"/>
        <v>AB369689=3j.JPN.Saitama.hum</v>
      </c>
      <c r="BM2080" s="200" t="str">
        <f t="shared" si="1422"/>
        <v>AB369689=3j</v>
      </c>
      <c r="BN2080" s="200" t="str">
        <f t="shared" si="1423"/>
        <v>AB369689=3jab</v>
      </c>
      <c r="BO2080" s="200" t="str">
        <f t="shared" si="1424"/>
        <v>AB369689=3</v>
      </c>
      <c r="BP2080" s="200" t="str">
        <f t="shared" si="1425"/>
        <v>3j=</v>
      </c>
      <c r="BQ2080" s="261" t="str">
        <f t="shared" si="1426"/>
        <v>AB369689</v>
      </c>
      <c r="BR2080" s="262" t="str">
        <f t="shared" si="1427"/>
        <v>E088-STM04C</v>
      </c>
      <c r="BS2080" s="263" t="str">
        <f t="shared" si="1428"/>
        <v>3j.JPN.Saitama.hum.2004</v>
      </c>
      <c r="BT2080" s="264" t="str">
        <f t="shared" si="1429"/>
        <v>3j</v>
      </c>
      <c r="BU2080" s="264" t="str">
        <f t="shared" si="1430"/>
        <v>3j+</v>
      </c>
      <c r="BV2080" s="264" t="str">
        <f t="shared" si="1431"/>
        <v>3j+</v>
      </c>
      <c r="BW2080" s="264" t="str">
        <f t="shared" si="1432"/>
        <v>3j+</v>
      </c>
      <c r="BX2080" s="264" t="str">
        <f t="shared" si="1433"/>
        <v>3j+</v>
      </c>
      <c r="BY2080" s="265" t="str">
        <f t="shared" si="1434"/>
        <v>3j+</v>
      </c>
      <c r="BZ2080" s="310"/>
      <c r="CA2080" s="310" t="s">
        <v>776</v>
      </c>
      <c r="CB2080" s="310" t="str">
        <f t="shared" si="1435"/>
        <v>AB369689</v>
      </c>
      <c r="CC2080" s="310" t="str">
        <f t="shared" si="1436"/>
        <v>3j</v>
      </c>
      <c r="CD2080" s="310" t="str">
        <f t="shared" si="1437"/>
        <v>AB369689</v>
      </c>
      <c r="CE2080" s="310" t="str">
        <f t="shared" si="1438"/>
        <v/>
      </c>
      <c r="CF2080" s="310"/>
      <c r="CG2080" s="310" t="str">
        <f t="shared" si="1439"/>
        <v>AB369689</v>
      </c>
      <c r="CH2080" s="311" t="s">
        <v>360</v>
      </c>
      <c r="CI2080" s="311" t="s">
        <v>361</v>
      </c>
      <c r="CJ2080" s="311" t="s">
        <v>362</v>
      </c>
      <c r="CK2080" s="311"/>
      <c r="CL2080" s="312"/>
      <c r="CM2080" s="312"/>
      <c r="CN2080" s="312"/>
      <c r="CO2080" s="312"/>
      <c r="CP2080" s="311"/>
      <c r="CQ2080" s="310" t="str">
        <f t="shared" si="1441"/>
        <v>E088-STM04C</v>
      </c>
      <c r="CR2080" s="310" t="str">
        <f t="shared" si="1442"/>
        <v/>
      </c>
      <c r="CS2080" s="310" t="str">
        <f t="shared" si="1443"/>
        <v>Japan:Saitama</v>
      </c>
      <c r="CT2080" s="310" t="str">
        <f t="shared" si="1444"/>
        <v>2004</v>
      </c>
      <c r="CU2080" s="310" t="str">
        <f t="shared" si="1445"/>
        <v/>
      </c>
      <c r="CV2080" s="310">
        <f t="shared" si="1404"/>
        <v>3</v>
      </c>
      <c r="CW2080" s="313" t="str">
        <f t="shared" si="1446"/>
        <v>3j</v>
      </c>
      <c r="CX2080" s="310" t="str">
        <f t="shared" si="1440"/>
        <v>Hepatitis E virus strain E088-STM04C , partial cds</v>
      </c>
    </row>
    <row r="2081" spans="1:102" ht="11.85" customHeight="1" x14ac:dyDescent="0.25">
      <c r="A2081" s="239" t="s">
        <v>2913</v>
      </c>
      <c r="B2081" s="174">
        <v>3</v>
      </c>
      <c r="C2081" s="272">
        <v>3</v>
      </c>
      <c r="D2081" s="176" t="s">
        <v>774</v>
      </c>
      <c r="E2081" s="177" t="s">
        <v>347</v>
      </c>
      <c r="F2081" s="375" t="s">
        <v>2914</v>
      </c>
      <c r="H2081" s="180" t="s">
        <v>1169</v>
      </c>
      <c r="I2081" s="181" t="s">
        <v>1170</v>
      </c>
      <c r="J2081" s="180" t="s">
        <v>382</v>
      </c>
      <c r="K2081" s="243"/>
      <c r="L2081" s="179"/>
      <c r="M2081" s="253" t="s">
        <v>368</v>
      </c>
      <c r="O2081" s="243"/>
      <c r="P2081" s="243"/>
      <c r="Q2081" s="243"/>
      <c r="S2081" s="375">
        <f t="shared" si="1405"/>
        <v>72</v>
      </c>
      <c r="U2081" s="250"/>
      <c r="V2081" s="274"/>
      <c r="X2081" s="191" t="s">
        <v>774</v>
      </c>
      <c r="Y2081" s="272"/>
      <c r="Z2081" s="272"/>
      <c r="AA2081" s="272"/>
      <c r="AB2081" s="290"/>
      <c r="AD2081" s="191" t="s">
        <v>355</v>
      </c>
      <c r="AE2081" s="272"/>
      <c r="AF2081" s="272"/>
      <c r="AG2081" s="272"/>
      <c r="AH2081" s="282"/>
      <c r="AI2081" s="192">
        <v>81</v>
      </c>
      <c r="AJ2081" s="192">
        <v>375</v>
      </c>
      <c r="AK2081" s="255">
        <f t="shared" si="1406"/>
        <v>295</v>
      </c>
      <c r="AL2081" s="256" t="b">
        <f t="shared" si="1407"/>
        <v>0</v>
      </c>
      <c r="AM2081" s="243"/>
      <c r="AO2081" s="276"/>
      <c r="AP2081" s="258" t="b">
        <f>MATCH($F2081,$F$2:$F2081,0)=ROW($F2081)-1</f>
        <v>1</v>
      </c>
      <c r="AQ2081" s="174" t="s">
        <v>111</v>
      </c>
      <c r="AR2081" s="174" t="s">
        <v>111</v>
      </c>
      <c r="AW2081" s="272"/>
      <c r="AY2081" s="259" t="str">
        <f t="shared" si="1408"/>
        <v>JF490049</v>
      </c>
      <c r="AZ2081" s="260" t="str">
        <f t="shared" si="1409"/>
        <v>3j.ARG.hum</v>
      </c>
      <c r="BA2081" s="260" t="str">
        <f t="shared" si="1410"/>
        <v>3j.ARG.hum</v>
      </c>
      <c r="BB2081" s="200" t="str">
        <f t="shared" si="1411"/>
        <v>JF490049.E1Arg52.24</v>
      </c>
      <c r="BC2081" s="201" t="str">
        <f t="shared" si="1412"/>
        <v>JF490049</v>
      </c>
      <c r="BD2081" s="201" t="str">
        <f t="shared" si="1413"/>
        <v>JF490049</v>
      </c>
      <c r="BE2081" s="200" t="str">
        <f t="shared" si="1414"/>
        <v>JF490049=</v>
      </c>
      <c r="BF2081" s="200" t="str">
        <f t="shared" si="1415"/>
        <v>JF490049=out</v>
      </c>
      <c r="BG2081" s="200" t="str">
        <f t="shared" si="1416"/>
        <v>JF490049=out</v>
      </c>
      <c r="BH2081" s="200" t="str">
        <f t="shared" si="1417"/>
        <v>JF490049=E1Arg52.24</v>
      </c>
      <c r="BI2081" s="200" t="str">
        <f t="shared" si="1418"/>
        <v>JF490049=E1Arg52.24. 3j.ARG.hum</v>
      </c>
      <c r="BJ2081" s="200" t="str">
        <f t="shared" si="1419"/>
        <v>JF490049=E1Arg52.24. 3j.ARG.hum</v>
      </c>
      <c r="BK2081" s="200" t="str">
        <f t="shared" si="1420"/>
        <v>JF490049=E1Arg52.24. 3j.ARG.hum</v>
      </c>
      <c r="BL2081" s="200" t="str">
        <f t="shared" si="1421"/>
        <v>JF490049=3j.ARG.hum</v>
      </c>
      <c r="BM2081" s="200" t="str">
        <f t="shared" si="1422"/>
        <v>JF490049=3j</v>
      </c>
      <c r="BN2081" s="200" t="str">
        <f t="shared" si="1423"/>
        <v>JF490049=3jab</v>
      </c>
      <c r="BO2081" s="200" t="str">
        <f t="shared" si="1424"/>
        <v>JF490049=3</v>
      </c>
      <c r="BP2081" s="200" t="str">
        <f t="shared" si="1425"/>
        <v>3j=</v>
      </c>
      <c r="BQ2081" s="261" t="str">
        <f t="shared" si="1426"/>
        <v>JF490049</v>
      </c>
      <c r="BR2081" s="262" t="str">
        <f t="shared" si="1427"/>
        <v>E1Arg52.24</v>
      </c>
      <c r="BS2081" s="263" t="str">
        <f t="shared" si="1428"/>
        <v>3j.ARG.hum</v>
      </c>
      <c r="BT2081" s="264" t="str">
        <f t="shared" si="1429"/>
        <v/>
      </c>
      <c r="BU2081" s="264" t="str">
        <f t="shared" si="1430"/>
        <v>3j</v>
      </c>
      <c r="BV2081" s="264" t="str">
        <f t="shared" si="1431"/>
        <v/>
      </c>
      <c r="BW2081" s="264" t="str">
        <f t="shared" si="1432"/>
        <v/>
      </c>
      <c r="BX2081" s="264" t="str">
        <f t="shared" si="1433"/>
        <v/>
      </c>
      <c r="BY2081" s="265" t="str">
        <f t="shared" si="1434"/>
        <v/>
      </c>
      <c r="BZ2081" s="243"/>
      <c r="CA2081" s="207" t="s">
        <v>2915</v>
      </c>
      <c r="CB2081" s="200" t="str">
        <f t="shared" si="1435"/>
        <v>JF490049</v>
      </c>
      <c r="CC2081" s="200" t="str">
        <f t="shared" si="1436"/>
        <v>3j</v>
      </c>
      <c r="CD2081" s="200" t="str">
        <f t="shared" si="1437"/>
        <v>JF490049</v>
      </c>
      <c r="CE2081" s="200" t="str">
        <f t="shared" si="1438"/>
        <v/>
      </c>
      <c r="CF2081" s="243"/>
      <c r="CG2081" s="200" t="str">
        <f t="shared" si="1439"/>
        <v>JF490049</v>
      </c>
      <c r="CH2081" s="208" t="s">
        <v>360</v>
      </c>
      <c r="CI2081" s="208" t="s">
        <v>361</v>
      </c>
      <c r="CJ2081" s="208" t="s">
        <v>362</v>
      </c>
      <c r="CK2081" s="243"/>
      <c r="CL2081" s="209"/>
      <c r="CM2081" s="209"/>
      <c r="CN2081" s="209"/>
      <c r="CO2081" s="243"/>
      <c r="CP2081" s="243"/>
      <c r="CQ2081" s="200" t="str">
        <f t="shared" si="1441"/>
        <v>E1Arg52.24</v>
      </c>
      <c r="CR2081" s="200" t="str">
        <f t="shared" si="1442"/>
        <v/>
      </c>
      <c r="CS2081" s="200" t="str">
        <f t="shared" si="1443"/>
        <v>Argentina:</v>
      </c>
      <c r="CT2081" s="200" t="str">
        <f t="shared" si="1444"/>
        <v/>
      </c>
      <c r="CU2081" s="200" t="str">
        <f t="shared" si="1445"/>
        <v/>
      </c>
      <c r="CV2081" s="200">
        <f t="shared" si="1404"/>
        <v>3</v>
      </c>
      <c r="CW2081" s="266" t="str">
        <f t="shared" si="1446"/>
        <v>3j</v>
      </c>
      <c r="CX2081" s="200" t="str">
        <f t="shared" si="1440"/>
        <v>Hepatitis E virus strain E1Arg52.24 , partial cds</v>
      </c>
    </row>
    <row r="2082" spans="1:102" ht="11.85" customHeight="1" x14ac:dyDescent="0.25">
      <c r="A2082" s="239" t="s">
        <v>1550</v>
      </c>
      <c r="B2082" s="174">
        <v>3</v>
      </c>
      <c r="C2082" s="272">
        <v>3</v>
      </c>
      <c r="D2082" s="272" t="s">
        <v>774</v>
      </c>
      <c r="E2082" s="177" t="s">
        <v>347</v>
      </c>
      <c r="F2082" s="376" t="s">
        <v>1551</v>
      </c>
      <c r="H2082" s="357" t="s">
        <v>349</v>
      </c>
      <c r="I2082" s="468" t="s">
        <v>350</v>
      </c>
      <c r="J2082" s="243" t="s">
        <v>351</v>
      </c>
      <c r="K2082" s="243"/>
      <c r="L2082" s="179"/>
      <c r="M2082" s="253" t="s">
        <v>353</v>
      </c>
      <c r="N2082" s="270"/>
      <c r="O2082" s="243"/>
      <c r="P2082" s="243"/>
      <c r="Q2082" s="243"/>
      <c r="R2082" s="243"/>
      <c r="S2082" s="243">
        <f t="shared" si="1405"/>
        <v>5147</v>
      </c>
      <c r="T2082" s="243"/>
      <c r="U2082" s="250" t="s">
        <v>354</v>
      </c>
      <c r="V2082" s="274"/>
      <c r="X2082" s="275"/>
      <c r="Y2082" s="272"/>
      <c r="Z2082" s="272"/>
      <c r="AA2082" s="272" t="s">
        <v>774</v>
      </c>
      <c r="AB2082" s="290" t="s">
        <v>774</v>
      </c>
      <c r="AE2082" s="272"/>
      <c r="AF2082" s="272"/>
      <c r="AG2082" s="272" t="s">
        <v>355</v>
      </c>
      <c r="AH2082" s="195" t="s">
        <v>355</v>
      </c>
      <c r="AI2082" s="288">
        <v>5391</v>
      </c>
      <c r="AJ2082" s="288">
        <v>7274</v>
      </c>
      <c r="AK2082" s="255">
        <f t="shared" si="1406"/>
        <v>1884</v>
      </c>
      <c r="AL2082" s="256" t="b">
        <f t="shared" si="1407"/>
        <v>0</v>
      </c>
      <c r="AM2082" s="243"/>
      <c r="AN2082" s="243"/>
      <c r="AO2082" s="276"/>
      <c r="AP2082" s="258" t="b">
        <f>MATCH($F2082,$F$2:$F2082,0)=ROW($F2082)-1</f>
        <v>1</v>
      </c>
      <c r="AU2082" s="288" t="s">
        <v>750</v>
      </c>
      <c r="AV2082" s="272" t="s">
        <v>750</v>
      </c>
      <c r="AW2082" s="243"/>
      <c r="AX2082" s="243"/>
      <c r="AY2082" s="259" t="str">
        <f t="shared" si="1408"/>
        <v>DQ079632</v>
      </c>
      <c r="AZ2082" s="260" t="str">
        <f t="shared" si="1409"/>
        <v>3j.JPN.pig</v>
      </c>
      <c r="BA2082" s="260" t="str">
        <f t="shared" si="1410"/>
        <v>3j.JPN.pig</v>
      </c>
      <c r="BB2082" s="200" t="str">
        <f t="shared" si="1411"/>
        <v>DQ079632.G3-4531-Swine</v>
      </c>
      <c r="BC2082" s="201" t="str">
        <f t="shared" si="1412"/>
        <v>DQ079632</v>
      </c>
      <c r="BD2082" s="201" t="str">
        <f t="shared" si="1413"/>
        <v>DQ079632</v>
      </c>
      <c r="BE2082" s="200" t="str">
        <f t="shared" si="1414"/>
        <v>DQ079632=</v>
      </c>
      <c r="BF2082" s="200" t="str">
        <f t="shared" si="1415"/>
        <v>DQ079632=out</v>
      </c>
      <c r="BG2082" s="200" t="str">
        <f t="shared" si="1416"/>
        <v>DQ079632=out</v>
      </c>
      <c r="BH2082" s="200" t="str">
        <f t="shared" si="1417"/>
        <v>DQ079632=G3-4531-Swine</v>
      </c>
      <c r="BI2082" s="200" t="str">
        <f t="shared" si="1418"/>
        <v>DQ079632=G3-4531-Swine. 3j.JPN.pig</v>
      </c>
      <c r="BJ2082" s="200" t="str">
        <f t="shared" si="1419"/>
        <v>DQ079632=G3-4531-Swine. 3j.JPN.pig</v>
      </c>
      <c r="BK2082" s="200" t="str">
        <f t="shared" si="1420"/>
        <v>DQ079632=G3-4531-Swine. 3j.JPN.pig</v>
      </c>
      <c r="BL2082" s="200" t="str">
        <f t="shared" si="1421"/>
        <v>DQ079632=3j.JPN.pig</v>
      </c>
      <c r="BM2082" s="200" t="str">
        <f t="shared" si="1422"/>
        <v>DQ079632=3j</v>
      </c>
      <c r="BN2082" s="200" t="str">
        <f t="shared" si="1423"/>
        <v>DQ079632=3jab</v>
      </c>
      <c r="BO2082" s="200" t="str">
        <f t="shared" si="1424"/>
        <v>DQ079632=3</v>
      </c>
      <c r="BP2082" s="200" t="str">
        <f t="shared" si="1425"/>
        <v>3j=</v>
      </c>
      <c r="BQ2082" s="261" t="str">
        <f t="shared" si="1426"/>
        <v>DQ079632</v>
      </c>
      <c r="BR2082" s="262" t="str">
        <f t="shared" si="1427"/>
        <v>G3-4531-Swine</v>
      </c>
      <c r="BS2082" s="263" t="str">
        <f t="shared" si="1428"/>
        <v>3j.JPN.pig</v>
      </c>
      <c r="BT2082" s="264" t="str">
        <f t="shared" si="1429"/>
        <v/>
      </c>
      <c r="BU2082" s="264" t="str">
        <f t="shared" si="1430"/>
        <v/>
      </c>
      <c r="BV2082" s="264" t="str">
        <f t="shared" si="1431"/>
        <v/>
      </c>
      <c r="BW2082" s="264" t="str">
        <f t="shared" si="1432"/>
        <v/>
      </c>
      <c r="BX2082" s="264" t="str">
        <f t="shared" si="1433"/>
        <v>3j+</v>
      </c>
      <c r="BY2082" s="265" t="str">
        <f t="shared" si="1434"/>
        <v>3j+</v>
      </c>
      <c r="BZ2082" s="243"/>
      <c r="CA2082" s="207" t="s">
        <v>506</v>
      </c>
      <c r="CB2082" s="200" t="str">
        <f t="shared" si="1435"/>
        <v>xx</v>
      </c>
      <c r="CC2082" s="200" t="str">
        <f t="shared" si="1436"/>
        <v>Non_select</v>
      </c>
      <c r="CD2082" s="200" t="str">
        <f t="shared" si="1437"/>
        <v>xx</v>
      </c>
      <c r="CE2082" s="200" t="str">
        <f t="shared" si="1438"/>
        <v/>
      </c>
      <c r="CF2082" s="243"/>
      <c r="CG2082" s="200" t="str">
        <f t="shared" si="1439"/>
        <v>DQ079632</v>
      </c>
      <c r="CH2082" s="208" t="s">
        <v>360</v>
      </c>
      <c r="CI2082" s="208" t="s">
        <v>361</v>
      </c>
      <c r="CJ2082" s="208" t="s">
        <v>362</v>
      </c>
      <c r="CK2082" s="243"/>
      <c r="CL2082" s="243"/>
      <c r="CM2082" s="243"/>
      <c r="CN2082" s="243"/>
      <c r="CO2082" s="208"/>
      <c r="CP2082" s="243"/>
      <c r="CQ2082" s="243"/>
      <c r="CR2082" s="243"/>
      <c r="CS2082" s="243"/>
      <c r="CT2082" s="243"/>
      <c r="CU2082" s="243"/>
      <c r="CV2082" s="200">
        <f t="shared" si="1404"/>
        <v>3</v>
      </c>
      <c r="CW2082" s="266" t="str">
        <f t="shared" si="1446"/>
        <v>3j</v>
      </c>
      <c r="CX2082" s="200" t="str">
        <f t="shared" si="1440"/>
        <v>Hepatitis E virus strain  , partial cds</v>
      </c>
    </row>
    <row r="2083" spans="1:102" ht="11.85" customHeight="1" x14ac:dyDescent="0.25">
      <c r="A2083" s="239" t="s">
        <v>1011</v>
      </c>
      <c r="B2083" s="174">
        <v>3</v>
      </c>
      <c r="C2083" s="358">
        <v>3</v>
      </c>
      <c r="D2083" s="359" t="s">
        <v>774</v>
      </c>
      <c r="E2083" s="177" t="s">
        <v>347</v>
      </c>
      <c r="F2083" s="360" t="s">
        <v>1012</v>
      </c>
      <c r="G2083" s="621"/>
      <c r="H2083" s="360" t="s">
        <v>349</v>
      </c>
      <c r="I2083" s="362" t="s">
        <v>350</v>
      </c>
      <c r="J2083" s="360" t="s">
        <v>351</v>
      </c>
      <c r="K2083" s="361"/>
      <c r="L2083" s="621"/>
      <c r="M2083" s="363" t="s">
        <v>353</v>
      </c>
      <c r="N2083" s="364" t="s">
        <v>887</v>
      </c>
      <c r="O2083" s="249"/>
      <c r="P2083" s="249"/>
      <c r="Q2083" s="249"/>
      <c r="R2083" s="249"/>
      <c r="S2083" s="249">
        <f t="shared" si="1405"/>
        <v>2</v>
      </c>
      <c r="T2083" s="249">
        <v>7266</v>
      </c>
      <c r="U2083" s="250" t="s">
        <v>354</v>
      </c>
      <c r="V2083" s="365"/>
      <c r="W2083" s="625" t="s">
        <v>774</v>
      </c>
      <c r="X2083" s="367" t="s">
        <v>774</v>
      </c>
      <c r="Y2083" s="368" t="s">
        <v>774</v>
      </c>
      <c r="Z2083" s="368" t="s">
        <v>774</v>
      </c>
      <c r="AA2083" s="368" t="s">
        <v>774</v>
      </c>
      <c r="AB2083" s="366" t="s">
        <v>774</v>
      </c>
      <c r="AC2083" s="626" t="s">
        <v>288</v>
      </c>
      <c r="AD2083" s="367" t="s">
        <v>838</v>
      </c>
      <c r="AE2083" s="368" t="s">
        <v>355</v>
      </c>
      <c r="AF2083" s="368" t="s">
        <v>355</v>
      </c>
      <c r="AG2083" s="368" t="s">
        <v>355</v>
      </c>
      <c r="AH2083" s="369" t="s">
        <v>355</v>
      </c>
      <c r="AI2083" s="368">
        <v>10</v>
      </c>
      <c r="AJ2083" s="370">
        <v>7519</v>
      </c>
      <c r="AK2083" s="255">
        <f t="shared" si="1406"/>
        <v>7510</v>
      </c>
      <c r="AL2083" s="256" t="b">
        <f t="shared" si="1407"/>
        <v>1</v>
      </c>
      <c r="AM2083" s="361"/>
      <c r="AN2083" s="361"/>
      <c r="AO2083" s="335"/>
      <c r="AP2083" s="258" t="b">
        <f>MATCH($F2083,$F$2:$F2083,0)=ROW($F2083)-1</f>
        <v>1</v>
      </c>
      <c r="AQ2083" s="272" t="s">
        <v>357</v>
      </c>
      <c r="AR2083" s="272" t="s">
        <v>357</v>
      </c>
      <c r="AS2083" s="272" t="s">
        <v>357</v>
      </c>
      <c r="AT2083" s="272" t="s">
        <v>357</v>
      </c>
      <c r="AU2083" s="272" t="s">
        <v>357</v>
      </c>
      <c r="AV2083" s="174" t="s">
        <v>357</v>
      </c>
      <c r="AW2083" s="368" t="s">
        <v>358</v>
      </c>
      <c r="AX2083" s="361"/>
      <c r="AY2083" s="259" t="str">
        <f t="shared" si="1408"/>
        <v>AB740232</v>
      </c>
      <c r="AZ2083" s="260" t="str">
        <f t="shared" si="1409"/>
        <v>3j.JPN.pig</v>
      </c>
      <c r="BA2083" s="260" t="str">
        <f t="shared" si="1410"/>
        <v>3j.JPN.pig</v>
      </c>
      <c r="BB2083" s="200" t="str">
        <f t="shared" si="1411"/>
        <v>AB740232.G3-HEV83-2-27</v>
      </c>
      <c r="BC2083" s="201" t="str">
        <f t="shared" si="1412"/>
        <v>AB740232</v>
      </c>
      <c r="BD2083" s="201" t="str">
        <f t="shared" si="1413"/>
        <v>AB740232</v>
      </c>
      <c r="BE2083" s="200" t="str">
        <f t="shared" si="1414"/>
        <v>AB740232=</v>
      </c>
      <c r="BF2083" s="200" t="str">
        <f t="shared" si="1415"/>
        <v>AB740232=Span</v>
      </c>
      <c r="BG2083" s="200" t="str">
        <f t="shared" si="1416"/>
        <v>AB740232=3</v>
      </c>
      <c r="BH2083" s="200" t="str">
        <f t="shared" si="1417"/>
        <v>AB740232=G3-HEV83-2-27</v>
      </c>
      <c r="BI2083" s="200" t="str">
        <f t="shared" si="1418"/>
        <v>AB740232=G3-HEV83-2-27. 3j.JPN.pig.CG</v>
      </c>
      <c r="BJ2083" s="200" t="str">
        <f t="shared" si="1419"/>
        <v>AB740232=G3-HEV83-2-27. 3j.JPN.pig.CG</v>
      </c>
      <c r="BK2083" s="200" t="str">
        <f t="shared" si="1420"/>
        <v>AB740232=G3-HEV83-2-27. 3j.JPN.pig</v>
      </c>
      <c r="BL2083" s="200" t="str">
        <f t="shared" si="1421"/>
        <v>AB740232=3j.JPN.pig</v>
      </c>
      <c r="BM2083" s="200" t="str">
        <f t="shared" si="1422"/>
        <v>AB740232=3j</v>
      </c>
      <c r="BN2083" s="200" t="str">
        <f t="shared" si="1423"/>
        <v>AB740232=3jab</v>
      </c>
      <c r="BO2083" s="200" t="str">
        <f t="shared" si="1424"/>
        <v>AB740232=3</v>
      </c>
      <c r="BP2083" s="200" t="str">
        <f t="shared" si="1425"/>
        <v>3j=</v>
      </c>
      <c r="BQ2083" s="261" t="str">
        <f t="shared" si="1426"/>
        <v>AB740232</v>
      </c>
      <c r="BR2083" s="262" t="str">
        <f t="shared" si="1427"/>
        <v>G3-HEV83-2-27</v>
      </c>
      <c r="BS2083" s="263" t="str">
        <f t="shared" si="1428"/>
        <v>3j.JPN.pig</v>
      </c>
      <c r="BT2083" s="264" t="str">
        <f t="shared" si="1429"/>
        <v>3j</v>
      </c>
      <c r="BU2083" s="264" t="str">
        <f t="shared" si="1430"/>
        <v>3j+</v>
      </c>
      <c r="BV2083" s="264" t="str">
        <f t="shared" si="1431"/>
        <v>3j+</v>
      </c>
      <c r="BW2083" s="264" t="str">
        <f t="shared" si="1432"/>
        <v>3j+</v>
      </c>
      <c r="BX2083" s="264" t="str">
        <f t="shared" si="1433"/>
        <v>3j+</v>
      </c>
      <c r="BY2083" s="265" t="str">
        <f t="shared" si="1434"/>
        <v>3j+</v>
      </c>
      <c r="BZ2083" s="361"/>
      <c r="CA2083" s="371" t="s">
        <v>506</v>
      </c>
      <c r="CB2083" s="371" t="str">
        <f t="shared" si="1435"/>
        <v>xx</v>
      </c>
      <c r="CC2083" s="371" t="str">
        <f t="shared" si="1436"/>
        <v>Non_select</v>
      </c>
      <c r="CD2083" s="371" t="str">
        <f t="shared" si="1437"/>
        <v>xx</v>
      </c>
      <c r="CE2083" s="371" t="str">
        <f t="shared" si="1438"/>
        <v/>
      </c>
      <c r="CF2083" s="361"/>
      <c r="CG2083" s="371" t="str">
        <f t="shared" si="1439"/>
        <v>AB740232</v>
      </c>
      <c r="CH2083" s="372" t="s">
        <v>360</v>
      </c>
      <c r="CI2083" s="372" t="s">
        <v>361</v>
      </c>
      <c r="CJ2083" s="372" t="s">
        <v>362</v>
      </c>
      <c r="CK2083" s="361"/>
      <c r="CL2083" s="361"/>
      <c r="CM2083" s="361"/>
      <c r="CN2083" s="361"/>
      <c r="CO2083" s="372"/>
      <c r="CP2083" s="361"/>
      <c r="CQ2083" s="361"/>
      <c r="CR2083" s="361"/>
      <c r="CS2083" s="361"/>
      <c r="CT2083" s="361"/>
      <c r="CU2083" s="361"/>
      <c r="CV2083" s="371">
        <f t="shared" si="1404"/>
        <v>3</v>
      </c>
      <c r="CW2083" s="373" t="str">
        <f t="shared" si="1446"/>
        <v>3j</v>
      </c>
      <c r="CX2083" s="371" t="str">
        <f t="shared" si="1440"/>
        <v>Hepatitis E virus strain  , partial cds</v>
      </c>
    </row>
    <row r="2084" spans="1:102" ht="11.85" customHeight="1" x14ac:dyDescent="0.25">
      <c r="A2084" s="239" t="s">
        <v>1356</v>
      </c>
      <c r="B2084" s="174">
        <v>3</v>
      </c>
      <c r="C2084" s="272">
        <v>3</v>
      </c>
      <c r="D2084" s="437" t="s">
        <v>774</v>
      </c>
      <c r="E2084" s="177" t="s">
        <v>347</v>
      </c>
      <c r="F2084" s="375" t="s">
        <v>1357</v>
      </c>
      <c r="H2084" s="243" t="s">
        <v>1358</v>
      </c>
      <c r="I2084" s="181" t="s">
        <v>1359</v>
      </c>
      <c r="J2084" s="180" t="s">
        <v>382</v>
      </c>
      <c r="K2084" s="243"/>
      <c r="L2084" s="179"/>
      <c r="M2084" s="253" t="s">
        <v>353</v>
      </c>
      <c r="O2084" s="188"/>
      <c r="P2084" s="243"/>
      <c r="Q2084" s="243"/>
      <c r="S2084" s="180">
        <f t="shared" si="1405"/>
        <v>121</v>
      </c>
      <c r="T2084" s="243"/>
      <c r="U2084" s="435"/>
      <c r="V2084" s="438" t="s">
        <v>774</v>
      </c>
      <c r="W2084" s="615"/>
      <c r="X2084" s="439" t="s">
        <v>356</v>
      </c>
      <c r="Y2084" s="288"/>
      <c r="Z2084" s="288"/>
      <c r="AA2084" s="288"/>
      <c r="AD2084" s="191" t="s">
        <v>355</v>
      </c>
      <c r="AE2084" s="288"/>
      <c r="AF2084" s="288"/>
      <c r="AG2084" s="288"/>
      <c r="AH2084" s="337"/>
      <c r="AI2084" s="192">
        <v>130</v>
      </c>
      <c r="AJ2084" s="192">
        <v>386</v>
      </c>
      <c r="AK2084" s="255">
        <f t="shared" si="1406"/>
        <v>257</v>
      </c>
      <c r="AL2084" s="256" t="b">
        <f t="shared" si="1407"/>
        <v>0</v>
      </c>
      <c r="AM2084" s="180" t="s">
        <v>1360</v>
      </c>
      <c r="AO2084" s="276"/>
      <c r="AP2084" s="258" t="b">
        <f>MATCH($F2084,$F$2:$F2084,0)=ROW($F2084)-1</f>
        <v>1</v>
      </c>
      <c r="AQ2084" s="174" t="s">
        <v>1178</v>
      </c>
      <c r="AR2084" s="174" t="s">
        <v>1178</v>
      </c>
      <c r="AS2084" s="174" t="s">
        <v>111</v>
      </c>
      <c r="AT2084" s="174" t="s">
        <v>111</v>
      </c>
      <c r="AU2084" s="272" t="s">
        <v>111</v>
      </c>
      <c r="AV2084" s="174" t="s">
        <v>111</v>
      </c>
      <c r="AW2084" s="272"/>
      <c r="AY2084" s="259" t="str">
        <f t="shared" si="1408"/>
        <v>AF521654</v>
      </c>
      <c r="AZ2084" s="260" t="str">
        <f t="shared" si="1409"/>
        <v>3j.MEX.pig(*)</v>
      </c>
      <c r="BA2084" s="260" t="str">
        <f t="shared" si="1410"/>
        <v>3j.MEX.pig(*)</v>
      </c>
      <c r="BB2084" s="200" t="str">
        <f t="shared" si="1411"/>
        <v>AF521654.swMex</v>
      </c>
      <c r="BC2084" s="201" t="str">
        <f t="shared" si="1412"/>
        <v>AF521654</v>
      </c>
      <c r="BD2084" s="201" t="str">
        <f t="shared" si="1413"/>
        <v>AF521654</v>
      </c>
      <c r="BE2084" s="200" t="str">
        <f t="shared" si="1414"/>
        <v>AF521654=</v>
      </c>
      <c r="BF2084" s="200" t="str">
        <f t="shared" si="1415"/>
        <v>AF521654=out</v>
      </c>
      <c r="BG2084" s="200" t="str">
        <f t="shared" si="1416"/>
        <v>AF521654=out</v>
      </c>
      <c r="BH2084" s="200" t="str">
        <f t="shared" si="1417"/>
        <v>AF521654=swMex</v>
      </c>
      <c r="BI2084" s="200" t="str">
        <f t="shared" si="1418"/>
        <v>AF521654=swMex. 3j.MEX.pig(*)</v>
      </c>
      <c r="BJ2084" s="200" t="str">
        <f t="shared" si="1419"/>
        <v>AF521654=swMex. 3j.MEX.pig(*)</v>
      </c>
      <c r="BK2084" s="200" t="str">
        <f t="shared" si="1420"/>
        <v>AF521654=swMex. 3j.MEX.pig(*)</v>
      </c>
      <c r="BL2084" s="200" t="str">
        <f t="shared" si="1421"/>
        <v>AF521654=3j.MEX.pig(*)</v>
      </c>
      <c r="BM2084" s="200" t="str">
        <f t="shared" si="1422"/>
        <v>AF521654=3j</v>
      </c>
      <c r="BN2084" s="200" t="str">
        <f t="shared" si="1423"/>
        <v>AF521654=3jab</v>
      </c>
      <c r="BO2084" s="200" t="str">
        <f t="shared" si="1424"/>
        <v>AF521654=3</v>
      </c>
      <c r="BP2084" s="200" t="str">
        <f t="shared" si="1425"/>
        <v>3j=</v>
      </c>
      <c r="BQ2084" s="261" t="str">
        <f t="shared" si="1426"/>
        <v>AF521654</v>
      </c>
      <c r="BR2084" s="262" t="str">
        <f t="shared" si="1427"/>
        <v>swMex</v>
      </c>
      <c r="BS2084" s="263" t="str">
        <f t="shared" si="1428"/>
        <v>3j.MEX.pig(*)</v>
      </c>
      <c r="BT2084" s="264" t="str">
        <f t="shared" si="1429"/>
        <v/>
      </c>
      <c r="BU2084" s="264" t="str">
        <f t="shared" si="1430"/>
        <v>3j?</v>
      </c>
      <c r="BV2084" s="264" t="str">
        <f t="shared" si="1431"/>
        <v/>
      </c>
      <c r="BW2084" s="264" t="str">
        <f t="shared" si="1432"/>
        <v/>
      </c>
      <c r="BX2084" s="264" t="str">
        <f t="shared" si="1433"/>
        <v/>
      </c>
      <c r="BY2084" s="265" t="str">
        <f t="shared" si="1434"/>
        <v/>
      </c>
      <c r="BZ2084" s="243"/>
      <c r="CA2084" s="207" t="s">
        <v>1361</v>
      </c>
      <c r="CB2084" s="200" t="str">
        <f t="shared" si="1435"/>
        <v>AF521654</v>
      </c>
      <c r="CC2084" s="200" t="str">
        <f t="shared" si="1436"/>
        <v>3b</v>
      </c>
      <c r="CD2084" s="200" t="str">
        <f t="shared" si="1437"/>
        <v>AF521654</v>
      </c>
      <c r="CE2084" s="200" t="str">
        <f t="shared" si="1438"/>
        <v/>
      </c>
      <c r="CF2084" s="243"/>
      <c r="CG2084" s="200" t="str">
        <f t="shared" si="1439"/>
        <v>AF521654</v>
      </c>
      <c r="CH2084" s="208" t="s">
        <v>360</v>
      </c>
      <c r="CI2084" s="208" t="s">
        <v>361</v>
      </c>
      <c r="CJ2084" s="208" t="s">
        <v>362</v>
      </c>
      <c r="CK2084" s="243"/>
      <c r="CL2084" s="209"/>
      <c r="CM2084" s="209"/>
      <c r="CN2084" s="209"/>
      <c r="CO2084" s="243"/>
      <c r="CP2084" s="243"/>
      <c r="CQ2084" s="200" t="str">
        <f>F2084</f>
        <v>swMex</v>
      </c>
      <c r="CR2084" s="200" t="str">
        <f>IF(G2084="","",G2084)</f>
        <v/>
      </c>
      <c r="CS2084" s="200" t="str">
        <f>CONCATENATE(H2084,":",L2084)</f>
        <v>Mexico:</v>
      </c>
      <c r="CT2084" s="200" t="str">
        <f>CONCATENATE(IF(Q2084="","",CONCATENATE(Q2084,"-")),IF(P2084="","",CONCATENATE(P2084,"-")),IF(O2084="","",O2084))</f>
        <v/>
      </c>
      <c r="CU2084" s="200" t="str">
        <f>IF(N2084="","",N2084)</f>
        <v/>
      </c>
      <c r="CV2084" s="200">
        <f t="shared" si="1404"/>
        <v>3</v>
      </c>
      <c r="CW2084" s="266" t="str">
        <f t="shared" si="1446"/>
        <v>3j</v>
      </c>
      <c r="CX2084" s="200" t="str">
        <f t="shared" si="1440"/>
        <v>Hepatitis E virus strain swMex , partial cds</v>
      </c>
    </row>
    <row r="2085" spans="1:102" ht="11.85" customHeight="1" x14ac:dyDescent="0.25">
      <c r="A2085" s="239" t="s">
        <v>4273</v>
      </c>
      <c r="B2085" s="174">
        <v>3</v>
      </c>
      <c r="C2085" s="175">
        <v>3</v>
      </c>
      <c r="D2085" s="272" t="s">
        <v>347</v>
      </c>
      <c r="E2085" s="272" t="s">
        <v>347</v>
      </c>
      <c r="F2085" s="291" t="s">
        <v>4274</v>
      </c>
      <c r="H2085" s="243" t="s">
        <v>1348</v>
      </c>
      <c r="I2085" s="468" t="s">
        <v>1349</v>
      </c>
      <c r="J2085" s="243" t="s">
        <v>788</v>
      </c>
      <c r="M2085" s="253" t="s">
        <v>368</v>
      </c>
      <c r="N2085" s="270" t="s">
        <v>505</v>
      </c>
      <c r="O2085" s="187">
        <v>2010</v>
      </c>
      <c r="R2085" s="243"/>
      <c r="S2085" s="243">
        <f t="shared" si="1405"/>
        <v>6017</v>
      </c>
      <c r="T2085" s="243">
        <v>280</v>
      </c>
      <c r="X2085" s="275"/>
      <c r="Y2085" s="288"/>
      <c r="Z2085" s="288"/>
      <c r="AA2085" s="288"/>
      <c r="AB2085" s="290" t="s">
        <v>356</v>
      </c>
      <c r="AD2085" s="275"/>
      <c r="AE2085" s="288"/>
      <c r="AF2085" s="288"/>
      <c r="AG2085" s="288"/>
      <c r="AH2085" s="282">
        <v>280</v>
      </c>
      <c r="AI2085" s="288">
        <v>6262</v>
      </c>
      <c r="AJ2085" s="288">
        <v>6541</v>
      </c>
      <c r="AK2085" s="255">
        <f t="shared" si="1406"/>
        <v>280</v>
      </c>
      <c r="AL2085" s="256" t="b">
        <f t="shared" si="1407"/>
        <v>0</v>
      </c>
      <c r="AM2085" s="243"/>
      <c r="AN2085" s="243"/>
      <c r="AO2085" s="276"/>
      <c r="AP2085" s="258" t="b">
        <f>MATCH($F2085,$F$2:$F2085,0)=ROW($F2085)-1</f>
        <v>1</v>
      </c>
      <c r="AV2085" s="272" t="s">
        <v>111</v>
      </c>
      <c r="AW2085" s="243"/>
      <c r="AX2085" s="243"/>
      <c r="AY2085" s="259" t="str">
        <f t="shared" si="1408"/>
        <v>KF513732</v>
      </c>
      <c r="AZ2085" s="260" t="str">
        <f t="shared" si="1409"/>
        <v>3jab.GBR.hum</v>
      </c>
      <c r="BA2085" s="260" t="str">
        <f t="shared" si="1410"/>
        <v>3jab.GBR.hum.2010</v>
      </c>
      <c r="BB2085" s="200" t="str">
        <f t="shared" si="1411"/>
        <v>KF513732.HEV_EW226</v>
      </c>
      <c r="BC2085" s="201" t="str">
        <f t="shared" si="1412"/>
        <v>KF513732</v>
      </c>
      <c r="BD2085" s="201" t="str">
        <f t="shared" si="1413"/>
        <v>KF513732</v>
      </c>
      <c r="BE2085" s="200" t="str">
        <f t="shared" si="1414"/>
        <v>KF513732=</v>
      </c>
      <c r="BF2085" s="200" t="str">
        <f t="shared" si="1415"/>
        <v>KF513732=out</v>
      </c>
      <c r="BG2085" s="200" t="str">
        <f t="shared" si="1416"/>
        <v>KF513732=out</v>
      </c>
      <c r="BH2085" s="200" t="str">
        <f t="shared" si="1417"/>
        <v>KF513732=HEV_EW226</v>
      </c>
      <c r="BI2085" s="200" t="str">
        <f t="shared" si="1418"/>
        <v>KF513732=HEV_EW226. 3jab.GBR.hum</v>
      </c>
      <c r="BJ2085" s="200" t="str">
        <f t="shared" si="1419"/>
        <v>KF513732=HEV_EW226. 3jab.GBR.hum.2010</v>
      </c>
      <c r="BK2085" s="200" t="str">
        <f t="shared" si="1420"/>
        <v>KF513732=HEV_EW226. 3jab.GBR.hum</v>
      </c>
      <c r="BL2085" s="200" t="str">
        <f t="shared" si="1421"/>
        <v>KF513732=3jab.GBR.hum</v>
      </c>
      <c r="BM2085" s="200" t="str">
        <f t="shared" si="1422"/>
        <v>KF513732=3jab</v>
      </c>
      <c r="BN2085" s="200" t="str">
        <f t="shared" si="1423"/>
        <v>KF513732=3jab</v>
      </c>
      <c r="BO2085" s="200" t="str">
        <f t="shared" si="1424"/>
        <v>KF513732=3</v>
      </c>
      <c r="BP2085" s="200" t="str">
        <f t="shared" si="1425"/>
        <v>3jab=</v>
      </c>
      <c r="BQ2085" s="261" t="str">
        <f t="shared" si="1426"/>
        <v>KF513732</v>
      </c>
      <c r="BR2085" s="262" t="str">
        <f t="shared" si="1427"/>
        <v>HEV_EW226</v>
      </c>
      <c r="BS2085" s="263" t="str">
        <f t="shared" si="1428"/>
        <v>3jab.GBR.hum.2010</v>
      </c>
      <c r="BT2085" s="264" t="str">
        <f t="shared" si="1429"/>
        <v/>
      </c>
      <c r="BU2085" s="264" t="str">
        <f t="shared" si="1430"/>
        <v/>
      </c>
      <c r="BV2085" s="264" t="str">
        <f t="shared" si="1431"/>
        <v/>
      </c>
      <c r="BW2085" s="264" t="str">
        <f t="shared" si="1432"/>
        <v/>
      </c>
      <c r="BX2085" s="264" t="str">
        <f t="shared" si="1433"/>
        <v/>
      </c>
      <c r="BY2085" s="265" t="str">
        <f t="shared" si="1434"/>
        <v>3j?</v>
      </c>
      <c r="CA2085" s="207" t="s">
        <v>506</v>
      </c>
      <c r="CB2085" s="200" t="str">
        <f t="shared" si="1435"/>
        <v>xx</v>
      </c>
      <c r="CC2085" s="200" t="str">
        <f t="shared" si="1436"/>
        <v>Non_select</v>
      </c>
      <c r="CD2085" s="200" t="str">
        <f t="shared" si="1437"/>
        <v>xx</v>
      </c>
      <c r="CE2085" s="200" t="str">
        <f t="shared" si="1438"/>
        <v/>
      </c>
      <c r="CG2085" s="200" t="str">
        <f t="shared" si="1439"/>
        <v>KF513732</v>
      </c>
      <c r="CH2085" s="208" t="s">
        <v>360</v>
      </c>
      <c r="CI2085" s="208" t="s">
        <v>361</v>
      </c>
      <c r="CJ2085" s="208" t="s">
        <v>362</v>
      </c>
      <c r="CO2085" s="208"/>
      <c r="CV2085" s="268">
        <f t="shared" si="1404"/>
        <v>3</v>
      </c>
      <c r="CW2085" s="266" t="e">
        <v>#VALUE!</v>
      </c>
      <c r="CX2085" s="200" t="str">
        <f t="shared" si="1440"/>
        <v>Hepatitis E virus strain  , partial cds</v>
      </c>
    </row>
    <row r="2086" spans="1:102" ht="11.85" customHeight="1" x14ac:dyDescent="0.25">
      <c r="A2086" s="239" t="s">
        <v>1351</v>
      </c>
      <c r="B2086" s="174">
        <v>3</v>
      </c>
      <c r="C2086" s="272">
        <v>3</v>
      </c>
      <c r="D2086" s="433" t="s">
        <v>347</v>
      </c>
      <c r="E2086" s="177" t="s">
        <v>347</v>
      </c>
      <c r="F2086" s="375" t="s">
        <v>1352</v>
      </c>
      <c r="H2086" s="434" t="s">
        <v>1353</v>
      </c>
      <c r="I2086" s="176" t="s">
        <v>1354</v>
      </c>
      <c r="J2086" s="434" t="s">
        <v>1353</v>
      </c>
      <c r="K2086" s="243"/>
      <c r="L2086" s="179"/>
      <c r="M2086" s="253" t="s">
        <v>353</v>
      </c>
      <c r="N2086" s="270"/>
      <c r="O2086" s="243"/>
      <c r="P2086" s="243"/>
      <c r="Q2086" s="243"/>
      <c r="S2086" s="180">
        <f t="shared" si="1405"/>
        <v>103</v>
      </c>
      <c r="U2086" s="435"/>
      <c r="V2086" s="436" t="s">
        <v>356</v>
      </c>
      <c r="W2086" s="614"/>
      <c r="X2086" s="251" t="s">
        <v>347</v>
      </c>
      <c r="Y2086" s="272"/>
      <c r="Z2086" s="288"/>
      <c r="AA2086" s="288"/>
      <c r="AD2086" s="191" t="s">
        <v>355</v>
      </c>
      <c r="AE2086" s="288"/>
      <c r="AF2086" s="288"/>
      <c r="AG2086" s="288"/>
      <c r="AH2086" s="337"/>
      <c r="AI2086" s="192">
        <v>112</v>
      </c>
      <c r="AJ2086" s="192">
        <v>400</v>
      </c>
      <c r="AK2086" s="255">
        <f t="shared" si="1406"/>
        <v>289</v>
      </c>
      <c r="AL2086" s="256" t="b">
        <f t="shared" si="1407"/>
        <v>0</v>
      </c>
      <c r="AO2086" s="276"/>
      <c r="AP2086" s="258" t="b">
        <f>MATCH($F2086,$F$2:$F2086,0)=ROW($F2086)-1</f>
        <v>1</v>
      </c>
      <c r="AQ2086" s="174" t="s">
        <v>416</v>
      </c>
      <c r="AR2086" s="174" t="s">
        <v>416</v>
      </c>
      <c r="AW2086" s="272" t="s">
        <v>1227</v>
      </c>
      <c r="AY2086" s="259" t="str">
        <f t="shared" si="1408"/>
        <v>AF521653</v>
      </c>
      <c r="AZ2086" s="260" t="str">
        <f t="shared" si="1409"/>
        <v>3jab.AUS.pig(*)</v>
      </c>
      <c r="BA2086" s="260" t="str">
        <f t="shared" si="1410"/>
        <v>3jab.AUS.pig(*)</v>
      </c>
      <c r="BB2086" s="200" t="str">
        <f t="shared" si="1411"/>
        <v>AF521653.swAustralia</v>
      </c>
      <c r="BC2086" s="201" t="str">
        <f t="shared" si="1412"/>
        <v>AF521653</v>
      </c>
      <c r="BD2086" s="201" t="str">
        <f t="shared" si="1413"/>
        <v>AF521653</v>
      </c>
      <c r="BE2086" s="200" t="str">
        <f t="shared" si="1414"/>
        <v>AF521653=</v>
      </c>
      <c r="BF2086" s="200" t="str">
        <f t="shared" si="1415"/>
        <v>AF521653=out</v>
      </c>
      <c r="BG2086" s="200" t="str">
        <f t="shared" si="1416"/>
        <v>AF521653=out</v>
      </c>
      <c r="BH2086" s="200" t="str">
        <f t="shared" si="1417"/>
        <v>AF521653=swAustralia</v>
      </c>
      <c r="BI2086" s="200" t="str">
        <f t="shared" si="1418"/>
        <v>AF521653=swAustralia. 3jab.AUS.pig(*)</v>
      </c>
      <c r="BJ2086" s="200" t="str">
        <f t="shared" si="1419"/>
        <v>AF521653=swAustralia. 3jab.AUS.pig(*)</v>
      </c>
      <c r="BK2086" s="200" t="str">
        <f t="shared" si="1420"/>
        <v>AF521653=swAustralia. 3jab.AUS.pig(*)</v>
      </c>
      <c r="BL2086" s="200" t="str">
        <f t="shared" si="1421"/>
        <v>AF521653=3jab.AUS.pig(*)</v>
      </c>
      <c r="BM2086" s="200" t="str">
        <f t="shared" si="1422"/>
        <v>AF521653=3jab</v>
      </c>
      <c r="BN2086" s="200" t="str">
        <f t="shared" si="1423"/>
        <v>AF521653=3jab</v>
      </c>
      <c r="BO2086" s="200" t="str">
        <f t="shared" si="1424"/>
        <v>AF521653=3</v>
      </c>
      <c r="BP2086" s="200" t="str">
        <f t="shared" si="1425"/>
        <v>3jab=</v>
      </c>
      <c r="BQ2086" s="261" t="str">
        <f t="shared" si="1426"/>
        <v>AF521653</v>
      </c>
      <c r="BR2086" s="262" t="str">
        <f t="shared" si="1427"/>
        <v>swAustralia</v>
      </c>
      <c r="BS2086" s="263" t="str">
        <f t="shared" si="1428"/>
        <v>3jab.AUS.pig(*)</v>
      </c>
      <c r="BT2086" s="264" t="str">
        <f t="shared" si="1429"/>
        <v/>
      </c>
      <c r="BU2086" s="264" t="str">
        <f t="shared" si="1430"/>
        <v>3jab</v>
      </c>
      <c r="BV2086" s="264" t="str">
        <f t="shared" si="1431"/>
        <v/>
      </c>
      <c r="BW2086" s="264" t="str">
        <f t="shared" si="1432"/>
        <v/>
      </c>
      <c r="BX2086" s="264" t="str">
        <f t="shared" si="1433"/>
        <v/>
      </c>
      <c r="BY2086" s="265" t="str">
        <f t="shared" si="1434"/>
        <v/>
      </c>
      <c r="BZ2086" s="243"/>
      <c r="CA2086" s="207" t="s">
        <v>1355</v>
      </c>
      <c r="CB2086" s="200" t="str">
        <f t="shared" si="1435"/>
        <v>AF521653</v>
      </c>
      <c r="CC2086" s="200" t="str">
        <f t="shared" si="1436"/>
        <v>3j</v>
      </c>
      <c r="CD2086" s="200" t="str">
        <f t="shared" si="1437"/>
        <v>AF521653</v>
      </c>
      <c r="CE2086" s="200" t="str">
        <f t="shared" si="1438"/>
        <v/>
      </c>
      <c r="CF2086" s="243"/>
      <c r="CG2086" s="200" t="str">
        <f t="shared" si="1439"/>
        <v>AF521653</v>
      </c>
      <c r="CH2086" s="208" t="s">
        <v>360</v>
      </c>
      <c r="CI2086" s="208" t="s">
        <v>361</v>
      </c>
      <c r="CJ2086" s="208" t="s">
        <v>362</v>
      </c>
      <c r="CK2086" s="243"/>
      <c r="CL2086" s="209"/>
      <c r="CM2086" s="209"/>
      <c r="CN2086" s="209"/>
      <c r="CO2086" s="243"/>
      <c r="CP2086" s="243"/>
      <c r="CQ2086" s="200" t="str">
        <f t="shared" ref="CQ2086:CQ2096" si="1447">F2086</f>
        <v>swAustralia</v>
      </c>
      <c r="CR2086" s="200" t="str">
        <f t="shared" ref="CR2086:CR2096" si="1448">IF(G2086="","",G2086)</f>
        <v/>
      </c>
      <c r="CS2086" s="200" t="str">
        <f t="shared" ref="CS2086:CS2096" si="1449">CONCATENATE(H2086,":",L2086)</f>
        <v>Australia:</v>
      </c>
      <c r="CT2086" s="200" t="str">
        <f t="shared" ref="CT2086:CT2096" si="1450">CONCATENATE(IF(Q2086="","",CONCATENATE(Q2086,"-")),IF(P2086="","",CONCATENATE(P2086,"-")),IF(O2086="","",O2086))</f>
        <v/>
      </c>
      <c r="CU2086" s="200" t="str">
        <f t="shared" ref="CU2086:CU2096" si="1451">IF(N2086="","",N2086)</f>
        <v/>
      </c>
      <c r="CV2086" s="200">
        <f t="shared" si="1404"/>
        <v>3</v>
      </c>
      <c r="CW2086" s="266" t="str">
        <f t="shared" ref="CW2086:CW2117" si="1452">D2086</f>
        <v>3jab</v>
      </c>
      <c r="CX2086" s="200" t="str">
        <f t="shared" si="1440"/>
        <v>Hepatitis E virus strain swAustralia , partial cds</v>
      </c>
    </row>
    <row r="2087" spans="1:102" ht="11.85" customHeight="1" x14ac:dyDescent="0.25">
      <c r="A2087" s="239" t="s">
        <v>3216</v>
      </c>
      <c r="B2087" s="174">
        <v>3</v>
      </c>
      <c r="C2087" s="272">
        <v>3</v>
      </c>
      <c r="D2087" s="176" t="s">
        <v>347</v>
      </c>
      <c r="E2087" s="177" t="s">
        <v>347</v>
      </c>
      <c r="F2087" s="375" t="s">
        <v>3217</v>
      </c>
      <c r="H2087" s="180" t="s">
        <v>1372</v>
      </c>
      <c r="I2087" s="181" t="s">
        <v>1373</v>
      </c>
      <c r="J2087" s="180" t="s">
        <v>788</v>
      </c>
      <c r="K2087" s="183" t="s">
        <v>2655</v>
      </c>
      <c r="L2087" s="184" t="s">
        <v>2656</v>
      </c>
      <c r="M2087" s="253" t="s">
        <v>513</v>
      </c>
      <c r="N2087" s="186" t="s">
        <v>887</v>
      </c>
      <c r="O2087" s="188">
        <v>2010</v>
      </c>
      <c r="P2087" s="243"/>
      <c r="Q2087" s="243"/>
      <c r="R2087" s="180" t="s">
        <v>89</v>
      </c>
      <c r="S2087" s="180">
        <f t="shared" si="1405"/>
        <v>4284</v>
      </c>
      <c r="T2087" s="243"/>
      <c r="U2087" s="250"/>
      <c r="V2087" s="274"/>
      <c r="Y2087" s="288"/>
      <c r="Z2087" s="267" t="s">
        <v>3218</v>
      </c>
      <c r="AA2087" s="288"/>
      <c r="AE2087" s="272"/>
      <c r="AF2087" s="288">
        <v>298</v>
      </c>
      <c r="AG2087" s="272"/>
      <c r="AI2087" s="192">
        <v>4506</v>
      </c>
      <c r="AJ2087" s="192">
        <v>4803</v>
      </c>
      <c r="AK2087" s="255">
        <f t="shared" si="1406"/>
        <v>298</v>
      </c>
      <c r="AL2087" s="256" t="b">
        <f t="shared" si="1407"/>
        <v>1</v>
      </c>
      <c r="AO2087" s="276" t="s">
        <v>358</v>
      </c>
      <c r="AP2087" s="258" t="b">
        <f>MATCH($F2087,$F$2:$F2087,0)=ROW($F2087)-1</f>
        <v>1</v>
      </c>
      <c r="AQ2087" s="174" t="s">
        <v>111</v>
      </c>
      <c r="AR2087" s="174" t="s">
        <v>111</v>
      </c>
      <c r="AS2087" s="174" t="s">
        <v>111</v>
      </c>
      <c r="AT2087" s="174" t="s">
        <v>1303</v>
      </c>
      <c r="AU2087" s="174" t="s">
        <v>111</v>
      </c>
      <c r="AV2087" s="174" t="s">
        <v>111</v>
      </c>
      <c r="AW2087" s="180"/>
      <c r="AY2087" s="259" t="str">
        <f t="shared" si="1408"/>
        <v>JQ807486</v>
      </c>
      <c r="AZ2087" s="260" t="str">
        <f t="shared" si="1409"/>
        <v>3jab.DEU.MV,Ddh.wb.FLI</v>
      </c>
      <c r="BA2087" s="260" t="str">
        <f t="shared" si="1410"/>
        <v>3jab.DEU.MV,Ddh.wb.FLI.2010</v>
      </c>
      <c r="BB2087" s="200" t="str">
        <f t="shared" si="1411"/>
        <v>JQ807486.WS28-10</v>
      </c>
      <c r="BC2087" s="201" t="str">
        <f t="shared" si="1412"/>
        <v>JQ807486</v>
      </c>
      <c r="BD2087" s="201" t="str">
        <f t="shared" si="1413"/>
        <v>JQ807486</v>
      </c>
      <c r="BE2087" s="200" t="str">
        <f t="shared" si="1414"/>
        <v>JQ807486=</v>
      </c>
      <c r="BF2087" s="200" t="str">
        <f t="shared" si="1415"/>
        <v>JQ807486=Span</v>
      </c>
      <c r="BG2087" s="200" t="str">
        <f t="shared" si="1416"/>
        <v>JQ807486=3</v>
      </c>
      <c r="BH2087" s="200" t="str">
        <f t="shared" si="1417"/>
        <v>JQ807486=WS28-10</v>
      </c>
      <c r="BI2087" s="200" t="str">
        <f t="shared" si="1418"/>
        <v>JQ807486=WS28-10. 3jab.DEU.MV,Ddh.wb.FLI</v>
      </c>
      <c r="BJ2087" s="200" t="str">
        <f t="shared" si="1419"/>
        <v>JQ807486=WS28-10. 3jab.DEU.MV,Ddh.wb.FLI.2010</v>
      </c>
      <c r="BK2087" s="200" t="str">
        <f t="shared" si="1420"/>
        <v>JQ807486=WS28-10. 3jab.DEU.MV,Ddh.wb.FLI</v>
      </c>
      <c r="BL2087" s="200" t="str">
        <f t="shared" si="1421"/>
        <v>JQ807486=3jab.DEU.MV,Ddh.wb.FLI</v>
      </c>
      <c r="BM2087" s="200" t="str">
        <f t="shared" si="1422"/>
        <v>JQ807486=3jab</v>
      </c>
      <c r="BN2087" s="200" t="str">
        <f t="shared" si="1423"/>
        <v>JQ807486=3jab</v>
      </c>
      <c r="BO2087" s="200" t="str">
        <f t="shared" si="1424"/>
        <v>JQ807486=3</v>
      </c>
      <c r="BP2087" s="200" t="str">
        <f t="shared" si="1425"/>
        <v>3jab=</v>
      </c>
      <c r="BQ2087" s="261" t="str">
        <f t="shared" si="1426"/>
        <v>JQ807486</v>
      </c>
      <c r="BR2087" s="262" t="str">
        <f t="shared" si="1427"/>
        <v>WS28-10</v>
      </c>
      <c r="BS2087" s="263" t="str">
        <f t="shared" si="1428"/>
        <v>3jab.DEU.MV,Ddh.wb.FLI.2010</v>
      </c>
      <c r="BT2087" s="264" t="str">
        <f t="shared" si="1429"/>
        <v/>
      </c>
      <c r="BU2087" s="264" t="str">
        <f t="shared" si="1430"/>
        <v/>
      </c>
      <c r="BV2087" s="264" t="str">
        <f t="shared" si="1431"/>
        <v/>
      </c>
      <c r="BW2087" s="264" t="str">
        <f t="shared" si="1432"/>
        <v>3aj?</v>
      </c>
      <c r="BX2087" s="264" t="str">
        <f t="shared" si="1433"/>
        <v/>
      </c>
      <c r="BY2087" s="265" t="str">
        <f t="shared" si="1434"/>
        <v/>
      </c>
      <c r="BZ2087" s="243"/>
      <c r="CA2087" s="207" t="s">
        <v>3219</v>
      </c>
      <c r="CB2087" s="200" t="str">
        <f t="shared" si="1435"/>
        <v>JQ807486</v>
      </c>
      <c r="CC2087" s="200" t="str">
        <f t="shared" si="1436"/>
        <v>3b</v>
      </c>
      <c r="CD2087" s="200" t="str">
        <f t="shared" si="1437"/>
        <v>JQ807486</v>
      </c>
      <c r="CE2087" s="200" t="str">
        <f t="shared" si="1438"/>
        <v/>
      </c>
      <c r="CF2087" s="243"/>
      <c r="CG2087" s="200" t="str">
        <f t="shared" si="1439"/>
        <v>JQ807486</v>
      </c>
      <c r="CH2087" s="208" t="s">
        <v>360</v>
      </c>
      <c r="CI2087" s="208" t="s">
        <v>361</v>
      </c>
      <c r="CJ2087" s="208" t="s">
        <v>362</v>
      </c>
      <c r="CK2087" s="208" t="s">
        <v>2333</v>
      </c>
      <c r="CL2087" s="467" t="s">
        <v>3181</v>
      </c>
      <c r="CM2087" s="209" t="s">
        <v>3182</v>
      </c>
      <c r="CN2087" s="467" t="s">
        <v>3183</v>
      </c>
      <c r="CO2087" s="209" t="s">
        <v>3184</v>
      </c>
      <c r="CP2087" s="208" t="s">
        <v>3185</v>
      </c>
      <c r="CQ2087" s="200" t="str">
        <f t="shared" si="1447"/>
        <v>WS28-10</v>
      </c>
      <c r="CR2087" s="200" t="str">
        <f t="shared" si="1448"/>
        <v/>
      </c>
      <c r="CS2087" s="200" t="str">
        <f t="shared" si="1449"/>
        <v>Germany:Mecklenburg-Vorpommern, Diedrichshagen</v>
      </c>
      <c r="CT2087" s="200" t="str">
        <f t="shared" si="1450"/>
        <v>2010</v>
      </c>
      <c r="CU2087" s="200" t="str">
        <f t="shared" si="1451"/>
        <v>liver</v>
      </c>
      <c r="CV2087" s="200">
        <f t="shared" si="1404"/>
        <v>3</v>
      </c>
      <c r="CW2087" s="266" t="str">
        <f t="shared" si="1452"/>
        <v>3jab</v>
      </c>
      <c r="CX2087" s="200" t="str">
        <f t="shared" si="1440"/>
        <v>Hepatitis E virus strain WS28-10 RNA-directed RNA polymerase gene, partial cds</v>
      </c>
    </row>
    <row r="2088" spans="1:102" ht="11.85" customHeight="1" x14ac:dyDescent="0.25">
      <c r="A2088" s="239" t="s">
        <v>3220</v>
      </c>
      <c r="B2088" s="174">
        <v>3</v>
      </c>
      <c r="C2088" s="272">
        <v>3</v>
      </c>
      <c r="D2088" s="176" t="s">
        <v>347</v>
      </c>
      <c r="E2088" s="177" t="s">
        <v>347</v>
      </c>
      <c r="F2088" s="375" t="s">
        <v>3217</v>
      </c>
      <c r="H2088" s="243" t="s">
        <v>1372</v>
      </c>
      <c r="I2088" s="468" t="s">
        <v>1373</v>
      </c>
      <c r="J2088" s="243" t="s">
        <v>788</v>
      </c>
      <c r="K2088" s="183" t="s">
        <v>2655</v>
      </c>
      <c r="L2088" s="184" t="s">
        <v>2656</v>
      </c>
      <c r="M2088" s="253" t="s">
        <v>513</v>
      </c>
      <c r="N2088" s="186" t="s">
        <v>887</v>
      </c>
      <c r="O2088" s="188">
        <v>2010</v>
      </c>
      <c r="P2088" s="243"/>
      <c r="Q2088" s="243"/>
      <c r="R2088" s="180" t="s">
        <v>89</v>
      </c>
      <c r="S2088" s="180">
        <f t="shared" si="1405"/>
        <v>5180</v>
      </c>
      <c r="U2088" s="250"/>
      <c r="V2088" s="274"/>
      <c r="X2088" s="275"/>
      <c r="Y2088" s="272"/>
      <c r="Z2088" s="272"/>
      <c r="AA2088" s="177" t="s">
        <v>346</v>
      </c>
      <c r="AE2088" s="272"/>
      <c r="AF2088" s="272"/>
      <c r="AG2088" s="288" t="s">
        <v>355</v>
      </c>
      <c r="AH2088" s="282"/>
      <c r="AI2088" s="192">
        <v>5424</v>
      </c>
      <c r="AJ2088" s="192">
        <v>5648</v>
      </c>
      <c r="AK2088" s="255">
        <f t="shared" si="1406"/>
        <v>225</v>
      </c>
      <c r="AL2088" s="256" t="b">
        <f t="shared" si="1407"/>
        <v>0</v>
      </c>
      <c r="AO2088" s="276" t="s">
        <v>358</v>
      </c>
      <c r="AP2088" s="258" t="b">
        <f>MATCH($F2088,$F$2:$F2088,0)=ROW($F2088)-1</f>
        <v>0</v>
      </c>
      <c r="AQ2088" s="174" t="s">
        <v>111</v>
      </c>
      <c r="AR2088" s="174" t="s">
        <v>111</v>
      </c>
      <c r="AS2088" s="174" t="s">
        <v>111</v>
      </c>
      <c r="AT2088" s="174" t="s">
        <v>111</v>
      </c>
      <c r="AU2088" s="174" t="s">
        <v>1303</v>
      </c>
      <c r="AV2088" s="272" t="s">
        <v>111</v>
      </c>
      <c r="AW2088" s="243"/>
      <c r="AY2088" s="259" t="str">
        <f t="shared" si="1408"/>
        <v>JQ807487</v>
      </c>
      <c r="AZ2088" s="260" t="str">
        <f t="shared" si="1409"/>
        <v>3jab.DEU.MV,Ddh.wb.FLI</v>
      </c>
      <c r="BA2088" s="260" t="str">
        <f t="shared" si="1410"/>
        <v>3jab.DEU.MV,Ddh.wb.FLI.2010</v>
      </c>
      <c r="BB2088" s="200" t="str">
        <f t="shared" si="1411"/>
        <v>JQ807487.WS28-10</v>
      </c>
      <c r="BC2088" s="201" t="str">
        <f t="shared" si="1412"/>
        <v>JQ807487</v>
      </c>
      <c r="BD2088" s="201" t="str">
        <f t="shared" si="1413"/>
        <v>JQ807487</v>
      </c>
      <c r="BE2088" s="200" t="str">
        <f t="shared" si="1414"/>
        <v>JQ807487=</v>
      </c>
      <c r="BF2088" s="200" t="str">
        <f t="shared" si="1415"/>
        <v>JQ807487=out</v>
      </c>
      <c r="BG2088" s="200" t="str">
        <f t="shared" si="1416"/>
        <v>JQ807487=out</v>
      </c>
      <c r="BH2088" s="200" t="str">
        <f t="shared" si="1417"/>
        <v>JQ807487=WS28-10</v>
      </c>
      <c r="BI2088" s="200" t="str">
        <f t="shared" si="1418"/>
        <v>JQ807487=WS28-10. 3jab.DEU.MV,Ddh.wb.FLI</v>
      </c>
      <c r="BJ2088" s="200" t="str">
        <f t="shared" si="1419"/>
        <v>JQ807487=WS28-10. 3jab.DEU.MV,Ddh.wb.FLI.2010</v>
      </c>
      <c r="BK2088" s="200" t="str">
        <f t="shared" si="1420"/>
        <v>JQ807487=WS28-10. 3jab.DEU.MV,Ddh.wb.FLI</v>
      </c>
      <c r="BL2088" s="200" t="str">
        <f t="shared" si="1421"/>
        <v>JQ807487=3jab.DEU.MV,Ddh.wb.FLI</v>
      </c>
      <c r="BM2088" s="200" t="str">
        <f t="shared" si="1422"/>
        <v>JQ807487=3jab</v>
      </c>
      <c r="BN2088" s="200" t="str">
        <f t="shared" si="1423"/>
        <v>JQ807487=3jab</v>
      </c>
      <c r="BO2088" s="200" t="str">
        <f t="shared" si="1424"/>
        <v>JQ807487=3</v>
      </c>
      <c r="BP2088" s="200" t="str">
        <f t="shared" si="1425"/>
        <v>3jab=</v>
      </c>
      <c r="BQ2088" s="261" t="str">
        <f t="shared" si="1426"/>
        <v>JQ807487</v>
      </c>
      <c r="BR2088" s="262" t="str">
        <f t="shared" si="1427"/>
        <v>WS28-10</v>
      </c>
      <c r="BS2088" s="263" t="str">
        <f t="shared" si="1428"/>
        <v>3jab.DEU.MV,Ddh.wb.FLI.2010</v>
      </c>
      <c r="BT2088" s="264" t="str">
        <f t="shared" si="1429"/>
        <v/>
      </c>
      <c r="BU2088" s="264" t="str">
        <f t="shared" si="1430"/>
        <v/>
      </c>
      <c r="BV2088" s="264" t="str">
        <f t="shared" si="1431"/>
        <v/>
      </c>
      <c r="BW2088" s="264" t="str">
        <f t="shared" si="1432"/>
        <v/>
      </c>
      <c r="BX2088" s="264" t="str">
        <f t="shared" si="1433"/>
        <v>3b</v>
      </c>
      <c r="BY2088" s="265" t="str">
        <f t="shared" si="1434"/>
        <v/>
      </c>
      <c r="BZ2088" s="243"/>
      <c r="CA2088" s="207" t="s">
        <v>3221</v>
      </c>
      <c r="CB2088" s="200" t="str">
        <f t="shared" si="1435"/>
        <v>JQ807487</v>
      </c>
      <c r="CC2088" s="200" t="str">
        <f t="shared" si="1436"/>
        <v>3b</v>
      </c>
      <c r="CD2088" s="200" t="str">
        <f t="shared" si="1437"/>
        <v>JQ807487</v>
      </c>
      <c r="CE2088" s="200" t="str">
        <f t="shared" si="1438"/>
        <v/>
      </c>
      <c r="CF2088" s="243"/>
      <c r="CG2088" s="200" t="str">
        <f t="shared" si="1439"/>
        <v>JQ807487</v>
      </c>
      <c r="CH2088" s="208" t="s">
        <v>360</v>
      </c>
      <c r="CI2088" s="208" t="s">
        <v>361</v>
      </c>
      <c r="CJ2088" s="208" t="s">
        <v>362</v>
      </c>
      <c r="CK2088" s="208" t="s">
        <v>2333</v>
      </c>
      <c r="CL2088" s="467" t="s">
        <v>2686</v>
      </c>
      <c r="CM2088" s="209" t="s">
        <v>2687</v>
      </c>
      <c r="CN2088" s="467" t="s">
        <v>2688</v>
      </c>
      <c r="CO2088" s="209" t="s">
        <v>2689</v>
      </c>
      <c r="CP2088" s="208" t="s">
        <v>2690</v>
      </c>
      <c r="CQ2088" s="200" t="str">
        <f t="shared" si="1447"/>
        <v>WS28-10</v>
      </c>
      <c r="CR2088" s="200" t="str">
        <f t="shared" si="1448"/>
        <v/>
      </c>
      <c r="CS2088" s="200" t="str">
        <f t="shared" si="1449"/>
        <v>Germany:Mecklenburg-Vorpommern, Diedrichshagen</v>
      </c>
      <c r="CT2088" s="200" t="str">
        <f t="shared" si="1450"/>
        <v>2010</v>
      </c>
      <c r="CU2088" s="200" t="str">
        <f t="shared" si="1451"/>
        <v>liver</v>
      </c>
      <c r="CV2088" s="200">
        <f t="shared" si="1404"/>
        <v>3</v>
      </c>
      <c r="CW2088" s="266" t="str">
        <f t="shared" si="1452"/>
        <v>3jab</v>
      </c>
      <c r="CX2088" s="200" t="str">
        <f t="shared" si="1440"/>
        <v>Hepatitis E virus strain WS28-10 phosphoprotein gene (ORF3), partial cds</v>
      </c>
    </row>
    <row r="2089" spans="1:102" ht="11.85" customHeight="1" x14ac:dyDescent="0.25">
      <c r="A2089" s="239" t="s">
        <v>2653</v>
      </c>
      <c r="B2089" s="174">
        <v>3</v>
      </c>
      <c r="C2089" s="272">
        <v>3</v>
      </c>
      <c r="D2089" s="176" t="s">
        <v>347</v>
      </c>
      <c r="E2089" s="177" t="s">
        <v>347</v>
      </c>
      <c r="F2089" s="375" t="s">
        <v>2654</v>
      </c>
      <c r="H2089" s="180" t="s">
        <v>1372</v>
      </c>
      <c r="I2089" s="181" t="s">
        <v>1373</v>
      </c>
      <c r="J2089" s="180" t="s">
        <v>788</v>
      </c>
      <c r="K2089" s="183" t="s">
        <v>2655</v>
      </c>
      <c r="L2089" s="184" t="s">
        <v>2656</v>
      </c>
      <c r="M2089" s="253" t="s">
        <v>513</v>
      </c>
      <c r="N2089" s="186" t="s">
        <v>887</v>
      </c>
      <c r="O2089" s="188">
        <v>2010</v>
      </c>
      <c r="P2089" s="243"/>
      <c r="Q2089" s="243"/>
      <c r="R2089" s="180" t="s">
        <v>89</v>
      </c>
      <c r="S2089" s="180">
        <f t="shared" si="1405"/>
        <v>6277</v>
      </c>
      <c r="U2089" s="250"/>
      <c r="V2089" s="274"/>
      <c r="Y2089" s="272"/>
      <c r="Z2089" s="272"/>
      <c r="AA2089" s="272"/>
      <c r="AB2089" s="252" t="s">
        <v>346</v>
      </c>
      <c r="AE2089" s="272"/>
      <c r="AF2089" s="272"/>
      <c r="AG2089" s="272"/>
      <c r="AH2089" s="195" t="s">
        <v>1110</v>
      </c>
      <c r="AI2089" s="192">
        <v>6522</v>
      </c>
      <c r="AJ2089" s="192">
        <v>6687</v>
      </c>
      <c r="AK2089" s="255">
        <f t="shared" si="1406"/>
        <v>166</v>
      </c>
      <c r="AL2089" s="256" t="b">
        <f t="shared" si="1407"/>
        <v>0</v>
      </c>
      <c r="AM2089" s="180" t="s">
        <v>2657</v>
      </c>
      <c r="AO2089" s="276" t="s">
        <v>358</v>
      </c>
      <c r="AP2089" s="258" t="b">
        <f>MATCH($F2089,$F$2:$F2089,0)=ROW($F2089)-1</f>
        <v>1</v>
      </c>
      <c r="AV2089" s="174" t="s">
        <v>1303</v>
      </c>
      <c r="AW2089" s="180"/>
      <c r="AY2089" s="259" t="str">
        <f t="shared" si="1408"/>
        <v>HE797856</v>
      </c>
      <c r="AZ2089" s="260" t="str">
        <f t="shared" si="1409"/>
        <v>3jab.DEU.MV,Ddh.wb.FLI</v>
      </c>
      <c r="BA2089" s="260" t="str">
        <f t="shared" si="1410"/>
        <v>3jab.DEU.MV,Ddh.wb.FLI.2010</v>
      </c>
      <c r="BB2089" s="200" t="str">
        <f t="shared" si="1411"/>
        <v>HE797856.WS34-10</v>
      </c>
      <c r="BC2089" s="201" t="str">
        <f t="shared" si="1412"/>
        <v>HE797856</v>
      </c>
      <c r="BD2089" s="201" t="str">
        <f t="shared" si="1413"/>
        <v>HE797856</v>
      </c>
      <c r="BE2089" s="200" t="str">
        <f t="shared" si="1414"/>
        <v>HE797856=</v>
      </c>
      <c r="BF2089" s="200" t="str">
        <f t="shared" si="1415"/>
        <v>HE797856=out</v>
      </c>
      <c r="BG2089" s="200" t="str">
        <f t="shared" si="1416"/>
        <v>HE797856=out</v>
      </c>
      <c r="BH2089" s="200" t="str">
        <f t="shared" si="1417"/>
        <v>HE797856=WS34-10</v>
      </c>
      <c r="BI2089" s="200" t="str">
        <f t="shared" si="1418"/>
        <v>HE797856=WS34-10. 3jab.DEU.MV,Ddh.wb.FLI</v>
      </c>
      <c r="BJ2089" s="200" t="str">
        <f t="shared" si="1419"/>
        <v>HE797856=WS34-10. 3jab.DEU.MV,Ddh.wb.FLI.2010</v>
      </c>
      <c r="BK2089" s="200" t="str">
        <f t="shared" si="1420"/>
        <v>HE797856=WS34-10. 3jab.DEU.MV,Ddh.wb.FLI</v>
      </c>
      <c r="BL2089" s="200" t="str">
        <f t="shared" si="1421"/>
        <v>HE797856=3jab.DEU.MV,Ddh.wb.FLI</v>
      </c>
      <c r="BM2089" s="200" t="str">
        <f t="shared" si="1422"/>
        <v>HE797856=3jab</v>
      </c>
      <c r="BN2089" s="200" t="str">
        <f t="shared" si="1423"/>
        <v>HE797856=3jab</v>
      </c>
      <c r="BO2089" s="200" t="str">
        <f t="shared" si="1424"/>
        <v>HE797856=3</v>
      </c>
      <c r="BP2089" s="200" t="str">
        <f t="shared" si="1425"/>
        <v>3jab=</v>
      </c>
      <c r="BQ2089" s="261" t="str">
        <f t="shared" si="1426"/>
        <v>HE797856</v>
      </c>
      <c r="BR2089" s="262" t="str">
        <f t="shared" si="1427"/>
        <v>WS34-10</v>
      </c>
      <c r="BS2089" s="263" t="str">
        <f t="shared" si="1428"/>
        <v>3jab.DEU.MV,Ddh.wb.FLI.2010</v>
      </c>
      <c r="BT2089" s="264" t="str">
        <f t="shared" si="1429"/>
        <v/>
      </c>
      <c r="BU2089" s="264" t="str">
        <f t="shared" si="1430"/>
        <v/>
      </c>
      <c r="BV2089" s="264" t="str">
        <f t="shared" si="1431"/>
        <v/>
      </c>
      <c r="BW2089" s="264" t="str">
        <f t="shared" si="1432"/>
        <v/>
      </c>
      <c r="BX2089" s="264" t="str">
        <f t="shared" si="1433"/>
        <v/>
      </c>
      <c r="BY2089" s="265" t="str">
        <f t="shared" si="1434"/>
        <v>3b</v>
      </c>
      <c r="BZ2089" s="243"/>
      <c r="CA2089" s="207" t="s">
        <v>2658</v>
      </c>
      <c r="CB2089" s="200" t="str">
        <f t="shared" si="1435"/>
        <v>HE797856</v>
      </c>
      <c r="CC2089" s="200" t="str">
        <f t="shared" si="1436"/>
        <v>3b</v>
      </c>
      <c r="CD2089" s="200" t="str">
        <f t="shared" si="1437"/>
        <v>HE797856</v>
      </c>
      <c r="CE2089" s="200" t="str">
        <f t="shared" si="1438"/>
        <v/>
      </c>
      <c r="CF2089" s="243"/>
      <c r="CG2089" s="200" t="str">
        <f t="shared" si="1439"/>
        <v>HE797856</v>
      </c>
      <c r="CH2089" s="208" t="s">
        <v>360</v>
      </c>
      <c r="CI2089" s="208" t="s">
        <v>361</v>
      </c>
      <c r="CJ2089" s="208" t="s">
        <v>362</v>
      </c>
      <c r="CK2089" s="208" t="s">
        <v>2333</v>
      </c>
      <c r="CL2089" s="209" t="s">
        <v>2640</v>
      </c>
      <c r="CM2089" s="209" t="s">
        <v>2641</v>
      </c>
      <c r="CN2089" s="209" t="s">
        <v>2642</v>
      </c>
      <c r="CO2089" s="209" t="s">
        <v>2643</v>
      </c>
      <c r="CP2089" s="208" t="s">
        <v>2644</v>
      </c>
      <c r="CQ2089" s="200" t="str">
        <f t="shared" si="1447"/>
        <v>WS34-10</v>
      </c>
      <c r="CR2089" s="200" t="str">
        <f t="shared" si="1448"/>
        <v/>
      </c>
      <c r="CS2089" s="200" t="str">
        <f t="shared" si="1449"/>
        <v>Germany:Mecklenburg-Vorpommern, Diedrichshagen</v>
      </c>
      <c r="CT2089" s="200" t="str">
        <f t="shared" si="1450"/>
        <v>2010</v>
      </c>
      <c r="CU2089" s="200" t="str">
        <f t="shared" si="1451"/>
        <v>liver</v>
      </c>
      <c r="CV2089" s="200">
        <f t="shared" si="1404"/>
        <v>3</v>
      </c>
      <c r="CW2089" s="266" t="str">
        <f t="shared" si="1452"/>
        <v>3jab</v>
      </c>
      <c r="CX2089" s="200" t="str">
        <f t="shared" si="1440"/>
        <v>Hepatitis E virus strain WS34-10 capsid protein gene (ORF2), partial cds</v>
      </c>
    </row>
    <row r="2090" spans="1:102" ht="11.85" customHeight="1" x14ac:dyDescent="0.25">
      <c r="A2090" s="239" t="s">
        <v>3222</v>
      </c>
      <c r="B2090" s="174">
        <v>3</v>
      </c>
      <c r="C2090" s="272">
        <v>3</v>
      </c>
      <c r="D2090" s="176" t="s">
        <v>347</v>
      </c>
      <c r="E2090" s="177" t="s">
        <v>347</v>
      </c>
      <c r="F2090" s="375" t="s">
        <v>2654</v>
      </c>
      <c r="H2090" s="180" t="s">
        <v>1372</v>
      </c>
      <c r="I2090" s="181" t="s">
        <v>1373</v>
      </c>
      <c r="J2090" s="180" t="s">
        <v>788</v>
      </c>
      <c r="K2090" s="183" t="s">
        <v>2655</v>
      </c>
      <c r="L2090" s="184" t="s">
        <v>2656</v>
      </c>
      <c r="M2090" s="253" t="s">
        <v>513</v>
      </c>
      <c r="N2090" s="186" t="s">
        <v>887</v>
      </c>
      <c r="O2090" s="188">
        <v>2010</v>
      </c>
      <c r="P2090" s="243"/>
      <c r="Q2090" s="243"/>
      <c r="R2090" s="180" t="s">
        <v>89</v>
      </c>
      <c r="S2090" s="180">
        <f t="shared" si="1405"/>
        <v>4201</v>
      </c>
      <c r="T2090" s="243"/>
      <c r="U2090" s="250"/>
      <c r="V2090" s="274"/>
      <c r="Y2090" s="272"/>
      <c r="Z2090" s="177" t="s">
        <v>3218</v>
      </c>
      <c r="AA2090" s="272"/>
      <c r="AE2090" s="272"/>
      <c r="AF2090" s="288">
        <v>381</v>
      </c>
      <c r="AG2090" s="272"/>
      <c r="AI2090" s="192">
        <v>4423</v>
      </c>
      <c r="AJ2090" s="192">
        <v>4803</v>
      </c>
      <c r="AK2090" s="255">
        <f t="shared" si="1406"/>
        <v>381</v>
      </c>
      <c r="AL2090" s="256" t="b">
        <f t="shared" si="1407"/>
        <v>1</v>
      </c>
      <c r="AO2090" s="276" t="s">
        <v>358</v>
      </c>
      <c r="AP2090" s="258" t="b">
        <f>MATCH($F2090,$F$2:$F2090,0)=ROW($F2090)-1</f>
        <v>0</v>
      </c>
      <c r="AQ2090" s="174" t="s">
        <v>111</v>
      </c>
      <c r="AR2090" s="174" t="s">
        <v>111</v>
      </c>
      <c r="AS2090" s="174" t="s">
        <v>111</v>
      </c>
      <c r="AT2090" s="174" t="s">
        <v>1303</v>
      </c>
      <c r="AU2090" s="174" t="s">
        <v>111</v>
      </c>
      <c r="AV2090" s="174" t="s">
        <v>111</v>
      </c>
      <c r="AW2090" s="180"/>
      <c r="AY2090" s="259" t="str">
        <f t="shared" si="1408"/>
        <v>JQ807488</v>
      </c>
      <c r="AZ2090" s="260" t="str">
        <f t="shared" si="1409"/>
        <v>3jab.DEU.MV,Ddh.wb.FLI</v>
      </c>
      <c r="BA2090" s="260" t="str">
        <f t="shared" si="1410"/>
        <v>3jab.DEU.MV,Ddh.wb.FLI.2010</v>
      </c>
      <c r="BB2090" s="200" t="str">
        <f t="shared" si="1411"/>
        <v>JQ807488.WS34-10</v>
      </c>
      <c r="BC2090" s="201" t="str">
        <f t="shared" si="1412"/>
        <v>JQ807488</v>
      </c>
      <c r="BD2090" s="201" t="str">
        <f t="shared" si="1413"/>
        <v>JQ807488</v>
      </c>
      <c r="BE2090" s="200" t="str">
        <f t="shared" si="1414"/>
        <v>JQ807488=</v>
      </c>
      <c r="BF2090" s="200" t="str">
        <f t="shared" si="1415"/>
        <v>JQ807488=Span</v>
      </c>
      <c r="BG2090" s="200" t="str">
        <f t="shared" si="1416"/>
        <v>JQ807488=3</v>
      </c>
      <c r="BH2090" s="200" t="str">
        <f t="shared" si="1417"/>
        <v>JQ807488=WS34-10</v>
      </c>
      <c r="BI2090" s="200" t="str">
        <f t="shared" si="1418"/>
        <v>JQ807488=WS34-10. 3jab.DEU.MV,Ddh.wb.FLI</v>
      </c>
      <c r="BJ2090" s="200" t="str">
        <f t="shared" si="1419"/>
        <v>JQ807488=WS34-10. 3jab.DEU.MV,Ddh.wb.FLI.2010</v>
      </c>
      <c r="BK2090" s="200" t="str">
        <f t="shared" si="1420"/>
        <v>JQ807488=WS34-10. 3jab.DEU.MV,Ddh.wb.FLI</v>
      </c>
      <c r="BL2090" s="200" t="str">
        <f t="shared" si="1421"/>
        <v>JQ807488=3jab.DEU.MV,Ddh.wb.FLI</v>
      </c>
      <c r="BM2090" s="200" t="str">
        <f t="shared" si="1422"/>
        <v>JQ807488=3jab</v>
      </c>
      <c r="BN2090" s="200" t="str">
        <f t="shared" si="1423"/>
        <v>JQ807488=3jab</v>
      </c>
      <c r="BO2090" s="200" t="str">
        <f t="shared" si="1424"/>
        <v>JQ807488=3</v>
      </c>
      <c r="BP2090" s="200" t="str">
        <f t="shared" si="1425"/>
        <v>3jab=</v>
      </c>
      <c r="BQ2090" s="261" t="str">
        <f t="shared" si="1426"/>
        <v>JQ807488</v>
      </c>
      <c r="BR2090" s="262" t="str">
        <f t="shared" si="1427"/>
        <v>WS34-10</v>
      </c>
      <c r="BS2090" s="263" t="str">
        <f t="shared" si="1428"/>
        <v>3jab.DEU.MV,Ddh.wb.FLI.2010</v>
      </c>
      <c r="BT2090" s="264" t="str">
        <f t="shared" si="1429"/>
        <v/>
      </c>
      <c r="BU2090" s="264" t="str">
        <f t="shared" si="1430"/>
        <v/>
      </c>
      <c r="BV2090" s="264" t="str">
        <f t="shared" si="1431"/>
        <v/>
      </c>
      <c r="BW2090" s="264" t="str">
        <f t="shared" si="1432"/>
        <v>3aj?</v>
      </c>
      <c r="BX2090" s="264" t="str">
        <f t="shared" si="1433"/>
        <v/>
      </c>
      <c r="BY2090" s="265" t="str">
        <f t="shared" si="1434"/>
        <v/>
      </c>
      <c r="BZ2090" s="243"/>
      <c r="CA2090" s="207" t="s">
        <v>3223</v>
      </c>
      <c r="CB2090" s="200" t="str">
        <f t="shared" si="1435"/>
        <v>JQ807488</v>
      </c>
      <c r="CC2090" s="200" t="str">
        <f t="shared" si="1436"/>
        <v>3b</v>
      </c>
      <c r="CD2090" s="200" t="str">
        <f t="shared" si="1437"/>
        <v>JQ807488</v>
      </c>
      <c r="CE2090" s="200" t="str">
        <f t="shared" si="1438"/>
        <v/>
      </c>
      <c r="CF2090" s="243"/>
      <c r="CG2090" s="200" t="str">
        <f t="shared" si="1439"/>
        <v>JQ807488</v>
      </c>
      <c r="CH2090" s="208" t="s">
        <v>360</v>
      </c>
      <c r="CI2090" s="208" t="s">
        <v>361</v>
      </c>
      <c r="CJ2090" s="208" t="s">
        <v>362</v>
      </c>
      <c r="CK2090" s="208" t="s">
        <v>2333</v>
      </c>
      <c r="CL2090" s="467" t="s">
        <v>190</v>
      </c>
      <c r="CM2090" s="209" t="s">
        <v>191</v>
      </c>
      <c r="CN2090" s="467" t="s">
        <v>196</v>
      </c>
      <c r="CO2090" s="209" t="s">
        <v>197</v>
      </c>
      <c r="CP2090" s="208" t="s">
        <v>3185</v>
      </c>
      <c r="CQ2090" s="200" t="str">
        <f t="shared" si="1447"/>
        <v>WS34-10</v>
      </c>
      <c r="CR2090" s="200" t="str">
        <f t="shared" si="1448"/>
        <v/>
      </c>
      <c r="CS2090" s="200" t="str">
        <f t="shared" si="1449"/>
        <v>Germany:Mecklenburg-Vorpommern, Diedrichshagen</v>
      </c>
      <c r="CT2090" s="200" t="str">
        <f t="shared" si="1450"/>
        <v>2010</v>
      </c>
      <c r="CU2090" s="200" t="str">
        <f t="shared" si="1451"/>
        <v>liver</v>
      </c>
      <c r="CV2090" s="200">
        <f t="shared" si="1404"/>
        <v>3</v>
      </c>
      <c r="CW2090" s="266" t="str">
        <f t="shared" si="1452"/>
        <v>3jab</v>
      </c>
      <c r="CX2090" s="200" t="str">
        <f t="shared" si="1440"/>
        <v>Hepatitis E virus strain WS34-10 RNA-directed RNA polymerase gene, partial cds</v>
      </c>
    </row>
    <row r="2091" spans="1:102" ht="11.85" customHeight="1" x14ac:dyDescent="0.25">
      <c r="A2091" s="239" t="s">
        <v>3224</v>
      </c>
      <c r="B2091" s="174">
        <v>3</v>
      </c>
      <c r="C2091" s="272">
        <v>3</v>
      </c>
      <c r="D2091" s="176" t="s">
        <v>347</v>
      </c>
      <c r="E2091" s="177" t="s">
        <v>347</v>
      </c>
      <c r="F2091" s="375" t="s">
        <v>2654</v>
      </c>
      <c r="H2091" s="180" t="s">
        <v>1372</v>
      </c>
      <c r="I2091" s="181" t="s">
        <v>1373</v>
      </c>
      <c r="J2091" s="180" t="s">
        <v>788</v>
      </c>
      <c r="K2091" s="183" t="s">
        <v>2655</v>
      </c>
      <c r="L2091" s="184" t="s">
        <v>2656</v>
      </c>
      <c r="M2091" s="253" t="s">
        <v>513</v>
      </c>
      <c r="N2091" s="186" t="s">
        <v>887</v>
      </c>
      <c r="O2091" s="188">
        <v>2010</v>
      </c>
      <c r="P2091" s="243"/>
      <c r="Q2091" s="243"/>
      <c r="R2091" s="180" t="s">
        <v>89</v>
      </c>
      <c r="S2091" s="180">
        <f t="shared" si="1405"/>
        <v>61</v>
      </c>
      <c r="U2091" s="250"/>
      <c r="V2091" s="274"/>
      <c r="X2091" s="251" t="s">
        <v>1360</v>
      </c>
      <c r="Y2091" s="272"/>
      <c r="Z2091" s="272"/>
      <c r="AA2091" s="272"/>
      <c r="AB2091" s="290"/>
      <c r="AD2091" s="191">
        <v>318</v>
      </c>
      <c r="AE2091" s="272"/>
      <c r="AF2091" s="272"/>
      <c r="AG2091" s="272"/>
      <c r="AI2091" s="192">
        <v>70</v>
      </c>
      <c r="AJ2091" s="192">
        <v>387</v>
      </c>
      <c r="AK2091" s="255">
        <f t="shared" si="1406"/>
        <v>318</v>
      </c>
      <c r="AL2091" s="256" t="b">
        <f t="shared" si="1407"/>
        <v>0</v>
      </c>
      <c r="AO2091" s="276" t="s">
        <v>358</v>
      </c>
      <c r="AP2091" s="258" t="b">
        <f>MATCH($F2091,$F$2:$F2091,0)=ROW($F2091)-1</f>
        <v>0</v>
      </c>
      <c r="AQ2091" s="174" t="s">
        <v>1303</v>
      </c>
      <c r="AR2091" s="174" t="s">
        <v>1303</v>
      </c>
      <c r="AW2091" s="272" t="s">
        <v>358</v>
      </c>
      <c r="AY2091" s="259" t="str">
        <f t="shared" si="1408"/>
        <v>JQ807489</v>
      </c>
      <c r="AZ2091" s="260" t="str">
        <f t="shared" si="1409"/>
        <v>3jab.DEU.MV,Ddh.wb.FLI</v>
      </c>
      <c r="BA2091" s="260" t="str">
        <f t="shared" si="1410"/>
        <v>3jab.DEU.MV,Ddh.wb.FLI.2010</v>
      </c>
      <c r="BB2091" s="200" t="str">
        <f t="shared" si="1411"/>
        <v>JQ807489.WS34-10</v>
      </c>
      <c r="BC2091" s="201" t="str">
        <f t="shared" si="1412"/>
        <v>JQ807489</v>
      </c>
      <c r="BD2091" s="201" t="str">
        <f t="shared" si="1413"/>
        <v>JQ807489</v>
      </c>
      <c r="BE2091" s="200" t="str">
        <f t="shared" si="1414"/>
        <v>JQ807489=</v>
      </c>
      <c r="BF2091" s="200" t="str">
        <f t="shared" si="1415"/>
        <v>JQ807489=out</v>
      </c>
      <c r="BG2091" s="200" t="str">
        <f t="shared" si="1416"/>
        <v>JQ807489=out</v>
      </c>
      <c r="BH2091" s="200" t="str">
        <f t="shared" si="1417"/>
        <v>JQ807489=WS34-10</v>
      </c>
      <c r="BI2091" s="200" t="str">
        <f t="shared" si="1418"/>
        <v>JQ807489=WS34-10. 3jab.DEU.MV,Ddh.wb.FLI</v>
      </c>
      <c r="BJ2091" s="200" t="str">
        <f t="shared" si="1419"/>
        <v>JQ807489=WS34-10. 3jab.DEU.MV,Ddh.wb.FLI.2010</v>
      </c>
      <c r="BK2091" s="200" t="str">
        <f t="shared" si="1420"/>
        <v>JQ807489=WS34-10. 3jab.DEU.MV,Ddh.wb.FLI</v>
      </c>
      <c r="BL2091" s="200" t="str">
        <f t="shared" si="1421"/>
        <v>JQ807489=3jab.DEU.MV,Ddh.wb.FLI</v>
      </c>
      <c r="BM2091" s="200" t="str">
        <f t="shared" si="1422"/>
        <v>JQ807489=3jab</v>
      </c>
      <c r="BN2091" s="200" t="str">
        <f t="shared" si="1423"/>
        <v>JQ807489=3jab</v>
      </c>
      <c r="BO2091" s="200" t="str">
        <f t="shared" si="1424"/>
        <v>JQ807489=3</v>
      </c>
      <c r="BP2091" s="200" t="str">
        <f t="shared" si="1425"/>
        <v>3jab=</v>
      </c>
      <c r="BQ2091" s="261" t="str">
        <f t="shared" si="1426"/>
        <v>JQ807489</v>
      </c>
      <c r="BR2091" s="262" t="str">
        <f t="shared" si="1427"/>
        <v>WS34-10</v>
      </c>
      <c r="BS2091" s="263" t="str">
        <f t="shared" si="1428"/>
        <v>3jab.DEU.MV,Ddh.wb.FLI.2010</v>
      </c>
      <c r="BT2091" s="264" t="str">
        <f t="shared" si="1429"/>
        <v/>
      </c>
      <c r="BU2091" s="264" t="str">
        <f t="shared" si="1430"/>
        <v>3b?</v>
      </c>
      <c r="BV2091" s="264" t="str">
        <f t="shared" si="1431"/>
        <v/>
      </c>
      <c r="BW2091" s="264" t="str">
        <f t="shared" si="1432"/>
        <v/>
      </c>
      <c r="BX2091" s="264" t="str">
        <f t="shared" si="1433"/>
        <v/>
      </c>
      <c r="BY2091" s="265" t="str">
        <f t="shared" si="1434"/>
        <v/>
      </c>
      <c r="BZ2091" s="243"/>
      <c r="CA2091" s="207" t="s">
        <v>3225</v>
      </c>
      <c r="CB2091" s="200" t="str">
        <f t="shared" si="1435"/>
        <v>JQ807489</v>
      </c>
      <c r="CC2091" s="200" t="str">
        <f t="shared" si="1436"/>
        <v>3b</v>
      </c>
      <c r="CD2091" s="200" t="str">
        <f t="shared" si="1437"/>
        <v>JQ807489</v>
      </c>
      <c r="CE2091" s="200" t="str">
        <f t="shared" si="1438"/>
        <v/>
      </c>
      <c r="CF2091" s="243"/>
      <c r="CG2091" s="200" t="str">
        <f t="shared" si="1439"/>
        <v>JQ807489</v>
      </c>
      <c r="CH2091" s="208" t="s">
        <v>360</v>
      </c>
      <c r="CI2091" s="208" t="s">
        <v>361</v>
      </c>
      <c r="CJ2091" s="208" t="s">
        <v>362</v>
      </c>
      <c r="CK2091" s="208" t="s">
        <v>2333</v>
      </c>
      <c r="CL2091" s="209" t="s">
        <v>3191</v>
      </c>
      <c r="CM2091" s="209" t="s">
        <v>3192</v>
      </c>
      <c r="CN2091" s="209" t="s">
        <v>3193</v>
      </c>
      <c r="CO2091" s="209" t="s">
        <v>3194</v>
      </c>
      <c r="CP2091" s="208" t="s">
        <v>3195</v>
      </c>
      <c r="CQ2091" s="200" t="str">
        <f t="shared" si="1447"/>
        <v>WS34-10</v>
      </c>
      <c r="CR2091" s="200" t="str">
        <f t="shared" si="1448"/>
        <v/>
      </c>
      <c r="CS2091" s="200" t="str">
        <f t="shared" si="1449"/>
        <v>Germany:Mecklenburg-Vorpommern, Diedrichshagen</v>
      </c>
      <c r="CT2091" s="200" t="str">
        <f t="shared" si="1450"/>
        <v>2010</v>
      </c>
      <c r="CU2091" s="200" t="str">
        <f t="shared" si="1451"/>
        <v>liver</v>
      </c>
      <c r="CV2091" s="200">
        <f t="shared" si="1404"/>
        <v>3</v>
      </c>
      <c r="CW2091" s="266" t="str">
        <f t="shared" si="1452"/>
        <v>3jab</v>
      </c>
      <c r="CX2091" s="200" t="str">
        <f t="shared" si="1440"/>
        <v>Hepatitis E virus strain WS34-10 poliprotein gene -5p (ORF1), partial cds</v>
      </c>
    </row>
    <row r="2092" spans="1:102" ht="11.85" customHeight="1" x14ac:dyDescent="0.25">
      <c r="A2092" s="239" t="s">
        <v>3226</v>
      </c>
      <c r="B2092" s="174">
        <v>3</v>
      </c>
      <c r="C2092" s="272">
        <v>3</v>
      </c>
      <c r="D2092" s="176" t="s">
        <v>347</v>
      </c>
      <c r="E2092" s="177" t="s">
        <v>347</v>
      </c>
      <c r="F2092" s="375" t="s">
        <v>2654</v>
      </c>
      <c r="H2092" s="180" t="s">
        <v>1372</v>
      </c>
      <c r="I2092" s="181" t="s">
        <v>1373</v>
      </c>
      <c r="J2092" s="180" t="s">
        <v>788</v>
      </c>
      <c r="K2092" s="183" t="s">
        <v>2655</v>
      </c>
      <c r="L2092" s="184" t="s">
        <v>2656</v>
      </c>
      <c r="M2092" s="253" t="s">
        <v>513</v>
      </c>
      <c r="N2092" s="186" t="s">
        <v>887</v>
      </c>
      <c r="O2092" s="188">
        <v>2010</v>
      </c>
      <c r="P2092" s="243"/>
      <c r="Q2092" s="243"/>
      <c r="R2092" s="180" t="s">
        <v>89</v>
      </c>
      <c r="S2092" s="180">
        <f t="shared" si="1405"/>
        <v>5180</v>
      </c>
      <c r="U2092" s="250"/>
      <c r="V2092" s="274"/>
      <c r="Y2092" s="272"/>
      <c r="Z2092" s="272"/>
      <c r="AA2092" s="267" t="s">
        <v>346</v>
      </c>
      <c r="AB2092" s="290"/>
      <c r="AE2092" s="272"/>
      <c r="AF2092" s="272"/>
      <c r="AG2092" s="288" t="s">
        <v>355</v>
      </c>
      <c r="AI2092" s="192">
        <v>5424</v>
      </c>
      <c r="AJ2092" s="192">
        <v>5648</v>
      </c>
      <c r="AK2092" s="255">
        <f t="shared" si="1406"/>
        <v>225</v>
      </c>
      <c r="AL2092" s="256" t="b">
        <f t="shared" si="1407"/>
        <v>0</v>
      </c>
      <c r="AO2092" s="276" t="s">
        <v>358</v>
      </c>
      <c r="AP2092" s="258" t="b">
        <f>MATCH($F2092,$F$2:$F2092,0)=ROW($F2092)-1</f>
        <v>0</v>
      </c>
      <c r="AQ2092" s="174" t="s">
        <v>111</v>
      </c>
      <c r="AR2092" s="174" t="s">
        <v>111</v>
      </c>
      <c r="AS2092" s="174" t="s">
        <v>111</v>
      </c>
      <c r="AT2092" s="174" t="s">
        <v>111</v>
      </c>
      <c r="AU2092" s="272" t="s">
        <v>1303</v>
      </c>
      <c r="AV2092" s="272" t="s">
        <v>111</v>
      </c>
      <c r="AW2092" s="180"/>
      <c r="AY2092" s="259" t="str">
        <f t="shared" si="1408"/>
        <v>JQ807490</v>
      </c>
      <c r="AZ2092" s="260" t="str">
        <f t="shared" si="1409"/>
        <v>3jab.DEU.MV,Ddh.wb.FLI</v>
      </c>
      <c r="BA2092" s="260" t="str">
        <f t="shared" si="1410"/>
        <v>3jab.DEU.MV,Ddh.wb.FLI.2010</v>
      </c>
      <c r="BB2092" s="200" t="str">
        <f t="shared" si="1411"/>
        <v>JQ807490.WS34-10</v>
      </c>
      <c r="BC2092" s="201" t="str">
        <f t="shared" si="1412"/>
        <v>JQ807490</v>
      </c>
      <c r="BD2092" s="201" t="str">
        <f t="shared" si="1413"/>
        <v>JQ807490</v>
      </c>
      <c r="BE2092" s="200" t="str">
        <f t="shared" si="1414"/>
        <v>JQ807490=</v>
      </c>
      <c r="BF2092" s="200" t="str">
        <f t="shared" si="1415"/>
        <v>JQ807490=out</v>
      </c>
      <c r="BG2092" s="200" t="str">
        <f t="shared" si="1416"/>
        <v>JQ807490=out</v>
      </c>
      <c r="BH2092" s="200" t="str">
        <f t="shared" si="1417"/>
        <v>JQ807490=WS34-10</v>
      </c>
      <c r="BI2092" s="200" t="str">
        <f t="shared" si="1418"/>
        <v>JQ807490=WS34-10. 3jab.DEU.MV,Ddh.wb.FLI</v>
      </c>
      <c r="BJ2092" s="200" t="str">
        <f t="shared" si="1419"/>
        <v>JQ807490=WS34-10. 3jab.DEU.MV,Ddh.wb.FLI.2010</v>
      </c>
      <c r="BK2092" s="200" t="str">
        <f t="shared" si="1420"/>
        <v>JQ807490=WS34-10. 3jab.DEU.MV,Ddh.wb.FLI</v>
      </c>
      <c r="BL2092" s="200" t="str">
        <f t="shared" si="1421"/>
        <v>JQ807490=3jab.DEU.MV,Ddh.wb.FLI</v>
      </c>
      <c r="BM2092" s="200" t="str">
        <f t="shared" si="1422"/>
        <v>JQ807490=3jab</v>
      </c>
      <c r="BN2092" s="200" t="str">
        <f t="shared" si="1423"/>
        <v>JQ807490=3jab</v>
      </c>
      <c r="BO2092" s="200" t="str">
        <f t="shared" si="1424"/>
        <v>JQ807490=3</v>
      </c>
      <c r="BP2092" s="200" t="str">
        <f t="shared" si="1425"/>
        <v>3jab=</v>
      </c>
      <c r="BQ2092" s="261" t="str">
        <f t="shared" si="1426"/>
        <v>JQ807490</v>
      </c>
      <c r="BR2092" s="262" t="str">
        <f t="shared" si="1427"/>
        <v>WS34-10</v>
      </c>
      <c r="BS2092" s="263" t="str">
        <f t="shared" si="1428"/>
        <v>3jab.DEU.MV,Ddh.wb.FLI.2010</v>
      </c>
      <c r="BT2092" s="264" t="str">
        <f t="shared" si="1429"/>
        <v/>
      </c>
      <c r="BU2092" s="264" t="str">
        <f t="shared" si="1430"/>
        <v/>
      </c>
      <c r="BV2092" s="264" t="str">
        <f t="shared" si="1431"/>
        <v/>
      </c>
      <c r="BW2092" s="264" t="str">
        <f t="shared" si="1432"/>
        <v/>
      </c>
      <c r="BX2092" s="264" t="str">
        <f t="shared" si="1433"/>
        <v>3b</v>
      </c>
      <c r="BY2092" s="265" t="str">
        <f t="shared" si="1434"/>
        <v/>
      </c>
      <c r="BZ2092" s="243"/>
      <c r="CA2092" s="207" t="s">
        <v>3227</v>
      </c>
      <c r="CB2092" s="200" t="str">
        <f t="shared" si="1435"/>
        <v>JQ807490</v>
      </c>
      <c r="CC2092" s="200" t="str">
        <f t="shared" si="1436"/>
        <v>3b</v>
      </c>
      <c r="CD2092" s="200" t="str">
        <f t="shared" si="1437"/>
        <v>JQ807490</v>
      </c>
      <c r="CE2092" s="200" t="str">
        <f t="shared" si="1438"/>
        <v/>
      </c>
      <c r="CF2092" s="243"/>
      <c r="CG2092" s="200" t="str">
        <f t="shared" si="1439"/>
        <v>JQ807490</v>
      </c>
      <c r="CH2092" s="208" t="s">
        <v>360</v>
      </c>
      <c r="CI2092" s="208" t="s">
        <v>361</v>
      </c>
      <c r="CJ2092" s="208" t="s">
        <v>362</v>
      </c>
      <c r="CK2092" s="208" t="s">
        <v>2333</v>
      </c>
      <c r="CL2092" s="467" t="s">
        <v>2686</v>
      </c>
      <c r="CM2092" s="209" t="s">
        <v>2687</v>
      </c>
      <c r="CN2092" s="467" t="s">
        <v>2688</v>
      </c>
      <c r="CO2092" s="209" t="s">
        <v>2689</v>
      </c>
      <c r="CP2092" s="208" t="s">
        <v>2690</v>
      </c>
      <c r="CQ2092" s="200" t="str">
        <f t="shared" si="1447"/>
        <v>WS34-10</v>
      </c>
      <c r="CR2092" s="200" t="str">
        <f t="shared" si="1448"/>
        <v/>
      </c>
      <c r="CS2092" s="200" t="str">
        <f t="shared" si="1449"/>
        <v>Germany:Mecklenburg-Vorpommern, Diedrichshagen</v>
      </c>
      <c r="CT2092" s="200" t="str">
        <f t="shared" si="1450"/>
        <v>2010</v>
      </c>
      <c r="CU2092" s="200" t="str">
        <f t="shared" si="1451"/>
        <v>liver</v>
      </c>
      <c r="CV2092" s="200">
        <f t="shared" si="1404"/>
        <v>3</v>
      </c>
      <c r="CW2092" s="266" t="str">
        <f t="shared" si="1452"/>
        <v>3jab</v>
      </c>
      <c r="CX2092" s="200" t="str">
        <f t="shared" si="1440"/>
        <v>Hepatitis E virus strain WS34-10 phosphoprotein gene (ORF3), partial cds</v>
      </c>
    </row>
    <row r="2093" spans="1:102" ht="11.85" customHeight="1" x14ac:dyDescent="0.25">
      <c r="A2093" s="239" t="s">
        <v>3362</v>
      </c>
      <c r="B2093" s="174">
        <v>3</v>
      </c>
      <c r="C2093" s="272">
        <v>3</v>
      </c>
      <c r="D2093" s="176" t="s">
        <v>347</v>
      </c>
      <c r="E2093" s="177" t="s">
        <v>347</v>
      </c>
      <c r="F2093" s="375" t="s">
        <v>2654</v>
      </c>
      <c r="H2093" s="180" t="s">
        <v>1372</v>
      </c>
      <c r="I2093" s="181" t="s">
        <v>1373</v>
      </c>
      <c r="J2093" s="180" t="s">
        <v>788</v>
      </c>
      <c r="K2093" s="183" t="s">
        <v>2655</v>
      </c>
      <c r="L2093" s="184" t="s">
        <v>2656</v>
      </c>
      <c r="M2093" s="253" t="s">
        <v>513</v>
      </c>
      <c r="N2093" s="186" t="s">
        <v>887</v>
      </c>
      <c r="O2093" s="188">
        <v>2010</v>
      </c>
      <c r="P2093" s="243"/>
      <c r="Q2093" s="243"/>
      <c r="R2093" s="180" t="s">
        <v>89</v>
      </c>
      <c r="S2093" s="180">
        <f t="shared" si="1405"/>
        <v>2160</v>
      </c>
      <c r="U2093" s="250"/>
      <c r="V2093" s="274"/>
      <c r="X2093" s="275"/>
      <c r="Y2093" s="288" t="s">
        <v>3229</v>
      </c>
      <c r="Z2093" s="288"/>
      <c r="AA2093" s="288"/>
      <c r="AB2093" s="290"/>
      <c r="AE2093" s="288" t="s">
        <v>355</v>
      </c>
      <c r="AF2093" s="272"/>
      <c r="AG2093" s="272"/>
      <c r="AI2093" s="192">
        <v>2169</v>
      </c>
      <c r="AJ2093" s="192">
        <v>2505</v>
      </c>
      <c r="AK2093" s="255">
        <f t="shared" si="1406"/>
        <v>337</v>
      </c>
      <c r="AL2093" s="256" t="b">
        <f t="shared" si="1407"/>
        <v>0</v>
      </c>
      <c r="AO2093" s="276"/>
      <c r="AP2093" s="258" t="b">
        <f>MATCH($F2093,$F$2:$F2093,0)=ROW($F2093)-1</f>
        <v>0</v>
      </c>
      <c r="AQ2093" s="174" t="s">
        <v>111</v>
      </c>
      <c r="AR2093" s="174" t="s">
        <v>111</v>
      </c>
      <c r="AS2093" s="174" t="s">
        <v>1303</v>
      </c>
      <c r="AT2093" s="174" t="s">
        <v>111</v>
      </c>
      <c r="AU2093" s="174" t="s">
        <v>111</v>
      </c>
      <c r="AV2093" s="272" t="s">
        <v>111</v>
      </c>
      <c r="AW2093" s="243"/>
      <c r="AY2093" s="259" t="str">
        <f t="shared" si="1408"/>
        <v>JQ965993</v>
      </c>
      <c r="AZ2093" s="260" t="str">
        <f t="shared" si="1409"/>
        <v>3jab.DEU.MV,Ddh.wb.FLI</v>
      </c>
      <c r="BA2093" s="260" t="str">
        <f t="shared" si="1410"/>
        <v>3jab.DEU.MV,Ddh.wb.FLI.2010</v>
      </c>
      <c r="BB2093" s="200" t="str">
        <f t="shared" si="1411"/>
        <v>JQ965993.WS34-10</v>
      </c>
      <c r="BC2093" s="201" t="str">
        <f t="shared" si="1412"/>
        <v>JQ965993</v>
      </c>
      <c r="BD2093" s="201" t="str">
        <f t="shared" si="1413"/>
        <v>JQ965993</v>
      </c>
      <c r="BE2093" s="200" t="str">
        <f t="shared" si="1414"/>
        <v>JQ965993=</v>
      </c>
      <c r="BF2093" s="200" t="str">
        <f t="shared" si="1415"/>
        <v>JQ965993=out</v>
      </c>
      <c r="BG2093" s="200" t="str">
        <f t="shared" si="1416"/>
        <v>JQ965993=out</v>
      </c>
      <c r="BH2093" s="200" t="str">
        <f t="shared" si="1417"/>
        <v>JQ965993=WS34-10</v>
      </c>
      <c r="BI2093" s="200" t="str">
        <f t="shared" si="1418"/>
        <v>JQ965993=WS34-10. 3jab.DEU.MV,Ddh.wb.FLI</v>
      </c>
      <c r="BJ2093" s="200" t="str">
        <f t="shared" si="1419"/>
        <v>JQ965993=WS34-10. 3jab.DEU.MV,Ddh.wb.FLI.2010</v>
      </c>
      <c r="BK2093" s="200" t="str">
        <f t="shared" si="1420"/>
        <v>JQ965993=WS34-10. 3jab.DEU.MV,Ddh.wb.FLI</v>
      </c>
      <c r="BL2093" s="200" t="str">
        <f t="shared" si="1421"/>
        <v>JQ965993=3jab.DEU.MV,Ddh.wb.FLI</v>
      </c>
      <c r="BM2093" s="200" t="str">
        <f t="shared" si="1422"/>
        <v>JQ965993=3jab</v>
      </c>
      <c r="BN2093" s="200" t="str">
        <f t="shared" si="1423"/>
        <v>JQ965993=3jab</v>
      </c>
      <c r="BO2093" s="200" t="str">
        <f t="shared" si="1424"/>
        <v>JQ965993=3</v>
      </c>
      <c r="BP2093" s="200" t="str">
        <f t="shared" si="1425"/>
        <v>3jab=</v>
      </c>
      <c r="BQ2093" s="261" t="str">
        <f t="shared" si="1426"/>
        <v>JQ965993</v>
      </c>
      <c r="BR2093" s="262" t="str">
        <f t="shared" si="1427"/>
        <v>WS34-10</v>
      </c>
      <c r="BS2093" s="263" t="str">
        <f t="shared" si="1428"/>
        <v>3jab.DEU.MV,Ddh.wb.FLI.2010</v>
      </c>
      <c r="BT2093" s="264" t="str">
        <f t="shared" si="1429"/>
        <v/>
      </c>
      <c r="BU2093" s="264" t="str">
        <f t="shared" si="1430"/>
        <v/>
      </c>
      <c r="BV2093" s="264" t="str">
        <f t="shared" si="1431"/>
        <v>3a?</v>
      </c>
      <c r="BW2093" s="264" t="str">
        <f t="shared" si="1432"/>
        <v/>
      </c>
      <c r="BX2093" s="264" t="str">
        <f t="shared" si="1433"/>
        <v/>
      </c>
      <c r="BY2093" s="265" t="str">
        <f t="shared" si="1434"/>
        <v/>
      </c>
      <c r="BZ2093" s="243"/>
      <c r="CA2093" s="207" t="s">
        <v>3363</v>
      </c>
      <c r="CB2093" s="200" t="str">
        <f t="shared" si="1435"/>
        <v>WS34-10.HVR.247nt</v>
      </c>
      <c r="CC2093" s="200" t="str">
        <f t="shared" si="1436"/>
        <v>3b</v>
      </c>
      <c r="CD2093" s="200" t="str">
        <f t="shared" si="1437"/>
        <v>WS34-10</v>
      </c>
      <c r="CE2093" s="200" t="str">
        <f t="shared" si="1438"/>
        <v>HVR.247nt</v>
      </c>
      <c r="CF2093" s="243"/>
      <c r="CG2093" s="200" t="str">
        <f t="shared" si="1439"/>
        <v>JQ965993</v>
      </c>
      <c r="CH2093" s="208" t="s">
        <v>360</v>
      </c>
      <c r="CI2093" s="208" t="s">
        <v>361</v>
      </c>
      <c r="CJ2093" s="208" t="s">
        <v>362</v>
      </c>
      <c r="CK2093" s="208" t="s">
        <v>2333</v>
      </c>
      <c r="CL2093" s="467" t="s">
        <v>3241</v>
      </c>
      <c r="CM2093" s="209" t="s">
        <v>3242</v>
      </c>
      <c r="CN2093" s="467" t="s">
        <v>3243</v>
      </c>
      <c r="CO2093" s="209" t="s">
        <v>3244</v>
      </c>
      <c r="CP2093" s="208" t="s">
        <v>145</v>
      </c>
      <c r="CQ2093" s="200" t="str">
        <f t="shared" si="1447"/>
        <v>WS34-10</v>
      </c>
      <c r="CR2093" s="200" t="str">
        <f t="shared" si="1448"/>
        <v/>
      </c>
      <c r="CS2093" s="200" t="str">
        <f t="shared" si="1449"/>
        <v>Germany:Mecklenburg-Vorpommern, Diedrichshagen</v>
      </c>
      <c r="CT2093" s="200" t="str">
        <f t="shared" si="1450"/>
        <v>2010</v>
      </c>
      <c r="CU2093" s="200" t="str">
        <f t="shared" si="1451"/>
        <v>liver</v>
      </c>
      <c r="CV2093" s="200">
        <f t="shared" si="1404"/>
        <v>3</v>
      </c>
      <c r="CW2093" s="266" t="str">
        <f t="shared" si="1452"/>
        <v>3jab</v>
      </c>
      <c r="CX2093" s="200" t="str">
        <f t="shared" si="1440"/>
        <v>Hepatitis E virus strain WS34-10 ORF1, partial cds</v>
      </c>
    </row>
    <row r="2094" spans="1:102" ht="11.85" customHeight="1" x14ac:dyDescent="0.25">
      <c r="A2094" s="239" t="s">
        <v>2659</v>
      </c>
      <c r="B2094" s="174">
        <v>3</v>
      </c>
      <c r="C2094" s="272">
        <v>3</v>
      </c>
      <c r="D2094" s="176" t="s">
        <v>347</v>
      </c>
      <c r="E2094" s="177" t="s">
        <v>347</v>
      </c>
      <c r="F2094" s="375" t="s">
        <v>2660</v>
      </c>
      <c r="H2094" s="180" t="s">
        <v>1372</v>
      </c>
      <c r="I2094" s="181" t="s">
        <v>1373</v>
      </c>
      <c r="J2094" s="180" t="s">
        <v>788</v>
      </c>
      <c r="K2094" s="183" t="s">
        <v>2655</v>
      </c>
      <c r="L2094" s="184" t="s">
        <v>2656</v>
      </c>
      <c r="M2094" s="253" t="s">
        <v>513</v>
      </c>
      <c r="N2094" s="186" t="s">
        <v>887</v>
      </c>
      <c r="O2094" s="188">
        <v>2010</v>
      </c>
      <c r="P2094" s="243"/>
      <c r="Q2094" s="243"/>
      <c r="R2094" s="180" t="s">
        <v>89</v>
      </c>
      <c r="S2094" s="180">
        <f t="shared" si="1405"/>
        <v>6277</v>
      </c>
      <c r="U2094" s="250"/>
      <c r="V2094" s="274"/>
      <c r="X2094" s="458"/>
      <c r="Y2094" s="272"/>
      <c r="Z2094" s="272"/>
      <c r="AA2094" s="272"/>
      <c r="AB2094" s="252" t="s">
        <v>346</v>
      </c>
      <c r="AE2094" s="272"/>
      <c r="AF2094" s="272"/>
      <c r="AG2094" s="272"/>
      <c r="AH2094" s="195" t="s">
        <v>1110</v>
      </c>
      <c r="AI2094" s="192">
        <v>6522</v>
      </c>
      <c r="AJ2094" s="192">
        <v>6691</v>
      </c>
      <c r="AK2094" s="255">
        <f t="shared" si="1406"/>
        <v>170</v>
      </c>
      <c r="AL2094" s="256" t="b">
        <f t="shared" si="1407"/>
        <v>0</v>
      </c>
      <c r="AM2094" s="180" t="s">
        <v>2661</v>
      </c>
      <c r="AO2094" s="276" t="s">
        <v>358</v>
      </c>
      <c r="AP2094" s="258" t="b">
        <f>MATCH($F2094,$F$2:$F2094,0)=ROW($F2094)-1</f>
        <v>1</v>
      </c>
      <c r="AV2094" s="174" t="s">
        <v>1303</v>
      </c>
      <c r="AW2094" s="180"/>
      <c r="AY2094" s="259" t="str">
        <f t="shared" si="1408"/>
        <v>HE797857</v>
      </c>
      <c r="AZ2094" s="260" t="str">
        <f t="shared" si="1409"/>
        <v>3jab.DEU.MV,Ddh.wb.FLI</v>
      </c>
      <c r="BA2094" s="260" t="str">
        <f t="shared" si="1410"/>
        <v>3jab.DEU.MV,Ddh.wb.FLI.2010</v>
      </c>
      <c r="BB2094" s="200" t="str">
        <f t="shared" si="1411"/>
        <v>HE797857.WS35-10</v>
      </c>
      <c r="BC2094" s="201" t="str">
        <f t="shared" si="1412"/>
        <v>HE797857</v>
      </c>
      <c r="BD2094" s="201" t="str">
        <f t="shared" si="1413"/>
        <v>HE797857</v>
      </c>
      <c r="BE2094" s="200" t="str">
        <f t="shared" si="1414"/>
        <v>HE797857=</v>
      </c>
      <c r="BF2094" s="200" t="str">
        <f t="shared" si="1415"/>
        <v>HE797857=out</v>
      </c>
      <c r="BG2094" s="200" t="str">
        <f t="shared" si="1416"/>
        <v>HE797857=out</v>
      </c>
      <c r="BH2094" s="200" t="str">
        <f t="shared" si="1417"/>
        <v>HE797857=WS35-10</v>
      </c>
      <c r="BI2094" s="200" t="str">
        <f t="shared" si="1418"/>
        <v>HE797857=WS35-10. 3jab.DEU.MV,Ddh.wb.FLI</v>
      </c>
      <c r="BJ2094" s="200" t="str">
        <f t="shared" si="1419"/>
        <v>HE797857=WS35-10. 3jab.DEU.MV,Ddh.wb.FLI.2010</v>
      </c>
      <c r="BK2094" s="200" t="str">
        <f t="shared" si="1420"/>
        <v>HE797857=WS35-10. 3jab.DEU.MV,Ddh.wb.FLI</v>
      </c>
      <c r="BL2094" s="200" t="str">
        <f t="shared" si="1421"/>
        <v>HE797857=3jab.DEU.MV,Ddh.wb.FLI</v>
      </c>
      <c r="BM2094" s="200" t="str">
        <f t="shared" si="1422"/>
        <v>HE797857=3jab</v>
      </c>
      <c r="BN2094" s="200" t="str">
        <f t="shared" si="1423"/>
        <v>HE797857=3jab</v>
      </c>
      <c r="BO2094" s="200" t="str">
        <f t="shared" si="1424"/>
        <v>HE797857=3</v>
      </c>
      <c r="BP2094" s="200" t="str">
        <f t="shared" si="1425"/>
        <v>3jab=</v>
      </c>
      <c r="BQ2094" s="261" t="str">
        <f t="shared" si="1426"/>
        <v>HE797857</v>
      </c>
      <c r="BR2094" s="262" t="str">
        <f t="shared" si="1427"/>
        <v>WS35-10</v>
      </c>
      <c r="BS2094" s="263" t="str">
        <f t="shared" si="1428"/>
        <v>3jab.DEU.MV,Ddh.wb.FLI.2010</v>
      </c>
      <c r="BT2094" s="264" t="str">
        <f t="shared" si="1429"/>
        <v/>
      </c>
      <c r="BU2094" s="264" t="str">
        <f t="shared" si="1430"/>
        <v/>
      </c>
      <c r="BV2094" s="264" t="str">
        <f t="shared" si="1431"/>
        <v/>
      </c>
      <c r="BW2094" s="264" t="str">
        <f t="shared" si="1432"/>
        <v/>
      </c>
      <c r="BX2094" s="264" t="str">
        <f t="shared" si="1433"/>
        <v/>
      </c>
      <c r="BY2094" s="265" t="str">
        <f t="shared" si="1434"/>
        <v>3b</v>
      </c>
      <c r="BZ2094" s="243"/>
      <c r="CA2094" s="207" t="s">
        <v>2662</v>
      </c>
      <c r="CB2094" s="200" t="str">
        <f t="shared" si="1435"/>
        <v>HE797857</v>
      </c>
      <c r="CC2094" s="200" t="str">
        <f t="shared" si="1436"/>
        <v>3b</v>
      </c>
      <c r="CD2094" s="200" t="str">
        <f t="shared" si="1437"/>
        <v>HE797857</v>
      </c>
      <c r="CE2094" s="200" t="str">
        <f t="shared" si="1438"/>
        <v/>
      </c>
      <c r="CF2094" s="243"/>
      <c r="CG2094" s="200" t="str">
        <f t="shared" si="1439"/>
        <v>HE797857</v>
      </c>
      <c r="CH2094" s="208" t="s">
        <v>360</v>
      </c>
      <c r="CI2094" s="208" t="s">
        <v>361</v>
      </c>
      <c r="CJ2094" s="208" t="s">
        <v>362</v>
      </c>
      <c r="CK2094" s="208" t="s">
        <v>2333</v>
      </c>
      <c r="CL2094" s="209" t="s">
        <v>2640</v>
      </c>
      <c r="CM2094" s="209" t="s">
        <v>2641</v>
      </c>
      <c r="CN2094" s="209" t="s">
        <v>2642</v>
      </c>
      <c r="CO2094" s="209" t="s">
        <v>2643</v>
      </c>
      <c r="CP2094" s="208" t="s">
        <v>2644</v>
      </c>
      <c r="CQ2094" s="200" t="str">
        <f t="shared" si="1447"/>
        <v>WS35-10</v>
      </c>
      <c r="CR2094" s="200" t="str">
        <f t="shared" si="1448"/>
        <v/>
      </c>
      <c r="CS2094" s="200" t="str">
        <f t="shared" si="1449"/>
        <v>Germany:Mecklenburg-Vorpommern, Diedrichshagen</v>
      </c>
      <c r="CT2094" s="200" t="str">
        <f t="shared" si="1450"/>
        <v>2010</v>
      </c>
      <c r="CU2094" s="200" t="str">
        <f t="shared" si="1451"/>
        <v>liver</v>
      </c>
      <c r="CV2094" s="200">
        <f t="shared" si="1404"/>
        <v>3</v>
      </c>
      <c r="CW2094" s="266" t="str">
        <f t="shared" si="1452"/>
        <v>3jab</v>
      </c>
      <c r="CX2094" s="200" t="str">
        <f t="shared" si="1440"/>
        <v>Hepatitis E virus strain WS35-10 capsid protein gene (ORF2), partial cds</v>
      </c>
    </row>
    <row r="2095" spans="1:102" ht="11.85" customHeight="1" x14ac:dyDescent="0.25">
      <c r="A2095" s="239" t="s">
        <v>3228</v>
      </c>
      <c r="B2095" s="174">
        <v>3</v>
      </c>
      <c r="C2095" s="272">
        <v>3</v>
      </c>
      <c r="D2095" s="176" t="s">
        <v>347</v>
      </c>
      <c r="E2095" s="177" t="s">
        <v>347</v>
      </c>
      <c r="F2095" s="375" t="s">
        <v>2660</v>
      </c>
      <c r="H2095" s="180" t="s">
        <v>1372</v>
      </c>
      <c r="I2095" s="181" t="s">
        <v>1373</v>
      </c>
      <c r="J2095" s="180" t="s">
        <v>788</v>
      </c>
      <c r="K2095" s="183" t="s">
        <v>2655</v>
      </c>
      <c r="L2095" s="184" t="s">
        <v>2656</v>
      </c>
      <c r="M2095" s="253" t="s">
        <v>513</v>
      </c>
      <c r="N2095" s="186" t="s">
        <v>887</v>
      </c>
      <c r="O2095" s="188">
        <v>2010</v>
      </c>
      <c r="P2095" s="243"/>
      <c r="Q2095" s="243"/>
      <c r="R2095" s="180" t="s">
        <v>89</v>
      </c>
      <c r="S2095" s="180">
        <f t="shared" si="1405"/>
        <v>2170</v>
      </c>
      <c r="T2095" s="243"/>
      <c r="U2095" s="250"/>
      <c r="V2095" s="274"/>
      <c r="Y2095" s="267" t="s">
        <v>3229</v>
      </c>
      <c r="Z2095" s="272"/>
      <c r="AA2095" s="272"/>
      <c r="AE2095" s="288">
        <v>350</v>
      </c>
      <c r="AF2095" s="272"/>
      <c r="AG2095" s="272"/>
      <c r="AI2095" s="192">
        <v>2179</v>
      </c>
      <c r="AJ2095" s="192">
        <v>2528</v>
      </c>
      <c r="AK2095" s="255">
        <f t="shared" si="1406"/>
        <v>350</v>
      </c>
      <c r="AL2095" s="256" t="b">
        <f t="shared" si="1407"/>
        <v>0</v>
      </c>
      <c r="AM2095" s="281"/>
      <c r="AN2095" s="180" t="s">
        <v>3230</v>
      </c>
      <c r="AO2095" s="276" t="s">
        <v>358</v>
      </c>
      <c r="AP2095" s="258" t="b">
        <f>MATCH($F2095,$F$2:$F2095,0)=ROW($F2095)-1</f>
        <v>0</v>
      </c>
      <c r="AQ2095" s="174" t="s">
        <v>111</v>
      </c>
      <c r="AR2095" s="174" t="s">
        <v>111</v>
      </c>
      <c r="AS2095" s="174" t="s">
        <v>1303</v>
      </c>
      <c r="AT2095" s="174" t="s">
        <v>111</v>
      </c>
      <c r="AU2095" s="174" t="s">
        <v>111</v>
      </c>
      <c r="AV2095" s="174" t="s">
        <v>111</v>
      </c>
      <c r="AW2095" s="180"/>
      <c r="AY2095" s="259" t="str">
        <f t="shared" si="1408"/>
        <v>JQ807491</v>
      </c>
      <c r="AZ2095" s="260" t="str">
        <f t="shared" si="1409"/>
        <v>3jab.DEU.MV,Ddh.wb.FLI</v>
      </c>
      <c r="BA2095" s="260" t="str">
        <f t="shared" si="1410"/>
        <v>3jab.DEU.MV,Ddh.wb.FLI.2010</v>
      </c>
      <c r="BB2095" s="200" t="str">
        <f t="shared" si="1411"/>
        <v>JQ807491.WS35-10</v>
      </c>
      <c r="BC2095" s="201" t="str">
        <f t="shared" si="1412"/>
        <v>JQ807491</v>
      </c>
      <c r="BD2095" s="201" t="str">
        <f t="shared" si="1413"/>
        <v>JQ807491</v>
      </c>
      <c r="BE2095" s="200" t="str">
        <f t="shared" si="1414"/>
        <v>JQ807491=</v>
      </c>
      <c r="BF2095" s="200" t="str">
        <f t="shared" si="1415"/>
        <v>JQ807491=out</v>
      </c>
      <c r="BG2095" s="200" t="str">
        <f t="shared" si="1416"/>
        <v>JQ807491=out</v>
      </c>
      <c r="BH2095" s="200" t="str">
        <f t="shared" si="1417"/>
        <v>JQ807491=WS35-10</v>
      </c>
      <c r="BI2095" s="200" t="str">
        <f t="shared" si="1418"/>
        <v>JQ807491=WS35-10. 3jab.DEU.MV,Ddh.wb.FLI</v>
      </c>
      <c r="BJ2095" s="200" t="str">
        <f t="shared" si="1419"/>
        <v>JQ807491=WS35-10. 3jab.DEU.MV,Ddh.wb.FLI.2010</v>
      </c>
      <c r="BK2095" s="200" t="str">
        <f t="shared" si="1420"/>
        <v>JQ807491=WS35-10. 3jab.DEU.MV,Ddh.wb.FLI</v>
      </c>
      <c r="BL2095" s="200" t="str">
        <f t="shared" si="1421"/>
        <v>JQ807491=3jab.DEU.MV,Ddh.wb.FLI</v>
      </c>
      <c r="BM2095" s="200" t="str">
        <f t="shared" si="1422"/>
        <v>JQ807491=3jab</v>
      </c>
      <c r="BN2095" s="200" t="str">
        <f t="shared" si="1423"/>
        <v>JQ807491=3jab</v>
      </c>
      <c r="BO2095" s="200" t="str">
        <f t="shared" si="1424"/>
        <v>JQ807491=3</v>
      </c>
      <c r="BP2095" s="200" t="str">
        <f t="shared" si="1425"/>
        <v>3jab=</v>
      </c>
      <c r="BQ2095" s="261" t="str">
        <f t="shared" si="1426"/>
        <v>JQ807491</v>
      </c>
      <c r="BR2095" s="262" t="str">
        <f t="shared" si="1427"/>
        <v>WS35-10</v>
      </c>
      <c r="BS2095" s="263" t="str">
        <f t="shared" si="1428"/>
        <v>3jab.DEU.MV,Ddh.wb.FLI.2010</v>
      </c>
      <c r="BT2095" s="264" t="str">
        <f t="shared" si="1429"/>
        <v/>
      </c>
      <c r="BU2095" s="264" t="str">
        <f t="shared" si="1430"/>
        <v/>
      </c>
      <c r="BV2095" s="264" t="str">
        <f t="shared" si="1431"/>
        <v>3a?</v>
      </c>
      <c r="BW2095" s="264" t="str">
        <f t="shared" si="1432"/>
        <v/>
      </c>
      <c r="BX2095" s="264" t="str">
        <f t="shared" si="1433"/>
        <v/>
      </c>
      <c r="BY2095" s="265" t="str">
        <f t="shared" si="1434"/>
        <v/>
      </c>
      <c r="BZ2095" s="243"/>
      <c r="CA2095" s="207" t="s">
        <v>3231</v>
      </c>
      <c r="CB2095" s="200" t="str">
        <f t="shared" si="1435"/>
        <v>JQ807491</v>
      </c>
      <c r="CC2095" s="200" t="str">
        <f t="shared" si="1436"/>
        <v>3b</v>
      </c>
      <c r="CD2095" s="200" t="str">
        <f t="shared" si="1437"/>
        <v>JQ807491</v>
      </c>
      <c r="CE2095" s="200" t="str">
        <f t="shared" si="1438"/>
        <v/>
      </c>
      <c r="CF2095" s="243"/>
      <c r="CG2095" s="200" t="str">
        <f t="shared" si="1439"/>
        <v>JQ807491</v>
      </c>
      <c r="CH2095" s="208" t="s">
        <v>360</v>
      </c>
      <c r="CI2095" s="208" t="s">
        <v>361</v>
      </c>
      <c r="CJ2095" s="208" t="s">
        <v>362</v>
      </c>
      <c r="CK2095" s="208" t="s">
        <v>2333</v>
      </c>
      <c r="CL2095" s="467" t="s">
        <v>172</v>
      </c>
      <c r="CM2095" s="209" t="s">
        <v>178</v>
      </c>
      <c r="CN2095" s="467" t="s">
        <v>167</v>
      </c>
      <c r="CO2095" s="209" t="s">
        <v>168</v>
      </c>
      <c r="CP2095" s="208" t="s">
        <v>145</v>
      </c>
      <c r="CQ2095" s="200" t="str">
        <f t="shared" si="1447"/>
        <v>WS35-10</v>
      </c>
      <c r="CR2095" s="200" t="str">
        <f t="shared" si="1448"/>
        <v/>
      </c>
      <c r="CS2095" s="200" t="str">
        <f t="shared" si="1449"/>
        <v>Germany:Mecklenburg-Vorpommern, Diedrichshagen</v>
      </c>
      <c r="CT2095" s="200" t="str">
        <f t="shared" si="1450"/>
        <v>2010</v>
      </c>
      <c r="CU2095" s="200" t="str">
        <f t="shared" si="1451"/>
        <v>liver</v>
      </c>
      <c r="CV2095" s="200">
        <f t="shared" si="1404"/>
        <v>3</v>
      </c>
      <c r="CW2095" s="266" t="str">
        <f t="shared" si="1452"/>
        <v>3jab</v>
      </c>
      <c r="CX2095" s="200" t="str">
        <f t="shared" si="1440"/>
        <v>Hepatitis E virus strain WS35-10 ORF1, partial cds</v>
      </c>
    </row>
    <row r="2096" spans="1:102" ht="11.85" customHeight="1" x14ac:dyDescent="0.25">
      <c r="A2096" s="239" t="s">
        <v>3232</v>
      </c>
      <c r="B2096" s="174">
        <v>3</v>
      </c>
      <c r="C2096" s="272">
        <v>3</v>
      </c>
      <c r="D2096" s="176" t="s">
        <v>347</v>
      </c>
      <c r="E2096" s="177" t="s">
        <v>347</v>
      </c>
      <c r="F2096" s="375" t="s">
        <v>2660</v>
      </c>
      <c r="H2096" s="180" t="s">
        <v>1372</v>
      </c>
      <c r="I2096" s="181" t="s">
        <v>1373</v>
      </c>
      <c r="J2096" s="180" t="s">
        <v>788</v>
      </c>
      <c r="K2096" s="183" t="s">
        <v>2655</v>
      </c>
      <c r="L2096" s="184" t="s">
        <v>2656</v>
      </c>
      <c r="M2096" s="253" t="s">
        <v>513</v>
      </c>
      <c r="N2096" s="186" t="s">
        <v>887</v>
      </c>
      <c r="O2096" s="188">
        <v>2010</v>
      </c>
      <c r="P2096" s="243"/>
      <c r="Q2096" s="243"/>
      <c r="R2096" s="180" t="s">
        <v>89</v>
      </c>
      <c r="S2096" s="180">
        <f t="shared" si="1405"/>
        <v>5180</v>
      </c>
      <c r="T2096" s="243"/>
      <c r="U2096" s="250"/>
      <c r="V2096" s="274"/>
      <c r="X2096" s="458"/>
      <c r="Y2096" s="272"/>
      <c r="Z2096" s="272"/>
      <c r="AA2096" s="177" t="s">
        <v>346</v>
      </c>
      <c r="AB2096" s="290"/>
      <c r="AE2096" s="272"/>
      <c r="AF2096" s="272"/>
      <c r="AG2096" s="288" t="s">
        <v>355</v>
      </c>
      <c r="AH2096" s="282"/>
      <c r="AI2096" s="192">
        <v>5424</v>
      </c>
      <c r="AJ2096" s="192">
        <v>5648</v>
      </c>
      <c r="AK2096" s="255">
        <f t="shared" si="1406"/>
        <v>225</v>
      </c>
      <c r="AL2096" s="256" t="b">
        <f t="shared" si="1407"/>
        <v>0</v>
      </c>
      <c r="AM2096" s="281"/>
      <c r="AO2096" s="276" t="s">
        <v>358</v>
      </c>
      <c r="AP2096" s="258" t="b">
        <f>MATCH($F2096,$F$2:$F2096,0)=ROW($F2096)-1</f>
        <v>0</v>
      </c>
      <c r="AQ2096" s="174" t="s">
        <v>111</v>
      </c>
      <c r="AR2096" s="174" t="s">
        <v>111</v>
      </c>
      <c r="AS2096" s="174" t="s">
        <v>111</v>
      </c>
      <c r="AT2096" s="174" t="s">
        <v>111</v>
      </c>
      <c r="AU2096" s="174" t="s">
        <v>1303</v>
      </c>
      <c r="AV2096" s="174" t="s">
        <v>111</v>
      </c>
      <c r="AW2096" s="180"/>
      <c r="AY2096" s="259" t="str">
        <f t="shared" si="1408"/>
        <v>JQ807492</v>
      </c>
      <c r="AZ2096" s="260" t="str">
        <f t="shared" si="1409"/>
        <v>3jab.DEU.MV,Ddh.wb.FLI</v>
      </c>
      <c r="BA2096" s="260" t="str">
        <f t="shared" si="1410"/>
        <v>3jab.DEU.MV,Ddh.wb.FLI.2010</v>
      </c>
      <c r="BB2096" s="200" t="str">
        <f t="shared" si="1411"/>
        <v>JQ807492.WS35-10</v>
      </c>
      <c r="BC2096" s="201" t="str">
        <f t="shared" si="1412"/>
        <v>JQ807492</v>
      </c>
      <c r="BD2096" s="201" t="str">
        <f t="shared" si="1413"/>
        <v>JQ807492</v>
      </c>
      <c r="BE2096" s="200" t="str">
        <f t="shared" si="1414"/>
        <v>JQ807492=</v>
      </c>
      <c r="BF2096" s="200" t="str">
        <f t="shared" si="1415"/>
        <v>JQ807492=out</v>
      </c>
      <c r="BG2096" s="200" t="str">
        <f t="shared" si="1416"/>
        <v>JQ807492=out</v>
      </c>
      <c r="BH2096" s="200" t="str">
        <f t="shared" si="1417"/>
        <v>JQ807492=WS35-10</v>
      </c>
      <c r="BI2096" s="200" t="str">
        <f t="shared" si="1418"/>
        <v>JQ807492=WS35-10. 3jab.DEU.MV,Ddh.wb.FLI</v>
      </c>
      <c r="BJ2096" s="200" t="str">
        <f t="shared" si="1419"/>
        <v>JQ807492=WS35-10. 3jab.DEU.MV,Ddh.wb.FLI.2010</v>
      </c>
      <c r="BK2096" s="200" t="str">
        <f t="shared" si="1420"/>
        <v>JQ807492=WS35-10. 3jab.DEU.MV,Ddh.wb.FLI</v>
      </c>
      <c r="BL2096" s="200" t="str">
        <f t="shared" si="1421"/>
        <v>JQ807492=3jab.DEU.MV,Ddh.wb.FLI</v>
      </c>
      <c r="BM2096" s="200" t="str">
        <f t="shared" si="1422"/>
        <v>JQ807492=3jab</v>
      </c>
      <c r="BN2096" s="200" t="str">
        <f t="shared" si="1423"/>
        <v>JQ807492=3jab</v>
      </c>
      <c r="BO2096" s="200" t="str">
        <f t="shared" si="1424"/>
        <v>JQ807492=3</v>
      </c>
      <c r="BP2096" s="200" t="str">
        <f t="shared" si="1425"/>
        <v>3jab=</v>
      </c>
      <c r="BQ2096" s="261" t="str">
        <f t="shared" si="1426"/>
        <v>JQ807492</v>
      </c>
      <c r="BR2096" s="262" t="str">
        <f t="shared" si="1427"/>
        <v>WS35-10</v>
      </c>
      <c r="BS2096" s="263" t="str">
        <f t="shared" si="1428"/>
        <v>3jab.DEU.MV,Ddh.wb.FLI.2010</v>
      </c>
      <c r="BT2096" s="264" t="str">
        <f t="shared" si="1429"/>
        <v/>
      </c>
      <c r="BU2096" s="264" t="str">
        <f t="shared" si="1430"/>
        <v/>
      </c>
      <c r="BV2096" s="264" t="str">
        <f t="shared" si="1431"/>
        <v/>
      </c>
      <c r="BW2096" s="264" t="str">
        <f t="shared" si="1432"/>
        <v/>
      </c>
      <c r="BX2096" s="264" t="str">
        <f t="shared" si="1433"/>
        <v>3b</v>
      </c>
      <c r="BY2096" s="265" t="str">
        <f t="shared" si="1434"/>
        <v/>
      </c>
      <c r="BZ2096" s="243"/>
      <c r="CA2096" s="207" t="s">
        <v>3233</v>
      </c>
      <c r="CB2096" s="200" t="str">
        <f t="shared" si="1435"/>
        <v>JQ807492</v>
      </c>
      <c r="CC2096" s="200" t="str">
        <f t="shared" si="1436"/>
        <v>3b</v>
      </c>
      <c r="CD2096" s="200" t="str">
        <f t="shared" si="1437"/>
        <v>JQ807492</v>
      </c>
      <c r="CE2096" s="200" t="str">
        <f t="shared" si="1438"/>
        <v/>
      </c>
      <c r="CF2096" s="243"/>
      <c r="CG2096" s="200" t="str">
        <f t="shared" si="1439"/>
        <v>JQ807492</v>
      </c>
      <c r="CH2096" s="208" t="s">
        <v>360</v>
      </c>
      <c r="CI2096" s="208" t="s">
        <v>361</v>
      </c>
      <c r="CJ2096" s="208" t="s">
        <v>362</v>
      </c>
      <c r="CK2096" s="208" t="s">
        <v>2333</v>
      </c>
      <c r="CL2096" s="467" t="s">
        <v>2686</v>
      </c>
      <c r="CM2096" s="209" t="s">
        <v>2687</v>
      </c>
      <c r="CN2096" s="467" t="s">
        <v>2688</v>
      </c>
      <c r="CO2096" s="209" t="s">
        <v>2689</v>
      </c>
      <c r="CP2096" s="208" t="s">
        <v>2690</v>
      </c>
      <c r="CQ2096" s="200" t="str">
        <f t="shared" si="1447"/>
        <v>WS35-10</v>
      </c>
      <c r="CR2096" s="200" t="str">
        <f t="shared" si="1448"/>
        <v/>
      </c>
      <c r="CS2096" s="200" t="str">
        <f t="shared" si="1449"/>
        <v>Germany:Mecklenburg-Vorpommern, Diedrichshagen</v>
      </c>
      <c r="CT2096" s="200" t="str">
        <f t="shared" si="1450"/>
        <v>2010</v>
      </c>
      <c r="CU2096" s="200" t="str">
        <f t="shared" si="1451"/>
        <v>liver</v>
      </c>
      <c r="CV2096" s="200">
        <f t="shared" si="1404"/>
        <v>3</v>
      </c>
      <c r="CW2096" s="266" t="str">
        <f t="shared" si="1452"/>
        <v>3jab</v>
      </c>
      <c r="CX2096" s="200" t="str">
        <f t="shared" si="1440"/>
        <v>Hepatitis E virus strain WS35-10 phosphoprotein gene (ORF3), partial cds</v>
      </c>
    </row>
    <row r="2097" spans="1:102" ht="11.85" customHeight="1" x14ac:dyDescent="0.25">
      <c r="A2097" s="375" t="s">
        <v>2325</v>
      </c>
      <c r="B2097" s="174">
        <v>4</v>
      </c>
      <c r="C2097" s="272">
        <v>4</v>
      </c>
      <c r="D2097" s="272">
        <v>4</v>
      </c>
      <c r="E2097" s="272">
        <v>4</v>
      </c>
      <c r="F2097" s="376" t="s">
        <v>2326</v>
      </c>
      <c r="H2097" s="180" t="s">
        <v>476</v>
      </c>
      <c r="I2097" s="181" t="s">
        <v>477</v>
      </c>
      <c r="J2097" s="180" t="s">
        <v>351</v>
      </c>
      <c r="K2097" s="243"/>
      <c r="L2097" s="179"/>
      <c r="M2097" s="253" t="s">
        <v>353</v>
      </c>
      <c r="N2097" s="276"/>
      <c r="O2097" s="187">
        <v>2007</v>
      </c>
      <c r="P2097" s="243"/>
      <c r="Q2097" s="243"/>
      <c r="S2097" s="180">
        <f t="shared" si="1405"/>
        <v>5106</v>
      </c>
      <c r="U2097" s="250"/>
      <c r="V2097" s="274"/>
      <c r="Y2097" s="272"/>
      <c r="Z2097" s="288"/>
      <c r="AA2097" s="272">
        <v>4</v>
      </c>
      <c r="AB2097" s="290"/>
      <c r="AE2097" s="272"/>
      <c r="AF2097" s="272"/>
      <c r="AG2097" s="272">
        <v>225</v>
      </c>
      <c r="AH2097" s="282"/>
      <c r="AI2097" s="192">
        <v>5346</v>
      </c>
      <c r="AJ2097" s="192">
        <v>7374</v>
      </c>
      <c r="AK2097" s="255">
        <f t="shared" si="1406"/>
        <v>2029</v>
      </c>
      <c r="AL2097" s="256" t="b">
        <f t="shared" si="1407"/>
        <v>0</v>
      </c>
      <c r="AM2097" s="281"/>
      <c r="AO2097" s="276"/>
      <c r="AP2097" s="258" t="b">
        <f>MATCH($F2097,$F$2:$F2097,0)=ROW($F2097)-1</f>
        <v>1</v>
      </c>
      <c r="AQ2097" s="174" t="s">
        <v>111</v>
      </c>
      <c r="AR2097" s="174" t="s">
        <v>111</v>
      </c>
      <c r="AS2097" s="174" t="s">
        <v>111</v>
      </c>
      <c r="AT2097" s="174" t="s">
        <v>111</v>
      </c>
      <c r="AU2097" s="174" t="s">
        <v>111</v>
      </c>
      <c r="AV2097" s="174" t="s">
        <v>111</v>
      </c>
      <c r="AW2097" s="180"/>
      <c r="AY2097" s="259" t="str">
        <f t="shared" si="1408"/>
        <v>FJ641994</v>
      </c>
      <c r="AZ2097" s="260" t="str">
        <f t="shared" si="1409"/>
        <v>4.CHN.pig</v>
      </c>
      <c r="BA2097" s="260" t="str">
        <f t="shared" si="1410"/>
        <v>4.CHN.pig.2007</v>
      </c>
      <c r="BB2097" s="200" t="str">
        <f t="shared" si="1411"/>
        <v>FJ641994.Ch-MD-sw1</v>
      </c>
      <c r="BC2097" s="201" t="str">
        <f t="shared" si="1412"/>
        <v>FJ641994</v>
      </c>
      <c r="BD2097" s="201" t="str">
        <f t="shared" si="1413"/>
        <v>FJ641994</v>
      </c>
      <c r="BE2097" s="200" t="str">
        <f t="shared" si="1414"/>
        <v>FJ641994=</v>
      </c>
      <c r="BF2097" s="200" t="str">
        <f t="shared" si="1415"/>
        <v>FJ641994=out</v>
      </c>
      <c r="BG2097" s="200" t="str">
        <f t="shared" si="1416"/>
        <v>FJ641994=out</v>
      </c>
      <c r="BH2097" s="200" t="str">
        <f t="shared" si="1417"/>
        <v>FJ641994=Ch-MD-sw1</v>
      </c>
      <c r="BI2097" s="200" t="str">
        <f t="shared" si="1418"/>
        <v>FJ641994=Ch-MD-sw1. 4.CHN.pig</v>
      </c>
      <c r="BJ2097" s="200" t="str">
        <f t="shared" si="1419"/>
        <v>FJ641994=Ch-MD-sw1. 4.CHN.pig.2007</v>
      </c>
      <c r="BK2097" s="200" t="str">
        <f t="shared" si="1420"/>
        <v>FJ641994=Ch-MD-sw1. 4.CHN.pig</v>
      </c>
      <c r="BL2097" s="200" t="str">
        <f t="shared" si="1421"/>
        <v>FJ641994=4.CHN.pig</v>
      </c>
      <c r="BM2097" s="200" t="str">
        <f t="shared" si="1422"/>
        <v>FJ641994=4</v>
      </c>
      <c r="BN2097" s="200" t="str">
        <f t="shared" si="1423"/>
        <v>FJ641994=4</v>
      </c>
      <c r="BO2097" s="200" t="str">
        <f t="shared" si="1424"/>
        <v>FJ641994=4</v>
      </c>
      <c r="BP2097" s="200" t="str">
        <f t="shared" si="1425"/>
        <v>4=</v>
      </c>
      <c r="BQ2097" s="261" t="str">
        <f t="shared" si="1426"/>
        <v>FJ641994</v>
      </c>
      <c r="BR2097" s="262" t="str">
        <f t="shared" si="1427"/>
        <v>Ch-MD-sw1</v>
      </c>
      <c r="BS2097" s="263" t="str">
        <f t="shared" si="1428"/>
        <v>4.CHN.pig.2007</v>
      </c>
      <c r="BT2097" s="264" t="str">
        <f t="shared" si="1429"/>
        <v/>
      </c>
      <c r="BU2097" s="264" t="str">
        <f t="shared" si="1430"/>
        <v/>
      </c>
      <c r="BV2097" s="264" t="str">
        <f t="shared" si="1431"/>
        <v/>
      </c>
      <c r="BW2097" s="264" t="str">
        <f t="shared" si="1432"/>
        <v/>
      </c>
      <c r="BX2097" s="264" t="str">
        <f t="shared" si="1433"/>
        <v>4</v>
      </c>
      <c r="BY2097" s="265" t="str">
        <f t="shared" si="1434"/>
        <v/>
      </c>
      <c r="BZ2097" s="243"/>
      <c r="CA2097" s="207" t="s">
        <v>506</v>
      </c>
      <c r="CB2097" s="200" t="str">
        <f t="shared" si="1435"/>
        <v>xx</v>
      </c>
      <c r="CC2097" s="200" t="str">
        <f t="shared" si="1436"/>
        <v>Non_select</v>
      </c>
      <c r="CD2097" s="200" t="str">
        <f t="shared" si="1437"/>
        <v>xx</v>
      </c>
      <c r="CE2097" s="200" t="str">
        <f t="shared" si="1438"/>
        <v/>
      </c>
      <c r="CF2097" s="243"/>
      <c r="CG2097" s="200" t="str">
        <f t="shared" si="1439"/>
        <v>FJ641994</v>
      </c>
      <c r="CH2097" s="208" t="s">
        <v>360</v>
      </c>
      <c r="CI2097" s="208" t="s">
        <v>361</v>
      </c>
      <c r="CJ2097" s="208" t="s">
        <v>362</v>
      </c>
      <c r="CK2097" s="243"/>
      <c r="CL2097" s="243"/>
      <c r="CM2097" s="243"/>
      <c r="CN2097" s="243"/>
      <c r="CO2097" s="208"/>
      <c r="CP2097" s="243"/>
      <c r="CQ2097" s="243"/>
      <c r="CR2097" s="243"/>
      <c r="CS2097" s="243"/>
      <c r="CT2097" s="243"/>
      <c r="CU2097" s="243"/>
      <c r="CV2097" s="200">
        <f t="shared" si="1404"/>
        <v>4</v>
      </c>
      <c r="CW2097" s="266">
        <f t="shared" si="1452"/>
        <v>4</v>
      </c>
      <c r="CX2097" s="200" t="str">
        <f t="shared" si="1440"/>
        <v>Hepatitis E virus strain  , partial cds</v>
      </c>
    </row>
    <row r="2098" spans="1:102" ht="11.85" customHeight="1" x14ac:dyDescent="0.25">
      <c r="A2098" s="375" t="s">
        <v>1624</v>
      </c>
      <c r="B2098" s="174">
        <v>4</v>
      </c>
      <c r="C2098" s="272">
        <v>4</v>
      </c>
      <c r="D2098" s="272">
        <v>4</v>
      </c>
      <c r="E2098" s="272">
        <v>4</v>
      </c>
      <c r="F2098" s="376" t="s">
        <v>1624</v>
      </c>
      <c r="H2098" s="180" t="s">
        <v>476</v>
      </c>
      <c r="I2098" s="181" t="s">
        <v>477</v>
      </c>
      <c r="J2098" s="180" t="s">
        <v>351</v>
      </c>
      <c r="K2098" s="183" t="s">
        <v>1625</v>
      </c>
      <c r="L2098" s="184" t="s">
        <v>1625</v>
      </c>
      <c r="M2098" s="253" t="s">
        <v>353</v>
      </c>
      <c r="N2098" s="290" t="s">
        <v>743</v>
      </c>
      <c r="O2098" s="243"/>
      <c r="P2098" s="243"/>
      <c r="Q2098" s="243"/>
      <c r="S2098" s="180">
        <f t="shared" si="1405"/>
        <v>5114</v>
      </c>
      <c r="T2098" s="243"/>
      <c r="U2098" s="250"/>
      <c r="V2098" s="274"/>
      <c r="X2098" s="275"/>
      <c r="Y2098" s="272"/>
      <c r="Z2098" s="272"/>
      <c r="AA2098" s="272">
        <v>4</v>
      </c>
      <c r="AB2098" s="290"/>
      <c r="AE2098" s="272"/>
      <c r="AF2098" s="272"/>
      <c r="AG2098" s="272">
        <v>225</v>
      </c>
      <c r="AH2098" s="282"/>
      <c r="AI2098" s="192">
        <v>5354</v>
      </c>
      <c r="AJ2098" s="192">
        <v>7365</v>
      </c>
      <c r="AK2098" s="255">
        <f t="shared" si="1406"/>
        <v>2012</v>
      </c>
      <c r="AL2098" s="256" t="b">
        <f t="shared" si="1407"/>
        <v>0</v>
      </c>
      <c r="AM2098" s="243"/>
      <c r="AO2098" s="276"/>
      <c r="AP2098" s="258" t="b">
        <f>MATCH($F2098,$F$2:$F2098,0)=ROW($F2098)-1</f>
        <v>1</v>
      </c>
      <c r="AQ2098" s="174" t="s">
        <v>111</v>
      </c>
      <c r="AR2098" s="174" t="s">
        <v>111</v>
      </c>
      <c r="AS2098" s="174" t="s">
        <v>111</v>
      </c>
      <c r="AT2098" s="174" t="s">
        <v>111</v>
      </c>
      <c r="AU2098" s="174" t="s">
        <v>111</v>
      </c>
      <c r="AV2098" s="174" t="s">
        <v>111</v>
      </c>
      <c r="AW2098" s="180"/>
      <c r="AY2098" s="259" t="str">
        <f t="shared" si="1408"/>
        <v>DQ294630</v>
      </c>
      <c r="AZ2098" s="260" t="str">
        <f t="shared" si="1409"/>
        <v>4.CHN.Heilongjiang.pig</v>
      </c>
      <c r="BA2098" s="260" t="str">
        <f t="shared" si="1410"/>
        <v>4.CHN.Heilongjiang.pig</v>
      </c>
      <c r="BB2098" s="200" t="str">
        <f t="shared" si="1411"/>
        <v>DQ294630.DQ294630</v>
      </c>
      <c r="BC2098" s="201" t="str">
        <f t="shared" si="1412"/>
        <v>DQ294630</v>
      </c>
      <c r="BD2098" s="201" t="str">
        <f t="shared" si="1413"/>
        <v>DQ294630</v>
      </c>
      <c r="BE2098" s="200" t="str">
        <f t="shared" si="1414"/>
        <v>DQ294630=</v>
      </c>
      <c r="BF2098" s="200" t="str">
        <f t="shared" si="1415"/>
        <v>DQ294630=out</v>
      </c>
      <c r="BG2098" s="200" t="str">
        <f t="shared" si="1416"/>
        <v>DQ294630=out</v>
      </c>
      <c r="BH2098" s="200" t="str">
        <f t="shared" si="1417"/>
        <v>DQ294630=DQ294630</v>
      </c>
      <c r="BI2098" s="200" t="str">
        <f t="shared" si="1418"/>
        <v>DQ294630=DQ294630. 4.CHN.Heilongjiang.pig</v>
      </c>
      <c r="BJ2098" s="200" t="str">
        <f t="shared" si="1419"/>
        <v>DQ294630=DQ294630. 4.CHN.Heilongjiang.pig</v>
      </c>
      <c r="BK2098" s="200" t="str">
        <f t="shared" si="1420"/>
        <v>DQ294630=DQ294630. 4.CHN.Heilongjiang.pig</v>
      </c>
      <c r="BL2098" s="200" t="str">
        <f t="shared" si="1421"/>
        <v>DQ294630=4.CHN.Heilongjiang.pig</v>
      </c>
      <c r="BM2098" s="200" t="str">
        <f t="shared" si="1422"/>
        <v>DQ294630=4</v>
      </c>
      <c r="BN2098" s="200" t="str">
        <f t="shared" si="1423"/>
        <v>DQ294630=4</v>
      </c>
      <c r="BO2098" s="200" t="str">
        <f t="shared" si="1424"/>
        <v>DQ294630=4</v>
      </c>
      <c r="BP2098" s="200" t="str">
        <f t="shared" si="1425"/>
        <v>4=</v>
      </c>
      <c r="BQ2098" s="261" t="str">
        <f t="shared" si="1426"/>
        <v>DQ294630</v>
      </c>
      <c r="BR2098" s="262" t="str">
        <f t="shared" si="1427"/>
        <v>DQ294630</v>
      </c>
      <c r="BS2098" s="263" t="str">
        <f t="shared" si="1428"/>
        <v>4.CHN.Heilongjiang.pig</v>
      </c>
      <c r="BT2098" s="264" t="str">
        <f t="shared" si="1429"/>
        <v/>
      </c>
      <c r="BU2098" s="264" t="str">
        <f t="shared" si="1430"/>
        <v/>
      </c>
      <c r="BV2098" s="264" t="str">
        <f t="shared" si="1431"/>
        <v/>
      </c>
      <c r="BW2098" s="264" t="str">
        <f t="shared" si="1432"/>
        <v/>
      </c>
      <c r="BX2098" s="264" t="str">
        <f t="shared" si="1433"/>
        <v>4</v>
      </c>
      <c r="BY2098" s="265" t="str">
        <f t="shared" si="1434"/>
        <v/>
      </c>
      <c r="BZ2098" s="243"/>
      <c r="CA2098" s="207" t="s">
        <v>506</v>
      </c>
      <c r="CB2098" s="200" t="str">
        <f t="shared" si="1435"/>
        <v>xx</v>
      </c>
      <c r="CC2098" s="200" t="str">
        <f t="shared" si="1436"/>
        <v>Non_select</v>
      </c>
      <c r="CD2098" s="200" t="str">
        <f t="shared" si="1437"/>
        <v>xx</v>
      </c>
      <c r="CE2098" s="200" t="str">
        <f t="shared" si="1438"/>
        <v/>
      </c>
      <c r="CF2098" s="243"/>
      <c r="CG2098" s="200" t="str">
        <f t="shared" si="1439"/>
        <v>DQ294630</v>
      </c>
      <c r="CH2098" s="208" t="s">
        <v>360</v>
      </c>
      <c r="CI2098" s="208" t="s">
        <v>361</v>
      </c>
      <c r="CJ2098" s="208" t="s">
        <v>362</v>
      </c>
      <c r="CK2098" s="243"/>
      <c r="CL2098" s="243"/>
      <c r="CM2098" s="243"/>
      <c r="CN2098" s="243"/>
      <c r="CO2098" s="208"/>
      <c r="CP2098" s="243"/>
      <c r="CQ2098" s="243"/>
      <c r="CR2098" s="243"/>
      <c r="CS2098" s="243"/>
      <c r="CT2098" s="243"/>
      <c r="CU2098" s="243"/>
      <c r="CV2098" s="200">
        <f t="shared" si="1404"/>
        <v>4</v>
      </c>
      <c r="CW2098" s="266">
        <f t="shared" si="1452"/>
        <v>4</v>
      </c>
      <c r="CX2098" s="200" t="str">
        <f t="shared" si="1440"/>
        <v>Hepatitis E virus strain  , partial cds</v>
      </c>
    </row>
    <row r="2099" spans="1:102" ht="11.85" customHeight="1" x14ac:dyDescent="0.25">
      <c r="A2099" s="375" t="s">
        <v>769</v>
      </c>
      <c r="B2099" s="174">
        <v>4</v>
      </c>
      <c r="C2099" s="175">
        <v>4</v>
      </c>
      <c r="D2099" s="176">
        <v>4</v>
      </c>
      <c r="E2099" s="177" t="s">
        <v>365</v>
      </c>
      <c r="F2099" s="375" t="s">
        <v>770</v>
      </c>
      <c r="H2099" s="180" t="s">
        <v>349</v>
      </c>
      <c r="I2099" s="181" t="s">
        <v>477</v>
      </c>
      <c r="J2099" s="180" t="s">
        <v>351</v>
      </c>
      <c r="K2099" s="183" t="s">
        <v>551</v>
      </c>
      <c r="L2099" s="184" t="s">
        <v>372</v>
      </c>
      <c r="M2099" s="253" t="s">
        <v>368</v>
      </c>
      <c r="N2099" s="276"/>
      <c r="O2099" s="277">
        <v>2004</v>
      </c>
      <c r="P2099" s="243"/>
      <c r="Q2099" s="243"/>
      <c r="R2099" s="243"/>
      <c r="S2099" s="243">
        <f t="shared" si="1405"/>
        <v>23</v>
      </c>
      <c r="T2099" s="249">
        <v>7227</v>
      </c>
      <c r="U2099" s="250" t="s">
        <v>354</v>
      </c>
      <c r="V2099" s="274"/>
      <c r="W2099" s="190">
        <v>4</v>
      </c>
      <c r="X2099" s="251" t="s">
        <v>771</v>
      </c>
      <c r="Y2099" s="267">
        <v>4</v>
      </c>
      <c r="Z2099" s="177">
        <v>4</v>
      </c>
      <c r="AA2099" s="177">
        <v>4</v>
      </c>
      <c r="AB2099" s="252">
        <v>4</v>
      </c>
      <c r="AC2099" s="597" t="s">
        <v>288</v>
      </c>
      <c r="AD2099" s="191" t="s">
        <v>355</v>
      </c>
      <c r="AE2099" s="288" t="s">
        <v>355</v>
      </c>
      <c r="AF2099" s="288" t="s">
        <v>355</v>
      </c>
      <c r="AG2099" s="288" t="s">
        <v>355</v>
      </c>
      <c r="AH2099" s="195" t="s">
        <v>355</v>
      </c>
      <c r="AI2099" s="192">
        <v>31</v>
      </c>
      <c r="AJ2099" s="254">
        <v>7519</v>
      </c>
      <c r="AK2099" s="255">
        <f t="shared" si="1406"/>
        <v>7489</v>
      </c>
      <c r="AL2099" s="256" t="b">
        <f t="shared" si="1407"/>
        <v>1</v>
      </c>
      <c r="AM2099" s="243"/>
      <c r="AN2099" s="243"/>
      <c r="AO2099" s="276"/>
      <c r="AP2099" s="258" t="b">
        <f>MATCH($F2099,$F$2:$F2099,0)=ROW($F2099)-1</f>
        <v>1</v>
      </c>
      <c r="AQ2099" s="174" t="s">
        <v>357</v>
      </c>
      <c r="AR2099" s="174" t="s">
        <v>357</v>
      </c>
      <c r="AS2099" s="174" t="s">
        <v>357</v>
      </c>
      <c r="AT2099" s="174" t="s">
        <v>357</v>
      </c>
      <c r="AU2099" s="174" t="s">
        <v>357</v>
      </c>
      <c r="AV2099" s="272" t="s">
        <v>357</v>
      </c>
      <c r="AW2099" s="272" t="s">
        <v>358</v>
      </c>
      <c r="AX2099" s="243"/>
      <c r="AY2099" s="259" t="str">
        <f t="shared" si="1408"/>
        <v>AB369688</v>
      </c>
      <c r="AZ2099" s="260" t="str">
        <f t="shared" si="1409"/>
        <v>4.CHN.Shanghai.hum</v>
      </c>
      <c r="BA2099" s="260" t="str">
        <f t="shared" si="1410"/>
        <v>4.CHN.Shanghai.hum.2004</v>
      </c>
      <c r="BB2099" s="200" t="str">
        <f t="shared" si="1411"/>
        <v>AB369688.E087-SAP04C</v>
      </c>
      <c r="BC2099" s="201" t="str">
        <f t="shared" si="1412"/>
        <v>AB369688</v>
      </c>
      <c r="BD2099" s="201" t="str">
        <f t="shared" si="1413"/>
        <v>AB369688</v>
      </c>
      <c r="BE2099" s="200" t="str">
        <f t="shared" si="1414"/>
        <v>AB369688=</v>
      </c>
      <c r="BF2099" s="200" t="str">
        <f t="shared" si="1415"/>
        <v>AB369688=Span</v>
      </c>
      <c r="BG2099" s="200" t="str">
        <f t="shared" si="1416"/>
        <v>AB369688=4</v>
      </c>
      <c r="BH2099" s="200" t="str">
        <f t="shared" si="1417"/>
        <v>AB369688=E087-SAP04C</v>
      </c>
      <c r="BI2099" s="200" t="str">
        <f t="shared" si="1418"/>
        <v>AB369688=E087-SAP04C. 4.CHN.Shanghai.hum.CG</v>
      </c>
      <c r="BJ2099" s="200" t="str">
        <f t="shared" si="1419"/>
        <v>AB369688=E087-SAP04C. 4.CHN.Shanghai.hum.CG.2004</v>
      </c>
      <c r="BK2099" s="200" t="str">
        <f t="shared" si="1420"/>
        <v>AB369688=E087-SAP04C. 4.CHN.Shanghai.hum</v>
      </c>
      <c r="BL2099" s="200" t="str">
        <f t="shared" si="1421"/>
        <v>AB369688=4.CHN.Shanghai.hum</v>
      </c>
      <c r="BM2099" s="200" t="str">
        <f t="shared" si="1422"/>
        <v>AB369688=4</v>
      </c>
      <c r="BN2099" s="200" t="str">
        <f t="shared" si="1423"/>
        <v>AB369688=4</v>
      </c>
      <c r="BO2099" s="200" t="str">
        <f t="shared" si="1424"/>
        <v>AB369688=4</v>
      </c>
      <c r="BP2099" s="200" t="str">
        <f t="shared" si="1425"/>
        <v>4=</v>
      </c>
      <c r="BQ2099" s="261" t="str">
        <f t="shared" si="1426"/>
        <v>AB369688</v>
      </c>
      <c r="BR2099" s="262" t="str">
        <f t="shared" si="1427"/>
        <v>E087-SAP04C</v>
      </c>
      <c r="BS2099" s="263" t="str">
        <f t="shared" si="1428"/>
        <v>4.CHN.Shanghai.hum.2004</v>
      </c>
      <c r="BT2099" s="264">
        <f t="shared" si="1429"/>
        <v>4</v>
      </c>
      <c r="BU2099" s="264" t="str">
        <f t="shared" si="1430"/>
        <v>4i+</v>
      </c>
      <c r="BV2099" s="264" t="str">
        <f t="shared" si="1431"/>
        <v>4+</v>
      </c>
      <c r="BW2099" s="264" t="str">
        <f t="shared" si="1432"/>
        <v>4+</v>
      </c>
      <c r="BX2099" s="264" t="str">
        <f t="shared" si="1433"/>
        <v>4+</v>
      </c>
      <c r="BY2099" s="265" t="str">
        <f t="shared" si="1434"/>
        <v>4+</v>
      </c>
      <c r="BZ2099" s="243"/>
      <c r="CA2099" s="207" t="s">
        <v>772</v>
      </c>
      <c r="CB2099" s="200" t="str">
        <f t="shared" si="1435"/>
        <v>AB369688</v>
      </c>
      <c r="CC2099" s="200" t="str">
        <f t="shared" si="1436"/>
        <v>4</v>
      </c>
      <c r="CD2099" s="200" t="str">
        <f t="shared" si="1437"/>
        <v>AB369688</v>
      </c>
      <c r="CE2099" s="200" t="str">
        <f t="shared" si="1438"/>
        <v/>
      </c>
      <c r="CF2099" s="243"/>
      <c r="CG2099" s="200" t="str">
        <f t="shared" si="1439"/>
        <v>AB369688</v>
      </c>
      <c r="CH2099" s="208" t="s">
        <v>360</v>
      </c>
      <c r="CI2099" s="208" t="s">
        <v>361</v>
      </c>
      <c r="CJ2099" s="208" t="s">
        <v>362</v>
      </c>
      <c r="CK2099" s="243"/>
      <c r="CL2099" s="209"/>
      <c r="CM2099" s="209"/>
      <c r="CN2099" s="209"/>
      <c r="CO2099" s="243"/>
      <c r="CP2099" s="243"/>
      <c r="CQ2099" s="200" t="str">
        <f>F2099</f>
        <v>E087-SAP04C</v>
      </c>
      <c r="CR2099" s="200" t="str">
        <f>IF(G2099="","",G2099)</f>
        <v/>
      </c>
      <c r="CS2099" s="200" t="str">
        <f>CONCATENATE(H2099,":",L2099)</f>
        <v>Japan:Hokkaido</v>
      </c>
      <c r="CT2099" s="200" t="str">
        <f>CONCATENATE(IF(Q2099="","",CONCATENATE(Q2099,"-")),IF(P2099="","",CONCATENATE(P2099,"-")),IF(O2099="","",O2099))</f>
        <v>2004</v>
      </c>
      <c r="CU2099" s="200" t="str">
        <f>IF(N2099="","",N2099)</f>
        <v/>
      </c>
      <c r="CV2099" s="268">
        <f t="shared" si="1404"/>
        <v>4</v>
      </c>
      <c r="CW2099" s="266">
        <f t="shared" si="1452"/>
        <v>4</v>
      </c>
      <c r="CX2099" s="200" t="str">
        <f t="shared" si="1440"/>
        <v>Hepatitis E virus strain E087-SAP04C , partial cds</v>
      </c>
    </row>
    <row r="2100" spans="1:102" ht="11.85" customHeight="1" x14ac:dyDescent="0.25">
      <c r="A2100" s="375" t="s">
        <v>656</v>
      </c>
      <c r="B2100" s="174">
        <v>4</v>
      </c>
      <c r="C2100" s="175">
        <v>4</v>
      </c>
      <c r="D2100" s="176">
        <v>4</v>
      </c>
      <c r="E2100" s="177" t="s">
        <v>365</v>
      </c>
      <c r="F2100" s="375" t="s">
        <v>657</v>
      </c>
      <c r="H2100" s="180" t="s">
        <v>349</v>
      </c>
      <c r="I2100" s="181" t="s">
        <v>350</v>
      </c>
      <c r="J2100" s="180" t="s">
        <v>351</v>
      </c>
      <c r="K2100" s="183" t="s">
        <v>637</v>
      </c>
      <c r="L2100" s="184" t="s">
        <v>637</v>
      </c>
      <c r="M2100" s="253" t="s">
        <v>368</v>
      </c>
      <c r="N2100" s="276"/>
      <c r="O2100" s="243"/>
      <c r="P2100" s="243"/>
      <c r="Q2100" s="243"/>
      <c r="S2100" s="243">
        <f t="shared" si="1405"/>
        <v>28</v>
      </c>
      <c r="T2100" s="249">
        <v>7253</v>
      </c>
      <c r="U2100" s="250" t="s">
        <v>354</v>
      </c>
      <c r="V2100" s="274"/>
      <c r="W2100" s="190">
        <v>4</v>
      </c>
      <c r="X2100" s="251">
        <v>4</v>
      </c>
      <c r="Y2100" s="267">
        <v>4</v>
      </c>
      <c r="Z2100" s="177">
        <v>4</v>
      </c>
      <c r="AA2100" s="177">
        <v>4</v>
      </c>
      <c r="AB2100" s="252">
        <v>4</v>
      </c>
      <c r="AC2100" s="597" t="s">
        <v>288</v>
      </c>
      <c r="AD2100" s="191" t="s">
        <v>355</v>
      </c>
      <c r="AE2100" s="192" t="s">
        <v>355</v>
      </c>
      <c r="AF2100" s="192" t="s">
        <v>355</v>
      </c>
      <c r="AG2100" s="192" t="s">
        <v>355</v>
      </c>
      <c r="AH2100" s="282" t="s">
        <v>355</v>
      </c>
      <c r="AI2100" s="192">
        <v>37</v>
      </c>
      <c r="AJ2100" s="254">
        <v>7519</v>
      </c>
      <c r="AK2100" s="255">
        <f t="shared" si="1406"/>
        <v>7483</v>
      </c>
      <c r="AL2100" s="256" t="b">
        <f t="shared" si="1407"/>
        <v>1</v>
      </c>
      <c r="AO2100" s="276"/>
      <c r="AP2100" s="258" t="b">
        <f>MATCH($F2100,$F$2:$F2100,0)=ROW($F2100)-1</f>
        <v>1</v>
      </c>
      <c r="AQ2100" s="174" t="s">
        <v>357</v>
      </c>
      <c r="AR2100" s="174" t="s">
        <v>357</v>
      </c>
      <c r="AS2100" s="174" t="s">
        <v>357</v>
      </c>
      <c r="AT2100" s="174" t="s">
        <v>357</v>
      </c>
      <c r="AU2100" s="174" t="s">
        <v>357</v>
      </c>
      <c r="AV2100" s="174" t="s">
        <v>357</v>
      </c>
      <c r="AW2100" s="272" t="s">
        <v>358</v>
      </c>
      <c r="AY2100" s="259" t="str">
        <f t="shared" si="1408"/>
        <v>AB253420</v>
      </c>
      <c r="AZ2100" s="260" t="str">
        <f t="shared" si="1409"/>
        <v>4.JPN.Okinawa.hum</v>
      </c>
      <c r="BA2100" s="260" t="str">
        <f t="shared" si="1410"/>
        <v>4.JPN.Okinawa.hum</v>
      </c>
      <c r="BB2100" s="200" t="str">
        <f t="shared" si="1411"/>
        <v>AB253420.HEVN2</v>
      </c>
      <c r="BC2100" s="201" t="str">
        <f t="shared" si="1412"/>
        <v>AB253420</v>
      </c>
      <c r="BD2100" s="201" t="str">
        <f t="shared" si="1413"/>
        <v>AB253420</v>
      </c>
      <c r="BE2100" s="200" t="str">
        <f t="shared" si="1414"/>
        <v>AB253420=</v>
      </c>
      <c r="BF2100" s="200" t="str">
        <f t="shared" si="1415"/>
        <v>AB253420=Span</v>
      </c>
      <c r="BG2100" s="200" t="str">
        <f t="shared" si="1416"/>
        <v>AB253420=4</v>
      </c>
      <c r="BH2100" s="200" t="str">
        <f t="shared" si="1417"/>
        <v>AB253420=HEVN2</v>
      </c>
      <c r="BI2100" s="200" t="str">
        <f t="shared" si="1418"/>
        <v>AB253420=HEVN2. 4.JPN.Okinawa.hum.CG</v>
      </c>
      <c r="BJ2100" s="200" t="str">
        <f t="shared" si="1419"/>
        <v>AB253420=HEVN2. 4.JPN.Okinawa.hum.CG</v>
      </c>
      <c r="BK2100" s="200" t="str">
        <f t="shared" si="1420"/>
        <v>AB253420=HEVN2. 4.JPN.Okinawa.hum</v>
      </c>
      <c r="BL2100" s="200" t="str">
        <f t="shared" si="1421"/>
        <v>AB253420=4.JPN.Okinawa.hum</v>
      </c>
      <c r="BM2100" s="200" t="str">
        <f t="shared" si="1422"/>
        <v>AB253420=4</v>
      </c>
      <c r="BN2100" s="200" t="str">
        <f t="shared" si="1423"/>
        <v>AB253420=4</v>
      </c>
      <c r="BO2100" s="200" t="str">
        <f t="shared" si="1424"/>
        <v>AB253420=4</v>
      </c>
      <c r="BP2100" s="200" t="str">
        <f t="shared" si="1425"/>
        <v>4=</v>
      </c>
      <c r="BQ2100" s="261" t="str">
        <f t="shared" si="1426"/>
        <v>AB253420</v>
      </c>
      <c r="BR2100" s="262" t="str">
        <f t="shared" si="1427"/>
        <v>HEVN2</v>
      </c>
      <c r="BS2100" s="263" t="str">
        <f t="shared" si="1428"/>
        <v>4.JPN.Okinawa.hum</v>
      </c>
      <c r="BT2100" s="264">
        <f t="shared" si="1429"/>
        <v>4</v>
      </c>
      <c r="BU2100" s="264" t="str">
        <f t="shared" si="1430"/>
        <v>4+</v>
      </c>
      <c r="BV2100" s="264" t="str">
        <f t="shared" si="1431"/>
        <v>4+</v>
      </c>
      <c r="BW2100" s="264" t="str">
        <f t="shared" si="1432"/>
        <v>4+</v>
      </c>
      <c r="BX2100" s="264" t="str">
        <f t="shared" si="1433"/>
        <v>4+</v>
      </c>
      <c r="BY2100" s="265" t="str">
        <f t="shared" si="1434"/>
        <v>4+</v>
      </c>
      <c r="BZ2100" s="243"/>
      <c r="CA2100" s="207" t="s">
        <v>658</v>
      </c>
      <c r="CB2100" s="200" t="str">
        <f t="shared" si="1435"/>
        <v>AB253420</v>
      </c>
      <c r="CC2100" s="200" t="str">
        <f t="shared" si="1436"/>
        <v>4</v>
      </c>
      <c r="CD2100" s="200" t="str">
        <f t="shared" si="1437"/>
        <v>AB253420</v>
      </c>
      <c r="CE2100" s="200" t="str">
        <f t="shared" si="1438"/>
        <v/>
      </c>
      <c r="CF2100" s="243"/>
      <c r="CG2100" s="200" t="str">
        <f t="shared" si="1439"/>
        <v>AB253420</v>
      </c>
      <c r="CH2100" s="208" t="s">
        <v>360</v>
      </c>
      <c r="CI2100" s="208" t="s">
        <v>361</v>
      </c>
      <c r="CJ2100" s="208" t="s">
        <v>362</v>
      </c>
      <c r="CK2100" s="243"/>
      <c r="CL2100" s="209"/>
      <c r="CM2100" s="209"/>
      <c r="CN2100" s="209"/>
      <c r="CO2100" s="243"/>
      <c r="CP2100" s="243"/>
      <c r="CQ2100" s="200" t="str">
        <f>F2100</f>
        <v>HEVN2</v>
      </c>
      <c r="CR2100" s="200" t="str">
        <f>IF(G2100="","",G2100)</f>
        <v/>
      </c>
      <c r="CS2100" s="200" t="str">
        <f>CONCATENATE(H2100,":",L2100)</f>
        <v>Japan:Okinawa</v>
      </c>
      <c r="CT2100" s="200" t="str">
        <f>CONCATENATE(IF(Q2100="","",CONCATENATE(Q2100,"-")),IF(P2100="","",CONCATENATE(P2100,"-")),IF(O2100="","",O2100))</f>
        <v/>
      </c>
      <c r="CU2100" s="200" t="str">
        <f>IF(N2100="","",N2100)</f>
        <v/>
      </c>
      <c r="CV2100" s="268">
        <f t="shared" si="1404"/>
        <v>4</v>
      </c>
      <c r="CW2100" s="266">
        <f t="shared" si="1452"/>
        <v>4</v>
      </c>
      <c r="CX2100" s="200" t="str">
        <f t="shared" si="1440"/>
        <v>Hepatitis E virus strain HEVN2 , partial cds</v>
      </c>
    </row>
    <row r="2101" spans="1:102" ht="11.85" customHeight="1" x14ac:dyDescent="0.25">
      <c r="A2101" s="277" t="s">
        <v>722</v>
      </c>
      <c r="B2101" s="174">
        <v>4</v>
      </c>
      <c r="C2101" s="278">
        <v>4</v>
      </c>
      <c r="D2101" s="279">
        <v>4</v>
      </c>
      <c r="E2101" s="267" t="s">
        <v>365</v>
      </c>
      <c r="F2101" s="277" t="s">
        <v>723</v>
      </c>
      <c r="H2101" s="277" t="s">
        <v>349</v>
      </c>
      <c r="I2101" s="457" t="s">
        <v>350</v>
      </c>
      <c r="J2101" s="277" t="s">
        <v>351</v>
      </c>
      <c r="K2101" s="183" t="s">
        <v>456</v>
      </c>
      <c r="L2101" s="184" t="s">
        <v>456</v>
      </c>
      <c r="M2101" s="253" t="s">
        <v>368</v>
      </c>
      <c r="N2101" s="276"/>
      <c r="O2101" s="277">
        <v>2003</v>
      </c>
      <c r="P2101" s="277">
        <v>6</v>
      </c>
      <c r="Q2101" s="187">
        <v>9</v>
      </c>
      <c r="R2101" s="281"/>
      <c r="S2101" s="281">
        <f t="shared" si="1405"/>
        <v>2</v>
      </c>
      <c r="T2101" s="249">
        <v>7244</v>
      </c>
      <c r="U2101" s="250" t="s">
        <v>354</v>
      </c>
      <c r="V2101" s="274"/>
      <c r="W2101" s="190">
        <v>4</v>
      </c>
      <c r="X2101" s="251">
        <v>4</v>
      </c>
      <c r="Y2101" s="267">
        <v>4</v>
      </c>
      <c r="Z2101" s="267">
        <v>4</v>
      </c>
      <c r="AA2101" s="267">
        <v>4</v>
      </c>
      <c r="AB2101" s="267">
        <v>4</v>
      </c>
      <c r="AC2101" s="597" t="s">
        <v>288</v>
      </c>
      <c r="AD2101" s="275" t="s">
        <v>355</v>
      </c>
      <c r="AE2101" s="288" t="s">
        <v>355</v>
      </c>
      <c r="AF2101" s="288" t="s">
        <v>355</v>
      </c>
      <c r="AG2101" s="288" t="s">
        <v>355</v>
      </c>
      <c r="AH2101" s="282" t="s">
        <v>355</v>
      </c>
      <c r="AI2101" s="288">
        <v>10</v>
      </c>
      <c r="AJ2101" s="254">
        <v>7519</v>
      </c>
      <c r="AK2101" s="255">
        <f t="shared" si="1406"/>
        <v>7510</v>
      </c>
      <c r="AL2101" s="256" t="b">
        <f t="shared" si="1407"/>
        <v>1</v>
      </c>
      <c r="AM2101" s="281"/>
      <c r="AN2101" s="281"/>
      <c r="AO2101" s="276"/>
      <c r="AP2101" s="258" t="b">
        <f>MATCH($F2101,$F$2:$F2101,0)=ROW($F2101)-1</f>
        <v>1</v>
      </c>
      <c r="AQ2101" s="174" t="s">
        <v>357</v>
      </c>
      <c r="AR2101" s="174" t="s">
        <v>357</v>
      </c>
      <c r="AS2101" s="174" t="s">
        <v>357</v>
      </c>
      <c r="AT2101" s="174" t="s">
        <v>357</v>
      </c>
      <c r="AU2101" s="174" t="s">
        <v>357</v>
      </c>
      <c r="AV2101" s="174" t="s">
        <v>357</v>
      </c>
      <c r="AW2101" s="288" t="s">
        <v>358</v>
      </c>
      <c r="AX2101" s="281"/>
      <c r="AY2101" s="259" t="str">
        <f t="shared" si="1408"/>
        <v>AB291964</v>
      </c>
      <c r="AZ2101" s="260" t="str">
        <f t="shared" si="1409"/>
        <v>4.JPN.Tokio.hum</v>
      </c>
      <c r="BA2101" s="260" t="str">
        <f t="shared" si="1410"/>
        <v>4.JPN.Tokio.hum.2003</v>
      </c>
      <c r="BB2101" s="200" t="str">
        <f t="shared" si="1411"/>
        <v>AB291964.JYK-Tok03C</v>
      </c>
      <c r="BC2101" s="201" t="str">
        <f t="shared" si="1412"/>
        <v>AB291964</v>
      </c>
      <c r="BD2101" s="201" t="str">
        <f t="shared" si="1413"/>
        <v>AB291964</v>
      </c>
      <c r="BE2101" s="200" t="str">
        <f t="shared" si="1414"/>
        <v>AB291964=</v>
      </c>
      <c r="BF2101" s="200" t="str">
        <f t="shared" si="1415"/>
        <v>AB291964=Span</v>
      </c>
      <c r="BG2101" s="200" t="str">
        <f t="shared" si="1416"/>
        <v>AB291964=4</v>
      </c>
      <c r="BH2101" s="200" t="str">
        <f t="shared" si="1417"/>
        <v>AB291964=JYK-Tok03C</v>
      </c>
      <c r="BI2101" s="200" t="str">
        <f t="shared" si="1418"/>
        <v>AB291964=JYK-Tok03C. 4.JPN.Tokio.hum.CG</v>
      </c>
      <c r="BJ2101" s="200" t="str">
        <f t="shared" si="1419"/>
        <v>AB291964=JYK-Tok03C. 4.JPN.Tokio.hum.CG.2003</v>
      </c>
      <c r="BK2101" s="200" t="str">
        <f t="shared" si="1420"/>
        <v>AB291964=JYK-Tok03C. 4.JPN.Tokio.hum</v>
      </c>
      <c r="BL2101" s="200" t="str">
        <f t="shared" si="1421"/>
        <v>AB291964=4.JPN.Tokio.hum</v>
      </c>
      <c r="BM2101" s="200" t="str">
        <f t="shared" si="1422"/>
        <v>AB291964=4</v>
      </c>
      <c r="BN2101" s="200" t="str">
        <f t="shared" si="1423"/>
        <v>AB291964=4</v>
      </c>
      <c r="BO2101" s="200" t="str">
        <f t="shared" si="1424"/>
        <v>AB291964=4</v>
      </c>
      <c r="BP2101" s="200" t="str">
        <f t="shared" si="1425"/>
        <v>4=</v>
      </c>
      <c r="BQ2101" s="261" t="str">
        <f t="shared" si="1426"/>
        <v>AB291964</v>
      </c>
      <c r="BR2101" s="262" t="str">
        <f t="shared" si="1427"/>
        <v>JYK-Tok03C</v>
      </c>
      <c r="BS2101" s="263" t="str">
        <f t="shared" si="1428"/>
        <v>4.JPN.Tokio.hum.2003</v>
      </c>
      <c r="BT2101" s="264">
        <f t="shared" si="1429"/>
        <v>4</v>
      </c>
      <c r="BU2101" s="264" t="str">
        <f t="shared" si="1430"/>
        <v>4+</v>
      </c>
      <c r="BV2101" s="264" t="str">
        <f t="shared" si="1431"/>
        <v>4+</v>
      </c>
      <c r="BW2101" s="264" t="str">
        <f t="shared" si="1432"/>
        <v>4+</v>
      </c>
      <c r="BX2101" s="264" t="str">
        <f t="shared" si="1433"/>
        <v>4+</v>
      </c>
      <c r="BY2101" s="265" t="str">
        <f t="shared" si="1434"/>
        <v>4+</v>
      </c>
      <c r="BZ2101" s="283"/>
      <c r="CA2101" s="283" t="s">
        <v>724</v>
      </c>
      <c r="CB2101" s="284" t="str">
        <f t="shared" si="1435"/>
        <v>AB291964</v>
      </c>
      <c r="CC2101" s="284" t="str">
        <f t="shared" si="1436"/>
        <v>4</v>
      </c>
      <c r="CD2101" s="284" t="str">
        <f t="shared" si="1437"/>
        <v>AB291964</v>
      </c>
      <c r="CE2101" s="284" t="str">
        <f t="shared" si="1438"/>
        <v/>
      </c>
      <c r="CF2101" s="283"/>
      <c r="CG2101" s="284" t="str">
        <f t="shared" si="1439"/>
        <v>AB291964</v>
      </c>
      <c r="CH2101" s="285" t="s">
        <v>360</v>
      </c>
      <c r="CI2101" s="285" t="s">
        <v>361</v>
      </c>
      <c r="CJ2101" s="285" t="s">
        <v>362</v>
      </c>
      <c r="CK2101" s="285"/>
      <c r="CL2101" s="286"/>
      <c r="CM2101" s="286"/>
      <c r="CN2101" s="286"/>
      <c r="CO2101" s="286"/>
      <c r="CP2101" s="285"/>
      <c r="CQ2101" s="284" t="str">
        <f>F2101</f>
        <v>JYK-Tok03C</v>
      </c>
      <c r="CR2101" s="284" t="str">
        <f>IF(G2101="","",G2101)</f>
        <v/>
      </c>
      <c r="CS2101" s="284" t="str">
        <f>CONCATENATE(H2101,":",L2101)</f>
        <v>Japan:Tokio</v>
      </c>
      <c r="CT2101" s="284" t="str">
        <f>CONCATENATE(IF(Q2101="","",CONCATENATE(Q2101,"-")),IF(P2101="","",CONCATENATE(P2101,"-")),IF(O2101="","",O2101))</f>
        <v>9-6-2003</v>
      </c>
      <c r="CU2101" s="284" t="str">
        <f>IF(N2101="","",N2101)</f>
        <v/>
      </c>
      <c r="CV2101" s="284">
        <f t="shared" si="1404"/>
        <v>4</v>
      </c>
      <c r="CW2101" s="287">
        <f t="shared" si="1452"/>
        <v>4</v>
      </c>
      <c r="CX2101" s="200" t="str">
        <f t="shared" si="1440"/>
        <v>Hepatitis E virus strain JYK-Tok03C , partial cds</v>
      </c>
    </row>
    <row r="2102" spans="1:102" ht="11.85" customHeight="1" x14ac:dyDescent="0.25">
      <c r="A2102" s="375" t="s">
        <v>2841</v>
      </c>
      <c r="B2102" s="174">
        <v>4</v>
      </c>
      <c r="C2102" s="272">
        <v>4</v>
      </c>
      <c r="D2102" s="176" t="s">
        <v>365</v>
      </c>
      <c r="E2102" s="177" t="s">
        <v>365</v>
      </c>
      <c r="F2102" s="375" t="s">
        <v>2842</v>
      </c>
      <c r="H2102" s="180" t="s">
        <v>2835</v>
      </c>
      <c r="I2102" s="181" t="s">
        <v>2836</v>
      </c>
      <c r="J2102" s="180" t="s">
        <v>788</v>
      </c>
      <c r="K2102" s="243"/>
      <c r="L2102" s="179"/>
      <c r="M2102" s="253" t="s">
        <v>353</v>
      </c>
      <c r="N2102" s="276"/>
      <c r="O2102" s="243"/>
      <c r="P2102" s="243"/>
      <c r="Q2102" s="243"/>
      <c r="S2102" s="180">
        <f t="shared" si="1405"/>
        <v>124</v>
      </c>
      <c r="U2102" s="250"/>
      <c r="V2102" s="274"/>
      <c r="X2102" s="275">
        <v>4</v>
      </c>
      <c r="Y2102" s="272"/>
      <c r="Z2102" s="272"/>
      <c r="AA2102" s="272"/>
      <c r="AB2102" s="290"/>
      <c r="AD2102" s="191" t="s">
        <v>355</v>
      </c>
      <c r="AE2102" s="272"/>
      <c r="AF2102" s="272"/>
      <c r="AG2102" s="272"/>
      <c r="AH2102" s="282"/>
      <c r="AI2102" s="192">
        <v>133</v>
      </c>
      <c r="AJ2102" s="192">
        <v>978</v>
      </c>
      <c r="AK2102" s="255">
        <f t="shared" si="1406"/>
        <v>846</v>
      </c>
      <c r="AL2102" s="256" t="b">
        <f t="shared" si="1407"/>
        <v>0</v>
      </c>
      <c r="AO2102" s="276"/>
      <c r="AP2102" s="258" t="b">
        <f>MATCH($F2102,$F$2:$F2102,0)=ROW($F2102)-1</f>
        <v>1</v>
      </c>
      <c r="AQ2102" s="174" t="s">
        <v>111</v>
      </c>
      <c r="AR2102" s="174" t="s">
        <v>111</v>
      </c>
      <c r="AS2102" s="174" t="s">
        <v>111</v>
      </c>
      <c r="AT2102" s="174" t="s">
        <v>111</v>
      </c>
      <c r="AU2102" s="174" t="s">
        <v>111</v>
      </c>
      <c r="AV2102" s="174" t="s">
        <v>111</v>
      </c>
      <c r="AW2102" s="272" t="s">
        <v>358</v>
      </c>
      <c r="AY2102" s="259" t="str">
        <f t="shared" si="1408"/>
        <v>HQ857384</v>
      </c>
      <c r="AZ2102" s="260" t="str">
        <f t="shared" si="1409"/>
        <v>4.BEL.pig</v>
      </c>
      <c r="BA2102" s="260" t="str">
        <f t="shared" si="1410"/>
        <v>4.BEL.pig</v>
      </c>
      <c r="BB2102" s="200" t="str">
        <f t="shared" si="1411"/>
        <v>HQ857384.BeSW67HEV4-2008</v>
      </c>
      <c r="BC2102" s="201" t="str">
        <f t="shared" si="1412"/>
        <v>HQ857384</v>
      </c>
      <c r="BD2102" s="201" t="str">
        <f t="shared" si="1413"/>
        <v>HQ857384</v>
      </c>
      <c r="BE2102" s="200" t="str">
        <f t="shared" si="1414"/>
        <v>HQ857384=</v>
      </c>
      <c r="BF2102" s="200" t="str">
        <f t="shared" si="1415"/>
        <v>HQ857384=out</v>
      </c>
      <c r="BG2102" s="200" t="str">
        <f t="shared" si="1416"/>
        <v>HQ857384=out</v>
      </c>
      <c r="BH2102" s="200" t="str">
        <f t="shared" si="1417"/>
        <v>HQ857384=BeSW67HEV4-2008</v>
      </c>
      <c r="BI2102" s="200" t="str">
        <f t="shared" si="1418"/>
        <v>HQ857384=BeSW67HEV4-2008. 4.BEL.pig</v>
      </c>
      <c r="BJ2102" s="200" t="str">
        <f t="shared" si="1419"/>
        <v>HQ857384=BeSW67HEV4-2008. 4.BEL.pig</v>
      </c>
      <c r="BK2102" s="200" t="str">
        <f t="shared" si="1420"/>
        <v>HQ857384=BeSW67HEV4-2008. 4.BEL.pig</v>
      </c>
      <c r="BL2102" s="200" t="str">
        <f t="shared" si="1421"/>
        <v>HQ857384=4.BEL.pig</v>
      </c>
      <c r="BM2102" s="200" t="str">
        <f t="shared" si="1422"/>
        <v>HQ857384=4</v>
      </c>
      <c r="BN2102" s="200" t="str">
        <f t="shared" si="1423"/>
        <v>HQ857384=4</v>
      </c>
      <c r="BO2102" s="200" t="str">
        <f t="shared" si="1424"/>
        <v>HQ857384=4</v>
      </c>
      <c r="BP2102" s="200" t="str">
        <f t="shared" si="1425"/>
        <v>4=</v>
      </c>
      <c r="BQ2102" s="261" t="str">
        <f t="shared" si="1426"/>
        <v>HQ857384</v>
      </c>
      <c r="BR2102" s="262" t="str">
        <f t="shared" si="1427"/>
        <v>BeSW67HEV4-2008</v>
      </c>
      <c r="BS2102" s="263" t="str">
        <f t="shared" si="1428"/>
        <v>4.BEL.pig</v>
      </c>
      <c r="BT2102" s="264" t="str">
        <f t="shared" si="1429"/>
        <v/>
      </c>
      <c r="BU2102" s="264" t="str">
        <f t="shared" si="1430"/>
        <v>4</v>
      </c>
      <c r="BV2102" s="264" t="str">
        <f t="shared" si="1431"/>
        <v/>
      </c>
      <c r="BW2102" s="264" t="str">
        <f t="shared" si="1432"/>
        <v/>
      </c>
      <c r="BX2102" s="264" t="str">
        <f t="shared" si="1433"/>
        <v/>
      </c>
      <c r="BY2102" s="265" t="str">
        <f t="shared" si="1434"/>
        <v/>
      </c>
      <c r="BZ2102" s="243"/>
      <c r="CA2102" s="207" t="s">
        <v>2843</v>
      </c>
      <c r="CB2102" s="200" t="str">
        <f t="shared" si="1435"/>
        <v>HQ857384</v>
      </c>
      <c r="CC2102" s="200" t="str">
        <f t="shared" si="1436"/>
        <v>4</v>
      </c>
      <c r="CD2102" s="200" t="str">
        <f t="shared" si="1437"/>
        <v>HQ857384</v>
      </c>
      <c r="CE2102" s="200" t="str">
        <f t="shared" si="1438"/>
        <v/>
      </c>
      <c r="CF2102" s="243"/>
      <c r="CG2102" s="200" t="str">
        <f t="shared" si="1439"/>
        <v>HQ857384</v>
      </c>
      <c r="CH2102" s="208" t="s">
        <v>360</v>
      </c>
      <c r="CI2102" s="208" t="s">
        <v>361</v>
      </c>
      <c r="CJ2102" s="208" t="s">
        <v>362</v>
      </c>
      <c r="CK2102" s="243"/>
      <c r="CL2102" s="243"/>
      <c r="CM2102" s="243"/>
      <c r="CN2102" s="243"/>
      <c r="CO2102" s="208"/>
      <c r="CP2102" s="243"/>
      <c r="CQ2102" s="243"/>
      <c r="CR2102" s="243"/>
      <c r="CS2102" s="243"/>
      <c r="CT2102" s="243"/>
      <c r="CU2102" s="243"/>
      <c r="CV2102" s="200">
        <f t="shared" si="1404"/>
        <v>4</v>
      </c>
      <c r="CW2102" s="266" t="str">
        <f t="shared" si="1452"/>
        <v>4</v>
      </c>
      <c r="CX2102" s="200" t="str">
        <f t="shared" si="1440"/>
        <v>Hepatitis E virus strain  , partial cds</v>
      </c>
    </row>
    <row r="2103" spans="1:102" ht="11.85" customHeight="1" x14ac:dyDescent="0.25">
      <c r="A2103" s="277" t="s">
        <v>2833</v>
      </c>
      <c r="B2103" s="174">
        <v>4</v>
      </c>
      <c r="C2103" s="288">
        <v>4</v>
      </c>
      <c r="D2103" s="279" t="s">
        <v>365</v>
      </c>
      <c r="E2103" s="267" t="s">
        <v>365</v>
      </c>
      <c r="F2103" s="277" t="s">
        <v>2834</v>
      </c>
      <c r="H2103" s="277" t="s">
        <v>2835</v>
      </c>
      <c r="I2103" s="457" t="s">
        <v>2836</v>
      </c>
      <c r="J2103" s="277" t="s">
        <v>788</v>
      </c>
      <c r="K2103" s="243"/>
      <c r="L2103" s="179"/>
      <c r="M2103" s="253" t="s">
        <v>353</v>
      </c>
      <c r="N2103" s="276"/>
      <c r="O2103" s="243"/>
      <c r="P2103" s="187"/>
      <c r="Q2103" s="187"/>
      <c r="R2103" s="281"/>
      <c r="S2103" s="281">
        <f t="shared" si="1405"/>
        <v>6322</v>
      </c>
      <c r="T2103" s="281"/>
      <c r="U2103" s="250"/>
      <c r="V2103" s="274"/>
      <c r="X2103" s="275"/>
      <c r="Y2103" s="272"/>
      <c r="Z2103" s="272"/>
      <c r="AA2103" s="272"/>
      <c r="AB2103" s="193">
        <v>4</v>
      </c>
      <c r="AE2103" s="272"/>
      <c r="AF2103" s="272"/>
      <c r="AG2103" s="272"/>
      <c r="AH2103" s="195" t="s">
        <v>789</v>
      </c>
      <c r="AI2103" s="192">
        <v>6567</v>
      </c>
      <c r="AJ2103" s="192">
        <v>6714</v>
      </c>
      <c r="AK2103" s="255">
        <f t="shared" si="1406"/>
        <v>148</v>
      </c>
      <c r="AL2103" s="256" t="b">
        <f t="shared" si="1407"/>
        <v>0</v>
      </c>
      <c r="AM2103" s="281"/>
      <c r="AN2103" s="281"/>
      <c r="AO2103" s="276"/>
      <c r="AP2103" s="258" t="b">
        <f>MATCH($F2103,$F$2:$F2103,0)=ROW($F2103)-1</f>
        <v>1</v>
      </c>
      <c r="AQ2103" s="288"/>
      <c r="AR2103" s="288"/>
      <c r="AS2103" s="288"/>
      <c r="AT2103" s="288"/>
      <c r="AU2103" s="288"/>
      <c r="AV2103" s="288" t="s">
        <v>111</v>
      </c>
      <c r="AW2103" s="281"/>
      <c r="AX2103" s="281"/>
      <c r="AY2103" s="259" t="str">
        <f t="shared" si="1408"/>
        <v>HQ842728</v>
      </c>
      <c r="AZ2103" s="260" t="str">
        <f t="shared" si="1409"/>
        <v>4.BEL.pig</v>
      </c>
      <c r="BA2103" s="260" t="str">
        <f t="shared" si="1410"/>
        <v>4.BEL.pig</v>
      </c>
      <c r="BB2103" s="200" t="str">
        <f t="shared" si="1411"/>
        <v>HQ842728.BeSW68HEV4-2008</v>
      </c>
      <c r="BC2103" s="201" t="str">
        <f t="shared" si="1412"/>
        <v>HQ842728</v>
      </c>
      <c r="BD2103" s="201" t="str">
        <f t="shared" si="1413"/>
        <v>HQ842728</v>
      </c>
      <c r="BE2103" s="200" t="str">
        <f t="shared" si="1414"/>
        <v>HQ842728=</v>
      </c>
      <c r="BF2103" s="200" t="str">
        <f t="shared" si="1415"/>
        <v>HQ842728=out</v>
      </c>
      <c r="BG2103" s="200" t="str">
        <f t="shared" si="1416"/>
        <v>HQ842728=out</v>
      </c>
      <c r="BH2103" s="200" t="str">
        <f t="shared" si="1417"/>
        <v>HQ842728=BeSW68HEV4-2008</v>
      </c>
      <c r="BI2103" s="200" t="str">
        <f t="shared" si="1418"/>
        <v>HQ842728=BeSW68HEV4-2008. 4.BEL.pig</v>
      </c>
      <c r="BJ2103" s="200" t="str">
        <f t="shared" si="1419"/>
        <v>HQ842728=BeSW68HEV4-2008. 4.BEL.pig</v>
      </c>
      <c r="BK2103" s="200" t="str">
        <f t="shared" si="1420"/>
        <v>HQ842728=BeSW68HEV4-2008. 4.BEL.pig</v>
      </c>
      <c r="BL2103" s="200" t="str">
        <f t="shared" si="1421"/>
        <v>HQ842728=4.BEL.pig</v>
      </c>
      <c r="BM2103" s="200" t="str">
        <f t="shared" si="1422"/>
        <v>HQ842728=4</v>
      </c>
      <c r="BN2103" s="200" t="str">
        <f t="shared" si="1423"/>
        <v>HQ842728=4</v>
      </c>
      <c r="BO2103" s="200" t="str">
        <f t="shared" si="1424"/>
        <v>HQ842728=4</v>
      </c>
      <c r="BP2103" s="200" t="str">
        <f t="shared" si="1425"/>
        <v>4=</v>
      </c>
      <c r="BQ2103" s="261" t="str">
        <f t="shared" si="1426"/>
        <v>HQ842728</v>
      </c>
      <c r="BR2103" s="262" t="str">
        <f t="shared" si="1427"/>
        <v>BeSW68HEV4-2008</v>
      </c>
      <c r="BS2103" s="263" t="str">
        <f t="shared" si="1428"/>
        <v>4.BEL.pig</v>
      </c>
      <c r="BT2103" s="264" t="str">
        <f t="shared" si="1429"/>
        <v/>
      </c>
      <c r="BU2103" s="264" t="str">
        <f t="shared" si="1430"/>
        <v/>
      </c>
      <c r="BV2103" s="264" t="str">
        <f t="shared" si="1431"/>
        <v/>
      </c>
      <c r="BW2103" s="264" t="str">
        <f t="shared" si="1432"/>
        <v/>
      </c>
      <c r="BX2103" s="264" t="str">
        <f t="shared" si="1433"/>
        <v/>
      </c>
      <c r="BY2103" s="265" t="str">
        <f t="shared" si="1434"/>
        <v>4</v>
      </c>
      <c r="BZ2103" s="283"/>
      <c r="CA2103" s="283" t="s">
        <v>2837</v>
      </c>
      <c r="CB2103" s="284" t="str">
        <f t="shared" si="1435"/>
        <v>HQ842728</v>
      </c>
      <c r="CC2103" s="284" t="str">
        <f t="shared" si="1436"/>
        <v>4</v>
      </c>
      <c r="CD2103" s="284" t="str">
        <f t="shared" si="1437"/>
        <v>HQ842728</v>
      </c>
      <c r="CE2103" s="284" t="str">
        <f t="shared" si="1438"/>
        <v/>
      </c>
      <c r="CF2103" s="283"/>
      <c r="CG2103" s="284" t="str">
        <f t="shared" si="1439"/>
        <v>HQ842728</v>
      </c>
      <c r="CH2103" s="285" t="s">
        <v>360</v>
      </c>
      <c r="CI2103" s="285" t="s">
        <v>361</v>
      </c>
      <c r="CJ2103" s="285" t="s">
        <v>362</v>
      </c>
      <c r="CK2103" s="285"/>
      <c r="CL2103" s="285"/>
      <c r="CM2103" s="285"/>
      <c r="CN2103" s="285"/>
      <c r="CO2103" s="285"/>
      <c r="CP2103" s="285"/>
      <c r="CQ2103" s="284"/>
      <c r="CR2103" s="284"/>
      <c r="CS2103" s="284"/>
      <c r="CT2103" s="284"/>
      <c r="CU2103" s="284"/>
      <c r="CV2103" s="284">
        <f t="shared" si="1404"/>
        <v>4</v>
      </c>
      <c r="CW2103" s="287" t="str">
        <f t="shared" si="1452"/>
        <v>4</v>
      </c>
      <c r="CX2103" s="200" t="str">
        <f t="shared" si="1440"/>
        <v>Hepatitis E virus strain  , partial cds</v>
      </c>
    </row>
    <row r="2104" spans="1:102" ht="11.85" customHeight="1" x14ac:dyDescent="0.25">
      <c r="A2104" s="375" t="s">
        <v>2291</v>
      </c>
      <c r="B2104" s="174">
        <v>4</v>
      </c>
      <c r="C2104" s="175" t="s">
        <v>365</v>
      </c>
      <c r="D2104" s="176" t="s">
        <v>365</v>
      </c>
      <c r="E2104" s="267" t="s">
        <v>365</v>
      </c>
      <c r="F2104" s="375" t="s">
        <v>2292</v>
      </c>
      <c r="H2104" s="180" t="s">
        <v>1372</v>
      </c>
      <c r="I2104" s="181" t="s">
        <v>1373</v>
      </c>
      <c r="J2104" s="180" t="s">
        <v>788</v>
      </c>
      <c r="K2104" s="243"/>
      <c r="L2104" s="179"/>
      <c r="M2104" s="253" t="s">
        <v>368</v>
      </c>
      <c r="N2104" s="276"/>
      <c r="O2104" s="243"/>
      <c r="P2104" s="243"/>
      <c r="Q2104" s="243"/>
      <c r="R2104" s="243" t="s">
        <v>1374</v>
      </c>
      <c r="S2104" s="243">
        <f t="shared" si="1405"/>
        <v>125</v>
      </c>
      <c r="T2104" s="243"/>
      <c r="U2104" s="250"/>
      <c r="V2104" s="274"/>
      <c r="X2104" s="251" t="s">
        <v>365</v>
      </c>
      <c r="AB2104" s="290"/>
      <c r="AD2104" s="191" t="s">
        <v>355</v>
      </c>
      <c r="AH2104" s="337"/>
      <c r="AI2104" s="192">
        <v>134</v>
      </c>
      <c r="AJ2104" s="192">
        <v>375</v>
      </c>
      <c r="AK2104" s="255">
        <f t="shared" si="1406"/>
        <v>242</v>
      </c>
      <c r="AL2104" s="256" t="b">
        <f t="shared" si="1407"/>
        <v>0</v>
      </c>
      <c r="AM2104" s="243"/>
      <c r="AN2104" s="243"/>
      <c r="AO2104" s="276"/>
      <c r="AP2104" s="258" t="b">
        <f>MATCH($F2104,$F$2:$F2104,0)=ROW($F2104)-1</f>
        <v>1</v>
      </c>
      <c r="AQ2104" s="272" t="s">
        <v>1303</v>
      </c>
      <c r="AR2104" s="272" t="s">
        <v>1303</v>
      </c>
      <c r="AS2104" s="272"/>
      <c r="AT2104" s="272"/>
      <c r="AU2104" s="272"/>
      <c r="AV2104" s="272"/>
      <c r="AW2104" s="272" t="s">
        <v>358</v>
      </c>
      <c r="AX2104" s="243"/>
      <c r="AY2104" s="259" t="str">
        <f t="shared" si="1408"/>
        <v>EU879120</v>
      </c>
      <c r="AZ2104" s="260" t="str">
        <f t="shared" si="1409"/>
        <v>4.DEU.hum.UReg</v>
      </c>
      <c r="BA2104" s="260" t="str">
        <f t="shared" si="1410"/>
        <v>4.DEU.hum.UReg</v>
      </c>
      <c r="BB2104" s="200" t="str">
        <f t="shared" si="1411"/>
        <v>EU879120.V0716883</v>
      </c>
      <c r="BC2104" s="201" t="str">
        <f t="shared" si="1412"/>
        <v>EU879120</v>
      </c>
      <c r="BD2104" s="201" t="str">
        <f t="shared" si="1413"/>
        <v>EU879120</v>
      </c>
      <c r="BE2104" s="200" t="str">
        <f t="shared" si="1414"/>
        <v>EU879120=</v>
      </c>
      <c r="BF2104" s="200" t="str">
        <f t="shared" si="1415"/>
        <v>EU879120=out</v>
      </c>
      <c r="BG2104" s="200" t="str">
        <f t="shared" si="1416"/>
        <v>EU879120=out</v>
      </c>
      <c r="BH2104" s="200" t="str">
        <f t="shared" si="1417"/>
        <v>EU879120=V0716883</v>
      </c>
      <c r="BI2104" s="200" t="str">
        <f t="shared" si="1418"/>
        <v>EU879120=V0716883. 4.DEU.hum.UReg</v>
      </c>
      <c r="BJ2104" s="200" t="str">
        <f t="shared" si="1419"/>
        <v>EU879120=V0716883. 4.DEU.hum.UReg</v>
      </c>
      <c r="BK2104" s="200" t="str">
        <f t="shared" si="1420"/>
        <v>EU879120=V0716883. 4.DEU.hum.UReg</v>
      </c>
      <c r="BL2104" s="200" t="str">
        <f t="shared" si="1421"/>
        <v>EU879120=4.DEU.hum.UReg</v>
      </c>
      <c r="BM2104" s="200" t="str">
        <f t="shared" si="1422"/>
        <v>EU879120=4</v>
      </c>
      <c r="BN2104" s="200" t="str">
        <f t="shared" si="1423"/>
        <v>EU879120=4</v>
      </c>
      <c r="BO2104" s="200" t="str">
        <f t="shared" si="1424"/>
        <v>EU879120=4</v>
      </c>
      <c r="BP2104" s="200" t="str">
        <f t="shared" si="1425"/>
        <v>4=</v>
      </c>
      <c r="BQ2104" s="261" t="str">
        <f t="shared" si="1426"/>
        <v>EU879120</v>
      </c>
      <c r="BR2104" s="262" t="str">
        <f t="shared" si="1427"/>
        <v>V0716883</v>
      </c>
      <c r="BS2104" s="263" t="str">
        <f t="shared" si="1428"/>
        <v>4.DEU.hum.UReg</v>
      </c>
      <c r="BT2104" s="264" t="str">
        <f t="shared" si="1429"/>
        <v/>
      </c>
      <c r="BU2104" s="264" t="str">
        <f t="shared" si="1430"/>
        <v>4</v>
      </c>
      <c r="BV2104" s="264" t="str">
        <f t="shared" si="1431"/>
        <v/>
      </c>
      <c r="BW2104" s="264" t="str">
        <f t="shared" si="1432"/>
        <v/>
      </c>
      <c r="BX2104" s="264" t="str">
        <f t="shared" si="1433"/>
        <v/>
      </c>
      <c r="BY2104" s="265" t="str">
        <f t="shared" si="1434"/>
        <v/>
      </c>
      <c r="BZ2104" s="243"/>
      <c r="CA2104" s="207" t="s">
        <v>2293</v>
      </c>
      <c r="CB2104" s="200" t="str">
        <f t="shared" si="1435"/>
        <v>EU879120</v>
      </c>
      <c r="CC2104" s="200" t="str">
        <f t="shared" si="1436"/>
        <v>4</v>
      </c>
      <c r="CD2104" s="200" t="str">
        <f t="shared" si="1437"/>
        <v>EU879120</v>
      </c>
      <c r="CE2104" s="200" t="str">
        <f t="shared" si="1438"/>
        <v/>
      </c>
      <c r="CF2104" s="243"/>
      <c r="CG2104" s="200" t="str">
        <f t="shared" si="1439"/>
        <v>EU879120</v>
      </c>
      <c r="CH2104" s="208" t="s">
        <v>360</v>
      </c>
      <c r="CI2104" s="208" t="s">
        <v>361</v>
      </c>
      <c r="CJ2104" s="208" t="s">
        <v>362</v>
      </c>
      <c r="CK2104" s="243"/>
      <c r="CL2104" s="209"/>
      <c r="CM2104" s="209"/>
      <c r="CN2104" s="209"/>
      <c r="CO2104" s="243"/>
      <c r="CP2104" s="243"/>
      <c r="CQ2104" s="200" t="str">
        <f>F2104</f>
        <v>V0716883</v>
      </c>
      <c r="CR2104" s="200" t="str">
        <f>IF(G2104="","",G2104)</f>
        <v/>
      </c>
      <c r="CS2104" s="200" t="str">
        <f>CONCATENATE(H2104,":",L2104)</f>
        <v>Germany:</v>
      </c>
      <c r="CT2104" s="200" t="str">
        <f>CONCATENATE(IF(Q2104="","",CONCATENATE(Q2104,"-")),IF(P2104="","",CONCATENATE(P2104,"-")),IF(O2104="","",O2104))</f>
        <v/>
      </c>
      <c r="CU2104" s="200" t="str">
        <f>IF(N2104="","",N2104)</f>
        <v/>
      </c>
      <c r="CV2104" s="200" t="str">
        <f t="shared" si="1404"/>
        <v>4</v>
      </c>
      <c r="CW2104" s="266" t="str">
        <f t="shared" si="1452"/>
        <v>4</v>
      </c>
      <c r="CX2104" s="200" t="str">
        <f t="shared" si="1440"/>
        <v>Hepatitis E virus strain V0716883 , partial cds</v>
      </c>
    </row>
    <row r="2105" spans="1:102" ht="11.85" customHeight="1" x14ac:dyDescent="0.25">
      <c r="A2105" s="375" t="s">
        <v>2327</v>
      </c>
      <c r="B2105" s="174">
        <v>4</v>
      </c>
      <c r="C2105" s="272">
        <v>4</v>
      </c>
      <c r="D2105" s="272" t="s">
        <v>545</v>
      </c>
      <c r="E2105" s="267" t="s">
        <v>365</v>
      </c>
      <c r="F2105" s="376" t="s">
        <v>2328</v>
      </c>
      <c r="H2105" s="180" t="s">
        <v>476</v>
      </c>
      <c r="I2105" s="181" t="s">
        <v>477</v>
      </c>
      <c r="J2105" s="180" t="s">
        <v>351</v>
      </c>
      <c r="K2105" s="243"/>
      <c r="L2105" s="179"/>
      <c r="M2105" s="253" t="s">
        <v>353</v>
      </c>
      <c r="N2105" s="276"/>
      <c r="O2105" s="187">
        <v>2007</v>
      </c>
      <c r="P2105" s="243"/>
      <c r="Q2105" s="243"/>
      <c r="S2105" s="180">
        <f t="shared" si="1405"/>
        <v>5106</v>
      </c>
      <c r="U2105" s="250"/>
      <c r="V2105" s="274"/>
      <c r="Y2105" s="272"/>
      <c r="Z2105" s="272"/>
      <c r="AA2105" s="272" t="s">
        <v>545</v>
      </c>
      <c r="AB2105" s="290"/>
      <c r="AE2105" s="272"/>
      <c r="AF2105" s="272"/>
      <c r="AG2105" s="272">
        <v>225</v>
      </c>
      <c r="AH2105" s="282"/>
      <c r="AI2105" s="192">
        <v>5346</v>
      </c>
      <c r="AJ2105" s="192">
        <v>7374</v>
      </c>
      <c r="AK2105" s="255">
        <f t="shared" si="1406"/>
        <v>2029</v>
      </c>
      <c r="AL2105" s="256" t="b">
        <f t="shared" si="1407"/>
        <v>0</v>
      </c>
      <c r="AO2105" s="276"/>
      <c r="AP2105" s="258" t="b">
        <f>MATCH($F2105,$F$2:$F2105,0)=ROW($F2105)-1</f>
        <v>1</v>
      </c>
      <c r="AQ2105" s="174" t="s">
        <v>111</v>
      </c>
      <c r="AR2105" s="174" t="s">
        <v>111</v>
      </c>
      <c r="AS2105" s="174" t="s">
        <v>111</v>
      </c>
      <c r="AT2105" s="174" t="s">
        <v>111</v>
      </c>
      <c r="AU2105" s="174" t="s">
        <v>111</v>
      </c>
      <c r="AV2105" s="174" t="s">
        <v>111</v>
      </c>
      <c r="AW2105" s="180"/>
      <c r="AY2105" s="259" t="str">
        <f t="shared" si="1408"/>
        <v>FJ642016</v>
      </c>
      <c r="AZ2105" s="260" t="str">
        <f t="shared" si="1409"/>
        <v>4a.CHN.pig</v>
      </c>
      <c r="BA2105" s="260" t="str">
        <f t="shared" si="1410"/>
        <v>4a.CHN.pig.2007</v>
      </c>
      <c r="BB2105" s="200" t="str">
        <f t="shared" si="1411"/>
        <v>FJ642016.Ch-MD-sw23</v>
      </c>
      <c r="BC2105" s="201" t="str">
        <f t="shared" si="1412"/>
        <v>FJ642016</v>
      </c>
      <c r="BD2105" s="201" t="str">
        <f t="shared" si="1413"/>
        <v>FJ642016</v>
      </c>
      <c r="BE2105" s="200" t="str">
        <f t="shared" si="1414"/>
        <v>FJ642016=</v>
      </c>
      <c r="BF2105" s="200" t="str">
        <f t="shared" si="1415"/>
        <v>FJ642016=out</v>
      </c>
      <c r="BG2105" s="200" t="str">
        <f t="shared" si="1416"/>
        <v>FJ642016=out</v>
      </c>
      <c r="BH2105" s="200" t="str">
        <f t="shared" si="1417"/>
        <v>FJ642016=Ch-MD-sw23</v>
      </c>
      <c r="BI2105" s="200" t="str">
        <f t="shared" si="1418"/>
        <v>FJ642016=Ch-MD-sw23. 4a.CHN.pig</v>
      </c>
      <c r="BJ2105" s="200" t="str">
        <f t="shared" si="1419"/>
        <v>FJ642016=Ch-MD-sw23. 4a.CHN.pig.2007</v>
      </c>
      <c r="BK2105" s="200" t="str">
        <f t="shared" si="1420"/>
        <v>FJ642016=Ch-MD-sw23. 4a.CHN.pig</v>
      </c>
      <c r="BL2105" s="200" t="str">
        <f t="shared" si="1421"/>
        <v>FJ642016=4a.CHN.pig</v>
      </c>
      <c r="BM2105" s="200" t="str">
        <f t="shared" si="1422"/>
        <v>FJ642016=4a</v>
      </c>
      <c r="BN2105" s="200" t="str">
        <f t="shared" si="1423"/>
        <v>FJ642016=4</v>
      </c>
      <c r="BO2105" s="200" t="str">
        <f t="shared" si="1424"/>
        <v>FJ642016=4</v>
      </c>
      <c r="BP2105" s="200" t="str">
        <f t="shared" si="1425"/>
        <v>4a=</v>
      </c>
      <c r="BQ2105" s="261" t="str">
        <f t="shared" si="1426"/>
        <v>FJ642016</v>
      </c>
      <c r="BR2105" s="262" t="str">
        <f t="shared" si="1427"/>
        <v>Ch-MD-sw23</v>
      </c>
      <c r="BS2105" s="263" t="str">
        <f t="shared" si="1428"/>
        <v>4a.CHN.pig.2007</v>
      </c>
      <c r="BT2105" s="264" t="str">
        <f t="shared" si="1429"/>
        <v/>
      </c>
      <c r="BU2105" s="264" t="str">
        <f t="shared" si="1430"/>
        <v/>
      </c>
      <c r="BV2105" s="264" t="str">
        <f t="shared" si="1431"/>
        <v/>
      </c>
      <c r="BW2105" s="264" t="str">
        <f t="shared" si="1432"/>
        <v/>
      </c>
      <c r="BX2105" s="264" t="str">
        <f t="shared" si="1433"/>
        <v>4a</v>
      </c>
      <c r="BY2105" s="265" t="str">
        <f t="shared" si="1434"/>
        <v/>
      </c>
      <c r="BZ2105" s="243"/>
      <c r="CA2105" s="207" t="s">
        <v>506</v>
      </c>
      <c r="CB2105" s="200" t="str">
        <f t="shared" si="1435"/>
        <v>xx</v>
      </c>
      <c r="CC2105" s="200" t="str">
        <f t="shared" si="1436"/>
        <v>Non_select</v>
      </c>
      <c r="CD2105" s="200" t="str">
        <f t="shared" si="1437"/>
        <v>xx</v>
      </c>
      <c r="CE2105" s="200" t="str">
        <f t="shared" si="1438"/>
        <v/>
      </c>
      <c r="CF2105" s="243"/>
      <c r="CG2105" s="200" t="str">
        <f t="shared" si="1439"/>
        <v>FJ642016</v>
      </c>
      <c r="CH2105" s="208" t="s">
        <v>360</v>
      </c>
      <c r="CI2105" s="208" t="s">
        <v>361</v>
      </c>
      <c r="CJ2105" s="208" t="s">
        <v>362</v>
      </c>
      <c r="CK2105" s="243"/>
      <c r="CL2105" s="243"/>
      <c r="CM2105" s="243"/>
      <c r="CN2105" s="243"/>
      <c r="CO2105" s="208"/>
      <c r="CP2105" s="243"/>
      <c r="CQ2105" s="243"/>
      <c r="CR2105" s="243"/>
      <c r="CS2105" s="243"/>
      <c r="CT2105" s="243"/>
      <c r="CU2105" s="243"/>
      <c r="CV2105" s="200">
        <f t="shared" si="1404"/>
        <v>4</v>
      </c>
      <c r="CW2105" s="266" t="str">
        <f t="shared" si="1452"/>
        <v>4a</v>
      </c>
      <c r="CX2105" s="200" t="str">
        <f t="shared" si="1440"/>
        <v>Hepatitis E virus strain  , partial cds</v>
      </c>
    </row>
    <row r="2106" spans="1:102" ht="11.85" customHeight="1" x14ac:dyDescent="0.25">
      <c r="A2106" s="375" t="s">
        <v>1713</v>
      </c>
      <c r="B2106" s="174">
        <v>4</v>
      </c>
      <c r="C2106" s="175">
        <v>4</v>
      </c>
      <c r="D2106" s="176" t="s">
        <v>545</v>
      </c>
      <c r="E2106" s="267" t="s">
        <v>365</v>
      </c>
      <c r="F2106" s="375" t="s">
        <v>1714</v>
      </c>
      <c r="H2106" s="180" t="s">
        <v>476</v>
      </c>
      <c r="I2106" s="181" t="s">
        <v>477</v>
      </c>
      <c r="J2106" s="180" t="s">
        <v>351</v>
      </c>
      <c r="K2106" s="243"/>
      <c r="L2106" s="179"/>
      <c r="M2106" s="253" t="s">
        <v>368</v>
      </c>
      <c r="N2106" s="276"/>
      <c r="O2106" s="243"/>
      <c r="P2106" s="243"/>
      <c r="Q2106" s="243"/>
      <c r="S2106" s="180">
        <f t="shared" si="1405"/>
        <v>3</v>
      </c>
      <c r="U2106" s="250" t="s">
        <v>354</v>
      </c>
      <c r="V2106" s="274"/>
      <c r="W2106" s="190">
        <v>4</v>
      </c>
      <c r="X2106" s="251" t="s">
        <v>545</v>
      </c>
      <c r="Y2106" s="267" t="s">
        <v>545</v>
      </c>
      <c r="Z2106" s="267" t="s">
        <v>545</v>
      </c>
      <c r="AA2106" s="267" t="s">
        <v>545</v>
      </c>
      <c r="AB2106" s="252" t="s">
        <v>545</v>
      </c>
      <c r="AC2106" s="597" t="s">
        <v>288</v>
      </c>
      <c r="AD2106" s="191" t="s">
        <v>838</v>
      </c>
      <c r="AE2106" s="192" t="s">
        <v>355</v>
      </c>
      <c r="AF2106" s="192" t="s">
        <v>355</v>
      </c>
      <c r="AG2106" s="192" t="s">
        <v>355</v>
      </c>
      <c r="AH2106" s="282" t="s">
        <v>355</v>
      </c>
      <c r="AI2106" s="192">
        <v>11</v>
      </c>
      <c r="AJ2106" s="254">
        <v>7519</v>
      </c>
      <c r="AK2106" s="255">
        <f t="shared" si="1406"/>
        <v>7509</v>
      </c>
      <c r="AL2106" s="256" t="b">
        <f t="shared" si="1407"/>
        <v>1</v>
      </c>
      <c r="AO2106" s="276"/>
      <c r="AP2106" s="258" t="b">
        <f>MATCH($F2106,$F$2:$F2106,0)=ROW($F2106)-1</f>
        <v>1</v>
      </c>
      <c r="AQ2106" s="174" t="s">
        <v>357</v>
      </c>
      <c r="AR2106" s="174" t="s">
        <v>357</v>
      </c>
      <c r="AS2106" s="174" t="s">
        <v>357</v>
      </c>
      <c r="AT2106" s="174" t="s">
        <v>357</v>
      </c>
      <c r="AU2106" s="174" t="s">
        <v>357</v>
      </c>
      <c r="AV2106" s="174" t="s">
        <v>357</v>
      </c>
      <c r="AW2106" s="272" t="s">
        <v>358</v>
      </c>
      <c r="AY2106" s="259" t="str">
        <f t="shared" si="1408"/>
        <v>EF077630</v>
      </c>
      <c r="AZ2106" s="260" t="str">
        <f t="shared" si="1409"/>
        <v>4a.CHN.hum</v>
      </c>
      <c r="BA2106" s="260" t="str">
        <f t="shared" si="1410"/>
        <v>4a.CHN.hum</v>
      </c>
      <c r="BB2106" s="200" t="str">
        <f t="shared" si="1411"/>
        <v>EF077630.Ch-S-1</v>
      </c>
      <c r="BC2106" s="201" t="str">
        <f t="shared" si="1412"/>
        <v>EF077630</v>
      </c>
      <c r="BD2106" s="201" t="str">
        <f t="shared" si="1413"/>
        <v>EF077630</v>
      </c>
      <c r="BE2106" s="200" t="str">
        <f t="shared" si="1414"/>
        <v>EF077630=</v>
      </c>
      <c r="BF2106" s="200" t="str">
        <f t="shared" si="1415"/>
        <v>EF077630=Span</v>
      </c>
      <c r="BG2106" s="200" t="str">
        <f t="shared" si="1416"/>
        <v>EF077630=4</v>
      </c>
      <c r="BH2106" s="200" t="str">
        <f t="shared" si="1417"/>
        <v>EF077630=Ch-S-1</v>
      </c>
      <c r="BI2106" s="200" t="str">
        <f t="shared" si="1418"/>
        <v>EF077630=Ch-S-1. 4a.CHN.hum.CG</v>
      </c>
      <c r="BJ2106" s="200" t="str">
        <f t="shared" si="1419"/>
        <v>EF077630=Ch-S-1. 4a.CHN.hum.CG</v>
      </c>
      <c r="BK2106" s="200" t="str">
        <f t="shared" si="1420"/>
        <v>EF077630=Ch-S-1. 4a.CHN.hum</v>
      </c>
      <c r="BL2106" s="200" t="str">
        <f t="shared" si="1421"/>
        <v>EF077630=4a.CHN.hum</v>
      </c>
      <c r="BM2106" s="200" t="str">
        <f t="shared" si="1422"/>
        <v>EF077630=4a</v>
      </c>
      <c r="BN2106" s="200" t="str">
        <f t="shared" si="1423"/>
        <v>EF077630=4</v>
      </c>
      <c r="BO2106" s="200" t="str">
        <f t="shared" si="1424"/>
        <v>EF077630=4</v>
      </c>
      <c r="BP2106" s="200" t="str">
        <f t="shared" si="1425"/>
        <v>4a=</v>
      </c>
      <c r="BQ2106" s="261" t="str">
        <f t="shared" si="1426"/>
        <v>EF077630</v>
      </c>
      <c r="BR2106" s="262" t="str">
        <f t="shared" si="1427"/>
        <v>Ch-S-1</v>
      </c>
      <c r="BS2106" s="263" t="str">
        <f t="shared" si="1428"/>
        <v>4a.CHN.hum</v>
      </c>
      <c r="BT2106" s="264">
        <f t="shared" si="1429"/>
        <v>4</v>
      </c>
      <c r="BU2106" s="264" t="str">
        <f t="shared" si="1430"/>
        <v>4a+</v>
      </c>
      <c r="BV2106" s="264" t="str">
        <f t="shared" si="1431"/>
        <v>4a+</v>
      </c>
      <c r="BW2106" s="264" t="str">
        <f t="shared" si="1432"/>
        <v>4a+</v>
      </c>
      <c r="BX2106" s="264" t="str">
        <f t="shared" si="1433"/>
        <v>4a+</v>
      </c>
      <c r="BY2106" s="265" t="str">
        <f t="shared" si="1434"/>
        <v>4a+</v>
      </c>
      <c r="BZ2106" s="243"/>
      <c r="CA2106" s="207" t="s">
        <v>1715</v>
      </c>
      <c r="CB2106" s="200" t="str">
        <f t="shared" si="1435"/>
        <v>EF077630</v>
      </c>
      <c r="CC2106" s="200" t="str">
        <f t="shared" si="1436"/>
        <v>4a</v>
      </c>
      <c r="CD2106" s="200" t="str">
        <f t="shared" si="1437"/>
        <v>EF077630</v>
      </c>
      <c r="CE2106" s="200" t="str">
        <f t="shared" si="1438"/>
        <v/>
      </c>
      <c r="CF2106" s="243"/>
      <c r="CG2106" s="200" t="str">
        <f t="shared" si="1439"/>
        <v>EF077630</v>
      </c>
      <c r="CH2106" s="208" t="s">
        <v>360</v>
      </c>
      <c r="CI2106" s="208" t="s">
        <v>361</v>
      </c>
      <c r="CJ2106" s="208" t="s">
        <v>362</v>
      </c>
      <c r="CK2106" s="243"/>
      <c r="CL2106" s="243"/>
      <c r="CM2106" s="243"/>
      <c r="CN2106" s="243"/>
      <c r="CO2106" s="208"/>
      <c r="CP2106" s="243"/>
      <c r="CQ2106" s="243"/>
      <c r="CR2106" s="243"/>
      <c r="CS2106" s="243"/>
      <c r="CT2106" s="243"/>
      <c r="CU2106" s="243"/>
      <c r="CV2106" s="268">
        <f t="shared" si="1404"/>
        <v>4</v>
      </c>
      <c r="CW2106" s="266" t="str">
        <f t="shared" si="1452"/>
        <v>4a</v>
      </c>
      <c r="CX2106" s="200" t="str">
        <f t="shared" si="1440"/>
        <v>Hepatitis E virus strain  , partial cds</v>
      </c>
    </row>
    <row r="2107" spans="1:102" ht="11.85" customHeight="1" x14ac:dyDescent="0.25">
      <c r="A2107" s="375" t="s">
        <v>544</v>
      </c>
      <c r="B2107" s="174">
        <v>4</v>
      </c>
      <c r="C2107" s="175">
        <v>4</v>
      </c>
      <c r="D2107" s="176" t="s">
        <v>545</v>
      </c>
      <c r="E2107" s="267" t="s">
        <v>365</v>
      </c>
      <c r="F2107" s="375" t="s">
        <v>546</v>
      </c>
      <c r="H2107" s="180" t="s">
        <v>476</v>
      </c>
      <c r="I2107" s="181" t="s">
        <v>477</v>
      </c>
      <c r="J2107" s="180" t="s">
        <v>351</v>
      </c>
      <c r="K2107" s="183" t="s">
        <v>547</v>
      </c>
      <c r="L2107" s="184" t="s">
        <v>547</v>
      </c>
      <c r="M2107" s="253" t="s">
        <v>368</v>
      </c>
      <c r="N2107" s="276"/>
      <c r="O2107" s="277">
        <v>1998</v>
      </c>
      <c r="P2107" s="243">
        <v>10</v>
      </c>
      <c r="Q2107" s="188">
        <v>17</v>
      </c>
      <c r="S2107" s="180">
        <f t="shared" si="1405"/>
        <v>2</v>
      </c>
      <c r="T2107" s="249">
        <v>7257</v>
      </c>
      <c r="U2107" s="250" t="s">
        <v>354</v>
      </c>
      <c r="V2107" s="274"/>
      <c r="W2107" s="190">
        <v>4</v>
      </c>
      <c r="X2107" s="251">
        <v>4</v>
      </c>
      <c r="Y2107" s="267">
        <v>4</v>
      </c>
      <c r="Z2107" s="267">
        <v>4</v>
      </c>
      <c r="AA2107" s="177">
        <v>4</v>
      </c>
      <c r="AB2107" s="252">
        <v>4</v>
      </c>
      <c r="AC2107" s="597" t="s">
        <v>288</v>
      </c>
      <c r="AD2107" s="191" t="s">
        <v>355</v>
      </c>
      <c r="AE2107" s="192" t="s">
        <v>355</v>
      </c>
      <c r="AF2107" s="192" t="s">
        <v>355</v>
      </c>
      <c r="AG2107" s="192" t="s">
        <v>355</v>
      </c>
      <c r="AH2107" s="282" t="s">
        <v>355</v>
      </c>
      <c r="AI2107" s="192">
        <v>10</v>
      </c>
      <c r="AJ2107" s="254">
        <v>7519</v>
      </c>
      <c r="AK2107" s="255">
        <f t="shared" si="1406"/>
        <v>7510</v>
      </c>
      <c r="AL2107" s="256" t="b">
        <f t="shared" si="1407"/>
        <v>1</v>
      </c>
      <c r="AO2107" s="276"/>
      <c r="AP2107" s="258" t="b">
        <f>MATCH($F2107,$F$2:$F2107,0)=ROW($F2107)-1</f>
        <v>1</v>
      </c>
      <c r="AQ2107" s="174" t="s">
        <v>357</v>
      </c>
      <c r="AR2107" s="174" t="s">
        <v>357</v>
      </c>
      <c r="AS2107" s="174" t="s">
        <v>357</v>
      </c>
      <c r="AT2107" s="174" t="s">
        <v>357</v>
      </c>
      <c r="AU2107" s="174" t="s">
        <v>357</v>
      </c>
      <c r="AV2107" s="174" t="s">
        <v>357</v>
      </c>
      <c r="AW2107" s="272" t="s">
        <v>358</v>
      </c>
      <c r="AY2107" s="259" t="str">
        <f t="shared" si="1408"/>
        <v>AB197673</v>
      </c>
      <c r="AZ2107" s="260" t="str">
        <f t="shared" si="1409"/>
        <v>4a.CHN.Xian.hum</v>
      </c>
      <c r="BA2107" s="260" t="str">
        <f t="shared" si="1410"/>
        <v>4a.CHN.Xian.hum.1998</v>
      </c>
      <c r="BB2107" s="200" t="str">
        <f t="shared" si="1411"/>
        <v>AB197673.JKO-ChiSai98C</v>
      </c>
      <c r="BC2107" s="201" t="str">
        <f t="shared" si="1412"/>
        <v>AB197673</v>
      </c>
      <c r="BD2107" s="201" t="str">
        <f t="shared" si="1413"/>
        <v>AB197673</v>
      </c>
      <c r="BE2107" s="200" t="str">
        <f t="shared" si="1414"/>
        <v>AB197673=</v>
      </c>
      <c r="BF2107" s="200" t="str">
        <f t="shared" si="1415"/>
        <v>AB197673=Span</v>
      </c>
      <c r="BG2107" s="200" t="str">
        <f t="shared" si="1416"/>
        <v>AB197673=4</v>
      </c>
      <c r="BH2107" s="200" t="str">
        <f t="shared" si="1417"/>
        <v>AB197673=JKO-ChiSai98C</v>
      </c>
      <c r="BI2107" s="200" t="str">
        <f t="shared" si="1418"/>
        <v>AB197673=JKO-ChiSai98C. 4a.CHN.Xian.hum.CG</v>
      </c>
      <c r="BJ2107" s="200" t="str">
        <f t="shared" si="1419"/>
        <v>AB197673=JKO-ChiSai98C. 4a.CHN.Xian.hum.CG.1998</v>
      </c>
      <c r="BK2107" s="200" t="str">
        <f t="shared" si="1420"/>
        <v>AB197673=JKO-ChiSai98C. 4a.CHN.Xian.hum</v>
      </c>
      <c r="BL2107" s="200" t="str">
        <f t="shared" si="1421"/>
        <v>AB197673=4a.CHN.Xian.hum</v>
      </c>
      <c r="BM2107" s="200" t="str">
        <f t="shared" si="1422"/>
        <v>AB197673=4a</v>
      </c>
      <c r="BN2107" s="200" t="str">
        <f t="shared" si="1423"/>
        <v>AB197673=4</v>
      </c>
      <c r="BO2107" s="200" t="str">
        <f t="shared" si="1424"/>
        <v>AB197673=4</v>
      </c>
      <c r="BP2107" s="200" t="str">
        <f t="shared" si="1425"/>
        <v>4a=</v>
      </c>
      <c r="BQ2107" s="261" t="str">
        <f t="shared" si="1426"/>
        <v>AB197673</v>
      </c>
      <c r="BR2107" s="262" t="str">
        <f t="shared" si="1427"/>
        <v>JKO-ChiSai98C</v>
      </c>
      <c r="BS2107" s="263" t="str">
        <f t="shared" si="1428"/>
        <v>4a.CHN.Xian.hum.1998</v>
      </c>
      <c r="BT2107" s="264">
        <f t="shared" si="1429"/>
        <v>4</v>
      </c>
      <c r="BU2107" s="264" t="str">
        <f t="shared" si="1430"/>
        <v>4+</v>
      </c>
      <c r="BV2107" s="264" t="str">
        <f t="shared" si="1431"/>
        <v>4+</v>
      </c>
      <c r="BW2107" s="264" t="str">
        <f t="shared" si="1432"/>
        <v>4+</v>
      </c>
      <c r="BX2107" s="264" t="str">
        <f t="shared" si="1433"/>
        <v>4+</v>
      </c>
      <c r="BY2107" s="265" t="str">
        <f t="shared" si="1434"/>
        <v>4+</v>
      </c>
      <c r="BZ2107" s="243"/>
      <c r="CA2107" s="207" t="s">
        <v>548</v>
      </c>
      <c r="CB2107" s="200" t="str">
        <f t="shared" si="1435"/>
        <v>AB197673</v>
      </c>
      <c r="CC2107" s="200" t="str">
        <f t="shared" si="1436"/>
        <v>4a</v>
      </c>
      <c r="CD2107" s="200" t="str">
        <f t="shared" si="1437"/>
        <v>AB197673</v>
      </c>
      <c r="CE2107" s="200" t="str">
        <f t="shared" si="1438"/>
        <v/>
      </c>
      <c r="CF2107" s="243"/>
      <c r="CG2107" s="200" t="str">
        <f t="shared" si="1439"/>
        <v>AB197673</v>
      </c>
      <c r="CH2107" s="208" t="s">
        <v>360</v>
      </c>
      <c r="CI2107" s="208" t="s">
        <v>361</v>
      </c>
      <c r="CJ2107" s="208" t="s">
        <v>362</v>
      </c>
      <c r="CK2107" s="243"/>
      <c r="CL2107" s="209"/>
      <c r="CM2107" s="209"/>
      <c r="CN2107" s="209"/>
      <c r="CO2107" s="243"/>
      <c r="CP2107" s="243"/>
      <c r="CQ2107" s="200" t="str">
        <f t="shared" ref="CQ2107:CQ2112" si="1453">F2107</f>
        <v>JKO-ChiSai98C</v>
      </c>
      <c r="CR2107" s="200" t="str">
        <f t="shared" ref="CR2107:CR2112" si="1454">IF(G2107="","",G2107)</f>
        <v/>
      </c>
      <c r="CS2107" s="200" t="str">
        <f t="shared" ref="CS2107:CS2112" si="1455">CONCATENATE(H2107,":",L2107)</f>
        <v>China:Xian</v>
      </c>
      <c r="CT2107" s="200" t="str">
        <f t="shared" ref="CT2107:CT2112" si="1456">CONCATENATE(IF(Q2107="","",CONCATENATE(Q2107,"-")),IF(P2107="","",CONCATENATE(P2107,"-")),IF(O2107="","",O2107))</f>
        <v>17-10-1998</v>
      </c>
      <c r="CU2107" s="200" t="str">
        <f t="shared" ref="CU2107:CU2112" si="1457">IF(N2107="","",N2107)</f>
        <v/>
      </c>
      <c r="CV2107" s="268">
        <f t="shared" si="1404"/>
        <v>4</v>
      </c>
      <c r="CW2107" s="266" t="str">
        <f t="shared" si="1452"/>
        <v>4a</v>
      </c>
      <c r="CX2107" s="200" t="str">
        <f t="shared" si="1440"/>
        <v>Hepatitis E virus strain JKO-ChiSai98C , partial cds</v>
      </c>
    </row>
    <row r="2108" spans="1:102" ht="11.85" customHeight="1" x14ac:dyDescent="0.25">
      <c r="A2108" s="375" t="s">
        <v>549</v>
      </c>
      <c r="B2108" s="174">
        <v>4</v>
      </c>
      <c r="C2108" s="175">
        <v>4</v>
      </c>
      <c r="D2108" s="176" t="s">
        <v>545</v>
      </c>
      <c r="E2108" s="267" t="s">
        <v>365</v>
      </c>
      <c r="F2108" s="375" t="s">
        <v>550</v>
      </c>
      <c r="H2108" s="180" t="s">
        <v>476</v>
      </c>
      <c r="I2108" s="181" t="s">
        <v>477</v>
      </c>
      <c r="J2108" s="180" t="s">
        <v>351</v>
      </c>
      <c r="K2108" s="183" t="s">
        <v>551</v>
      </c>
      <c r="L2108" s="184" t="s">
        <v>551</v>
      </c>
      <c r="M2108" s="253" t="s">
        <v>368</v>
      </c>
      <c r="N2108" s="276"/>
      <c r="O2108" s="277">
        <v>2001</v>
      </c>
      <c r="P2108" s="243">
        <v>4</v>
      </c>
      <c r="Q2108" s="188">
        <v>12</v>
      </c>
      <c r="S2108" s="180">
        <f t="shared" si="1405"/>
        <v>3</v>
      </c>
      <c r="T2108" s="249">
        <v>7260</v>
      </c>
      <c r="U2108" s="250" t="s">
        <v>354</v>
      </c>
      <c r="V2108" s="274"/>
      <c r="W2108" s="190">
        <v>4</v>
      </c>
      <c r="X2108" s="251">
        <v>4</v>
      </c>
      <c r="Y2108" s="267">
        <v>4</v>
      </c>
      <c r="Z2108" s="267">
        <v>4</v>
      </c>
      <c r="AA2108" s="267">
        <v>4</v>
      </c>
      <c r="AB2108" s="252">
        <v>4</v>
      </c>
      <c r="AC2108" s="597" t="s">
        <v>288</v>
      </c>
      <c r="AD2108" s="191" t="s">
        <v>355</v>
      </c>
      <c r="AE2108" s="192" t="s">
        <v>355</v>
      </c>
      <c r="AF2108" s="192" t="s">
        <v>355</v>
      </c>
      <c r="AG2108" s="192" t="s">
        <v>355</v>
      </c>
      <c r="AH2108" s="282" t="s">
        <v>355</v>
      </c>
      <c r="AI2108" s="192">
        <v>11</v>
      </c>
      <c r="AJ2108" s="254">
        <v>7519</v>
      </c>
      <c r="AK2108" s="255">
        <f t="shared" si="1406"/>
        <v>7509</v>
      </c>
      <c r="AL2108" s="256" t="b">
        <f t="shared" si="1407"/>
        <v>1</v>
      </c>
      <c r="AM2108" s="281"/>
      <c r="AO2108" s="276"/>
      <c r="AP2108" s="258" t="b">
        <f>MATCH($F2108,$F$2:$F2108,0)=ROW($F2108)-1</f>
        <v>1</v>
      </c>
      <c r="AQ2108" s="174" t="s">
        <v>357</v>
      </c>
      <c r="AR2108" s="174" t="s">
        <v>357</v>
      </c>
      <c r="AS2108" s="174" t="s">
        <v>357</v>
      </c>
      <c r="AT2108" s="174" t="s">
        <v>357</v>
      </c>
      <c r="AU2108" s="174" t="s">
        <v>357</v>
      </c>
      <c r="AV2108" s="174" t="s">
        <v>357</v>
      </c>
      <c r="AW2108" s="272" t="s">
        <v>358</v>
      </c>
      <c r="AY2108" s="259" t="str">
        <f t="shared" si="1408"/>
        <v>AB197674</v>
      </c>
      <c r="AZ2108" s="260" t="str">
        <f t="shared" si="1409"/>
        <v>4a.CHN.Shanghai.hum</v>
      </c>
      <c r="BA2108" s="260" t="str">
        <f t="shared" si="1410"/>
        <v>4a.CHN.Shanghai.hum.2001</v>
      </c>
      <c r="BB2108" s="200" t="str">
        <f t="shared" si="1411"/>
        <v>AB197674.JYI-ChiSai01C</v>
      </c>
      <c r="BC2108" s="201" t="str">
        <f t="shared" si="1412"/>
        <v>AB197674</v>
      </c>
      <c r="BD2108" s="201" t="str">
        <f t="shared" si="1413"/>
        <v>AB197674</v>
      </c>
      <c r="BE2108" s="200" t="str">
        <f t="shared" si="1414"/>
        <v>AB197674=</v>
      </c>
      <c r="BF2108" s="200" t="str">
        <f t="shared" si="1415"/>
        <v>AB197674=Span</v>
      </c>
      <c r="BG2108" s="200" t="str">
        <f t="shared" si="1416"/>
        <v>AB197674=4</v>
      </c>
      <c r="BH2108" s="200" t="str">
        <f t="shared" si="1417"/>
        <v>AB197674=JYI-ChiSai01C</v>
      </c>
      <c r="BI2108" s="200" t="str">
        <f t="shared" si="1418"/>
        <v>AB197674=JYI-ChiSai01C. 4a.CHN.Shanghai.hum.CG</v>
      </c>
      <c r="BJ2108" s="200" t="str">
        <f t="shared" si="1419"/>
        <v>AB197674=JYI-ChiSai01C. 4a.CHN.Shanghai.hum.CG.2001</v>
      </c>
      <c r="BK2108" s="200" t="str">
        <f t="shared" si="1420"/>
        <v>AB197674=JYI-ChiSai01C. 4a.CHN.Shanghai.hum</v>
      </c>
      <c r="BL2108" s="200" t="str">
        <f t="shared" si="1421"/>
        <v>AB197674=4a.CHN.Shanghai.hum</v>
      </c>
      <c r="BM2108" s="200" t="str">
        <f t="shared" si="1422"/>
        <v>AB197674=4a</v>
      </c>
      <c r="BN2108" s="200" t="str">
        <f t="shared" si="1423"/>
        <v>AB197674=4</v>
      </c>
      <c r="BO2108" s="200" t="str">
        <f t="shared" si="1424"/>
        <v>AB197674=4</v>
      </c>
      <c r="BP2108" s="200" t="str">
        <f t="shared" si="1425"/>
        <v>4a=</v>
      </c>
      <c r="BQ2108" s="261" t="str">
        <f t="shared" si="1426"/>
        <v>AB197674</v>
      </c>
      <c r="BR2108" s="262" t="str">
        <f t="shared" si="1427"/>
        <v>JYI-ChiSai01C</v>
      </c>
      <c r="BS2108" s="263" t="str">
        <f t="shared" si="1428"/>
        <v>4a.CHN.Shanghai.hum.2001</v>
      </c>
      <c r="BT2108" s="264">
        <f t="shared" si="1429"/>
        <v>4</v>
      </c>
      <c r="BU2108" s="264" t="str">
        <f t="shared" si="1430"/>
        <v>4+</v>
      </c>
      <c r="BV2108" s="264" t="str">
        <f t="shared" si="1431"/>
        <v>4+</v>
      </c>
      <c r="BW2108" s="264" t="str">
        <f t="shared" si="1432"/>
        <v>4+</v>
      </c>
      <c r="BX2108" s="264" t="str">
        <f t="shared" si="1433"/>
        <v>4+</v>
      </c>
      <c r="BY2108" s="265" t="str">
        <f t="shared" si="1434"/>
        <v>4+</v>
      </c>
      <c r="BZ2108" s="243"/>
      <c r="CA2108" s="207" t="s">
        <v>552</v>
      </c>
      <c r="CB2108" s="200" t="str">
        <f t="shared" si="1435"/>
        <v>AB197674</v>
      </c>
      <c r="CC2108" s="200" t="str">
        <f t="shared" si="1436"/>
        <v>4a</v>
      </c>
      <c r="CD2108" s="200" t="str">
        <f t="shared" si="1437"/>
        <v>AB197674</v>
      </c>
      <c r="CE2108" s="200" t="str">
        <f t="shared" si="1438"/>
        <v/>
      </c>
      <c r="CF2108" s="243"/>
      <c r="CG2108" s="200" t="str">
        <f t="shared" si="1439"/>
        <v>AB197674</v>
      </c>
      <c r="CH2108" s="208" t="s">
        <v>360</v>
      </c>
      <c r="CI2108" s="208" t="s">
        <v>361</v>
      </c>
      <c r="CJ2108" s="208" t="s">
        <v>362</v>
      </c>
      <c r="CK2108" s="243"/>
      <c r="CL2108" s="209"/>
      <c r="CM2108" s="209"/>
      <c r="CN2108" s="209"/>
      <c r="CO2108" s="243"/>
      <c r="CP2108" s="243"/>
      <c r="CQ2108" s="200" t="str">
        <f t="shared" si="1453"/>
        <v>JYI-ChiSai01C</v>
      </c>
      <c r="CR2108" s="200" t="str">
        <f t="shared" si="1454"/>
        <v/>
      </c>
      <c r="CS2108" s="200" t="str">
        <f t="shared" si="1455"/>
        <v>China:Shanghai</v>
      </c>
      <c r="CT2108" s="200" t="str">
        <f t="shared" si="1456"/>
        <v>12-4-2001</v>
      </c>
      <c r="CU2108" s="200" t="str">
        <f t="shared" si="1457"/>
        <v/>
      </c>
      <c r="CV2108" s="268">
        <f t="shared" si="1404"/>
        <v>4</v>
      </c>
      <c r="CW2108" s="266" t="str">
        <f t="shared" si="1452"/>
        <v>4a</v>
      </c>
      <c r="CX2108" s="200" t="str">
        <f t="shared" si="1440"/>
        <v>Hepatitis E virus strain JYI-ChiSai01C , partial cds</v>
      </c>
    </row>
    <row r="2109" spans="1:102" ht="11.85" customHeight="1" x14ac:dyDescent="0.25">
      <c r="A2109" s="375" t="s">
        <v>1919</v>
      </c>
      <c r="B2109" s="174">
        <v>4</v>
      </c>
      <c r="C2109" s="175">
        <v>4</v>
      </c>
      <c r="D2109" s="176" t="s">
        <v>545</v>
      </c>
      <c r="E2109" s="267" t="s">
        <v>365</v>
      </c>
      <c r="F2109" s="375" t="s">
        <v>1920</v>
      </c>
      <c r="H2109" s="180" t="s">
        <v>476</v>
      </c>
      <c r="I2109" s="181" t="s">
        <v>477</v>
      </c>
      <c r="J2109" s="180" t="s">
        <v>351</v>
      </c>
      <c r="K2109" s="243"/>
      <c r="L2109" s="179"/>
      <c r="M2109" s="253" t="s">
        <v>353</v>
      </c>
      <c r="N2109" s="276"/>
      <c r="O2109" s="243"/>
      <c r="P2109" s="243"/>
      <c r="Q2109" s="243"/>
      <c r="S2109" s="180">
        <f t="shared" si="1405"/>
        <v>0</v>
      </c>
      <c r="U2109" s="250" t="s">
        <v>354</v>
      </c>
      <c r="V2109" s="274"/>
      <c r="W2109" s="190">
        <v>4</v>
      </c>
      <c r="X2109" s="251" t="s">
        <v>545</v>
      </c>
      <c r="Y2109" s="267">
        <v>4</v>
      </c>
      <c r="Z2109" s="267">
        <v>4</v>
      </c>
      <c r="AA2109" s="177">
        <v>4</v>
      </c>
      <c r="AB2109" s="252">
        <v>4</v>
      </c>
      <c r="AC2109" s="597" t="s">
        <v>288</v>
      </c>
      <c r="AD2109" s="191" t="s">
        <v>838</v>
      </c>
      <c r="AE2109" s="192" t="s">
        <v>355</v>
      </c>
      <c r="AF2109" s="192" t="s">
        <v>355</v>
      </c>
      <c r="AG2109" s="192" t="s">
        <v>355</v>
      </c>
      <c r="AH2109" s="282" t="s">
        <v>355</v>
      </c>
      <c r="AI2109" s="192">
        <v>7</v>
      </c>
      <c r="AJ2109" s="254">
        <v>7519</v>
      </c>
      <c r="AK2109" s="255">
        <f t="shared" si="1406"/>
        <v>7513</v>
      </c>
      <c r="AL2109" s="256" t="b">
        <f t="shared" si="1407"/>
        <v>1</v>
      </c>
      <c r="AO2109" s="276"/>
      <c r="AP2109" s="258" t="b">
        <f>MATCH($F2109,$F$2:$F2109,0)=ROW($F2109)-1</f>
        <v>1</v>
      </c>
      <c r="AQ2109" s="174" t="s">
        <v>357</v>
      </c>
      <c r="AR2109" s="174" t="s">
        <v>357</v>
      </c>
      <c r="AS2109" s="174" t="s">
        <v>357</v>
      </c>
      <c r="AT2109" s="174" t="s">
        <v>357</v>
      </c>
      <c r="AU2109" s="174" t="s">
        <v>357</v>
      </c>
      <c r="AV2109" s="174" t="s">
        <v>357</v>
      </c>
      <c r="AW2109" s="272" t="s">
        <v>358</v>
      </c>
      <c r="AY2109" s="259" t="str">
        <f t="shared" si="1408"/>
        <v>EU366959</v>
      </c>
      <c r="AZ2109" s="260" t="str">
        <f t="shared" si="1409"/>
        <v>4a.CHN.pig</v>
      </c>
      <c r="BA2109" s="260" t="str">
        <f t="shared" si="1410"/>
        <v>4a.CHN.pig</v>
      </c>
      <c r="BB2109" s="200" t="str">
        <f t="shared" si="1411"/>
        <v>EU366959.swGX32</v>
      </c>
      <c r="BC2109" s="201" t="str">
        <f t="shared" si="1412"/>
        <v>EU366959</v>
      </c>
      <c r="BD2109" s="201" t="str">
        <f t="shared" si="1413"/>
        <v>EU366959</v>
      </c>
      <c r="BE2109" s="200" t="str">
        <f t="shared" si="1414"/>
        <v>EU366959=</v>
      </c>
      <c r="BF2109" s="200" t="str">
        <f t="shared" si="1415"/>
        <v>EU366959=Span</v>
      </c>
      <c r="BG2109" s="200" t="str">
        <f t="shared" si="1416"/>
        <v>EU366959=4</v>
      </c>
      <c r="BH2109" s="200" t="str">
        <f t="shared" si="1417"/>
        <v>EU366959=swGX32</v>
      </c>
      <c r="BI2109" s="200" t="str">
        <f t="shared" si="1418"/>
        <v>EU366959=swGX32. 4a.CHN.pig.CG</v>
      </c>
      <c r="BJ2109" s="200" t="str">
        <f t="shared" si="1419"/>
        <v>EU366959=swGX32. 4a.CHN.pig.CG</v>
      </c>
      <c r="BK2109" s="200" t="str">
        <f t="shared" si="1420"/>
        <v>EU366959=swGX32. 4a.CHN.pig</v>
      </c>
      <c r="BL2109" s="200" t="str">
        <f t="shared" si="1421"/>
        <v>EU366959=4a.CHN.pig</v>
      </c>
      <c r="BM2109" s="200" t="str">
        <f t="shared" si="1422"/>
        <v>EU366959=4a</v>
      </c>
      <c r="BN2109" s="200" t="str">
        <f t="shared" si="1423"/>
        <v>EU366959=4</v>
      </c>
      <c r="BO2109" s="200" t="str">
        <f t="shared" si="1424"/>
        <v>EU366959=4</v>
      </c>
      <c r="BP2109" s="200" t="str">
        <f t="shared" si="1425"/>
        <v>4a=</v>
      </c>
      <c r="BQ2109" s="261" t="str">
        <f t="shared" si="1426"/>
        <v>EU366959</v>
      </c>
      <c r="BR2109" s="262" t="str">
        <f t="shared" si="1427"/>
        <v>swGX32</v>
      </c>
      <c r="BS2109" s="263" t="str">
        <f t="shared" si="1428"/>
        <v>4a.CHN.pig</v>
      </c>
      <c r="BT2109" s="264">
        <f t="shared" si="1429"/>
        <v>4</v>
      </c>
      <c r="BU2109" s="264" t="str">
        <f t="shared" si="1430"/>
        <v>4a+</v>
      </c>
      <c r="BV2109" s="264" t="str">
        <f t="shared" si="1431"/>
        <v>4+</v>
      </c>
      <c r="BW2109" s="264" t="str">
        <f t="shared" si="1432"/>
        <v>4+</v>
      </c>
      <c r="BX2109" s="264" t="str">
        <f t="shared" si="1433"/>
        <v>4+</v>
      </c>
      <c r="BY2109" s="265" t="str">
        <f t="shared" si="1434"/>
        <v>4+</v>
      </c>
      <c r="BZ2109" s="243"/>
      <c r="CA2109" s="207" t="s">
        <v>1921</v>
      </c>
      <c r="CB2109" s="200" t="str">
        <f t="shared" si="1435"/>
        <v>EU366959</v>
      </c>
      <c r="CC2109" s="200" t="str">
        <f t="shared" si="1436"/>
        <v>4a</v>
      </c>
      <c r="CD2109" s="200" t="str">
        <f t="shared" si="1437"/>
        <v>EU366959</v>
      </c>
      <c r="CE2109" s="200" t="str">
        <f t="shared" si="1438"/>
        <v/>
      </c>
      <c r="CF2109" s="243"/>
      <c r="CG2109" s="200" t="str">
        <f t="shared" si="1439"/>
        <v>EU366959</v>
      </c>
      <c r="CH2109" s="208" t="s">
        <v>360</v>
      </c>
      <c r="CI2109" s="208" t="s">
        <v>361</v>
      </c>
      <c r="CJ2109" s="208" t="s">
        <v>362</v>
      </c>
      <c r="CK2109" s="243"/>
      <c r="CL2109" s="209"/>
      <c r="CM2109" s="209"/>
      <c r="CN2109" s="209"/>
      <c r="CO2109" s="243"/>
      <c r="CP2109" s="243"/>
      <c r="CQ2109" s="200" t="str">
        <f t="shared" si="1453"/>
        <v>swGX32</v>
      </c>
      <c r="CR2109" s="200" t="str">
        <f t="shared" si="1454"/>
        <v/>
      </c>
      <c r="CS2109" s="200" t="str">
        <f t="shared" si="1455"/>
        <v>China:</v>
      </c>
      <c r="CT2109" s="200" t="str">
        <f t="shared" si="1456"/>
        <v/>
      </c>
      <c r="CU2109" s="200" t="str">
        <f t="shared" si="1457"/>
        <v/>
      </c>
      <c r="CV2109" s="268">
        <f t="shared" si="1404"/>
        <v>4</v>
      </c>
      <c r="CW2109" s="266" t="str">
        <f t="shared" si="1452"/>
        <v>4a</v>
      </c>
      <c r="CX2109" s="200" t="str">
        <f t="shared" si="1440"/>
        <v>Hepatitis E virus strain swGX32 , partial cds</v>
      </c>
    </row>
    <row r="2110" spans="1:102" ht="11.85" customHeight="1" x14ac:dyDescent="0.25">
      <c r="A2110" s="375" t="s">
        <v>1621</v>
      </c>
      <c r="B2110" s="174">
        <v>4</v>
      </c>
      <c r="C2110" s="175">
        <v>4</v>
      </c>
      <c r="D2110" s="176" t="s">
        <v>392</v>
      </c>
      <c r="E2110" s="267" t="s">
        <v>365</v>
      </c>
      <c r="F2110" s="375" t="s">
        <v>1622</v>
      </c>
      <c r="H2110" s="180" t="s">
        <v>476</v>
      </c>
      <c r="I2110" s="181" t="s">
        <v>477</v>
      </c>
      <c r="J2110" s="180" t="s">
        <v>351</v>
      </c>
      <c r="K2110" s="243"/>
      <c r="L2110" s="179"/>
      <c r="M2110" s="253" t="s">
        <v>353</v>
      </c>
      <c r="N2110" s="276"/>
      <c r="O2110" s="243"/>
      <c r="P2110" s="243"/>
      <c r="Q2110" s="243"/>
      <c r="S2110" s="180">
        <f t="shared" si="1405"/>
        <v>2</v>
      </c>
      <c r="U2110" s="250" t="s">
        <v>354</v>
      </c>
      <c r="V2110" s="274"/>
      <c r="W2110" s="190">
        <v>4</v>
      </c>
      <c r="X2110" s="251" t="s">
        <v>392</v>
      </c>
      <c r="Y2110" s="267">
        <v>4</v>
      </c>
      <c r="Z2110" s="177">
        <v>4</v>
      </c>
      <c r="AA2110" s="177">
        <v>4</v>
      </c>
      <c r="AB2110" s="252">
        <v>4</v>
      </c>
      <c r="AC2110" s="597" t="s">
        <v>288</v>
      </c>
      <c r="AD2110" s="191" t="s">
        <v>838</v>
      </c>
      <c r="AE2110" s="192" t="s">
        <v>355</v>
      </c>
      <c r="AF2110" s="192" t="s">
        <v>355</v>
      </c>
      <c r="AG2110" s="192" t="s">
        <v>355</v>
      </c>
      <c r="AH2110" s="282" t="s">
        <v>355</v>
      </c>
      <c r="AI2110" s="192">
        <v>10</v>
      </c>
      <c r="AJ2110" s="254">
        <v>7519</v>
      </c>
      <c r="AK2110" s="255">
        <f t="shared" si="1406"/>
        <v>7510</v>
      </c>
      <c r="AL2110" s="256" t="b">
        <f t="shared" si="1407"/>
        <v>1</v>
      </c>
      <c r="AO2110" s="276"/>
      <c r="AP2110" s="258" t="b">
        <f>MATCH($F2110,$F$2:$F2110,0)=ROW($F2110)-1</f>
        <v>1</v>
      </c>
      <c r="AQ2110" s="174" t="s">
        <v>357</v>
      </c>
      <c r="AR2110" s="174" t="s">
        <v>357</v>
      </c>
      <c r="AS2110" s="174" t="s">
        <v>357</v>
      </c>
      <c r="AT2110" s="174" t="s">
        <v>357</v>
      </c>
      <c r="AU2110" s="174" t="s">
        <v>357</v>
      </c>
      <c r="AV2110" s="174" t="s">
        <v>357</v>
      </c>
      <c r="AW2110" s="272" t="s">
        <v>358</v>
      </c>
      <c r="AY2110" s="259" t="str">
        <f t="shared" si="1408"/>
        <v>DQ279091</v>
      </c>
      <c r="AZ2110" s="260" t="str">
        <f t="shared" si="1409"/>
        <v>4b.CHN.pig</v>
      </c>
      <c r="BA2110" s="260" t="str">
        <f t="shared" si="1410"/>
        <v>4b.CHN.pig</v>
      </c>
      <c r="BB2110" s="200" t="str">
        <f t="shared" si="1411"/>
        <v>DQ279091.swDQ</v>
      </c>
      <c r="BC2110" s="201" t="str">
        <f t="shared" si="1412"/>
        <v>DQ279091</v>
      </c>
      <c r="BD2110" s="201" t="str">
        <f t="shared" si="1413"/>
        <v>DQ279091</v>
      </c>
      <c r="BE2110" s="200" t="str">
        <f t="shared" si="1414"/>
        <v>DQ279091=</v>
      </c>
      <c r="BF2110" s="200" t="str">
        <f t="shared" si="1415"/>
        <v>DQ279091=Span</v>
      </c>
      <c r="BG2110" s="200" t="str">
        <f t="shared" si="1416"/>
        <v>DQ279091=4</v>
      </c>
      <c r="BH2110" s="200" t="str">
        <f t="shared" si="1417"/>
        <v>DQ279091=swDQ</v>
      </c>
      <c r="BI2110" s="200" t="str">
        <f t="shared" si="1418"/>
        <v>DQ279091=swDQ. 4b.CHN.pig.CG</v>
      </c>
      <c r="BJ2110" s="200" t="str">
        <f t="shared" si="1419"/>
        <v>DQ279091=swDQ. 4b.CHN.pig.CG</v>
      </c>
      <c r="BK2110" s="200" t="str">
        <f t="shared" si="1420"/>
        <v>DQ279091=swDQ. 4b.CHN.pig</v>
      </c>
      <c r="BL2110" s="200" t="str">
        <f t="shared" si="1421"/>
        <v>DQ279091=4b.CHN.pig</v>
      </c>
      <c r="BM2110" s="200" t="str">
        <f t="shared" si="1422"/>
        <v>DQ279091=4b</v>
      </c>
      <c r="BN2110" s="200" t="str">
        <f t="shared" si="1423"/>
        <v>DQ279091=4</v>
      </c>
      <c r="BO2110" s="200" t="str">
        <f t="shared" si="1424"/>
        <v>DQ279091=4</v>
      </c>
      <c r="BP2110" s="200" t="str">
        <f t="shared" si="1425"/>
        <v>4b=</v>
      </c>
      <c r="BQ2110" s="261" t="str">
        <f t="shared" si="1426"/>
        <v>DQ279091</v>
      </c>
      <c r="BR2110" s="262" t="str">
        <f t="shared" si="1427"/>
        <v>swDQ</v>
      </c>
      <c r="BS2110" s="263" t="str">
        <f t="shared" si="1428"/>
        <v>4b.CHN.pig</v>
      </c>
      <c r="BT2110" s="264">
        <f t="shared" si="1429"/>
        <v>4</v>
      </c>
      <c r="BU2110" s="264" t="str">
        <f t="shared" si="1430"/>
        <v>4b+</v>
      </c>
      <c r="BV2110" s="264" t="str">
        <f t="shared" si="1431"/>
        <v>4+</v>
      </c>
      <c r="BW2110" s="264" t="str">
        <f t="shared" si="1432"/>
        <v>4+</v>
      </c>
      <c r="BX2110" s="264" t="str">
        <f t="shared" si="1433"/>
        <v>4+</v>
      </c>
      <c r="BY2110" s="265" t="str">
        <f t="shared" si="1434"/>
        <v>4+</v>
      </c>
      <c r="BZ2110" s="243"/>
      <c r="CA2110" s="207" t="s">
        <v>1623</v>
      </c>
      <c r="CB2110" s="200" t="str">
        <f t="shared" si="1435"/>
        <v>DQ279091</v>
      </c>
      <c r="CC2110" s="200" t="str">
        <f t="shared" si="1436"/>
        <v>4b</v>
      </c>
      <c r="CD2110" s="200" t="str">
        <f t="shared" si="1437"/>
        <v>DQ279091</v>
      </c>
      <c r="CE2110" s="200" t="str">
        <f t="shared" si="1438"/>
        <v/>
      </c>
      <c r="CF2110" s="243"/>
      <c r="CG2110" s="200" t="str">
        <f t="shared" si="1439"/>
        <v>DQ279091</v>
      </c>
      <c r="CH2110" s="208" t="s">
        <v>360</v>
      </c>
      <c r="CI2110" s="208" t="s">
        <v>361</v>
      </c>
      <c r="CJ2110" s="208" t="s">
        <v>362</v>
      </c>
      <c r="CK2110" s="243"/>
      <c r="CL2110" s="209"/>
      <c r="CM2110" s="209"/>
      <c r="CN2110" s="209"/>
      <c r="CO2110" s="243"/>
      <c r="CP2110" s="243"/>
      <c r="CQ2110" s="200" t="str">
        <f t="shared" si="1453"/>
        <v>swDQ</v>
      </c>
      <c r="CR2110" s="200" t="str">
        <f t="shared" si="1454"/>
        <v/>
      </c>
      <c r="CS2110" s="200" t="str">
        <f t="shared" si="1455"/>
        <v>China:</v>
      </c>
      <c r="CT2110" s="200" t="str">
        <f t="shared" si="1456"/>
        <v/>
      </c>
      <c r="CU2110" s="200" t="str">
        <f t="shared" si="1457"/>
        <v/>
      </c>
      <c r="CV2110" s="268">
        <f t="shared" si="1404"/>
        <v>4</v>
      </c>
      <c r="CW2110" s="266" t="str">
        <f t="shared" si="1452"/>
        <v>4b</v>
      </c>
      <c r="CX2110" s="200" t="str">
        <f t="shared" si="1440"/>
        <v>Hepatitis E virus strain swDQ , partial cds</v>
      </c>
    </row>
    <row r="2111" spans="1:102" ht="11.85" customHeight="1" x14ac:dyDescent="0.25">
      <c r="A2111" s="375" t="s">
        <v>2129</v>
      </c>
      <c r="B2111" s="174">
        <v>4</v>
      </c>
      <c r="C2111" s="175">
        <v>4</v>
      </c>
      <c r="D2111" s="176" t="s">
        <v>392</v>
      </c>
      <c r="E2111" s="267" t="s">
        <v>365</v>
      </c>
      <c r="F2111" s="375" t="s">
        <v>2130</v>
      </c>
      <c r="H2111" s="180" t="s">
        <v>476</v>
      </c>
      <c r="I2111" s="181" t="s">
        <v>477</v>
      </c>
      <c r="J2111" s="180" t="s">
        <v>351</v>
      </c>
      <c r="K2111" s="243"/>
      <c r="L2111" s="179"/>
      <c r="M2111" s="253" t="s">
        <v>353</v>
      </c>
      <c r="N2111" s="276"/>
      <c r="O2111" s="243"/>
      <c r="P2111" s="243"/>
      <c r="Q2111" s="243"/>
      <c r="S2111" s="180">
        <f t="shared" si="1405"/>
        <v>3</v>
      </c>
      <c r="U2111" s="250" t="s">
        <v>354</v>
      </c>
      <c r="V2111" s="274"/>
      <c r="W2111" s="190">
        <v>4</v>
      </c>
      <c r="X2111" s="251">
        <v>4</v>
      </c>
      <c r="Y2111" s="267">
        <v>4</v>
      </c>
      <c r="Z2111" s="267">
        <v>4</v>
      </c>
      <c r="AA2111" s="267">
        <v>4</v>
      </c>
      <c r="AB2111" s="267">
        <v>4</v>
      </c>
      <c r="AC2111" s="597" t="s">
        <v>288</v>
      </c>
      <c r="AD2111" s="191" t="s">
        <v>838</v>
      </c>
      <c r="AE2111" s="192" t="s">
        <v>355</v>
      </c>
      <c r="AF2111" s="192" t="s">
        <v>355</v>
      </c>
      <c r="AG2111" s="192" t="s">
        <v>355</v>
      </c>
      <c r="AH2111" s="282" t="s">
        <v>355</v>
      </c>
      <c r="AI2111" s="192">
        <v>11</v>
      </c>
      <c r="AJ2111" s="254">
        <v>7519</v>
      </c>
      <c r="AK2111" s="255">
        <f t="shared" si="1406"/>
        <v>7509</v>
      </c>
      <c r="AL2111" s="256" t="b">
        <f t="shared" si="1407"/>
        <v>1</v>
      </c>
      <c r="AO2111" s="276"/>
      <c r="AP2111" s="258" t="b">
        <f>MATCH($F2111,$F$2:$F2111,0)=ROW($F2111)-1</f>
        <v>1</v>
      </c>
      <c r="AQ2111" s="174" t="s">
        <v>357</v>
      </c>
      <c r="AR2111" s="174" t="s">
        <v>357</v>
      </c>
      <c r="AS2111" s="174" t="s">
        <v>357</v>
      </c>
      <c r="AT2111" s="174" t="s">
        <v>357</v>
      </c>
      <c r="AU2111" s="174" t="s">
        <v>357</v>
      </c>
      <c r="AV2111" s="174" t="s">
        <v>357</v>
      </c>
      <c r="AW2111" s="272" t="s">
        <v>358</v>
      </c>
      <c r="AY2111" s="259" t="str">
        <f t="shared" si="1408"/>
        <v>EU676172</v>
      </c>
      <c r="AZ2111" s="260" t="str">
        <f t="shared" si="1409"/>
        <v>4b.CHN.pig</v>
      </c>
      <c r="BA2111" s="260" t="str">
        <f t="shared" si="1410"/>
        <v>4b.CHN.pig</v>
      </c>
      <c r="BB2111" s="200" t="str">
        <f t="shared" si="1411"/>
        <v>EU676172.swGX40</v>
      </c>
      <c r="BC2111" s="201" t="str">
        <f t="shared" si="1412"/>
        <v>EU676172</v>
      </c>
      <c r="BD2111" s="201" t="str">
        <f t="shared" si="1413"/>
        <v>EU676172</v>
      </c>
      <c r="BE2111" s="200" t="str">
        <f t="shared" si="1414"/>
        <v>EU676172=</v>
      </c>
      <c r="BF2111" s="200" t="str">
        <f t="shared" si="1415"/>
        <v>EU676172=Span</v>
      </c>
      <c r="BG2111" s="200" t="str">
        <f t="shared" si="1416"/>
        <v>EU676172=4</v>
      </c>
      <c r="BH2111" s="200" t="str">
        <f t="shared" si="1417"/>
        <v>EU676172=swGX40</v>
      </c>
      <c r="BI2111" s="200" t="str">
        <f t="shared" si="1418"/>
        <v>EU676172=swGX40. 4b.CHN.pig.CG</v>
      </c>
      <c r="BJ2111" s="200" t="str">
        <f t="shared" si="1419"/>
        <v>EU676172=swGX40. 4b.CHN.pig.CG</v>
      </c>
      <c r="BK2111" s="200" t="str">
        <f t="shared" si="1420"/>
        <v>EU676172=swGX40. 4b.CHN.pig</v>
      </c>
      <c r="BL2111" s="200" t="str">
        <f t="shared" si="1421"/>
        <v>EU676172=4b.CHN.pig</v>
      </c>
      <c r="BM2111" s="200" t="str">
        <f t="shared" si="1422"/>
        <v>EU676172=4b</v>
      </c>
      <c r="BN2111" s="200" t="str">
        <f t="shared" si="1423"/>
        <v>EU676172=4</v>
      </c>
      <c r="BO2111" s="200" t="str">
        <f t="shared" si="1424"/>
        <v>EU676172=4</v>
      </c>
      <c r="BP2111" s="200" t="str">
        <f t="shared" si="1425"/>
        <v>4b=</v>
      </c>
      <c r="BQ2111" s="261" t="str">
        <f t="shared" si="1426"/>
        <v>EU676172</v>
      </c>
      <c r="BR2111" s="262" t="str">
        <f t="shared" si="1427"/>
        <v>swGX40</v>
      </c>
      <c r="BS2111" s="263" t="str">
        <f t="shared" si="1428"/>
        <v>4b.CHN.pig</v>
      </c>
      <c r="BT2111" s="264">
        <f t="shared" si="1429"/>
        <v>4</v>
      </c>
      <c r="BU2111" s="264" t="str">
        <f t="shared" si="1430"/>
        <v>4+</v>
      </c>
      <c r="BV2111" s="264" t="str">
        <f t="shared" si="1431"/>
        <v>4+</v>
      </c>
      <c r="BW2111" s="264" t="str">
        <f t="shared" si="1432"/>
        <v>4+</v>
      </c>
      <c r="BX2111" s="264" t="str">
        <f t="shared" si="1433"/>
        <v>4+</v>
      </c>
      <c r="BY2111" s="265" t="str">
        <f t="shared" si="1434"/>
        <v>4+</v>
      </c>
      <c r="BZ2111" s="243"/>
      <c r="CA2111" s="207" t="s">
        <v>2131</v>
      </c>
      <c r="CB2111" s="200" t="str">
        <f t="shared" si="1435"/>
        <v>EU676172</v>
      </c>
      <c r="CC2111" s="200" t="str">
        <f t="shared" si="1436"/>
        <v>4b</v>
      </c>
      <c r="CD2111" s="200" t="str">
        <f t="shared" si="1437"/>
        <v>EU676172</v>
      </c>
      <c r="CE2111" s="200" t="str">
        <f t="shared" si="1438"/>
        <v/>
      </c>
      <c r="CF2111" s="243"/>
      <c r="CG2111" s="200" t="str">
        <f t="shared" si="1439"/>
        <v>EU676172</v>
      </c>
      <c r="CH2111" s="208" t="s">
        <v>360</v>
      </c>
      <c r="CI2111" s="208" t="s">
        <v>361</v>
      </c>
      <c r="CJ2111" s="208" t="s">
        <v>362</v>
      </c>
      <c r="CK2111" s="243"/>
      <c r="CL2111" s="209"/>
      <c r="CM2111" s="209"/>
      <c r="CN2111" s="209"/>
      <c r="CO2111" s="243"/>
      <c r="CP2111" s="243"/>
      <c r="CQ2111" s="200" t="str">
        <f t="shared" si="1453"/>
        <v>swGX40</v>
      </c>
      <c r="CR2111" s="200" t="str">
        <f t="shared" si="1454"/>
        <v/>
      </c>
      <c r="CS2111" s="200" t="str">
        <f t="shared" si="1455"/>
        <v>China:</v>
      </c>
      <c r="CT2111" s="200" t="str">
        <f t="shared" si="1456"/>
        <v/>
      </c>
      <c r="CU2111" s="200" t="str">
        <f t="shared" si="1457"/>
        <v/>
      </c>
      <c r="CV2111" s="268">
        <f t="shared" si="1404"/>
        <v>4</v>
      </c>
      <c r="CW2111" s="266" t="str">
        <f t="shared" si="1452"/>
        <v>4b</v>
      </c>
      <c r="CX2111" s="200" t="str">
        <f t="shared" si="1440"/>
        <v>Hepatitis E virus strain swGX40 , partial cds</v>
      </c>
    </row>
    <row r="2112" spans="1:102" ht="11.85" customHeight="1" x14ac:dyDescent="0.25">
      <c r="A2112" s="277" t="s">
        <v>391</v>
      </c>
      <c r="B2112" s="288">
        <v>4</v>
      </c>
      <c r="C2112" s="278" t="s">
        <v>365</v>
      </c>
      <c r="D2112" s="279" t="s">
        <v>392</v>
      </c>
      <c r="E2112" s="267" t="s">
        <v>365</v>
      </c>
      <c r="F2112" s="277" t="s">
        <v>393</v>
      </c>
      <c r="H2112" s="277" t="s">
        <v>387</v>
      </c>
      <c r="I2112" s="457" t="s">
        <v>388</v>
      </c>
      <c r="J2112" s="277" t="s">
        <v>351</v>
      </c>
      <c r="K2112" s="243"/>
      <c r="L2112" s="179"/>
      <c r="M2112" s="253" t="s">
        <v>368</v>
      </c>
      <c r="N2112" s="276"/>
      <c r="O2112" s="243"/>
      <c r="P2112" s="187"/>
      <c r="Q2112" s="187"/>
      <c r="R2112" s="281"/>
      <c r="S2112" s="281">
        <f t="shared" si="1405"/>
        <v>125</v>
      </c>
      <c r="T2112" s="249">
        <v>329</v>
      </c>
      <c r="U2112" s="250"/>
      <c r="V2112" s="274"/>
      <c r="X2112" s="191" t="s">
        <v>392</v>
      </c>
      <c r="Y2112" s="272"/>
      <c r="Z2112" s="272"/>
      <c r="AA2112" s="272"/>
      <c r="AB2112" s="290"/>
      <c r="AD2112" s="191" t="s">
        <v>355</v>
      </c>
      <c r="AE2112" s="272"/>
      <c r="AF2112" s="272"/>
      <c r="AG2112" s="272"/>
      <c r="AH2112" s="282"/>
      <c r="AI2112" s="192">
        <v>134</v>
      </c>
      <c r="AJ2112" s="192">
        <v>462</v>
      </c>
      <c r="AK2112" s="255">
        <f t="shared" si="1406"/>
        <v>329</v>
      </c>
      <c r="AL2112" s="256" t="b">
        <f t="shared" si="1407"/>
        <v>0</v>
      </c>
      <c r="AM2112" s="281"/>
      <c r="AN2112" s="281"/>
      <c r="AO2112" s="276"/>
      <c r="AP2112" s="258" t="b">
        <f>MATCH($F2112,$F$2:$F2112,0)=ROW($F2112)-1</f>
        <v>1</v>
      </c>
      <c r="AQ2112" s="288"/>
      <c r="AR2112" s="288"/>
      <c r="AS2112" s="288" t="s">
        <v>111</v>
      </c>
      <c r="AT2112" s="288" t="s">
        <v>111</v>
      </c>
      <c r="AU2112" s="288" t="s">
        <v>111</v>
      </c>
      <c r="AV2112" s="288" t="s">
        <v>111</v>
      </c>
      <c r="AW2112" s="288" t="s">
        <v>358</v>
      </c>
      <c r="AX2112" s="281"/>
      <c r="AY2112" s="259" t="str">
        <f t="shared" si="1408"/>
        <v>AB075967</v>
      </c>
      <c r="AZ2112" s="260" t="str">
        <f t="shared" si="1409"/>
        <v>4b.VNM.hum</v>
      </c>
      <c r="BA2112" s="260" t="str">
        <f t="shared" si="1410"/>
        <v>4b.VNM.hum</v>
      </c>
      <c r="BB2112" s="200" t="str">
        <f t="shared" si="1411"/>
        <v>AB075967.V091ORF1</v>
      </c>
      <c r="BC2112" s="201" t="str">
        <f t="shared" si="1412"/>
        <v>AB075967</v>
      </c>
      <c r="BD2112" s="201" t="str">
        <f t="shared" si="1413"/>
        <v>AB075967</v>
      </c>
      <c r="BE2112" s="200" t="str">
        <f t="shared" si="1414"/>
        <v>AB075967=</v>
      </c>
      <c r="BF2112" s="200" t="str">
        <f t="shared" si="1415"/>
        <v>AB075967=out</v>
      </c>
      <c r="BG2112" s="200" t="str">
        <f t="shared" si="1416"/>
        <v>AB075967=out</v>
      </c>
      <c r="BH2112" s="200" t="str">
        <f t="shared" si="1417"/>
        <v>AB075967=V091ORF1</v>
      </c>
      <c r="BI2112" s="200" t="str">
        <f t="shared" si="1418"/>
        <v>AB075967=V091ORF1. 4b.VNM.hum</v>
      </c>
      <c r="BJ2112" s="200" t="str">
        <f t="shared" si="1419"/>
        <v>AB075967=V091ORF1. 4b.VNM.hum</v>
      </c>
      <c r="BK2112" s="200" t="str">
        <f t="shared" si="1420"/>
        <v>AB075967=V091ORF1. 4b.VNM.hum</v>
      </c>
      <c r="BL2112" s="200" t="str">
        <f t="shared" si="1421"/>
        <v>AB075967=4b.VNM.hum</v>
      </c>
      <c r="BM2112" s="200" t="str">
        <f t="shared" si="1422"/>
        <v>AB075967=4b</v>
      </c>
      <c r="BN2112" s="200" t="str">
        <f t="shared" si="1423"/>
        <v>AB075967=4</v>
      </c>
      <c r="BO2112" s="200" t="str">
        <f t="shared" si="1424"/>
        <v>AB075967=4</v>
      </c>
      <c r="BP2112" s="200" t="str">
        <f t="shared" si="1425"/>
        <v>4b=</v>
      </c>
      <c r="BQ2112" s="261" t="str">
        <f t="shared" si="1426"/>
        <v>AB075967</v>
      </c>
      <c r="BR2112" s="262" t="str">
        <f t="shared" si="1427"/>
        <v>V091ORF1</v>
      </c>
      <c r="BS2112" s="263" t="str">
        <f t="shared" si="1428"/>
        <v>4b.VNM.hum</v>
      </c>
      <c r="BT2112" s="264" t="str">
        <f t="shared" si="1429"/>
        <v/>
      </c>
      <c r="BU2112" s="264" t="str">
        <f t="shared" si="1430"/>
        <v>4b</v>
      </c>
      <c r="BV2112" s="264" t="str">
        <f t="shared" si="1431"/>
        <v/>
      </c>
      <c r="BW2112" s="264" t="str">
        <f t="shared" si="1432"/>
        <v/>
      </c>
      <c r="BX2112" s="264" t="str">
        <f t="shared" si="1433"/>
        <v/>
      </c>
      <c r="BY2112" s="265" t="str">
        <f t="shared" si="1434"/>
        <v/>
      </c>
      <c r="BZ2112" s="283"/>
      <c r="CA2112" s="283" t="s">
        <v>394</v>
      </c>
      <c r="CB2112" s="284" t="str">
        <f t="shared" si="1435"/>
        <v>AB075967</v>
      </c>
      <c r="CC2112" s="284" t="str">
        <f t="shared" si="1436"/>
        <v>4b</v>
      </c>
      <c r="CD2112" s="284" t="str">
        <f t="shared" si="1437"/>
        <v>AB075967</v>
      </c>
      <c r="CE2112" s="284" t="str">
        <f t="shared" si="1438"/>
        <v/>
      </c>
      <c r="CF2112" s="283"/>
      <c r="CG2112" s="284" t="str">
        <f t="shared" si="1439"/>
        <v>AB075967</v>
      </c>
      <c r="CH2112" s="285" t="s">
        <v>360</v>
      </c>
      <c r="CI2112" s="285" t="s">
        <v>361</v>
      </c>
      <c r="CJ2112" s="285" t="s">
        <v>362</v>
      </c>
      <c r="CK2112" s="285"/>
      <c r="CL2112" s="286"/>
      <c r="CM2112" s="286"/>
      <c r="CN2112" s="286"/>
      <c r="CO2112" s="286"/>
      <c r="CP2112" s="285"/>
      <c r="CQ2112" s="284" t="str">
        <f t="shared" si="1453"/>
        <v>V091ORF1</v>
      </c>
      <c r="CR2112" s="284" t="str">
        <f t="shared" si="1454"/>
        <v/>
      </c>
      <c r="CS2112" s="284" t="str">
        <f t="shared" si="1455"/>
        <v>Viet Nam:</v>
      </c>
      <c r="CT2112" s="284" t="str">
        <f t="shared" si="1456"/>
        <v/>
      </c>
      <c r="CU2112" s="284" t="str">
        <f t="shared" si="1457"/>
        <v/>
      </c>
      <c r="CV2112" s="284" t="str">
        <f t="shared" si="1404"/>
        <v>4</v>
      </c>
      <c r="CW2112" s="287" t="str">
        <f t="shared" si="1452"/>
        <v>4b</v>
      </c>
      <c r="CX2112" s="200" t="str">
        <f t="shared" si="1440"/>
        <v>Hepatitis E virus strain V091ORF1 , partial cds</v>
      </c>
    </row>
    <row r="2113" spans="1:102" ht="11.85" customHeight="1" x14ac:dyDescent="0.25">
      <c r="A2113" s="375" t="s">
        <v>5018</v>
      </c>
      <c r="B2113" s="174">
        <v>4</v>
      </c>
      <c r="C2113" s="175">
        <v>4</v>
      </c>
      <c r="D2113" s="176" t="s">
        <v>364</v>
      </c>
      <c r="E2113" s="267" t="s">
        <v>365</v>
      </c>
      <c r="F2113" s="375" t="s">
        <v>5019</v>
      </c>
      <c r="H2113" s="180" t="s">
        <v>476</v>
      </c>
      <c r="I2113" s="181" t="s">
        <v>477</v>
      </c>
      <c r="J2113" s="180" t="s">
        <v>351</v>
      </c>
      <c r="K2113" s="243"/>
      <c r="L2113" s="179"/>
      <c r="M2113" s="253" t="s">
        <v>5020</v>
      </c>
      <c r="N2113" s="276"/>
      <c r="O2113" s="187">
        <v>2013</v>
      </c>
      <c r="P2113" s="188" t="s">
        <v>1085</v>
      </c>
      <c r="Q2113" s="243"/>
      <c r="S2113" s="180">
        <f t="shared" si="1405"/>
        <v>9</v>
      </c>
      <c r="U2113" s="250" t="s">
        <v>354</v>
      </c>
      <c r="V2113" s="274"/>
      <c r="W2113" s="190" t="s">
        <v>364</v>
      </c>
      <c r="X2113" s="191" t="s">
        <v>364</v>
      </c>
      <c r="Y2113" s="272" t="s">
        <v>364</v>
      </c>
      <c r="Z2113" s="272" t="s">
        <v>364</v>
      </c>
      <c r="AA2113" s="272" t="s">
        <v>364</v>
      </c>
      <c r="AB2113" s="193" t="s">
        <v>364</v>
      </c>
      <c r="AC2113" s="597" t="s">
        <v>288</v>
      </c>
      <c r="AD2113" s="191" t="s">
        <v>838</v>
      </c>
      <c r="AE2113" s="288" t="s">
        <v>355</v>
      </c>
      <c r="AF2113" s="288" t="s">
        <v>355</v>
      </c>
      <c r="AG2113" s="288" t="s">
        <v>355</v>
      </c>
      <c r="AH2113" s="195" t="s">
        <v>355</v>
      </c>
      <c r="AI2113" s="192">
        <v>17</v>
      </c>
      <c r="AJ2113" s="192">
        <v>7476</v>
      </c>
      <c r="AK2113" s="255">
        <f t="shared" si="1406"/>
        <v>7460</v>
      </c>
      <c r="AL2113" s="256" t="b">
        <f t="shared" si="1407"/>
        <v>1</v>
      </c>
      <c r="AO2113" s="276"/>
      <c r="AP2113" s="258" t="b">
        <f>MATCH($F2113,$F$2:$F2113,0)=ROW($F2113)-1</f>
        <v>1</v>
      </c>
      <c r="AQ2113" s="174" t="s">
        <v>357</v>
      </c>
      <c r="AR2113" s="174" t="s">
        <v>357</v>
      </c>
      <c r="AS2113" s="174" t="s">
        <v>357</v>
      </c>
      <c r="AT2113" s="174" t="s">
        <v>357</v>
      </c>
      <c r="AU2113" s="174" t="s">
        <v>357</v>
      </c>
      <c r="AV2113" s="174" t="s">
        <v>357</v>
      </c>
      <c r="AW2113" s="243"/>
      <c r="AY2113" s="259" t="str">
        <f t="shared" si="1408"/>
        <v>KF736234</v>
      </c>
      <c r="AZ2113" s="260" t="str">
        <f t="shared" si="1409"/>
        <v>4c.CHN.yak</v>
      </c>
      <c r="BA2113" s="260" t="str">
        <f t="shared" si="1410"/>
        <v>4c.CHN.yak.2013</v>
      </c>
      <c r="BB2113" s="200" t="str">
        <f t="shared" si="1411"/>
        <v>KF736234.CHN-QH-Yak27</v>
      </c>
      <c r="BC2113" s="201" t="str">
        <f t="shared" si="1412"/>
        <v>KF736234</v>
      </c>
      <c r="BD2113" s="201" t="str">
        <f t="shared" si="1413"/>
        <v>KF736234</v>
      </c>
      <c r="BE2113" s="200" t="str">
        <f t="shared" si="1414"/>
        <v>KF736234=</v>
      </c>
      <c r="BF2113" s="200" t="str">
        <f t="shared" si="1415"/>
        <v>KF736234=Span</v>
      </c>
      <c r="BG2113" s="200" t="str">
        <f t="shared" si="1416"/>
        <v>KF736234=4</v>
      </c>
      <c r="BH2113" s="200" t="str">
        <f t="shared" si="1417"/>
        <v>KF736234=CHN-QH-Yak27</v>
      </c>
      <c r="BI2113" s="200" t="str">
        <f t="shared" si="1418"/>
        <v>KF736234=CHN-QH-Yak27. 4c.CHN.yak.CG</v>
      </c>
      <c r="BJ2113" s="200" t="str">
        <f t="shared" si="1419"/>
        <v>KF736234=CHN-QH-Yak27. 4c.CHN.yak.CG.2013</v>
      </c>
      <c r="BK2113" s="200" t="str">
        <f t="shared" si="1420"/>
        <v>KF736234=CHN-QH-Yak27. 4c.CHN.yak</v>
      </c>
      <c r="BL2113" s="200" t="str">
        <f t="shared" si="1421"/>
        <v>KF736234=4c.CHN.yak</v>
      </c>
      <c r="BM2113" s="200" t="str">
        <f t="shared" si="1422"/>
        <v>KF736234=4c</v>
      </c>
      <c r="BN2113" s="200" t="str">
        <f t="shared" si="1423"/>
        <v>KF736234=4</v>
      </c>
      <c r="BO2113" s="200" t="str">
        <f t="shared" si="1424"/>
        <v>KF736234=4</v>
      </c>
      <c r="BP2113" s="200" t="str">
        <f t="shared" si="1425"/>
        <v>4c=</v>
      </c>
      <c r="BQ2113" s="261" t="str">
        <f t="shared" si="1426"/>
        <v>KF736234</v>
      </c>
      <c r="BR2113" s="262" t="str">
        <f t="shared" si="1427"/>
        <v>CHN-QH-Yak27</v>
      </c>
      <c r="BS2113" s="263" t="str">
        <f t="shared" si="1428"/>
        <v>4c.CHN.yak.2013</v>
      </c>
      <c r="BT2113" s="264" t="str">
        <f t="shared" si="1429"/>
        <v>4c</v>
      </c>
      <c r="BU2113" s="264" t="str">
        <f t="shared" si="1430"/>
        <v>4c+</v>
      </c>
      <c r="BV2113" s="264" t="str">
        <f t="shared" si="1431"/>
        <v>4c+</v>
      </c>
      <c r="BW2113" s="264" t="str">
        <f t="shared" si="1432"/>
        <v>4c+</v>
      </c>
      <c r="BX2113" s="264" t="str">
        <f t="shared" si="1433"/>
        <v>4c+</v>
      </c>
      <c r="BY2113" s="265" t="str">
        <f t="shared" si="1434"/>
        <v>4c+</v>
      </c>
      <c r="BZ2113" s="243"/>
      <c r="CA2113" s="207" t="s">
        <v>506</v>
      </c>
      <c r="CB2113" s="200" t="str">
        <f t="shared" si="1435"/>
        <v>xx</v>
      </c>
      <c r="CC2113" s="200" t="str">
        <f t="shared" si="1436"/>
        <v>Non_select</v>
      </c>
      <c r="CD2113" s="200" t="str">
        <f t="shared" si="1437"/>
        <v>xx</v>
      </c>
      <c r="CE2113" s="200" t="str">
        <f t="shared" si="1438"/>
        <v/>
      </c>
      <c r="CF2113" s="243"/>
      <c r="CG2113" s="200" t="str">
        <f t="shared" si="1439"/>
        <v>KF736234</v>
      </c>
      <c r="CH2113" s="208" t="s">
        <v>360</v>
      </c>
      <c r="CI2113" s="208" t="s">
        <v>361</v>
      </c>
      <c r="CJ2113" s="208" t="s">
        <v>362</v>
      </c>
      <c r="CK2113" s="243"/>
      <c r="CL2113" s="243"/>
      <c r="CM2113" s="243"/>
      <c r="CN2113" s="243"/>
      <c r="CO2113" s="208"/>
      <c r="CP2113" s="243"/>
      <c r="CQ2113" s="243"/>
      <c r="CR2113" s="243"/>
      <c r="CS2113" s="243"/>
      <c r="CT2113" s="243"/>
      <c r="CU2113" s="243"/>
      <c r="CV2113" s="268">
        <f t="shared" ref="CV2113:CV2180" si="1458">C2113</f>
        <v>4</v>
      </c>
      <c r="CW2113" s="266" t="str">
        <f t="shared" si="1452"/>
        <v>4c</v>
      </c>
      <c r="CX2113" s="200" t="str">
        <f t="shared" si="1440"/>
        <v>Hepatitis E virus strain  , partial cds</v>
      </c>
    </row>
    <row r="2114" spans="1:102" ht="11.85" customHeight="1" x14ac:dyDescent="0.25">
      <c r="A2114" s="277" t="s">
        <v>398</v>
      </c>
      <c r="B2114" s="174">
        <v>4</v>
      </c>
      <c r="C2114" s="278">
        <v>4</v>
      </c>
      <c r="D2114" s="279" t="s">
        <v>364</v>
      </c>
      <c r="E2114" s="267" t="s">
        <v>365</v>
      </c>
      <c r="F2114" s="277" t="s">
        <v>399</v>
      </c>
      <c r="H2114" s="277" t="s">
        <v>349</v>
      </c>
      <c r="I2114" s="457" t="s">
        <v>350</v>
      </c>
      <c r="J2114" s="277" t="s">
        <v>351</v>
      </c>
      <c r="K2114" s="243"/>
      <c r="L2114" s="179"/>
      <c r="M2114" s="253" t="s">
        <v>368</v>
      </c>
      <c r="N2114" s="276"/>
      <c r="O2114" s="243"/>
      <c r="P2114" s="187"/>
      <c r="Q2114" s="187"/>
      <c r="R2114" s="281"/>
      <c r="S2114" s="281">
        <f t="shared" ref="S2114:S2177" si="1459">INDEX(Burma,MATCH(SeqBeg,MEGAlign))</f>
        <v>5471</v>
      </c>
      <c r="T2114" s="624">
        <v>1666</v>
      </c>
      <c r="U2114" s="250"/>
      <c r="V2114" s="189" t="s">
        <v>364</v>
      </c>
      <c r="X2114" s="275"/>
      <c r="Y2114" s="272"/>
      <c r="Z2114" s="272"/>
      <c r="AA2114" s="272"/>
      <c r="AB2114" s="290" t="s">
        <v>364</v>
      </c>
      <c r="AE2114" s="272"/>
      <c r="AF2114" s="272"/>
      <c r="AG2114" s="272"/>
      <c r="AH2114" s="195" t="s">
        <v>355</v>
      </c>
      <c r="AI2114" s="192">
        <v>5715</v>
      </c>
      <c r="AJ2114" s="192">
        <v>7375</v>
      </c>
      <c r="AK2114" s="255">
        <f t="shared" ref="AK2114:AK2177" si="1460">SeqEnd-SeqBeg+1</f>
        <v>1661</v>
      </c>
      <c r="AL2114" s="256" t="b">
        <f t="shared" ref="AL2114:AL2177" si="1461">AND( SeqBeg&lt;=Beg, End &lt;=SeqEnd )</f>
        <v>0</v>
      </c>
      <c r="AM2114" s="281"/>
      <c r="AN2114" s="281"/>
      <c r="AO2114" s="276"/>
      <c r="AP2114" s="258" t="b">
        <f>MATCH($F2114,$F$2:$F2114,0)=ROW($F2114)-1</f>
        <v>1</v>
      </c>
      <c r="AQ2114" s="288"/>
      <c r="AR2114" s="288"/>
      <c r="AS2114" s="288"/>
      <c r="AT2114" s="288"/>
      <c r="AU2114" s="288"/>
      <c r="AV2114" s="288" t="s">
        <v>111</v>
      </c>
      <c r="AW2114" s="281"/>
      <c r="AX2114" s="281"/>
      <c r="AY2114" s="259" t="str">
        <f t="shared" ref="AY2114:AY2177" si="1462">HYPERLINK("http://www.ncbi.nlm.nih.gov/nuccore/" &amp; BQ2114, BQ2114)</f>
        <v>AB082545</v>
      </c>
      <c r="AZ2114" s="260" t="str">
        <f t="shared" ref="AZ2114:AZ2177" si="1463">Subtype  &amp; IF(CountryCod="","", "." &amp; CountryCod) &amp; IF(region="","", "." &amp; region) &amp; IF(Host="","","."&amp;Host) &amp; IF(Inst="","",  "." &amp; Inst ) &amp; IF(Lu="","","(*)")</f>
        <v>4c.JPN.hum(*)</v>
      </c>
      <c r="BA2114" s="260" t="str">
        <f t="shared" ref="BA2114:BA2177" si="1464">Etiq  &amp; IF(year="","", "." &amp; year)</f>
        <v>4c.JPN.hum(*)</v>
      </c>
      <c r="BB2114" s="200" t="str">
        <f t="shared" ref="BB2114:BB2177" si="1465">T_acc &amp; "." &amp; T_str_isol</f>
        <v>AB082545.HE-J1</v>
      </c>
      <c r="BC2114" s="201" t="str">
        <f t="shared" ref="BC2114:BC2177" si="1466">IF(AX2114="",IF(ISNUMBER(FIND(".",A2114)),LEFT(A2114,FIND(".",A2114)-1),A2114),AX2114)</f>
        <v>AB082545</v>
      </c>
      <c r="BD2114" s="201" t="str">
        <f t="shared" ref="BD2114:BD2177" si="1467">IF(ISNUMBER(FIND("-",BC2114)),LEFT(BC2114,FIND("-",BC2114)-1),BC2114)</f>
        <v>AB082545</v>
      </c>
      <c r="BE2114" s="200" t="str">
        <f t="shared" ref="BE2114:BE2177" si="1468">MEGAname &amp; "="</f>
        <v>AB082545=</v>
      </c>
      <c r="BF2114" s="200" t="str">
        <f t="shared" ref="BF2114:BF2177" si="1469">Clear &amp; IF(span,"Span","out")</f>
        <v>AB082545=out</v>
      </c>
      <c r="BG2114" s="200" t="str">
        <f t="shared" ref="BG2114:BG2177" si="1470">Clear &amp; IF(span, IF(B2114=".","Selected",B2114),"out")</f>
        <v>AB082545=out</v>
      </c>
      <c r="BH2114" s="200" t="str">
        <f t="shared" ref="BH2114:BH2177" si="1471">Clear &amp; Strain</f>
        <v>AB082545=HE-J1</v>
      </c>
      <c r="BI2114" s="200" t="str">
        <f t="shared" ref="BI2114:BI2177" si="1472">Gr_str_et  &amp; IF(CGen="", "", "." &amp; CGen)</f>
        <v>AB082545=HE-J1. 4c.JPN.hum(*)</v>
      </c>
      <c r="BJ2114" s="200" t="str">
        <f t="shared" ref="BJ2114:BJ2177" si="1473">Gr_str_et_CG  &amp; IF(year="", "", "." &amp; year)</f>
        <v>AB082545=HE-J1. 4c.JPN.hum(*)</v>
      </c>
      <c r="BK2114" s="200" t="str">
        <f t="shared" ref="BK2114:BK2177" si="1474">Clear &amp; Strain &amp; ". " &amp; Etiq</f>
        <v>AB082545=HE-J1. 4c.JPN.hum(*)</v>
      </c>
      <c r="BL2114" s="200" t="str">
        <f t="shared" ref="BL2114:BL2177" si="1475">Clear &amp; Etiq</f>
        <v>AB082545=4c.JPN.hum(*)</v>
      </c>
      <c r="BM2114" s="200" t="str">
        <f t="shared" ref="BM2114:BM2177" si="1476">Clear &amp; Subtype</f>
        <v>AB082545=4c</v>
      </c>
      <c r="BN2114" s="200" t="str">
        <f t="shared" ref="BN2114:BN2177" si="1477">Clear &amp; Grupe</f>
        <v>AB082545=4</v>
      </c>
      <c r="BO2114" s="200" t="str">
        <f t="shared" ref="BO2114:BO2177" si="1478">Clear &amp; Genotype</f>
        <v>AB082545=4</v>
      </c>
      <c r="BP2114" s="200" t="str">
        <f t="shared" ref="BP2114:BP2177" si="1479">Subtype &amp; "="</f>
        <v>4c=</v>
      </c>
      <c r="BQ2114" s="261" t="str">
        <f t="shared" ref="BQ2114:BQ2177" si="1480">IF(BD2114="XX","",BD2114)</f>
        <v>AB082545</v>
      </c>
      <c r="BR2114" s="262" t="str">
        <f t="shared" ref="BR2114:BR2177" si="1481">Strain &amp; IF(G2114="","", " / " &amp; G2114)</f>
        <v>HE-J1</v>
      </c>
      <c r="BS2114" s="263" t="str">
        <f t="shared" ref="BS2114:BS2177" si="1482">Etiq_y</f>
        <v>4c.JPN.hum(*)</v>
      </c>
      <c r="BT2114" s="264" t="str">
        <f t="shared" ref="BT2114:BT2177" si="1483">IF(W2114="","",W2114)</f>
        <v/>
      </c>
      <c r="BU2114" s="264" t="str">
        <f t="shared" ref="BU2114:BU2177" si="1484">IF(X2114="","", X2114 &amp; IF(LEFT(AQ2114,1)="s","+","") )</f>
        <v/>
      </c>
      <c r="BV2114" s="264" t="str">
        <f t="shared" ref="BV2114:BV2177" si="1485">IF(Y2114="","", Y2114 &amp; IF(LEFT(AS2114,1)="s","+","") )</f>
        <v/>
      </c>
      <c r="BW2114" s="264" t="str">
        <f t="shared" ref="BW2114:BW2177" si="1486">IF(Z2114="","", Z2114 &amp; IF(LEFT(AT2114,1)="s","+","") )</f>
        <v/>
      </c>
      <c r="BX2114" s="264" t="str">
        <f t="shared" ref="BX2114:BX2177" si="1487">IF(AA2114="","", AA2114 &amp; IF(LEFT(AU2114,1)="s","+","") )</f>
        <v/>
      </c>
      <c r="BY2114" s="265" t="str">
        <f t="shared" ref="BY2114:BY2177" si="1488">IF(AB2114="","", AB2114 &amp; IF(LEFT(AV2114,1)="s","+","") )</f>
        <v>4c</v>
      </c>
      <c r="BZ2114" s="283"/>
      <c r="CA2114" s="283" t="s">
        <v>400</v>
      </c>
      <c r="CB2114" s="284" t="str">
        <f t="shared" ref="CB2114:CB2177" si="1489">IF(CA2114&lt;&gt;"",IF(ISNUMBER(FIND("=",CA2114)),LEFT(CA2114,FIND("=",CA2114)-1),CA2114),CA2114)</f>
        <v>AB082545.HE-J1</v>
      </c>
      <c r="CC2114" s="284" t="str">
        <f t="shared" ref="CC2114:CC2177" si="1490">IF(CA2114&lt;&gt;"",IF(ISNUMBER(FIND("=",CA2114)),RIGHT(CA2114,LEN(CA2114)-FIND("=",CA2114)),""),"")</f>
        <v>NonSelected</v>
      </c>
      <c r="CD2114" s="284" t="str">
        <f t="shared" ref="CD2114:CD2177" si="1491">IF(CB2114&lt;&gt;"",IF(ISNUMBER(FIND(".",CB2114)),LEFT(CB2114,FIND(".",CB2114)-1),CB2114),CB2114)</f>
        <v>AB082545</v>
      </c>
      <c r="CE2114" s="284" t="str">
        <f t="shared" ref="CE2114:CE2177" si="1492">IF(CB2114&lt;&gt;"",IF(ISNUMBER(FIND(".",CB2114)),RIGHT(CB2114,LEN(CB2114)-FIND(".",CB2114)),""),"")</f>
        <v>HE-J1</v>
      </c>
      <c r="CF2114" s="283"/>
      <c r="CG2114" s="284" t="str">
        <f t="shared" ref="CG2114:CG2177" si="1493">A2114</f>
        <v>AB082545</v>
      </c>
      <c r="CH2114" s="285" t="s">
        <v>360</v>
      </c>
      <c r="CI2114" s="285" t="s">
        <v>361</v>
      </c>
      <c r="CJ2114" s="285" t="s">
        <v>362</v>
      </c>
      <c r="CK2114" s="285"/>
      <c r="CL2114" s="286"/>
      <c r="CM2114" s="286"/>
      <c r="CN2114" s="286"/>
      <c r="CO2114" s="286"/>
      <c r="CP2114" s="285"/>
      <c r="CQ2114" s="284" t="str">
        <f t="shared" ref="CQ2114:CQ2139" si="1494">F2114</f>
        <v>HE-J1</v>
      </c>
      <c r="CR2114" s="284" t="str">
        <f t="shared" ref="CR2114:CR2139" si="1495">IF(G2114="","",G2114)</f>
        <v/>
      </c>
      <c r="CS2114" s="284" t="str">
        <f t="shared" ref="CS2114:CS2139" si="1496">CONCATENATE(H2114,":",L2114)</f>
        <v>Japan:</v>
      </c>
      <c r="CT2114" s="284" t="str">
        <f t="shared" ref="CT2114:CT2139" si="1497">CONCATENATE(IF(Q2114="","",CONCATENATE(Q2114,"-")),IF(P2114="","",CONCATENATE(P2114,"-")),IF(O2114="","",O2114))</f>
        <v/>
      </c>
      <c r="CU2114" s="284" t="str">
        <f t="shared" ref="CU2114:CU2139" si="1498">IF(N2114="","",N2114)</f>
        <v/>
      </c>
      <c r="CV2114" s="284">
        <f t="shared" si="1458"/>
        <v>4</v>
      </c>
      <c r="CW2114" s="287" t="str">
        <f t="shared" si="1452"/>
        <v>4c</v>
      </c>
      <c r="CX2114" s="200" t="str">
        <f t="shared" ref="CX2114:CX2177" si="1499">CONCATENATE(CH2114," strain ",CQ2114," ",CP2114,", partial cds")</f>
        <v>Hepatitis E virus strain HE-J1 , partial cds</v>
      </c>
    </row>
    <row r="2115" spans="1:102" ht="11.85" customHeight="1" x14ac:dyDescent="0.25">
      <c r="A2115" s="375" t="s">
        <v>401</v>
      </c>
      <c r="B2115" s="174">
        <v>4</v>
      </c>
      <c r="C2115" s="175">
        <v>4</v>
      </c>
      <c r="D2115" s="176" t="s">
        <v>364</v>
      </c>
      <c r="E2115" s="267" t="s">
        <v>365</v>
      </c>
      <c r="F2115" s="375" t="s">
        <v>402</v>
      </c>
      <c r="H2115" s="180" t="s">
        <v>349</v>
      </c>
      <c r="I2115" s="457" t="s">
        <v>350</v>
      </c>
      <c r="J2115" s="277" t="s">
        <v>351</v>
      </c>
      <c r="K2115" s="183" t="s">
        <v>372</v>
      </c>
      <c r="L2115" s="184" t="s">
        <v>372</v>
      </c>
      <c r="M2115" s="253" t="s">
        <v>368</v>
      </c>
      <c r="N2115" s="276"/>
      <c r="O2115" s="243"/>
      <c r="P2115" s="243"/>
      <c r="Q2115" s="243"/>
      <c r="S2115" s="180">
        <f t="shared" si="1459"/>
        <v>39</v>
      </c>
      <c r="T2115" s="249">
        <v>412</v>
      </c>
      <c r="U2115" s="250"/>
      <c r="V2115" s="189" t="s">
        <v>364</v>
      </c>
      <c r="X2115" s="458" t="s">
        <v>364</v>
      </c>
      <c r="Y2115" s="272"/>
      <c r="Z2115" s="272"/>
      <c r="AA2115" s="272"/>
      <c r="AD2115" s="191">
        <v>318</v>
      </c>
      <c r="AE2115" s="272"/>
      <c r="AF2115" s="272"/>
      <c r="AG2115" s="272"/>
      <c r="AI2115" s="192">
        <v>48</v>
      </c>
      <c r="AJ2115" s="192">
        <v>459</v>
      </c>
      <c r="AK2115" s="255">
        <f t="shared" si="1460"/>
        <v>412</v>
      </c>
      <c r="AL2115" s="256" t="b">
        <f t="shared" si="1461"/>
        <v>0</v>
      </c>
      <c r="AO2115" s="276"/>
      <c r="AP2115" s="258" t="b">
        <f>MATCH($F2115,$F$2:$F2115,0)=ROW($F2115)-1</f>
        <v>1</v>
      </c>
      <c r="AQ2115" s="174" t="s">
        <v>403</v>
      </c>
      <c r="AR2115" s="174" t="s">
        <v>403</v>
      </c>
      <c r="AW2115" s="272" t="s">
        <v>358</v>
      </c>
      <c r="AY2115" s="259" t="str">
        <f t="shared" si="1462"/>
        <v>AB082546</v>
      </c>
      <c r="AZ2115" s="260" t="str">
        <f t="shared" si="1463"/>
        <v>4c.JPN.Hokkaido.hum(*)</v>
      </c>
      <c r="BA2115" s="260" t="str">
        <f t="shared" si="1464"/>
        <v>4c.JPN.Hokkaido.hum(*)</v>
      </c>
      <c r="BB2115" s="200" t="str">
        <f t="shared" si="1465"/>
        <v>AB082546.HE-JA1</v>
      </c>
      <c r="BC2115" s="201" t="str">
        <f t="shared" si="1466"/>
        <v>AB082546</v>
      </c>
      <c r="BD2115" s="201" t="str">
        <f t="shared" si="1467"/>
        <v>AB082546</v>
      </c>
      <c r="BE2115" s="200" t="str">
        <f t="shared" si="1468"/>
        <v>AB082546=</v>
      </c>
      <c r="BF2115" s="200" t="str">
        <f t="shared" si="1469"/>
        <v>AB082546=out</v>
      </c>
      <c r="BG2115" s="200" t="str">
        <f t="shared" si="1470"/>
        <v>AB082546=out</v>
      </c>
      <c r="BH2115" s="200" t="str">
        <f t="shared" si="1471"/>
        <v>AB082546=HE-JA1</v>
      </c>
      <c r="BI2115" s="200" t="str">
        <f t="shared" si="1472"/>
        <v>AB082546=HE-JA1. 4c.JPN.Hokkaido.hum(*)</v>
      </c>
      <c r="BJ2115" s="200" t="str">
        <f t="shared" si="1473"/>
        <v>AB082546=HE-JA1. 4c.JPN.Hokkaido.hum(*)</v>
      </c>
      <c r="BK2115" s="200" t="str">
        <f t="shared" si="1474"/>
        <v>AB082546=HE-JA1. 4c.JPN.Hokkaido.hum(*)</v>
      </c>
      <c r="BL2115" s="200" t="str">
        <f t="shared" si="1475"/>
        <v>AB082546=4c.JPN.Hokkaido.hum(*)</v>
      </c>
      <c r="BM2115" s="200" t="str">
        <f t="shared" si="1476"/>
        <v>AB082546=4c</v>
      </c>
      <c r="BN2115" s="200" t="str">
        <f t="shared" si="1477"/>
        <v>AB082546=4</v>
      </c>
      <c r="BO2115" s="200" t="str">
        <f t="shared" si="1478"/>
        <v>AB082546=4</v>
      </c>
      <c r="BP2115" s="200" t="str">
        <f t="shared" si="1479"/>
        <v>4c=</v>
      </c>
      <c r="BQ2115" s="261" t="str">
        <f t="shared" si="1480"/>
        <v>AB082546</v>
      </c>
      <c r="BR2115" s="262" t="str">
        <f t="shared" si="1481"/>
        <v>HE-JA1</v>
      </c>
      <c r="BS2115" s="263" t="str">
        <f t="shared" si="1482"/>
        <v>4c.JPN.Hokkaido.hum(*)</v>
      </c>
      <c r="BT2115" s="264" t="str">
        <f t="shared" si="1483"/>
        <v/>
      </c>
      <c r="BU2115" s="264" t="str">
        <f t="shared" si="1484"/>
        <v>4c+</v>
      </c>
      <c r="BV2115" s="264" t="str">
        <f t="shared" si="1485"/>
        <v/>
      </c>
      <c r="BW2115" s="264" t="str">
        <f t="shared" si="1486"/>
        <v/>
      </c>
      <c r="BX2115" s="264" t="str">
        <f t="shared" si="1487"/>
        <v/>
      </c>
      <c r="BY2115" s="265" t="str">
        <f t="shared" si="1488"/>
        <v/>
      </c>
      <c r="BZ2115" s="243"/>
      <c r="CA2115" s="207" t="s">
        <v>404</v>
      </c>
      <c r="CB2115" s="200" t="str">
        <f t="shared" si="1489"/>
        <v>AB082546.HE-JA1</v>
      </c>
      <c r="CC2115" s="200" t="str">
        <f t="shared" si="1490"/>
        <v>4c</v>
      </c>
      <c r="CD2115" s="200" t="str">
        <f t="shared" si="1491"/>
        <v>AB082546</v>
      </c>
      <c r="CE2115" s="200" t="str">
        <f t="shared" si="1492"/>
        <v>HE-JA1</v>
      </c>
      <c r="CF2115" s="243"/>
      <c r="CG2115" s="200" t="str">
        <f t="shared" si="1493"/>
        <v>AB082546</v>
      </c>
      <c r="CH2115" s="208" t="s">
        <v>360</v>
      </c>
      <c r="CI2115" s="208" t="s">
        <v>361</v>
      </c>
      <c r="CJ2115" s="208" t="s">
        <v>362</v>
      </c>
      <c r="CK2115" s="243"/>
      <c r="CL2115" s="209"/>
      <c r="CM2115" s="209"/>
      <c r="CN2115" s="209"/>
      <c r="CO2115" s="243"/>
      <c r="CP2115" s="243"/>
      <c r="CQ2115" s="200" t="str">
        <f t="shared" si="1494"/>
        <v>HE-JA1</v>
      </c>
      <c r="CR2115" s="200" t="str">
        <f t="shared" si="1495"/>
        <v/>
      </c>
      <c r="CS2115" s="200" t="str">
        <f t="shared" si="1496"/>
        <v>Japan:Hokkaido</v>
      </c>
      <c r="CT2115" s="200" t="str">
        <f t="shared" si="1497"/>
        <v/>
      </c>
      <c r="CU2115" s="200" t="str">
        <f t="shared" si="1498"/>
        <v/>
      </c>
      <c r="CV2115" s="268">
        <f t="shared" si="1458"/>
        <v>4</v>
      </c>
      <c r="CW2115" s="266" t="str">
        <f t="shared" si="1452"/>
        <v>4c</v>
      </c>
      <c r="CX2115" s="200" t="str">
        <f t="shared" si="1499"/>
        <v>Hepatitis E virus strain HE-JA1 , partial cds</v>
      </c>
    </row>
    <row r="2116" spans="1:102" ht="11.85" customHeight="1" x14ac:dyDescent="0.25">
      <c r="A2116" s="375" t="s">
        <v>435</v>
      </c>
      <c r="B2116" s="174">
        <v>4</v>
      </c>
      <c r="C2116" s="175">
        <v>4</v>
      </c>
      <c r="D2116" s="176" t="s">
        <v>364</v>
      </c>
      <c r="E2116" s="267" t="s">
        <v>365</v>
      </c>
      <c r="F2116" s="375" t="s">
        <v>402</v>
      </c>
      <c r="H2116" s="180" t="s">
        <v>349</v>
      </c>
      <c r="I2116" s="181" t="s">
        <v>350</v>
      </c>
      <c r="J2116" s="180" t="s">
        <v>351</v>
      </c>
      <c r="K2116" s="183" t="s">
        <v>372</v>
      </c>
      <c r="L2116" s="184" t="s">
        <v>372</v>
      </c>
      <c r="M2116" s="253" t="s">
        <v>368</v>
      </c>
      <c r="N2116" s="276"/>
      <c r="O2116" s="243"/>
      <c r="P2116" s="243"/>
      <c r="Q2116" s="243"/>
      <c r="S2116" s="180">
        <f t="shared" si="1459"/>
        <v>5944</v>
      </c>
      <c r="T2116" s="249">
        <v>412</v>
      </c>
      <c r="U2116" s="250"/>
      <c r="V2116" s="189" t="s">
        <v>364</v>
      </c>
      <c r="X2116" s="275"/>
      <c r="Y2116" s="272"/>
      <c r="Z2116" s="272"/>
      <c r="AA2116" s="272"/>
      <c r="AB2116" s="290" t="s">
        <v>364</v>
      </c>
      <c r="AE2116" s="272"/>
      <c r="AF2116" s="272"/>
      <c r="AG2116" s="272"/>
      <c r="AH2116" s="195" t="s">
        <v>436</v>
      </c>
      <c r="AI2116" s="192">
        <v>6189</v>
      </c>
      <c r="AJ2116" s="192">
        <v>6600</v>
      </c>
      <c r="AK2116" s="255">
        <f t="shared" si="1460"/>
        <v>412</v>
      </c>
      <c r="AL2116" s="256" t="b">
        <f t="shared" si="1461"/>
        <v>0</v>
      </c>
      <c r="AO2116" s="276"/>
      <c r="AP2116" s="258" t="b">
        <f>MATCH($F2116,$F$2:$F2116,0)=ROW($F2116)-1</f>
        <v>0</v>
      </c>
      <c r="AV2116" s="174" t="s">
        <v>111</v>
      </c>
      <c r="AW2116" s="180"/>
      <c r="AY2116" s="259" t="str">
        <f t="shared" si="1462"/>
        <v>AB082557</v>
      </c>
      <c r="AZ2116" s="260" t="str">
        <f t="shared" si="1463"/>
        <v>4c.JPN.Hokkaido.hum(*)</v>
      </c>
      <c r="BA2116" s="260" t="str">
        <f t="shared" si="1464"/>
        <v>4c.JPN.Hokkaido.hum(*)</v>
      </c>
      <c r="BB2116" s="200" t="str">
        <f t="shared" si="1465"/>
        <v>AB082557.HE-JA1</v>
      </c>
      <c r="BC2116" s="201" t="str">
        <f t="shared" si="1466"/>
        <v>AB082557</v>
      </c>
      <c r="BD2116" s="201" t="str">
        <f t="shared" si="1467"/>
        <v>AB082557</v>
      </c>
      <c r="BE2116" s="200" t="str">
        <f t="shared" si="1468"/>
        <v>AB082557=</v>
      </c>
      <c r="BF2116" s="200" t="str">
        <f t="shared" si="1469"/>
        <v>AB082557=out</v>
      </c>
      <c r="BG2116" s="200" t="str">
        <f t="shared" si="1470"/>
        <v>AB082557=out</v>
      </c>
      <c r="BH2116" s="200" t="str">
        <f t="shared" si="1471"/>
        <v>AB082557=HE-JA1</v>
      </c>
      <c r="BI2116" s="200" t="str">
        <f t="shared" si="1472"/>
        <v>AB082557=HE-JA1. 4c.JPN.Hokkaido.hum(*)</v>
      </c>
      <c r="BJ2116" s="200" t="str">
        <f t="shared" si="1473"/>
        <v>AB082557=HE-JA1. 4c.JPN.Hokkaido.hum(*)</v>
      </c>
      <c r="BK2116" s="200" t="str">
        <f t="shared" si="1474"/>
        <v>AB082557=HE-JA1. 4c.JPN.Hokkaido.hum(*)</v>
      </c>
      <c r="BL2116" s="200" t="str">
        <f t="shared" si="1475"/>
        <v>AB082557=4c.JPN.Hokkaido.hum(*)</v>
      </c>
      <c r="BM2116" s="200" t="str">
        <f t="shared" si="1476"/>
        <v>AB082557=4c</v>
      </c>
      <c r="BN2116" s="200" t="str">
        <f t="shared" si="1477"/>
        <v>AB082557=4</v>
      </c>
      <c r="BO2116" s="200" t="str">
        <f t="shared" si="1478"/>
        <v>AB082557=4</v>
      </c>
      <c r="BP2116" s="200" t="str">
        <f t="shared" si="1479"/>
        <v>4c=</v>
      </c>
      <c r="BQ2116" s="261" t="str">
        <f t="shared" si="1480"/>
        <v>AB082557</v>
      </c>
      <c r="BR2116" s="262" t="str">
        <f t="shared" si="1481"/>
        <v>HE-JA1</v>
      </c>
      <c r="BS2116" s="263" t="str">
        <f t="shared" si="1482"/>
        <v>4c.JPN.Hokkaido.hum(*)</v>
      </c>
      <c r="BT2116" s="264" t="str">
        <f t="shared" si="1483"/>
        <v/>
      </c>
      <c r="BU2116" s="264" t="str">
        <f t="shared" si="1484"/>
        <v/>
      </c>
      <c r="BV2116" s="264" t="str">
        <f t="shared" si="1485"/>
        <v/>
      </c>
      <c r="BW2116" s="264" t="str">
        <f t="shared" si="1486"/>
        <v/>
      </c>
      <c r="BX2116" s="264" t="str">
        <f t="shared" si="1487"/>
        <v/>
      </c>
      <c r="BY2116" s="265" t="str">
        <f t="shared" si="1488"/>
        <v>4c</v>
      </c>
      <c r="BZ2116" s="243"/>
      <c r="CA2116" s="207" t="s">
        <v>437</v>
      </c>
      <c r="CB2116" s="200" t="str">
        <f t="shared" si="1489"/>
        <v>AB082557.HE-JA1</v>
      </c>
      <c r="CC2116" s="200" t="str">
        <f t="shared" si="1490"/>
        <v>NonSelected</v>
      </c>
      <c r="CD2116" s="200" t="str">
        <f t="shared" si="1491"/>
        <v>AB082557</v>
      </c>
      <c r="CE2116" s="200" t="str">
        <f t="shared" si="1492"/>
        <v>HE-JA1</v>
      </c>
      <c r="CF2116" s="243"/>
      <c r="CG2116" s="200" t="str">
        <f t="shared" si="1493"/>
        <v>AB082557</v>
      </c>
      <c r="CH2116" s="208" t="s">
        <v>360</v>
      </c>
      <c r="CI2116" s="208" t="s">
        <v>361</v>
      </c>
      <c r="CJ2116" s="208" t="s">
        <v>362</v>
      </c>
      <c r="CK2116" s="243"/>
      <c r="CL2116" s="209"/>
      <c r="CM2116" s="209"/>
      <c r="CN2116" s="209"/>
      <c r="CO2116" s="243"/>
      <c r="CP2116" s="243"/>
      <c r="CQ2116" s="200" t="str">
        <f t="shared" si="1494"/>
        <v>HE-JA1</v>
      </c>
      <c r="CR2116" s="200" t="str">
        <f t="shared" si="1495"/>
        <v/>
      </c>
      <c r="CS2116" s="200" t="str">
        <f t="shared" si="1496"/>
        <v>Japan:Hokkaido</v>
      </c>
      <c r="CT2116" s="200" t="str">
        <f t="shared" si="1497"/>
        <v/>
      </c>
      <c r="CU2116" s="200" t="str">
        <f t="shared" si="1498"/>
        <v/>
      </c>
      <c r="CV2116" s="268">
        <f t="shared" si="1458"/>
        <v>4</v>
      </c>
      <c r="CW2116" s="266" t="str">
        <f t="shared" si="1452"/>
        <v>4c</v>
      </c>
      <c r="CX2116" s="200" t="str">
        <f t="shared" si="1499"/>
        <v>Hepatitis E virus strain HE-JA1 , partial cds</v>
      </c>
    </row>
    <row r="2117" spans="1:102" ht="11.85" customHeight="1" x14ac:dyDescent="0.25">
      <c r="A2117" s="375" t="s">
        <v>468</v>
      </c>
      <c r="B2117" s="174">
        <v>4</v>
      </c>
      <c r="C2117" s="272">
        <v>4</v>
      </c>
      <c r="D2117" s="176" t="s">
        <v>364</v>
      </c>
      <c r="E2117" s="267" t="s">
        <v>365</v>
      </c>
      <c r="F2117" s="375" t="s">
        <v>402</v>
      </c>
      <c r="H2117" s="180" t="s">
        <v>349</v>
      </c>
      <c r="I2117" s="181" t="s">
        <v>350</v>
      </c>
      <c r="J2117" s="180" t="s">
        <v>351</v>
      </c>
      <c r="K2117" s="183" t="s">
        <v>372</v>
      </c>
      <c r="L2117" s="184" t="s">
        <v>372</v>
      </c>
      <c r="M2117" s="253" t="s">
        <v>368</v>
      </c>
      <c r="N2117" s="276"/>
      <c r="O2117" s="187">
        <v>1997</v>
      </c>
      <c r="P2117" s="243"/>
      <c r="Q2117" s="243"/>
      <c r="S2117" s="180">
        <f t="shared" si="1459"/>
        <v>3</v>
      </c>
      <c r="T2117" s="249">
        <v>7258</v>
      </c>
      <c r="U2117" s="250" t="s">
        <v>354</v>
      </c>
      <c r="V2117" s="189" t="s">
        <v>364</v>
      </c>
      <c r="W2117" s="190">
        <v>4</v>
      </c>
      <c r="X2117" s="251" t="s">
        <v>364</v>
      </c>
      <c r="Y2117" s="267" t="s">
        <v>364</v>
      </c>
      <c r="Z2117" s="267" t="s">
        <v>364</v>
      </c>
      <c r="AA2117" s="177" t="s">
        <v>364</v>
      </c>
      <c r="AB2117" s="252" t="s">
        <v>364</v>
      </c>
      <c r="AC2117" s="597" t="s">
        <v>288</v>
      </c>
      <c r="AD2117" s="191" t="s">
        <v>355</v>
      </c>
      <c r="AE2117" s="288" t="s">
        <v>355</v>
      </c>
      <c r="AF2117" s="288" t="s">
        <v>355</v>
      </c>
      <c r="AG2117" s="288" t="s">
        <v>355</v>
      </c>
      <c r="AH2117" s="195" t="s">
        <v>355</v>
      </c>
      <c r="AI2117" s="192">
        <v>11</v>
      </c>
      <c r="AJ2117" s="254">
        <v>7519</v>
      </c>
      <c r="AK2117" s="255">
        <f t="shared" si="1460"/>
        <v>7509</v>
      </c>
      <c r="AL2117" s="256" t="b">
        <f t="shared" si="1461"/>
        <v>1</v>
      </c>
      <c r="AO2117" s="290"/>
      <c r="AP2117" s="258" t="b">
        <f>MATCH($F2117,$F$2:$F2117,0)=ROW($F2117)-1</f>
        <v>0</v>
      </c>
      <c r="AQ2117" s="174" t="s">
        <v>357</v>
      </c>
      <c r="AR2117" s="174" t="s">
        <v>357</v>
      </c>
      <c r="AS2117" s="174" t="s">
        <v>357</v>
      </c>
      <c r="AT2117" s="174" t="s">
        <v>357</v>
      </c>
      <c r="AU2117" s="174" t="s">
        <v>357</v>
      </c>
      <c r="AV2117" s="174" t="s">
        <v>357</v>
      </c>
      <c r="AW2117" s="272" t="s">
        <v>358</v>
      </c>
      <c r="AY2117" s="259" t="str">
        <f t="shared" si="1462"/>
        <v>AB097812</v>
      </c>
      <c r="AZ2117" s="260" t="str">
        <f t="shared" si="1463"/>
        <v>4c.JPN.Hokkaido.hum(*)</v>
      </c>
      <c r="BA2117" s="260" t="str">
        <f t="shared" si="1464"/>
        <v>4c.JPN.Hokkaido.hum(*).1997</v>
      </c>
      <c r="BB2117" s="200" t="str">
        <f t="shared" si="1465"/>
        <v>AB097812.HE-JA1</v>
      </c>
      <c r="BC2117" s="201" t="str">
        <f t="shared" si="1466"/>
        <v>AB097812</v>
      </c>
      <c r="BD2117" s="201" t="str">
        <f t="shared" si="1467"/>
        <v>AB097812</v>
      </c>
      <c r="BE2117" s="200" t="str">
        <f t="shared" si="1468"/>
        <v>AB097812=</v>
      </c>
      <c r="BF2117" s="200" t="str">
        <f t="shared" si="1469"/>
        <v>AB097812=Span</v>
      </c>
      <c r="BG2117" s="200" t="str">
        <f t="shared" si="1470"/>
        <v>AB097812=4</v>
      </c>
      <c r="BH2117" s="200" t="str">
        <f t="shared" si="1471"/>
        <v>AB097812=HE-JA1</v>
      </c>
      <c r="BI2117" s="200" t="str">
        <f t="shared" si="1472"/>
        <v>AB097812=HE-JA1. 4c.JPN.Hokkaido.hum(*).CG</v>
      </c>
      <c r="BJ2117" s="200" t="str">
        <f t="shared" si="1473"/>
        <v>AB097812=HE-JA1. 4c.JPN.Hokkaido.hum(*).CG.1997</v>
      </c>
      <c r="BK2117" s="200" t="str">
        <f t="shared" si="1474"/>
        <v>AB097812=HE-JA1. 4c.JPN.Hokkaido.hum(*)</v>
      </c>
      <c r="BL2117" s="200" t="str">
        <f t="shared" si="1475"/>
        <v>AB097812=4c.JPN.Hokkaido.hum(*)</v>
      </c>
      <c r="BM2117" s="200" t="str">
        <f t="shared" si="1476"/>
        <v>AB097812=4c</v>
      </c>
      <c r="BN2117" s="200" t="str">
        <f t="shared" si="1477"/>
        <v>AB097812=4</v>
      </c>
      <c r="BO2117" s="200" t="str">
        <f t="shared" si="1478"/>
        <v>AB097812=4</v>
      </c>
      <c r="BP2117" s="200" t="str">
        <f t="shared" si="1479"/>
        <v>4c=</v>
      </c>
      <c r="BQ2117" s="261" t="str">
        <f t="shared" si="1480"/>
        <v>AB097812</v>
      </c>
      <c r="BR2117" s="262" t="str">
        <f t="shared" si="1481"/>
        <v>HE-JA1</v>
      </c>
      <c r="BS2117" s="263" t="str">
        <f t="shared" si="1482"/>
        <v>4c.JPN.Hokkaido.hum(*).1997</v>
      </c>
      <c r="BT2117" s="264">
        <f t="shared" si="1483"/>
        <v>4</v>
      </c>
      <c r="BU2117" s="264" t="str">
        <f t="shared" si="1484"/>
        <v>4c+</v>
      </c>
      <c r="BV2117" s="264" t="str">
        <f t="shared" si="1485"/>
        <v>4c+</v>
      </c>
      <c r="BW2117" s="264" t="str">
        <f t="shared" si="1486"/>
        <v>4c+</v>
      </c>
      <c r="BX2117" s="264" t="str">
        <f t="shared" si="1487"/>
        <v>4c+</v>
      </c>
      <c r="BY2117" s="265" t="str">
        <f t="shared" si="1488"/>
        <v>4c+</v>
      </c>
      <c r="BZ2117" s="243"/>
      <c r="CA2117" s="207" t="s">
        <v>469</v>
      </c>
      <c r="CB2117" s="200" t="str">
        <f t="shared" si="1489"/>
        <v>AB097812</v>
      </c>
      <c r="CC2117" s="200" t="str">
        <f t="shared" si="1490"/>
        <v>4c</v>
      </c>
      <c r="CD2117" s="200" t="str">
        <f t="shared" si="1491"/>
        <v>AB097812</v>
      </c>
      <c r="CE2117" s="200" t="str">
        <f t="shared" si="1492"/>
        <v/>
      </c>
      <c r="CF2117" s="243"/>
      <c r="CG2117" s="200" t="str">
        <f t="shared" si="1493"/>
        <v>AB097812</v>
      </c>
      <c r="CH2117" s="208" t="s">
        <v>360</v>
      </c>
      <c r="CI2117" s="208" t="s">
        <v>361</v>
      </c>
      <c r="CJ2117" s="208" t="s">
        <v>362</v>
      </c>
      <c r="CK2117" s="243"/>
      <c r="CL2117" s="209"/>
      <c r="CM2117" s="209"/>
      <c r="CN2117" s="209"/>
      <c r="CO2117" s="243"/>
      <c r="CP2117" s="243"/>
      <c r="CQ2117" s="200" t="str">
        <f t="shared" si="1494"/>
        <v>HE-JA1</v>
      </c>
      <c r="CR2117" s="200" t="str">
        <f t="shared" si="1495"/>
        <v/>
      </c>
      <c r="CS2117" s="200" t="str">
        <f t="shared" si="1496"/>
        <v>Japan:Hokkaido</v>
      </c>
      <c r="CT2117" s="200" t="str">
        <f t="shared" si="1497"/>
        <v>1997</v>
      </c>
      <c r="CU2117" s="200" t="str">
        <f t="shared" si="1498"/>
        <v/>
      </c>
      <c r="CV2117" s="200">
        <f t="shared" si="1458"/>
        <v>4</v>
      </c>
      <c r="CW2117" s="266" t="str">
        <f t="shared" si="1452"/>
        <v>4c</v>
      </c>
      <c r="CX2117" s="200" t="str">
        <f t="shared" si="1499"/>
        <v>Hepatitis E virus strain HE-JA1 , partial cds</v>
      </c>
    </row>
    <row r="2118" spans="1:102" ht="11.85" customHeight="1" x14ac:dyDescent="0.25">
      <c r="A2118" s="375" t="s">
        <v>483</v>
      </c>
      <c r="B2118" s="174">
        <v>4</v>
      </c>
      <c r="C2118" s="175">
        <v>4</v>
      </c>
      <c r="D2118" s="176" t="s">
        <v>364</v>
      </c>
      <c r="E2118" s="267" t="s">
        <v>365</v>
      </c>
      <c r="F2118" s="375" t="s">
        <v>484</v>
      </c>
      <c r="H2118" s="180" t="s">
        <v>349</v>
      </c>
      <c r="I2118" s="181" t="s">
        <v>350</v>
      </c>
      <c r="J2118" s="180" t="s">
        <v>351</v>
      </c>
      <c r="K2118" s="183" t="s">
        <v>372</v>
      </c>
      <c r="L2118" s="184" t="s">
        <v>372</v>
      </c>
      <c r="M2118" s="253" t="s">
        <v>368</v>
      </c>
      <c r="N2118" s="276"/>
      <c r="O2118" s="243"/>
      <c r="P2118" s="243"/>
      <c r="Q2118" s="243"/>
      <c r="S2118" s="180">
        <f t="shared" si="1459"/>
        <v>39</v>
      </c>
      <c r="T2118" s="249">
        <v>412</v>
      </c>
      <c r="U2118" s="250"/>
      <c r="V2118" s="189" t="s">
        <v>364</v>
      </c>
      <c r="X2118" s="275" t="s">
        <v>364</v>
      </c>
      <c r="Y2118" s="272"/>
      <c r="Z2118" s="272"/>
      <c r="AA2118" s="272"/>
      <c r="AB2118" s="290"/>
      <c r="AD2118" s="191">
        <v>318</v>
      </c>
      <c r="AE2118" s="272"/>
      <c r="AF2118" s="272"/>
      <c r="AG2118" s="272"/>
      <c r="AI2118" s="192">
        <v>48</v>
      </c>
      <c r="AJ2118" s="192">
        <v>459</v>
      </c>
      <c r="AK2118" s="255">
        <f t="shared" si="1460"/>
        <v>412</v>
      </c>
      <c r="AL2118" s="256" t="b">
        <f t="shared" si="1461"/>
        <v>0</v>
      </c>
      <c r="AO2118" s="276"/>
      <c r="AP2118" s="258" t="b">
        <f>MATCH($F2118,$F$2:$F2118,0)=ROW($F2118)-1</f>
        <v>1</v>
      </c>
      <c r="AQ2118" s="174" t="s">
        <v>403</v>
      </c>
      <c r="AR2118" s="174" t="s">
        <v>403</v>
      </c>
      <c r="AW2118" s="272" t="s">
        <v>358</v>
      </c>
      <c r="AY2118" s="259" t="str">
        <f t="shared" si="1462"/>
        <v>AB108657</v>
      </c>
      <c r="AZ2118" s="260" t="str">
        <f t="shared" si="1463"/>
        <v>4c.JPN.Hokkaido.hum(*)</v>
      </c>
      <c r="BA2118" s="260" t="str">
        <f t="shared" si="1464"/>
        <v>4c.JPN.Hokkaido.hum(*)</v>
      </c>
      <c r="BB2118" s="200" t="str">
        <f t="shared" si="1465"/>
        <v>AB108657.HE-JA18</v>
      </c>
      <c r="BC2118" s="201" t="str">
        <f t="shared" si="1466"/>
        <v>AB108657</v>
      </c>
      <c r="BD2118" s="201" t="str">
        <f t="shared" si="1467"/>
        <v>AB108657</v>
      </c>
      <c r="BE2118" s="200" t="str">
        <f t="shared" si="1468"/>
        <v>AB108657=</v>
      </c>
      <c r="BF2118" s="200" t="str">
        <f t="shared" si="1469"/>
        <v>AB108657=out</v>
      </c>
      <c r="BG2118" s="200" t="str">
        <f t="shared" si="1470"/>
        <v>AB108657=out</v>
      </c>
      <c r="BH2118" s="200" t="str">
        <f t="shared" si="1471"/>
        <v>AB108657=HE-JA18</v>
      </c>
      <c r="BI2118" s="200" t="str">
        <f t="shared" si="1472"/>
        <v>AB108657=HE-JA18. 4c.JPN.Hokkaido.hum(*)</v>
      </c>
      <c r="BJ2118" s="200" t="str">
        <f t="shared" si="1473"/>
        <v>AB108657=HE-JA18. 4c.JPN.Hokkaido.hum(*)</v>
      </c>
      <c r="BK2118" s="200" t="str">
        <f t="shared" si="1474"/>
        <v>AB108657=HE-JA18. 4c.JPN.Hokkaido.hum(*)</v>
      </c>
      <c r="BL2118" s="200" t="str">
        <f t="shared" si="1475"/>
        <v>AB108657=4c.JPN.Hokkaido.hum(*)</v>
      </c>
      <c r="BM2118" s="200" t="str">
        <f t="shared" si="1476"/>
        <v>AB108657=4c</v>
      </c>
      <c r="BN2118" s="200" t="str">
        <f t="shared" si="1477"/>
        <v>AB108657=4</v>
      </c>
      <c r="BO2118" s="200" t="str">
        <f t="shared" si="1478"/>
        <v>AB108657=4</v>
      </c>
      <c r="BP2118" s="200" t="str">
        <f t="shared" si="1479"/>
        <v>4c=</v>
      </c>
      <c r="BQ2118" s="261" t="str">
        <f t="shared" si="1480"/>
        <v>AB108657</v>
      </c>
      <c r="BR2118" s="262" t="str">
        <f t="shared" si="1481"/>
        <v>HE-JA18</v>
      </c>
      <c r="BS2118" s="263" t="str">
        <f t="shared" si="1482"/>
        <v>4c.JPN.Hokkaido.hum(*)</v>
      </c>
      <c r="BT2118" s="264" t="str">
        <f t="shared" si="1483"/>
        <v/>
      </c>
      <c r="BU2118" s="264" t="str">
        <f t="shared" si="1484"/>
        <v>4c+</v>
      </c>
      <c r="BV2118" s="264" t="str">
        <f t="shared" si="1485"/>
        <v/>
      </c>
      <c r="BW2118" s="264" t="str">
        <f t="shared" si="1486"/>
        <v/>
      </c>
      <c r="BX2118" s="264" t="str">
        <f t="shared" si="1487"/>
        <v/>
      </c>
      <c r="BY2118" s="265" t="str">
        <f t="shared" si="1488"/>
        <v/>
      </c>
      <c r="BZ2118" s="243"/>
      <c r="CA2118" s="207" t="s">
        <v>485</v>
      </c>
      <c r="CB2118" s="200" t="str">
        <f t="shared" si="1489"/>
        <v>AB108657.HE-JA18</v>
      </c>
      <c r="CC2118" s="200" t="str">
        <f t="shared" si="1490"/>
        <v>4b</v>
      </c>
      <c r="CD2118" s="200" t="str">
        <f t="shared" si="1491"/>
        <v>AB108657</v>
      </c>
      <c r="CE2118" s="200" t="str">
        <f t="shared" si="1492"/>
        <v>HE-JA18</v>
      </c>
      <c r="CF2118" s="243"/>
      <c r="CG2118" s="200" t="str">
        <f t="shared" si="1493"/>
        <v>AB108657</v>
      </c>
      <c r="CH2118" s="208" t="s">
        <v>360</v>
      </c>
      <c r="CI2118" s="208" t="s">
        <v>361</v>
      </c>
      <c r="CJ2118" s="208" t="s">
        <v>362</v>
      </c>
      <c r="CK2118" s="243"/>
      <c r="CL2118" s="209"/>
      <c r="CM2118" s="209"/>
      <c r="CN2118" s="209"/>
      <c r="CO2118" s="243"/>
      <c r="CP2118" s="243"/>
      <c r="CQ2118" s="200" t="str">
        <f t="shared" si="1494"/>
        <v>HE-JA18</v>
      </c>
      <c r="CR2118" s="200" t="str">
        <f t="shared" si="1495"/>
        <v/>
      </c>
      <c r="CS2118" s="200" t="str">
        <f t="shared" si="1496"/>
        <v>Japan:Hokkaido</v>
      </c>
      <c r="CT2118" s="200" t="str">
        <f t="shared" si="1497"/>
        <v/>
      </c>
      <c r="CU2118" s="200" t="str">
        <f t="shared" si="1498"/>
        <v/>
      </c>
      <c r="CV2118" s="268">
        <f t="shared" si="1458"/>
        <v>4</v>
      </c>
      <c r="CW2118" s="266" t="str">
        <f t="shared" ref="CW2118:CW2149" si="1500">D2118</f>
        <v>4c</v>
      </c>
      <c r="CX2118" s="200" t="str">
        <f t="shared" si="1499"/>
        <v>Hepatitis E virus strain HE-JA18 , partial cds</v>
      </c>
    </row>
    <row r="2119" spans="1:102" ht="11.85" customHeight="1" x14ac:dyDescent="0.25">
      <c r="A2119" s="375" t="s">
        <v>567</v>
      </c>
      <c r="B2119" s="174">
        <v>4</v>
      </c>
      <c r="C2119" s="175" t="s">
        <v>365</v>
      </c>
      <c r="D2119" s="176" t="s">
        <v>364</v>
      </c>
      <c r="E2119" s="267" t="s">
        <v>365</v>
      </c>
      <c r="F2119" s="375" t="s">
        <v>568</v>
      </c>
      <c r="H2119" s="180" t="s">
        <v>349</v>
      </c>
      <c r="I2119" s="181" t="s">
        <v>350</v>
      </c>
      <c r="J2119" s="180" t="s">
        <v>351</v>
      </c>
      <c r="K2119" s="183" t="s">
        <v>372</v>
      </c>
      <c r="L2119" s="184" t="s">
        <v>372</v>
      </c>
      <c r="M2119" s="253" t="s">
        <v>368</v>
      </c>
      <c r="N2119" s="276"/>
      <c r="O2119" s="277">
        <v>2002</v>
      </c>
      <c r="P2119" s="243">
        <v>12</v>
      </c>
      <c r="Q2119" s="188">
        <v>24</v>
      </c>
      <c r="S2119" s="180">
        <f t="shared" si="1459"/>
        <v>3</v>
      </c>
      <c r="T2119" s="249">
        <v>7262</v>
      </c>
      <c r="U2119" s="250" t="s">
        <v>354</v>
      </c>
      <c r="V2119" s="189" t="s">
        <v>364</v>
      </c>
      <c r="W2119" s="190" t="s">
        <v>364</v>
      </c>
      <c r="X2119" s="251" t="s">
        <v>364</v>
      </c>
      <c r="Y2119" s="267" t="s">
        <v>364</v>
      </c>
      <c r="Z2119" s="177" t="s">
        <v>364</v>
      </c>
      <c r="AA2119" s="267" t="s">
        <v>364</v>
      </c>
      <c r="AB2119" s="252" t="s">
        <v>364</v>
      </c>
      <c r="AC2119" s="597" t="s">
        <v>288</v>
      </c>
      <c r="AD2119" s="191" t="s">
        <v>355</v>
      </c>
      <c r="AE2119" s="288" t="s">
        <v>355</v>
      </c>
      <c r="AF2119" s="288" t="s">
        <v>355</v>
      </c>
      <c r="AG2119" s="288" t="s">
        <v>355</v>
      </c>
      <c r="AH2119" s="195" t="s">
        <v>355</v>
      </c>
      <c r="AI2119" s="192">
        <v>11</v>
      </c>
      <c r="AJ2119" s="254">
        <v>7519</v>
      </c>
      <c r="AK2119" s="255">
        <f t="shared" si="1460"/>
        <v>7509</v>
      </c>
      <c r="AL2119" s="256" t="b">
        <f t="shared" si="1461"/>
        <v>1</v>
      </c>
      <c r="AO2119" s="290"/>
      <c r="AP2119" s="258" t="b">
        <f>MATCH($F2119,$F$2:$F2119,0)=ROW($F2119)-1</f>
        <v>1</v>
      </c>
      <c r="AQ2119" s="174" t="s">
        <v>357</v>
      </c>
      <c r="AR2119" s="174" t="s">
        <v>357</v>
      </c>
      <c r="AS2119" s="174" t="s">
        <v>357</v>
      </c>
      <c r="AT2119" s="174" t="s">
        <v>357</v>
      </c>
      <c r="AU2119" s="174" t="s">
        <v>357</v>
      </c>
      <c r="AV2119" s="174" t="s">
        <v>357</v>
      </c>
      <c r="AW2119" s="272" t="s">
        <v>358</v>
      </c>
      <c r="AY2119" s="259" t="str">
        <f t="shared" si="1462"/>
        <v>AB220975</v>
      </c>
      <c r="AZ2119" s="260" t="str">
        <f t="shared" si="1463"/>
        <v>4c.JPN.Hokkaido.hum(*)</v>
      </c>
      <c r="BA2119" s="260" t="str">
        <f t="shared" si="1464"/>
        <v>4c.JPN.Hokkaido.hum(*).2002</v>
      </c>
      <c r="BB2119" s="200" t="str">
        <f t="shared" si="1465"/>
        <v>AB220975.HE-JA19</v>
      </c>
      <c r="BC2119" s="201" t="str">
        <f t="shared" si="1466"/>
        <v>AB220975</v>
      </c>
      <c r="BD2119" s="201" t="str">
        <f t="shared" si="1467"/>
        <v>AB220975</v>
      </c>
      <c r="BE2119" s="200" t="str">
        <f t="shared" si="1468"/>
        <v>AB220975=</v>
      </c>
      <c r="BF2119" s="200" t="str">
        <f t="shared" si="1469"/>
        <v>AB220975=Span</v>
      </c>
      <c r="BG2119" s="200" t="str">
        <f t="shared" si="1470"/>
        <v>AB220975=4</v>
      </c>
      <c r="BH2119" s="200" t="str">
        <f t="shared" si="1471"/>
        <v>AB220975=HE-JA19</v>
      </c>
      <c r="BI2119" s="200" t="str">
        <f t="shared" si="1472"/>
        <v>AB220975=HE-JA19. 4c.JPN.Hokkaido.hum(*).CG</v>
      </c>
      <c r="BJ2119" s="200" t="str">
        <f t="shared" si="1473"/>
        <v>AB220975=HE-JA19. 4c.JPN.Hokkaido.hum(*).CG.2002</v>
      </c>
      <c r="BK2119" s="200" t="str">
        <f t="shared" si="1474"/>
        <v>AB220975=HE-JA19. 4c.JPN.Hokkaido.hum(*)</v>
      </c>
      <c r="BL2119" s="200" t="str">
        <f t="shared" si="1475"/>
        <v>AB220975=4c.JPN.Hokkaido.hum(*)</v>
      </c>
      <c r="BM2119" s="200" t="str">
        <f t="shared" si="1476"/>
        <v>AB220975=4c</v>
      </c>
      <c r="BN2119" s="200" t="str">
        <f t="shared" si="1477"/>
        <v>AB220975=4</v>
      </c>
      <c r="BO2119" s="200" t="str">
        <f t="shared" si="1478"/>
        <v>AB220975=4</v>
      </c>
      <c r="BP2119" s="200" t="str">
        <f t="shared" si="1479"/>
        <v>4c=</v>
      </c>
      <c r="BQ2119" s="261" t="str">
        <f t="shared" si="1480"/>
        <v>AB220975</v>
      </c>
      <c r="BR2119" s="262" t="str">
        <f t="shared" si="1481"/>
        <v>HE-JA19</v>
      </c>
      <c r="BS2119" s="263" t="str">
        <f t="shared" si="1482"/>
        <v>4c.JPN.Hokkaido.hum(*).2002</v>
      </c>
      <c r="BT2119" s="264" t="str">
        <f t="shared" si="1483"/>
        <v>4c</v>
      </c>
      <c r="BU2119" s="264" t="str">
        <f t="shared" si="1484"/>
        <v>4c+</v>
      </c>
      <c r="BV2119" s="264" t="str">
        <f t="shared" si="1485"/>
        <v>4c+</v>
      </c>
      <c r="BW2119" s="264" t="str">
        <f t="shared" si="1486"/>
        <v>4c+</v>
      </c>
      <c r="BX2119" s="264" t="str">
        <f t="shared" si="1487"/>
        <v>4c+</v>
      </c>
      <c r="BY2119" s="265" t="str">
        <f t="shared" si="1488"/>
        <v>4c+</v>
      </c>
      <c r="BZ2119" s="243"/>
      <c r="CA2119" s="207" t="s">
        <v>569</v>
      </c>
      <c r="CB2119" s="200" t="str">
        <f t="shared" si="1489"/>
        <v>AB220975</v>
      </c>
      <c r="CC2119" s="200" t="str">
        <f t="shared" si="1490"/>
        <v>4c</v>
      </c>
      <c r="CD2119" s="200" t="str">
        <f t="shared" si="1491"/>
        <v>AB220975</v>
      </c>
      <c r="CE2119" s="200" t="str">
        <f t="shared" si="1492"/>
        <v/>
      </c>
      <c r="CF2119" s="243"/>
      <c r="CG2119" s="200" t="str">
        <f t="shared" si="1493"/>
        <v>AB220975</v>
      </c>
      <c r="CH2119" s="208" t="s">
        <v>360</v>
      </c>
      <c r="CI2119" s="208" t="s">
        <v>361</v>
      </c>
      <c r="CJ2119" s="208" t="s">
        <v>362</v>
      </c>
      <c r="CK2119" s="243"/>
      <c r="CL2119" s="209"/>
      <c r="CM2119" s="209"/>
      <c r="CN2119" s="209"/>
      <c r="CO2119" s="243"/>
      <c r="CP2119" s="243"/>
      <c r="CQ2119" s="200" t="str">
        <f t="shared" si="1494"/>
        <v>HE-JA19</v>
      </c>
      <c r="CR2119" s="200" t="str">
        <f t="shared" si="1495"/>
        <v/>
      </c>
      <c r="CS2119" s="200" t="str">
        <f t="shared" si="1496"/>
        <v>Japan:Hokkaido</v>
      </c>
      <c r="CT2119" s="200" t="str">
        <f t="shared" si="1497"/>
        <v>24-12-2002</v>
      </c>
      <c r="CU2119" s="200" t="str">
        <f t="shared" si="1498"/>
        <v/>
      </c>
      <c r="CV2119" s="200" t="str">
        <f t="shared" si="1458"/>
        <v>4</v>
      </c>
      <c r="CW2119" s="266" t="str">
        <f t="shared" si="1500"/>
        <v>4c</v>
      </c>
      <c r="CX2119" s="200" t="str">
        <f t="shared" si="1499"/>
        <v>Hepatitis E virus strain HE-JA19 , partial cds</v>
      </c>
    </row>
    <row r="2120" spans="1:102" ht="11.85" customHeight="1" x14ac:dyDescent="0.25">
      <c r="A2120" s="375" t="s">
        <v>570</v>
      </c>
      <c r="B2120" s="174">
        <v>4</v>
      </c>
      <c r="C2120" s="175" t="s">
        <v>365</v>
      </c>
      <c r="D2120" s="176" t="s">
        <v>364</v>
      </c>
      <c r="E2120" s="267" t="s">
        <v>365</v>
      </c>
      <c r="F2120" s="375" t="s">
        <v>571</v>
      </c>
      <c r="H2120" s="180" t="s">
        <v>349</v>
      </c>
      <c r="I2120" s="181" t="s">
        <v>350</v>
      </c>
      <c r="J2120" s="180" t="s">
        <v>351</v>
      </c>
      <c r="K2120" s="183" t="s">
        <v>372</v>
      </c>
      <c r="L2120" s="184" t="s">
        <v>372</v>
      </c>
      <c r="M2120" s="253" t="s">
        <v>368</v>
      </c>
      <c r="N2120" s="276"/>
      <c r="O2120" s="243"/>
      <c r="P2120" s="243"/>
      <c r="Q2120" s="243"/>
      <c r="S2120" s="180">
        <f t="shared" si="1459"/>
        <v>3</v>
      </c>
      <c r="T2120" s="249">
        <v>7266</v>
      </c>
      <c r="U2120" s="250" t="s">
        <v>354</v>
      </c>
      <c r="V2120" s="274"/>
      <c r="W2120" s="190" t="s">
        <v>364</v>
      </c>
      <c r="X2120" s="251" t="s">
        <v>364</v>
      </c>
      <c r="Y2120" s="267" t="s">
        <v>364</v>
      </c>
      <c r="Z2120" s="267" t="s">
        <v>364</v>
      </c>
      <c r="AA2120" s="177" t="s">
        <v>364</v>
      </c>
      <c r="AB2120" s="252" t="s">
        <v>364</v>
      </c>
      <c r="AC2120" s="597" t="s">
        <v>288</v>
      </c>
      <c r="AD2120" s="191" t="s">
        <v>355</v>
      </c>
      <c r="AE2120" s="288" t="s">
        <v>355</v>
      </c>
      <c r="AF2120" s="288" t="s">
        <v>355</v>
      </c>
      <c r="AG2120" s="288" t="s">
        <v>355</v>
      </c>
      <c r="AH2120" s="195" t="s">
        <v>355</v>
      </c>
      <c r="AI2120" s="192">
        <v>11</v>
      </c>
      <c r="AJ2120" s="254">
        <v>7519</v>
      </c>
      <c r="AK2120" s="255">
        <f t="shared" si="1460"/>
        <v>7509</v>
      </c>
      <c r="AL2120" s="256" t="b">
        <f t="shared" si="1461"/>
        <v>1</v>
      </c>
      <c r="AO2120" s="276"/>
      <c r="AP2120" s="258" t="b">
        <f>MATCH($F2120,$F$2:$F2120,0)=ROW($F2120)-1</f>
        <v>1</v>
      </c>
      <c r="AQ2120" s="174" t="s">
        <v>357</v>
      </c>
      <c r="AR2120" s="174" t="s">
        <v>357</v>
      </c>
      <c r="AS2120" s="174" t="s">
        <v>357</v>
      </c>
      <c r="AT2120" s="174" t="s">
        <v>357</v>
      </c>
      <c r="AU2120" s="174" t="s">
        <v>357</v>
      </c>
      <c r="AV2120" s="174" t="s">
        <v>357</v>
      </c>
      <c r="AW2120" s="272" t="s">
        <v>358</v>
      </c>
      <c r="AY2120" s="259" t="str">
        <f t="shared" si="1462"/>
        <v>AB220976</v>
      </c>
      <c r="AZ2120" s="260" t="str">
        <f t="shared" si="1463"/>
        <v>4c.JPN.Hokkaido.hum</v>
      </c>
      <c r="BA2120" s="260" t="str">
        <f t="shared" si="1464"/>
        <v>4c.JPN.Hokkaido.hum</v>
      </c>
      <c r="BB2120" s="200" t="str">
        <f t="shared" si="1465"/>
        <v>AB220976.HE-JA28</v>
      </c>
      <c r="BC2120" s="201" t="str">
        <f t="shared" si="1466"/>
        <v>AB220976</v>
      </c>
      <c r="BD2120" s="201" t="str">
        <f t="shared" si="1467"/>
        <v>AB220976</v>
      </c>
      <c r="BE2120" s="200" t="str">
        <f t="shared" si="1468"/>
        <v>AB220976=</v>
      </c>
      <c r="BF2120" s="200" t="str">
        <f t="shared" si="1469"/>
        <v>AB220976=Span</v>
      </c>
      <c r="BG2120" s="200" t="str">
        <f t="shared" si="1470"/>
        <v>AB220976=4</v>
      </c>
      <c r="BH2120" s="200" t="str">
        <f t="shared" si="1471"/>
        <v>AB220976=HE-JA28</v>
      </c>
      <c r="BI2120" s="200" t="str">
        <f t="shared" si="1472"/>
        <v>AB220976=HE-JA28. 4c.JPN.Hokkaido.hum.CG</v>
      </c>
      <c r="BJ2120" s="200" t="str">
        <f t="shared" si="1473"/>
        <v>AB220976=HE-JA28. 4c.JPN.Hokkaido.hum.CG</v>
      </c>
      <c r="BK2120" s="200" t="str">
        <f t="shared" si="1474"/>
        <v>AB220976=HE-JA28. 4c.JPN.Hokkaido.hum</v>
      </c>
      <c r="BL2120" s="200" t="str">
        <f t="shared" si="1475"/>
        <v>AB220976=4c.JPN.Hokkaido.hum</v>
      </c>
      <c r="BM2120" s="200" t="str">
        <f t="shared" si="1476"/>
        <v>AB220976=4c</v>
      </c>
      <c r="BN2120" s="200" t="str">
        <f t="shared" si="1477"/>
        <v>AB220976=4</v>
      </c>
      <c r="BO2120" s="200" t="str">
        <f t="shared" si="1478"/>
        <v>AB220976=4</v>
      </c>
      <c r="BP2120" s="200" t="str">
        <f t="shared" si="1479"/>
        <v>4c=</v>
      </c>
      <c r="BQ2120" s="261" t="str">
        <f t="shared" si="1480"/>
        <v>AB220976</v>
      </c>
      <c r="BR2120" s="262" t="str">
        <f t="shared" si="1481"/>
        <v>HE-JA28</v>
      </c>
      <c r="BS2120" s="263" t="str">
        <f t="shared" si="1482"/>
        <v>4c.JPN.Hokkaido.hum</v>
      </c>
      <c r="BT2120" s="264" t="str">
        <f t="shared" si="1483"/>
        <v>4c</v>
      </c>
      <c r="BU2120" s="264" t="str">
        <f t="shared" si="1484"/>
        <v>4c+</v>
      </c>
      <c r="BV2120" s="264" t="str">
        <f t="shared" si="1485"/>
        <v>4c+</v>
      </c>
      <c r="BW2120" s="264" t="str">
        <f t="shared" si="1486"/>
        <v>4c+</v>
      </c>
      <c r="BX2120" s="264" t="str">
        <f t="shared" si="1487"/>
        <v>4c+</v>
      </c>
      <c r="BY2120" s="265" t="str">
        <f t="shared" si="1488"/>
        <v>4c+</v>
      </c>
      <c r="BZ2120" s="243"/>
      <c r="CA2120" s="207" t="s">
        <v>572</v>
      </c>
      <c r="CB2120" s="200" t="str">
        <f t="shared" si="1489"/>
        <v>AB220976</v>
      </c>
      <c r="CC2120" s="200" t="str">
        <f t="shared" si="1490"/>
        <v>4c</v>
      </c>
      <c r="CD2120" s="200" t="str">
        <f t="shared" si="1491"/>
        <v>AB220976</v>
      </c>
      <c r="CE2120" s="200" t="str">
        <f t="shared" si="1492"/>
        <v/>
      </c>
      <c r="CF2120" s="243"/>
      <c r="CG2120" s="200" t="str">
        <f t="shared" si="1493"/>
        <v>AB220976</v>
      </c>
      <c r="CH2120" s="208" t="s">
        <v>360</v>
      </c>
      <c r="CI2120" s="208" t="s">
        <v>361</v>
      </c>
      <c r="CJ2120" s="208" t="s">
        <v>362</v>
      </c>
      <c r="CK2120" s="243"/>
      <c r="CL2120" s="209"/>
      <c r="CM2120" s="209"/>
      <c r="CN2120" s="209"/>
      <c r="CO2120" s="243"/>
      <c r="CP2120" s="243"/>
      <c r="CQ2120" s="200" t="str">
        <f t="shared" si="1494"/>
        <v>HE-JA28</v>
      </c>
      <c r="CR2120" s="200" t="str">
        <f t="shared" si="1495"/>
        <v/>
      </c>
      <c r="CS2120" s="200" t="str">
        <f t="shared" si="1496"/>
        <v>Japan:Hokkaido</v>
      </c>
      <c r="CT2120" s="200" t="str">
        <f t="shared" si="1497"/>
        <v/>
      </c>
      <c r="CU2120" s="200" t="str">
        <f t="shared" si="1498"/>
        <v/>
      </c>
      <c r="CV2120" s="200" t="str">
        <f t="shared" si="1458"/>
        <v>4</v>
      </c>
      <c r="CW2120" s="266" t="str">
        <f t="shared" si="1500"/>
        <v>4c</v>
      </c>
      <c r="CX2120" s="200" t="str">
        <f t="shared" si="1499"/>
        <v>Hepatitis E virus strain HE-JA28 , partial cds</v>
      </c>
    </row>
    <row r="2121" spans="1:102" ht="11.85" customHeight="1" x14ac:dyDescent="0.25">
      <c r="A2121" s="375" t="s">
        <v>573</v>
      </c>
      <c r="B2121" s="174">
        <v>4</v>
      </c>
      <c r="C2121" s="175" t="s">
        <v>365</v>
      </c>
      <c r="D2121" s="176" t="s">
        <v>364</v>
      </c>
      <c r="E2121" s="267" t="s">
        <v>365</v>
      </c>
      <c r="F2121" s="375" t="s">
        <v>574</v>
      </c>
      <c r="H2121" s="180" t="s">
        <v>349</v>
      </c>
      <c r="I2121" s="181" t="s">
        <v>350</v>
      </c>
      <c r="J2121" s="180" t="s">
        <v>351</v>
      </c>
      <c r="K2121" s="183" t="s">
        <v>372</v>
      </c>
      <c r="L2121" s="184" t="s">
        <v>372</v>
      </c>
      <c r="M2121" s="253" t="s">
        <v>368</v>
      </c>
      <c r="N2121" s="276"/>
      <c r="O2121" s="243"/>
      <c r="P2121" s="243"/>
      <c r="Q2121" s="243"/>
      <c r="S2121" s="180">
        <f t="shared" si="1459"/>
        <v>3</v>
      </c>
      <c r="T2121" s="249">
        <v>7266</v>
      </c>
      <c r="U2121" s="250" t="s">
        <v>354</v>
      </c>
      <c r="V2121" s="274"/>
      <c r="W2121" s="190" t="s">
        <v>364</v>
      </c>
      <c r="X2121" s="251" t="s">
        <v>364</v>
      </c>
      <c r="Y2121" s="177" t="s">
        <v>364</v>
      </c>
      <c r="Z2121" s="267" t="s">
        <v>364</v>
      </c>
      <c r="AA2121" s="177" t="s">
        <v>364</v>
      </c>
      <c r="AB2121" s="252" t="s">
        <v>364</v>
      </c>
      <c r="AC2121" s="597" t="s">
        <v>288</v>
      </c>
      <c r="AD2121" s="191" t="s">
        <v>355</v>
      </c>
      <c r="AE2121" s="288" t="s">
        <v>355</v>
      </c>
      <c r="AF2121" s="288" t="s">
        <v>355</v>
      </c>
      <c r="AG2121" s="288" t="s">
        <v>355</v>
      </c>
      <c r="AH2121" s="195" t="s">
        <v>355</v>
      </c>
      <c r="AI2121" s="192">
        <v>11</v>
      </c>
      <c r="AJ2121" s="254">
        <v>7519</v>
      </c>
      <c r="AK2121" s="255">
        <f t="shared" si="1460"/>
        <v>7509</v>
      </c>
      <c r="AL2121" s="256" t="b">
        <f t="shared" si="1461"/>
        <v>1</v>
      </c>
      <c r="AO2121" s="276"/>
      <c r="AP2121" s="258" t="b">
        <f>MATCH($F2121,$F$2:$F2121,0)=ROW($F2121)-1</f>
        <v>1</v>
      </c>
      <c r="AQ2121" s="174" t="s">
        <v>357</v>
      </c>
      <c r="AR2121" s="174" t="s">
        <v>357</v>
      </c>
      <c r="AS2121" s="174" t="s">
        <v>357</v>
      </c>
      <c r="AT2121" s="174" t="s">
        <v>357</v>
      </c>
      <c r="AU2121" s="174" t="s">
        <v>357</v>
      </c>
      <c r="AV2121" s="174" t="s">
        <v>357</v>
      </c>
      <c r="AW2121" s="272" t="s">
        <v>358</v>
      </c>
      <c r="AY2121" s="259" t="str">
        <f t="shared" si="1462"/>
        <v>AB220977</v>
      </c>
      <c r="AZ2121" s="260" t="str">
        <f t="shared" si="1463"/>
        <v>4c.JPN.Hokkaido.hum</v>
      </c>
      <c r="BA2121" s="260" t="str">
        <f t="shared" si="1464"/>
        <v>4c.JPN.Hokkaido.hum</v>
      </c>
      <c r="BB2121" s="200" t="str">
        <f t="shared" si="1465"/>
        <v>AB220977.HE-JA36</v>
      </c>
      <c r="BC2121" s="201" t="str">
        <f t="shared" si="1466"/>
        <v>AB220977</v>
      </c>
      <c r="BD2121" s="201" t="str">
        <f t="shared" si="1467"/>
        <v>AB220977</v>
      </c>
      <c r="BE2121" s="200" t="str">
        <f t="shared" si="1468"/>
        <v>AB220977=</v>
      </c>
      <c r="BF2121" s="200" t="str">
        <f t="shared" si="1469"/>
        <v>AB220977=Span</v>
      </c>
      <c r="BG2121" s="200" t="str">
        <f t="shared" si="1470"/>
        <v>AB220977=4</v>
      </c>
      <c r="BH2121" s="200" t="str">
        <f t="shared" si="1471"/>
        <v>AB220977=HE-JA36</v>
      </c>
      <c r="BI2121" s="200" t="str">
        <f t="shared" si="1472"/>
        <v>AB220977=HE-JA36. 4c.JPN.Hokkaido.hum.CG</v>
      </c>
      <c r="BJ2121" s="200" t="str">
        <f t="shared" si="1473"/>
        <v>AB220977=HE-JA36. 4c.JPN.Hokkaido.hum.CG</v>
      </c>
      <c r="BK2121" s="200" t="str">
        <f t="shared" si="1474"/>
        <v>AB220977=HE-JA36. 4c.JPN.Hokkaido.hum</v>
      </c>
      <c r="BL2121" s="200" t="str">
        <f t="shared" si="1475"/>
        <v>AB220977=4c.JPN.Hokkaido.hum</v>
      </c>
      <c r="BM2121" s="200" t="str">
        <f t="shared" si="1476"/>
        <v>AB220977=4c</v>
      </c>
      <c r="BN2121" s="200" t="str">
        <f t="shared" si="1477"/>
        <v>AB220977=4</v>
      </c>
      <c r="BO2121" s="200" t="str">
        <f t="shared" si="1478"/>
        <v>AB220977=4</v>
      </c>
      <c r="BP2121" s="200" t="str">
        <f t="shared" si="1479"/>
        <v>4c=</v>
      </c>
      <c r="BQ2121" s="261" t="str">
        <f t="shared" si="1480"/>
        <v>AB220977</v>
      </c>
      <c r="BR2121" s="262" t="str">
        <f t="shared" si="1481"/>
        <v>HE-JA36</v>
      </c>
      <c r="BS2121" s="263" t="str">
        <f t="shared" si="1482"/>
        <v>4c.JPN.Hokkaido.hum</v>
      </c>
      <c r="BT2121" s="264" t="str">
        <f t="shared" si="1483"/>
        <v>4c</v>
      </c>
      <c r="BU2121" s="264" t="str">
        <f t="shared" si="1484"/>
        <v>4c+</v>
      </c>
      <c r="BV2121" s="264" t="str">
        <f t="shared" si="1485"/>
        <v>4c+</v>
      </c>
      <c r="BW2121" s="264" t="str">
        <f t="shared" si="1486"/>
        <v>4c+</v>
      </c>
      <c r="BX2121" s="264" t="str">
        <f t="shared" si="1487"/>
        <v>4c+</v>
      </c>
      <c r="BY2121" s="265" t="str">
        <f t="shared" si="1488"/>
        <v>4c+</v>
      </c>
      <c r="BZ2121" s="243"/>
      <c r="CA2121" s="207" t="s">
        <v>575</v>
      </c>
      <c r="CB2121" s="200" t="str">
        <f t="shared" si="1489"/>
        <v>AB220977</v>
      </c>
      <c r="CC2121" s="200" t="str">
        <f t="shared" si="1490"/>
        <v>4c</v>
      </c>
      <c r="CD2121" s="200" t="str">
        <f t="shared" si="1491"/>
        <v>AB220977</v>
      </c>
      <c r="CE2121" s="200" t="str">
        <f t="shared" si="1492"/>
        <v/>
      </c>
      <c r="CF2121" s="243"/>
      <c r="CG2121" s="200" t="str">
        <f t="shared" si="1493"/>
        <v>AB220977</v>
      </c>
      <c r="CH2121" s="208" t="s">
        <v>360</v>
      </c>
      <c r="CI2121" s="208" t="s">
        <v>361</v>
      </c>
      <c r="CJ2121" s="208" t="s">
        <v>362</v>
      </c>
      <c r="CK2121" s="243"/>
      <c r="CL2121" s="209"/>
      <c r="CM2121" s="209"/>
      <c r="CN2121" s="209"/>
      <c r="CO2121" s="243"/>
      <c r="CP2121" s="243"/>
      <c r="CQ2121" s="200" t="str">
        <f t="shared" si="1494"/>
        <v>HE-JA36</v>
      </c>
      <c r="CR2121" s="200" t="str">
        <f t="shared" si="1495"/>
        <v/>
      </c>
      <c r="CS2121" s="200" t="str">
        <f t="shared" si="1496"/>
        <v>Japan:Hokkaido</v>
      </c>
      <c r="CT2121" s="200" t="str">
        <f t="shared" si="1497"/>
        <v/>
      </c>
      <c r="CU2121" s="200" t="str">
        <f t="shared" si="1498"/>
        <v/>
      </c>
      <c r="CV2121" s="200" t="str">
        <f t="shared" si="1458"/>
        <v>4</v>
      </c>
      <c r="CW2121" s="266" t="str">
        <f t="shared" si="1500"/>
        <v>4c</v>
      </c>
      <c r="CX2121" s="200" t="str">
        <f t="shared" si="1499"/>
        <v>Hepatitis E virus strain HE-JA36 , partial cds</v>
      </c>
    </row>
    <row r="2122" spans="1:102" ht="11.85" customHeight="1" x14ac:dyDescent="0.25">
      <c r="A2122" s="375" t="s">
        <v>576</v>
      </c>
      <c r="B2122" s="174">
        <v>4</v>
      </c>
      <c r="C2122" s="175" t="s">
        <v>365</v>
      </c>
      <c r="D2122" s="176" t="s">
        <v>364</v>
      </c>
      <c r="E2122" s="267" t="s">
        <v>365</v>
      </c>
      <c r="F2122" s="375" t="s">
        <v>577</v>
      </c>
      <c r="H2122" s="243" t="s">
        <v>349</v>
      </c>
      <c r="I2122" s="468" t="s">
        <v>350</v>
      </c>
      <c r="J2122" s="243" t="s">
        <v>351</v>
      </c>
      <c r="K2122" s="183" t="s">
        <v>372</v>
      </c>
      <c r="L2122" s="184" t="s">
        <v>372</v>
      </c>
      <c r="M2122" s="253" t="s">
        <v>368</v>
      </c>
      <c r="N2122" s="276"/>
      <c r="O2122" s="243"/>
      <c r="P2122" s="243"/>
      <c r="Q2122" s="243"/>
      <c r="R2122" s="243"/>
      <c r="S2122" s="243">
        <f t="shared" si="1459"/>
        <v>3</v>
      </c>
      <c r="T2122" s="249">
        <v>7281</v>
      </c>
      <c r="U2122" s="250" t="s">
        <v>354</v>
      </c>
      <c r="V2122" s="274"/>
      <c r="W2122" s="190" t="s">
        <v>364</v>
      </c>
      <c r="X2122" s="251" t="s">
        <v>364</v>
      </c>
      <c r="Y2122" s="267" t="s">
        <v>364</v>
      </c>
      <c r="Z2122" s="267" t="s">
        <v>364</v>
      </c>
      <c r="AA2122" s="177" t="s">
        <v>364</v>
      </c>
      <c r="AB2122" s="252" t="s">
        <v>364</v>
      </c>
      <c r="AC2122" s="597" t="s">
        <v>288</v>
      </c>
      <c r="AD2122" s="191" t="s">
        <v>355</v>
      </c>
      <c r="AE2122" s="288" t="s">
        <v>355</v>
      </c>
      <c r="AF2122" s="288" t="s">
        <v>355</v>
      </c>
      <c r="AG2122" s="288" t="s">
        <v>355</v>
      </c>
      <c r="AH2122" s="195" t="s">
        <v>355</v>
      </c>
      <c r="AI2122" s="192">
        <v>11</v>
      </c>
      <c r="AJ2122" s="254">
        <v>7519</v>
      </c>
      <c r="AK2122" s="255">
        <f t="shared" si="1460"/>
        <v>7509</v>
      </c>
      <c r="AL2122" s="256" t="b">
        <f t="shared" si="1461"/>
        <v>1</v>
      </c>
      <c r="AM2122" s="243"/>
      <c r="AN2122" s="243"/>
      <c r="AO2122" s="276"/>
      <c r="AP2122" s="258" t="b">
        <f>MATCH($F2122,$F$2:$F2122,0)=ROW($F2122)-1</f>
        <v>1</v>
      </c>
      <c r="AQ2122" s="174" t="s">
        <v>357</v>
      </c>
      <c r="AR2122" s="272" t="s">
        <v>357</v>
      </c>
      <c r="AS2122" s="272" t="s">
        <v>357</v>
      </c>
      <c r="AT2122" s="272" t="s">
        <v>357</v>
      </c>
      <c r="AU2122" s="272" t="s">
        <v>357</v>
      </c>
      <c r="AV2122" s="272" t="s">
        <v>357</v>
      </c>
      <c r="AW2122" s="272" t="s">
        <v>358</v>
      </c>
      <c r="AX2122" s="243"/>
      <c r="AY2122" s="259" t="str">
        <f t="shared" si="1462"/>
        <v>AB220978</v>
      </c>
      <c r="AZ2122" s="260" t="str">
        <f t="shared" si="1463"/>
        <v>4c.JPN.Hokkaido.hum</v>
      </c>
      <c r="BA2122" s="260" t="str">
        <f t="shared" si="1464"/>
        <v>4c.JPN.Hokkaido.hum</v>
      </c>
      <c r="BB2122" s="200" t="str">
        <f t="shared" si="1465"/>
        <v>AB220978.HE-JA37</v>
      </c>
      <c r="BC2122" s="201" t="str">
        <f t="shared" si="1466"/>
        <v>AB220978</v>
      </c>
      <c r="BD2122" s="201" t="str">
        <f t="shared" si="1467"/>
        <v>AB220978</v>
      </c>
      <c r="BE2122" s="200" t="str">
        <f t="shared" si="1468"/>
        <v>AB220978=</v>
      </c>
      <c r="BF2122" s="200" t="str">
        <f t="shared" si="1469"/>
        <v>AB220978=Span</v>
      </c>
      <c r="BG2122" s="200" t="str">
        <f t="shared" si="1470"/>
        <v>AB220978=4</v>
      </c>
      <c r="BH2122" s="200" t="str">
        <f t="shared" si="1471"/>
        <v>AB220978=HE-JA37</v>
      </c>
      <c r="BI2122" s="200" t="str">
        <f t="shared" si="1472"/>
        <v>AB220978=HE-JA37. 4c.JPN.Hokkaido.hum.CG</v>
      </c>
      <c r="BJ2122" s="200" t="str">
        <f t="shared" si="1473"/>
        <v>AB220978=HE-JA37. 4c.JPN.Hokkaido.hum.CG</v>
      </c>
      <c r="BK2122" s="200" t="str">
        <f t="shared" si="1474"/>
        <v>AB220978=HE-JA37. 4c.JPN.Hokkaido.hum</v>
      </c>
      <c r="BL2122" s="200" t="str">
        <f t="shared" si="1475"/>
        <v>AB220978=4c.JPN.Hokkaido.hum</v>
      </c>
      <c r="BM2122" s="200" t="str">
        <f t="shared" si="1476"/>
        <v>AB220978=4c</v>
      </c>
      <c r="BN2122" s="200" t="str">
        <f t="shared" si="1477"/>
        <v>AB220978=4</v>
      </c>
      <c r="BO2122" s="200" t="str">
        <f t="shared" si="1478"/>
        <v>AB220978=4</v>
      </c>
      <c r="BP2122" s="200" t="str">
        <f t="shared" si="1479"/>
        <v>4c=</v>
      </c>
      <c r="BQ2122" s="261" t="str">
        <f t="shared" si="1480"/>
        <v>AB220978</v>
      </c>
      <c r="BR2122" s="262" t="str">
        <f t="shared" si="1481"/>
        <v>HE-JA37</v>
      </c>
      <c r="BS2122" s="263" t="str">
        <f t="shared" si="1482"/>
        <v>4c.JPN.Hokkaido.hum</v>
      </c>
      <c r="BT2122" s="264" t="str">
        <f t="shared" si="1483"/>
        <v>4c</v>
      </c>
      <c r="BU2122" s="264" t="str">
        <f t="shared" si="1484"/>
        <v>4c+</v>
      </c>
      <c r="BV2122" s="264" t="str">
        <f t="shared" si="1485"/>
        <v>4c+</v>
      </c>
      <c r="BW2122" s="264" t="str">
        <f t="shared" si="1486"/>
        <v>4c+</v>
      </c>
      <c r="BX2122" s="264" t="str">
        <f t="shared" si="1487"/>
        <v>4c+</v>
      </c>
      <c r="BY2122" s="265" t="str">
        <f t="shared" si="1488"/>
        <v>4c+</v>
      </c>
      <c r="BZ2122" s="243"/>
      <c r="CA2122" s="207" t="s">
        <v>578</v>
      </c>
      <c r="CB2122" s="200" t="str">
        <f t="shared" si="1489"/>
        <v>AB220978</v>
      </c>
      <c r="CC2122" s="200" t="str">
        <f t="shared" si="1490"/>
        <v>4c</v>
      </c>
      <c r="CD2122" s="200" t="str">
        <f t="shared" si="1491"/>
        <v>AB220978</v>
      </c>
      <c r="CE2122" s="200" t="str">
        <f t="shared" si="1492"/>
        <v/>
      </c>
      <c r="CF2122" s="243"/>
      <c r="CG2122" s="200" t="str">
        <f t="shared" si="1493"/>
        <v>AB220978</v>
      </c>
      <c r="CH2122" s="208" t="s">
        <v>360</v>
      </c>
      <c r="CI2122" s="208" t="s">
        <v>361</v>
      </c>
      <c r="CJ2122" s="208" t="s">
        <v>362</v>
      </c>
      <c r="CK2122" s="243"/>
      <c r="CL2122" s="209"/>
      <c r="CM2122" s="209"/>
      <c r="CN2122" s="209"/>
      <c r="CO2122" s="243"/>
      <c r="CP2122" s="243"/>
      <c r="CQ2122" s="200" t="str">
        <f t="shared" si="1494"/>
        <v>HE-JA37</v>
      </c>
      <c r="CR2122" s="200" t="str">
        <f t="shared" si="1495"/>
        <v/>
      </c>
      <c r="CS2122" s="200" t="str">
        <f t="shared" si="1496"/>
        <v>Japan:Hokkaido</v>
      </c>
      <c r="CT2122" s="200" t="str">
        <f t="shared" si="1497"/>
        <v/>
      </c>
      <c r="CU2122" s="200" t="str">
        <f t="shared" si="1498"/>
        <v/>
      </c>
      <c r="CV2122" s="200" t="str">
        <f t="shared" si="1458"/>
        <v>4</v>
      </c>
      <c r="CW2122" s="266" t="str">
        <f t="shared" si="1500"/>
        <v>4c</v>
      </c>
      <c r="CX2122" s="200" t="str">
        <f t="shared" si="1499"/>
        <v>Hepatitis E virus strain HE-JA37 , partial cds</v>
      </c>
    </row>
    <row r="2123" spans="1:102" ht="11.85" customHeight="1" x14ac:dyDescent="0.25">
      <c r="A2123" s="375" t="s">
        <v>579</v>
      </c>
      <c r="B2123" s="174">
        <v>4</v>
      </c>
      <c r="C2123" s="175" t="s">
        <v>365</v>
      </c>
      <c r="D2123" s="176" t="s">
        <v>364</v>
      </c>
      <c r="E2123" s="267" t="s">
        <v>365</v>
      </c>
      <c r="F2123" s="375" t="s">
        <v>580</v>
      </c>
      <c r="H2123" s="180" t="s">
        <v>349</v>
      </c>
      <c r="I2123" s="468" t="s">
        <v>350</v>
      </c>
      <c r="J2123" s="243" t="s">
        <v>351</v>
      </c>
      <c r="K2123" s="183" t="s">
        <v>372</v>
      </c>
      <c r="L2123" s="184" t="s">
        <v>372</v>
      </c>
      <c r="M2123" s="253" t="s">
        <v>368</v>
      </c>
      <c r="N2123" s="276"/>
      <c r="O2123" s="277">
        <v>2004</v>
      </c>
      <c r="P2123" s="243">
        <v>8</v>
      </c>
      <c r="Q2123" s="188">
        <v>17</v>
      </c>
      <c r="S2123" s="180">
        <f t="shared" si="1459"/>
        <v>3</v>
      </c>
      <c r="T2123" s="249">
        <v>7265</v>
      </c>
      <c r="U2123" s="250" t="s">
        <v>354</v>
      </c>
      <c r="V2123" s="274"/>
      <c r="W2123" s="190" t="s">
        <v>364</v>
      </c>
      <c r="X2123" s="251" t="s">
        <v>364</v>
      </c>
      <c r="Y2123" s="267" t="s">
        <v>364</v>
      </c>
      <c r="Z2123" s="267" t="s">
        <v>364</v>
      </c>
      <c r="AA2123" s="177" t="s">
        <v>364</v>
      </c>
      <c r="AB2123" s="252" t="s">
        <v>364</v>
      </c>
      <c r="AC2123" s="597" t="s">
        <v>288</v>
      </c>
      <c r="AD2123" s="191" t="s">
        <v>355</v>
      </c>
      <c r="AE2123" s="288" t="s">
        <v>355</v>
      </c>
      <c r="AF2123" s="288" t="s">
        <v>355</v>
      </c>
      <c r="AG2123" s="288" t="s">
        <v>355</v>
      </c>
      <c r="AH2123" s="195" t="s">
        <v>355</v>
      </c>
      <c r="AI2123" s="192">
        <v>11</v>
      </c>
      <c r="AJ2123" s="254">
        <v>7519</v>
      </c>
      <c r="AK2123" s="255">
        <f t="shared" si="1460"/>
        <v>7509</v>
      </c>
      <c r="AL2123" s="256" t="b">
        <f t="shared" si="1461"/>
        <v>1</v>
      </c>
      <c r="AO2123" s="276"/>
      <c r="AP2123" s="258" t="b">
        <f>MATCH($F2123,$F$2:$F2123,0)=ROW($F2123)-1</f>
        <v>1</v>
      </c>
      <c r="AQ2123" s="174" t="s">
        <v>357</v>
      </c>
      <c r="AR2123" s="174" t="s">
        <v>357</v>
      </c>
      <c r="AS2123" s="174" t="s">
        <v>357</v>
      </c>
      <c r="AT2123" s="174" t="s">
        <v>357</v>
      </c>
      <c r="AU2123" s="174" t="s">
        <v>357</v>
      </c>
      <c r="AV2123" s="174" t="s">
        <v>357</v>
      </c>
      <c r="AW2123" s="272" t="s">
        <v>358</v>
      </c>
      <c r="AY2123" s="259" t="str">
        <f t="shared" si="1462"/>
        <v>AB220979</v>
      </c>
      <c r="AZ2123" s="260" t="str">
        <f t="shared" si="1463"/>
        <v>4c.JPN.Hokkaido.hum</v>
      </c>
      <c r="BA2123" s="260" t="str">
        <f t="shared" si="1464"/>
        <v>4c.JPN.Hokkaido.hum.2004</v>
      </c>
      <c r="BB2123" s="200" t="str">
        <f t="shared" si="1465"/>
        <v>AB220979.HE-JA41</v>
      </c>
      <c r="BC2123" s="201" t="str">
        <f t="shared" si="1466"/>
        <v>AB220979</v>
      </c>
      <c r="BD2123" s="201" t="str">
        <f t="shared" si="1467"/>
        <v>AB220979</v>
      </c>
      <c r="BE2123" s="200" t="str">
        <f t="shared" si="1468"/>
        <v>AB220979=</v>
      </c>
      <c r="BF2123" s="200" t="str">
        <f t="shared" si="1469"/>
        <v>AB220979=Span</v>
      </c>
      <c r="BG2123" s="200" t="str">
        <f t="shared" si="1470"/>
        <v>AB220979=4</v>
      </c>
      <c r="BH2123" s="200" t="str">
        <f t="shared" si="1471"/>
        <v>AB220979=HE-JA41</v>
      </c>
      <c r="BI2123" s="200" t="str">
        <f t="shared" si="1472"/>
        <v>AB220979=HE-JA41. 4c.JPN.Hokkaido.hum.CG</v>
      </c>
      <c r="BJ2123" s="200" t="str">
        <f t="shared" si="1473"/>
        <v>AB220979=HE-JA41. 4c.JPN.Hokkaido.hum.CG.2004</v>
      </c>
      <c r="BK2123" s="200" t="str">
        <f t="shared" si="1474"/>
        <v>AB220979=HE-JA41. 4c.JPN.Hokkaido.hum</v>
      </c>
      <c r="BL2123" s="200" t="str">
        <f t="shared" si="1475"/>
        <v>AB220979=4c.JPN.Hokkaido.hum</v>
      </c>
      <c r="BM2123" s="200" t="str">
        <f t="shared" si="1476"/>
        <v>AB220979=4c</v>
      </c>
      <c r="BN2123" s="200" t="str">
        <f t="shared" si="1477"/>
        <v>AB220979=4</v>
      </c>
      <c r="BO2123" s="200" t="str">
        <f t="shared" si="1478"/>
        <v>AB220979=4</v>
      </c>
      <c r="BP2123" s="200" t="str">
        <f t="shared" si="1479"/>
        <v>4c=</v>
      </c>
      <c r="BQ2123" s="261" t="str">
        <f t="shared" si="1480"/>
        <v>AB220979</v>
      </c>
      <c r="BR2123" s="262" t="str">
        <f t="shared" si="1481"/>
        <v>HE-JA41</v>
      </c>
      <c r="BS2123" s="263" t="str">
        <f t="shared" si="1482"/>
        <v>4c.JPN.Hokkaido.hum.2004</v>
      </c>
      <c r="BT2123" s="264" t="str">
        <f t="shared" si="1483"/>
        <v>4c</v>
      </c>
      <c r="BU2123" s="264" t="str">
        <f t="shared" si="1484"/>
        <v>4c+</v>
      </c>
      <c r="BV2123" s="264" t="str">
        <f t="shared" si="1485"/>
        <v>4c+</v>
      </c>
      <c r="BW2123" s="264" t="str">
        <f t="shared" si="1486"/>
        <v>4c+</v>
      </c>
      <c r="BX2123" s="264" t="str">
        <f t="shared" si="1487"/>
        <v>4c+</v>
      </c>
      <c r="BY2123" s="265" t="str">
        <f t="shared" si="1488"/>
        <v>4c+</v>
      </c>
      <c r="BZ2123" s="243"/>
      <c r="CA2123" s="207" t="s">
        <v>581</v>
      </c>
      <c r="CB2123" s="200" t="str">
        <f t="shared" si="1489"/>
        <v>AB220979</v>
      </c>
      <c r="CC2123" s="200" t="str">
        <f t="shared" si="1490"/>
        <v>4c</v>
      </c>
      <c r="CD2123" s="200" t="str">
        <f t="shared" si="1491"/>
        <v>AB220979</v>
      </c>
      <c r="CE2123" s="200" t="str">
        <f t="shared" si="1492"/>
        <v/>
      </c>
      <c r="CF2123" s="243"/>
      <c r="CG2123" s="200" t="str">
        <f t="shared" si="1493"/>
        <v>AB220979</v>
      </c>
      <c r="CH2123" s="208" t="s">
        <v>360</v>
      </c>
      <c r="CI2123" s="208" t="s">
        <v>361</v>
      </c>
      <c r="CJ2123" s="208" t="s">
        <v>362</v>
      </c>
      <c r="CK2123" s="243"/>
      <c r="CL2123" s="209"/>
      <c r="CM2123" s="209"/>
      <c r="CN2123" s="209"/>
      <c r="CO2123" s="243"/>
      <c r="CP2123" s="243"/>
      <c r="CQ2123" s="200" t="str">
        <f t="shared" si="1494"/>
        <v>HE-JA41</v>
      </c>
      <c r="CR2123" s="200" t="str">
        <f t="shared" si="1495"/>
        <v/>
      </c>
      <c r="CS2123" s="200" t="str">
        <f t="shared" si="1496"/>
        <v>Japan:Hokkaido</v>
      </c>
      <c r="CT2123" s="200" t="str">
        <f t="shared" si="1497"/>
        <v>17-8-2004</v>
      </c>
      <c r="CU2123" s="200" t="str">
        <f t="shared" si="1498"/>
        <v/>
      </c>
      <c r="CV2123" s="200" t="str">
        <f t="shared" si="1458"/>
        <v>4</v>
      </c>
      <c r="CW2123" s="266" t="str">
        <f t="shared" si="1500"/>
        <v>4c</v>
      </c>
      <c r="CX2123" s="200" t="str">
        <f t="shared" si="1499"/>
        <v>Hepatitis E virus strain HE-JA41 , partial cds</v>
      </c>
    </row>
    <row r="2124" spans="1:102" ht="11.85" customHeight="1" x14ac:dyDescent="0.25">
      <c r="A2124" s="375" t="s">
        <v>555</v>
      </c>
      <c r="B2124" s="174">
        <v>4</v>
      </c>
      <c r="C2124" s="175" t="s">
        <v>365</v>
      </c>
      <c r="D2124" s="176" t="s">
        <v>364</v>
      </c>
      <c r="E2124" s="267" t="s">
        <v>365</v>
      </c>
      <c r="F2124" s="375" t="s">
        <v>556</v>
      </c>
      <c r="H2124" s="180" t="s">
        <v>349</v>
      </c>
      <c r="I2124" s="468" t="s">
        <v>350</v>
      </c>
      <c r="J2124" s="243" t="s">
        <v>351</v>
      </c>
      <c r="K2124" s="183" t="s">
        <v>557</v>
      </c>
      <c r="L2124" s="184" t="s">
        <v>557</v>
      </c>
      <c r="M2124" s="253" t="s">
        <v>368</v>
      </c>
      <c r="N2124" s="276"/>
      <c r="O2124" s="277">
        <v>1998</v>
      </c>
      <c r="P2124" s="243">
        <v>6</v>
      </c>
      <c r="Q2124" s="188">
        <v>19</v>
      </c>
      <c r="S2124" s="180">
        <f t="shared" si="1459"/>
        <v>3</v>
      </c>
      <c r="T2124" s="249">
        <v>7262</v>
      </c>
      <c r="U2124" s="250" t="s">
        <v>354</v>
      </c>
      <c r="V2124" s="189" t="s">
        <v>364</v>
      </c>
      <c r="W2124" s="190" t="s">
        <v>364</v>
      </c>
      <c r="X2124" s="251" t="s">
        <v>364</v>
      </c>
      <c r="Y2124" s="267" t="s">
        <v>364</v>
      </c>
      <c r="Z2124" s="267" t="s">
        <v>364</v>
      </c>
      <c r="AA2124" s="177" t="s">
        <v>364</v>
      </c>
      <c r="AB2124" s="252" t="s">
        <v>364</v>
      </c>
      <c r="AC2124" s="597" t="s">
        <v>288</v>
      </c>
      <c r="AD2124" s="191" t="s">
        <v>355</v>
      </c>
      <c r="AE2124" s="288" t="s">
        <v>355</v>
      </c>
      <c r="AF2124" s="288" t="s">
        <v>355</v>
      </c>
      <c r="AG2124" s="288" t="s">
        <v>355</v>
      </c>
      <c r="AH2124" s="195" t="s">
        <v>355</v>
      </c>
      <c r="AI2124" s="192">
        <v>11</v>
      </c>
      <c r="AJ2124" s="254">
        <v>7519</v>
      </c>
      <c r="AK2124" s="255">
        <f t="shared" si="1460"/>
        <v>7509</v>
      </c>
      <c r="AL2124" s="256" t="b">
        <f t="shared" si="1461"/>
        <v>1</v>
      </c>
      <c r="AO2124" s="276"/>
      <c r="AP2124" s="258" t="b">
        <f>MATCH($F2124,$F$2:$F2124,0)=ROW($F2124)-1</f>
        <v>1</v>
      </c>
      <c r="AQ2124" s="174" t="s">
        <v>357</v>
      </c>
      <c r="AR2124" s="174" t="s">
        <v>357</v>
      </c>
      <c r="AS2124" s="174" t="s">
        <v>357</v>
      </c>
      <c r="AT2124" s="174" t="s">
        <v>357</v>
      </c>
      <c r="AU2124" s="174" t="s">
        <v>357</v>
      </c>
      <c r="AV2124" s="174" t="s">
        <v>357</v>
      </c>
      <c r="AW2124" s="272" t="s">
        <v>358</v>
      </c>
      <c r="AY2124" s="259" t="str">
        <f t="shared" si="1462"/>
        <v>AB220971</v>
      </c>
      <c r="AZ2124" s="260" t="str">
        <f t="shared" si="1463"/>
        <v>4c.JPN.Mito.hum(*)</v>
      </c>
      <c r="BA2124" s="260" t="str">
        <f t="shared" si="1464"/>
        <v>4c.JPN.Mito.hum(*).1998</v>
      </c>
      <c r="BB2124" s="200" t="str">
        <f t="shared" si="1465"/>
        <v>AB220971.HE-JF3</v>
      </c>
      <c r="BC2124" s="201" t="str">
        <f t="shared" si="1466"/>
        <v>AB220971</v>
      </c>
      <c r="BD2124" s="201" t="str">
        <f t="shared" si="1467"/>
        <v>AB220971</v>
      </c>
      <c r="BE2124" s="200" t="str">
        <f t="shared" si="1468"/>
        <v>AB220971=</v>
      </c>
      <c r="BF2124" s="200" t="str">
        <f t="shared" si="1469"/>
        <v>AB220971=Span</v>
      </c>
      <c r="BG2124" s="200" t="str">
        <f t="shared" si="1470"/>
        <v>AB220971=4</v>
      </c>
      <c r="BH2124" s="200" t="str">
        <f t="shared" si="1471"/>
        <v>AB220971=HE-JF3</v>
      </c>
      <c r="BI2124" s="200" t="str">
        <f t="shared" si="1472"/>
        <v>AB220971=HE-JF3. 4c.JPN.Mito.hum(*).CG</v>
      </c>
      <c r="BJ2124" s="200" t="str">
        <f t="shared" si="1473"/>
        <v>AB220971=HE-JF3. 4c.JPN.Mito.hum(*).CG.1998</v>
      </c>
      <c r="BK2124" s="200" t="str">
        <f t="shared" si="1474"/>
        <v>AB220971=HE-JF3. 4c.JPN.Mito.hum(*)</v>
      </c>
      <c r="BL2124" s="200" t="str">
        <f t="shared" si="1475"/>
        <v>AB220971=4c.JPN.Mito.hum(*)</v>
      </c>
      <c r="BM2124" s="200" t="str">
        <f t="shared" si="1476"/>
        <v>AB220971=4c</v>
      </c>
      <c r="BN2124" s="200" t="str">
        <f t="shared" si="1477"/>
        <v>AB220971=4</v>
      </c>
      <c r="BO2124" s="200" t="str">
        <f t="shared" si="1478"/>
        <v>AB220971=4</v>
      </c>
      <c r="BP2124" s="200" t="str">
        <f t="shared" si="1479"/>
        <v>4c=</v>
      </c>
      <c r="BQ2124" s="261" t="str">
        <f t="shared" si="1480"/>
        <v>AB220971</v>
      </c>
      <c r="BR2124" s="262" t="str">
        <f t="shared" si="1481"/>
        <v>HE-JF3</v>
      </c>
      <c r="BS2124" s="263" t="str">
        <f t="shared" si="1482"/>
        <v>4c.JPN.Mito.hum(*).1998</v>
      </c>
      <c r="BT2124" s="264" t="str">
        <f t="shared" si="1483"/>
        <v>4c</v>
      </c>
      <c r="BU2124" s="264" t="str">
        <f t="shared" si="1484"/>
        <v>4c+</v>
      </c>
      <c r="BV2124" s="264" t="str">
        <f t="shared" si="1485"/>
        <v>4c+</v>
      </c>
      <c r="BW2124" s="264" t="str">
        <f t="shared" si="1486"/>
        <v>4c+</v>
      </c>
      <c r="BX2124" s="264" t="str">
        <f t="shared" si="1487"/>
        <v>4c+</v>
      </c>
      <c r="BY2124" s="265" t="str">
        <f t="shared" si="1488"/>
        <v>4c+</v>
      </c>
      <c r="BZ2124" s="243"/>
      <c r="CA2124" s="207" t="s">
        <v>558</v>
      </c>
      <c r="CB2124" s="200" t="str">
        <f t="shared" si="1489"/>
        <v>AB220971</v>
      </c>
      <c r="CC2124" s="200" t="str">
        <f t="shared" si="1490"/>
        <v>4c</v>
      </c>
      <c r="CD2124" s="200" t="str">
        <f t="shared" si="1491"/>
        <v>AB220971</v>
      </c>
      <c r="CE2124" s="200" t="str">
        <f t="shared" si="1492"/>
        <v/>
      </c>
      <c r="CF2124" s="243"/>
      <c r="CG2124" s="200" t="str">
        <f t="shared" si="1493"/>
        <v>AB220971</v>
      </c>
      <c r="CH2124" s="208" t="s">
        <v>360</v>
      </c>
      <c r="CI2124" s="208" t="s">
        <v>361</v>
      </c>
      <c r="CJ2124" s="208" t="s">
        <v>362</v>
      </c>
      <c r="CK2124" s="243"/>
      <c r="CL2124" s="209"/>
      <c r="CM2124" s="209"/>
      <c r="CN2124" s="209"/>
      <c r="CO2124" s="243"/>
      <c r="CP2124" s="243"/>
      <c r="CQ2124" s="200" t="str">
        <f t="shared" si="1494"/>
        <v>HE-JF3</v>
      </c>
      <c r="CR2124" s="200" t="str">
        <f t="shared" si="1495"/>
        <v/>
      </c>
      <c r="CS2124" s="200" t="str">
        <f t="shared" si="1496"/>
        <v>Japan:Mito</v>
      </c>
      <c r="CT2124" s="200" t="str">
        <f t="shared" si="1497"/>
        <v>19-6-1998</v>
      </c>
      <c r="CU2124" s="200" t="str">
        <f t="shared" si="1498"/>
        <v/>
      </c>
      <c r="CV2124" s="200" t="str">
        <f t="shared" si="1458"/>
        <v>4</v>
      </c>
      <c r="CW2124" s="266" t="str">
        <f t="shared" si="1500"/>
        <v>4c</v>
      </c>
      <c r="CX2124" s="200" t="str">
        <f t="shared" si="1499"/>
        <v>Hepatitis E virus strain HE-JF3 , partial cds</v>
      </c>
    </row>
    <row r="2125" spans="1:102" ht="11.85" customHeight="1" x14ac:dyDescent="0.25">
      <c r="A2125" s="375" t="s">
        <v>559</v>
      </c>
      <c r="B2125" s="174">
        <v>4</v>
      </c>
      <c r="C2125" s="175" t="s">
        <v>365</v>
      </c>
      <c r="D2125" s="176" t="s">
        <v>364</v>
      </c>
      <c r="E2125" s="267" t="s">
        <v>365</v>
      </c>
      <c r="F2125" s="375" t="s">
        <v>560</v>
      </c>
      <c r="H2125" s="180" t="s">
        <v>349</v>
      </c>
      <c r="I2125" s="181" t="s">
        <v>350</v>
      </c>
      <c r="J2125" s="180" t="s">
        <v>351</v>
      </c>
      <c r="K2125" s="183" t="s">
        <v>372</v>
      </c>
      <c r="L2125" s="184" t="s">
        <v>372</v>
      </c>
      <c r="M2125" s="253" t="s">
        <v>368</v>
      </c>
      <c r="N2125" s="276"/>
      <c r="O2125" s="277">
        <v>2002</v>
      </c>
      <c r="P2125" s="243">
        <v>10</v>
      </c>
      <c r="Q2125" s="188">
        <v>2</v>
      </c>
      <c r="S2125" s="180">
        <f t="shared" si="1459"/>
        <v>3</v>
      </c>
      <c r="T2125" s="624">
        <v>7271</v>
      </c>
      <c r="U2125" s="250" t="s">
        <v>354</v>
      </c>
      <c r="V2125" s="189" t="s">
        <v>364</v>
      </c>
      <c r="W2125" s="190" t="s">
        <v>364</v>
      </c>
      <c r="X2125" s="251" t="s">
        <v>364</v>
      </c>
      <c r="Y2125" s="267" t="s">
        <v>364</v>
      </c>
      <c r="Z2125" s="267" t="s">
        <v>364</v>
      </c>
      <c r="AA2125" s="177" t="s">
        <v>364</v>
      </c>
      <c r="AB2125" s="252" t="s">
        <v>364</v>
      </c>
      <c r="AC2125" s="597" t="s">
        <v>288</v>
      </c>
      <c r="AD2125" s="191" t="s">
        <v>355</v>
      </c>
      <c r="AE2125" s="288" t="s">
        <v>355</v>
      </c>
      <c r="AF2125" s="288" t="s">
        <v>355</v>
      </c>
      <c r="AG2125" s="288" t="s">
        <v>355</v>
      </c>
      <c r="AH2125" s="195" t="s">
        <v>355</v>
      </c>
      <c r="AI2125" s="192">
        <v>11</v>
      </c>
      <c r="AJ2125" s="254">
        <v>7519</v>
      </c>
      <c r="AK2125" s="255">
        <f t="shared" si="1460"/>
        <v>7509</v>
      </c>
      <c r="AL2125" s="256" t="b">
        <f t="shared" si="1461"/>
        <v>1</v>
      </c>
      <c r="AO2125" s="276"/>
      <c r="AP2125" s="258" t="b">
        <f>MATCH($F2125,$F$2:$F2125,0)=ROW($F2125)-1</f>
        <v>1</v>
      </c>
      <c r="AQ2125" s="174" t="s">
        <v>357</v>
      </c>
      <c r="AR2125" s="174" t="s">
        <v>357</v>
      </c>
      <c r="AS2125" s="174" t="s">
        <v>357</v>
      </c>
      <c r="AT2125" s="174" t="s">
        <v>357</v>
      </c>
      <c r="AU2125" s="174" t="s">
        <v>357</v>
      </c>
      <c r="AV2125" s="174" t="s">
        <v>357</v>
      </c>
      <c r="AW2125" s="272" t="s">
        <v>358</v>
      </c>
      <c r="AY2125" s="259" t="str">
        <f t="shared" si="1462"/>
        <v>AB220972</v>
      </c>
      <c r="AZ2125" s="260" t="str">
        <f t="shared" si="1463"/>
        <v>4c.JPN.Hokkaido.hum(*)</v>
      </c>
      <c r="BA2125" s="260" t="str">
        <f t="shared" si="1464"/>
        <v>4c.JPN.Hokkaido.hum(*).2002</v>
      </c>
      <c r="BB2125" s="200" t="str">
        <f t="shared" si="1465"/>
        <v>AB220972.HE-JF4</v>
      </c>
      <c r="BC2125" s="201" t="str">
        <f t="shared" si="1466"/>
        <v>AB220972</v>
      </c>
      <c r="BD2125" s="201" t="str">
        <f t="shared" si="1467"/>
        <v>AB220972</v>
      </c>
      <c r="BE2125" s="200" t="str">
        <f t="shared" si="1468"/>
        <v>AB220972=</v>
      </c>
      <c r="BF2125" s="200" t="str">
        <f t="shared" si="1469"/>
        <v>AB220972=Span</v>
      </c>
      <c r="BG2125" s="200" t="str">
        <f t="shared" si="1470"/>
        <v>AB220972=4</v>
      </c>
      <c r="BH2125" s="200" t="str">
        <f t="shared" si="1471"/>
        <v>AB220972=HE-JF4</v>
      </c>
      <c r="BI2125" s="200" t="str">
        <f t="shared" si="1472"/>
        <v>AB220972=HE-JF4. 4c.JPN.Hokkaido.hum(*).CG</v>
      </c>
      <c r="BJ2125" s="200" t="str">
        <f t="shared" si="1473"/>
        <v>AB220972=HE-JF4. 4c.JPN.Hokkaido.hum(*).CG.2002</v>
      </c>
      <c r="BK2125" s="200" t="str">
        <f t="shared" si="1474"/>
        <v>AB220972=HE-JF4. 4c.JPN.Hokkaido.hum(*)</v>
      </c>
      <c r="BL2125" s="200" t="str">
        <f t="shared" si="1475"/>
        <v>AB220972=4c.JPN.Hokkaido.hum(*)</v>
      </c>
      <c r="BM2125" s="200" t="str">
        <f t="shared" si="1476"/>
        <v>AB220972=4c</v>
      </c>
      <c r="BN2125" s="200" t="str">
        <f t="shared" si="1477"/>
        <v>AB220972=4</v>
      </c>
      <c r="BO2125" s="200" t="str">
        <f t="shared" si="1478"/>
        <v>AB220972=4</v>
      </c>
      <c r="BP2125" s="200" t="str">
        <f t="shared" si="1479"/>
        <v>4c=</v>
      </c>
      <c r="BQ2125" s="261" t="str">
        <f t="shared" si="1480"/>
        <v>AB220972</v>
      </c>
      <c r="BR2125" s="262" t="str">
        <f t="shared" si="1481"/>
        <v>HE-JF4</v>
      </c>
      <c r="BS2125" s="263" t="str">
        <f t="shared" si="1482"/>
        <v>4c.JPN.Hokkaido.hum(*).2002</v>
      </c>
      <c r="BT2125" s="264" t="str">
        <f t="shared" si="1483"/>
        <v>4c</v>
      </c>
      <c r="BU2125" s="264" t="str">
        <f t="shared" si="1484"/>
        <v>4c+</v>
      </c>
      <c r="BV2125" s="264" t="str">
        <f t="shared" si="1485"/>
        <v>4c+</v>
      </c>
      <c r="BW2125" s="264" t="str">
        <f t="shared" si="1486"/>
        <v>4c+</v>
      </c>
      <c r="BX2125" s="264" t="str">
        <f t="shared" si="1487"/>
        <v>4c+</v>
      </c>
      <c r="BY2125" s="265" t="str">
        <f t="shared" si="1488"/>
        <v>4c+</v>
      </c>
      <c r="BZ2125" s="243"/>
      <c r="CA2125" s="207" t="s">
        <v>561</v>
      </c>
      <c r="CB2125" s="200" t="str">
        <f t="shared" si="1489"/>
        <v>AB220972</v>
      </c>
      <c r="CC2125" s="200" t="str">
        <f t="shared" si="1490"/>
        <v>4c</v>
      </c>
      <c r="CD2125" s="200" t="str">
        <f t="shared" si="1491"/>
        <v>AB220972</v>
      </c>
      <c r="CE2125" s="200" t="str">
        <f t="shared" si="1492"/>
        <v/>
      </c>
      <c r="CF2125" s="243"/>
      <c r="CG2125" s="200" t="str">
        <f t="shared" si="1493"/>
        <v>AB220972</v>
      </c>
      <c r="CH2125" s="208" t="s">
        <v>360</v>
      </c>
      <c r="CI2125" s="208" t="s">
        <v>361</v>
      </c>
      <c r="CJ2125" s="208" t="s">
        <v>362</v>
      </c>
      <c r="CK2125" s="243"/>
      <c r="CL2125" s="209"/>
      <c r="CM2125" s="209"/>
      <c r="CN2125" s="209"/>
      <c r="CO2125" s="243"/>
      <c r="CP2125" s="243"/>
      <c r="CQ2125" s="200" t="str">
        <f t="shared" si="1494"/>
        <v>HE-JF4</v>
      </c>
      <c r="CR2125" s="200" t="str">
        <f t="shared" si="1495"/>
        <v/>
      </c>
      <c r="CS2125" s="200" t="str">
        <f t="shared" si="1496"/>
        <v>Japan:Hokkaido</v>
      </c>
      <c r="CT2125" s="200" t="str">
        <f t="shared" si="1497"/>
        <v>2-10-2002</v>
      </c>
      <c r="CU2125" s="200" t="str">
        <f t="shared" si="1498"/>
        <v/>
      </c>
      <c r="CV2125" s="200" t="str">
        <f t="shared" si="1458"/>
        <v>4</v>
      </c>
      <c r="CW2125" s="266" t="str">
        <f t="shared" si="1500"/>
        <v>4c</v>
      </c>
      <c r="CX2125" s="200" t="str">
        <f t="shared" si="1499"/>
        <v>Hepatitis E virus strain HE-JF4 , partial cds</v>
      </c>
    </row>
    <row r="2126" spans="1:102" ht="11.85" customHeight="1" x14ac:dyDescent="0.25">
      <c r="A2126" s="375" t="s">
        <v>562</v>
      </c>
      <c r="B2126" s="174">
        <v>4</v>
      </c>
      <c r="C2126" s="175" t="s">
        <v>365</v>
      </c>
      <c r="D2126" s="176" t="s">
        <v>364</v>
      </c>
      <c r="E2126" s="267" t="s">
        <v>365</v>
      </c>
      <c r="F2126" s="375" t="s">
        <v>563</v>
      </c>
      <c r="H2126" s="180" t="s">
        <v>349</v>
      </c>
      <c r="I2126" s="181" t="s">
        <v>350</v>
      </c>
      <c r="J2126" s="180" t="s">
        <v>351</v>
      </c>
      <c r="K2126" s="183" t="s">
        <v>372</v>
      </c>
      <c r="L2126" s="184" t="s">
        <v>372</v>
      </c>
      <c r="M2126" s="253" t="s">
        <v>368</v>
      </c>
      <c r="N2126" s="276"/>
      <c r="O2126" s="277">
        <v>2002</v>
      </c>
      <c r="P2126" s="243">
        <v>12</v>
      </c>
      <c r="Q2126" s="188">
        <v>2</v>
      </c>
      <c r="S2126" s="180">
        <f t="shared" si="1459"/>
        <v>3</v>
      </c>
      <c r="T2126" s="249">
        <v>7270</v>
      </c>
      <c r="U2126" s="250" t="s">
        <v>354</v>
      </c>
      <c r="V2126" s="189" t="s">
        <v>364</v>
      </c>
      <c r="W2126" s="190" t="s">
        <v>364</v>
      </c>
      <c r="X2126" s="251" t="s">
        <v>364</v>
      </c>
      <c r="Y2126" s="267" t="s">
        <v>364</v>
      </c>
      <c r="Z2126" s="267" t="s">
        <v>364</v>
      </c>
      <c r="AA2126" s="177" t="s">
        <v>364</v>
      </c>
      <c r="AB2126" s="252" t="s">
        <v>364</v>
      </c>
      <c r="AC2126" s="597" t="s">
        <v>288</v>
      </c>
      <c r="AD2126" s="191" t="s">
        <v>355</v>
      </c>
      <c r="AE2126" s="192" t="s">
        <v>355</v>
      </c>
      <c r="AF2126" s="192" t="s">
        <v>355</v>
      </c>
      <c r="AG2126" s="192" t="s">
        <v>355</v>
      </c>
      <c r="AH2126" s="195" t="s">
        <v>355</v>
      </c>
      <c r="AI2126" s="192">
        <v>11</v>
      </c>
      <c r="AJ2126" s="254">
        <v>7519</v>
      </c>
      <c r="AK2126" s="255">
        <f t="shared" si="1460"/>
        <v>7509</v>
      </c>
      <c r="AL2126" s="256" t="b">
        <f t="shared" si="1461"/>
        <v>1</v>
      </c>
      <c r="AO2126" s="276"/>
      <c r="AP2126" s="258" t="b">
        <f>MATCH($F2126,$F$2:$F2126,0)=ROW($F2126)-1</f>
        <v>1</v>
      </c>
      <c r="AQ2126" s="174" t="s">
        <v>357</v>
      </c>
      <c r="AR2126" s="174" t="s">
        <v>357</v>
      </c>
      <c r="AS2126" s="174" t="s">
        <v>357</v>
      </c>
      <c r="AT2126" s="174" t="s">
        <v>357</v>
      </c>
      <c r="AU2126" s="174" t="s">
        <v>357</v>
      </c>
      <c r="AV2126" s="174" t="s">
        <v>357</v>
      </c>
      <c r="AW2126" s="272" t="s">
        <v>358</v>
      </c>
      <c r="AY2126" s="259" t="str">
        <f t="shared" si="1462"/>
        <v>AB220973</v>
      </c>
      <c r="AZ2126" s="260" t="str">
        <f t="shared" si="1463"/>
        <v>4c.JPN.Hokkaido.hum(*)</v>
      </c>
      <c r="BA2126" s="260" t="str">
        <f t="shared" si="1464"/>
        <v>4c.JPN.Hokkaido.hum(*).2002</v>
      </c>
      <c r="BB2126" s="200" t="str">
        <f t="shared" si="1465"/>
        <v>AB220973.HE-JF5</v>
      </c>
      <c r="BC2126" s="201" t="str">
        <f t="shared" si="1466"/>
        <v>AB220973</v>
      </c>
      <c r="BD2126" s="201" t="str">
        <f t="shared" si="1467"/>
        <v>AB220973</v>
      </c>
      <c r="BE2126" s="200" t="str">
        <f t="shared" si="1468"/>
        <v>AB220973=</v>
      </c>
      <c r="BF2126" s="200" t="str">
        <f t="shared" si="1469"/>
        <v>AB220973=Span</v>
      </c>
      <c r="BG2126" s="200" t="str">
        <f t="shared" si="1470"/>
        <v>AB220973=4</v>
      </c>
      <c r="BH2126" s="200" t="str">
        <f t="shared" si="1471"/>
        <v>AB220973=HE-JF5</v>
      </c>
      <c r="BI2126" s="200" t="str">
        <f t="shared" si="1472"/>
        <v>AB220973=HE-JF5. 4c.JPN.Hokkaido.hum(*).CG</v>
      </c>
      <c r="BJ2126" s="200" t="str">
        <f t="shared" si="1473"/>
        <v>AB220973=HE-JF5. 4c.JPN.Hokkaido.hum(*).CG.2002</v>
      </c>
      <c r="BK2126" s="200" t="str">
        <f t="shared" si="1474"/>
        <v>AB220973=HE-JF5. 4c.JPN.Hokkaido.hum(*)</v>
      </c>
      <c r="BL2126" s="200" t="str">
        <f t="shared" si="1475"/>
        <v>AB220973=4c.JPN.Hokkaido.hum(*)</v>
      </c>
      <c r="BM2126" s="200" t="str">
        <f t="shared" si="1476"/>
        <v>AB220973=4c</v>
      </c>
      <c r="BN2126" s="200" t="str">
        <f t="shared" si="1477"/>
        <v>AB220973=4</v>
      </c>
      <c r="BO2126" s="200" t="str">
        <f t="shared" si="1478"/>
        <v>AB220973=4</v>
      </c>
      <c r="BP2126" s="200" t="str">
        <f t="shared" si="1479"/>
        <v>4c=</v>
      </c>
      <c r="BQ2126" s="261" t="str">
        <f t="shared" si="1480"/>
        <v>AB220973</v>
      </c>
      <c r="BR2126" s="262" t="str">
        <f t="shared" si="1481"/>
        <v>HE-JF5</v>
      </c>
      <c r="BS2126" s="263" t="str">
        <f t="shared" si="1482"/>
        <v>4c.JPN.Hokkaido.hum(*).2002</v>
      </c>
      <c r="BT2126" s="264" t="str">
        <f t="shared" si="1483"/>
        <v>4c</v>
      </c>
      <c r="BU2126" s="264" t="str">
        <f t="shared" si="1484"/>
        <v>4c+</v>
      </c>
      <c r="BV2126" s="264" t="str">
        <f t="shared" si="1485"/>
        <v>4c+</v>
      </c>
      <c r="BW2126" s="264" t="str">
        <f t="shared" si="1486"/>
        <v>4c+</v>
      </c>
      <c r="BX2126" s="264" t="str">
        <f t="shared" si="1487"/>
        <v>4c+</v>
      </c>
      <c r="BY2126" s="265" t="str">
        <f t="shared" si="1488"/>
        <v>4c+</v>
      </c>
      <c r="BZ2126" s="243"/>
      <c r="CA2126" s="207" t="s">
        <v>564</v>
      </c>
      <c r="CB2126" s="200" t="str">
        <f t="shared" si="1489"/>
        <v>AB220973</v>
      </c>
      <c r="CC2126" s="200" t="str">
        <f t="shared" si="1490"/>
        <v>4c</v>
      </c>
      <c r="CD2126" s="200" t="str">
        <f t="shared" si="1491"/>
        <v>AB220973</v>
      </c>
      <c r="CE2126" s="200" t="str">
        <f t="shared" si="1492"/>
        <v/>
      </c>
      <c r="CF2126" s="243"/>
      <c r="CG2126" s="200" t="str">
        <f t="shared" si="1493"/>
        <v>AB220973</v>
      </c>
      <c r="CH2126" s="208" t="s">
        <v>360</v>
      </c>
      <c r="CI2126" s="208" t="s">
        <v>361</v>
      </c>
      <c r="CJ2126" s="208" t="s">
        <v>362</v>
      </c>
      <c r="CK2126" s="243"/>
      <c r="CL2126" s="209"/>
      <c r="CM2126" s="209"/>
      <c r="CN2126" s="209"/>
      <c r="CO2126" s="243"/>
      <c r="CP2126" s="243"/>
      <c r="CQ2126" s="200" t="str">
        <f t="shared" si="1494"/>
        <v>HE-JF5</v>
      </c>
      <c r="CR2126" s="200" t="str">
        <f t="shared" si="1495"/>
        <v/>
      </c>
      <c r="CS2126" s="200" t="str">
        <f t="shared" si="1496"/>
        <v>Japan:Hokkaido</v>
      </c>
      <c r="CT2126" s="200" t="str">
        <f t="shared" si="1497"/>
        <v>2-12-2002</v>
      </c>
      <c r="CU2126" s="200" t="str">
        <f t="shared" si="1498"/>
        <v/>
      </c>
      <c r="CV2126" s="200" t="str">
        <f t="shared" si="1458"/>
        <v>4</v>
      </c>
      <c r="CW2126" s="266" t="str">
        <f t="shared" si="1500"/>
        <v>4c</v>
      </c>
      <c r="CX2126" s="200" t="str">
        <f t="shared" si="1499"/>
        <v>Hepatitis E virus strain HE-JF5 , partial cds</v>
      </c>
    </row>
    <row r="2127" spans="1:102" ht="11.85" customHeight="1" x14ac:dyDescent="0.25">
      <c r="A2127" s="277" t="s">
        <v>395</v>
      </c>
      <c r="B2127" s="174">
        <v>4</v>
      </c>
      <c r="C2127" s="288">
        <v>4</v>
      </c>
      <c r="D2127" s="279" t="s">
        <v>364</v>
      </c>
      <c r="E2127" s="267" t="s">
        <v>365</v>
      </c>
      <c r="F2127" s="277" t="s">
        <v>396</v>
      </c>
      <c r="H2127" s="277" t="s">
        <v>349</v>
      </c>
      <c r="I2127" s="457" t="s">
        <v>350</v>
      </c>
      <c r="J2127" s="277" t="s">
        <v>351</v>
      </c>
      <c r="K2127" s="183" t="s">
        <v>352</v>
      </c>
      <c r="L2127" s="184" t="s">
        <v>352</v>
      </c>
      <c r="M2127" s="253" t="s">
        <v>368</v>
      </c>
      <c r="N2127" s="276"/>
      <c r="O2127" s="187">
        <v>2000</v>
      </c>
      <c r="P2127" s="187"/>
      <c r="Q2127" s="187"/>
      <c r="R2127" s="281"/>
      <c r="S2127" s="281">
        <f t="shared" si="1459"/>
        <v>3</v>
      </c>
      <c r="T2127" s="249">
        <v>7186</v>
      </c>
      <c r="U2127" s="250" t="s">
        <v>354</v>
      </c>
      <c r="V2127" s="189" t="s">
        <v>364</v>
      </c>
      <c r="W2127" s="190" t="s">
        <v>364</v>
      </c>
      <c r="X2127" s="251" t="s">
        <v>364</v>
      </c>
      <c r="Y2127" s="267" t="s">
        <v>364</v>
      </c>
      <c r="Z2127" s="267" t="s">
        <v>364</v>
      </c>
      <c r="AA2127" s="267" t="s">
        <v>364</v>
      </c>
      <c r="AB2127" s="252" t="s">
        <v>364</v>
      </c>
      <c r="AC2127" s="597" t="s">
        <v>288</v>
      </c>
      <c r="AD2127" s="191" t="s">
        <v>355</v>
      </c>
      <c r="AE2127" s="288" t="s">
        <v>355</v>
      </c>
      <c r="AF2127" s="288" t="s">
        <v>355</v>
      </c>
      <c r="AG2127" s="288" t="s">
        <v>355</v>
      </c>
      <c r="AH2127" s="195" t="s">
        <v>355</v>
      </c>
      <c r="AI2127" s="192">
        <v>11</v>
      </c>
      <c r="AJ2127" s="254">
        <v>7519</v>
      </c>
      <c r="AK2127" s="255">
        <f t="shared" si="1460"/>
        <v>7509</v>
      </c>
      <c r="AL2127" s="256" t="b">
        <f t="shared" si="1461"/>
        <v>1</v>
      </c>
      <c r="AM2127" s="281"/>
      <c r="AN2127" s="281"/>
      <c r="AO2127" s="276"/>
      <c r="AP2127" s="258" t="b">
        <f>MATCH($F2127,$F$2:$F2127,0)=ROW($F2127)-1</f>
        <v>1</v>
      </c>
      <c r="AQ2127" s="174" t="s">
        <v>357</v>
      </c>
      <c r="AR2127" s="174" t="s">
        <v>357</v>
      </c>
      <c r="AS2127" s="174" t="s">
        <v>357</v>
      </c>
      <c r="AT2127" s="174" t="s">
        <v>357</v>
      </c>
      <c r="AU2127" s="174" t="s">
        <v>357</v>
      </c>
      <c r="AV2127" s="174" t="s">
        <v>357</v>
      </c>
      <c r="AW2127" s="288" t="s">
        <v>358</v>
      </c>
      <c r="AX2127" s="281"/>
      <c r="AY2127" s="259" t="str">
        <f t="shared" si="1462"/>
        <v>AB080575</v>
      </c>
      <c r="AZ2127" s="260" t="str">
        <f t="shared" si="1463"/>
        <v>4c.JPN.Tochigi.hum(*)</v>
      </c>
      <c r="BA2127" s="260" t="str">
        <f t="shared" si="1464"/>
        <v>4c.JPN.Tochigi.hum(*).2000</v>
      </c>
      <c r="BB2127" s="200" t="str">
        <f t="shared" si="1465"/>
        <v>AB080575.HE-JI4</v>
      </c>
      <c r="BC2127" s="201" t="str">
        <f t="shared" si="1466"/>
        <v>AB080575</v>
      </c>
      <c r="BD2127" s="201" t="str">
        <f t="shared" si="1467"/>
        <v>AB080575</v>
      </c>
      <c r="BE2127" s="200" t="str">
        <f t="shared" si="1468"/>
        <v>AB080575=</v>
      </c>
      <c r="BF2127" s="200" t="str">
        <f t="shared" si="1469"/>
        <v>AB080575=Span</v>
      </c>
      <c r="BG2127" s="200" t="str">
        <f t="shared" si="1470"/>
        <v>AB080575=4</v>
      </c>
      <c r="BH2127" s="200" t="str">
        <f t="shared" si="1471"/>
        <v>AB080575=HE-JI4</v>
      </c>
      <c r="BI2127" s="200" t="str">
        <f t="shared" si="1472"/>
        <v>AB080575=HE-JI4. 4c.JPN.Tochigi.hum(*).CG</v>
      </c>
      <c r="BJ2127" s="200" t="str">
        <f t="shared" si="1473"/>
        <v>AB080575=HE-JI4. 4c.JPN.Tochigi.hum(*).CG.2000</v>
      </c>
      <c r="BK2127" s="200" t="str">
        <f t="shared" si="1474"/>
        <v>AB080575=HE-JI4. 4c.JPN.Tochigi.hum(*)</v>
      </c>
      <c r="BL2127" s="200" t="str">
        <f t="shared" si="1475"/>
        <v>AB080575=4c.JPN.Tochigi.hum(*)</v>
      </c>
      <c r="BM2127" s="200" t="str">
        <f t="shared" si="1476"/>
        <v>AB080575=4c</v>
      </c>
      <c r="BN2127" s="200" t="str">
        <f t="shared" si="1477"/>
        <v>AB080575=4</v>
      </c>
      <c r="BO2127" s="200" t="str">
        <f t="shared" si="1478"/>
        <v>AB080575=4</v>
      </c>
      <c r="BP2127" s="200" t="str">
        <f t="shared" si="1479"/>
        <v>4c=</v>
      </c>
      <c r="BQ2127" s="261" t="str">
        <f t="shared" si="1480"/>
        <v>AB080575</v>
      </c>
      <c r="BR2127" s="262" t="str">
        <f t="shared" si="1481"/>
        <v>HE-JI4</v>
      </c>
      <c r="BS2127" s="263" t="str">
        <f t="shared" si="1482"/>
        <v>4c.JPN.Tochigi.hum(*).2000</v>
      </c>
      <c r="BT2127" s="264" t="str">
        <f t="shared" si="1483"/>
        <v>4c</v>
      </c>
      <c r="BU2127" s="264" t="str">
        <f t="shared" si="1484"/>
        <v>4c+</v>
      </c>
      <c r="BV2127" s="264" t="str">
        <f t="shared" si="1485"/>
        <v>4c+</v>
      </c>
      <c r="BW2127" s="264" t="str">
        <f t="shared" si="1486"/>
        <v>4c+</v>
      </c>
      <c r="BX2127" s="264" t="str">
        <f t="shared" si="1487"/>
        <v>4c+</v>
      </c>
      <c r="BY2127" s="265" t="str">
        <f t="shared" si="1488"/>
        <v>4c+</v>
      </c>
      <c r="BZ2127" s="283"/>
      <c r="CA2127" s="283" t="s">
        <v>397</v>
      </c>
      <c r="CB2127" s="284" t="str">
        <f t="shared" si="1489"/>
        <v>AB080575</v>
      </c>
      <c r="CC2127" s="284" t="str">
        <f t="shared" si="1490"/>
        <v>4c</v>
      </c>
      <c r="CD2127" s="284" t="str">
        <f t="shared" si="1491"/>
        <v>AB080575</v>
      </c>
      <c r="CE2127" s="284" t="str">
        <f t="shared" si="1492"/>
        <v/>
      </c>
      <c r="CF2127" s="283"/>
      <c r="CG2127" s="284" t="str">
        <f t="shared" si="1493"/>
        <v>AB080575</v>
      </c>
      <c r="CH2127" s="285" t="s">
        <v>360</v>
      </c>
      <c r="CI2127" s="285" t="s">
        <v>361</v>
      </c>
      <c r="CJ2127" s="285" t="s">
        <v>362</v>
      </c>
      <c r="CK2127" s="285"/>
      <c r="CL2127" s="286"/>
      <c r="CM2127" s="286"/>
      <c r="CN2127" s="286"/>
      <c r="CO2127" s="286"/>
      <c r="CP2127" s="285"/>
      <c r="CQ2127" s="284" t="str">
        <f t="shared" si="1494"/>
        <v>HE-JI4</v>
      </c>
      <c r="CR2127" s="284" t="str">
        <f t="shared" si="1495"/>
        <v/>
      </c>
      <c r="CS2127" s="284" t="str">
        <f t="shared" si="1496"/>
        <v>Japan:Tochigi</v>
      </c>
      <c r="CT2127" s="284" t="str">
        <f t="shared" si="1497"/>
        <v>2000</v>
      </c>
      <c r="CU2127" s="284" t="str">
        <f t="shared" si="1498"/>
        <v/>
      </c>
      <c r="CV2127" s="284">
        <f t="shared" si="1458"/>
        <v>4</v>
      </c>
      <c r="CW2127" s="287" t="str">
        <f t="shared" si="1500"/>
        <v>4c</v>
      </c>
      <c r="CX2127" s="200" t="str">
        <f t="shared" si="1499"/>
        <v>Hepatitis E virus strain HE-JI4 , partial cds</v>
      </c>
    </row>
    <row r="2128" spans="1:102" ht="11.85" customHeight="1" x14ac:dyDescent="0.25">
      <c r="A2128" s="375" t="s">
        <v>470</v>
      </c>
      <c r="B2128" s="174">
        <v>4</v>
      </c>
      <c r="C2128" s="272">
        <v>4</v>
      </c>
      <c r="D2128" s="176" t="s">
        <v>364</v>
      </c>
      <c r="E2128" s="267" t="s">
        <v>365</v>
      </c>
      <c r="F2128" s="375" t="s">
        <v>471</v>
      </c>
      <c r="H2128" s="243" t="s">
        <v>349</v>
      </c>
      <c r="I2128" s="468" t="s">
        <v>350</v>
      </c>
      <c r="J2128" s="243" t="s">
        <v>351</v>
      </c>
      <c r="K2128" s="183" t="s">
        <v>352</v>
      </c>
      <c r="L2128" s="184" t="s">
        <v>352</v>
      </c>
      <c r="M2128" s="253" t="s">
        <v>368</v>
      </c>
      <c r="N2128" s="276"/>
      <c r="O2128" s="187">
        <v>2002</v>
      </c>
      <c r="P2128" s="243"/>
      <c r="Q2128" s="243"/>
      <c r="R2128" s="243"/>
      <c r="S2128" s="243">
        <f t="shared" si="1459"/>
        <v>3</v>
      </c>
      <c r="T2128" s="249">
        <v>7250</v>
      </c>
      <c r="U2128" s="250" t="s">
        <v>354</v>
      </c>
      <c r="V2128" s="189" t="s">
        <v>364</v>
      </c>
      <c r="W2128" s="190" t="s">
        <v>364</v>
      </c>
      <c r="X2128" s="251" t="s">
        <v>364</v>
      </c>
      <c r="Y2128" s="267" t="s">
        <v>364</v>
      </c>
      <c r="Z2128" s="267" t="s">
        <v>364</v>
      </c>
      <c r="AA2128" s="267" t="s">
        <v>364</v>
      </c>
      <c r="AB2128" s="252" t="s">
        <v>364</v>
      </c>
      <c r="AC2128" s="597" t="s">
        <v>288</v>
      </c>
      <c r="AD2128" s="191" t="s">
        <v>355</v>
      </c>
      <c r="AE2128" s="288" t="s">
        <v>355</v>
      </c>
      <c r="AF2128" s="288" t="s">
        <v>355</v>
      </c>
      <c r="AG2128" s="288" t="s">
        <v>355</v>
      </c>
      <c r="AH2128" s="195" t="s">
        <v>355</v>
      </c>
      <c r="AI2128" s="192">
        <v>11</v>
      </c>
      <c r="AJ2128" s="254">
        <v>7519</v>
      </c>
      <c r="AK2128" s="255">
        <f t="shared" si="1460"/>
        <v>7509</v>
      </c>
      <c r="AL2128" s="256" t="b">
        <f t="shared" si="1461"/>
        <v>1</v>
      </c>
      <c r="AM2128" s="243"/>
      <c r="AN2128" s="243"/>
      <c r="AO2128" s="276"/>
      <c r="AP2128" s="258" t="b">
        <f>MATCH($F2128,$F$2:$F2128,0)=ROW($F2128)-1</f>
        <v>1</v>
      </c>
      <c r="AQ2128" s="272" t="s">
        <v>357</v>
      </c>
      <c r="AR2128" s="272" t="s">
        <v>357</v>
      </c>
      <c r="AS2128" s="272" t="s">
        <v>357</v>
      </c>
      <c r="AT2128" s="272" t="s">
        <v>357</v>
      </c>
      <c r="AU2128" s="272" t="s">
        <v>357</v>
      </c>
      <c r="AV2128" s="272" t="s">
        <v>357</v>
      </c>
      <c r="AW2128" s="272" t="s">
        <v>358</v>
      </c>
      <c r="AX2128" s="243"/>
      <c r="AY2128" s="259" t="str">
        <f t="shared" si="1462"/>
        <v>AB099347</v>
      </c>
      <c r="AZ2128" s="260" t="str">
        <f t="shared" si="1463"/>
        <v>4c.JPN.Tochigi.hum(*)</v>
      </c>
      <c r="BA2128" s="260" t="str">
        <f t="shared" si="1464"/>
        <v>4c.JPN.Tochigi.hum(*).2002</v>
      </c>
      <c r="BB2128" s="200" t="str">
        <f t="shared" si="1465"/>
        <v>AB099347.HE-JK4</v>
      </c>
      <c r="BC2128" s="201" t="str">
        <f t="shared" si="1466"/>
        <v>AB099347</v>
      </c>
      <c r="BD2128" s="201" t="str">
        <f t="shared" si="1467"/>
        <v>AB099347</v>
      </c>
      <c r="BE2128" s="200" t="str">
        <f t="shared" si="1468"/>
        <v>AB099347=</v>
      </c>
      <c r="BF2128" s="200" t="str">
        <f t="shared" si="1469"/>
        <v>AB099347=Span</v>
      </c>
      <c r="BG2128" s="200" t="str">
        <f t="shared" si="1470"/>
        <v>AB099347=4</v>
      </c>
      <c r="BH2128" s="200" t="str">
        <f t="shared" si="1471"/>
        <v>AB099347=HE-JK4</v>
      </c>
      <c r="BI2128" s="200" t="str">
        <f t="shared" si="1472"/>
        <v>AB099347=HE-JK4. 4c.JPN.Tochigi.hum(*).CG</v>
      </c>
      <c r="BJ2128" s="200" t="str">
        <f t="shared" si="1473"/>
        <v>AB099347=HE-JK4. 4c.JPN.Tochigi.hum(*).CG.2002</v>
      </c>
      <c r="BK2128" s="200" t="str">
        <f t="shared" si="1474"/>
        <v>AB099347=HE-JK4. 4c.JPN.Tochigi.hum(*)</v>
      </c>
      <c r="BL2128" s="200" t="str">
        <f t="shared" si="1475"/>
        <v>AB099347=4c.JPN.Tochigi.hum(*)</v>
      </c>
      <c r="BM2128" s="200" t="str">
        <f t="shared" si="1476"/>
        <v>AB099347=4c</v>
      </c>
      <c r="BN2128" s="200" t="str">
        <f t="shared" si="1477"/>
        <v>AB099347=4</v>
      </c>
      <c r="BO2128" s="200" t="str">
        <f t="shared" si="1478"/>
        <v>AB099347=4</v>
      </c>
      <c r="BP2128" s="200" t="str">
        <f t="shared" si="1479"/>
        <v>4c=</v>
      </c>
      <c r="BQ2128" s="261" t="str">
        <f t="shared" si="1480"/>
        <v>AB099347</v>
      </c>
      <c r="BR2128" s="262" t="str">
        <f t="shared" si="1481"/>
        <v>HE-JK4</v>
      </c>
      <c r="BS2128" s="263" t="str">
        <f t="shared" si="1482"/>
        <v>4c.JPN.Tochigi.hum(*).2002</v>
      </c>
      <c r="BT2128" s="264" t="str">
        <f t="shared" si="1483"/>
        <v>4c</v>
      </c>
      <c r="BU2128" s="264" t="str">
        <f t="shared" si="1484"/>
        <v>4c+</v>
      </c>
      <c r="BV2128" s="264" t="str">
        <f t="shared" si="1485"/>
        <v>4c+</v>
      </c>
      <c r="BW2128" s="264" t="str">
        <f t="shared" si="1486"/>
        <v>4c+</v>
      </c>
      <c r="BX2128" s="264" t="str">
        <f t="shared" si="1487"/>
        <v>4c+</v>
      </c>
      <c r="BY2128" s="265" t="str">
        <f t="shared" si="1488"/>
        <v>4c+</v>
      </c>
      <c r="BZ2128" s="243"/>
      <c r="CA2128" s="207" t="s">
        <v>472</v>
      </c>
      <c r="CB2128" s="200" t="str">
        <f t="shared" si="1489"/>
        <v>AB099347</v>
      </c>
      <c r="CC2128" s="200" t="str">
        <f t="shared" si="1490"/>
        <v>4c</v>
      </c>
      <c r="CD2128" s="200" t="str">
        <f t="shared" si="1491"/>
        <v>AB099347</v>
      </c>
      <c r="CE2128" s="200" t="str">
        <f t="shared" si="1492"/>
        <v/>
      </c>
      <c r="CF2128" s="243"/>
      <c r="CG2128" s="200" t="str">
        <f t="shared" si="1493"/>
        <v>AB099347</v>
      </c>
      <c r="CH2128" s="208" t="s">
        <v>360</v>
      </c>
      <c r="CI2128" s="208" t="s">
        <v>361</v>
      </c>
      <c r="CJ2128" s="208" t="s">
        <v>362</v>
      </c>
      <c r="CK2128" s="243"/>
      <c r="CL2128" s="209"/>
      <c r="CM2128" s="209"/>
      <c r="CN2128" s="209"/>
      <c r="CO2128" s="243"/>
      <c r="CP2128" s="243"/>
      <c r="CQ2128" s="200" t="str">
        <f t="shared" si="1494"/>
        <v>HE-JK4</v>
      </c>
      <c r="CR2128" s="200" t="str">
        <f t="shared" si="1495"/>
        <v/>
      </c>
      <c r="CS2128" s="200" t="str">
        <f t="shared" si="1496"/>
        <v>Japan:Tochigi</v>
      </c>
      <c r="CT2128" s="200" t="str">
        <f t="shared" si="1497"/>
        <v>2002</v>
      </c>
      <c r="CU2128" s="200" t="str">
        <f t="shared" si="1498"/>
        <v/>
      </c>
      <c r="CV2128" s="200">
        <f t="shared" si="1458"/>
        <v>4</v>
      </c>
      <c r="CW2128" s="266" t="str">
        <f t="shared" si="1500"/>
        <v>4c</v>
      </c>
      <c r="CX2128" s="200" t="str">
        <f t="shared" si="1499"/>
        <v>Hepatitis E virus strain HE-JK4 , partial cds</v>
      </c>
    </row>
    <row r="2129" spans="1:102" ht="11.85" customHeight="1" x14ac:dyDescent="0.25">
      <c r="A2129" s="375" t="s">
        <v>363</v>
      </c>
      <c r="B2129" s="174">
        <v>4</v>
      </c>
      <c r="C2129" s="175">
        <v>4</v>
      </c>
      <c r="D2129" s="176" t="s">
        <v>364</v>
      </c>
      <c r="E2129" s="267" t="s">
        <v>365</v>
      </c>
      <c r="F2129" s="375" t="s">
        <v>366</v>
      </c>
      <c r="H2129" s="180" t="s">
        <v>349</v>
      </c>
      <c r="I2129" s="181" t="s">
        <v>350</v>
      </c>
      <c r="J2129" s="180" t="s">
        <v>351</v>
      </c>
      <c r="K2129" s="183" t="s">
        <v>367</v>
      </c>
      <c r="L2129" s="184" t="s">
        <v>367</v>
      </c>
      <c r="M2129" s="253" t="s">
        <v>368</v>
      </c>
      <c r="N2129" s="276"/>
      <c r="O2129" s="187">
        <v>1994</v>
      </c>
      <c r="P2129" s="188">
        <v>7</v>
      </c>
      <c r="Q2129" s="188">
        <v>12</v>
      </c>
      <c r="S2129" s="180">
        <f t="shared" si="1459"/>
        <v>19</v>
      </c>
      <c r="T2129" s="249">
        <v>7236</v>
      </c>
      <c r="U2129" s="250" t="s">
        <v>354</v>
      </c>
      <c r="V2129" s="189" t="s">
        <v>364</v>
      </c>
      <c r="W2129" s="190" t="s">
        <v>364</v>
      </c>
      <c r="X2129" s="251" t="s">
        <v>364</v>
      </c>
      <c r="Y2129" s="267" t="s">
        <v>364</v>
      </c>
      <c r="Z2129" s="267" t="s">
        <v>364</v>
      </c>
      <c r="AA2129" s="177" t="s">
        <v>364</v>
      </c>
      <c r="AB2129" s="252" t="s">
        <v>364</v>
      </c>
      <c r="AC2129" s="597" t="s">
        <v>288</v>
      </c>
      <c r="AD2129" s="191" t="s">
        <v>355</v>
      </c>
      <c r="AE2129" s="288" t="s">
        <v>355</v>
      </c>
      <c r="AF2129" s="288" t="s">
        <v>355</v>
      </c>
      <c r="AG2129" s="288" t="s">
        <v>355</v>
      </c>
      <c r="AH2129" s="195" t="s">
        <v>355</v>
      </c>
      <c r="AI2129" s="192">
        <v>27</v>
      </c>
      <c r="AJ2129" s="254">
        <v>7519</v>
      </c>
      <c r="AK2129" s="255">
        <f t="shared" si="1460"/>
        <v>7493</v>
      </c>
      <c r="AL2129" s="256" t="b">
        <f t="shared" si="1461"/>
        <v>1</v>
      </c>
      <c r="AO2129" s="276"/>
      <c r="AP2129" s="258" t="b">
        <f>MATCH($F2129,$F$2:$F2129,0)=ROW($F2129)-1</f>
        <v>1</v>
      </c>
      <c r="AQ2129" s="174" t="s">
        <v>357</v>
      </c>
      <c r="AR2129" s="174" t="s">
        <v>357</v>
      </c>
      <c r="AS2129" s="174" t="s">
        <v>357</v>
      </c>
      <c r="AT2129" s="174" t="s">
        <v>357</v>
      </c>
      <c r="AU2129" s="174" t="s">
        <v>357</v>
      </c>
      <c r="AV2129" s="174" t="s">
        <v>357</v>
      </c>
      <c r="AW2129" s="272" t="s">
        <v>358</v>
      </c>
      <c r="AY2129" s="259" t="str">
        <f t="shared" si="1462"/>
        <v>AB074915</v>
      </c>
      <c r="AZ2129" s="260" t="str">
        <f t="shared" si="1463"/>
        <v>4c.JPN.Saitama.hum(*)</v>
      </c>
      <c r="BA2129" s="260" t="str">
        <f t="shared" si="1464"/>
        <v>4c.JPN.Saitama.hum(*).1994</v>
      </c>
      <c r="BB2129" s="200" t="str">
        <f t="shared" si="1465"/>
        <v>AB074915.JAK-Sai</v>
      </c>
      <c r="BC2129" s="201" t="str">
        <f t="shared" si="1466"/>
        <v>AB074915</v>
      </c>
      <c r="BD2129" s="201" t="str">
        <f t="shared" si="1467"/>
        <v>AB074915</v>
      </c>
      <c r="BE2129" s="200" t="str">
        <f t="shared" si="1468"/>
        <v>AB074915=</v>
      </c>
      <c r="BF2129" s="200" t="str">
        <f t="shared" si="1469"/>
        <v>AB074915=Span</v>
      </c>
      <c r="BG2129" s="200" t="str">
        <f t="shared" si="1470"/>
        <v>AB074915=4</v>
      </c>
      <c r="BH2129" s="200" t="str">
        <f t="shared" si="1471"/>
        <v>AB074915=JAK-Sai</v>
      </c>
      <c r="BI2129" s="200" t="str">
        <f t="shared" si="1472"/>
        <v>AB074915=JAK-Sai. 4c.JPN.Saitama.hum(*).CG</v>
      </c>
      <c r="BJ2129" s="200" t="str">
        <f t="shared" si="1473"/>
        <v>AB074915=JAK-Sai. 4c.JPN.Saitama.hum(*).CG.1994</v>
      </c>
      <c r="BK2129" s="200" t="str">
        <f t="shared" si="1474"/>
        <v>AB074915=JAK-Sai. 4c.JPN.Saitama.hum(*)</v>
      </c>
      <c r="BL2129" s="200" t="str">
        <f t="shared" si="1475"/>
        <v>AB074915=4c.JPN.Saitama.hum(*)</v>
      </c>
      <c r="BM2129" s="200" t="str">
        <f t="shared" si="1476"/>
        <v>AB074915=4c</v>
      </c>
      <c r="BN2129" s="200" t="str">
        <f t="shared" si="1477"/>
        <v>AB074915=4</v>
      </c>
      <c r="BO2129" s="200" t="str">
        <f t="shared" si="1478"/>
        <v>AB074915=4</v>
      </c>
      <c r="BP2129" s="200" t="str">
        <f t="shared" si="1479"/>
        <v>4c=</v>
      </c>
      <c r="BQ2129" s="261" t="str">
        <f t="shared" si="1480"/>
        <v>AB074915</v>
      </c>
      <c r="BR2129" s="262" t="str">
        <f t="shared" si="1481"/>
        <v>JAK-Sai</v>
      </c>
      <c r="BS2129" s="263" t="str">
        <f t="shared" si="1482"/>
        <v>4c.JPN.Saitama.hum(*).1994</v>
      </c>
      <c r="BT2129" s="264" t="str">
        <f t="shared" si="1483"/>
        <v>4c</v>
      </c>
      <c r="BU2129" s="264" t="str">
        <f t="shared" si="1484"/>
        <v>4c+</v>
      </c>
      <c r="BV2129" s="264" t="str">
        <f t="shared" si="1485"/>
        <v>4c+</v>
      </c>
      <c r="BW2129" s="264" t="str">
        <f t="shared" si="1486"/>
        <v>4c+</v>
      </c>
      <c r="BX2129" s="264" t="str">
        <f t="shared" si="1487"/>
        <v>4c+</v>
      </c>
      <c r="BY2129" s="265" t="str">
        <f t="shared" si="1488"/>
        <v>4c+</v>
      </c>
      <c r="BZ2129" s="243"/>
      <c r="CA2129" s="207" t="s">
        <v>369</v>
      </c>
      <c r="CB2129" s="200" t="str">
        <f t="shared" si="1489"/>
        <v>AB074915</v>
      </c>
      <c r="CC2129" s="200" t="str">
        <f t="shared" si="1490"/>
        <v>4c</v>
      </c>
      <c r="CD2129" s="200" t="str">
        <f t="shared" si="1491"/>
        <v>AB074915</v>
      </c>
      <c r="CE2129" s="200" t="str">
        <f t="shared" si="1492"/>
        <v/>
      </c>
      <c r="CF2129" s="243"/>
      <c r="CG2129" s="200" t="str">
        <f t="shared" si="1493"/>
        <v>AB074915</v>
      </c>
      <c r="CH2129" s="208" t="s">
        <v>360</v>
      </c>
      <c r="CI2129" s="208" t="s">
        <v>361</v>
      </c>
      <c r="CJ2129" s="208" t="s">
        <v>362</v>
      </c>
      <c r="CK2129" s="243"/>
      <c r="CL2129" s="209"/>
      <c r="CM2129" s="209"/>
      <c r="CN2129" s="209"/>
      <c r="CO2129" s="243"/>
      <c r="CP2129" s="243"/>
      <c r="CQ2129" s="200" t="str">
        <f t="shared" si="1494"/>
        <v>JAK-Sai</v>
      </c>
      <c r="CR2129" s="200" t="str">
        <f t="shared" si="1495"/>
        <v/>
      </c>
      <c r="CS2129" s="200" t="str">
        <f t="shared" si="1496"/>
        <v>Japan:Saitama</v>
      </c>
      <c r="CT2129" s="200" t="str">
        <f t="shared" si="1497"/>
        <v>12-7-1994</v>
      </c>
      <c r="CU2129" s="200" t="str">
        <f t="shared" si="1498"/>
        <v/>
      </c>
      <c r="CV2129" s="268">
        <f t="shared" si="1458"/>
        <v>4</v>
      </c>
      <c r="CW2129" s="266" t="str">
        <f t="shared" si="1500"/>
        <v>4c</v>
      </c>
      <c r="CX2129" s="200" t="str">
        <f t="shared" si="1499"/>
        <v>Hepatitis E virus strain JAK-Sai , partial cds</v>
      </c>
    </row>
    <row r="2130" spans="1:102" ht="11.85" customHeight="1" x14ac:dyDescent="0.25">
      <c r="A2130" s="375" t="s">
        <v>370</v>
      </c>
      <c r="B2130" s="174">
        <v>4</v>
      </c>
      <c r="C2130" s="175" t="s">
        <v>365</v>
      </c>
      <c r="D2130" s="176" t="s">
        <v>364</v>
      </c>
      <c r="E2130" s="267" t="s">
        <v>365</v>
      </c>
      <c r="F2130" s="375" t="s">
        <v>371</v>
      </c>
      <c r="H2130" s="180" t="s">
        <v>349</v>
      </c>
      <c r="I2130" s="181" t="s">
        <v>350</v>
      </c>
      <c r="J2130" s="180" t="s">
        <v>351</v>
      </c>
      <c r="K2130" s="183" t="s">
        <v>372</v>
      </c>
      <c r="L2130" s="608" t="s">
        <v>373</v>
      </c>
      <c r="M2130" s="253" t="s">
        <v>368</v>
      </c>
      <c r="N2130" s="276"/>
      <c r="O2130" s="187">
        <v>2000</v>
      </c>
      <c r="P2130" s="243"/>
      <c r="Q2130" s="243"/>
      <c r="S2130" s="180">
        <f t="shared" si="1459"/>
        <v>19</v>
      </c>
      <c r="T2130" s="249">
        <v>7235</v>
      </c>
      <c r="U2130" s="250" t="s">
        <v>354</v>
      </c>
      <c r="V2130" s="189" t="s">
        <v>364</v>
      </c>
      <c r="W2130" s="190" t="s">
        <v>364</v>
      </c>
      <c r="X2130" s="251" t="s">
        <v>364</v>
      </c>
      <c r="Y2130" s="267" t="s">
        <v>364</v>
      </c>
      <c r="Z2130" s="267" t="s">
        <v>364</v>
      </c>
      <c r="AA2130" s="177" t="s">
        <v>364</v>
      </c>
      <c r="AB2130" s="252" t="s">
        <v>364</v>
      </c>
      <c r="AC2130" s="597" t="s">
        <v>288</v>
      </c>
      <c r="AD2130" s="191" t="s">
        <v>355</v>
      </c>
      <c r="AE2130" s="288" t="s">
        <v>355</v>
      </c>
      <c r="AF2130" s="288" t="s">
        <v>355</v>
      </c>
      <c r="AG2130" s="288" t="s">
        <v>355</v>
      </c>
      <c r="AH2130" s="195" t="s">
        <v>355</v>
      </c>
      <c r="AI2130" s="192">
        <v>27</v>
      </c>
      <c r="AJ2130" s="254">
        <v>7519</v>
      </c>
      <c r="AK2130" s="255">
        <f t="shared" si="1460"/>
        <v>7493</v>
      </c>
      <c r="AL2130" s="256" t="b">
        <f t="shared" si="1461"/>
        <v>1</v>
      </c>
      <c r="AO2130" s="276"/>
      <c r="AP2130" s="258" t="b">
        <f>MATCH($F2130,$F$2:$F2130,0)=ROW($F2130)-1</f>
        <v>1</v>
      </c>
      <c r="AQ2130" s="174" t="s">
        <v>357</v>
      </c>
      <c r="AR2130" s="174" t="s">
        <v>357</v>
      </c>
      <c r="AS2130" s="174" t="s">
        <v>357</v>
      </c>
      <c r="AT2130" s="174" t="s">
        <v>357</v>
      </c>
      <c r="AU2130" s="174" t="s">
        <v>357</v>
      </c>
      <c r="AV2130" s="174" t="s">
        <v>357</v>
      </c>
      <c r="AW2130" s="272" t="s">
        <v>358</v>
      </c>
      <c r="AY2130" s="259" t="str">
        <f t="shared" si="1462"/>
        <v>AB074917</v>
      </c>
      <c r="AZ2130" s="260" t="str">
        <f t="shared" si="1463"/>
        <v>4c.JPN.Hokkaido.hum(*)</v>
      </c>
      <c r="BA2130" s="260" t="str">
        <f t="shared" si="1464"/>
        <v>4c.JPN.Hokkaido.hum(*).2000</v>
      </c>
      <c r="BB2130" s="200" t="str">
        <f t="shared" si="1465"/>
        <v>AB074917.JKK-Sap</v>
      </c>
      <c r="BC2130" s="201" t="str">
        <f t="shared" si="1466"/>
        <v>AB074917</v>
      </c>
      <c r="BD2130" s="201" t="str">
        <f t="shared" si="1467"/>
        <v>AB074917</v>
      </c>
      <c r="BE2130" s="200" t="str">
        <f t="shared" si="1468"/>
        <v>AB074917=</v>
      </c>
      <c r="BF2130" s="200" t="str">
        <f t="shared" si="1469"/>
        <v>AB074917=Span</v>
      </c>
      <c r="BG2130" s="200" t="str">
        <f t="shared" si="1470"/>
        <v>AB074917=4</v>
      </c>
      <c r="BH2130" s="200" t="str">
        <f t="shared" si="1471"/>
        <v>AB074917=JKK-Sap</v>
      </c>
      <c r="BI2130" s="200" t="str">
        <f t="shared" si="1472"/>
        <v>AB074917=JKK-Sap. 4c.JPN.Hokkaido.hum(*).CG</v>
      </c>
      <c r="BJ2130" s="200" t="str">
        <f t="shared" si="1473"/>
        <v>AB074917=JKK-Sap. 4c.JPN.Hokkaido.hum(*).CG.2000</v>
      </c>
      <c r="BK2130" s="200" t="str">
        <f t="shared" si="1474"/>
        <v>AB074917=JKK-Sap. 4c.JPN.Hokkaido.hum(*)</v>
      </c>
      <c r="BL2130" s="200" t="str">
        <f t="shared" si="1475"/>
        <v>AB074917=4c.JPN.Hokkaido.hum(*)</v>
      </c>
      <c r="BM2130" s="200" t="str">
        <f t="shared" si="1476"/>
        <v>AB074917=4c</v>
      </c>
      <c r="BN2130" s="200" t="str">
        <f t="shared" si="1477"/>
        <v>AB074917=4</v>
      </c>
      <c r="BO2130" s="200" t="str">
        <f t="shared" si="1478"/>
        <v>AB074917=4</v>
      </c>
      <c r="BP2130" s="200" t="str">
        <f t="shared" si="1479"/>
        <v>4c=</v>
      </c>
      <c r="BQ2130" s="261" t="str">
        <f t="shared" si="1480"/>
        <v>AB074917</v>
      </c>
      <c r="BR2130" s="262" t="str">
        <f t="shared" si="1481"/>
        <v>JKK-Sap</v>
      </c>
      <c r="BS2130" s="263" t="str">
        <f t="shared" si="1482"/>
        <v>4c.JPN.Hokkaido.hum(*).2000</v>
      </c>
      <c r="BT2130" s="264" t="str">
        <f t="shared" si="1483"/>
        <v>4c</v>
      </c>
      <c r="BU2130" s="264" t="str">
        <f t="shared" si="1484"/>
        <v>4c+</v>
      </c>
      <c r="BV2130" s="264" t="str">
        <f t="shared" si="1485"/>
        <v>4c+</v>
      </c>
      <c r="BW2130" s="264" t="str">
        <f t="shared" si="1486"/>
        <v>4c+</v>
      </c>
      <c r="BX2130" s="264" t="str">
        <f t="shared" si="1487"/>
        <v>4c+</v>
      </c>
      <c r="BY2130" s="265" t="str">
        <f t="shared" si="1488"/>
        <v>4c+</v>
      </c>
      <c r="BZ2130" s="243"/>
      <c r="CA2130" s="207" t="s">
        <v>374</v>
      </c>
      <c r="CB2130" s="200" t="str">
        <f t="shared" si="1489"/>
        <v>AB074917</v>
      </c>
      <c r="CC2130" s="200" t="str">
        <f t="shared" si="1490"/>
        <v>4c</v>
      </c>
      <c r="CD2130" s="200" t="str">
        <f t="shared" si="1491"/>
        <v>AB074917</v>
      </c>
      <c r="CE2130" s="200" t="str">
        <f t="shared" si="1492"/>
        <v/>
      </c>
      <c r="CF2130" s="243"/>
      <c r="CG2130" s="200" t="str">
        <f t="shared" si="1493"/>
        <v>AB074917</v>
      </c>
      <c r="CH2130" s="208" t="s">
        <v>360</v>
      </c>
      <c r="CI2130" s="208" t="s">
        <v>361</v>
      </c>
      <c r="CJ2130" s="208" t="s">
        <v>362</v>
      </c>
      <c r="CK2130" s="243"/>
      <c r="CL2130" s="209"/>
      <c r="CM2130" s="209"/>
      <c r="CN2130" s="209"/>
      <c r="CO2130" s="243"/>
      <c r="CP2130" s="243"/>
      <c r="CQ2130" s="200" t="str">
        <f t="shared" si="1494"/>
        <v>JKK-Sap</v>
      </c>
      <c r="CR2130" s="200" t="str">
        <f t="shared" si="1495"/>
        <v/>
      </c>
      <c r="CS2130" s="200" t="str">
        <f t="shared" si="1496"/>
        <v>Japan:Hokkaido, Sapporo</v>
      </c>
      <c r="CT2130" s="200" t="str">
        <f t="shared" si="1497"/>
        <v>2000</v>
      </c>
      <c r="CU2130" s="200" t="str">
        <f t="shared" si="1498"/>
        <v/>
      </c>
      <c r="CV2130" s="200" t="str">
        <f t="shared" si="1458"/>
        <v>4</v>
      </c>
      <c r="CW2130" s="266" t="str">
        <f t="shared" si="1500"/>
        <v>4c</v>
      </c>
      <c r="CX2130" s="200" t="str">
        <f t="shared" si="1499"/>
        <v>Hepatitis E virus strain JKK-Sap , partial cds</v>
      </c>
    </row>
    <row r="2131" spans="1:102" ht="11.85" customHeight="1" x14ac:dyDescent="0.25">
      <c r="A2131" s="375" t="s">
        <v>731</v>
      </c>
      <c r="B2131" s="174">
        <v>4</v>
      </c>
      <c r="C2131" s="175" t="s">
        <v>365</v>
      </c>
      <c r="D2131" s="176" t="s">
        <v>364</v>
      </c>
      <c r="E2131" s="267" t="s">
        <v>365</v>
      </c>
      <c r="F2131" s="375" t="s">
        <v>732</v>
      </c>
      <c r="H2131" s="180" t="s">
        <v>349</v>
      </c>
      <c r="I2131" s="181" t="s">
        <v>350</v>
      </c>
      <c r="J2131" s="180" t="s">
        <v>351</v>
      </c>
      <c r="K2131" s="183" t="s">
        <v>372</v>
      </c>
      <c r="L2131" s="184" t="s">
        <v>733</v>
      </c>
      <c r="M2131" s="253" t="s">
        <v>368</v>
      </c>
      <c r="N2131" s="276"/>
      <c r="O2131" s="277">
        <v>2006</v>
      </c>
      <c r="P2131" s="243">
        <v>3</v>
      </c>
      <c r="Q2131" s="188">
        <v>10</v>
      </c>
      <c r="S2131" s="180">
        <f t="shared" si="1459"/>
        <v>3</v>
      </c>
      <c r="T2131" s="249">
        <v>7255</v>
      </c>
      <c r="U2131" s="250" t="s">
        <v>354</v>
      </c>
      <c r="V2131" s="274"/>
      <c r="W2131" s="190" t="s">
        <v>364</v>
      </c>
      <c r="X2131" s="251" t="s">
        <v>364</v>
      </c>
      <c r="Y2131" s="267" t="s">
        <v>364</v>
      </c>
      <c r="Z2131" s="267" t="s">
        <v>364</v>
      </c>
      <c r="AA2131" s="177" t="s">
        <v>364</v>
      </c>
      <c r="AB2131" s="252" t="s">
        <v>364</v>
      </c>
      <c r="AC2131" s="597" t="s">
        <v>288</v>
      </c>
      <c r="AD2131" s="191" t="s">
        <v>355</v>
      </c>
      <c r="AE2131" s="288" t="s">
        <v>355</v>
      </c>
      <c r="AF2131" s="288" t="s">
        <v>355</v>
      </c>
      <c r="AG2131" s="288" t="s">
        <v>355</v>
      </c>
      <c r="AH2131" s="195" t="s">
        <v>355</v>
      </c>
      <c r="AI2131" s="192">
        <v>11</v>
      </c>
      <c r="AJ2131" s="254">
        <v>7519</v>
      </c>
      <c r="AK2131" s="255">
        <f t="shared" si="1460"/>
        <v>7509</v>
      </c>
      <c r="AL2131" s="256" t="b">
        <f t="shared" si="1461"/>
        <v>1</v>
      </c>
      <c r="AO2131" s="276"/>
      <c r="AP2131" s="258" t="b">
        <f>MATCH($F2131,$F$2:$F2131,0)=ROW($F2131)-1</f>
        <v>1</v>
      </c>
      <c r="AQ2131" s="174" t="s">
        <v>357</v>
      </c>
      <c r="AR2131" s="174" t="s">
        <v>357</v>
      </c>
      <c r="AS2131" s="174" t="s">
        <v>357</v>
      </c>
      <c r="AT2131" s="174" t="s">
        <v>357</v>
      </c>
      <c r="AU2131" s="174" t="s">
        <v>357</v>
      </c>
      <c r="AV2131" s="174" t="s">
        <v>357</v>
      </c>
      <c r="AW2131" s="272" t="s">
        <v>358</v>
      </c>
      <c r="AY2131" s="259" t="str">
        <f t="shared" si="1462"/>
        <v>AB291967</v>
      </c>
      <c r="AZ2131" s="260" t="str">
        <f t="shared" si="1463"/>
        <v>4c.JPN.Hokkaido.hum</v>
      </c>
      <c r="BA2131" s="260" t="str">
        <f t="shared" si="1464"/>
        <v>4c.JPN.Hokkaido.hum.2006</v>
      </c>
      <c r="BB2131" s="200" t="str">
        <f t="shared" si="1465"/>
        <v>AB291967.JKO-Aba-FH06C</v>
      </c>
      <c r="BC2131" s="201" t="str">
        <f t="shared" si="1466"/>
        <v>AB291967</v>
      </c>
      <c r="BD2131" s="201" t="str">
        <f t="shared" si="1467"/>
        <v>AB291967</v>
      </c>
      <c r="BE2131" s="200" t="str">
        <f t="shared" si="1468"/>
        <v>AB291967=</v>
      </c>
      <c r="BF2131" s="200" t="str">
        <f t="shared" si="1469"/>
        <v>AB291967=Span</v>
      </c>
      <c r="BG2131" s="200" t="str">
        <f t="shared" si="1470"/>
        <v>AB291967=4</v>
      </c>
      <c r="BH2131" s="200" t="str">
        <f t="shared" si="1471"/>
        <v>AB291967=JKO-Aba-FH06C</v>
      </c>
      <c r="BI2131" s="200" t="str">
        <f t="shared" si="1472"/>
        <v>AB291967=JKO-Aba-FH06C. 4c.JPN.Hokkaido.hum.CG</v>
      </c>
      <c r="BJ2131" s="200" t="str">
        <f t="shared" si="1473"/>
        <v>AB291967=JKO-Aba-FH06C. 4c.JPN.Hokkaido.hum.CG.2006</v>
      </c>
      <c r="BK2131" s="200" t="str">
        <f t="shared" si="1474"/>
        <v>AB291967=JKO-Aba-FH06C. 4c.JPN.Hokkaido.hum</v>
      </c>
      <c r="BL2131" s="200" t="str">
        <f t="shared" si="1475"/>
        <v>AB291967=4c.JPN.Hokkaido.hum</v>
      </c>
      <c r="BM2131" s="200" t="str">
        <f t="shared" si="1476"/>
        <v>AB291967=4c</v>
      </c>
      <c r="BN2131" s="200" t="str">
        <f t="shared" si="1477"/>
        <v>AB291967=4</v>
      </c>
      <c r="BO2131" s="200" t="str">
        <f t="shared" si="1478"/>
        <v>AB291967=4</v>
      </c>
      <c r="BP2131" s="200" t="str">
        <f t="shared" si="1479"/>
        <v>4c=</v>
      </c>
      <c r="BQ2131" s="261" t="str">
        <f t="shared" si="1480"/>
        <v>AB291967</v>
      </c>
      <c r="BR2131" s="262" t="str">
        <f t="shared" si="1481"/>
        <v>JKO-Aba-FH06C</v>
      </c>
      <c r="BS2131" s="263" t="str">
        <f t="shared" si="1482"/>
        <v>4c.JPN.Hokkaido.hum.2006</v>
      </c>
      <c r="BT2131" s="264" t="str">
        <f t="shared" si="1483"/>
        <v>4c</v>
      </c>
      <c r="BU2131" s="264" t="str">
        <f t="shared" si="1484"/>
        <v>4c+</v>
      </c>
      <c r="BV2131" s="264" t="str">
        <f t="shared" si="1485"/>
        <v>4c+</v>
      </c>
      <c r="BW2131" s="264" t="str">
        <f t="shared" si="1486"/>
        <v>4c+</v>
      </c>
      <c r="BX2131" s="264" t="str">
        <f t="shared" si="1487"/>
        <v>4c+</v>
      </c>
      <c r="BY2131" s="265" t="str">
        <f t="shared" si="1488"/>
        <v>4c+</v>
      </c>
      <c r="BZ2131" s="243"/>
      <c r="CA2131" s="207" t="s">
        <v>734</v>
      </c>
      <c r="CB2131" s="200" t="str">
        <f t="shared" si="1489"/>
        <v>AB291967</v>
      </c>
      <c r="CC2131" s="200" t="str">
        <f t="shared" si="1490"/>
        <v>4c</v>
      </c>
      <c r="CD2131" s="200" t="str">
        <f t="shared" si="1491"/>
        <v>AB291967</v>
      </c>
      <c r="CE2131" s="200" t="str">
        <f t="shared" si="1492"/>
        <v/>
      </c>
      <c r="CF2131" s="243"/>
      <c r="CG2131" s="200" t="str">
        <f t="shared" si="1493"/>
        <v>AB291967</v>
      </c>
      <c r="CH2131" s="208" t="s">
        <v>360</v>
      </c>
      <c r="CI2131" s="208" t="s">
        <v>361</v>
      </c>
      <c r="CJ2131" s="208" t="s">
        <v>362</v>
      </c>
      <c r="CK2131" s="243"/>
      <c r="CL2131" s="209"/>
      <c r="CM2131" s="209"/>
      <c r="CN2131" s="209"/>
      <c r="CO2131" s="243"/>
      <c r="CP2131" s="243"/>
      <c r="CQ2131" s="200" t="str">
        <f t="shared" si="1494"/>
        <v>JKO-Aba-FH06C</v>
      </c>
      <c r="CR2131" s="200" t="str">
        <f t="shared" si="1495"/>
        <v/>
      </c>
      <c r="CS2131" s="200" t="str">
        <f t="shared" si="1496"/>
        <v>Japan:Hokkaido, Abashiri</v>
      </c>
      <c r="CT2131" s="200" t="str">
        <f t="shared" si="1497"/>
        <v>10-3-2006</v>
      </c>
      <c r="CU2131" s="200" t="str">
        <f t="shared" si="1498"/>
        <v/>
      </c>
      <c r="CV2131" s="200" t="str">
        <f t="shared" si="1458"/>
        <v>4</v>
      </c>
      <c r="CW2131" s="266" t="str">
        <f t="shared" si="1500"/>
        <v>4c</v>
      </c>
      <c r="CX2131" s="200" t="str">
        <f t="shared" si="1499"/>
        <v>Hepatitis E virus strain JKO-Aba-FH06C , partial cds</v>
      </c>
    </row>
    <row r="2132" spans="1:102" ht="11.85" customHeight="1" x14ac:dyDescent="0.25">
      <c r="A2132" s="375" t="s">
        <v>533</v>
      </c>
      <c r="B2132" s="174">
        <v>4</v>
      </c>
      <c r="C2132" s="175" t="s">
        <v>365</v>
      </c>
      <c r="D2132" s="176" t="s">
        <v>364</v>
      </c>
      <c r="E2132" s="267" t="s">
        <v>365</v>
      </c>
      <c r="F2132" s="375" t="s">
        <v>534</v>
      </c>
      <c r="H2132" s="180" t="s">
        <v>349</v>
      </c>
      <c r="I2132" s="181" t="s">
        <v>350</v>
      </c>
      <c r="J2132" s="180" t="s">
        <v>351</v>
      </c>
      <c r="K2132" s="183" t="s">
        <v>535</v>
      </c>
      <c r="L2132" s="184" t="s">
        <v>535</v>
      </c>
      <c r="M2132" s="253" t="s">
        <v>368</v>
      </c>
      <c r="N2132" s="276"/>
      <c r="O2132" s="277">
        <v>2003</v>
      </c>
      <c r="P2132" s="243">
        <v>3</v>
      </c>
      <c r="Q2132" s="188">
        <v>12</v>
      </c>
      <c r="S2132" s="180">
        <f t="shared" si="1459"/>
        <v>2</v>
      </c>
      <c r="T2132" s="249">
        <v>7251</v>
      </c>
      <c r="U2132" s="250" t="s">
        <v>354</v>
      </c>
      <c r="V2132" s="189" t="s">
        <v>364</v>
      </c>
      <c r="W2132" s="190" t="s">
        <v>364</v>
      </c>
      <c r="X2132" s="251" t="s">
        <v>364</v>
      </c>
      <c r="Y2132" s="177" t="s">
        <v>364</v>
      </c>
      <c r="Z2132" s="267" t="s">
        <v>364</v>
      </c>
      <c r="AA2132" s="177" t="s">
        <v>364</v>
      </c>
      <c r="AB2132" s="252" t="s">
        <v>364</v>
      </c>
      <c r="AC2132" s="597" t="s">
        <v>288</v>
      </c>
      <c r="AD2132" s="191" t="s">
        <v>355</v>
      </c>
      <c r="AE2132" s="288" t="s">
        <v>355</v>
      </c>
      <c r="AF2132" s="288" t="s">
        <v>355</v>
      </c>
      <c r="AG2132" s="288" t="s">
        <v>355</v>
      </c>
      <c r="AH2132" s="195" t="s">
        <v>355</v>
      </c>
      <c r="AI2132" s="192">
        <v>10</v>
      </c>
      <c r="AJ2132" s="254">
        <v>7519</v>
      </c>
      <c r="AK2132" s="255">
        <f t="shared" si="1460"/>
        <v>7510</v>
      </c>
      <c r="AL2132" s="256" t="b">
        <f t="shared" si="1461"/>
        <v>1</v>
      </c>
      <c r="AO2132" s="276"/>
      <c r="AP2132" s="258" t="b">
        <f>MATCH($F2132,$F$2:$F2132,0)=ROW($F2132)-1</f>
        <v>1</v>
      </c>
      <c r="AQ2132" s="174" t="s">
        <v>357</v>
      </c>
      <c r="AR2132" s="174" t="s">
        <v>357</v>
      </c>
      <c r="AS2132" s="174" t="s">
        <v>357</v>
      </c>
      <c r="AT2132" s="174" t="s">
        <v>357</v>
      </c>
      <c r="AU2132" s="174" t="s">
        <v>357</v>
      </c>
      <c r="AV2132" s="174" t="s">
        <v>357</v>
      </c>
      <c r="AW2132" s="272" t="s">
        <v>358</v>
      </c>
      <c r="AY2132" s="259" t="str">
        <f t="shared" si="1462"/>
        <v>AB193176</v>
      </c>
      <c r="AZ2132" s="260" t="str">
        <f t="shared" si="1463"/>
        <v>4c.JPN.Tottori.hum(*)</v>
      </c>
      <c r="BA2132" s="260" t="str">
        <f t="shared" si="1464"/>
        <v>4c.JPN.Tottori.hum(*).2003</v>
      </c>
      <c r="BB2132" s="200" t="str">
        <f t="shared" si="1465"/>
        <v>AB193176.JSF-Tot03C</v>
      </c>
      <c r="BC2132" s="201" t="str">
        <f t="shared" si="1466"/>
        <v>AB193176</v>
      </c>
      <c r="BD2132" s="201" t="str">
        <f t="shared" si="1467"/>
        <v>AB193176</v>
      </c>
      <c r="BE2132" s="200" t="str">
        <f t="shared" si="1468"/>
        <v>AB193176=</v>
      </c>
      <c r="BF2132" s="200" t="str">
        <f t="shared" si="1469"/>
        <v>AB193176=Span</v>
      </c>
      <c r="BG2132" s="200" t="str">
        <f t="shared" si="1470"/>
        <v>AB193176=4</v>
      </c>
      <c r="BH2132" s="200" t="str">
        <f t="shared" si="1471"/>
        <v>AB193176=JSF-Tot03C</v>
      </c>
      <c r="BI2132" s="200" t="str">
        <f t="shared" si="1472"/>
        <v>AB193176=JSF-Tot03C. 4c.JPN.Tottori.hum(*).CG</v>
      </c>
      <c r="BJ2132" s="200" t="str">
        <f t="shared" si="1473"/>
        <v>AB193176=JSF-Tot03C. 4c.JPN.Tottori.hum(*).CG.2003</v>
      </c>
      <c r="BK2132" s="200" t="str">
        <f t="shared" si="1474"/>
        <v>AB193176=JSF-Tot03C. 4c.JPN.Tottori.hum(*)</v>
      </c>
      <c r="BL2132" s="200" t="str">
        <f t="shared" si="1475"/>
        <v>AB193176=4c.JPN.Tottori.hum(*)</v>
      </c>
      <c r="BM2132" s="200" t="str">
        <f t="shared" si="1476"/>
        <v>AB193176=4c</v>
      </c>
      <c r="BN2132" s="200" t="str">
        <f t="shared" si="1477"/>
        <v>AB193176=4</v>
      </c>
      <c r="BO2132" s="200" t="str">
        <f t="shared" si="1478"/>
        <v>AB193176=4</v>
      </c>
      <c r="BP2132" s="200" t="str">
        <f t="shared" si="1479"/>
        <v>4c=</v>
      </c>
      <c r="BQ2132" s="261" t="str">
        <f t="shared" si="1480"/>
        <v>AB193176</v>
      </c>
      <c r="BR2132" s="262" t="str">
        <f t="shared" si="1481"/>
        <v>JSF-Tot03C</v>
      </c>
      <c r="BS2132" s="263" t="str">
        <f t="shared" si="1482"/>
        <v>4c.JPN.Tottori.hum(*).2003</v>
      </c>
      <c r="BT2132" s="264" t="str">
        <f t="shared" si="1483"/>
        <v>4c</v>
      </c>
      <c r="BU2132" s="264" t="str">
        <f t="shared" si="1484"/>
        <v>4c+</v>
      </c>
      <c r="BV2132" s="264" t="str">
        <f t="shared" si="1485"/>
        <v>4c+</v>
      </c>
      <c r="BW2132" s="264" t="str">
        <f t="shared" si="1486"/>
        <v>4c+</v>
      </c>
      <c r="BX2132" s="264" t="str">
        <f t="shared" si="1487"/>
        <v>4c+</v>
      </c>
      <c r="BY2132" s="265" t="str">
        <f t="shared" si="1488"/>
        <v>4c+</v>
      </c>
      <c r="BZ2132" s="243"/>
      <c r="CA2132" s="207" t="s">
        <v>536</v>
      </c>
      <c r="CB2132" s="200" t="str">
        <f t="shared" si="1489"/>
        <v>AB193176</v>
      </c>
      <c r="CC2132" s="200" t="str">
        <f t="shared" si="1490"/>
        <v>4c</v>
      </c>
      <c r="CD2132" s="200" t="str">
        <f t="shared" si="1491"/>
        <v>AB193176</v>
      </c>
      <c r="CE2132" s="200" t="str">
        <f t="shared" si="1492"/>
        <v/>
      </c>
      <c r="CF2132" s="243"/>
      <c r="CG2132" s="200" t="str">
        <f t="shared" si="1493"/>
        <v>AB193176</v>
      </c>
      <c r="CH2132" s="208" t="s">
        <v>360</v>
      </c>
      <c r="CI2132" s="208" t="s">
        <v>361</v>
      </c>
      <c r="CJ2132" s="208" t="s">
        <v>362</v>
      </c>
      <c r="CK2132" s="243"/>
      <c r="CL2132" s="209"/>
      <c r="CM2132" s="209"/>
      <c r="CN2132" s="209"/>
      <c r="CO2132" s="243"/>
      <c r="CP2132" s="243"/>
      <c r="CQ2132" s="200" t="str">
        <f t="shared" si="1494"/>
        <v>JSF-Tot03C</v>
      </c>
      <c r="CR2132" s="200" t="str">
        <f t="shared" si="1495"/>
        <v/>
      </c>
      <c r="CS2132" s="200" t="str">
        <f t="shared" si="1496"/>
        <v>Japan:Tottori</v>
      </c>
      <c r="CT2132" s="200" t="str">
        <f t="shared" si="1497"/>
        <v>12-3-2003</v>
      </c>
      <c r="CU2132" s="200" t="str">
        <f t="shared" si="1498"/>
        <v/>
      </c>
      <c r="CV2132" s="200" t="str">
        <f t="shared" si="1458"/>
        <v>4</v>
      </c>
      <c r="CW2132" s="266" t="str">
        <f t="shared" si="1500"/>
        <v>4c</v>
      </c>
      <c r="CX2132" s="200" t="str">
        <f t="shared" si="1499"/>
        <v>Hepatitis E virus strain JSF-Tot03C , partial cds</v>
      </c>
    </row>
    <row r="2133" spans="1:102" ht="11.85" customHeight="1" x14ac:dyDescent="0.25">
      <c r="A2133" s="375" t="s">
        <v>498</v>
      </c>
      <c r="B2133" s="174">
        <v>4</v>
      </c>
      <c r="C2133" s="175" t="s">
        <v>365</v>
      </c>
      <c r="D2133" s="176" t="s">
        <v>364</v>
      </c>
      <c r="E2133" s="267" t="s">
        <v>365</v>
      </c>
      <c r="F2133" s="375" t="s">
        <v>499</v>
      </c>
      <c r="H2133" s="243" t="s">
        <v>349</v>
      </c>
      <c r="I2133" s="468" t="s">
        <v>350</v>
      </c>
      <c r="J2133" s="243" t="s">
        <v>351</v>
      </c>
      <c r="K2133" s="183" t="s">
        <v>372</v>
      </c>
      <c r="L2133" s="608" t="s">
        <v>373</v>
      </c>
      <c r="M2133" s="253" t="s">
        <v>368</v>
      </c>
      <c r="N2133" s="276"/>
      <c r="O2133" s="277">
        <v>1995</v>
      </c>
      <c r="P2133" s="243"/>
      <c r="Q2133" s="243"/>
      <c r="R2133" s="243"/>
      <c r="S2133" s="243">
        <f t="shared" si="1459"/>
        <v>28</v>
      </c>
      <c r="T2133" s="249">
        <v>7202</v>
      </c>
      <c r="U2133" s="250" t="s">
        <v>354</v>
      </c>
      <c r="V2133" s="189" t="s">
        <v>364</v>
      </c>
      <c r="W2133" s="190" t="s">
        <v>364</v>
      </c>
      <c r="X2133" s="251" t="s">
        <v>364</v>
      </c>
      <c r="Y2133" s="267" t="s">
        <v>364</v>
      </c>
      <c r="Z2133" s="267" t="s">
        <v>364</v>
      </c>
      <c r="AA2133" s="267" t="s">
        <v>364</v>
      </c>
      <c r="AB2133" s="252" t="s">
        <v>364</v>
      </c>
      <c r="AC2133" s="597" t="s">
        <v>288</v>
      </c>
      <c r="AD2133" s="191" t="s">
        <v>355</v>
      </c>
      <c r="AE2133" s="192" t="s">
        <v>355</v>
      </c>
      <c r="AF2133" s="192" t="s">
        <v>355</v>
      </c>
      <c r="AG2133" s="192" t="s">
        <v>355</v>
      </c>
      <c r="AH2133" s="195" t="s">
        <v>355</v>
      </c>
      <c r="AI2133" s="192">
        <v>37</v>
      </c>
      <c r="AJ2133" s="254">
        <v>7519</v>
      </c>
      <c r="AK2133" s="255">
        <f t="shared" si="1460"/>
        <v>7483</v>
      </c>
      <c r="AL2133" s="256" t="b">
        <f t="shared" si="1461"/>
        <v>1</v>
      </c>
      <c r="AM2133" s="243"/>
      <c r="AN2133" s="243"/>
      <c r="AO2133" s="290"/>
      <c r="AP2133" s="258" t="b">
        <f>MATCH($F2133,$F$2:$F2133,0)=ROW($F2133)-1</f>
        <v>1</v>
      </c>
      <c r="AQ2133" s="174" t="s">
        <v>357</v>
      </c>
      <c r="AR2133" s="174" t="s">
        <v>357</v>
      </c>
      <c r="AS2133" s="174" t="s">
        <v>357</v>
      </c>
      <c r="AT2133" s="174" t="s">
        <v>357</v>
      </c>
      <c r="AU2133" s="174" t="s">
        <v>357</v>
      </c>
      <c r="AV2133" s="174" t="s">
        <v>357</v>
      </c>
      <c r="AW2133" s="272" t="s">
        <v>358</v>
      </c>
      <c r="AX2133" s="243"/>
      <c r="AY2133" s="259" t="str">
        <f t="shared" si="1462"/>
        <v>AB161717</v>
      </c>
      <c r="AZ2133" s="260" t="str">
        <f t="shared" si="1463"/>
        <v>4c.JPN.Hokkaido.hum(*)</v>
      </c>
      <c r="BA2133" s="260" t="str">
        <f t="shared" si="1464"/>
        <v>4c.JPN.Hokkaido.hum(*).1995</v>
      </c>
      <c r="BB2133" s="200" t="str">
        <f t="shared" si="1465"/>
        <v>AB161717.JSM-Sap95</v>
      </c>
      <c r="BC2133" s="201" t="str">
        <f t="shared" si="1466"/>
        <v>AB161717</v>
      </c>
      <c r="BD2133" s="201" t="str">
        <f t="shared" si="1467"/>
        <v>AB161717</v>
      </c>
      <c r="BE2133" s="200" t="str">
        <f t="shared" si="1468"/>
        <v>AB161717=</v>
      </c>
      <c r="BF2133" s="200" t="str">
        <f t="shared" si="1469"/>
        <v>AB161717=Span</v>
      </c>
      <c r="BG2133" s="200" t="str">
        <f t="shared" si="1470"/>
        <v>AB161717=4</v>
      </c>
      <c r="BH2133" s="200" t="str">
        <f t="shared" si="1471"/>
        <v>AB161717=JSM-Sap95</v>
      </c>
      <c r="BI2133" s="200" t="str">
        <f t="shared" si="1472"/>
        <v>AB161717=JSM-Sap95. 4c.JPN.Hokkaido.hum(*).CG</v>
      </c>
      <c r="BJ2133" s="200" t="str">
        <f t="shared" si="1473"/>
        <v>AB161717=JSM-Sap95. 4c.JPN.Hokkaido.hum(*).CG.1995</v>
      </c>
      <c r="BK2133" s="200" t="str">
        <f t="shared" si="1474"/>
        <v>AB161717=JSM-Sap95. 4c.JPN.Hokkaido.hum(*)</v>
      </c>
      <c r="BL2133" s="200" t="str">
        <f t="shared" si="1475"/>
        <v>AB161717=4c.JPN.Hokkaido.hum(*)</v>
      </c>
      <c r="BM2133" s="200" t="str">
        <f t="shared" si="1476"/>
        <v>AB161717=4c</v>
      </c>
      <c r="BN2133" s="200" t="str">
        <f t="shared" si="1477"/>
        <v>AB161717=4</v>
      </c>
      <c r="BO2133" s="200" t="str">
        <f t="shared" si="1478"/>
        <v>AB161717=4</v>
      </c>
      <c r="BP2133" s="200" t="str">
        <f t="shared" si="1479"/>
        <v>4c=</v>
      </c>
      <c r="BQ2133" s="261" t="str">
        <f t="shared" si="1480"/>
        <v>AB161717</v>
      </c>
      <c r="BR2133" s="262" t="str">
        <f t="shared" si="1481"/>
        <v>JSM-Sap95</v>
      </c>
      <c r="BS2133" s="263" t="str">
        <f t="shared" si="1482"/>
        <v>4c.JPN.Hokkaido.hum(*).1995</v>
      </c>
      <c r="BT2133" s="264" t="str">
        <f t="shared" si="1483"/>
        <v>4c</v>
      </c>
      <c r="BU2133" s="264" t="str">
        <f t="shared" si="1484"/>
        <v>4c+</v>
      </c>
      <c r="BV2133" s="264" t="str">
        <f t="shared" si="1485"/>
        <v>4c+</v>
      </c>
      <c r="BW2133" s="264" t="str">
        <f t="shared" si="1486"/>
        <v>4c+</v>
      </c>
      <c r="BX2133" s="264" t="str">
        <f t="shared" si="1487"/>
        <v>4c+</v>
      </c>
      <c r="BY2133" s="265" t="str">
        <f t="shared" si="1488"/>
        <v>4c+</v>
      </c>
      <c r="BZ2133" s="243"/>
      <c r="CA2133" s="207" t="s">
        <v>500</v>
      </c>
      <c r="CB2133" s="200" t="str">
        <f t="shared" si="1489"/>
        <v>AB161717</v>
      </c>
      <c r="CC2133" s="200" t="str">
        <f t="shared" si="1490"/>
        <v>4c</v>
      </c>
      <c r="CD2133" s="200" t="str">
        <f t="shared" si="1491"/>
        <v>AB161717</v>
      </c>
      <c r="CE2133" s="200" t="str">
        <f t="shared" si="1492"/>
        <v/>
      </c>
      <c r="CF2133" s="243"/>
      <c r="CG2133" s="200" t="str">
        <f t="shared" si="1493"/>
        <v>AB161717</v>
      </c>
      <c r="CH2133" s="208" t="s">
        <v>360</v>
      </c>
      <c r="CI2133" s="208" t="s">
        <v>361</v>
      </c>
      <c r="CJ2133" s="208" t="s">
        <v>362</v>
      </c>
      <c r="CK2133" s="243"/>
      <c r="CL2133" s="209"/>
      <c r="CM2133" s="209"/>
      <c r="CN2133" s="209"/>
      <c r="CO2133" s="243"/>
      <c r="CP2133" s="243"/>
      <c r="CQ2133" s="200" t="str">
        <f t="shared" si="1494"/>
        <v>JSM-Sap95</v>
      </c>
      <c r="CR2133" s="200" t="str">
        <f t="shared" si="1495"/>
        <v/>
      </c>
      <c r="CS2133" s="200" t="str">
        <f t="shared" si="1496"/>
        <v>Japan:Hokkaido, Sapporo</v>
      </c>
      <c r="CT2133" s="200" t="str">
        <f t="shared" si="1497"/>
        <v>1995</v>
      </c>
      <c r="CU2133" s="200" t="str">
        <f t="shared" si="1498"/>
        <v/>
      </c>
      <c r="CV2133" s="200" t="str">
        <f t="shared" si="1458"/>
        <v>4</v>
      </c>
      <c r="CW2133" s="266" t="str">
        <f t="shared" si="1500"/>
        <v>4c</v>
      </c>
      <c r="CX2133" s="200" t="str">
        <f t="shared" si="1499"/>
        <v>Hepatitis E virus strain JSM-Sap95 , partial cds</v>
      </c>
    </row>
    <row r="2134" spans="1:102" ht="11.85" customHeight="1" x14ac:dyDescent="0.25">
      <c r="A2134" s="375" t="s">
        <v>462</v>
      </c>
      <c r="B2134" s="174">
        <v>4</v>
      </c>
      <c r="C2134" s="175" t="s">
        <v>365</v>
      </c>
      <c r="D2134" s="176" t="s">
        <v>364</v>
      </c>
      <c r="E2134" s="267" t="s">
        <v>365</v>
      </c>
      <c r="F2134" s="375" t="s">
        <v>463</v>
      </c>
      <c r="H2134" s="180" t="s">
        <v>349</v>
      </c>
      <c r="I2134" s="468" t="s">
        <v>350</v>
      </c>
      <c r="J2134" s="243" t="s">
        <v>351</v>
      </c>
      <c r="K2134" s="183" t="s">
        <v>372</v>
      </c>
      <c r="L2134" s="184" t="s">
        <v>372</v>
      </c>
      <c r="M2134" s="253" t="s">
        <v>368</v>
      </c>
      <c r="N2134" s="276"/>
      <c r="O2134" s="187">
        <v>2002</v>
      </c>
      <c r="P2134" s="188">
        <v>3</v>
      </c>
      <c r="Q2134" s="188">
        <v>21</v>
      </c>
      <c r="S2134" s="180">
        <f t="shared" si="1459"/>
        <v>19</v>
      </c>
      <c r="T2134" s="249">
        <v>7234</v>
      </c>
      <c r="U2134" s="250" t="s">
        <v>354</v>
      </c>
      <c r="V2134" s="189" t="s">
        <v>364</v>
      </c>
      <c r="W2134" s="190" t="s">
        <v>364</v>
      </c>
      <c r="X2134" s="251" t="s">
        <v>364</v>
      </c>
      <c r="Y2134" s="267" t="s">
        <v>364</v>
      </c>
      <c r="Z2134" s="267" t="s">
        <v>364</v>
      </c>
      <c r="AA2134" s="267" t="s">
        <v>364</v>
      </c>
      <c r="AB2134" s="252" t="s">
        <v>364</v>
      </c>
      <c r="AC2134" s="597" t="s">
        <v>288</v>
      </c>
      <c r="AD2134" s="191" t="s">
        <v>355</v>
      </c>
      <c r="AE2134" s="288" t="s">
        <v>355</v>
      </c>
      <c r="AF2134" s="288" t="s">
        <v>355</v>
      </c>
      <c r="AG2134" s="288" t="s">
        <v>355</v>
      </c>
      <c r="AH2134" s="195" t="s">
        <v>355</v>
      </c>
      <c r="AI2134" s="192">
        <v>27</v>
      </c>
      <c r="AJ2134" s="254">
        <v>7519</v>
      </c>
      <c r="AK2134" s="255">
        <f t="shared" si="1460"/>
        <v>7493</v>
      </c>
      <c r="AL2134" s="256" t="b">
        <f t="shared" si="1461"/>
        <v>1</v>
      </c>
      <c r="AO2134" s="276"/>
      <c r="AP2134" s="258" t="b">
        <f>MATCH($F2134,$F$2:$F2134,0)=ROW($F2134)-1</f>
        <v>1</v>
      </c>
      <c r="AQ2134" s="174" t="s">
        <v>357</v>
      </c>
      <c r="AR2134" s="174" t="s">
        <v>357</v>
      </c>
      <c r="AS2134" s="174" t="s">
        <v>357</v>
      </c>
      <c r="AT2134" s="174" t="s">
        <v>357</v>
      </c>
      <c r="AU2134" s="174" t="s">
        <v>357</v>
      </c>
      <c r="AV2134" s="174" t="s">
        <v>357</v>
      </c>
      <c r="AW2134" s="272" t="s">
        <v>358</v>
      </c>
      <c r="AY2134" s="259" t="str">
        <f t="shared" si="1462"/>
        <v>AB091395</v>
      </c>
      <c r="AZ2134" s="260" t="str">
        <f t="shared" si="1463"/>
        <v>4c.JPN.Hokkaido.hum(*)</v>
      </c>
      <c r="BA2134" s="260" t="str">
        <f t="shared" si="1464"/>
        <v>4c.JPN.Hokkaido.hum(*).2002</v>
      </c>
      <c r="BB2134" s="200" t="str">
        <f t="shared" si="1465"/>
        <v>AB091395.JSN-Sap-FH</v>
      </c>
      <c r="BC2134" s="201" t="str">
        <f t="shared" si="1466"/>
        <v>AB091395</v>
      </c>
      <c r="BD2134" s="201" t="str">
        <f t="shared" si="1467"/>
        <v>AB091395</v>
      </c>
      <c r="BE2134" s="200" t="str">
        <f t="shared" si="1468"/>
        <v>AB091395=</v>
      </c>
      <c r="BF2134" s="200" t="str">
        <f t="shared" si="1469"/>
        <v>AB091395=Span</v>
      </c>
      <c r="BG2134" s="200" t="str">
        <f t="shared" si="1470"/>
        <v>AB091395=4</v>
      </c>
      <c r="BH2134" s="200" t="str">
        <f t="shared" si="1471"/>
        <v>AB091395=JSN-Sap-FH</v>
      </c>
      <c r="BI2134" s="200" t="str">
        <f t="shared" si="1472"/>
        <v>AB091395=JSN-Sap-FH. 4c.JPN.Hokkaido.hum(*).CG</v>
      </c>
      <c r="BJ2134" s="200" t="str">
        <f t="shared" si="1473"/>
        <v>AB091395=JSN-Sap-FH. 4c.JPN.Hokkaido.hum(*).CG.2002</v>
      </c>
      <c r="BK2134" s="200" t="str">
        <f t="shared" si="1474"/>
        <v>AB091395=JSN-Sap-FH. 4c.JPN.Hokkaido.hum(*)</v>
      </c>
      <c r="BL2134" s="200" t="str">
        <f t="shared" si="1475"/>
        <v>AB091395=4c.JPN.Hokkaido.hum(*)</v>
      </c>
      <c r="BM2134" s="200" t="str">
        <f t="shared" si="1476"/>
        <v>AB091395=4c</v>
      </c>
      <c r="BN2134" s="200" t="str">
        <f t="shared" si="1477"/>
        <v>AB091395=4</v>
      </c>
      <c r="BO2134" s="200" t="str">
        <f t="shared" si="1478"/>
        <v>AB091395=4</v>
      </c>
      <c r="BP2134" s="200" t="str">
        <f t="shared" si="1479"/>
        <v>4c=</v>
      </c>
      <c r="BQ2134" s="261" t="str">
        <f t="shared" si="1480"/>
        <v>AB091395</v>
      </c>
      <c r="BR2134" s="262" t="str">
        <f t="shared" si="1481"/>
        <v>JSN-Sap-FH</v>
      </c>
      <c r="BS2134" s="263" t="str">
        <f t="shared" si="1482"/>
        <v>4c.JPN.Hokkaido.hum(*).2002</v>
      </c>
      <c r="BT2134" s="264" t="str">
        <f t="shared" si="1483"/>
        <v>4c</v>
      </c>
      <c r="BU2134" s="264" t="str">
        <f t="shared" si="1484"/>
        <v>4c+</v>
      </c>
      <c r="BV2134" s="264" t="str">
        <f t="shared" si="1485"/>
        <v>4c+</v>
      </c>
      <c r="BW2134" s="264" t="str">
        <f t="shared" si="1486"/>
        <v>4c+</v>
      </c>
      <c r="BX2134" s="264" t="str">
        <f t="shared" si="1487"/>
        <v>4c+</v>
      </c>
      <c r="BY2134" s="265" t="str">
        <f t="shared" si="1488"/>
        <v>4c+</v>
      </c>
      <c r="BZ2134" s="243"/>
      <c r="CA2134" s="207" t="s">
        <v>464</v>
      </c>
      <c r="CB2134" s="200" t="str">
        <f t="shared" si="1489"/>
        <v>AB091395</v>
      </c>
      <c r="CC2134" s="200" t="str">
        <f t="shared" si="1490"/>
        <v>4c</v>
      </c>
      <c r="CD2134" s="200" t="str">
        <f t="shared" si="1491"/>
        <v>AB091395</v>
      </c>
      <c r="CE2134" s="200" t="str">
        <f t="shared" si="1492"/>
        <v/>
      </c>
      <c r="CF2134" s="243"/>
      <c r="CG2134" s="200" t="str">
        <f t="shared" si="1493"/>
        <v>AB091395</v>
      </c>
      <c r="CH2134" s="208" t="s">
        <v>360</v>
      </c>
      <c r="CI2134" s="208" t="s">
        <v>361</v>
      </c>
      <c r="CJ2134" s="208" t="s">
        <v>362</v>
      </c>
      <c r="CK2134" s="243"/>
      <c r="CL2134" s="209"/>
      <c r="CM2134" s="209"/>
      <c r="CN2134" s="209"/>
      <c r="CO2134" s="243"/>
      <c r="CP2134" s="243"/>
      <c r="CQ2134" s="200" t="str">
        <f t="shared" si="1494"/>
        <v>JSN-Sap-FH</v>
      </c>
      <c r="CR2134" s="200" t="str">
        <f t="shared" si="1495"/>
        <v/>
      </c>
      <c r="CS2134" s="200" t="str">
        <f t="shared" si="1496"/>
        <v>Japan:Hokkaido</v>
      </c>
      <c r="CT2134" s="200" t="str">
        <f t="shared" si="1497"/>
        <v>21-3-2002</v>
      </c>
      <c r="CU2134" s="200" t="str">
        <f t="shared" si="1498"/>
        <v/>
      </c>
      <c r="CV2134" s="200" t="str">
        <f t="shared" si="1458"/>
        <v>4</v>
      </c>
      <c r="CW2134" s="266" t="str">
        <f t="shared" si="1500"/>
        <v>4c</v>
      </c>
      <c r="CX2134" s="200" t="str">
        <f t="shared" si="1499"/>
        <v>Hepatitis E virus strain JSN-Sap-FH , partial cds</v>
      </c>
    </row>
    <row r="2135" spans="1:102" ht="11.85" customHeight="1" x14ac:dyDescent="0.25">
      <c r="A2135" s="375" t="s">
        <v>727</v>
      </c>
      <c r="B2135" s="174">
        <v>4</v>
      </c>
      <c r="C2135" s="175" t="s">
        <v>365</v>
      </c>
      <c r="D2135" s="176" t="s">
        <v>364</v>
      </c>
      <c r="E2135" s="267" t="s">
        <v>365</v>
      </c>
      <c r="F2135" s="375" t="s">
        <v>728</v>
      </c>
      <c r="H2135" s="180" t="s">
        <v>349</v>
      </c>
      <c r="I2135" s="468" t="s">
        <v>350</v>
      </c>
      <c r="J2135" s="243" t="s">
        <v>351</v>
      </c>
      <c r="K2135" s="183" t="s">
        <v>372</v>
      </c>
      <c r="L2135" s="184" t="s">
        <v>729</v>
      </c>
      <c r="M2135" s="253" t="s">
        <v>368</v>
      </c>
      <c r="N2135" s="276"/>
      <c r="O2135" s="277">
        <v>2004</v>
      </c>
      <c r="P2135" s="243">
        <v>10</v>
      </c>
      <c r="Q2135" s="188">
        <v>12</v>
      </c>
      <c r="S2135" s="180">
        <f t="shared" si="1459"/>
        <v>3</v>
      </c>
      <c r="T2135" s="249">
        <v>7255</v>
      </c>
      <c r="U2135" s="250" t="s">
        <v>354</v>
      </c>
      <c r="V2135" s="274"/>
      <c r="W2135" s="190" t="s">
        <v>364</v>
      </c>
      <c r="X2135" s="251" t="s">
        <v>364</v>
      </c>
      <c r="Y2135" s="267" t="s">
        <v>364</v>
      </c>
      <c r="Z2135" s="267" t="s">
        <v>364</v>
      </c>
      <c r="AA2135" s="177" t="s">
        <v>364</v>
      </c>
      <c r="AB2135" s="252" t="s">
        <v>364</v>
      </c>
      <c r="AC2135" s="597" t="s">
        <v>288</v>
      </c>
      <c r="AD2135" s="191" t="s">
        <v>355</v>
      </c>
      <c r="AE2135" s="288" t="s">
        <v>355</v>
      </c>
      <c r="AF2135" s="288" t="s">
        <v>355</v>
      </c>
      <c r="AG2135" s="288" t="s">
        <v>355</v>
      </c>
      <c r="AH2135" s="195" t="s">
        <v>355</v>
      </c>
      <c r="AI2135" s="192">
        <v>11</v>
      </c>
      <c r="AJ2135" s="254">
        <v>7519</v>
      </c>
      <c r="AK2135" s="255">
        <f t="shared" si="1460"/>
        <v>7509</v>
      </c>
      <c r="AL2135" s="256" t="b">
        <f t="shared" si="1461"/>
        <v>1</v>
      </c>
      <c r="AO2135" s="276"/>
      <c r="AP2135" s="258" t="b">
        <f>MATCH($F2135,$F$2:$F2135,0)=ROW($F2135)-1</f>
        <v>1</v>
      </c>
      <c r="AQ2135" s="174" t="s">
        <v>357</v>
      </c>
      <c r="AR2135" s="174" t="s">
        <v>357</v>
      </c>
      <c r="AS2135" s="174" t="s">
        <v>357</v>
      </c>
      <c r="AT2135" s="174" t="s">
        <v>357</v>
      </c>
      <c r="AU2135" s="174" t="s">
        <v>357</v>
      </c>
      <c r="AV2135" s="174" t="s">
        <v>357</v>
      </c>
      <c r="AW2135" s="272" t="s">
        <v>358</v>
      </c>
      <c r="AY2135" s="259" t="str">
        <f t="shared" si="1462"/>
        <v>AB291966</v>
      </c>
      <c r="AZ2135" s="260" t="str">
        <f t="shared" si="1463"/>
        <v>4c.JPN.Hokkaido.hum</v>
      </c>
      <c r="BA2135" s="260" t="str">
        <f t="shared" si="1464"/>
        <v>4c.JPN.Hokkaido.hum.2004</v>
      </c>
      <c r="BB2135" s="200" t="str">
        <f t="shared" si="1465"/>
        <v>AB291966.JST-KitAsa04C</v>
      </c>
      <c r="BC2135" s="201" t="str">
        <f t="shared" si="1466"/>
        <v>AB291966</v>
      </c>
      <c r="BD2135" s="201" t="str">
        <f t="shared" si="1467"/>
        <v>AB291966</v>
      </c>
      <c r="BE2135" s="200" t="str">
        <f t="shared" si="1468"/>
        <v>AB291966=</v>
      </c>
      <c r="BF2135" s="200" t="str">
        <f t="shared" si="1469"/>
        <v>AB291966=Span</v>
      </c>
      <c r="BG2135" s="200" t="str">
        <f t="shared" si="1470"/>
        <v>AB291966=4</v>
      </c>
      <c r="BH2135" s="200" t="str">
        <f t="shared" si="1471"/>
        <v>AB291966=JST-KitAsa04C</v>
      </c>
      <c r="BI2135" s="200" t="str">
        <f t="shared" si="1472"/>
        <v>AB291966=JST-KitAsa04C. 4c.JPN.Hokkaido.hum.CG</v>
      </c>
      <c r="BJ2135" s="200" t="str">
        <f t="shared" si="1473"/>
        <v>AB291966=JST-KitAsa04C. 4c.JPN.Hokkaido.hum.CG.2004</v>
      </c>
      <c r="BK2135" s="200" t="str">
        <f t="shared" si="1474"/>
        <v>AB291966=JST-KitAsa04C. 4c.JPN.Hokkaido.hum</v>
      </c>
      <c r="BL2135" s="200" t="str">
        <f t="shared" si="1475"/>
        <v>AB291966=4c.JPN.Hokkaido.hum</v>
      </c>
      <c r="BM2135" s="200" t="str">
        <f t="shared" si="1476"/>
        <v>AB291966=4c</v>
      </c>
      <c r="BN2135" s="200" t="str">
        <f t="shared" si="1477"/>
        <v>AB291966=4</v>
      </c>
      <c r="BO2135" s="200" t="str">
        <f t="shared" si="1478"/>
        <v>AB291966=4</v>
      </c>
      <c r="BP2135" s="200" t="str">
        <f t="shared" si="1479"/>
        <v>4c=</v>
      </c>
      <c r="BQ2135" s="261" t="str">
        <f t="shared" si="1480"/>
        <v>AB291966</v>
      </c>
      <c r="BR2135" s="262" t="str">
        <f t="shared" si="1481"/>
        <v>JST-KitAsa04C</v>
      </c>
      <c r="BS2135" s="263" t="str">
        <f t="shared" si="1482"/>
        <v>4c.JPN.Hokkaido.hum.2004</v>
      </c>
      <c r="BT2135" s="264" t="str">
        <f t="shared" si="1483"/>
        <v>4c</v>
      </c>
      <c r="BU2135" s="264" t="str">
        <f t="shared" si="1484"/>
        <v>4c+</v>
      </c>
      <c r="BV2135" s="264" t="str">
        <f t="shared" si="1485"/>
        <v>4c+</v>
      </c>
      <c r="BW2135" s="264" t="str">
        <f t="shared" si="1486"/>
        <v>4c+</v>
      </c>
      <c r="BX2135" s="264" t="str">
        <f t="shared" si="1487"/>
        <v>4c+</v>
      </c>
      <c r="BY2135" s="265" t="str">
        <f t="shared" si="1488"/>
        <v>4c+</v>
      </c>
      <c r="BZ2135" s="243"/>
      <c r="CA2135" s="207" t="s">
        <v>730</v>
      </c>
      <c r="CB2135" s="200" t="str">
        <f t="shared" si="1489"/>
        <v>AB291966</v>
      </c>
      <c r="CC2135" s="200" t="str">
        <f t="shared" si="1490"/>
        <v>4c</v>
      </c>
      <c r="CD2135" s="200" t="str">
        <f t="shared" si="1491"/>
        <v>AB291966</v>
      </c>
      <c r="CE2135" s="200" t="str">
        <f t="shared" si="1492"/>
        <v/>
      </c>
      <c r="CF2135" s="243"/>
      <c r="CG2135" s="200" t="str">
        <f t="shared" si="1493"/>
        <v>AB291966</v>
      </c>
      <c r="CH2135" s="208" t="s">
        <v>360</v>
      </c>
      <c r="CI2135" s="208" t="s">
        <v>361</v>
      </c>
      <c r="CJ2135" s="208" t="s">
        <v>362</v>
      </c>
      <c r="CK2135" s="243"/>
      <c r="CL2135" s="209"/>
      <c r="CM2135" s="209"/>
      <c r="CN2135" s="209"/>
      <c r="CO2135" s="243"/>
      <c r="CP2135" s="243"/>
      <c r="CQ2135" s="200" t="str">
        <f t="shared" si="1494"/>
        <v>JST-KitAsa04C</v>
      </c>
      <c r="CR2135" s="200" t="str">
        <f t="shared" si="1495"/>
        <v/>
      </c>
      <c r="CS2135" s="200" t="str">
        <f t="shared" si="1496"/>
        <v>Japan:Hokkaido, Asahikawa</v>
      </c>
      <c r="CT2135" s="200" t="str">
        <f t="shared" si="1497"/>
        <v>12-10-2004</v>
      </c>
      <c r="CU2135" s="200" t="str">
        <f t="shared" si="1498"/>
        <v/>
      </c>
      <c r="CV2135" s="200" t="str">
        <f t="shared" si="1458"/>
        <v>4</v>
      </c>
      <c r="CW2135" s="266" t="str">
        <f t="shared" si="1500"/>
        <v>4c</v>
      </c>
      <c r="CX2135" s="200" t="str">
        <f t="shared" si="1499"/>
        <v>Hepatitis E virus strain JST-KitAsa04C , partial cds</v>
      </c>
    </row>
    <row r="2136" spans="1:102" ht="11.85" customHeight="1" x14ac:dyDescent="0.25">
      <c r="A2136" s="375" t="s">
        <v>699</v>
      </c>
      <c r="B2136" s="174">
        <v>4</v>
      </c>
      <c r="C2136" s="175" t="s">
        <v>365</v>
      </c>
      <c r="D2136" s="176" t="s">
        <v>364</v>
      </c>
      <c r="E2136" s="267" t="s">
        <v>365</v>
      </c>
      <c r="F2136" s="375" t="s">
        <v>700</v>
      </c>
      <c r="H2136" s="180" t="s">
        <v>349</v>
      </c>
      <c r="I2136" s="181" t="s">
        <v>350</v>
      </c>
      <c r="J2136" s="180" t="s">
        <v>351</v>
      </c>
      <c r="K2136" s="183" t="s">
        <v>372</v>
      </c>
      <c r="L2136" s="184" t="s">
        <v>701</v>
      </c>
      <c r="M2136" s="253" t="s">
        <v>368</v>
      </c>
      <c r="N2136" s="276"/>
      <c r="O2136" s="277">
        <v>2004</v>
      </c>
      <c r="P2136" s="243">
        <v>9</v>
      </c>
      <c r="Q2136" s="188">
        <v>24</v>
      </c>
      <c r="S2136" s="180">
        <f t="shared" si="1459"/>
        <v>43</v>
      </c>
      <c r="T2136" s="249">
        <v>7209</v>
      </c>
      <c r="U2136" s="250" t="s">
        <v>354</v>
      </c>
      <c r="V2136" s="274"/>
      <c r="W2136" s="190" t="s">
        <v>364</v>
      </c>
      <c r="X2136" s="251" t="s">
        <v>364</v>
      </c>
      <c r="Y2136" s="177" t="s">
        <v>364</v>
      </c>
      <c r="Z2136" s="267" t="s">
        <v>364</v>
      </c>
      <c r="AA2136" s="177" t="s">
        <v>364</v>
      </c>
      <c r="AB2136" s="252" t="s">
        <v>364</v>
      </c>
      <c r="AC2136" s="597" t="s">
        <v>288</v>
      </c>
      <c r="AD2136" s="191" t="s">
        <v>355</v>
      </c>
      <c r="AE2136" s="192" t="s">
        <v>355</v>
      </c>
      <c r="AF2136" s="192" t="s">
        <v>355</v>
      </c>
      <c r="AG2136" s="192" t="s">
        <v>355</v>
      </c>
      <c r="AH2136" s="195" t="s">
        <v>355</v>
      </c>
      <c r="AI2136" s="192">
        <v>52</v>
      </c>
      <c r="AJ2136" s="254">
        <v>7519</v>
      </c>
      <c r="AK2136" s="255">
        <f t="shared" si="1460"/>
        <v>7468</v>
      </c>
      <c r="AL2136" s="256" t="b">
        <f t="shared" si="1461"/>
        <v>1</v>
      </c>
      <c r="AO2136" s="290"/>
      <c r="AP2136" s="258" t="b">
        <f>MATCH($F2136,$F$2:$F2136,0)=ROW($F2136)-1</f>
        <v>1</v>
      </c>
      <c r="AQ2136" s="174" t="s">
        <v>357</v>
      </c>
      <c r="AR2136" s="174" t="s">
        <v>357</v>
      </c>
      <c r="AS2136" s="174" t="s">
        <v>357</v>
      </c>
      <c r="AT2136" s="174" t="s">
        <v>357</v>
      </c>
      <c r="AU2136" s="174" t="s">
        <v>357</v>
      </c>
      <c r="AV2136" s="174" t="s">
        <v>357</v>
      </c>
      <c r="AW2136" s="272" t="s">
        <v>358</v>
      </c>
      <c r="AY2136" s="259" t="str">
        <f t="shared" si="1462"/>
        <v>AB291959</v>
      </c>
      <c r="AZ2136" s="260" t="str">
        <f t="shared" si="1463"/>
        <v>4c.JPN.Hokkaido.hum</v>
      </c>
      <c r="BA2136" s="260" t="str">
        <f t="shared" si="1464"/>
        <v>4c.JPN.Hokkaido.hum.2004</v>
      </c>
      <c r="BB2136" s="200" t="str">
        <f t="shared" si="1465"/>
        <v>AB291959.JTC-Kit-FH04L</v>
      </c>
      <c r="BC2136" s="201" t="str">
        <f t="shared" si="1466"/>
        <v>AB291959</v>
      </c>
      <c r="BD2136" s="201" t="str">
        <f t="shared" si="1467"/>
        <v>AB291959</v>
      </c>
      <c r="BE2136" s="200" t="str">
        <f t="shared" si="1468"/>
        <v>AB291959=</v>
      </c>
      <c r="BF2136" s="200" t="str">
        <f t="shared" si="1469"/>
        <v>AB291959=Span</v>
      </c>
      <c r="BG2136" s="200" t="str">
        <f t="shared" si="1470"/>
        <v>AB291959=4</v>
      </c>
      <c r="BH2136" s="200" t="str">
        <f t="shared" si="1471"/>
        <v>AB291959=JTC-Kit-FH04L</v>
      </c>
      <c r="BI2136" s="200" t="str">
        <f t="shared" si="1472"/>
        <v>AB291959=JTC-Kit-FH04L. 4c.JPN.Hokkaido.hum.CG</v>
      </c>
      <c r="BJ2136" s="200" t="str">
        <f t="shared" si="1473"/>
        <v>AB291959=JTC-Kit-FH04L. 4c.JPN.Hokkaido.hum.CG.2004</v>
      </c>
      <c r="BK2136" s="200" t="str">
        <f t="shared" si="1474"/>
        <v>AB291959=JTC-Kit-FH04L. 4c.JPN.Hokkaido.hum</v>
      </c>
      <c r="BL2136" s="200" t="str">
        <f t="shared" si="1475"/>
        <v>AB291959=4c.JPN.Hokkaido.hum</v>
      </c>
      <c r="BM2136" s="200" t="str">
        <f t="shared" si="1476"/>
        <v>AB291959=4c</v>
      </c>
      <c r="BN2136" s="200" t="str">
        <f t="shared" si="1477"/>
        <v>AB291959=4</v>
      </c>
      <c r="BO2136" s="200" t="str">
        <f t="shared" si="1478"/>
        <v>AB291959=4</v>
      </c>
      <c r="BP2136" s="200" t="str">
        <f t="shared" si="1479"/>
        <v>4c=</v>
      </c>
      <c r="BQ2136" s="261" t="str">
        <f t="shared" si="1480"/>
        <v>AB291959</v>
      </c>
      <c r="BR2136" s="262" t="str">
        <f t="shared" si="1481"/>
        <v>JTC-Kit-FH04L</v>
      </c>
      <c r="BS2136" s="263" t="str">
        <f t="shared" si="1482"/>
        <v>4c.JPN.Hokkaido.hum.2004</v>
      </c>
      <c r="BT2136" s="264" t="str">
        <f t="shared" si="1483"/>
        <v>4c</v>
      </c>
      <c r="BU2136" s="264" t="str">
        <f t="shared" si="1484"/>
        <v>4c+</v>
      </c>
      <c r="BV2136" s="264" t="str">
        <f t="shared" si="1485"/>
        <v>4c+</v>
      </c>
      <c r="BW2136" s="264" t="str">
        <f t="shared" si="1486"/>
        <v>4c+</v>
      </c>
      <c r="BX2136" s="264" t="str">
        <f t="shared" si="1487"/>
        <v>4c+</v>
      </c>
      <c r="BY2136" s="265" t="str">
        <f t="shared" si="1488"/>
        <v>4c+</v>
      </c>
      <c r="BZ2136" s="243"/>
      <c r="CA2136" s="207" t="s">
        <v>702</v>
      </c>
      <c r="CB2136" s="200" t="str">
        <f t="shared" si="1489"/>
        <v>AB291959</v>
      </c>
      <c r="CC2136" s="200" t="str">
        <f t="shared" si="1490"/>
        <v>4c</v>
      </c>
      <c r="CD2136" s="200" t="str">
        <f t="shared" si="1491"/>
        <v>AB291959</v>
      </c>
      <c r="CE2136" s="200" t="str">
        <f t="shared" si="1492"/>
        <v/>
      </c>
      <c r="CF2136" s="243"/>
      <c r="CG2136" s="200" t="str">
        <f t="shared" si="1493"/>
        <v>AB291959</v>
      </c>
      <c r="CH2136" s="208" t="s">
        <v>360</v>
      </c>
      <c r="CI2136" s="208" t="s">
        <v>361</v>
      </c>
      <c r="CJ2136" s="208" t="s">
        <v>362</v>
      </c>
      <c r="CK2136" s="243"/>
      <c r="CL2136" s="209"/>
      <c r="CM2136" s="209"/>
      <c r="CN2136" s="209"/>
      <c r="CO2136" s="243"/>
      <c r="CP2136" s="243"/>
      <c r="CQ2136" s="200" t="str">
        <f t="shared" si="1494"/>
        <v>JTC-Kit-FH04L</v>
      </c>
      <c r="CR2136" s="200" t="str">
        <f t="shared" si="1495"/>
        <v/>
      </c>
      <c r="CS2136" s="200" t="str">
        <f t="shared" si="1496"/>
        <v>Japan:Hokkaido, Kitami</v>
      </c>
      <c r="CT2136" s="200" t="str">
        <f t="shared" si="1497"/>
        <v>24-9-2004</v>
      </c>
      <c r="CU2136" s="200" t="str">
        <f t="shared" si="1498"/>
        <v/>
      </c>
      <c r="CV2136" s="200" t="str">
        <f t="shared" si="1458"/>
        <v>4</v>
      </c>
      <c r="CW2136" s="266" t="str">
        <f t="shared" si="1500"/>
        <v>4c</v>
      </c>
      <c r="CX2136" s="200" t="str">
        <f t="shared" si="1499"/>
        <v>Hepatitis E virus strain JTC-Kit-FH04L , partial cds</v>
      </c>
    </row>
    <row r="2137" spans="1:102" ht="11.85" customHeight="1" x14ac:dyDescent="0.25">
      <c r="A2137" s="375" t="s">
        <v>540</v>
      </c>
      <c r="B2137" s="174">
        <v>4</v>
      </c>
      <c r="C2137" s="175" t="s">
        <v>365</v>
      </c>
      <c r="D2137" s="176" t="s">
        <v>364</v>
      </c>
      <c r="E2137" s="267" t="s">
        <v>365</v>
      </c>
      <c r="F2137" s="375" t="s">
        <v>541</v>
      </c>
      <c r="H2137" s="180" t="s">
        <v>349</v>
      </c>
      <c r="I2137" s="181" t="s">
        <v>350</v>
      </c>
      <c r="J2137" s="180" t="s">
        <v>351</v>
      </c>
      <c r="K2137" s="183" t="s">
        <v>542</v>
      </c>
      <c r="L2137" s="184" t="s">
        <v>542</v>
      </c>
      <c r="M2137" s="253" t="s">
        <v>368</v>
      </c>
      <c r="N2137" s="276"/>
      <c r="O2137" s="277">
        <v>2002</v>
      </c>
      <c r="P2137" s="243">
        <v>4</v>
      </c>
      <c r="Q2137" s="188">
        <v>30</v>
      </c>
      <c r="S2137" s="180">
        <f t="shared" si="1459"/>
        <v>28</v>
      </c>
      <c r="T2137" s="249">
        <v>7154</v>
      </c>
      <c r="U2137" s="250" t="s">
        <v>354</v>
      </c>
      <c r="V2137" s="274"/>
      <c r="W2137" s="190" t="s">
        <v>364</v>
      </c>
      <c r="X2137" s="251" t="s">
        <v>364</v>
      </c>
      <c r="Y2137" s="267" t="s">
        <v>364</v>
      </c>
      <c r="Z2137" s="267" t="s">
        <v>364</v>
      </c>
      <c r="AA2137" s="267" t="s">
        <v>364</v>
      </c>
      <c r="AB2137" s="252" t="s">
        <v>364</v>
      </c>
      <c r="AC2137" s="597" t="s">
        <v>288</v>
      </c>
      <c r="AD2137" s="191" t="s">
        <v>355</v>
      </c>
      <c r="AE2137" s="288" t="s">
        <v>355</v>
      </c>
      <c r="AF2137" s="288" t="s">
        <v>355</v>
      </c>
      <c r="AG2137" s="288" t="s">
        <v>355</v>
      </c>
      <c r="AH2137" s="195" t="s">
        <v>355</v>
      </c>
      <c r="AI2137" s="192">
        <v>37</v>
      </c>
      <c r="AJ2137" s="254">
        <v>7519</v>
      </c>
      <c r="AK2137" s="255">
        <f t="shared" si="1460"/>
        <v>7483</v>
      </c>
      <c r="AL2137" s="256" t="b">
        <f t="shared" si="1461"/>
        <v>1</v>
      </c>
      <c r="AO2137" s="276"/>
      <c r="AP2137" s="258" t="b">
        <f>MATCH($F2137,$F$2:$F2137,0)=ROW($F2137)-1</f>
        <v>1</v>
      </c>
      <c r="AQ2137" s="174" t="s">
        <v>357</v>
      </c>
      <c r="AR2137" s="174" t="s">
        <v>357</v>
      </c>
      <c r="AS2137" s="174" t="s">
        <v>357</v>
      </c>
      <c r="AT2137" s="174" t="s">
        <v>357</v>
      </c>
      <c r="AU2137" s="174" t="s">
        <v>357</v>
      </c>
      <c r="AV2137" s="174" t="s">
        <v>357</v>
      </c>
      <c r="AW2137" s="272" t="s">
        <v>358</v>
      </c>
      <c r="AY2137" s="259" t="str">
        <f t="shared" si="1462"/>
        <v>AB193178</v>
      </c>
      <c r="AZ2137" s="260" t="str">
        <f t="shared" si="1463"/>
        <v>4c.JPN.Niigata.hum</v>
      </c>
      <c r="BA2137" s="260" t="str">
        <f t="shared" si="1464"/>
        <v>4c.JPN.Niigata.hum.2002</v>
      </c>
      <c r="BB2137" s="200" t="str">
        <f t="shared" si="1465"/>
        <v>AB193178.JYN-Nii02L</v>
      </c>
      <c r="BC2137" s="201" t="str">
        <f t="shared" si="1466"/>
        <v>AB193178</v>
      </c>
      <c r="BD2137" s="201" t="str">
        <f t="shared" si="1467"/>
        <v>AB193178</v>
      </c>
      <c r="BE2137" s="200" t="str">
        <f t="shared" si="1468"/>
        <v>AB193178=</v>
      </c>
      <c r="BF2137" s="200" t="str">
        <f t="shared" si="1469"/>
        <v>AB193178=Span</v>
      </c>
      <c r="BG2137" s="200" t="str">
        <f t="shared" si="1470"/>
        <v>AB193178=4</v>
      </c>
      <c r="BH2137" s="200" t="str">
        <f t="shared" si="1471"/>
        <v>AB193178=JYN-Nii02L</v>
      </c>
      <c r="BI2137" s="200" t="str">
        <f t="shared" si="1472"/>
        <v>AB193178=JYN-Nii02L. 4c.JPN.Niigata.hum.CG</v>
      </c>
      <c r="BJ2137" s="200" t="str">
        <f t="shared" si="1473"/>
        <v>AB193178=JYN-Nii02L. 4c.JPN.Niigata.hum.CG.2002</v>
      </c>
      <c r="BK2137" s="200" t="str">
        <f t="shared" si="1474"/>
        <v>AB193178=JYN-Nii02L. 4c.JPN.Niigata.hum</v>
      </c>
      <c r="BL2137" s="200" t="str">
        <f t="shared" si="1475"/>
        <v>AB193178=4c.JPN.Niigata.hum</v>
      </c>
      <c r="BM2137" s="200" t="str">
        <f t="shared" si="1476"/>
        <v>AB193178=4c</v>
      </c>
      <c r="BN2137" s="200" t="str">
        <f t="shared" si="1477"/>
        <v>AB193178=4</v>
      </c>
      <c r="BO2137" s="200" t="str">
        <f t="shared" si="1478"/>
        <v>AB193178=4</v>
      </c>
      <c r="BP2137" s="200" t="str">
        <f t="shared" si="1479"/>
        <v>4c=</v>
      </c>
      <c r="BQ2137" s="261" t="str">
        <f t="shared" si="1480"/>
        <v>AB193178</v>
      </c>
      <c r="BR2137" s="262" t="str">
        <f t="shared" si="1481"/>
        <v>JYN-Nii02L</v>
      </c>
      <c r="BS2137" s="263" t="str">
        <f t="shared" si="1482"/>
        <v>4c.JPN.Niigata.hum.2002</v>
      </c>
      <c r="BT2137" s="264" t="str">
        <f t="shared" si="1483"/>
        <v>4c</v>
      </c>
      <c r="BU2137" s="264" t="str">
        <f t="shared" si="1484"/>
        <v>4c+</v>
      </c>
      <c r="BV2137" s="264" t="str">
        <f t="shared" si="1485"/>
        <v>4c+</v>
      </c>
      <c r="BW2137" s="264" t="str">
        <f t="shared" si="1486"/>
        <v>4c+</v>
      </c>
      <c r="BX2137" s="264" t="str">
        <f t="shared" si="1487"/>
        <v>4c+</v>
      </c>
      <c r="BY2137" s="265" t="str">
        <f t="shared" si="1488"/>
        <v>4c+</v>
      </c>
      <c r="BZ2137" s="243"/>
      <c r="CA2137" s="207" t="s">
        <v>543</v>
      </c>
      <c r="CB2137" s="200" t="str">
        <f t="shared" si="1489"/>
        <v>AB193178</v>
      </c>
      <c r="CC2137" s="200" t="str">
        <f t="shared" si="1490"/>
        <v>4c</v>
      </c>
      <c r="CD2137" s="200" t="str">
        <f t="shared" si="1491"/>
        <v>AB193178</v>
      </c>
      <c r="CE2137" s="200" t="str">
        <f t="shared" si="1492"/>
        <v/>
      </c>
      <c r="CF2137" s="243"/>
      <c r="CG2137" s="200" t="str">
        <f t="shared" si="1493"/>
        <v>AB193178</v>
      </c>
      <c r="CH2137" s="208" t="s">
        <v>360</v>
      </c>
      <c r="CI2137" s="208" t="s">
        <v>361</v>
      </c>
      <c r="CJ2137" s="208" t="s">
        <v>362</v>
      </c>
      <c r="CK2137" s="243"/>
      <c r="CL2137" s="209"/>
      <c r="CM2137" s="209"/>
      <c r="CN2137" s="209"/>
      <c r="CO2137" s="243"/>
      <c r="CP2137" s="243"/>
      <c r="CQ2137" s="200" t="str">
        <f t="shared" si="1494"/>
        <v>JYN-Nii02L</v>
      </c>
      <c r="CR2137" s="200" t="str">
        <f t="shared" si="1495"/>
        <v/>
      </c>
      <c r="CS2137" s="200" t="str">
        <f t="shared" si="1496"/>
        <v>Japan:Niigata</v>
      </c>
      <c r="CT2137" s="200" t="str">
        <f t="shared" si="1497"/>
        <v>30-4-2002</v>
      </c>
      <c r="CU2137" s="200" t="str">
        <f t="shared" si="1498"/>
        <v/>
      </c>
      <c r="CV2137" s="200" t="str">
        <f t="shared" si="1458"/>
        <v>4</v>
      </c>
      <c r="CW2137" s="266" t="str">
        <f t="shared" si="1500"/>
        <v>4c</v>
      </c>
      <c r="CX2137" s="200" t="str">
        <f t="shared" si="1499"/>
        <v>Hepatitis E virus strain JYN-Nii02L , partial cds</v>
      </c>
    </row>
    <row r="2138" spans="1:102" s="180" customFormat="1" ht="11.85" customHeight="1" x14ac:dyDescent="0.2">
      <c r="A2138" s="375" t="s">
        <v>537</v>
      </c>
      <c r="B2138" s="174">
        <v>4</v>
      </c>
      <c r="C2138" s="175" t="s">
        <v>365</v>
      </c>
      <c r="D2138" s="176" t="s">
        <v>364</v>
      </c>
      <c r="E2138" s="267" t="s">
        <v>365</v>
      </c>
      <c r="F2138" s="375" t="s">
        <v>538</v>
      </c>
      <c r="G2138" s="281"/>
      <c r="H2138" s="180" t="s">
        <v>349</v>
      </c>
      <c r="I2138" s="181" t="s">
        <v>350</v>
      </c>
      <c r="J2138" s="243" t="s">
        <v>351</v>
      </c>
      <c r="K2138" s="183" t="s">
        <v>372</v>
      </c>
      <c r="L2138" s="460" t="s">
        <v>373</v>
      </c>
      <c r="M2138" s="253" t="s">
        <v>368</v>
      </c>
      <c r="N2138" s="276"/>
      <c r="O2138" s="277">
        <v>2001</v>
      </c>
      <c r="P2138" s="243">
        <v>12</v>
      </c>
      <c r="Q2138" s="188">
        <v>23</v>
      </c>
      <c r="R2138" s="243"/>
      <c r="S2138" s="243">
        <f t="shared" si="1459"/>
        <v>2</v>
      </c>
      <c r="T2138" s="249">
        <v>7256</v>
      </c>
      <c r="U2138" s="250" t="s">
        <v>354</v>
      </c>
      <c r="V2138" s="274"/>
      <c r="W2138" s="288" t="s">
        <v>364</v>
      </c>
      <c r="X2138" s="251" t="s">
        <v>364</v>
      </c>
      <c r="Y2138" s="267" t="s">
        <v>364</v>
      </c>
      <c r="Z2138" s="267" t="s">
        <v>364</v>
      </c>
      <c r="AA2138" s="267" t="s">
        <v>364</v>
      </c>
      <c r="AB2138" s="252" t="s">
        <v>364</v>
      </c>
      <c r="AC2138" s="458" t="s">
        <v>288</v>
      </c>
      <c r="AD2138" s="275" t="s">
        <v>355</v>
      </c>
      <c r="AE2138" s="288" t="s">
        <v>355</v>
      </c>
      <c r="AF2138" s="288" t="s">
        <v>355</v>
      </c>
      <c r="AG2138" s="288" t="s">
        <v>355</v>
      </c>
      <c r="AH2138" s="282" t="s">
        <v>355</v>
      </c>
      <c r="AI2138" s="192">
        <v>10</v>
      </c>
      <c r="AJ2138" s="254">
        <v>7519</v>
      </c>
      <c r="AK2138" s="255">
        <f t="shared" si="1460"/>
        <v>7510</v>
      </c>
      <c r="AL2138" s="256" t="b">
        <f t="shared" si="1461"/>
        <v>1</v>
      </c>
      <c r="AM2138" s="243"/>
      <c r="AN2138" s="243"/>
      <c r="AO2138" s="276"/>
      <c r="AP2138" s="258" t="b">
        <f>MATCH($F2138,$F$2:$F2138,0)=ROW($F2138)-1</f>
        <v>1</v>
      </c>
      <c r="AQ2138" s="174" t="s">
        <v>357</v>
      </c>
      <c r="AR2138" s="174" t="s">
        <v>357</v>
      </c>
      <c r="AS2138" s="174" t="s">
        <v>357</v>
      </c>
      <c r="AT2138" s="174" t="s">
        <v>357</v>
      </c>
      <c r="AU2138" s="174" t="s">
        <v>357</v>
      </c>
      <c r="AV2138" s="174" t="s">
        <v>357</v>
      </c>
      <c r="AW2138" s="272" t="s">
        <v>358</v>
      </c>
      <c r="AX2138" s="243"/>
      <c r="AY2138" s="259" t="str">
        <f t="shared" si="1462"/>
        <v>AB193177</v>
      </c>
      <c r="AZ2138" s="260" t="str">
        <f t="shared" si="1463"/>
        <v>4c.JPN.Hokkaido.hum</v>
      </c>
      <c r="BA2138" s="260" t="str">
        <f t="shared" si="1464"/>
        <v>4c.JPN.Hokkaido.hum.2001</v>
      </c>
      <c r="BB2138" s="200" t="str">
        <f t="shared" si="1465"/>
        <v>AB193177.JYN-Sap01C</v>
      </c>
      <c r="BC2138" s="201" t="str">
        <f t="shared" si="1466"/>
        <v>AB193177</v>
      </c>
      <c r="BD2138" s="201" t="str">
        <f t="shared" si="1467"/>
        <v>AB193177</v>
      </c>
      <c r="BE2138" s="200" t="str">
        <f t="shared" si="1468"/>
        <v>AB193177=</v>
      </c>
      <c r="BF2138" s="200" t="str">
        <f t="shared" si="1469"/>
        <v>AB193177=Span</v>
      </c>
      <c r="BG2138" s="200" t="str">
        <f t="shared" si="1470"/>
        <v>AB193177=4</v>
      </c>
      <c r="BH2138" s="200" t="str">
        <f t="shared" si="1471"/>
        <v>AB193177=JYN-Sap01C</v>
      </c>
      <c r="BI2138" s="200" t="str">
        <f t="shared" si="1472"/>
        <v>AB193177=JYN-Sap01C. 4c.JPN.Hokkaido.hum.CG</v>
      </c>
      <c r="BJ2138" s="200" t="str">
        <f t="shared" si="1473"/>
        <v>AB193177=JYN-Sap01C. 4c.JPN.Hokkaido.hum.CG.2001</v>
      </c>
      <c r="BK2138" s="200" t="str">
        <f t="shared" si="1474"/>
        <v>AB193177=JYN-Sap01C. 4c.JPN.Hokkaido.hum</v>
      </c>
      <c r="BL2138" s="200" t="str">
        <f t="shared" si="1475"/>
        <v>AB193177=4c.JPN.Hokkaido.hum</v>
      </c>
      <c r="BM2138" s="200" t="str">
        <f t="shared" si="1476"/>
        <v>AB193177=4c</v>
      </c>
      <c r="BN2138" s="200" t="str">
        <f t="shared" si="1477"/>
        <v>AB193177=4</v>
      </c>
      <c r="BO2138" s="200" t="str">
        <f t="shared" si="1478"/>
        <v>AB193177=4</v>
      </c>
      <c r="BP2138" s="200" t="str">
        <f t="shared" si="1479"/>
        <v>4c=</v>
      </c>
      <c r="BQ2138" s="261" t="str">
        <f t="shared" si="1480"/>
        <v>AB193177</v>
      </c>
      <c r="BR2138" s="262" t="str">
        <f t="shared" si="1481"/>
        <v>JYN-Sap01C</v>
      </c>
      <c r="BS2138" s="263" t="str">
        <f t="shared" si="1482"/>
        <v>4c.JPN.Hokkaido.hum.2001</v>
      </c>
      <c r="BT2138" s="264" t="str">
        <f t="shared" si="1483"/>
        <v>4c</v>
      </c>
      <c r="BU2138" s="264" t="str">
        <f t="shared" si="1484"/>
        <v>4c+</v>
      </c>
      <c r="BV2138" s="264" t="str">
        <f t="shared" si="1485"/>
        <v>4c+</v>
      </c>
      <c r="BW2138" s="264" t="str">
        <f t="shared" si="1486"/>
        <v>4c+</v>
      </c>
      <c r="BX2138" s="264" t="str">
        <f t="shared" si="1487"/>
        <v>4c+</v>
      </c>
      <c r="BY2138" s="265" t="str">
        <f t="shared" si="1488"/>
        <v>4c+</v>
      </c>
      <c r="BZ2138" s="243"/>
      <c r="CA2138" s="207" t="s">
        <v>539</v>
      </c>
      <c r="CB2138" s="200" t="str">
        <f t="shared" si="1489"/>
        <v>AB193177</v>
      </c>
      <c r="CC2138" s="200" t="str">
        <f t="shared" si="1490"/>
        <v>4c</v>
      </c>
      <c r="CD2138" s="200" t="str">
        <f t="shared" si="1491"/>
        <v>AB193177</v>
      </c>
      <c r="CE2138" s="200" t="str">
        <f t="shared" si="1492"/>
        <v/>
      </c>
      <c r="CF2138" s="243"/>
      <c r="CG2138" s="200" t="str">
        <f t="shared" si="1493"/>
        <v>AB193177</v>
      </c>
      <c r="CH2138" s="208" t="s">
        <v>360</v>
      </c>
      <c r="CI2138" s="208" t="s">
        <v>361</v>
      </c>
      <c r="CJ2138" s="208" t="s">
        <v>362</v>
      </c>
      <c r="CK2138" s="243"/>
      <c r="CL2138" s="209"/>
      <c r="CM2138" s="209"/>
      <c r="CN2138" s="209"/>
      <c r="CO2138" s="243"/>
      <c r="CP2138" s="243"/>
      <c r="CQ2138" s="200" t="str">
        <f t="shared" si="1494"/>
        <v>JYN-Sap01C</v>
      </c>
      <c r="CR2138" s="200" t="str">
        <f t="shared" si="1495"/>
        <v/>
      </c>
      <c r="CS2138" s="200" t="str">
        <f t="shared" si="1496"/>
        <v>Japan:Hokkaido, Sapporo</v>
      </c>
      <c r="CT2138" s="200" t="str">
        <f t="shared" si="1497"/>
        <v>23-12-2001</v>
      </c>
      <c r="CU2138" s="200" t="str">
        <f t="shared" si="1498"/>
        <v/>
      </c>
      <c r="CV2138" s="200" t="str">
        <f t="shared" si="1458"/>
        <v>4</v>
      </c>
      <c r="CW2138" s="266" t="str">
        <f t="shared" si="1500"/>
        <v>4c</v>
      </c>
      <c r="CX2138" s="200" t="str">
        <f t="shared" si="1499"/>
        <v>Hepatitis E virus strain JYN-Sap01C , partial cds</v>
      </c>
    </row>
    <row r="2139" spans="1:102" s="180" customFormat="1" ht="11.85" customHeight="1" x14ac:dyDescent="0.2">
      <c r="A2139" s="375" t="s">
        <v>465</v>
      </c>
      <c r="B2139" s="174">
        <v>4</v>
      </c>
      <c r="C2139" s="175" t="s">
        <v>365</v>
      </c>
      <c r="D2139" s="176" t="s">
        <v>364</v>
      </c>
      <c r="E2139" s="267" t="s">
        <v>365</v>
      </c>
      <c r="F2139" s="375" t="s">
        <v>466</v>
      </c>
      <c r="G2139" s="281"/>
      <c r="H2139" s="180" t="s">
        <v>349</v>
      </c>
      <c r="I2139" s="181" t="s">
        <v>350</v>
      </c>
      <c r="J2139" s="243" t="s">
        <v>351</v>
      </c>
      <c r="K2139" s="183" t="s">
        <v>372</v>
      </c>
      <c r="L2139" s="585" t="s">
        <v>372</v>
      </c>
      <c r="M2139" s="253" t="s">
        <v>353</v>
      </c>
      <c r="N2139" s="276"/>
      <c r="O2139" s="187">
        <v>2002</v>
      </c>
      <c r="P2139" s="243"/>
      <c r="Q2139" s="243"/>
      <c r="R2139" s="243"/>
      <c r="S2139" s="243">
        <f t="shared" si="1459"/>
        <v>3</v>
      </c>
      <c r="T2139" s="249">
        <v>7258</v>
      </c>
      <c r="U2139" s="250" t="s">
        <v>354</v>
      </c>
      <c r="V2139" s="189" t="s">
        <v>364</v>
      </c>
      <c r="W2139" s="288" t="s">
        <v>364</v>
      </c>
      <c r="X2139" s="251" t="s">
        <v>364</v>
      </c>
      <c r="Y2139" s="267" t="s">
        <v>364</v>
      </c>
      <c r="Z2139" s="267" t="s">
        <v>364</v>
      </c>
      <c r="AA2139" s="177" t="s">
        <v>364</v>
      </c>
      <c r="AB2139" s="252" t="s">
        <v>364</v>
      </c>
      <c r="AC2139" s="458" t="s">
        <v>288</v>
      </c>
      <c r="AD2139" s="275" t="s">
        <v>355</v>
      </c>
      <c r="AE2139" s="288" t="s">
        <v>355</v>
      </c>
      <c r="AF2139" s="192" t="s">
        <v>355</v>
      </c>
      <c r="AG2139" s="288" t="s">
        <v>355</v>
      </c>
      <c r="AH2139" s="282" t="s">
        <v>355</v>
      </c>
      <c r="AI2139" s="192">
        <v>11</v>
      </c>
      <c r="AJ2139" s="254">
        <v>7519</v>
      </c>
      <c r="AK2139" s="255">
        <f t="shared" si="1460"/>
        <v>7509</v>
      </c>
      <c r="AL2139" s="256" t="b">
        <f t="shared" si="1461"/>
        <v>1</v>
      </c>
      <c r="AM2139" s="243"/>
      <c r="AN2139" s="243"/>
      <c r="AO2139" s="276"/>
      <c r="AP2139" s="258" t="b">
        <f>MATCH($F2139,$F$2:$F2139,0)=ROW($F2139)-1</f>
        <v>1</v>
      </c>
      <c r="AQ2139" s="174" t="s">
        <v>357</v>
      </c>
      <c r="AR2139" s="174" t="s">
        <v>357</v>
      </c>
      <c r="AS2139" s="174" t="s">
        <v>357</v>
      </c>
      <c r="AT2139" s="174" t="s">
        <v>357</v>
      </c>
      <c r="AU2139" s="174" t="s">
        <v>357</v>
      </c>
      <c r="AV2139" s="174" t="s">
        <v>357</v>
      </c>
      <c r="AW2139" s="272" t="s">
        <v>358</v>
      </c>
      <c r="AX2139" s="243"/>
      <c r="AY2139" s="259" t="str">
        <f t="shared" si="1462"/>
        <v>AB097811</v>
      </c>
      <c r="AZ2139" s="260" t="str">
        <f t="shared" si="1463"/>
        <v>4c.JPN.Hokkaido.pig(*)</v>
      </c>
      <c r="BA2139" s="260" t="str">
        <f t="shared" si="1464"/>
        <v>4c.JPN.Hokkaido.pig(*).2002</v>
      </c>
      <c r="BB2139" s="200" t="str">
        <f t="shared" si="1465"/>
        <v>AB097811.swj13-1</v>
      </c>
      <c r="BC2139" s="201" t="str">
        <f t="shared" si="1466"/>
        <v>AB097811</v>
      </c>
      <c r="BD2139" s="201" t="str">
        <f t="shared" si="1467"/>
        <v>AB097811</v>
      </c>
      <c r="BE2139" s="200" t="str">
        <f t="shared" si="1468"/>
        <v>AB097811=</v>
      </c>
      <c r="BF2139" s="200" t="str">
        <f t="shared" si="1469"/>
        <v>AB097811=Span</v>
      </c>
      <c r="BG2139" s="200" t="str">
        <f t="shared" si="1470"/>
        <v>AB097811=4</v>
      </c>
      <c r="BH2139" s="200" t="str">
        <f t="shared" si="1471"/>
        <v>AB097811=swj13-1</v>
      </c>
      <c r="BI2139" s="200" t="str">
        <f t="shared" si="1472"/>
        <v>AB097811=swj13-1. 4c.JPN.Hokkaido.pig(*).CG</v>
      </c>
      <c r="BJ2139" s="200" t="str">
        <f t="shared" si="1473"/>
        <v>AB097811=swj13-1. 4c.JPN.Hokkaido.pig(*).CG.2002</v>
      </c>
      <c r="BK2139" s="200" t="str">
        <f t="shared" si="1474"/>
        <v>AB097811=swj13-1. 4c.JPN.Hokkaido.pig(*)</v>
      </c>
      <c r="BL2139" s="200" t="str">
        <f t="shared" si="1475"/>
        <v>AB097811=4c.JPN.Hokkaido.pig(*)</v>
      </c>
      <c r="BM2139" s="200" t="str">
        <f t="shared" si="1476"/>
        <v>AB097811=4c</v>
      </c>
      <c r="BN2139" s="200" t="str">
        <f t="shared" si="1477"/>
        <v>AB097811=4</v>
      </c>
      <c r="BO2139" s="200" t="str">
        <f t="shared" si="1478"/>
        <v>AB097811=4</v>
      </c>
      <c r="BP2139" s="200" t="str">
        <f t="shared" si="1479"/>
        <v>4c=</v>
      </c>
      <c r="BQ2139" s="261" t="str">
        <f t="shared" si="1480"/>
        <v>AB097811</v>
      </c>
      <c r="BR2139" s="262" t="str">
        <f t="shared" si="1481"/>
        <v>swj13-1</v>
      </c>
      <c r="BS2139" s="263" t="str">
        <f t="shared" si="1482"/>
        <v>4c.JPN.Hokkaido.pig(*).2002</v>
      </c>
      <c r="BT2139" s="264" t="str">
        <f t="shared" si="1483"/>
        <v>4c</v>
      </c>
      <c r="BU2139" s="264" t="str">
        <f t="shared" si="1484"/>
        <v>4c+</v>
      </c>
      <c r="BV2139" s="264" t="str">
        <f t="shared" si="1485"/>
        <v>4c+</v>
      </c>
      <c r="BW2139" s="264" t="str">
        <f t="shared" si="1486"/>
        <v>4c+</v>
      </c>
      <c r="BX2139" s="264" t="str">
        <f t="shared" si="1487"/>
        <v>4c+</v>
      </c>
      <c r="BY2139" s="265" t="str">
        <f t="shared" si="1488"/>
        <v>4c+</v>
      </c>
      <c r="BZ2139" s="243"/>
      <c r="CA2139" s="207" t="s">
        <v>467</v>
      </c>
      <c r="CB2139" s="200" t="str">
        <f t="shared" si="1489"/>
        <v>AB097811</v>
      </c>
      <c r="CC2139" s="200" t="str">
        <f t="shared" si="1490"/>
        <v>4c</v>
      </c>
      <c r="CD2139" s="200" t="str">
        <f t="shared" si="1491"/>
        <v>AB097811</v>
      </c>
      <c r="CE2139" s="200" t="str">
        <f t="shared" si="1492"/>
        <v/>
      </c>
      <c r="CF2139" s="243"/>
      <c r="CG2139" s="200" t="str">
        <f t="shared" si="1493"/>
        <v>AB097811</v>
      </c>
      <c r="CH2139" s="208" t="s">
        <v>360</v>
      </c>
      <c r="CI2139" s="208" t="s">
        <v>361</v>
      </c>
      <c r="CJ2139" s="208" t="s">
        <v>362</v>
      </c>
      <c r="CK2139" s="243"/>
      <c r="CL2139" s="209"/>
      <c r="CM2139" s="209"/>
      <c r="CN2139" s="209"/>
      <c r="CO2139" s="243"/>
      <c r="CP2139" s="243"/>
      <c r="CQ2139" s="200" t="str">
        <f t="shared" si="1494"/>
        <v>swj13-1</v>
      </c>
      <c r="CR2139" s="200" t="str">
        <f t="shared" si="1495"/>
        <v/>
      </c>
      <c r="CS2139" s="200" t="str">
        <f t="shared" si="1496"/>
        <v>Japan:Hokkaido</v>
      </c>
      <c r="CT2139" s="200" t="str">
        <f t="shared" si="1497"/>
        <v>2002</v>
      </c>
      <c r="CU2139" s="200" t="str">
        <f t="shared" si="1498"/>
        <v/>
      </c>
      <c r="CV2139" s="200" t="str">
        <f t="shared" si="1458"/>
        <v>4</v>
      </c>
      <c r="CW2139" s="266" t="str">
        <f t="shared" si="1500"/>
        <v>4c</v>
      </c>
      <c r="CX2139" s="200" t="str">
        <f t="shared" si="1499"/>
        <v>Hepatitis E virus strain swj13-1 , partial cds</v>
      </c>
    </row>
    <row r="2140" spans="1:102" s="180" customFormat="1" ht="11.85" hidden="1" customHeight="1" x14ac:dyDescent="0.25">
      <c r="A2140" s="182" t="s">
        <v>5016</v>
      </c>
      <c r="B2140" s="174" t="s">
        <v>502</v>
      </c>
      <c r="C2140" s="175">
        <v>1</v>
      </c>
      <c r="D2140" s="176" t="s">
        <v>745</v>
      </c>
      <c r="E2140" s="177" t="s">
        <v>745</v>
      </c>
      <c r="F2140" s="291" t="s">
        <v>5017</v>
      </c>
      <c r="G2140" s="243"/>
      <c r="H2140" s="180" t="s">
        <v>2749</v>
      </c>
      <c r="I2140" s="181" t="s">
        <v>2750</v>
      </c>
      <c r="J2140" s="243" t="s">
        <v>382</v>
      </c>
      <c r="K2140" s="243"/>
      <c r="L2140" s="243"/>
      <c r="M2140" s="253" t="s">
        <v>368</v>
      </c>
      <c r="N2140" s="257"/>
      <c r="O2140" s="187">
        <v>2010</v>
      </c>
      <c r="P2140" s="243"/>
      <c r="Q2140" s="243"/>
      <c r="R2140" s="243"/>
      <c r="S2140" s="243" t="e">
        <f t="shared" si="1459"/>
        <v>#N/A</v>
      </c>
      <c r="T2140" s="243"/>
      <c r="U2140" s="274"/>
      <c r="V2140" s="274"/>
      <c r="W2140" s="272"/>
      <c r="X2140" s="275"/>
      <c r="Y2140" s="272"/>
      <c r="Z2140" s="272"/>
      <c r="AA2140" s="272"/>
      <c r="AB2140" s="290"/>
      <c r="AC2140" s="275"/>
      <c r="AD2140" s="275"/>
      <c r="AE2140" s="272"/>
      <c r="AF2140" s="272"/>
      <c r="AG2140" s="272"/>
      <c r="AH2140" s="282"/>
      <c r="AI2140" s="243"/>
      <c r="AJ2140" s="243"/>
      <c r="AK2140" s="255">
        <f t="shared" si="1460"/>
        <v>1</v>
      </c>
      <c r="AL2140" s="256" t="b">
        <f t="shared" si="1461"/>
        <v>0</v>
      </c>
      <c r="AM2140" s="243"/>
      <c r="AN2140" s="243"/>
      <c r="AO2140" s="276"/>
      <c r="AP2140" s="258" t="b">
        <f>MATCH($F2140,$F$2:$F2140,0)=ROW($F2140)-1</f>
        <v>1</v>
      </c>
      <c r="AQ2140" s="174" t="s">
        <v>111</v>
      </c>
      <c r="AR2140" s="174" t="s">
        <v>111</v>
      </c>
      <c r="AS2140" s="174" t="s">
        <v>111</v>
      </c>
      <c r="AT2140" s="174" t="s">
        <v>111</v>
      </c>
      <c r="AU2140" s="174" t="s">
        <v>111</v>
      </c>
      <c r="AV2140" s="174" t="s">
        <v>111</v>
      </c>
      <c r="AX2140" s="243"/>
      <c r="AY2140" s="259" t="str">
        <f t="shared" si="1462"/>
        <v>KF680001</v>
      </c>
      <c r="AZ2140" s="260" t="str">
        <f t="shared" si="1463"/>
        <v>1.URY.hum</v>
      </c>
      <c r="BA2140" s="260" t="str">
        <f t="shared" si="1464"/>
        <v>1.URY.hum.2010</v>
      </c>
      <c r="BB2140" s="200" t="str">
        <f t="shared" si="1465"/>
        <v>KF680001.He_Uy16</v>
      </c>
      <c r="BC2140" s="201" t="str">
        <f t="shared" si="1466"/>
        <v>KF680001</v>
      </c>
      <c r="BD2140" s="201" t="str">
        <f t="shared" si="1467"/>
        <v>KF680001</v>
      </c>
      <c r="BE2140" s="200" t="str">
        <f t="shared" si="1468"/>
        <v>KF680001=</v>
      </c>
      <c r="BF2140" s="200" t="str">
        <f t="shared" si="1469"/>
        <v>KF680001=out</v>
      </c>
      <c r="BG2140" s="200" t="str">
        <f t="shared" si="1470"/>
        <v>KF680001=out</v>
      </c>
      <c r="BH2140" s="200" t="str">
        <f t="shared" si="1471"/>
        <v>KF680001=He_Uy16</v>
      </c>
      <c r="BI2140" s="200" t="str">
        <f t="shared" si="1472"/>
        <v>KF680001=He_Uy16. 1.URY.hum</v>
      </c>
      <c r="BJ2140" s="200" t="str">
        <f t="shared" si="1473"/>
        <v>KF680001=He_Uy16. 1.URY.hum.2010</v>
      </c>
      <c r="BK2140" s="200" t="str">
        <f t="shared" si="1474"/>
        <v>KF680001=He_Uy16. 1.URY.hum</v>
      </c>
      <c r="BL2140" s="200" t="str">
        <f t="shared" si="1475"/>
        <v>KF680001=1.URY.hum</v>
      </c>
      <c r="BM2140" s="200" t="str">
        <f t="shared" si="1476"/>
        <v>KF680001=1</v>
      </c>
      <c r="BN2140" s="200" t="str">
        <f t="shared" si="1477"/>
        <v>KF680001=1</v>
      </c>
      <c r="BO2140" s="200" t="str">
        <f t="shared" si="1478"/>
        <v>KF680001=1</v>
      </c>
      <c r="BP2140" s="200" t="str">
        <f t="shared" si="1479"/>
        <v>1=</v>
      </c>
      <c r="BQ2140" s="261" t="str">
        <f t="shared" si="1480"/>
        <v>KF680001</v>
      </c>
      <c r="BR2140" s="262" t="str">
        <f t="shared" si="1481"/>
        <v>He_Uy16</v>
      </c>
      <c r="BS2140" s="263" t="str">
        <f t="shared" si="1482"/>
        <v>1.URY.hum.2010</v>
      </c>
      <c r="BT2140" s="264" t="str">
        <f t="shared" si="1483"/>
        <v/>
      </c>
      <c r="BU2140" s="264" t="str">
        <f t="shared" si="1484"/>
        <v/>
      </c>
      <c r="BV2140" s="264" t="str">
        <f t="shared" si="1485"/>
        <v/>
      </c>
      <c r="BW2140" s="264" t="str">
        <f t="shared" si="1486"/>
        <v/>
      </c>
      <c r="BX2140" s="264" t="str">
        <f t="shared" si="1487"/>
        <v/>
      </c>
      <c r="BY2140" s="265" t="str">
        <f t="shared" si="1488"/>
        <v/>
      </c>
      <c r="BZ2140" s="243"/>
      <c r="CA2140" s="207" t="s">
        <v>506</v>
      </c>
      <c r="CB2140" s="200" t="str">
        <f t="shared" si="1489"/>
        <v>xx</v>
      </c>
      <c r="CC2140" s="200" t="str">
        <f t="shared" si="1490"/>
        <v>Non_select</v>
      </c>
      <c r="CD2140" s="200" t="str">
        <f t="shared" si="1491"/>
        <v>xx</v>
      </c>
      <c r="CE2140" s="200" t="str">
        <f t="shared" si="1492"/>
        <v/>
      </c>
      <c r="CF2140" s="243"/>
      <c r="CG2140" s="200" t="str">
        <f t="shared" si="1493"/>
        <v>KF680001</v>
      </c>
      <c r="CH2140" s="208" t="s">
        <v>360</v>
      </c>
      <c r="CI2140" s="208" t="s">
        <v>361</v>
      </c>
      <c r="CJ2140" s="208" t="s">
        <v>362</v>
      </c>
      <c r="CK2140" s="243"/>
      <c r="CL2140" s="243"/>
      <c r="CM2140" s="243"/>
      <c r="CN2140" s="243"/>
      <c r="CO2140" s="208"/>
      <c r="CP2140" s="243"/>
      <c r="CQ2140" s="243"/>
      <c r="CR2140" s="243"/>
      <c r="CS2140" s="243"/>
      <c r="CT2140" s="243"/>
      <c r="CU2140" s="243"/>
      <c r="CV2140" s="268">
        <f t="shared" si="1458"/>
        <v>1</v>
      </c>
      <c r="CW2140" s="266" t="str">
        <f t="shared" si="1500"/>
        <v>1</v>
      </c>
      <c r="CX2140" s="200" t="str">
        <f t="shared" si="1499"/>
        <v>Hepatitis E virus strain  , partial cds</v>
      </c>
    </row>
    <row r="2141" spans="1:102" s="180" customFormat="1" ht="11.85" customHeight="1" x14ac:dyDescent="0.2">
      <c r="A2141" s="375" t="s">
        <v>852</v>
      </c>
      <c r="B2141" s="174">
        <v>4</v>
      </c>
      <c r="C2141" s="175">
        <v>4</v>
      </c>
      <c r="D2141" s="176" t="s">
        <v>364</v>
      </c>
      <c r="E2141" s="267" t="s">
        <v>365</v>
      </c>
      <c r="F2141" s="375" t="s">
        <v>853</v>
      </c>
      <c r="G2141" s="281"/>
      <c r="H2141" s="180" t="s">
        <v>349</v>
      </c>
      <c r="I2141" s="181" t="s">
        <v>350</v>
      </c>
      <c r="J2141" s="180" t="s">
        <v>351</v>
      </c>
      <c r="K2141" s="243"/>
      <c r="L2141" s="281"/>
      <c r="M2141" s="253" t="s">
        <v>353</v>
      </c>
      <c r="N2141" s="276"/>
      <c r="O2141" s="243"/>
      <c r="P2141" s="243"/>
      <c r="Q2141" s="243"/>
      <c r="R2141" s="243"/>
      <c r="S2141" s="243">
        <f t="shared" si="1459"/>
        <v>3</v>
      </c>
      <c r="T2141" s="249">
        <v>7253</v>
      </c>
      <c r="U2141" s="250" t="s">
        <v>354</v>
      </c>
      <c r="V2141" s="274"/>
      <c r="W2141" s="288" t="s">
        <v>364</v>
      </c>
      <c r="X2141" s="251" t="s">
        <v>364</v>
      </c>
      <c r="Y2141" s="177" t="s">
        <v>364</v>
      </c>
      <c r="Z2141" s="267" t="s">
        <v>364</v>
      </c>
      <c r="AA2141" s="177" t="s">
        <v>364</v>
      </c>
      <c r="AB2141" s="252" t="s">
        <v>364</v>
      </c>
      <c r="AC2141" s="253" t="s">
        <v>288</v>
      </c>
      <c r="AD2141" s="275" t="s">
        <v>355</v>
      </c>
      <c r="AE2141" s="192" t="s">
        <v>355</v>
      </c>
      <c r="AF2141" s="192" t="s">
        <v>355</v>
      </c>
      <c r="AG2141" s="192" t="s">
        <v>355</v>
      </c>
      <c r="AH2141" s="195" t="s">
        <v>355</v>
      </c>
      <c r="AI2141" s="192">
        <v>11</v>
      </c>
      <c r="AJ2141" s="254">
        <v>7519</v>
      </c>
      <c r="AK2141" s="255">
        <f t="shared" si="1460"/>
        <v>7509</v>
      </c>
      <c r="AL2141" s="256" t="b">
        <f t="shared" si="1461"/>
        <v>1</v>
      </c>
      <c r="AM2141" s="243"/>
      <c r="AN2141" s="243"/>
      <c r="AO2141" s="276"/>
      <c r="AP2141" s="258" t="b">
        <f>MATCH($F2141,$F$2:$F2141,0)=ROW($F2141)-1</f>
        <v>1</v>
      </c>
      <c r="AQ2141" s="272" t="s">
        <v>357</v>
      </c>
      <c r="AR2141" s="272" t="s">
        <v>357</v>
      </c>
      <c r="AS2141" s="272" t="s">
        <v>357</v>
      </c>
      <c r="AT2141" s="272" t="s">
        <v>357</v>
      </c>
      <c r="AU2141" s="272" t="s">
        <v>357</v>
      </c>
      <c r="AV2141" s="272" t="s">
        <v>357</v>
      </c>
      <c r="AW2141" s="272" t="s">
        <v>358</v>
      </c>
      <c r="AX2141" s="243"/>
      <c r="AY2141" s="259" t="str">
        <f t="shared" si="1462"/>
        <v>AB481227</v>
      </c>
      <c r="AZ2141" s="260" t="str">
        <f t="shared" si="1463"/>
        <v>4c.JPN.pig</v>
      </c>
      <c r="BA2141" s="260" t="str">
        <f t="shared" si="1464"/>
        <v>4c.JPN.pig</v>
      </c>
      <c r="BB2141" s="200" t="str">
        <f t="shared" si="1465"/>
        <v>AB481227.swJB-H7</v>
      </c>
      <c r="BC2141" s="201" t="str">
        <f t="shared" si="1466"/>
        <v>AB481227</v>
      </c>
      <c r="BD2141" s="201" t="str">
        <f t="shared" si="1467"/>
        <v>AB481227</v>
      </c>
      <c r="BE2141" s="200" t="str">
        <f t="shared" si="1468"/>
        <v>AB481227=</v>
      </c>
      <c r="BF2141" s="200" t="str">
        <f t="shared" si="1469"/>
        <v>AB481227=Span</v>
      </c>
      <c r="BG2141" s="200" t="str">
        <f t="shared" si="1470"/>
        <v>AB481227=4</v>
      </c>
      <c r="BH2141" s="200" t="str">
        <f t="shared" si="1471"/>
        <v>AB481227=swJB-H7</v>
      </c>
      <c r="BI2141" s="200" t="str">
        <f t="shared" si="1472"/>
        <v>AB481227=swJB-H7. 4c.JPN.pig.CG</v>
      </c>
      <c r="BJ2141" s="200" t="str">
        <f t="shared" si="1473"/>
        <v>AB481227=swJB-H7. 4c.JPN.pig.CG</v>
      </c>
      <c r="BK2141" s="200" t="str">
        <f t="shared" si="1474"/>
        <v>AB481227=swJB-H7. 4c.JPN.pig</v>
      </c>
      <c r="BL2141" s="200" t="str">
        <f t="shared" si="1475"/>
        <v>AB481227=4c.JPN.pig</v>
      </c>
      <c r="BM2141" s="200" t="str">
        <f t="shared" si="1476"/>
        <v>AB481227=4c</v>
      </c>
      <c r="BN2141" s="200" t="str">
        <f t="shared" si="1477"/>
        <v>AB481227=4</v>
      </c>
      <c r="BO2141" s="200" t="str">
        <f t="shared" si="1478"/>
        <v>AB481227=4</v>
      </c>
      <c r="BP2141" s="200" t="str">
        <f t="shared" si="1479"/>
        <v>4c=</v>
      </c>
      <c r="BQ2141" s="261" t="str">
        <f t="shared" si="1480"/>
        <v>AB481227</v>
      </c>
      <c r="BR2141" s="262" t="str">
        <f t="shared" si="1481"/>
        <v>swJB-H7</v>
      </c>
      <c r="BS2141" s="263" t="str">
        <f t="shared" si="1482"/>
        <v>4c.JPN.pig</v>
      </c>
      <c r="BT2141" s="264" t="str">
        <f t="shared" si="1483"/>
        <v>4c</v>
      </c>
      <c r="BU2141" s="264" t="str">
        <f t="shared" si="1484"/>
        <v>4c+</v>
      </c>
      <c r="BV2141" s="264" t="str">
        <f t="shared" si="1485"/>
        <v>4c+</v>
      </c>
      <c r="BW2141" s="264" t="str">
        <f t="shared" si="1486"/>
        <v>4c+</v>
      </c>
      <c r="BX2141" s="264" t="str">
        <f t="shared" si="1487"/>
        <v>4c+</v>
      </c>
      <c r="BY2141" s="265" t="str">
        <f t="shared" si="1488"/>
        <v>4c+</v>
      </c>
      <c r="BZ2141" s="243"/>
      <c r="CA2141" s="207" t="s">
        <v>854</v>
      </c>
      <c r="CB2141" s="200" t="str">
        <f t="shared" si="1489"/>
        <v>AB481227</v>
      </c>
      <c r="CC2141" s="200" t="str">
        <f t="shared" si="1490"/>
        <v>4c</v>
      </c>
      <c r="CD2141" s="200" t="str">
        <f t="shared" si="1491"/>
        <v>AB481227</v>
      </c>
      <c r="CE2141" s="200" t="str">
        <f t="shared" si="1492"/>
        <v/>
      </c>
      <c r="CF2141" s="243"/>
      <c r="CG2141" s="200" t="str">
        <f t="shared" si="1493"/>
        <v>AB481227</v>
      </c>
      <c r="CH2141" s="208" t="s">
        <v>360</v>
      </c>
      <c r="CI2141" s="208" t="s">
        <v>361</v>
      </c>
      <c r="CJ2141" s="208" t="s">
        <v>362</v>
      </c>
      <c r="CK2141" s="243"/>
      <c r="CL2141" s="209"/>
      <c r="CM2141" s="209"/>
      <c r="CN2141" s="209"/>
      <c r="CO2141" s="243"/>
      <c r="CP2141" s="243"/>
      <c r="CQ2141" s="200" t="str">
        <f>F2141</f>
        <v>swJB-H7</v>
      </c>
      <c r="CR2141" s="200" t="str">
        <f>IF(G2141="","",G2141)</f>
        <v/>
      </c>
      <c r="CS2141" s="200" t="str">
        <f>CONCATENATE(H2141,":",L2141)</f>
        <v>Japan:</v>
      </c>
      <c r="CT2141" s="200" t="str">
        <f>CONCATENATE(IF(Q2141="","",CONCATENATE(Q2141,"-")),IF(P2141="","",CONCATENATE(P2141,"-")),IF(O2141="","",O2141))</f>
        <v/>
      </c>
      <c r="CU2141" s="200" t="str">
        <f>IF(N2141="","",N2141)</f>
        <v/>
      </c>
      <c r="CV2141" s="268">
        <f t="shared" si="1458"/>
        <v>4</v>
      </c>
      <c r="CW2141" s="266" t="str">
        <f t="shared" si="1500"/>
        <v>4c</v>
      </c>
      <c r="CX2141" s="200" t="str">
        <f t="shared" si="1499"/>
        <v>Hepatitis E virus strain swJB-H7 , partial cds</v>
      </c>
    </row>
    <row r="2142" spans="1:102" ht="11.85" customHeight="1" x14ac:dyDescent="0.25">
      <c r="A2142" s="277" t="s">
        <v>492</v>
      </c>
      <c r="B2142" s="174">
        <v>4</v>
      </c>
      <c r="C2142" s="272">
        <v>4</v>
      </c>
      <c r="D2142" s="176" t="s">
        <v>364</v>
      </c>
      <c r="E2142" s="267" t="s">
        <v>365</v>
      </c>
      <c r="F2142" s="375" t="s">
        <v>493</v>
      </c>
      <c r="G2142" s="281"/>
      <c r="H2142" s="180" t="s">
        <v>349</v>
      </c>
      <c r="I2142" s="181" t="s">
        <v>350</v>
      </c>
      <c r="J2142" s="243" t="s">
        <v>351</v>
      </c>
      <c r="K2142" s="183" t="s">
        <v>372</v>
      </c>
      <c r="L2142" s="585" t="s">
        <v>372</v>
      </c>
      <c r="M2142" s="253" t="s">
        <v>353</v>
      </c>
      <c r="N2142" s="276"/>
      <c r="O2142" s="243"/>
      <c r="P2142" s="187"/>
      <c r="Q2142" s="187"/>
      <c r="R2142" s="281"/>
      <c r="S2142" s="281">
        <f t="shared" si="1459"/>
        <v>39</v>
      </c>
      <c r="T2142" s="249">
        <v>412</v>
      </c>
      <c r="U2142" s="250"/>
      <c r="V2142" s="189" t="s">
        <v>364</v>
      </c>
      <c r="W2142" s="288"/>
      <c r="X2142" s="275" t="s">
        <v>364</v>
      </c>
      <c r="Y2142" s="272"/>
      <c r="Z2142" s="272"/>
      <c r="AA2142" s="272"/>
      <c r="AB2142" s="290"/>
      <c r="AC2142" s="275"/>
      <c r="AD2142" s="275">
        <v>318</v>
      </c>
      <c r="AE2142" s="272"/>
      <c r="AF2142" s="272"/>
      <c r="AG2142" s="272"/>
      <c r="AH2142" s="282"/>
      <c r="AI2142" s="192">
        <v>48</v>
      </c>
      <c r="AJ2142" s="192">
        <v>459</v>
      </c>
      <c r="AK2142" s="255">
        <f t="shared" si="1460"/>
        <v>412</v>
      </c>
      <c r="AL2142" s="256" t="b">
        <f t="shared" si="1461"/>
        <v>0</v>
      </c>
      <c r="AM2142" s="281"/>
      <c r="AN2142" s="281"/>
      <c r="AO2142" s="276"/>
      <c r="AP2142" s="258" t="b">
        <f>MATCH($F2142,$F$2:$F2142,0)=ROW($F2142)-1</f>
        <v>1</v>
      </c>
      <c r="AQ2142" s="174" t="s">
        <v>403</v>
      </c>
      <c r="AR2142" s="288" t="s">
        <v>403</v>
      </c>
      <c r="AS2142" s="288"/>
      <c r="AT2142" s="288"/>
      <c r="AU2142" s="288"/>
      <c r="AV2142" s="288"/>
      <c r="AW2142" s="288" t="s">
        <v>358</v>
      </c>
      <c r="AX2142" s="281"/>
      <c r="AY2142" s="259" t="str">
        <f t="shared" si="1462"/>
        <v>AB108664</v>
      </c>
      <c r="AZ2142" s="260" t="str">
        <f t="shared" si="1463"/>
        <v>4c.JPN.Hokkaido.pig(*)</v>
      </c>
      <c r="BA2142" s="260" t="str">
        <f t="shared" si="1464"/>
        <v>4c.JPN.Hokkaido.pig(*)</v>
      </c>
      <c r="BB2142" s="200" t="str">
        <f t="shared" si="1465"/>
        <v>AB108664.swJL145</v>
      </c>
      <c r="BC2142" s="201" t="str">
        <f t="shared" si="1466"/>
        <v>AB108664</v>
      </c>
      <c r="BD2142" s="201" t="str">
        <f t="shared" si="1467"/>
        <v>AB108664</v>
      </c>
      <c r="BE2142" s="200" t="str">
        <f t="shared" si="1468"/>
        <v>AB108664=</v>
      </c>
      <c r="BF2142" s="200" t="str">
        <f t="shared" si="1469"/>
        <v>AB108664=out</v>
      </c>
      <c r="BG2142" s="200" t="str">
        <f t="shared" si="1470"/>
        <v>AB108664=out</v>
      </c>
      <c r="BH2142" s="200" t="str">
        <f t="shared" si="1471"/>
        <v>AB108664=swJL145</v>
      </c>
      <c r="BI2142" s="200" t="str">
        <f t="shared" si="1472"/>
        <v>AB108664=swJL145. 4c.JPN.Hokkaido.pig(*)</v>
      </c>
      <c r="BJ2142" s="200" t="str">
        <f t="shared" si="1473"/>
        <v>AB108664=swJL145. 4c.JPN.Hokkaido.pig(*)</v>
      </c>
      <c r="BK2142" s="200" t="str">
        <f t="shared" si="1474"/>
        <v>AB108664=swJL145. 4c.JPN.Hokkaido.pig(*)</v>
      </c>
      <c r="BL2142" s="200" t="str">
        <f t="shared" si="1475"/>
        <v>AB108664=4c.JPN.Hokkaido.pig(*)</v>
      </c>
      <c r="BM2142" s="200" t="str">
        <f t="shared" si="1476"/>
        <v>AB108664=4c</v>
      </c>
      <c r="BN2142" s="200" t="str">
        <f t="shared" si="1477"/>
        <v>AB108664=4</v>
      </c>
      <c r="BO2142" s="200" t="str">
        <f t="shared" si="1478"/>
        <v>AB108664=4</v>
      </c>
      <c r="BP2142" s="200" t="str">
        <f t="shared" si="1479"/>
        <v>4c=</v>
      </c>
      <c r="BQ2142" s="261" t="str">
        <f t="shared" si="1480"/>
        <v>AB108664</v>
      </c>
      <c r="BR2142" s="262" t="str">
        <f t="shared" si="1481"/>
        <v>swJL145</v>
      </c>
      <c r="BS2142" s="263" t="str">
        <f t="shared" si="1482"/>
        <v>4c.JPN.Hokkaido.pig(*)</v>
      </c>
      <c r="BT2142" s="264" t="str">
        <f t="shared" si="1483"/>
        <v/>
      </c>
      <c r="BU2142" s="264" t="str">
        <f t="shared" si="1484"/>
        <v>4c+</v>
      </c>
      <c r="BV2142" s="264" t="str">
        <f t="shared" si="1485"/>
        <v/>
      </c>
      <c r="BW2142" s="264" t="str">
        <f t="shared" si="1486"/>
        <v/>
      </c>
      <c r="BX2142" s="264" t="str">
        <f t="shared" si="1487"/>
        <v/>
      </c>
      <c r="BY2142" s="265" t="str">
        <f t="shared" si="1488"/>
        <v/>
      </c>
      <c r="BZ2142" s="283"/>
      <c r="CA2142" s="283" t="s">
        <v>494</v>
      </c>
      <c r="CB2142" s="284" t="str">
        <f t="shared" si="1489"/>
        <v>AB108664.swJL145</v>
      </c>
      <c r="CC2142" s="284" t="str">
        <f t="shared" si="1490"/>
        <v>4b</v>
      </c>
      <c r="CD2142" s="284" t="str">
        <f t="shared" si="1491"/>
        <v>AB108664</v>
      </c>
      <c r="CE2142" s="284" t="str">
        <f t="shared" si="1492"/>
        <v>swJL145</v>
      </c>
      <c r="CF2142" s="283"/>
      <c r="CG2142" s="284" t="str">
        <f t="shared" si="1493"/>
        <v>AB108664</v>
      </c>
      <c r="CH2142" s="285" t="s">
        <v>360</v>
      </c>
      <c r="CI2142" s="285" t="s">
        <v>361</v>
      </c>
      <c r="CJ2142" s="285" t="s">
        <v>362</v>
      </c>
      <c r="CK2142" s="285"/>
      <c r="CL2142" s="286"/>
      <c r="CM2142" s="286"/>
      <c r="CN2142" s="286"/>
      <c r="CO2142" s="286"/>
      <c r="CP2142" s="285"/>
      <c r="CQ2142" s="284" t="str">
        <f>F2142</f>
        <v>swJL145</v>
      </c>
      <c r="CR2142" s="284" t="str">
        <f>IF(G2142="","",G2142)</f>
        <v/>
      </c>
      <c r="CS2142" s="284" t="str">
        <f>CONCATENATE(H2142,":",L2142)</f>
        <v>Japan:Hokkaido</v>
      </c>
      <c r="CT2142" s="284" t="str">
        <f>CONCATENATE(IF(Q2142="","",CONCATENATE(Q2142,"-")),IF(P2142="","",CONCATENATE(P2142,"-")),IF(O2142="","",O2142))</f>
        <v/>
      </c>
      <c r="CU2142" s="284" t="str">
        <f>IF(N2142="","",N2142)</f>
        <v/>
      </c>
      <c r="CV2142" s="284">
        <f t="shared" si="1458"/>
        <v>4</v>
      </c>
      <c r="CW2142" s="287" t="str">
        <f t="shared" si="1500"/>
        <v>4c</v>
      </c>
      <c r="CX2142" s="200" t="str">
        <f t="shared" si="1499"/>
        <v>Hepatitis E virus strain swJL145 , partial cds</v>
      </c>
    </row>
    <row r="2143" spans="1:102" ht="11.85" customHeight="1" x14ac:dyDescent="0.25">
      <c r="A2143" s="375" t="s">
        <v>2580</v>
      </c>
      <c r="B2143" s="174">
        <v>4</v>
      </c>
      <c r="C2143" s="175">
        <v>4</v>
      </c>
      <c r="D2143" s="176" t="s">
        <v>364</v>
      </c>
      <c r="E2143" s="267" t="s">
        <v>365</v>
      </c>
      <c r="F2143" s="291" t="s">
        <v>2581</v>
      </c>
      <c r="G2143" s="243"/>
      <c r="H2143" s="180" t="s">
        <v>476</v>
      </c>
      <c r="I2143" s="181" t="s">
        <v>477</v>
      </c>
      <c r="J2143" s="243" t="s">
        <v>351</v>
      </c>
      <c r="K2143" s="243"/>
      <c r="L2143" s="243"/>
      <c r="M2143" s="253" t="s">
        <v>353</v>
      </c>
      <c r="N2143" s="290" t="s">
        <v>743</v>
      </c>
      <c r="O2143" s="187">
        <v>2009</v>
      </c>
      <c r="P2143" s="188" t="s">
        <v>738</v>
      </c>
      <c r="Q2143" s="188">
        <v>27</v>
      </c>
      <c r="R2143" s="243"/>
      <c r="S2143" s="243">
        <f t="shared" si="1459"/>
        <v>3</v>
      </c>
      <c r="T2143" s="243"/>
      <c r="U2143" s="250" t="s">
        <v>354</v>
      </c>
      <c r="V2143" s="274"/>
      <c r="W2143" s="290" t="s">
        <v>364</v>
      </c>
      <c r="X2143" s="191" t="s">
        <v>364</v>
      </c>
      <c r="Y2143" s="275" t="s">
        <v>364</v>
      </c>
      <c r="Z2143" s="275" t="s">
        <v>364</v>
      </c>
      <c r="AA2143" s="275" t="s">
        <v>364</v>
      </c>
      <c r="AB2143" s="275" t="s">
        <v>364</v>
      </c>
      <c r="AC2143" s="253" t="s">
        <v>288</v>
      </c>
      <c r="AD2143" s="191" t="s">
        <v>838</v>
      </c>
      <c r="AE2143" s="288" t="s">
        <v>355</v>
      </c>
      <c r="AF2143" s="288" t="s">
        <v>355</v>
      </c>
      <c r="AG2143" s="192" t="s">
        <v>355</v>
      </c>
      <c r="AH2143" s="195" t="s">
        <v>355</v>
      </c>
      <c r="AI2143" s="192">
        <v>11</v>
      </c>
      <c r="AJ2143" s="254">
        <v>7519</v>
      </c>
      <c r="AK2143" s="255">
        <f t="shared" si="1460"/>
        <v>7509</v>
      </c>
      <c r="AL2143" s="256" t="b">
        <f t="shared" si="1461"/>
        <v>1</v>
      </c>
      <c r="AM2143" s="243"/>
      <c r="AN2143" s="243"/>
      <c r="AO2143" s="276"/>
      <c r="AP2143" s="258" t="b">
        <f>MATCH($F2143,$F$2:$F2143,0)=ROW($F2143)-1</f>
        <v>1</v>
      </c>
      <c r="AQ2143" s="174" t="s">
        <v>357</v>
      </c>
      <c r="AR2143" s="174" t="s">
        <v>357</v>
      </c>
      <c r="AS2143" s="174" t="s">
        <v>357</v>
      </c>
      <c r="AT2143" s="174" t="s">
        <v>357</v>
      </c>
      <c r="AU2143" s="174" t="s">
        <v>357</v>
      </c>
      <c r="AV2143" s="174" t="s">
        <v>357</v>
      </c>
      <c r="AW2143" s="180"/>
      <c r="AX2143" s="243"/>
      <c r="AY2143" s="259" t="str">
        <f t="shared" si="1462"/>
        <v>GU188851</v>
      </c>
      <c r="AZ2143" s="260" t="str">
        <f t="shared" si="1463"/>
        <v>4c.CHN.pig</v>
      </c>
      <c r="BA2143" s="260" t="str">
        <f t="shared" si="1464"/>
        <v>4c.CHN.pig.2009</v>
      </c>
      <c r="BB2143" s="200" t="str">
        <f t="shared" si="1465"/>
        <v>GU188851.WH09</v>
      </c>
      <c r="BC2143" s="201" t="str">
        <f t="shared" si="1466"/>
        <v>GU188851</v>
      </c>
      <c r="BD2143" s="201" t="str">
        <f t="shared" si="1467"/>
        <v>GU188851</v>
      </c>
      <c r="BE2143" s="200" t="str">
        <f t="shared" si="1468"/>
        <v>GU188851=</v>
      </c>
      <c r="BF2143" s="200" t="str">
        <f t="shared" si="1469"/>
        <v>GU188851=Span</v>
      </c>
      <c r="BG2143" s="200" t="str">
        <f t="shared" si="1470"/>
        <v>GU188851=4</v>
      </c>
      <c r="BH2143" s="200" t="str">
        <f t="shared" si="1471"/>
        <v>GU188851=WH09</v>
      </c>
      <c r="BI2143" s="200" t="str">
        <f t="shared" si="1472"/>
        <v>GU188851=WH09. 4c.CHN.pig.CG</v>
      </c>
      <c r="BJ2143" s="200" t="str">
        <f t="shared" si="1473"/>
        <v>GU188851=WH09. 4c.CHN.pig.CG.2009</v>
      </c>
      <c r="BK2143" s="200" t="str">
        <f t="shared" si="1474"/>
        <v>GU188851=WH09. 4c.CHN.pig</v>
      </c>
      <c r="BL2143" s="200" t="str">
        <f t="shared" si="1475"/>
        <v>GU188851=4c.CHN.pig</v>
      </c>
      <c r="BM2143" s="200" t="str">
        <f t="shared" si="1476"/>
        <v>GU188851=4c</v>
      </c>
      <c r="BN2143" s="200" t="str">
        <f t="shared" si="1477"/>
        <v>GU188851=4</v>
      </c>
      <c r="BO2143" s="200" t="str">
        <f t="shared" si="1478"/>
        <v>GU188851=4</v>
      </c>
      <c r="BP2143" s="200" t="str">
        <f t="shared" si="1479"/>
        <v>4c=</v>
      </c>
      <c r="BQ2143" s="261" t="str">
        <f t="shared" si="1480"/>
        <v>GU188851</v>
      </c>
      <c r="BR2143" s="262" t="str">
        <f t="shared" si="1481"/>
        <v>WH09</v>
      </c>
      <c r="BS2143" s="263" t="str">
        <f t="shared" si="1482"/>
        <v>4c.CHN.pig.2009</v>
      </c>
      <c r="BT2143" s="264" t="str">
        <f t="shared" si="1483"/>
        <v>4c</v>
      </c>
      <c r="BU2143" s="264" t="str">
        <f t="shared" si="1484"/>
        <v>4c+</v>
      </c>
      <c r="BV2143" s="264" t="str">
        <f t="shared" si="1485"/>
        <v>4c+</v>
      </c>
      <c r="BW2143" s="264" t="str">
        <f t="shared" si="1486"/>
        <v>4c+</v>
      </c>
      <c r="BX2143" s="264" t="str">
        <f t="shared" si="1487"/>
        <v>4c+</v>
      </c>
      <c r="BY2143" s="265" t="str">
        <f t="shared" si="1488"/>
        <v>4c+</v>
      </c>
      <c r="BZ2143" s="243"/>
      <c r="CA2143" s="207" t="s">
        <v>506</v>
      </c>
      <c r="CB2143" s="200" t="str">
        <f t="shared" si="1489"/>
        <v>xx</v>
      </c>
      <c r="CC2143" s="200" t="str">
        <f t="shared" si="1490"/>
        <v>Non_select</v>
      </c>
      <c r="CD2143" s="200" t="str">
        <f t="shared" si="1491"/>
        <v>xx</v>
      </c>
      <c r="CE2143" s="200" t="str">
        <f t="shared" si="1492"/>
        <v/>
      </c>
      <c r="CF2143" s="243"/>
      <c r="CG2143" s="200" t="str">
        <f t="shared" si="1493"/>
        <v>GU188851</v>
      </c>
      <c r="CH2143" s="208" t="s">
        <v>360</v>
      </c>
      <c r="CI2143" s="208" t="s">
        <v>361</v>
      </c>
      <c r="CJ2143" s="208" t="s">
        <v>362</v>
      </c>
      <c r="CK2143" s="243"/>
      <c r="CL2143" s="243"/>
      <c r="CM2143" s="243"/>
      <c r="CN2143" s="243"/>
      <c r="CO2143" s="208"/>
      <c r="CP2143" s="243"/>
      <c r="CQ2143" s="243"/>
      <c r="CR2143" s="243"/>
      <c r="CS2143" s="243"/>
      <c r="CT2143" s="243"/>
      <c r="CU2143" s="243"/>
      <c r="CV2143" s="268">
        <f t="shared" si="1458"/>
        <v>4</v>
      </c>
      <c r="CW2143" s="266" t="str">
        <f t="shared" si="1500"/>
        <v>4c</v>
      </c>
      <c r="CX2143" s="200" t="str">
        <f t="shared" si="1499"/>
        <v>Hepatitis E virus strain  , partial cds</v>
      </c>
    </row>
    <row r="2144" spans="1:102" s="180" customFormat="1" ht="11.85" hidden="1" customHeight="1" x14ac:dyDescent="0.25">
      <c r="A2144" s="182" t="s">
        <v>5025</v>
      </c>
      <c r="B2144" s="174" t="s">
        <v>502</v>
      </c>
      <c r="C2144" s="272"/>
      <c r="D2144" s="272"/>
      <c r="E2144" s="272"/>
      <c r="F2144" s="182" t="s">
        <v>5026</v>
      </c>
      <c r="G2144" s="243"/>
      <c r="H2144" s="180" t="s">
        <v>1916</v>
      </c>
      <c r="I2144" s="181" t="s">
        <v>1917</v>
      </c>
      <c r="J2144" s="180" t="s">
        <v>788</v>
      </c>
      <c r="K2144" s="243"/>
      <c r="L2144" s="243"/>
      <c r="M2144" s="253" t="s">
        <v>5027</v>
      </c>
      <c r="N2144" s="193" t="s">
        <v>887</v>
      </c>
      <c r="O2144" s="187">
        <v>2012</v>
      </c>
      <c r="P2144" s="243"/>
      <c r="Q2144" s="243"/>
      <c r="R2144" s="243"/>
      <c r="S2144" s="243" t="e">
        <f t="shared" si="1459"/>
        <v>#N/A</v>
      </c>
      <c r="T2144" s="243"/>
      <c r="U2144" s="274"/>
      <c r="V2144" s="274"/>
      <c r="W2144" s="272"/>
      <c r="X2144" s="275"/>
      <c r="Y2144" s="272"/>
      <c r="Z2144" s="272"/>
      <c r="AA2144" s="272"/>
      <c r="AB2144" s="290"/>
      <c r="AC2144" s="275"/>
      <c r="AD2144" s="275"/>
      <c r="AE2144" s="272"/>
      <c r="AF2144" s="272"/>
      <c r="AG2144" s="272"/>
      <c r="AH2144" s="282"/>
      <c r="AI2144" s="243"/>
      <c r="AJ2144" s="243"/>
      <c r="AK2144" s="255">
        <f t="shared" si="1460"/>
        <v>1</v>
      </c>
      <c r="AL2144" s="256" t="b">
        <f t="shared" si="1461"/>
        <v>0</v>
      </c>
      <c r="AM2144" s="243"/>
      <c r="AN2144" s="243"/>
      <c r="AO2144" s="276"/>
      <c r="AP2144" s="258" t="b">
        <f>MATCH($F2144,$F$2:$F2144,0)=ROW($F2144)-1</f>
        <v>1</v>
      </c>
      <c r="AQ2144" s="174" t="s">
        <v>111</v>
      </c>
      <c r="AR2144" s="174" t="s">
        <v>111</v>
      </c>
      <c r="AS2144" s="174" t="s">
        <v>111</v>
      </c>
      <c r="AT2144" s="174" t="s">
        <v>111</v>
      </c>
      <c r="AU2144" s="174" t="s">
        <v>111</v>
      </c>
      <c r="AV2144" s="174" t="s">
        <v>111</v>
      </c>
      <c r="AX2144" s="243"/>
      <c r="AY2144" s="259" t="str">
        <f t="shared" si="1462"/>
        <v>KF951328</v>
      </c>
      <c r="AZ2144" s="260" t="str">
        <f t="shared" si="1463"/>
        <v>.SWE.moose</v>
      </c>
      <c r="BA2144" s="260" t="str">
        <f t="shared" si="1464"/>
        <v>.SWE.moose.2012</v>
      </c>
      <c r="BB2144" s="200" t="str">
        <f t="shared" si="1465"/>
        <v>KF951328.AlgSwe2012</v>
      </c>
      <c r="BC2144" s="201" t="str">
        <f t="shared" si="1466"/>
        <v>KF951328</v>
      </c>
      <c r="BD2144" s="201" t="str">
        <f t="shared" si="1467"/>
        <v>KF951328</v>
      </c>
      <c r="BE2144" s="200" t="str">
        <f t="shared" si="1468"/>
        <v>KF951328=</v>
      </c>
      <c r="BF2144" s="200" t="str">
        <f t="shared" si="1469"/>
        <v>KF951328=out</v>
      </c>
      <c r="BG2144" s="200" t="str">
        <f t="shared" si="1470"/>
        <v>KF951328=out</v>
      </c>
      <c r="BH2144" s="200" t="str">
        <f t="shared" si="1471"/>
        <v>KF951328=AlgSwe2012</v>
      </c>
      <c r="BI2144" s="200" t="str">
        <f t="shared" si="1472"/>
        <v>KF951328=AlgSwe2012. .SWE.moose</v>
      </c>
      <c r="BJ2144" s="200" t="str">
        <f t="shared" si="1473"/>
        <v>KF951328=AlgSwe2012. .SWE.moose.2012</v>
      </c>
      <c r="BK2144" s="200" t="str">
        <f t="shared" si="1474"/>
        <v>KF951328=AlgSwe2012. .SWE.moose</v>
      </c>
      <c r="BL2144" s="200" t="str">
        <f t="shared" si="1475"/>
        <v>KF951328=.SWE.moose</v>
      </c>
      <c r="BM2144" s="200" t="str">
        <f t="shared" si="1476"/>
        <v>KF951328=</v>
      </c>
      <c r="BN2144" s="200" t="str">
        <f t="shared" si="1477"/>
        <v>KF951328=</v>
      </c>
      <c r="BO2144" s="200" t="str">
        <f t="shared" si="1478"/>
        <v>KF951328=</v>
      </c>
      <c r="BP2144" s="200" t="str">
        <f t="shared" si="1479"/>
        <v>=</v>
      </c>
      <c r="BQ2144" s="261" t="str">
        <f t="shared" si="1480"/>
        <v>KF951328</v>
      </c>
      <c r="BR2144" s="262" t="str">
        <f t="shared" si="1481"/>
        <v>AlgSwe2012</v>
      </c>
      <c r="BS2144" s="263" t="str">
        <f t="shared" si="1482"/>
        <v>.SWE.moose.2012</v>
      </c>
      <c r="BT2144" s="264" t="str">
        <f t="shared" si="1483"/>
        <v/>
      </c>
      <c r="BU2144" s="264" t="str">
        <f t="shared" si="1484"/>
        <v/>
      </c>
      <c r="BV2144" s="264" t="str">
        <f t="shared" si="1485"/>
        <v/>
      </c>
      <c r="BW2144" s="264" t="str">
        <f t="shared" si="1486"/>
        <v/>
      </c>
      <c r="BX2144" s="264" t="str">
        <f t="shared" si="1487"/>
        <v/>
      </c>
      <c r="BY2144" s="265" t="str">
        <f t="shared" si="1488"/>
        <v/>
      </c>
      <c r="BZ2144" s="243"/>
      <c r="CA2144" s="207" t="s">
        <v>506</v>
      </c>
      <c r="CB2144" s="200" t="str">
        <f t="shared" si="1489"/>
        <v>xx</v>
      </c>
      <c r="CC2144" s="200" t="str">
        <f t="shared" si="1490"/>
        <v>Non_select</v>
      </c>
      <c r="CD2144" s="200" t="str">
        <f t="shared" si="1491"/>
        <v>xx</v>
      </c>
      <c r="CE2144" s="200" t="str">
        <f t="shared" si="1492"/>
        <v/>
      </c>
      <c r="CF2144" s="243"/>
      <c r="CG2144" s="200" t="str">
        <f t="shared" si="1493"/>
        <v>KF951328</v>
      </c>
      <c r="CH2144" s="208" t="s">
        <v>360</v>
      </c>
      <c r="CI2144" s="208" t="s">
        <v>361</v>
      </c>
      <c r="CJ2144" s="208" t="s">
        <v>362</v>
      </c>
      <c r="CK2144" s="243"/>
      <c r="CL2144" s="243"/>
      <c r="CM2144" s="243"/>
      <c r="CN2144" s="243"/>
      <c r="CO2144" s="208"/>
      <c r="CP2144" s="243"/>
      <c r="CQ2144" s="200" t="str">
        <f>F2144</f>
        <v>AlgSwe2012</v>
      </c>
      <c r="CR2144" s="243"/>
      <c r="CS2144" s="243"/>
      <c r="CT2144" s="243"/>
      <c r="CU2144" s="243"/>
      <c r="CV2144" s="200">
        <f t="shared" si="1458"/>
        <v>0</v>
      </c>
      <c r="CW2144" s="266">
        <f t="shared" si="1500"/>
        <v>0</v>
      </c>
      <c r="CX2144" s="200" t="str">
        <f t="shared" si="1499"/>
        <v>Hepatitis E virus strain AlgSwe2012 , partial cds</v>
      </c>
    </row>
    <row r="2145" spans="1:102" s="180" customFormat="1" ht="11.85" hidden="1" customHeight="1" x14ac:dyDescent="0.25">
      <c r="A2145" s="182" t="s">
        <v>5028</v>
      </c>
      <c r="B2145" s="174" t="s">
        <v>502</v>
      </c>
      <c r="C2145" s="272"/>
      <c r="D2145" s="272"/>
      <c r="E2145" s="272"/>
      <c r="F2145" s="182" t="s">
        <v>5029</v>
      </c>
      <c r="G2145" s="243"/>
      <c r="H2145" s="180" t="s">
        <v>476</v>
      </c>
      <c r="I2145" s="181" t="s">
        <v>477</v>
      </c>
      <c r="J2145" s="180" t="s">
        <v>351</v>
      </c>
      <c r="K2145" s="243"/>
      <c r="L2145" s="243"/>
      <c r="M2145" s="253" t="s">
        <v>1008</v>
      </c>
      <c r="N2145" s="193" t="s">
        <v>743</v>
      </c>
      <c r="O2145" s="187">
        <v>2013</v>
      </c>
      <c r="P2145" s="188" t="s">
        <v>519</v>
      </c>
      <c r="Q2145" s="188">
        <v>15</v>
      </c>
      <c r="R2145" s="243"/>
      <c r="S2145" s="243" t="e">
        <f t="shared" si="1459"/>
        <v>#N/A</v>
      </c>
      <c r="T2145" s="243"/>
      <c r="U2145" s="274"/>
      <c r="V2145" s="274"/>
      <c r="W2145" s="272"/>
      <c r="X2145" s="275"/>
      <c r="Y2145" s="272"/>
      <c r="Z2145" s="272"/>
      <c r="AA2145" s="272"/>
      <c r="AB2145" s="290"/>
      <c r="AC2145" s="253" t="s">
        <v>288</v>
      </c>
      <c r="AD2145" s="191" t="s">
        <v>355</v>
      </c>
      <c r="AE2145" s="192" t="s">
        <v>355</v>
      </c>
      <c r="AF2145" s="192" t="s">
        <v>355</v>
      </c>
      <c r="AG2145" s="192" t="s">
        <v>355</v>
      </c>
      <c r="AH2145" s="195" t="s">
        <v>355</v>
      </c>
      <c r="AI2145" s="243"/>
      <c r="AJ2145" s="243"/>
      <c r="AK2145" s="255">
        <f t="shared" si="1460"/>
        <v>1</v>
      </c>
      <c r="AL2145" s="256" t="b">
        <f t="shared" si="1461"/>
        <v>0</v>
      </c>
      <c r="AM2145" s="243"/>
      <c r="AN2145" s="243"/>
      <c r="AO2145" s="276"/>
      <c r="AP2145" s="258" t="b">
        <f>MATCH($F2145,$F$2:$F2145,0)=ROW($F2145)-1</f>
        <v>1</v>
      </c>
      <c r="AQ2145" s="174" t="s">
        <v>111</v>
      </c>
      <c r="AR2145" s="174" t="s">
        <v>111</v>
      </c>
      <c r="AS2145" s="174" t="s">
        <v>111</v>
      </c>
      <c r="AT2145" s="174" t="s">
        <v>111</v>
      </c>
      <c r="AU2145" s="174" t="s">
        <v>111</v>
      </c>
      <c r="AV2145" s="174" t="s">
        <v>111</v>
      </c>
      <c r="AX2145" s="243"/>
      <c r="AY2145" s="259" t="str">
        <f t="shared" si="1462"/>
        <v>KJ013414</v>
      </c>
      <c r="AZ2145" s="260" t="str">
        <f t="shared" si="1463"/>
        <v>.CHN.rabbit</v>
      </c>
      <c r="BA2145" s="260" t="str">
        <f t="shared" si="1464"/>
        <v>.CHN.rabbit.2013</v>
      </c>
      <c r="BB2145" s="200" t="str">
        <f t="shared" si="1465"/>
        <v>KJ013414.CHN-BJ-r14(8)</v>
      </c>
      <c r="BC2145" s="201" t="str">
        <f t="shared" si="1466"/>
        <v>KJ013414</v>
      </c>
      <c r="BD2145" s="201" t="str">
        <f t="shared" si="1467"/>
        <v>KJ013414</v>
      </c>
      <c r="BE2145" s="200" t="str">
        <f t="shared" si="1468"/>
        <v>KJ013414=</v>
      </c>
      <c r="BF2145" s="200" t="str">
        <f t="shared" si="1469"/>
        <v>KJ013414=out</v>
      </c>
      <c r="BG2145" s="200" t="str">
        <f t="shared" si="1470"/>
        <v>KJ013414=out</v>
      </c>
      <c r="BH2145" s="200" t="str">
        <f t="shared" si="1471"/>
        <v>KJ013414=CHN-BJ-r14(8)</v>
      </c>
      <c r="BI2145" s="200" t="str">
        <f t="shared" si="1472"/>
        <v>KJ013414=CHN-BJ-r14(8). .CHN.rabbit.CG</v>
      </c>
      <c r="BJ2145" s="200" t="str">
        <f t="shared" si="1473"/>
        <v>KJ013414=CHN-BJ-r14(8). .CHN.rabbit.CG.2013</v>
      </c>
      <c r="BK2145" s="200" t="str">
        <f t="shared" si="1474"/>
        <v>KJ013414=CHN-BJ-r14(8). .CHN.rabbit</v>
      </c>
      <c r="BL2145" s="200" t="str">
        <f t="shared" si="1475"/>
        <v>KJ013414=.CHN.rabbit</v>
      </c>
      <c r="BM2145" s="200" t="str">
        <f t="shared" si="1476"/>
        <v>KJ013414=</v>
      </c>
      <c r="BN2145" s="200" t="str">
        <f t="shared" si="1477"/>
        <v>KJ013414=</v>
      </c>
      <c r="BO2145" s="200" t="str">
        <f t="shared" si="1478"/>
        <v>KJ013414=</v>
      </c>
      <c r="BP2145" s="200" t="str">
        <f t="shared" si="1479"/>
        <v>=</v>
      </c>
      <c r="BQ2145" s="261" t="str">
        <f t="shared" si="1480"/>
        <v>KJ013414</v>
      </c>
      <c r="BR2145" s="262" t="str">
        <f t="shared" si="1481"/>
        <v>CHN-BJ-r14(8)</v>
      </c>
      <c r="BS2145" s="263" t="str">
        <f t="shared" si="1482"/>
        <v>.CHN.rabbit.2013</v>
      </c>
      <c r="BT2145" s="264" t="str">
        <f t="shared" si="1483"/>
        <v/>
      </c>
      <c r="BU2145" s="264" t="str">
        <f t="shared" si="1484"/>
        <v/>
      </c>
      <c r="BV2145" s="264" t="str">
        <f t="shared" si="1485"/>
        <v/>
      </c>
      <c r="BW2145" s="264" t="str">
        <f t="shared" si="1486"/>
        <v/>
      </c>
      <c r="BX2145" s="264" t="str">
        <f t="shared" si="1487"/>
        <v/>
      </c>
      <c r="BY2145" s="265" t="str">
        <f t="shared" si="1488"/>
        <v/>
      </c>
      <c r="BZ2145" s="243"/>
      <c r="CA2145" s="207" t="s">
        <v>506</v>
      </c>
      <c r="CB2145" s="200" t="str">
        <f t="shared" si="1489"/>
        <v>xx</v>
      </c>
      <c r="CC2145" s="200" t="str">
        <f t="shared" si="1490"/>
        <v>Non_select</v>
      </c>
      <c r="CD2145" s="200" t="str">
        <f t="shared" si="1491"/>
        <v>xx</v>
      </c>
      <c r="CE2145" s="200" t="str">
        <f t="shared" si="1492"/>
        <v/>
      </c>
      <c r="CF2145" s="243"/>
      <c r="CG2145" s="200" t="str">
        <f t="shared" si="1493"/>
        <v>KJ013414</v>
      </c>
      <c r="CH2145" s="208" t="s">
        <v>360</v>
      </c>
      <c r="CI2145" s="208" t="s">
        <v>361</v>
      </c>
      <c r="CJ2145" s="208" t="s">
        <v>362</v>
      </c>
      <c r="CK2145" s="243"/>
      <c r="CL2145" s="243"/>
      <c r="CM2145" s="243"/>
      <c r="CN2145" s="243"/>
      <c r="CO2145" s="208"/>
      <c r="CP2145" s="243"/>
      <c r="CQ2145" s="243"/>
      <c r="CR2145" s="243"/>
      <c r="CS2145" s="243"/>
      <c r="CT2145" s="243"/>
      <c r="CU2145" s="243"/>
      <c r="CV2145" s="200">
        <f t="shared" si="1458"/>
        <v>0</v>
      </c>
      <c r="CW2145" s="266">
        <f t="shared" si="1500"/>
        <v>0</v>
      </c>
      <c r="CX2145" s="200" t="str">
        <f t="shared" si="1499"/>
        <v>Hepatitis E virus strain  , partial cds</v>
      </c>
    </row>
    <row r="2146" spans="1:102" s="180" customFormat="1" ht="11.85" hidden="1" customHeight="1" x14ac:dyDescent="0.25">
      <c r="A2146" s="182" t="s">
        <v>5030</v>
      </c>
      <c r="B2146" s="174" t="s">
        <v>502</v>
      </c>
      <c r="C2146" s="272"/>
      <c r="D2146" s="272"/>
      <c r="E2146" s="272"/>
      <c r="F2146" s="182" t="s">
        <v>5031</v>
      </c>
      <c r="G2146" s="243"/>
      <c r="H2146" s="180" t="s">
        <v>476</v>
      </c>
      <c r="I2146" s="181" t="s">
        <v>477</v>
      </c>
      <c r="J2146" s="180" t="s">
        <v>351</v>
      </c>
      <c r="K2146" s="243"/>
      <c r="L2146" s="243"/>
      <c r="M2146" s="253" t="s">
        <v>1008</v>
      </c>
      <c r="N2146" s="193" t="s">
        <v>743</v>
      </c>
      <c r="O2146" s="187">
        <v>2013</v>
      </c>
      <c r="P2146" s="188" t="s">
        <v>519</v>
      </c>
      <c r="Q2146" s="188">
        <v>7</v>
      </c>
      <c r="R2146" s="243"/>
      <c r="S2146" s="243" t="e">
        <f t="shared" si="1459"/>
        <v>#N/A</v>
      </c>
      <c r="T2146" s="243"/>
      <c r="U2146" s="274"/>
      <c r="V2146" s="274"/>
      <c r="W2146" s="272"/>
      <c r="X2146" s="275"/>
      <c r="Y2146" s="272"/>
      <c r="Z2146" s="272"/>
      <c r="AA2146" s="272"/>
      <c r="AB2146" s="290"/>
      <c r="AC2146" s="253" t="s">
        <v>288</v>
      </c>
      <c r="AD2146" s="191" t="s">
        <v>355</v>
      </c>
      <c r="AE2146" s="192" t="s">
        <v>355</v>
      </c>
      <c r="AF2146" s="192" t="s">
        <v>355</v>
      </c>
      <c r="AG2146" s="192" t="s">
        <v>355</v>
      </c>
      <c r="AH2146" s="195" t="s">
        <v>355</v>
      </c>
      <c r="AI2146" s="243"/>
      <c r="AJ2146" s="243"/>
      <c r="AK2146" s="255">
        <f t="shared" si="1460"/>
        <v>1</v>
      </c>
      <c r="AL2146" s="256" t="b">
        <f t="shared" si="1461"/>
        <v>0</v>
      </c>
      <c r="AM2146" s="243"/>
      <c r="AN2146" s="243"/>
      <c r="AO2146" s="276"/>
      <c r="AP2146" s="258" t="b">
        <f>MATCH($F2146,$F$2:$F2146,0)=ROW($F2146)-1</f>
        <v>1</v>
      </c>
      <c r="AQ2146" s="174" t="s">
        <v>111</v>
      </c>
      <c r="AR2146" s="174" t="s">
        <v>111</v>
      </c>
      <c r="AS2146" s="174" t="s">
        <v>111</v>
      </c>
      <c r="AT2146" s="174" t="s">
        <v>111</v>
      </c>
      <c r="AU2146" s="174" t="s">
        <v>111</v>
      </c>
      <c r="AV2146" s="174" t="s">
        <v>111</v>
      </c>
      <c r="AX2146" s="243"/>
      <c r="AY2146" s="259" t="str">
        <f t="shared" si="1462"/>
        <v>KJ013415</v>
      </c>
      <c r="AZ2146" s="260" t="str">
        <f t="shared" si="1463"/>
        <v>.CHN.rabbit</v>
      </c>
      <c r="BA2146" s="260" t="str">
        <f t="shared" si="1464"/>
        <v>.CHN.rabbit.2013</v>
      </c>
      <c r="BB2146" s="200" t="str">
        <f t="shared" si="1465"/>
        <v>KJ013415.CHN-BJ-r14(9</v>
      </c>
      <c r="BC2146" s="201" t="str">
        <f t="shared" si="1466"/>
        <v>KJ013415</v>
      </c>
      <c r="BD2146" s="201" t="str">
        <f t="shared" si="1467"/>
        <v>KJ013415</v>
      </c>
      <c r="BE2146" s="200" t="str">
        <f t="shared" si="1468"/>
        <v>KJ013415=</v>
      </c>
      <c r="BF2146" s="200" t="str">
        <f t="shared" si="1469"/>
        <v>KJ013415=out</v>
      </c>
      <c r="BG2146" s="200" t="str">
        <f t="shared" si="1470"/>
        <v>KJ013415=out</v>
      </c>
      <c r="BH2146" s="200" t="str">
        <f t="shared" si="1471"/>
        <v>KJ013415=CHN-BJ-r14(9</v>
      </c>
      <c r="BI2146" s="200" t="str">
        <f t="shared" si="1472"/>
        <v>KJ013415=CHN-BJ-r14(9. .CHN.rabbit.CG</v>
      </c>
      <c r="BJ2146" s="200" t="str">
        <f t="shared" si="1473"/>
        <v>KJ013415=CHN-BJ-r14(9. .CHN.rabbit.CG.2013</v>
      </c>
      <c r="BK2146" s="200" t="str">
        <f t="shared" si="1474"/>
        <v>KJ013415=CHN-BJ-r14(9. .CHN.rabbit</v>
      </c>
      <c r="BL2146" s="200" t="str">
        <f t="shared" si="1475"/>
        <v>KJ013415=.CHN.rabbit</v>
      </c>
      <c r="BM2146" s="200" t="str">
        <f t="shared" si="1476"/>
        <v>KJ013415=</v>
      </c>
      <c r="BN2146" s="200" t="str">
        <f t="shared" si="1477"/>
        <v>KJ013415=</v>
      </c>
      <c r="BO2146" s="200" t="str">
        <f t="shared" si="1478"/>
        <v>KJ013415=</v>
      </c>
      <c r="BP2146" s="200" t="str">
        <f t="shared" si="1479"/>
        <v>=</v>
      </c>
      <c r="BQ2146" s="261" t="str">
        <f t="shared" si="1480"/>
        <v>KJ013415</v>
      </c>
      <c r="BR2146" s="262" t="str">
        <f t="shared" si="1481"/>
        <v>CHN-BJ-r14(9</v>
      </c>
      <c r="BS2146" s="263" t="str">
        <f t="shared" si="1482"/>
        <v>.CHN.rabbit.2013</v>
      </c>
      <c r="BT2146" s="264" t="str">
        <f t="shared" si="1483"/>
        <v/>
      </c>
      <c r="BU2146" s="264" t="str">
        <f t="shared" si="1484"/>
        <v/>
      </c>
      <c r="BV2146" s="264" t="str">
        <f t="shared" si="1485"/>
        <v/>
      </c>
      <c r="BW2146" s="264" t="str">
        <f t="shared" si="1486"/>
        <v/>
      </c>
      <c r="BX2146" s="264" t="str">
        <f t="shared" si="1487"/>
        <v/>
      </c>
      <c r="BY2146" s="265" t="str">
        <f t="shared" si="1488"/>
        <v/>
      </c>
      <c r="BZ2146" s="243"/>
      <c r="CA2146" s="207" t="s">
        <v>506</v>
      </c>
      <c r="CB2146" s="200" t="str">
        <f t="shared" si="1489"/>
        <v>xx</v>
      </c>
      <c r="CC2146" s="200" t="str">
        <f t="shared" si="1490"/>
        <v>Non_select</v>
      </c>
      <c r="CD2146" s="200" t="str">
        <f t="shared" si="1491"/>
        <v>xx</v>
      </c>
      <c r="CE2146" s="200" t="str">
        <f t="shared" si="1492"/>
        <v/>
      </c>
      <c r="CF2146" s="243"/>
      <c r="CG2146" s="200" t="str">
        <f t="shared" si="1493"/>
        <v>KJ013415</v>
      </c>
      <c r="CH2146" s="208" t="s">
        <v>360</v>
      </c>
      <c r="CI2146" s="208" t="s">
        <v>361</v>
      </c>
      <c r="CJ2146" s="208" t="s">
        <v>362</v>
      </c>
      <c r="CK2146" s="243"/>
      <c r="CL2146" s="243"/>
      <c r="CM2146" s="243"/>
      <c r="CN2146" s="243"/>
      <c r="CO2146" s="208"/>
      <c r="CP2146" s="243"/>
      <c r="CQ2146" s="243"/>
      <c r="CR2146" s="243"/>
      <c r="CS2146" s="243"/>
      <c r="CT2146" s="243"/>
      <c r="CU2146" s="243"/>
      <c r="CV2146" s="200">
        <f t="shared" si="1458"/>
        <v>0</v>
      </c>
      <c r="CW2146" s="266">
        <f t="shared" si="1500"/>
        <v>0</v>
      </c>
      <c r="CX2146" s="200" t="str">
        <f t="shared" si="1499"/>
        <v>Hepatitis E virus strain  , partial cds</v>
      </c>
    </row>
    <row r="2147" spans="1:102" s="180" customFormat="1" ht="11.85" hidden="1" customHeight="1" x14ac:dyDescent="0.25">
      <c r="A2147" s="182" t="s">
        <v>5032</v>
      </c>
      <c r="B2147" s="174" t="s">
        <v>502</v>
      </c>
      <c r="C2147" s="175">
        <v>4</v>
      </c>
      <c r="D2147" s="272"/>
      <c r="E2147" s="272"/>
      <c r="F2147" s="182" t="s">
        <v>5033</v>
      </c>
      <c r="G2147" s="243"/>
      <c r="H2147" s="180" t="s">
        <v>476</v>
      </c>
      <c r="I2147" s="181" t="s">
        <v>477</v>
      </c>
      <c r="J2147" s="180" t="s">
        <v>351</v>
      </c>
      <c r="K2147" s="243"/>
      <c r="L2147" s="243"/>
      <c r="M2147" s="253" t="s">
        <v>353</v>
      </c>
      <c r="N2147" s="193" t="s">
        <v>743</v>
      </c>
      <c r="O2147" s="187">
        <v>2010</v>
      </c>
      <c r="P2147" s="188" t="s">
        <v>2628</v>
      </c>
      <c r="Q2147" s="188">
        <v>20</v>
      </c>
      <c r="R2147" s="243"/>
      <c r="S2147" s="243" t="e">
        <f t="shared" si="1459"/>
        <v>#N/A</v>
      </c>
      <c r="T2147" s="243"/>
      <c r="U2147" s="274"/>
      <c r="V2147" s="274"/>
      <c r="W2147" s="272"/>
      <c r="X2147" s="275"/>
      <c r="Y2147" s="272"/>
      <c r="Z2147" s="272"/>
      <c r="AA2147" s="272"/>
      <c r="AB2147" s="290"/>
      <c r="AC2147" s="253" t="s">
        <v>288</v>
      </c>
      <c r="AD2147" s="191" t="s">
        <v>355</v>
      </c>
      <c r="AE2147" s="192" t="s">
        <v>355</v>
      </c>
      <c r="AF2147" s="192" t="s">
        <v>355</v>
      </c>
      <c r="AG2147" s="192" t="s">
        <v>355</v>
      </c>
      <c r="AH2147" s="195" t="s">
        <v>355</v>
      </c>
      <c r="AI2147" s="243"/>
      <c r="AJ2147" s="243"/>
      <c r="AK2147" s="255">
        <f t="shared" si="1460"/>
        <v>1</v>
      </c>
      <c r="AL2147" s="256" t="b">
        <f t="shared" si="1461"/>
        <v>0</v>
      </c>
      <c r="AM2147" s="243"/>
      <c r="AN2147" s="243"/>
      <c r="AO2147" s="276"/>
      <c r="AP2147" s="258" t="b">
        <f>MATCH($F2147,$F$2:$F2147,0)=ROW($F2147)-1</f>
        <v>1</v>
      </c>
      <c r="AQ2147" s="174" t="s">
        <v>111</v>
      </c>
      <c r="AR2147" s="174" t="s">
        <v>111</v>
      </c>
      <c r="AS2147" s="174" t="s">
        <v>111</v>
      </c>
      <c r="AT2147" s="174" t="s">
        <v>111</v>
      </c>
      <c r="AU2147" s="174" t="s">
        <v>111</v>
      </c>
      <c r="AV2147" s="174" t="s">
        <v>111</v>
      </c>
      <c r="AX2147" s="243"/>
      <c r="AY2147" s="259" t="str">
        <f t="shared" si="1462"/>
        <v>KJ155502</v>
      </c>
      <c r="AZ2147" s="260" t="str">
        <f t="shared" si="1463"/>
        <v>.CHN.pig</v>
      </c>
      <c r="BA2147" s="260" t="str">
        <f t="shared" si="1464"/>
        <v>.CHN.pig.2010</v>
      </c>
      <c r="BB2147" s="200" t="str">
        <f t="shared" si="1465"/>
        <v>KJ155502.KM01</v>
      </c>
      <c r="BC2147" s="201" t="str">
        <f t="shared" si="1466"/>
        <v>KJ155502</v>
      </c>
      <c r="BD2147" s="201" t="str">
        <f t="shared" si="1467"/>
        <v>KJ155502</v>
      </c>
      <c r="BE2147" s="200" t="str">
        <f t="shared" si="1468"/>
        <v>KJ155502=</v>
      </c>
      <c r="BF2147" s="200" t="str">
        <f t="shared" si="1469"/>
        <v>KJ155502=out</v>
      </c>
      <c r="BG2147" s="200" t="str">
        <f t="shared" si="1470"/>
        <v>KJ155502=out</v>
      </c>
      <c r="BH2147" s="200" t="str">
        <f t="shared" si="1471"/>
        <v>KJ155502=KM01</v>
      </c>
      <c r="BI2147" s="200" t="str">
        <f t="shared" si="1472"/>
        <v>KJ155502=KM01. .CHN.pig.CG</v>
      </c>
      <c r="BJ2147" s="200" t="str">
        <f t="shared" si="1473"/>
        <v>KJ155502=KM01. .CHN.pig.CG.2010</v>
      </c>
      <c r="BK2147" s="200" t="str">
        <f t="shared" si="1474"/>
        <v>KJ155502=KM01. .CHN.pig</v>
      </c>
      <c r="BL2147" s="200" t="str">
        <f t="shared" si="1475"/>
        <v>KJ155502=.CHN.pig</v>
      </c>
      <c r="BM2147" s="200" t="str">
        <f t="shared" si="1476"/>
        <v>KJ155502=</v>
      </c>
      <c r="BN2147" s="200" t="str">
        <f t="shared" si="1477"/>
        <v>KJ155502=</v>
      </c>
      <c r="BO2147" s="200" t="str">
        <f t="shared" si="1478"/>
        <v>KJ155502=4</v>
      </c>
      <c r="BP2147" s="200" t="str">
        <f t="shared" si="1479"/>
        <v>=</v>
      </c>
      <c r="BQ2147" s="261" t="str">
        <f t="shared" si="1480"/>
        <v>KJ155502</v>
      </c>
      <c r="BR2147" s="262" t="str">
        <f t="shared" si="1481"/>
        <v>KM01</v>
      </c>
      <c r="BS2147" s="263" t="str">
        <f t="shared" si="1482"/>
        <v>.CHN.pig.2010</v>
      </c>
      <c r="BT2147" s="264" t="str">
        <f t="shared" si="1483"/>
        <v/>
      </c>
      <c r="BU2147" s="264" t="str">
        <f t="shared" si="1484"/>
        <v/>
      </c>
      <c r="BV2147" s="264" t="str">
        <f t="shared" si="1485"/>
        <v/>
      </c>
      <c r="BW2147" s="264" t="str">
        <f t="shared" si="1486"/>
        <v/>
      </c>
      <c r="BX2147" s="264" t="str">
        <f t="shared" si="1487"/>
        <v/>
      </c>
      <c r="BY2147" s="265" t="str">
        <f t="shared" si="1488"/>
        <v/>
      </c>
      <c r="BZ2147" s="243"/>
      <c r="CA2147" s="207" t="s">
        <v>506</v>
      </c>
      <c r="CB2147" s="200" t="str">
        <f t="shared" si="1489"/>
        <v>xx</v>
      </c>
      <c r="CC2147" s="200" t="str">
        <f t="shared" si="1490"/>
        <v>Non_select</v>
      </c>
      <c r="CD2147" s="200" t="str">
        <f t="shared" si="1491"/>
        <v>xx</v>
      </c>
      <c r="CE2147" s="200" t="str">
        <f t="shared" si="1492"/>
        <v/>
      </c>
      <c r="CF2147" s="243"/>
      <c r="CG2147" s="200" t="str">
        <f t="shared" si="1493"/>
        <v>KJ155502</v>
      </c>
      <c r="CH2147" s="208" t="s">
        <v>360</v>
      </c>
      <c r="CI2147" s="208" t="s">
        <v>361</v>
      </c>
      <c r="CJ2147" s="208" t="s">
        <v>362</v>
      </c>
      <c r="CK2147" s="243"/>
      <c r="CL2147" s="243"/>
      <c r="CM2147" s="243"/>
      <c r="CN2147" s="243"/>
      <c r="CO2147" s="208"/>
      <c r="CP2147" s="243"/>
      <c r="CQ2147" s="200" t="str">
        <f>F2147</f>
        <v>KM01</v>
      </c>
      <c r="CR2147" s="243"/>
      <c r="CS2147" s="243"/>
      <c r="CT2147" s="200" t="str">
        <f>CONCATENATE(IF(Q2147="","",CONCATENATE(Q2147,"-")),IF(P2147="","",CONCATENATE(P2147,"-")),IF(O2147="","",O2147))</f>
        <v>20-Jul-2010</v>
      </c>
      <c r="CU2147" s="243"/>
      <c r="CV2147" s="268">
        <f t="shared" si="1458"/>
        <v>4</v>
      </c>
      <c r="CW2147" s="266">
        <f t="shared" si="1500"/>
        <v>0</v>
      </c>
      <c r="CX2147" s="200" t="str">
        <f t="shared" si="1499"/>
        <v>Hepatitis E virus strain KM01 , partial cds</v>
      </c>
    </row>
    <row r="2148" spans="1:102" ht="11.85" hidden="1" customHeight="1" x14ac:dyDescent="0.25">
      <c r="A2148" s="277" t="s">
        <v>5034</v>
      </c>
      <c r="B2148" s="174" t="s">
        <v>502</v>
      </c>
      <c r="C2148" s="316">
        <v>7</v>
      </c>
      <c r="D2148" s="317" t="s">
        <v>5035</v>
      </c>
      <c r="E2148" s="441" t="s">
        <v>5035</v>
      </c>
      <c r="F2148" s="320" t="s">
        <v>5036</v>
      </c>
      <c r="G2148" s="319"/>
      <c r="H2148" s="320" t="s">
        <v>5037</v>
      </c>
      <c r="I2148" s="321" t="s">
        <v>5038</v>
      </c>
      <c r="J2148" s="320" t="s">
        <v>351</v>
      </c>
      <c r="K2148" s="322"/>
      <c r="L2148" s="323"/>
      <c r="M2148" s="324" t="s">
        <v>5039</v>
      </c>
      <c r="N2148" s="347"/>
      <c r="O2148" s="325">
        <v>2013</v>
      </c>
      <c r="P2148" s="325" t="s">
        <v>519</v>
      </c>
      <c r="Q2148" s="325">
        <v>11</v>
      </c>
      <c r="R2148" s="326"/>
      <c r="S2148" s="326" t="e">
        <f t="shared" si="1459"/>
        <v>#N/A</v>
      </c>
      <c r="T2148" s="326"/>
      <c r="U2148" s="327"/>
      <c r="V2148" s="327"/>
      <c r="W2148" s="347"/>
      <c r="X2148" s="350"/>
      <c r="Y2148" s="351"/>
      <c r="Z2148" s="351"/>
      <c r="AA2148" s="351"/>
      <c r="AB2148" s="347"/>
      <c r="AC2148" s="352" t="s">
        <v>288</v>
      </c>
      <c r="AD2148" s="350" t="s">
        <v>355</v>
      </c>
      <c r="AE2148" s="351" t="s">
        <v>355</v>
      </c>
      <c r="AF2148" s="351" t="s">
        <v>355</v>
      </c>
      <c r="AG2148" s="351" t="s">
        <v>355</v>
      </c>
      <c r="AH2148" s="353" t="s">
        <v>355</v>
      </c>
      <c r="AI2148" s="351"/>
      <c r="AJ2148" s="351"/>
      <c r="AK2148" s="255">
        <f t="shared" si="1460"/>
        <v>1</v>
      </c>
      <c r="AL2148" s="256" t="b">
        <f t="shared" si="1461"/>
        <v>0</v>
      </c>
      <c r="AM2148" s="326"/>
      <c r="AN2148" s="326"/>
      <c r="AO2148" s="319"/>
      <c r="AP2148" s="258" t="b">
        <f>MATCH($F2148,$F$2:$F2148,0)=ROW($F2148)-1</f>
        <v>1</v>
      </c>
      <c r="AQ2148" s="351" t="s">
        <v>871</v>
      </c>
      <c r="AR2148" s="351" t="s">
        <v>871</v>
      </c>
      <c r="AS2148" s="351" t="s">
        <v>871</v>
      </c>
      <c r="AT2148" s="351" t="s">
        <v>871</v>
      </c>
      <c r="AU2148" s="351" t="s">
        <v>871</v>
      </c>
      <c r="AV2148" s="351" t="s">
        <v>871</v>
      </c>
      <c r="AW2148" s="326"/>
      <c r="AX2148" s="326"/>
      <c r="AY2148" s="259" t="str">
        <f t="shared" si="1462"/>
        <v>KJ496143</v>
      </c>
      <c r="AZ2148" s="260" t="str">
        <f t="shared" si="1463"/>
        <v>7.ARE.camel</v>
      </c>
      <c r="BA2148" s="260" t="str">
        <f t="shared" si="1464"/>
        <v>7.ARE.camel.2013</v>
      </c>
      <c r="BB2148" s="200" t="str">
        <f t="shared" si="1465"/>
        <v>KJ496143.DcHEV-178C</v>
      </c>
      <c r="BC2148" s="201" t="str">
        <f t="shared" si="1466"/>
        <v>KJ496143</v>
      </c>
      <c r="BD2148" s="201" t="str">
        <f t="shared" si="1467"/>
        <v>KJ496143</v>
      </c>
      <c r="BE2148" s="200" t="str">
        <f t="shared" si="1468"/>
        <v>KJ496143=</v>
      </c>
      <c r="BF2148" s="200" t="str">
        <f t="shared" si="1469"/>
        <v>KJ496143=out</v>
      </c>
      <c r="BG2148" s="200" t="str">
        <f t="shared" si="1470"/>
        <v>KJ496143=out</v>
      </c>
      <c r="BH2148" s="200" t="str">
        <f t="shared" si="1471"/>
        <v>KJ496143=DcHEV-178C</v>
      </c>
      <c r="BI2148" s="200" t="str">
        <f t="shared" si="1472"/>
        <v>KJ496143=DcHEV-178C. 7.ARE.camel.CG</v>
      </c>
      <c r="BJ2148" s="200" t="str">
        <f t="shared" si="1473"/>
        <v>KJ496143=DcHEV-178C. 7.ARE.camel.CG.2013</v>
      </c>
      <c r="BK2148" s="200" t="str">
        <f t="shared" si="1474"/>
        <v>KJ496143=DcHEV-178C. 7.ARE.camel</v>
      </c>
      <c r="BL2148" s="200" t="str">
        <f t="shared" si="1475"/>
        <v>KJ496143=7.ARE.camel</v>
      </c>
      <c r="BM2148" s="200" t="str">
        <f t="shared" si="1476"/>
        <v>KJ496143=7</v>
      </c>
      <c r="BN2148" s="200" t="str">
        <f t="shared" si="1477"/>
        <v>KJ496143=7</v>
      </c>
      <c r="BO2148" s="200" t="str">
        <f t="shared" si="1478"/>
        <v>KJ496143=7</v>
      </c>
      <c r="BP2148" s="200" t="str">
        <f t="shared" si="1479"/>
        <v>7=</v>
      </c>
      <c r="BQ2148" s="261" t="str">
        <f t="shared" si="1480"/>
        <v>KJ496143</v>
      </c>
      <c r="BR2148" s="262" t="str">
        <f t="shared" si="1481"/>
        <v>DcHEV-178C</v>
      </c>
      <c r="BS2148" s="263" t="str">
        <f t="shared" si="1482"/>
        <v>7.ARE.camel.2013</v>
      </c>
      <c r="BT2148" s="264" t="str">
        <f t="shared" si="1483"/>
        <v/>
      </c>
      <c r="BU2148" s="264" t="str">
        <f t="shared" si="1484"/>
        <v/>
      </c>
      <c r="BV2148" s="264" t="str">
        <f t="shared" si="1485"/>
        <v/>
      </c>
      <c r="BW2148" s="264" t="str">
        <f t="shared" si="1486"/>
        <v/>
      </c>
      <c r="BX2148" s="264" t="str">
        <f t="shared" si="1487"/>
        <v/>
      </c>
      <c r="BY2148" s="265" t="str">
        <f t="shared" si="1488"/>
        <v/>
      </c>
      <c r="BZ2148" s="328"/>
      <c r="CA2148" s="328" t="s">
        <v>506</v>
      </c>
      <c r="CB2148" s="328" t="str">
        <f t="shared" si="1489"/>
        <v>xx</v>
      </c>
      <c r="CC2148" s="328" t="str">
        <f t="shared" si="1490"/>
        <v>Non_select</v>
      </c>
      <c r="CD2148" s="328" t="str">
        <f t="shared" si="1491"/>
        <v>xx</v>
      </c>
      <c r="CE2148" s="328" t="str">
        <f t="shared" si="1492"/>
        <v/>
      </c>
      <c r="CF2148" s="328"/>
      <c r="CG2148" s="328" t="str">
        <f t="shared" si="1493"/>
        <v>KJ496143</v>
      </c>
      <c r="CH2148" s="329" t="s">
        <v>360</v>
      </c>
      <c r="CI2148" s="329" t="s">
        <v>361</v>
      </c>
      <c r="CJ2148" s="329" t="s">
        <v>362</v>
      </c>
      <c r="CK2148" s="329"/>
      <c r="CL2148" s="329"/>
      <c r="CM2148" s="329"/>
      <c r="CN2148" s="329"/>
      <c r="CO2148" s="329"/>
      <c r="CP2148" s="329"/>
      <c r="CQ2148" s="328"/>
      <c r="CR2148" s="328"/>
      <c r="CS2148" s="328"/>
      <c r="CT2148" s="328"/>
      <c r="CU2148" s="328"/>
      <c r="CV2148" s="328">
        <f t="shared" si="1458"/>
        <v>7</v>
      </c>
      <c r="CW2148" s="330" t="str">
        <f t="shared" si="1500"/>
        <v>7</v>
      </c>
      <c r="CX2148" s="331" t="str">
        <f t="shared" si="1499"/>
        <v>Hepatitis E virus strain  , partial cds</v>
      </c>
    </row>
    <row r="2149" spans="1:102" s="180" customFormat="1" ht="11.85" hidden="1" customHeight="1" x14ac:dyDescent="0.25">
      <c r="A2149" s="182" t="s">
        <v>5040</v>
      </c>
      <c r="B2149" s="174" t="s">
        <v>502</v>
      </c>
      <c r="C2149" s="175">
        <v>7</v>
      </c>
      <c r="D2149" s="272"/>
      <c r="E2149" s="272"/>
      <c r="F2149" s="182" t="s">
        <v>5041</v>
      </c>
      <c r="G2149" s="243"/>
      <c r="H2149" s="180" t="s">
        <v>5037</v>
      </c>
      <c r="I2149" s="181" t="s">
        <v>5038</v>
      </c>
      <c r="J2149" s="182" t="s">
        <v>351</v>
      </c>
      <c r="K2149" s="243"/>
      <c r="L2149" s="243"/>
      <c r="M2149" s="253" t="s">
        <v>5039</v>
      </c>
      <c r="N2149" s="257"/>
      <c r="O2149" s="187">
        <v>2013</v>
      </c>
      <c r="P2149" s="188" t="s">
        <v>519</v>
      </c>
      <c r="Q2149" s="188">
        <v>11</v>
      </c>
      <c r="R2149" s="243"/>
      <c r="S2149" s="243" t="e">
        <f t="shared" si="1459"/>
        <v>#N/A</v>
      </c>
      <c r="T2149" s="243"/>
      <c r="U2149" s="274"/>
      <c r="V2149" s="274"/>
      <c r="W2149" s="272"/>
      <c r="X2149" s="275"/>
      <c r="Y2149" s="272"/>
      <c r="Z2149" s="272"/>
      <c r="AA2149" s="272"/>
      <c r="AB2149" s="290"/>
      <c r="AC2149" s="253" t="s">
        <v>288</v>
      </c>
      <c r="AD2149" s="191" t="s">
        <v>355</v>
      </c>
      <c r="AE2149" s="192" t="s">
        <v>355</v>
      </c>
      <c r="AF2149" s="192" t="s">
        <v>355</v>
      </c>
      <c r="AG2149" s="192" t="s">
        <v>355</v>
      </c>
      <c r="AH2149" s="195" t="s">
        <v>355</v>
      </c>
      <c r="AI2149" s="243"/>
      <c r="AJ2149" s="243"/>
      <c r="AK2149" s="255">
        <f t="shared" si="1460"/>
        <v>1</v>
      </c>
      <c r="AL2149" s="256" t="b">
        <f t="shared" si="1461"/>
        <v>0</v>
      </c>
      <c r="AM2149" s="243"/>
      <c r="AN2149" s="243"/>
      <c r="AO2149" s="276"/>
      <c r="AP2149" s="258" t="b">
        <f>MATCH($F2149,$F$2:$F2149,0)=ROW($F2149)-1</f>
        <v>1</v>
      </c>
      <c r="AQ2149" s="174" t="s">
        <v>111</v>
      </c>
      <c r="AR2149" s="174" t="s">
        <v>111</v>
      </c>
      <c r="AS2149" s="174" t="s">
        <v>111</v>
      </c>
      <c r="AT2149" s="174" t="s">
        <v>111</v>
      </c>
      <c r="AU2149" s="174" t="s">
        <v>111</v>
      </c>
      <c r="AV2149" s="174" t="s">
        <v>111</v>
      </c>
      <c r="AX2149" s="243"/>
      <c r="AY2149" s="259" t="str">
        <f t="shared" si="1462"/>
        <v>KJ496144</v>
      </c>
      <c r="AZ2149" s="260" t="str">
        <f t="shared" si="1463"/>
        <v>.ARE.camel</v>
      </c>
      <c r="BA2149" s="260" t="str">
        <f t="shared" si="1464"/>
        <v>.ARE.camel.2013</v>
      </c>
      <c r="BB2149" s="200" t="str">
        <f t="shared" si="1465"/>
        <v>KJ496144.180C</v>
      </c>
      <c r="BC2149" s="201" t="str">
        <f t="shared" si="1466"/>
        <v>KJ496144</v>
      </c>
      <c r="BD2149" s="201" t="str">
        <f t="shared" si="1467"/>
        <v>KJ496144</v>
      </c>
      <c r="BE2149" s="200" t="str">
        <f t="shared" si="1468"/>
        <v>KJ496144=</v>
      </c>
      <c r="BF2149" s="200" t="str">
        <f t="shared" si="1469"/>
        <v>KJ496144=out</v>
      </c>
      <c r="BG2149" s="200" t="str">
        <f t="shared" si="1470"/>
        <v>KJ496144=out</v>
      </c>
      <c r="BH2149" s="200" t="str">
        <f t="shared" si="1471"/>
        <v>KJ496144=180C</v>
      </c>
      <c r="BI2149" s="200" t="str">
        <f t="shared" si="1472"/>
        <v>KJ496144=180C. .ARE.camel.CG</v>
      </c>
      <c r="BJ2149" s="200" t="str">
        <f t="shared" si="1473"/>
        <v>KJ496144=180C. .ARE.camel.CG.2013</v>
      </c>
      <c r="BK2149" s="200" t="str">
        <f t="shared" si="1474"/>
        <v>KJ496144=180C. .ARE.camel</v>
      </c>
      <c r="BL2149" s="200" t="str">
        <f t="shared" si="1475"/>
        <v>KJ496144=.ARE.camel</v>
      </c>
      <c r="BM2149" s="200" t="str">
        <f t="shared" si="1476"/>
        <v>KJ496144=</v>
      </c>
      <c r="BN2149" s="200" t="str">
        <f t="shared" si="1477"/>
        <v>KJ496144=</v>
      </c>
      <c r="BO2149" s="200" t="str">
        <f t="shared" si="1478"/>
        <v>KJ496144=7</v>
      </c>
      <c r="BP2149" s="200" t="str">
        <f t="shared" si="1479"/>
        <v>=</v>
      </c>
      <c r="BQ2149" s="261" t="str">
        <f t="shared" si="1480"/>
        <v>KJ496144</v>
      </c>
      <c r="BR2149" s="262" t="str">
        <f t="shared" si="1481"/>
        <v>180C</v>
      </c>
      <c r="BS2149" s="263" t="str">
        <f t="shared" si="1482"/>
        <v>.ARE.camel.2013</v>
      </c>
      <c r="BT2149" s="264" t="str">
        <f t="shared" si="1483"/>
        <v/>
      </c>
      <c r="BU2149" s="264" t="str">
        <f t="shared" si="1484"/>
        <v/>
      </c>
      <c r="BV2149" s="264" t="str">
        <f t="shared" si="1485"/>
        <v/>
      </c>
      <c r="BW2149" s="264" t="str">
        <f t="shared" si="1486"/>
        <v/>
      </c>
      <c r="BX2149" s="264" t="str">
        <f t="shared" si="1487"/>
        <v/>
      </c>
      <c r="BY2149" s="265" t="str">
        <f t="shared" si="1488"/>
        <v/>
      </c>
      <c r="BZ2149" s="243"/>
      <c r="CA2149" s="207" t="s">
        <v>506</v>
      </c>
      <c r="CB2149" s="200" t="str">
        <f t="shared" si="1489"/>
        <v>xx</v>
      </c>
      <c r="CC2149" s="200" t="str">
        <f t="shared" si="1490"/>
        <v>Non_select</v>
      </c>
      <c r="CD2149" s="200" t="str">
        <f t="shared" si="1491"/>
        <v>xx</v>
      </c>
      <c r="CE2149" s="200" t="str">
        <f t="shared" si="1492"/>
        <v/>
      </c>
      <c r="CF2149" s="243"/>
      <c r="CG2149" s="200" t="str">
        <f t="shared" si="1493"/>
        <v>KJ496144</v>
      </c>
      <c r="CH2149" s="208" t="s">
        <v>360</v>
      </c>
      <c r="CI2149" s="208" t="s">
        <v>361</v>
      </c>
      <c r="CJ2149" s="208" t="s">
        <v>362</v>
      </c>
      <c r="CK2149" s="243"/>
      <c r="CL2149" s="243"/>
      <c r="CM2149" s="243"/>
      <c r="CN2149" s="243"/>
      <c r="CO2149" s="208"/>
      <c r="CP2149" s="243"/>
      <c r="CQ2149" s="243"/>
      <c r="CR2149" s="243"/>
      <c r="CS2149" s="243"/>
      <c r="CT2149" s="243"/>
      <c r="CU2149" s="243"/>
      <c r="CV2149" s="268">
        <f t="shared" si="1458"/>
        <v>7</v>
      </c>
      <c r="CW2149" s="266">
        <f t="shared" si="1500"/>
        <v>0</v>
      </c>
      <c r="CX2149" s="200" t="str">
        <f t="shared" si="1499"/>
        <v>Hepatitis E virus strain  , partial cds</v>
      </c>
    </row>
    <row r="2150" spans="1:102" s="180" customFormat="1" ht="11.85" hidden="1" customHeight="1" x14ac:dyDescent="0.25">
      <c r="A2150" s="182" t="s">
        <v>5042</v>
      </c>
      <c r="B2150" s="174" t="s">
        <v>502</v>
      </c>
      <c r="C2150" s="272"/>
      <c r="D2150" s="272"/>
      <c r="E2150" s="272"/>
      <c r="F2150" s="243"/>
      <c r="G2150" s="243"/>
      <c r="H2150" s="243"/>
      <c r="I2150" s="243"/>
      <c r="J2150" s="243"/>
      <c r="K2150" s="243"/>
      <c r="L2150" s="243"/>
      <c r="M2150" s="253" t="s">
        <v>1421</v>
      </c>
      <c r="N2150" s="257"/>
      <c r="O2150" s="243"/>
      <c r="P2150" s="243"/>
      <c r="Q2150" s="243"/>
      <c r="R2150" s="243"/>
      <c r="S2150" s="243" t="e">
        <f t="shared" si="1459"/>
        <v>#N/A</v>
      </c>
      <c r="T2150" s="243"/>
      <c r="U2150" s="274"/>
      <c r="V2150" s="274"/>
      <c r="W2150" s="272"/>
      <c r="X2150" s="275"/>
      <c r="Y2150" s="272"/>
      <c r="Z2150" s="272"/>
      <c r="AA2150" s="272"/>
      <c r="AB2150" s="290"/>
      <c r="AC2150" s="275"/>
      <c r="AD2150" s="275"/>
      <c r="AE2150" s="272"/>
      <c r="AF2150" s="272"/>
      <c r="AG2150" s="272"/>
      <c r="AH2150" s="282"/>
      <c r="AI2150" s="243"/>
      <c r="AJ2150" s="243"/>
      <c r="AK2150" s="255">
        <f t="shared" si="1460"/>
        <v>1</v>
      </c>
      <c r="AL2150" s="256" t="b">
        <f t="shared" si="1461"/>
        <v>0</v>
      </c>
      <c r="AM2150" s="243"/>
      <c r="AN2150" s="243"/>
      <c r="AO2150" s="276"/>
      <c r="AP2150" s="258" t="e">
        <f>MATCH($F2150,$F$2:$F2150,0)=ROW($F2150)-1</f>
        <v>#N/A</v>
      </c>
      <c r="AQ2150" s="174" t="s">
        <v>111</v>
      </c>
      <c r="AR2150" s="174" t="s">
        <v>111</v>
      </c>
      <c r="AS2150" s="174" t="s">
        <v>111</v>
      </c>
      <c r="AT2150" s="174" t="s">
        <v>111</v>
      </c>
      <c r="AU2150" s="174" t="s">
        <v>111</v>
      </c>
      <c r="AV2150" s="174" t="s">
        <v>111</v>
      </c>
      <c r="AX2150" s="243"/>
      <c r="AY2150" s="259" t="str">
        <f t="shared" si="1462"/>
        <v>KJ496144</v>
      </c>
      <c r="AZ2150" s="260" t="str">
        <f t="shared" si="1463"/>
        <v>.chicken</v>
      </c>
      <c r="BA2150" s="260" t="str">
        <f t="shared" si="1464"/>
        <v>.chicken</v>
      </c>
      <c r="BB2150" s="200" t="str">
        <f t="shared" si="1465"/>
        <v>KJ496144.</v>
      </c>
      <c r="BC2150" s="201" t="str">
        <f t="shared" si="1466"/>
        <v>KJ496144</v>
      </c>
      <c r="BD2150" s="201" t="str">
        <f t="shared" si="1467"/>
        <v>KJ496144</v>
      </c>
      <c r="BE2150" s="200" t="str">
        <f t="shared" si="1468"/>
        <v>KJ496144.=</v>
      </c>
      <c r="BF2150" s="200" t="str">
        <f t="shared" si="1469"/>
        <v>KJ496144.=out</v>
      </c>
      <c r="BG2150" s="200" t="str">
        <f t="shared" si="1470"/>
        <v>KJ496144.=out</v>
      </c>
      <c r="BH2150" s="200" t="str">
        <f t="shared" si="1471"/>
        <v>KJ496144.=</v>
      </c>
      <c r="BI2150" s="200" t="str">
        <f t="shared" si="1472"/>
        <v>KJ496144.=. .chicken</v>
      </c>
      <c r="BJ2150" s="200" t="str">
        <f t="shared" si="1473"/>
        <v>KJ496144.=. .chicken</v>
      </c>
      <c r="BK2150" s="200" t="str">
        <f t="shared" si="1474"/>
        <v>KJ496144.=. .chicken</v>
      </c>
      <c r="BL2150" s="200" t="str">
        <f t="shared" si="1475"/>
        <v>KJ496144.=.chicken</v>
      </c>
      <c r="BM2150" s="200" t="str">
        <f t="shared" si="1476"/>
        <v>KJ496144.=</v>
      </c>
      <c r="BN2150" s="200" t="str">
        <f t="shared" si="1477"/>
        <v>KJ496144.=</v>
      </c>
      <c r="BO2150" s="200" t="str">
        <f t="shared" si="1478"/>
        <v>KJ496144.=</v>
      </c>
      <c r="BP2150" s="200" t="str">
        <f t="shared" si="1479"/>
        <v>=</v>
      </c>
      <c r="BQ2150" s="261" t="str">
        <f t="shared" si="1480"/>
        <v>KJ496144</v>
      </c>
      <c r="BR2150" s="262" t="str">
        <f t="shared" si="1481"/>
        <v/>
      </c>
      <c r="BS2150" s="263" t="str">
        <f t="shared" si="1482"/>
        <v>.chicken</v>
      </c>
      <c r="BT2150" s="264" t="str">
        <f t="shared" si="1483"/>
        <v/>
      </c>
      <c r="BU2150" s="264" t="str">
        <f t="shared" si="1484"/>
        <v/>
      </c>
      <c r="BV2150" s="264" t="str">
        <f t="shared" si="1485"/>
        <v/>
      </c>
      <c r="BW2150" s="264" t="str">
        <f t="shared" si="1486"/>
        <v/>
      </c>
      <c r="BX2150" s="264" t="str">
        <f t="shared" si="1487"/>
        <v/>
      </c>
      <c r="BY2150" s="265" t="str">
        <f t="shared" si="1488"/>
        <v/>
      </c>
      <c r="BZ2150" s="243"/>
      <c r="CA2150" s="207" t="s">
        <v>506</v>
      </c>
      <c r="CB2150" s="200" t="str">
        <f t="shared" si="1489"/>
        <v>xx</v>
      </c>
      <c r="CC2150" s="200" t="str">
        <f t="shared" si="1490"/>
        <v>Non_select</v>
      </c>
      <c r="CD2150" s="200" t="str">
        <f t="shared" si="1491"/>
        <v>xx</v>
      </c>
      <c r="CE2150" s="200" t="str">
        <f t="shared" si="1492"/>
        <v/>
      </c>
      <c r="CF2150" s="243"/>
      <c r="CG2150" s="200" t="str">
        <f t="shared" si="1493"/>
        <v>KJ496144.</v>
      </c>
      <c r="CH2150" s="208" t="s">
        <v>360</v>
      </c>
      <c r="CI2150" s="208" t="s">
        <v>361</v>
      </c>
      <c r="CJ2150" s="208" t="s">
        <v>362</v>
      </c>
      <c r="CK2150" s="243"/>
      <c r="CL2150" s="243"/>
      <c r="CM2150" s="243"/>
      <c r="CN2150" s="243"/>
      <c r="CO2150" s="208"/>
      <c r="CP2150" s="243"/>
      <c r="CQ2150" s="243"/>
      <c r="CR2150" s="243"/>
      <c r="CS2150" s="243"/>
      <c r="CT2150" s="243"/>
      <c r="CU2150" s="243"/>
      <c r="CV2150" s="200">
        <f t="shared" si="1458"/>
        <v>0</v>
      </c>
      <c r="CW2150" s="266">
        <f t="shared" ref="CW2150:CW2180" si="1501">D2150</f>
        <v>0</v>
      </c>
      <c r="CX2150" s="200" t="str">
        <f t="shared" si="1499"/>
        <v>Hepatitis E virus strain  , partial cds</v>
      </c>
    </row>
    <row r="2151" spans="1:102" s="180" customFormat="1" ht="11.85" customHeight="1" x14ac:dyDescent="0.25">
      <c r="A2151" s="375" t="s">
        <v>3610</v>
      </c>
      <c r="B2151" s="174">
        <v>4</v>
      </c>
      <c r="C2151" s="175">
        <v>4</v>
      </c>
      <c r="D2151" s="176" t="s">
        <v>1364</v>
      </c>
      <c r="E2151" s="267" t="s">
        <v>365</v>
      </c>
      <c r="F2151" s="375" t="s">
        <v>3611</v>
      </c>
      <c r="G2151" s="281"/>
      <c r="H2151" s="180" t="s">
        <v>476</v>
      </c>
      <c r="I2151" s="181" t="s">
        <v>477</v>
      </c>
      <c r="J2151" s="243" t="s">
        <v>351</v>
      </c>
      <c r="K2151" s="243"/>
      <c r="L2151" s="281"/>
      <c r="M2151" s="253" t="s">
        <v>368</v>
      </c>
      <c r="N2151" s="290" t="s">
        <v>743</v>
      </c>
      <c r="O2151" s="187">
        <v>2012</v>
      </c>
      <c r="P2151" s="243"/>
      <c r="Q2151" s="243"/>
      <c r="R2151" s="243"/>
      <c r="S2151" s="243">
        <f t="shared" si="1459"/>
        <v>3</v>
      </c>
      <c r="T2151" s="243"/>
      <c r="U2151" s="250" t="s">
        <v>354</v>
      </c>
      <c r="V2151" s="274"/>
      <c r="W2151" s="290" t="s">
        <v>1364</v>
      </c>
      <c r="X2151" s="191" t="s">
        <v>1364</v>
      </c>
      <c r="Y2151" s="288" t="s">
        <v>1364</v>
      </c>
      <c r="Z2151" s="288" t="s">
        <v>1364</v>
      </c>
      <c r="AA2151" s="288" t="s">
        <v>1364</v>
      </c>
      <c r="AB2151" s="290" t="s">
        <v>1364</v>
      </c>
      <c r="AC2151" s="253" t="s">
        <v>288</v>
      </c>
      <c r="AD2151" s="191" t="s">
        <v>838</v>
      </c>
      <c r="AE2151" s="192" t="s">
        <v>355</v>
      </c>
      <c r="AF2151" s="288" t="s">
        <v>355</v>
      </c>
      <c r="AG2151" s="288" t="s">
        <v>355</v>
      </c>
      <c r="AH2151" s="195" t="s">
        <v>355</v>
      </c>
      <c r="AI2151" s="192">
        <v>11</v>
      </c>
      <c r="AJ2151" s="192">
        <v>7489</v>
      </c>
      <c r="AK2151" s="255">
        <f t="shared" si="1460"/>
        <v>7479</v>
      </c>
      <c r="AL2151" s="256" t="b">
        <f t="shared" si="1461"/>
        <v>1</v>
      </c>
      <c r="AM2151" s="243"/>
      <c r="AN2151" s="243"/>
      <c r="AO2151" s="276"/>
      <c r="AP2151" s="258" t="b">
        <f>MATCH($F2151,$F$2:$F2151,0)=ROW($F2151)-1</f>
        <v>1</v>
      </c>
      <c r="AQ2151" s="174" t="s">
        <v>357</v>
      </c>
      <c r="AR2151" s="174" t="s">
        <v>357</v>
      </c>
      <c r="AS2151" s="174" t="s">
        <v>357</v>
      </c>
      <c r="AT2151" s="174" t="s">
        <v>357</v>
      </c>
      <c r="AU2151" s="174" t="s">
        <v>357</v>
      </c>
      <c r="AV2151" s="174" t="s">
        <v>357</v>
      </c>
      <c r="AX2151" s="243"/>
      <c r="AY2151" s="259" t="str">
        <f t="shared" si="1462"/>
        <v>KC163335</v>
      </c>
      <c r="AZ2151" s="260" t="str">
        <f t="shared" si="1463"/>
        <v>4d.CHN.hum</v>
      </c>
      <c r="BA2151" s="260" t="str">
        <f t="shared" si="1464"/>
        <v>4d.CHN.hum.2012</v>
      </c>
      <c r="BB2151" s="200" t="str">
        <f t="shared" si="1465"/>
        <v>KC163335.CH-YT-1</v>
      </c>
      <c r="BC2151" s="201" t="str">
        <f t="shared" si="1466"/>
        <v>KC163335</v>
      </c>
      <c r="BD2151" s="201" t="str">
        <f t="shared" si="1467"/>
        <v>KC163335</v>
      </c>
      <c r="BE2151" s="200" t="str">
        <f t="shared" si="1468"/>
        <v>KC163335=</v>
      </c>
      <c r="BF2151" s="200" t="str">
        <f t="shared" si="1469"/>
        <v>KC163335=Span</v>
      </c>
      <c r="BG2151" s="200" t="str">
        <f t="shared" si="1470"/>
        <v>KC163335=4</v>
      </c>
      <c r="BH2151" s="200" t="str">
        <f t="shared" si="1471"/>
        <v>KC163335=CH-YT-1</v>
      </c>
      <c r="BI2151" s="200" t="str">
        <f t="shared" si="1472"/>
        <v>KC163335=CH-YT-1. 4d.CHN.hum.CG</v>
      </c>
      <c r="BJ2151" s="200" t="str">
        <f t="shared" si="1473"/>
        <v>KC163335=CH-YT-1. 4d.CHN.hum.CG.2012</v>
      </c>
      <c r="BK2151" s="200" t="str">
        <f t="shared" si="1474"/>
        <v>KC163335=CH-YT-1. 4d.CHN.hum</v>
      </c>
      <c r="BL2151" s="200" t="str">
        <f t="shared" si="1475"/>
        <v>KC163335=4d.CHN.hum</v>
      </c>
      <c r="BM2151" s="200" t="str">
        <f t="shared" si="1476"/>
        <v>KC163335=4d</v>
      </c>
      <c r="BN2151" s="200" t="str">
        <f t="shared" si="1477"/>
        <v>KC163335=4</v>
      </c>
      <c r="BO2151" s="200" t="str">
        <f t="shared" si="1478"/>
        <v>KC163335=4</v>
      </c>
      <c r="BP2151" s="200" t="str">
        <f t="shared" si="1479"/>
        <v>4d=</v>
      </c>
      <c r="BQ2151" s="261" t="str">
        <f t="shared" si="1480"/>
        <v>KC163335</v>
      </c>
      <c r="BR2151" s="262" t="str">
        <f t="shared" si="1481"/>
        <v>CH-YT-1</v>
      </c>
      <c r="BS2151" s="263" t="str">
        <f t="shared" si="1482"/>
        <v>4d.CHN.hum.2012</v>
      </c>
      <c r="BT2151" s="264" t="str">
        <f t="shared" si="1483"/>
        <v>4d</v>
      </c>
      <c r="BU2151" s="264" t="str">
        <f t="shared" si="1484"/>
        <v>4d+</v>
      </c>
      <c r="BV2151" s="264" t="str">
        <f t="shared" si="1485"/>
        <v>4d+</v>
      </c>
      <c r="BW2151" s="264" t="str">
        <f t="shared" si="1486"/>
        <v>4d+</v>
      </c>
      <c r="BX2151" s="264" t="str">
        <f t="shared" si="1487"/>
        <v>4d+</v>
      </c>
      <c r="BY2151" s="265" t="str">
        <f t="shared" si="1488"/>
        <v>4d+</v>
      </c>
      <c r="BZ2151" s="243"/>
      <c r="CA2151" s="207" t="s">
        <v>506</v>
      </c>
      <c r="CB2151" s="200" t="str">
        <f t="shared" si="1489"/>
        <v>xx</v>
      </c>
      <c r="CC2151" s="200" t="str">
        <f t="shared" si="1490"/>
        <v>Non_select</v>
      </c>
      <c r="CD2151" s="200" t="str">
        <f t="shared" si="1491"/>
        <v>xx</v>
      </c>
      <c r="CE2151" s="200" t="str">
        <f t="shared" si="1492"/>
        <v/>
      </c>
      <c r="CF2151" s="243"/>
      <c r="CG2151" s="200" t="str">
        <f t="shared" si="1493"/>
        <v>KC163335</v>
      </c>
      <c r="CH2151" s="208" t="s">
        <v>360</v>
      </c>
      <c r="CI2151" s="208" t="s">
        <v>361</v>
      </c>
      <c r="CJ2151" s="208" t="s">
        <v>362</v>
      </c>
      <c r="CK2151" s="243"/>
      <c r="CL2151" s="243"/>
      <c r="CM2151" s="243"/>
      <c r="CN2151" s="243"/>
      <c r="CO2151" s="208"/>
      <c r="CP2151" s="243"/>
      <c r="CQ2151" s="243"/>
      <c r="CR2151" s="243"/>
      <c r="CS2151" s="243"/>
      <c r="CT2151" s="243"/>
      <c r="CU2151" s="243"/>
      <c r="CV2151" s="268">
        <f t="shared" si="1458"/>
        <v>4</v>
      </c>
      <c r="CW2151" s="266" t="str">
        <f t="shared" si="1501"/>
        <v>4d</v>
      </c>
      <c r="CX2151" s="200" t="str">
        <f t="shared" si="1499"/>
        <v>Hepatitis E virus strain  , partial cds</v>
      </c>
    </row>
    <row r="2152" spans="1:102" s="180" customFormat="1" ht="11.85" customHeight="1" x14ac:dyDescent="0.25">
      <c r="A2152" s="375" t="s">
        <v>2317</v>
      </c>
      <c r="B2152" s="174">
        <v>4</v>
      </c>
      <c r="C2152" s="175" t="s">
        <v>365</v>
      </c>
      <c r="D2152" s="176" t="s">
        <v>1364</v>
      </c>
      <c r="E2152" s="267" t="s">
        <v>365</v>
      </c>
      <c r="F2152" s="375" t="s">
        <v>2318</v>
      </c>
      <c r="G2152" s="281"/>
      <c r="H2152" s="180" t="s">
        <v>476</v>
      </c>
      <c r="I2152" s="181" t="s">
        <v>477</v>
      </c>
      <c r="J2152" s="243" t="s">
        <v>351</v>
      </c>
      <c r="K2152" s="183" t="s">
        <v>2319</v>
      </c>
      <c r="L2152" s="585" t="s">
        <v>2319</v>
      </c>
      <c r="M2152" s="253" t="s">
        <v>353</v>
      </c>
      <c r="N2152" s="276"/>
      <c r="O2152" s="277">
        <v>2008</v>
      </c>
      <c r="P2152" s="243">
        <v>3</v>
      </c>
      <c r="Q2152" s="188">
        <v>18</v>
      </c>
      <c r="R2152" s="243"/>
      <c r="S2152" s="243">
        <f t="shared" si="1459"/>
        <v>2</v>
      </c>
      <c r="T2152" s="243"/>
      <c r="U2152" s="250" t="s">
        <v>354</v>
      </c>
      <c r="V2152" s="274"/>
      <c r="W2152" s="290" t="s">
        <v>1364</v>
      </c>
      <c r="X2152" s="251" t="s">
        <v>1364</v>
      </c>
      <c r="Y2152" s="267" t="s">
        <v>1364</v>
      </c>
      <c r="Z2152" s="267" t="s">
        <v>1364</v>
      </c>
      <c r="AA2152" s="177" t="s">
        <v>1364</v>
      </c>
      <c r="AB2152" s="252" t="s">
        <v>1364</v>
      </c>
      <c r="AC2152" s="253" t="s">
        <v>288</v>
      </c>
      <c r="AD2152" s="191" t="s">
        <v>838</v>
      </c>
      <c r="AE2152" s="288" t="s">
        <v>355</v>
      </c>
      <c r="AF2152" s="288" t="s">
        <v>355</v>
      </c>
      <c r="AG2152" s="192" t="s">
        <v>355</v>
      </c>
      <c r="AH2152" s="195" t="s">
        <v>355</v>
      </c>
      <c r="AI2152" s="192">
        <v>10</v>
      </c>
      <c r="AJ2152" s="254">
        <v>7519</v>
      </c>
      <c r="AK2152" s="255">
        <f t="shared" si="1460"/>
        <v>7510</v>
      </c>
      <c r="AL2152" s="256" t="b">
        <f t="shared" si="1461"/>
        <v>1</v>
      </c>
      <c r="AM2152" s="243"/>
      <c r="AN2152" s="243"/>
      <c r="AO2152" s="276"/>
      <c r="AP2152" s="258" t="b">
        <f>MATCH($F2152,$F$2:$F2152,0)=ROW($F2152)-1</f>
        <v>1</v>
      </c>
      <c r="AQ2152" s="174" t="s">
        <v>357</v>
      </c>
      <c r="AR2152" s="174" t="s">
        <v>357</v>
      </c>
      <c r="AS2152" s="174" t="s">
        <v>357</v>
      </c>
      <c r="AT2152" s="174" t="s">
        <v>357</v>
      </c>
      <c r="AU2152" s="174" t="s">
        <v>357</v>
      </c>
      <c r="AV2152" s="174" t="s">
        <v>357</v>
      </c>
      <c r="AW2152" s="272" t="s">
        <v>358</v>
      </c>
      <c r="AX2152" s="243"/>
      <c r="AY2152" s="259" t="str">
        <f t="shared" si="1462"/>
        <v>FJ610232</v>
      </c>
      <c r="AZ2152" s="260" t="str">
        <f t="shared" si="1463"/>
        <v>4d.CHN.Gansu.pig</v>
      </c>
      <c r="BA2152" s="260" t="str">
        <f t="shared" si="1464"/>
        <v>4d.CHN.Gansu.pig.2008</v>
      </c>
      <c r="BB2152" s="200" t="str">
        <f t="shared" si="1465"/>
        <v>FJ610232.swCH189</v>
      </c>
      <c r="BC2152" s="201" t="str">
        <f t="shared" si="1466"/>
        <v>FJ610232</v>
      </c>
      <c r="BD2152" s="201" t="str">
        <f t="shared" si="1467"/>
        <v>FJ610232</v>
      </c>
      <c r="BE2152" s="200" t="str">
        <f t="shared" si="1468"/>
        <v>FJ610232=</v>
      </c>
      <c r="BF2152" s="200" t="str">
        <f t="shared" si="1469"/>
        <v>FJ610232=Span</v>
      </c>
      <c r="BG2152" s="200" t="str">
        <f t="shared" si="1470"/>
        <v>FJ610232=4</v>
      </c>
      <c r="BH2152" s="200" t="str">
        <f t="shared" si="1471"/>
        <v>FJ610232=swCH189</v>
      </c>
      <c r="BI2152" s="200" t="str">
        <f t="shared" si="1472"/>
        <v>FJ610232=swCH189. 4d.CHN.Gansu.pig.CG</v>
      </c>
      <c r="BJ2152" s="200" t="str">
        <f t="shared" si="1473"/>
        <v>FJ610232=swCH189. 4d.CHN.Gansu.pig.CG.2008</v>
      </c>
      <c r="BK2152" s="200" t="str">
        <f t="shared" si="1474"/>
        <v>FJ610232=swCH189. 4d.CHN.Gansu.pig</v>
      </c>
      <c r="BL2152" s="200" t="str">
        <f t="shared" si="1475"/>
        <v>FJ610232=4d.CHN.Gansu.pig</v>
      </c>
      <c r="BM2152" s="200" t="str">
        <f t="shared" si="1476"/>
        <v>FJ610232=4d</v>
      </c>
      <c r="BN2152" s="200" t="str">
        <f t="shared" si="1477"/>
        <v>FJ610232=4</v>
      </c>
      <c r="BO2152" s="200" t="str">
        <f t="shared" si="1478"/>
        <v>FJ610232=4</v>
      </c>
      <c r="BP2152" s="200" t="str">
        <f t="shared" si="1479"/>
        <v>4d=</v>
      </c>
      <c r="BQ2152" s="261" t="str">
        <f t="shared" si="1480"/>
        <v>FJ610232</v>
      </c>
      <c r="BR2152" s="262" t="str">
        <f t="shared" si="1481"/>
        <v>swCH189</v>
      </c>
      <c r="BS2152" s="263" t="str">
        <f t="shared" si="1482"/>
        <v>4d.CHN.Gansu.pig.2008</v>
      </c>
      <c r="BT2152" s="264" t="str">
        <f t="shared" si="1483"/>
        <v>4d</v>
      </c>
      <c r="BU2152" s="264" t="str">
        <f t="shared" si="1484"/>
        <v>4d+</v>
      </c>
      <c r="BV2152" s="264" t="str">
        <f t="shared" si="1485"/>
        <v>4d+</v>
      </c>
      <c r="BW2152" s="264" t="str">
        <f t="shared" si="1486"/>
        <v>4d+</v>
      </c>
      <c r="BX2152" s="264" t="str">
        <f t="shared" si="1487"/>
        <v>4d+</v>
      </c>
      <c r="BY2152" s="265" t="str">
        <f t="shared" si="1488"/>
        <v>4d+</v>
      </c>
      <c r="BZ2152" s="243"/>
      <c r="CA2152" s="207" t="s">
        <v>2320</v>
      </c>
      <c r="CB2152" s="200" t="str">
        <f t="shared" si="1489"/>
        <v>FJ610232</v>
      </c>
      <c r="CC2152" s="200" t="str">
        <f t="shared" si="1490"/>
        <v>4d</v>
      </c>
      <c r="CD2152" s="200" t="str">
        <f t="shared" si="1491"/>
        <v>FJ610232</v>
      </c>
      <c r="CE2152" s="200" t="str">
        <f t="shared" si="1492"/>
        <v/>
      </c>
      <c r="CF2152" s="243"/>
      <c r="CG2152" s="200" t="str">
        <f t="shared" si="1493"/>
        <v>FJ610232</v>
      </c>
      <c r="CH2152" s="208" t="s">
        <v>360</v>
      </c>
      <c r="CI2152" s="208" t="s">
        <v>361</v>
      </c>
      <c r="CJ2152" s="208" t="s">
        <v>362</v>
      </c>
      <c r="CK2152" s="243"/>
      <c r="CL2152" s="209"/>
      <c r="CM2152" s="209"/>
      <c r="CN2152" s="209"/>
      <c r="CO2152" s="243"/>
      <c r="CP2152" s="243"/>
      <c r="CQ2152" s="200" t="str">
        <f t="shared" ref="CQ2152:CQ2157" si="1502">F2152</f>
        <v>swCH189</v>
      </c>
      <c r="CR2152" s="200" t="str">
        <f t="shared" ref="CR2152:CR2157" si="1503">IF(G2152="","",G2152)</f>
        <v/>
      </c>
      <c r="CS2152" s="200" t="str">
        <f t="shared" ref="CS2152:CS2157" si="1504">CONCATENATE(H2152,":",L2152)</f>
        <v>China:Gansu</v>
      </c>
      <c r="CT2152" s="200" t="str">
        <f t="shared" ref="CT2152:CT2157" si="1505">CONCATENATE(IF(Q2152="","",CONCATENATE(Q2152,"-")),IF(P2152="","",CONCATENATE(P2152,"-")),IF(O2152="","",O2152))</f>
        <v>18-3-2008</v>
      </c>
      <c r="CU2152" s="200" t="str">
        <f t="shared" ref="CU2152:CU2157" si="1506">IF(N2152="","",N2152)</f>
        <v/>
      </c>
      <c r="CV2152" s="200" t="str">
        <f t="shared" si="1458"/>
        <v>4</v>
      </c>
      <c r="CW2152" s="266" t="str">
        <f t="shared" si="1501"/>
        <v>4d</v>
      </c>
      <c r="CX2152" s="200" t="str">
        <f t="shared" si="1499"/>
        <v>Hepatitis E virus strain swCH189 , partial cds</v>
      </c>
    </row>
    <row r="2153" spans="1:102" ht="11.85" customHeight="1" x14ac:dyDescent="0.25">
      <c r="A2153" s="375" t="s">
        <v>1462</v>
      </c>
      <c r="B2153" s="174">
        <v>4</v>
      </c>
      <c r="C2153" s="175" t="s">
        <v>365</v>
      </c>
      <c r="D2153" s="176" t="s">
        <v>1364</v>
      </c>
      <c r="E2153" s="267" t="s">
        <v>365</v>
      </c>
      <c r="F2153" s="375" t="s">
        <v>1463</v>
      </c>
      <c r="G2153" s="281"/>
      <c r="H2153" s="180" t="s">
        <v>476</v>
      </c>
      <c r="I2153" s="181" t="s">
        <v>477</v>
      </c>
      <c r="J2153" s="180" t="s">
        <v>351</v>
      </c>
      <c r="K2153" s="183" t="s">
        <v>1464</v>
      </c>
      <c r="L2153" s="585" t="s">
        <v>1464</v>
      </c>
      <c r="M2153" s="253" t="s">
        <v>353</v>
      </c>
      <c r="N2153" s="276"/>
      <c r="O2153" s="243"/>
      <c r="P2153" s="243"/>
      <c r="Q2153" s="243"/>
      <c r="R2153" s="243"/>
      <c r="S2153" s="243">
        <f t="shared" si="1459"/>
        <v>0</v>
      </c>
      <c r="T2153" s="243"/>
      <c r="U2153" s="250" t="s">
        <v>354</v>
      </c>
      <c r="V2153" s="189" t="s">
        <v>1364</v>
      </c>
      <c r="W2153" s="288" t="s">
        <v>1364</v>
      </c>
      <c r="X2153" s="251" t="s">
        <v>1364</v>
      </c>
      <c r="Y2153" s="267" t="s">
        <v>1364</v>
      </c>
      <c r="Z2153" s="177" t="s">
        <v>1364</v>
      </c>
      <c r="AA2153" s="177" t="s">
        <v>1364</v>
      </c>
      <c r="AB2153" s="252" t="s">
        <v>1364</v>
      </c>
      <c r="AC2153" s="458" t="s">
        <v>288</v>
      </c>
      <c r="AD2153" s="191" t="s">
        <v>838</v>
      </c>
      <c r="AE2153" s="288" t="s">
        <v>355</v>
      </c>
      <c r="AF2153" s="288" t="s">
        <v>355</v>
      </c>
      <c r="AG2153" s="288" t="s">
        <v>355</v>
      </c>
      <c r="AH2153" s="282" t="s">
        <v>355</v>
      </c>
      <c r="AI2153" s="192">
        <v>3</v>
      </c>
      <c r="AJ2153" s="254">
        <v>7519</v>
      </c>
      <c r="AK2153" s="255">
        <f t="shared" si="1460"/>
        <v>7517</v>
      </c>
      <c r="AL2153" s="256" t="b">
        <f t="shared" si="1461"/>
        <v>1</v>
      </c>
      <c r="AM2153" s="243"/>
      <c r="AN2153" s="243"/>
      <c r="AO2153" s="276"/>
      <c r="AP2153" s="258" t="b">
        <f>MATCH($F2153,$F$2:$F2153,0)=ROW($F2153)-1</f>
        <v>1</v>
      </c>
      <c r="AQ2153" s="272" t="s">
        <v>357</v>
      </c>
      <c r="AR2153" s="272" t="s">
        <v>357</v>
      </c>
      <c r="AS2153" s="272" t="s">
        <v>357</v>
      </c>
      <c r="AT2153" s="272" t="s">
        <v>357</v>
      </c>
      <c r="AU2153" s="272" t="s">
        <v>357</v>
      </c>
      <c r="AV2153" s="272" t="s">
        <v>357</v>
      </c>
      <c r="AW2153" s="272" t="s">
        <v>358</v>
      </c>
      <c r="AX2153" s="243"/>
      <c r="AY2153" s="259" t="str">
        <f t="shared" si="1462"/>
        <v>AY594199</v>
      </c>
      <c r="AZ2153" s="260" t="str">
        <f t="shared" si="1463"/>
        <v>4d.CHN.Xinjian.pig(*)</v>
      </c>
      <c r="BA2153" s="260" t="str">
        <f t="shared" si="1464"/>
        <v>4d.CHN.Xinjian.pig(*)</v>
      </c>
      <c r="BB2153" s="200" t="str">
        <f t="shared" si="1465"/>
        <v>AY594199.swCH25</v>
      </c>
      <c r="BC2153" s="201" t="str">
        <f t="shared" si="1466"/>
        <v>AY594199</v>
      </c>
      <c r="BD2153" s="201" t="str">
        <f t="shared" si="1467"/>
        <v>AY594199</v>
      </c>
      <c r="BE2153" s="200" t="str">
        <f t="shared" si="1468"/>
        <v>AY594199=</v>
      </c>
      <c r="BF2153" s="200" t="str">
        <f t="shared" si="1469"/>
        <v>AY594199=Span</v>
      </c>
      <c r="BG2153" s="200" t="str">
        <f t="shared" si="1470"/>
        <v>AY594199=4</v>
      </c>
      <c r="BH2153" s="200" t="str">
        <f t="shared" si="1471"/>
        <v>AY594199=swCH25</v>
      </c>
      <c r="BI2153" s="200" t="str">
        <f t="shared" si="1472"/>
        <v>AY594199=swCH25. 4d.CHN.Xinjian.pig(*).CG</v>
      </c>
      <c r="BJ2153" s="200" t="str">
        <f t="shared" si="1473"/>
        <v>AY594199=swCH25. 4d.CHN.Xinjian.pig(*).CG</v>
      </c>
      <c r="BK2153" s="200" t="str">
        <f t="shared" si="1474"/>
        <v>AY594199=swCH25. 4d.CHN.Xinjian.pig(*)</v>
      </c>
      <c r="BL2153" s="200" t="str">
        <f t="shared" si="1475"/>
        <v>AY594199=4d.CHN.Xinjian.pig(*)</v>
      </c>
      <c r="BM2153" s="200" t="str">
        <f t="shared" si="1476"/>
        <v>AY594199=4d</v>
      </c>
      <c r="BN2153" s="200" t="str">
        <f t="shared" si="1477"/>
        <v>AY594199=4</v>
      </c>
      <c r="BO2153" s="200" t="str">
        <f t="shared" si="1478"/>
        <v>AY594199=4</v>
      </c>
      <c r="BP2153" s="200" t="str">
        <f t="shared" si="1479"/>
        <v>4d=</v>
      </c>
      <c r="BQ2153" s="261" t="str">
        <f t="shared" si="1480"/>
        <v>AY594199</v>
      </c>
      <c r="BR2153" s="262" t="str">
        <f t="shared" si="1481"/>
        <v>swCH25</v>
      </c>
      <c r="BS2153" s="263" t="str">
        <f t="shared" si="1482"/>
        <v>4d.CHN.Xinjian.pig(*)</v>
      </c>
      <c r="BT2153" s="264" t="str">
        <f t="shared" si="1483"/>
        <v>4d</v>
      </c>
      <c r="BU2153" s="264" t="str">
        <f t="shared" si="1484"/>
        <v>4d+</v>
      </c>
      <c r="BV2153" s="264" t="str">
        <f t="shared" si="1485"/>
        <v>4d+</v>
      </c>
      <c r="BW2153" s="264" t="str">
        <f t="shared" si="1486"/>
        <v>4d+</v>
      </c>
      <c r="BX2153" s="264" t="str">
        <f t="shared" si="1487"/>
        <v>4d+</v>
      </c>
      <c r="BY2153" s="265" t="str">
        <f t="shared" si="1488"/>
        <v>4d+</v>
      </c>
      <c r="BZ2153" s="243"/>
      <c r="CA2153" s="207" t="s">
        <v>1465</v>
      </c>
      <c r="CB2153" s="200" t="str">
        <f t="shared" si="1489"/>
        <v>AY594199</v>
      </c>
      <c r="CC2153" s="200" t="str">
        <f t="shared" si="1490"/>
        <v>4d</v>
      </c>
      <c r="CD2153" s="200" t="str">
        <f t="shared" si="1491"/>
        <v>AY594199</v>
      </c>
      <c r="CE2153" s="200" t="str">
        <f t="shared" si="1492"/>
        <v/>
      </c>
      <c r="CF2153" s="243"/>
      <c r="CG2153" s="200" t="str">
        <f t="shared" si="1493"/>
        <v>AY594199</v>
      </c>
      <c r="CH2153" s="208" t="s">
        <v>360</v>
      </c>
      <c r="CI2153" s="208" t="s">
        <v>361</v>
      </c>
      <c r="CJ2153" s="208" t="s">
        <v>362</v>
      </c>
      <c r="CK2153" s="243"/>
      <c r="CL2153" s="209"/>
      <c r="CM2153" s="209"/>
      <c r="CN2153" s="209"/>
      <c r="CO2153" s="243"/>
      <c r="CP2153" s="243"/>
      <c r="CQ2153" s="200" t="str">
        <f t="shared" si="1502"/>
        <v>swCH25</v>
      </c>
      <c r="CR2153" s="200" t="str">
        <f t="shared" si="1503"/>
        <v/>
      </c>
      <c r="CS2153" s="200" t="str">
        <f t="shared" si="1504"/>
        <v>China:Xinjian</v>
      </c>
      <c r="CT2153" s="200" t="str">
        <f t="shared" si="1505"/>
        <v/>
      </c>
      <c r="CU2153" s="200" t="str">
        <f t="shared" si="1506"/>
        <v/>
      </c>
      <c r="CV2153" s="200" t="str">
        <f t="shared" si="1458"/>
        <v>4</v>
      </c>
      <c r="CW2153" s="266" t="str">
        <f t="shared" si="1501"/>
        <v>4d</v>
      </c>
      <c r="CX2153" s="200" t="str">
        <f t="shared" si="1499"/>
        <v>Hepatitis E virus strain swCH25 , partial cds</v>
      </c>
    </row>
    <row r="2154" spans="1:102" ht="11.85" customHeight="1" x14ac:dyDescent="0.25">
      <c r="A2154" s="375" t="s">
        <v>1363</v>
      </c>
      <c r="B2154" s="340">
        <v>4</v>
      </c>
      <c r="C2154" s="341" t="s">
        <v>365</v>
      </c>
      <c r="D2154" s="342" t="s">
        <v>1364</v>
      </c>
      <c r="E2154" s="267" t="s">
        <v>365</v>
      </c>
      <c r="F2154" s="345" t="s">
        <v>1365</v>
      </c>
      <c r="G2154" s="319"/>
      <c r="H2154" s="345" t="s">
        <v>476</v>
      </c>
      <c r="I2154" s="346" t="s">
        <v>477</v>
      </c>
      <c r="J2154" s="345" t="s">
        <v>351</v>
      </c>
      <c r="K2154" s="322" t="s">
        <v>1366</v>
      </c>
      <c r="L2154" s="587" t="s">
        <v>1366</v>
      </c>
      <c r="M2154" s="324" t="s">
        <v>368</v>
      </c>
      <c r="N2154" s="347"/>
      <c r="O2154" s="348"/>
      <c r="P2154" s="348"/>
      <c r="Q2154" s="348"/>
      <c r="R2154" s="349"/>
      <c r="S2154" s="349">
        <f t="shared" si="1459"/>
        <v>3</v>
      </c>
      <c r="T2154" s="349"/>
      <c r="U2154" s="250" t="s">
        <v>354</v>
      </c>
      <c r="V2154" s="327" t="s">
        <v>1364</v>
      </c>
      <c r="W2154" s="593" t="s">
        <v>1364</v>
      </c>
      <c r="X2154" s="440" t="s">
        <v>1364</v>
      </c>
      <c r="Y2154" s="441" t="s">
        <v>1364</v>
      </c>
      <c r="Z2154" s="343" t="s">
        <v>1364</v>
      </c>
      <c r="AA2154" s="343" t="s">
        <v>1364</v>
      </c>
      <c r="AB2154" s="442" t="s">
        <v>1364</v>
      </c>
      <c r="AC2154" s="350" t="s">
        <v>288</v>
      </c>
      <c r="AD2154" s="350" t="s">
        <v>355</v>
      </c>
      <c r="AE2154" s="351" t="s">
        <v>355</v>
      </c>
      <c r="AF2154" s="351" t="s">
        <v>355</v>
      </c>
      <c r="AG2154" s="351" t="s">
        <v>355</v>
      </c>
      <c r="AH2154" s="353" t="s">
        <v>355</v>
      </c>
      <c r="AI2154" s="351">
        <v>11</v>
      </c>
      <c r="AJ2154" s="443">
        <v>7519</v>
      </c>
      <c r="AK2154" s="255">
        <f t="shared" si="1460"/>
        <v>7509</v>
      </c>
      <c r="AL2154" s="256" t="b">
        <f t="shared" si="1461"/>
        <v>1</v>
      </c>
      <c r="AM2154" s="349"/>
      <c r="AN2154" s="349"/>
      <c r="AO2154" s="444"/>
      <c r="AP2154" s="258" t="b">
        <f>MATCH($F2154,$F$2:$F2154,0)=ROW($F2154)-1</f>
        <v>1</v>
      </c>
      <c r="AQ2154" s="174" t="s">
        <v>357</v>
      </c>
      <c r="AR2154" s="174" t="s">
        <v>357</v>
      </c>
      <c r="AS2154" s="174" t="s">
        <v>357</v>
      </c>
      <c r="AT2154" s="174" t="s">
        <v>357</v>
      </c>
      <c r="AU2154" s="174" t="s">
        <v>357</v>
      </c>
      <c r="AV2154" s="174" t="s">
        <v>357</v>
      </c>
      <c r="AW2154" s="340" t="s">
        <v>358</v>
      </c>
      <c r="AX2154" s="349"/>
      <c r="AY2154" s="259" t="str">
        <f t="shared" si="1462"/>
        <v>AJ272108</v>
      </c>
      <c r="AZ2154" s="260" t="str">
        <f t="shared" si="1463"/>
        <v>4d.CHN.Beijing.hum(*)</v>
      </c>
      <c r="BA2154" s="260" t="str">
        <f t="shared" si="1464"/>
        <v>4d.CHN.Beijing.hum(*)</v>
      </c>
      <c r="BB2154" s="200" t="str">
        <f t="shared" si="1465"/>
        <v>AJ272108.T1</v>
      </c>
      <c r="BC2154" s="201" t="str">
        <f t="shared" si="1466"/>
        <v>AJ272108</v>
      </c>
      <c r="BD2154" s="201" t="str">
        <f t="shared" si="1467"/>
        <v>AJ272108</v>
      </c>
      <c r="BE2154" s="200" t="str">
        <f t="shared" si="1468"/>
        <v>AJ272108=</v>
      </c>
      <c r="BF2154" s="200" t="str">
        <f t="shared" si="1469"/>
        <v>AJ272108=Span</v>
      </c>
      <c r="BG2154" s="200" t="str">
        <f t="shared" si="1470"/>
        <v>AJ272108=4</v>
      </c>
      <c r="BH2154" s="200" t="str">
        <f t="shared" si="1471"/>
        <v>AJ272108=T1</v>
      </c>
      <c r="BI2154" s="200" t="str">
        <f t="shared" si="1472"/>
        <v>AJ272108=T1. 4d.CHN.Beijing.hum(*).CG</v>
      </c>
      <c r="BJ2154" s="200" t="str">
        <f t="shared" si="1473"/>
        <v>AJ272108=T1. 4d.CHN.Beijing.hum(*).CG</v>
      </c>
      <c r="BK2154" s="200" t="str">
        <f t="shared" si="1474"/>
        <v>AJ272108=T1. 4d.CHN.Beijing.hum(*)</v>
      </c>
      <c r="BL2154" s="200" t="str">
        <f t="shared" si="1475"/>
        <v>AJ272108=4d.CHN.Beijing.hum(*)</v>
      </c>
      <c r="BM2154" s="200" t="str">
        <f t="shared" si="1476"/>
        <v>AJ272108=4d</v>
      </c>
      <c r="BN2154" s="200" t="str">
        <f t="shared" si="1477"/>
        <v>AJ272108=4</v>
      </c>
      <c r="BO2154" s="200" t="str">
        <f t="shared" si="1478"/>
        <v>AJ272108=4</v>
      </c>
      <c r="BP2154" s="200" t="str">
        <f t="shared" si="1479"/>
        <v>4d=</v>
      </c>
      <c r="BQ2154" s="261" t="str">
        <f t="shared" si="1480"/>
        <v>AJ272108</v>
      </c>
      <c r="BR2154" s="262" t="str">
        <f t="shared" si="1481"/>
        <v>T1</v>
      </c>
      <c r="BS2154" s="263" t="str">
        <f t="shared" si="1482"/>
        <v>4d.CHN.Beijing.hum(*)</v>
      </c>
      <c r="BT2154" s="264" t="str">
        <f t="shared" si="1483"/>
        <v>4d</v>
      </c>
      <c r="BU2154" s="264" t="str">
        <f t="shared" si="1484"/>
        <v>4d+</v>
      </c>
      <c r="BV2154" s="264" t="str">
        <f t="shared" si="1485"/>
        <v>4d+</v>
      </c>
      <c r="BW2154" s="264" t="str">
        <f t="shared" si="1486"/>
        <v>4d+</v>
      </c>
      <c r="BX2154" s="264" t="str">
        <f t="shared" si="1487"/>
        <v>4d+</v>
      </c>
      <c r="BY2154" s="265" t="str">
        <f t="shared" si="1488"/>
        <v>4d+</v>
      </c>
      <c r="BZ2154" s="331"/>
      <c r="CA2154" s="331" t="s">
        <v>1367</v>
      </c>
      <c r="CB2154" s="331" t="str">
        <f t="shared" si="1489"/>
        <v>AJ272108</v>
      </c>
      <c r="CC2154" s="331" t="str">
        <f t="shared" si="1490"/>
        <v>4d</v>
      </c>
      <c r="CD2154" s="331" t="str">
        <f t="shared" si="1491"/>
        <v>AJ272108</v>
      </c>
      <c r="CE2154" s="331" t="str">
        <f t="shared" si="1492"/>
        <v/>
      </c>
      <c r="CF2154" s="331"/>
      <c r="CG2154" s="331" t="str">
        <f t="shared" si="1493"/>
        <v>AJ272108</v>
      </c>
      <c r="CH2154" s="354" t="s">
        <v>360</v>
      </c>
      <c r="CI2154" s="354" t="s">
        <v>361</v>
      </c>
      <c r="CJ2154" s="354" t="s">
        <v>362</v>
      </c>
      <c r="CK2154" s="354"/>
      <c r="CL2154" s="445"/>
      <c r="CM2154" s="445"/>
      <c r="CN2154" s="445"/>
      <c r="CO2154" s="445"/>
      <c r="CP2154" s="354"/>
      <c r="CQ2154" s="331" t="str">
        <f t="shared" si="1502"/>
        <v>T1</v>
      </c>
      <c r="CR2154" s="331" t="str">
        <f t="shared" si="1503"/>
        <v/>
      </c>
      <c r="CS2154" s="331" t="str">
        <f t="shared" si="1504"/>
        <v>China:Beijing</v>
      </c>
      <c r="CT2154" s="331" t="str">
        <f t="shared" si="1505"/>
        <v/>
      </c>
      <c r="CU2154" s="331" t="str">
        <f t="shared" si="1506"/>
        <v/>
      </c>
      <c r="CV2154" s="331" t="str">
        <f t="shared" si="1458"/>
        <v>4</v>
      </c>
      <c r="CW2154" s="355" t="str">
        <f t="shared" si="1501"/>
        <v>4d</v>
      </c>
      <c r="CX2154" s="331" t="str">
        <f t="shared" si="1499"/>
        <v>Hepatitis E virus strain T1 , partial cds</v>
      </c>
    </row>
    <row r="2155" spans="1:102" ht="11.85" customHeight="1" x14ac:dyDescent="0.25">
      <c r="A2155" s="375" t="s">
        <v>1474</v>
      </c>
      <c r="B2155" s="174">
        <v>4</v>
      </c>
      <c r="C2155" s="175">
        <v>4</v>
      </c>
      <c r="D2155" s="176" t="s">
        <v>1475</v>
      </c>
      <c r="E2155" s="267" t="s">
        <v>365</v>
      </c>
      <c r="F2155" s="182" t="s">
        <v>1476</v>
      </c>
      <c r="G2155" s="281"/>
      <c r="H2155" s="180" t="s">
        <v>1061</v>
      </c>
      <c r="I2155" s="181" t="s">
        <v>1062</v>
      </c>
      <c r="J2155" s="243" t="s">
        <v>351</v>
      </c>
      <c r="K2155" s="243"/>
      <c r="L2155" s="276"/>
      <c r="M2155" s="253" t="s">
        <v>353</v>
      </c>
      <c r="N2155" s="276"/>
      <c r="O2155" s="188"/>
      <c r="P2155" s="243"/>
      <c r="Q2155" s="243"/>
      <c r="R2155" s="243"/>
      <c r="S2155" s="243">
        <f t="shared" si="1459"/>
        <v>3</v>
      </c>
      <c r="T2155" s="243"/>
      <c r="U2155" s="250" t="s">
        <v>354</v>
      </c>
      <c r="V2155" s="274"/>
      <c r="W2155" s="290">
        <v>4</v>
      </c>
      <c r="X2155" s="251" t="s">
        <v>1475</v>
      </c>
      <c r="Y2155" s="267">
        <v>4</v>
      </c>
      <c r="Z2155" s="267">
        <v>4</v>
      </c>
      <c r="AA2155" s="177">
        <v>4</v>
      </c>
      <c r="AB2155" s="252">
        <v>4</v>
      </c>
      <c r="AC2155" s="253" t="s">
        <v>288</v>
      </c>
      <c r="AD2155" s="191" t="s">
        <v>838</v>
      </c>
      <c r="AE2155" s="288" t="s">
        <v>355</v>
      </c>
      <c r="AF2155" s="288" t="s">
        <v>355</v>
      </c>
      <c r="AG2155" s="288" t="s">
        <v>355</v>
      </c>
      <c r="AH2155" s="195" t="s">
        <v>355</v>
      </c>
      <c r="AI2155" s="192">
        <v>11</v>
      </c>
      <c r="AJ2155" s="254">
        <v>7519</v>
      </c>
      <c r="AK2155" s="255">
        <f t="shared" si="1460"/>
        <v>7509</v>
      </c>
      <c r="AL2155" s="256" t="b">
        <f t="shared" si="1461"/>
        <v>1</v>
      </c>
      <c r="AM2155" s="243"/>
      <c r="AN2155" s="243"/>
      <c r="AO2155" s="276"/>
      <c r="AP2155" s="258" t="b">
        <f>MATCH($F2155,$F$2:$F2155,0)=ROW($F2155)-1</f>
        <v>1</v>
      </c>
      <c r="AQ2155" s="174" t="s">
        <v>357</v>
      </c>
      <c r="AR2155" s="174" t="s">
        <v>357</v>
      </c>
      <c r="AS2155" s="174" t="s">
        <v>357</v>
      </c>
      <c r="AT2155" s="174" t="s">
        <v>357</v>
      </c>
      <c r="AU2155" s="174" t="s">
        <v>357</v>
      </c>
      <c r="AV2155" s="174" t="s">
        <v>357</v>
      </c>
      <c r="AW2155" s="272" t="s">
        <v>358</v>
      </c>
      <c r="AX2155" s="243"/>
      <c r="AY2155" s="259" t="str">
        <f t="shared" si="1462"/>
        <v>AY723745</v>
      </c>
      <c r="AZ2155" s="260" t="str">
        <f t="shared" si="1463"/>
        <v>4e.IND.pig</v>
      </c>
      <c r="BA2155" s="260" t="str">
        <f t="shared" si="1464"/>
        <v>4e.IND.pig</v>
      </c>
      <c r="BB2155" s="200" t="str">
        <f t="shared" si="1465"/>
        <v>AY723745.IND-SW-00-01</v>
      </c>
      <c r="BC2155" s="201" t="str">
        <f t="shared" si="1466"/>
        <v>AY723745</v>
      </c>
      <c r="BD2155" s="201" t="str">
        <f t="shared" si="1467"/>
        <v>AY723745</v>
      </c>
      <c r="BE2155" s="200" t="str">
        <f t="shared" si="1468"/>
        <v>AY723745=</v>
      </c>
      <c r="BF2155" s="200" t="str">
        <f t="shared" si="1469"/>
        <v>AY723745=Span</v>
      </c>
      <c r="BG2155" s="200" t="str">
        <f t="shared" si="1470"/>
        <v>AY723745=4</v>
      </c>
      <c r="BH2155" s="200" t="str">
        <f t="shared" si="1471"/>
        <v>AY723745=IND-SW-00-01</v>
      </c>
      <c r="BI2155" s="200" t="str">
        <f t="shared" si="1472"/>
        <v>AY723745=IND-SW-00-01. 4e.IND.pig.CG</v>
      </c>
      <c r="BJ2155" s="200" t="str">
        <f t="shared" si="1473"/>
        <v>AY723745=IND-SW-00-01. 4e.IND.pig.CG</v>
      </c>
      <c r="BK2155" s="200" t="str">
        <f t="shared" si="1474"/>
        <v>AY723745=IND-SW-00-01. 4e.IND.pig</v>
      </c>
      <c r="BL2155" s="200" t="str">
        <f t="shared" si="1475"/>
        <v>AY723745=4e.IND.pig</v>
      </c>
      <c r="BM2155" s="200" t="str">
        <f t="shared" si="1476"/>
        <v>AY723745=4e</v>
      </c>
      <c r="BN2155" s="200" t="str">
        <f t="shared" si="1477"/>
        <v>AY723745=4</v>
      </c>
      <c r="BO2155" s="200" t="str">
        <f t="shared" si="1478"/>
        <v>AY723745=4</v>
      </c>
      <c r="BP2155" s="200" t="str">
        <f t="shared" si="1479"/>
        <v>4e=</v>
      </c>
      <c r="BQ2155" s="261" t="str">
        <f t="shared" si="1480"/>
        <v>AY723745</v>
      </c>
      <c r="BR2155" s="262" t="str">
        <f t="shared" si="1481"/>
        <v>IND-SW-00-01</v>
      </c>
      <c r="BS2155" s="263" t="str">
        <f t="shared" si="1482"/>
        <v>4e.IND.pig</v>
      </c>
      <c r="BT2155" s="264">
        <f t="shared" si="1483"/>
        <v>4</v>
      </c>
      <c r="BU2155" s="264" t="str">
        <f t="shared" si="1484"/>
        <v>4e+</v>
      </c>
      <c r="BV2155" s="264" t="str">
        <f t="shared" si="1485"/>
        <v>4+</v>
      </c>
      <c r="BW2155" s="264" t="str">
        <f t="shared" si="1486"/>
        <v>4+</v>
      </c>
      <c r="BX2155" s="264" t="str">
        <f t="shared" si="1487"/>
        <v>4+</v>
      </c>
      <c r="BY2155" s="265" t="str">
        <f t="shared" si="1488"/>
        <v>4+</v>
      </c>
      <c r="BZ2155" s="243"/>
      <c r="CA2155" s="207" t="s">
        <v>1477</v>
      </c>
      <c r="CB2155" s="200" t="str">
        <f t="shared" si="1489"/>
        <v>AY723745</v>
      </c>
      <c r="CC2155" s="200" t="str">
        <f t="shared" si="1490"/>
        <v>4e</v>
      </c>
      <c r="CD2155" s="200" t="str">
        <f t="shared" si="1491"/>
        <v>AY723745</v>
      </c>
      <c r="CE2155" s="200" t="str">
        <f t="shared" si="1492"/>
        <v/>
      </c>
      <c r="CF2155" s="243"/>
      <c r="CG2155" s="200" t="str">
        <f t="shared" si="1493"/>
        <v>AY723745</v>
      </c>
      <c r="CH2155" s="208" t="s">
        <v>360</v>
      </c>
      <c r="CI2155" s="208" t="s">
        <v>361</v>
      </c>
      <c r="CJ2155" s="208" t="s">
        <v>362</v>
      </c>
      <c r="CK2155" s="243"/>
      <c r="CL2155" s="209"/>
      <c r="CM2155" s="209"/>
      <c r="CN2155" s="209"/>
      <c r="CO2155" s="243"/>
      <c r="CP2155" s="243"/>
      <c r="CQ2155" s="200" t="str">
        <f t="shared" si="1502"/>
        <v>IND-SW-00-01</v>
      </c>
      <c r="CR2155" s="200" t="str">
        <f t="shared" si="1503"/>
        <v/>
      </c>
      <c r="CS2155" s="200" t="str">
        <f t="shared" si="1504"/>
        <v>India:</v>
      </c>
      <c r="CT2155" s="200" t="str">
        <f t="shared" si="1505"/>
        <v/>
      </c>
      <c r="CU2155" s="200" t="str">
        <f t="shared" si="1506"/>
        <v/>
      </c>
      <c r="CV2155" s="268">
        <f t="shared" si="1458"/>
        <v>4</v>
      </c>
      <c r="CW2155" s="266" t="str">
        <f t="shared" si="1501"/>
        <v>4e</v>
      </c>
      <c r="CX2155" s="200" t="str">
        <f t="shared" si="1499"/>
        <v>Hepatitis E virus strain IND-SW-00-01 , partial cds</v>
      </c>
    </row>
    <row r="2156" spans="1:102" s="180" customFormat="1" ht="11.85" customHeight="1" x14ac:dyDescent="0.2">
      <c r="A2156" s="375" t="s">
        <v>405</v>
      </c>
      <c r="B2156" s="174">
        <v>4</v>
      </c>
      <c r="C2156" s="175">
        <v>4</v>
      </c>
      <c r="D2156" s="176" t="s">
        <v>406</v>
      </c>
      <c r="E2156" s="267" t="s">
        <v>365</v>
      </c>
      <c r="F2156" s="182" t="s">
        <v>407</v>
      </c>
      <c r="G2156" s="276"/>
      <c r="H2156" s="180" t="s">
        <v>349</v>
      </c>
      <c r="I2156" s="457" t="s">
        <v>350</v>
      </c>
      <c r="J2156" s="277" t="s">
        <v>351</v>
      </c>
      <c r="K2156" s="183" t="s">
        <v>372</v>
      </c>
      <c r="L2156" s="270" t="s">
        <v>372</v>
      </c>
      <c r="M2156" s="253" t="s">
        <v>368</v>
      </c>
      <c r="N2156" s="276"/>
      <c r="O2156" s="243"/>
      <c r="P2156" s="243"/>
      <c r="Q2156" s="243"/>
      <c r="S2156" s="180">
        <f t="shared" si="1459"/>
        <v>39</v>
      </c>
      <c r="T2156" s="249">
        <v>412</v>
      </c>
      <c r="U2156" s="250"/>
      <c r="V2156" s="189" t="s">
        <v>406</v>
      </c>
      <c r="W2156" s="290"/>
      <c r="X2156" s="191" t="s">
        <v>365</v>
      </c>
      <c r="Y2156" s="272"/>
      <c r="Z2156" s="272"/>
      <c r="AA2156" s="272"/>
      <c r="AB2156" s="290"/>
      <c r="AC2156" s="185"/>
      <c r="AD2156" s="191">
        <v>318</v>
      </c>
      <c r="AE2156" s="272"/>
      <c r="AF2156" s="272"/>
      <c r="AG2156" s="272"/>
      <c r="AH2156" s="195"/>
      <c r="AI2156" s="192">
        <v>48</v>
      </c>
      <c r="AJ2156" s="192">
        <v>459</v>
      </c>
      <c r="AK2156" s="255">
        <f t="shared" si="1460"/>
        <v>412</v>
      </c>
      <c r="AL2156" s="256" t="b">
        <f t="shared" si="1461"/>
        <v>0</v>
      </c>
      <c r="AM2156" s="243"/>
      <c r="AN2156" s="243"/>
      <c r="AO2156" s="290"/>
      <c r="AP2156" s="258" t="b">
        <f>MATCH($F2156,$F$2:$F2156,0)=ROW($F2156)-1</f>
        <v>1</v>
      </c>
      <c r="AQ2156" s="174" t="s">
        <v>403</v>
      </c>
      <c r="AR2156" s="174" t="s">
        <v>403</v>
      </c>
      <c r="AS2156" s="174"/>
      <c r="AT2156" s="174"/>
      <c r="AU2156" s="272"/>
      <c r="AV2156" s="174"/>
      <c r="AW2156" s="272" t="s">
        <v>358</v>
      </c>
      <c r="AX2156" s="243"/>
      <c r="AY2156" s="259" t="str">
        <f t="shared" si="1462"/>
        <v>AB082547</v>
      </c>
      <c r="AZ2156" s="260" t="str">
        <f t="shared" si="1463"/>
        <v>4f.JPN.Hokkaido.hum(*)</v>
      </c>
      <c r="BA2156" s="260" t="str">
        <f t="shared" si="1464"/>
        <v>4f.JPN.Hokkaido.hum(*)</v>
      </c>
      <c r="BB2156" s="200" t="str">
        <f t="shared" si="1465"/>
        <v>AB082547.HE-JA2</v>
      </c>
      <c r="BC2156" s="201" t="str">
        <f t="shared" si="1466"/>
        <v>AB082547</v>
      </c>
      <c r="BD2156" s="201" t="str">
        <f t="shared" si="1467"/>
        <v>AB082547</v>
      </c>
      <c r="BE2156" s="200" t="str">
        <f t="shared" si="1468"/>
        <v>AB082547=</v>
      </c>
      <c r="BF2156" s="200" t="str">
        <f t="shared" si="1469"/>
        <v>AB082547=out</v>
      </c>
      <c r="BG2156" s="200" t="str">
        <f t="shared" si="1470"/>
        <v>AB082547=out</v>
      </c>
      <c r="BH2156" s="200" t="str">
        <f t="shared" si="1471"/>
        <v>AB082547=HE-JA2</v>
      </c>
      <c r="BI2156" s="200" t="str">
        <f t="shared" si="1472"/>
        <v>AB082547=HE-JA2. 4f.JPN.Hokkaido.hum(*)</v>
      </c>
      <c r="BJ2156" s="200" t="str">
        <f t="shared" si="1473"/>
        <v>AB082547=HE-JA2. 4f.JPN.Hokkaido.hum(*)</v>
      </c>
      <c r="BK2156" s="200" t="str">
        <f t="shared" si="1474"/>
        <v>AB082547=HE-JA2. 4f.JPN.Hokkaido.hum(*)</v>
      </c>
      <c r="BL2156" s="200" t="str">
        <f t="shared" si="1475"/>
        <v>AB082547=4f.JPN.Hokkaido.hum(*)</v>
      </c>
      <c r="BM2156" s="200" t="str">
        <f t="shared" si="1476"/>
        <v>AB082547=4f</v>
      </c>
      <c r="BN2156" s="200" t="str">
        <f t="shared" si="1477"/>
        <v>AB082547=4</v>
      </c>
      <c r="BO2156" s="200" t="str">
        <f t="shared" si="1478"/>
        <v>AB082547=4</v>
      </c>
      <c r="BP2156" s="200" t="str">
        <f t="shared" si="1479"/>
        <v>4f=</v>
      </c>
      <c r="BQ2156" s="261" t="str">
        <f t="shared" si="1480"/>
        <v>AB082547</v>
      </c>
      <c r="BR2156" s="262" t="str">
        <f t="shared" si="1481"/>
        <v>HE-JA2</v>
      </c>
      <c r="BS2156" s="263" t="str">
        <f t="shared" si="1482"/>
        <v>4f.JPN.Hokkaido.hum(*)</v>
      </c>
      <c r="BT2156" s="264" t="str">
        <f t="shared" si="1483"/>
        <v/>
      </c>
      <c r="BU2156" s="264" t="str">
        <f t="shared" si="1484"/>
        <v>4+</v>
      </c>
      <c r="BV2156" s="264" t="str">
        <f t="shared" si="1485"/>
        <v/>
      </c>
      <c r="BW2156" s="264" t="str">
        <f t="shared" si="1486"/>
        <v/>
      </c>
      <c r="BX2156" s="264" t="str">
        <f t="shared" si="1487"/>
        <v/>
      </c>
      <c r="BY2156" s="265" t="str">
        <f t="shared" si="1488"/>
        <v/>
      </c>
      <c r="BZ2156" s="243"/>
      <c r="CA2156" s="207" t="s">
        <v>408</v>
      </c>
      <c r="CB2156" s="200" t="str">
        <f t="shared" si="1489"/>
        <v>AB082547.HE-JA2</v>
      </c>
      <c r="CC2156" s="200" t="str">
        <f t="shared" si="1490"/>
        <v>4</v>
      </c>
      <c r="CD2156" s="200" t="str">
        <f t="shared" si="1491"/>
        <v>AB082547</v>
      </c>
      <c r="CE2156" s="200" t="str">
        <f t="shared" si="1492"/>
        <v>HE-JA2</v>
      </c>
      <c r="CF2156" s="243"/>
      <c r="CG2156" s="200" t="str">
        <f t="shared" si="1493"/>
        <v>AB082547</v>
      </c>
      <c r="CH2156" s="208" t="s">
        <v>360</v>
      </c>
      <c r="CI2156" s="208" t="s">
        <v>361</v>
      </c>
      <c r="CJ2156" s="208" t="s">
        <v>362</v>
      </c>
      <c r="CK2156" s="243"/>
      <c r="CL2156" s="209"/>
      <c r="CM2156" s="209"/>
      <c r="CN2156" s="209"/>
      <c r="CO2156" s="243"/>
      <c r="CP2156" s="243"/>
      <c r="CQ2156" s="200" t="str">
        <f t="shared" si="1502"/>
        <v>HE-JA2</v>
      </c>
      <c r="CR2156" s="200" t="str">
        <f t="shared" si="1503"/>
        <v/>
      </c>
      <c r="CS2156" s="200" t="str">
        <f t="shared" si="1504"/>
        <v>Japan:Hokkaido</v>
      </c>
      <c r="CT2156" s="200" t="str">
        <f t="shared" si="1505"/>
        <v/>
      </c>
      <c r="CU2156" s="200" t="str">
        <f t="shared" si="1506"/>
        <v/>
      </c>
      <c r="CV2156" s="268">
        <f t="shared" si="1458"/>
        <v>4</v>
      </c>
      <c r="CW2156" s="266" t="str">
        <f t="shared" si="1501"/>
        <v>4f</v>
      </c>
      <c r="CX2156" s="200" t="str">
        <f t="shared" si="1499"/>
        <v>Hepatitis E virus strain HE-JA2 , partial cds</v>
      </c>
    </row>
    <row r="2157" spans="1:102" s="180" customFormat="1" ht="11.85" customHeight="1" x14ac:dyDescent="0.2">
      <c r="A2157" s="375" t="s">
        <v>438</v>
      </c>
      <c r="B2157" s="174">
        <v>4</v>
      </c>
      <c r="C2157" s="175">
        <v>4</v>
      </c>
      <c r="D2157" s="176" t="s">
        <v>406</v>
      </c>
      <c r="E2157" s="267" t="s">
        <v>365</v>
      </c>
      <c r="F2157" s="182" t="s">
        <v>407</v>
      </c>
      <c r="G2157" s="276"/>
      <c r="H2157" s="180" t="s">
        <v>349</v>
      </c>
      <c r="I2157" s="181" t="s">
        <v>350</v>
      </c>
      <c r="J2157" s="243" t="s">
        <v>351</v>
      </c>
      <c r="K2157" s="183" t="s">
        <v>372</v>
      </c>
      <c r="L2157" s="270" t="s">
        <v>372</v>
      </c>
      <c r="M2157" s="253" t="s">
        <v>368</v>
      </c>
      <c r="N2157" s="276"/>
      <c r="O2157" s="243"/>
      <c r="P2157" s="243"/>
      <c r="Q2157" s="243"/>
      <c r="S2157" s="180">
        <f t="shared" si="1459"/>
        <v>5944</v>
      </c>
      <c r="T2157" s="249">
        <v>412</v>
      </c>
      <c r="U2157" s="250"/>
      <c r="V2157" s="189" t="s">
        <v>406</v>
      </c>
      <c r="W2157" s="290"/>
      <c r="X2157" s="275"/>
      <c r="Y2157" s="288"/>
      <c r="Z2157" s="272"/>
      <c r="AA2157" s="272"/>
      <c r="AB2157" s="290" t="s">
        <v>364</v>
      </c>
      <c r="AC2157" s="185"/>
      <c r="AD2157" s="191"/>
      <c r="AE2157" s="272"/>
      <c r="AF2157" s="272"/>
      <c r="AG2157" s="272"/>
      <c r="AH2157" s="195" t="s">
        <v>436</v>
      </c>
      <c r="AI2157" s="192">
        <v>6189</v>
      </c>
      <c r="AJ2157" s="192">
        <v>6600</v>
      </c>
      <c r="AK2157" s="255">
        <f t="shared" si="1460"/>
        <v>412</v>
      </c>
      <c r="AL2157" s="256" t="b">
        <f t="shared" si="1461"/>
        <v>0</v>
      </c>
      <c r="AM2157" s="243"/>
      <c r="AN2157" s="243"/>
      <c r="AO2157" s="276"/>
      <c r="AP2157" s="258" t="b">
        <f>MATCH($F2157,$F$2:$F2157,0)=ROW($F2157)-1</f>
        <v>0</v>
      </c>
      <c r="AQ2157" s="174"/>
      <c r="AR2157" s="174"/>
      <c r="AS2157" s="174"/>
      <c r="AT2157" s="174"/>
      <c r="AU2157" s="174"/>
      <c r="AV2157" s="174"/>
      <c r="AW2157" s="243"/>
      <c r="AX2157" s="243"/>
      <c r="AY2157" s="259" t="str">
        <f t="shared" si="1462"/>
        <v>AB082558</v>
      </c>
      <c r="AZ2157" s="260" t="str">
        <f t="shared" si="1463"/>
        <v>4f.JPN.Hokkaido.hum(*)</v>
      </c>
      <c r="BA2157" s="260" t="str">
        <f t="shared" si="1464"/>
        <v>4f.JPN.Hokkaido.hum(*)</v>
      </c>
      <c r="BB2157" s="200" t="str">
        <f t="shared" si="1465"/>
        <v>AB082558.HE-JA2</v>
      </c>
      <c r="BC2157" s="201" t="str">
        <f t="shared" si="1466"/>
        <v>AB082558</v>
      </c>
      <c r="BD2157" s="201" t="str">
        <f t="shared" si="1467"/>
        <v>AB082558</v>
      </c>
      <c r="BE2157" s="200" t="str">
        <f t="shared" si="1468"/>
        <v>AB082558=</v>
      </c>
      <c r="BF2157" s="200" t="str">
        <f t="shared" si="1469"/>
        <v>AB082558=out</v>
      </c>
      <c r="BG2157" s="200" t="str">
        <f t="shared" si="1470"/>
        <v>AB082558=out</v>
      </c>
      <c r="BH2157" s="200" t="str">
        <f t="shared" si="1471"/>
        <v>AB082558=HE-JA2</v>
      </c>
      <c r="BI2157" s="200" t="str">
        <f t="shared" si="1472"/>
        <v>AB082558=HE-JA2. 4f.JPN.Hokkaido.hum(*)</v>
      </c>
      <c r="BJ2157" s="200" t="str">
        <f t="shared" si="1473"/>
        <v>AB082558=HE-JA2. 4f.JPN.Hokkaido.hum(*)</v>
      </c>
      <c r="BK2157" s="200" t="str">
        <f t="shared" si="1474"/>
        <v>AB082558=HE-JA2. 4f.JPN.Hokkaido.hum(*)</v>
      </c>
      <c r="BL2157" s="200" t="str">
        <f t="shared" si="1475"/>
        <v>AB082558=4f.JPN.Hokkaido.hum(*)</v>
      </c>
      <c r="BM2157" s="200" t="str">
        <f t="shared" si="1476"/>
        <v>AB082558=4f</v>
      </c>
      <c r="BN2157" s="200" t="str">
        <f t="shared" si="1477"/>
        <v>AB082558=4</v>
      </c>
      <c r="BO2157" s="200" t="str">
        <f t="shared" si="1478"/>
        <v>AB082558=4</v>
      </c>
      <c r="BP2157" s="200" t="str">
        <f t="shared" si="1479"/>
        <v>4f=</v>
      </c>
      <c r="BQ2157" s="261" t="str">
        <f t="shared" si="1480"/>
        <v>AB082558</v>
      </c>
      <c r="BR2157" s="262" t="str">
        <f t="shared" si="1481"/>
        <v>HE-JA2</v>
      </c>
      <c r="BS2157" s="263" t="str">
        <f t="shared" si="1482"/>
        <v>4f.JPN.Hokkaido.hum(*)</v>
      </c>
      <c r="BT2157" s="264" t="str">
        <f t="shared" si="1483"/>
        <v/>
      </c>
      <c r="BU2157" s="264" t="str">
        <f t="shared" si="1484"/>
        <v/>
      </c>
      <c r="BV2157" s="264" t="str">
        <f t="shared" si="1485"/>
        <v/>
      </c>
      <c r="BW2157" s="264" t="str">
        <f t="shared" si="1486"/>
        <v/>
      </c>
      <c r="BX2157" s="264" t="str">
        <f t="shared" si="1487"/>
        <v/>
      </c>
      <c r="BY2157" s="265" t="str">
        <f t="shared" si="1488"/>
        <v>4c</v>
      </c>
      <c r="BZ2157" s="243"/>
      <c r="CA2157" s="207" t="s">
        <v>439</v>
      </c>
      <c r="CB2157" s="200" t="str">
        <f t="shared" si="1489"/>
        <v>AB082558.HE-JA2</v>
      </c>
      <c r="CC2157" s="200" t="str">
        <f t="shared" si="1490"/>
        <v>NonSelected</v>
      </c>
      <c r="CD2157" s="200" t="str">
        <f t="shared" si="1491"/>
        <v>AB082558</v>
      </c>
      <c r="CE2157" s="200" t="str">
        <f t="shared" si="1492"/>
        <v>HE-JA2</v>
      </c>
      <c r="CF2157" s="243"/>
      <c r="CG2157" s="200" t="str">
        <f t="shared" si="1493"/>
        <v>AB082558</v>
      </c>
      <c r="CH2157" s="208" t="s">
        <v>360</v>
      </c>
      <c r="CI2157" s="208" t="s">
        <v>361</v>
      </c>
      <c r="CJ2157" s="208" t="s">
        <v>362</v>
      </c>
      <c r="CK2157" s="243"/>
      <c r="CL2157" s="209"/>
      <c r="CM2157" s="209"/>
      <c r="CN2157" s="209"/>
      <c r="CO2157" s="243"/>
      <c r="CP2157" s="243"/>
      <c r="CQ2157" s="200" t="str">
        <f t="shared" si="1502"/>
        <v>HE-JA2</v>
      </c>
      <c r="CR2157" s="200" t="str">
        <f t="shared" si="1503"/>
        <v/>
      </c>
      <c r="CS2157" s="200" t="str">
        <f t="shared" si="1504"/>
        <v>Japan:Hokkaido</v>
      </c>
      <c r="CT2157" s="200" t="str">
        <f t="shared" si="1505"/>
        <v/>
      </c>
      <c r="CU2157" s="200" t="str">
        <f t="shared" si="1506"/>
        <v/>
      </c>
      <c r="CV2157" s="268">
        <f t="shared" si="1458"/>
        <v>4</v>
      </c>
      <c r="CW2157" s="266" t="str">
        <f t="shared" si="1501"/>
        <v>4f</v>
      </c>
      <c r="CX2157" s="200" t="str">
        <f t="shared" si="1499"/>
        <v>Hepatitis E virus strain HE-JA2 , partial cds</v>
      </c>
    </row>
    <row r="2158" spans="1:102" ht="11.85" hidden="1" customHeight="1" x14ac:dyDescent="0.25">
      <c r="A2158" s="446" t="s">
        <v>5063</v>
      </c>
      <c r="B2158" s="174" t="s">
        <v>502</v>
      </c>
      <c r="F2158" s="291"/>
      <c r="H2158" s="180" t="s">
        <v>1348</v>
      </c>
      <c r="I2158" s="181" t="s">
        <v>1349</v>
      </c>
      <c r="J2158" s="180" t="s">
        <v>788</v>
      </c>
      <c r="M2158" s="253"/>
      <c r="N2158" s="193"/>
      <c r="S2158" s="180" t="e">
        <f t="shared" si="1459"/>
        <v>#N/A</v>
      </c>
      <c r="AK2158" s="255">
        <f t="shared" si="1460"/>
        <v>1</v>
      </c>
      <c r="AL2158" s="256" t="b">
        <f t="shared" si="1461"/>
        <v>0</v>
      </c>
      <c r="AO2158" s="276"/>
      <c r="AP2158" s="258" t="e">
        <f>MATCH($F2158,$F$2:$F2158,0)=ROW($F2158)-1</f>
        <v>#N/A</v>
      </c>
      <c r="AQ2158" s="174" t="s">
        <v>111</v>
      </c>
      <c r="AR2158" s="174" t="s">
        <v>111</v>
      </c>
      <c r="AS2158" s="174" t="s">
        <v>111</v>
      </c>
      <c r="AT2158" s="174" t="s">
        <v>111</v>
      </c>
      <c r="AU2158" s="174" t="s">
        <v>111</v>
      </c>
      <c r="AV2158" s="174" t="s">
        <v>111</v>
      </c>
      <c r="AW2158" s="180"/>
      <c r="AY2158" s="259" t="str">
        <f t="shared" si="1462"/>
        <v>KJ922010</v>
      </c>
      <c r="AZ2158" s="260" t="str">
        <f t="shared" si="1463"/>
        <v>.GBR</v>
      </c>
      <c r="BA2158" s="260" t="str">
        <f t="shared" si="1464"/>
        <v>.GBR</v>
      </c>
      <c r="BB2158" s="200" t="str">
        <f t="shared" si="1465"/>
        <v>KJ922010.</v>
      </c>
      <c r="BC2158" s="201" t="str">
        <f t="shared" si="1466"/>
        <v>KJ922010</v>
      </c>
      <c r="BD2158" s="201" t="str">
        <f t="shared" si="1467"/>
        <v>KJ922010</v>
      </c>
      <c r="BE2158" s="200" t="str">
        <f t="shared" si="1468"/>
        <v>KJ922010=</v>
      </c>
      <c r="BF2158" s="200" t="str">
        <f t="shared" si="1469"/>
        <v>KJ922010=out</v>
      </c>
      <c r="BG2158" s="200" t="str">
        <f t="shared" si="1470"/>
        <v>KJ922010=out</v>
      </c>
      <c r="BH2158" s="200" t="str">
        <f t="shared" si="1471"/>
        <v>KJ922010=</v>
      </c>
      <c r="BI2158" s="200" t="str">
        <f t="shared" si="1472"/>
        <v>KJ922010=. .GBR</v>
      </c>
      <c r="BJ2158" s="200" t="str">
        <f t="shared" si="1473"/>
        <v>KJ922010=. .GBR</v>
      </c>
      <c r="BK2158" s="200" t="str">
        <f t="shared" si="1474"/>
        <v>KJ922010=. .GBR</v>
      </c>
      <c r="BL2158" s="200" t="str">
        <f t="shared" si="1475"/>
        <v>KJ922010=.GBR</v>
      </c>
      <c r="BM2158" s="200" t="str">
        <f t="shared" si="1476"/>
        <v>KJ922010=</v>
      </c>
      <c r="BN2158" s="200" t="str">
        <f t="shared" si="1477"/>
        <v>KJ922010=</v>
      </c>
      <c r="BO2158" s="200" t="str">
        <f t="shared" si="1478"/>
        <v>KJ922010=</v>
      </c>
      <c r="BP2158" s="200" t="str">
        <f t="shared" si="1479"/>
        <v>=</v>
      </c>
      <c r="BQ2158" s="261" t="str">
        <f t="shared" si="1480"/>
        <v>KJ922010</v>
      </c>
      <c r="BR2158" s="262" t="str">
        <f t="shared" si="1481"/>
        <v/>
      </c>
      <c r="BS2158" s="263" t="str">
        <f t="shared" si="1482"/>
        <v>.GBR</v>
      </c>
      <c r="BT2158" s="264" t="str">
        <f t="shared" si="1483"/>
        <v/>
      </c>
      <c r="BU2158" s="264" t="str">
        <f t="shared" si="1484"/>
        <v/>
      </c>
      <c r="BV2158" s="264" t="str">
        <f t="shared" si="1485"/>
        <v/>
      </c>
      <c r="BW2158" s="264" t="str">
        <f t="shared" si="1486"/>
        <v/>
      </c>
      <c r="BX2158" s="264" t="str">
        <f t="shared" si="1487"/>
        <v/>
      </c>
      <c r="BY2158" s="265" t="str">
        <f t="shared" si="1488"/>
        <v/>
      </c>
      <c r="CA2158" s="207" t="s">
        <v>506</v>
      </c>
      <c r="CB2158" s="200" t="str">
        <f t="shared" si="1489"/>
        <v>xx</v>
      </c>
      <c r="CC2158" s="200" t="str">
        <f t="shared" si="1490"/>
        <v>Non_select</v>
      </c>
      <c r="CD2158" s="200" t="str">
        <f t="shared" si="1491"/>
        <v>xx</v>
      </c>
      <c r="CE2158" s="200" t="str">
        <f t="shared" si="1492"/>
        <v/>
      </c>
      <c r="CG2158" s="200" t="str">
        <f t="shared" si="1493"/>
        <v>KJ922010</v>
      </c>
      <c r="CH2158" s="208" t="s">
        <v>360</v>
      </c>
      <c r="CI2158" s="208" t="s">
        <v>361</v>
      </c>
      <c r="CJ2158" s="208" t="s">
        <v>362</v>
      </c>
      <c r="CO2158" s="208"/>
      <c r="CV2158" s="268">
        <f t="shared" si="1458"/>
        <v>0</v>
      </c>
      <c r="CW2158" s="266">
        <f t="shared" si="1501"/>
        <v>0</v>
      </c>
      <c r="CX2158" s="200" t="str">
        <f t="shared" si="1499"/>
        <v>Hepatitis E virus strain  , partial cds</v>
      </c>
    </row>
    <row r="2159" spans="1:102" ht="11.85" hidden="1" customHeight="1" x14ac:dyDescent="0.25">
      <c r="A2159" s="446" t="s">
        <v>5064</v>
      </c>
      <c r="B2159" s="174" t="s">
        <v>502</v>
      </c>
      <c r="F2159" s="291"/>
      <c r="H2159" s="180" t="s">
        <v>1348</v>
      </c>
      <c r="I2159" s="181" t="s">
        <v>1349</v>
      </c>
      <c r="J2159" s="180" t="s">
        <v>788</v>
      </c>
      <c r="M2159" s="253"/>
      <c r="N2159" s="193"/>
      <c r="S2159" s="180" t="e">
        <f t="shared" si="1459"/>
        <v>#N/A</v>
      </c>
      <c r="AK2159" s="255">
        <f t="shared" si="1460"/>
        <v>1</v>
      </c>
      <c r="AL2159" s="256" t="b">
        <f t="shared" si="1461"/>
        <v>0</v>
      </c>
      <c r="AO2159" s="276"/>
      <c r="AP2159" s="258" t="e">
        <f>MATCH($F2159,$F$2:$F2159,0)=ROW($F2159)-1</f>
        <v>#N/A</v>
      </c>
      <c r="AQ2159" s="174" t="s">
        <v>111</v>
      </c>
      <c r="AR2159" s="174" t="s">
        <v>111</v>
      </c>
      <c r="AS2159" s="174" t="s">
        <v>111</v>
      </c>
      <c r="AT2159" s="174" t="s">
        <v>111</v>
      </c>
      <c r="AU2159" s="174" t="s">
        <v>111</v>
      </c>
      <c r="AV2159" s="174" t="s">
        <v>111</v>
      </c>
      <c r="AW2159" s="180"/>
      <c r="AY2159" s="259" t="str">
        <f t="shared" si="1462"/>
        <v>KJ922011</v>
      </c>
      <c r="AZ2159" s="260" t="str">
        <f t="shared" si="1463"/>
        <v>.GBR</v>
      </c>
      <c r="BA2159" s="260" t="str">
        <f t="shared" si="1464"/>
        <v>.GBR</v>
      </c>
      <c r="BB2159" s="200" t="str">
        <f t="shared" si="1465"/>
        <v>KJ922011.</v>
      </c>
      <c r="BC2159" s="201" t="str">
        <f t="shared" si="1466"/>
        <v>KJ922011</v>
      </c>
      <c r="BD2159" s="201" t="str">
        <f t="shared" si="1467"/>
        <v>KJ922011</v>
      </c>
      <c r="BE2159" s="200" t="str">
        <f t="shared" si="1468"/>
        <v>KJ922011=</v>
      </c>
      <c r="BF2159" s="200" t="str">
        <f t="shared" si="1469"/>
        <v>KJ922011=out</v>
      </c>
      <c r="BG2159" s="200" t="str">
        <f t="shared" si="1470"/>
        <v>KJ922011=out</v>
      </c>
      <c r="BH2159" s="200" t="str">
        <f t="shared" si="1471"/>
        <v>KJ922011=</v>
      </c>
      <c r="BI2159" s="200" t="str">
        <f t="shared" si="1472"/>
        <v>KJ922011=. .GBR</v>
      </c>
      <c r="BJ2159" s="200" t="str">
        <f t="shared" si="1473"/>
        <v>KJ922011=. .GBR</v>
      </c>
      <c r="BK2159" s="200" t="str">
        <f t="shared" si="1474"/>
        <v>KJ922011=. .GBR</v>
      </c>
      <c r="BL2159" s="200" t="str">
        <f t="shared" si="1475"/>
        <v>KJ922011=.GBR</v>
      </c>
      <c r="BM2159" s="200" t="str">
        <f t="shared" si="1476"/>
        <v>KJ922011=</v>
      </c>
      <c r="BN2159" s="200" t="str">
        <f t="shared" si="1477"/>
        <v>KJ922011=</v>
      </c>
      <c r="BO2159" s="200" t="str">
        <f t="shared" si="1478"/>
        <v>KJ922011=</v>
      </c>
      <c r="BP2159" s="200" t="str">
        <f t="shared" si="1479"/>
        <v>=</v>
      </c>
      <c r="BQ2159" s="261" t="str">
        <f t="shared" si="1480"/>
        <v>KJ922011</v>
      </c>
      <c r="BR2159" s="262" t="str">
        <f t="shared" si="1481"/>
        <v/>
      </c>
      <c r="BS2159" s="263" t="str">
        <f t="shared" si="1482"/>
        <v>.GBR</v>
      </c>
      <c r="BT2159" s="264" t="str">
        <f t="shared" si="1483"/>
        <v/>
      </c>
      <c r="BU2159" s="264" t="str">
        <f t="shared" si="1484"/>
        <v/>
      </c>
      <c r="BV2159" s="264" t="str">
        <f t="shared" si="1485"/>
        <v/>
      </c>
      <c r="BW2159" s="264" t="str">
        <f t="shared" si="1486"/>
        <v/>
      </c>
      <c r="BX2159" s="264" t="str">
        <f t="shared" si="1487"/>
        <v/>
      </c>
      <c r="BY2159" s="265" t="str">
        <f t="shared" si="1488"/>
        <v/>
      </c>
      <c r="CA2159" s="207" t="s">
        <v>506</v>
      </c>
      <c r="CB2159" s="200" t="str">
        <f t="shared" si="1489"/>
        <v>xx</v>
      </c>
      <c r="CC2159" s="200" t="str">
        <f t="shared" si="1490"/>
        <v>Non_select</v>
      </c>
      <c r="CD2159" s="200" t="str">
        <f t="shared" si="1491"/>
        <v>xx</v>
      </c>
      <c r="CE2159" s="200" t="str">
        <f t="shared" si="1492"/>
        <v/>
      </c>
      <c r="CG2159" s="200" t="str">
        <f t="shared" si="1493"/>
        <v>KJ922011</v>
      </c>
      <c r="CH2159" s="208" t="s">
        <v>360</v>
      </c>
      <c r="CI2159" s="208" t="s">
        <v>361</v>
      </c>
      <c r="CJ2159" s="208" t="s">
        <v>362</v>
      </c>
      <c r="CO2159" s="208"/>
      <c r="CV2159" s="268">
        <f t="shared" si="1458"/>
        <v>0</v>
      </c>
      <c r="CW2159" s="266">
        <f t="shared" si="1501"/>
        <v>0</v>
      </c>
      <c r="CX2159" s="200" t="str">
        <f t="shared" si="1499"/>
        <v>Hepatitis E virus strain  , partial cds</v>
      </c>
    </row>
    <row r="2160" spans="1:102" ht="11.85" hidden="1" customHeight="1" x14ac:dyDescent="0.25">
      <c r="A2160" s="446" t="s">
        <v>5065</v>
      </c>
      <c r="B2160" s="174" t="s">
        <v>502</v>
      </c>
      <c r="F2160" s="291"/>
      <c r="H2160" s="180" t="s">
        <v>1348</v>
      </c>
      <c r="I2160" s="181" t="s">
        <v>1349</v>
      </c>
      <c r="J2160" s="180" t="s">
        <v>788</v>
      </c>
      <c r="M2160" s="253"/>
      <c r="N2160" s="193"/>
      <c r="S2160" s="180" t="e">
        <f t="shared" si="1459"/>
        <v>#N/A</v>
      </c>
      <c r="AK2160" s="255">
        <f t="shared" si="1460"/>
        <v>1</v>
      </c>
      <c r="AL2160" s="256" t="b">
        <f t="shared" si="1461"/>
        <v>0</v>
      </c>
      <c r="AO2160" s="276"/>
      <c r="AP2160" s="258" t="e">
        <f>MATCH($F2160,$F$2:$F2160,0)=ROW($F2160)-1</f>
        <v>#N/A</v>
      </c>
      <c r="AQ2160" s="174" t="s">
        <v>111</v>
      </c>
      <c r="AR2160" s="174" t="s">
        <v>111</v>
      </c>
      <c r="AS2160" s="174" t="s">
        <v>111</v>
      </c>
      <c r="AT2160" s="174" t="s">
        <v>111</v>
      </c>
      <c r="AU2160" s="174" t="s">
        <v>111</v>
      </c>
      <c r="AV2160" s="174" t="s">
        <v>111</v>
      </c>
      <c r="AW2160" s="180"/>
      <c r="AY2160" s="259" t="str">
        <f t="shared" si="1462"/>
        <v>KJ922012</v>
      </c>
      <c r="AZ2160" s="260" t="str">
        <f t="shared" si="1463"/>
        <v>.GBR</v>
      </c>
      <c r="BA2160" s="260" t="str">
        <f t="shared" si="1464"/>
        <v>.GBR</v>
      </c>
      <c r="BB2160" s="200" t="str">
        <f t="shared" si="1465"/>
        <v>KJ922012.</v>
      </c>
      <c r="BC2160" s="201" t="str">
        <f t="shared" si="1466"/>
        <v>KJ922012</v>
      </c>
      <c r="BD2160" s="201" t="str">
        <f t="shared" si="1467"/>
        <v>KJ922012</v>
      </c>
      <c r="BE2160" s="200" t="str">
        <f t="shared" si="1468"/>
        <v>KJ922012=</v>
      </c>
      <c r="BF2160" s="200" t="str">
        <f t="shared" si="1469"/>
        <v>KJ922012=out</v>
      </c>
      <c r="BG2160" s="200" t="str">
        <f t="shared" si="1470"/>
        <v>KJ922012=out</v>
      </c>
      <c r="BH2160" s="200" t="str">
        <f t="shared" si="1471"/>
        <v>KJ922012=</v>
      </c>
      <c r="BI2160" s="200" t="str">
        <f t="shared" si="1472"/>
        <v>KJ922012=. .GBR</v>
      </c>
      <c r="BJ2160" s="200" t="str">
        <f t="shared" si="1473"/>
        <v>KJ922012=. .GBR</v>
      </c>
      <c r="BK2160" s="200" t="str">
        <f t="shared" si="1474"/>
        <v>KJ922012=. .GBR</v>
      </c>
      <c r="BL2160" s="200" t="str">
        <f t="shared" si="1475"/>
        <v>KJ922012=.GBR</v>
      </c>
      <c r="BM2160" s="200" t="str">
        <f t="shared" si="1476"/>
        <v>KJ922012=</v>
      </c>
      <c r="BN2160" s="200" t="str">
        <f t="shared" si="1477"/>
        <v>KJ922012=</v>
      </c>
      <c r="BO2160" s="200" t="str">
        <f t="shared" si="1478"/>
        <v>KJ922012=</v>
      </c>
      <c r="BP2160" s="200" t="str">
        <f t="shared" si="1479"/>
        <v>=</v>
      </c>
      <c r="BQ2160" s="261" t="str">
        <f t="shared" si="1480"/>
        <v>KJ922012</v>
      </c>
      <c r="BR2160" s="262" t="str">
        <f t="shared" si="1481"/>
        <v/>
      </c>
      <c r="BS2160" s="263" t="str">
        <f t="shared" si="1482"/>
        <v>.GBR</v>
      </c>
      <c r="BT2160" s="264" t="str">
        <f t="shared" si="1483"/>
        <v/>
      </c>
      <c r="BU2160" s="264" t="str">
        <f t="shared" si="1484"/>
        <v/>
      </c>
      <c r="BV2160" s="264" t="str">
        <f t="shared" si="1485"/>
        <v/>
      </c>
      <c r="BW2160" s="264" t="str">
        <f t="shared" si="1486"/>
        <v/>
      </c>
      <c r="BX2160" s="264" t="str">
        <f t="shared" si="1487"/>
        <v/>
      </c>
      <c r="BY2160" s="265" t="str">
        <f t="shared" si="1488"/>
        <v/>
      </c>
      <c r="CA2160" s="207" t="s">
        <v>506</v>
      </c>
      <c r="CB2160" s="200" t="str">
        <f t="shared" si="1489"/>
        <v>xx</v>
      </c>
      <c r="CC2160" s="200" t="str">
        <f t="shared" si="1490"/>
        <v>Non_select</v>
      </c>
      <c r="CD2160" s="200" t="str">
        <f t="shared" si="1491"/>
        <v>xx</v>
      </c>
      <c r="CE2160" s="200" t="str">
        <f t="shared" si="1492"/>
        <v/>
      </c>
      <c r="CG2160" s="200" t="str">
        <f t="shared" si="1493"/>
        <v>KJ922012</v>
      </c>
      <c r="CH2160" s="208" t="s">
        <v>360</v>
      </c>
      <c r="CI2160" s="208" t="s">
        <v>361</v>
      </c>
      <c r="CJ2160" s="208" t="s">
        <v>362</v>
      </c>
      <c r="CO2160" s="208"/>
      <c r="CV2160" s="268">
        <f t="shared" si="1458"/>
        <v>0</v>
      </c>
      <c r="CW2160" s="266">
        <f t="shared" si="1501"/>
        <v>0</v>
      </c>
      <c r="CX2160" s="200" t="str">
        <f t="shared" si="1499"/>
        <v>Hepatitis E virus strain  , partial cds</v>
      </c>
    </row>
    <row r="2161" spans="1:102" ht="11.85" hidden="1" customHeight="1" x14ac:dyDescent="0.25">
      <c r="A2161" s="446" t="s">
        <v>5066</v>
      </c>
      <c r="B2161" s="174" t="s">
        <v>502</v>
      </c>
      <c r="F2161" s="291"/>
      <c r="H2161" s="180" t="s">
        <v>1348</v>
      </c>
      <c r="I2161" s="181" t="s">
        <v>1349</v>
      </c>
      <c r="J2161" s="180" t="s">
        <v>788</v>
      </c>
      <c r="M2161" s="253"/>
      <c r="N2161" s="193"/>
      <c r="S2161" s="180" t="e">
        <f t="shared" si="1459"/>
        <v>#N/A</v>
      </c>
      <c r="AK2161" s="255">
        <f t="shared" si="1460"/>
        <v>1</v>
      </c>
      <c r="AL2161" s="256" t="b">
        <f t="shared" si="1461"/>
        <v>0</v>
      </c>
      <c r="AO2161" s="276"/>
      <c r="AP2161" s="258" t="e">
        <f>MATCH($F2161,$F$2:$F2161,0)=ROW($F2161)-1</f>
        <v>#N/A</v>
      </c>
      <c r="AQ2161" s="174" t="s">
        <v>111</v>
      </c>
      <c r="AR2161" s="174" t="s">
        <v>111</v>
      </c>
      <c r="AS2161" s="174" t="s">
        <v>111</v>
      </c>
      <c r="AT2161" s="174" t="s">
        <v>111</v>
      </c>
      <c r="AU2161" s="174" t="s">
        <v>111</v>
      </c>
      <c r="AV2161" s="174" t="s">
        <v>111</v>
      </c>
      <c r="AW2161" s="180"/>
      <c r="AY2161" s="259" t="str">
        <f t="shared" si="1462"/>
        <v>KJ922013</v>
      </c>
      <c r="AZ2161" s="260" t="str">
        <f t="shared" si="1463"/>
        <v>.GBR</v>
      </c>
      <c r="BA2161" s="260" t="str">
        <f t="shared" si="1464"/>
        <v>.GBR</v>
      </c>
      <c r="BB2161" s="200" t="str">
        <f t="shared" si="1465"/>
        <v>KJ922013.</v>
      </c>
      <c r="BC2161" s="201" t="str">
        <f t="shared" si="1466"/>
        <v>KJ922013</v>
      </c>
      <c r="BD2161" s="201" t="str">
        <f t="shared" si="1467"/>
        <v>KJ922013</v>
      </c>
      <c r="BE2161" s="200" t="str">
        <f t="shared" si="1468"/>
        <v>KJ922013=</v>
      </c>
      <c r="BF2161" s="200" t="str">
        <f t="shared" si="1469"/>
        <v>KJ922013=out</v>
      </c>
      <c r="BG2161" s="200" t="str">
        <f t="shared" si="1470"/>
        <v>KJ922013=out</v>
      </c>
      <c r="BH2161" s="200" t="str">
        <f t="shared" si="1471"/>
        <v>KJ922013=</v>
      </c>
      <c r="BI2161" s="200" t="str">
        <f t="shared" si="1472"/>
        <v>KJ922013=. .GBR</v>
      </c>
      <c r="BJ2161" s="200" t="str">
        <f t="shared" si="1473"/>
        <v>KJ922013=. .GBR</v>
      </c>
      <c r="BK2161" s="200" t="str">
        <f t="shared" si="1474"/>
        <v>KJ922013=. .GBR</v>
      </c>
      <c r="BL2161" s="200" t="str">
        <f t="shared" si="1475"/>
        <v>KJ922013=.GBR</v>
      </c>
      <c r="BM2161" s="200" t="str">
        <f t="shared" si="1476"/>
        <v>KJ922013=</v>
      </c>
      <c r="BN2161" s="200" t="str">
        <f t="shared" si="1477"/>
        <v>KJ922013=</v>
      </c>
      <c r="BO2161" s="200" t="str">
        <f t="shared" si="1478"/>
        <v>KJ922013=</v>
      </c>
      <c r="BP2161" s="200" t="str">
        <f t="shared" si="1479"/>
        <v>=</v>
      </c>
      <c r="BQ2161" s="261" t="str">
        <f t="shared" si="1480"/>
        <v>KJ922013</v>
      </c>
      <c r="BR2161" s="262" t="str">
        <f t="shared" si="1481"/>
        <v/>
      </c>
      <c r="BS2161" s="263" t="str">
        <f t="shared" si="1482"/>
        <v>.GBR</v>
      </c>
      <c r="BT2161" s="264" t="str">
        <f t="shared" si="1483"/>
        <v/>
      </c>
      <c r="BU2161" s="264" t="str">
        <f t="shared" si="1484"/>
        <v/>
      </c>
      <c r="BV2161" s="264" t="str">
        <f t="shared" si="1485"/>
        <v/>
      </c>
      <c r="BW2161" s="264" t="str">
        <f t="shared" si="1486"/>
        <v/>
      </c>
      <c r="BX2161" s="264" t="str">
        <f t="shared" si="1487"/>
        <v/>
      </c>
      <c r="BY2161" s="265" t="str">
        <f t="shared" si="1488"/>
        <v/>
      </c>
      <c r="CA2161" s="207" t="s">
        <v>506</v>
      </c>
      <c r="CB2161" s="200" t="str">
        <f t="shared" si="1489"/>
        <v>xx</v>
      </c>
      <c r="CC2161" s="200" t="str">
        <f t="shared" si="1490"/>
        <v>Non_select</v>
      </c>
      <c r="CD2161" s="200" t="str">
        <f t="shared" si="1491"/>
        <v>xx</v>
      </c>
      <c r="CE2161" s="200" t="str">
        <f t="shared" si="1492"/>
        <v/>
      </c>
      <c r="CG2161" s="200" t="str">
        <f t="shared" si="1493"/>
        <v>KJ922013</v>
      </c>
      <c r="CH2161" s="208" t="s">
        <v>360</v>
      </c>
      <c r="CI2161" s="208" t="s">
        <v>361</v>
      </c>
      <c r="CJ2161" s="208" t="s">
        <v>362</v>
      </c>
      <c r="CO2161" s="208"/>
      <c r="CV2161" s="268">
        <f t="shared" si="1458"/>
        <v>0</v>
      </c>
      <c r="CW2161" s="266">
        <f t="shared" si="1501"/>
        <v>0</v>
      </c>
      <c r="CX2161" s="200" t="str">
        <f t="shared" si="1499"/>
        <v>Hepatitis E virus strain  , partial cds</v>
      </c>
    </row>
    <row r="2162" spans="1:102" ht="11.85" hidden="1" customHeight="1" x14ac:dyDescent="0.25">
      <c r="A2162" s="446" t="s">
        <v>5067</v>
      </c>
      <c r="B2162" s="174" t="s">
        <v>502</v>
      </c>
      <c r="F2162" s="291"/>
      <c r="H2162" s="180" t="s">
        <v>1348</v>
      </c>
      <c r="I2162" s="181" t="s">
        <v>1349</v>
      </c>
      <c r="J2162" s="180" t="s">
        <v>788</v>
      </c>
      <c r="M2162" s="253"/>
      <c r="N2162" s="193"/>
      <c r="S2162" s="180" t="e">
        <f t="shared" si="1459"/>
        <v>#N/A</v>
      </c>
      <c r="AK2162" s="255">
        <f t="shared" si="1460"/>
        <v>1</v>
      </c>
      <c r="AL2162" s="256" t="b">
        <f t="shared" si="1461"/>
        <v>0</v>
      </c>
      <c r="AO2162" s="276"/>
      <c r="AP2162" s="258" t="e">
        <f>MATCH($F2162,$F$2:$F2162,0)=ROW($F2162)-1</f>
        <v>#N/A</v>
      </c>
      <c r="AQ2162" s="174" t="s">
        <v>111</v>
      </c>
      <c r="AR2162" s="174" t="s">
        <v>111</v>
      </c>
      <c r="AS2162" s="174" t="s">
        <v>111</v>
      </c>
      <c r="AT2162" s="174" t="s">
        <v>111</v>
      </c>
      <c r="AU2162" s="174" t="s">
        <v>111</v>
      </c>
      <c r="AV2162" s="174" t="s">
        <v>111</v>
      </c>
      <c r="AW2162" s="180"/>
      <c r="AY2162" s="259" t="str">
        <f t="shared" si="1462"/>
        <v>KJ922014</v>
      </c>
      <c r="AZ2162" s="260" t="str">
        <f t="shared" si="1463"/>
        <v>.GBR</v>
      </c>
      <c r="BA2162" s="260" t="str">
        <f t="shared" si="1464"/>
        <v>.GBR</v>
      </c>
      <c r="BB2162" s="200" t="str">
        <f t="shared" si="1465"/>
        <v>KJ922014.</v>
      </c>
      <c r="BC2162" s="201" t="str">
        <f t="shared" si="1466"/>
        <v>KJ922014</v>
      </c>
      <c r="BD2162" s="201" t="str">
        <f t="shared" si="1467"/>
        <v>KJ922014</v>
      </c>
      <c r="BE2162" s="200" t="str">
        <f t="shared" si="1468"/>
        <v>KJ922014=</v>
      </c>
      <c r="BF2162" s="200" t="str">
        <f t="shared" si="1469"/>
        <v>KJ922014=out</v>
      </c>
      <c r="BG2162" s="200" t="str">
        <f t="shared" si="1470"/>
        <v>KJ922014=out</v>
      </c>
      <c r="BH2162" s="200" t="str">
        <f t="shared" si="1471"/>
        <v>KJ922014=</v>
      </c>
      <c r="BI2162" s="200" t="str">
        <f t="shared" si="1472"/>
        <v>KJ922014=. .GBR</v>
      </c>
      <c r="BJ2162" s="200" t="str">
        <f t="shared" si="1473"/>
        <v>KJ922014=. .GBR</v>
      </c>
      <c r="BK2162" s="200" t="str">
        <f t="shared" si="1474"/>
        <v>KJ922014=. .GBR</v>
      </c>
      <c r="BL2162" s="200" t="str">
        <f t="shared" si="1475"/>
        <v>KJ922014=.GBR</v>
      </c>
      <c r="BM2162" s="200" t="str">
        <f t="shared" si="1476"/>
        <v>KJ922014=</v>
      </c>
      <c r="BN2162" s="200" t="str">
        <f t="shared" si="1477"/>
        <v>KJ922014=</v>
      </c>
      <c r="BO2162" s="200" t="str">
        <f t="shared" si="1478"/>
        <v>KJ922014=</v>
      </c>
      <c r="BP2162" s="200" t="str">
        <f t="shared" si="1479"/>
        <v>=</v>
      </c>
      <c r="BQ2162" s="261" t="str">
        <f t="shared" si="1480"/>
        <v>KJ922014</v>
      </c>
      <c r="BR2162" s="262" t="str">
        <f t="shared" si="1481"/>
        <v/>
      </c>
      <c r="BS2162" s="263" t="str">
        <f t="shared" si="1482"/>
        <v>.GBR</v>
      </c>
      <c r="BT2162" s="264" t="str">
        <f t="shared" si="1483"/>
        <v/>
      </c>
      <c r="BU2162" s="264" t="str">
        <f t="shared" si="1484"/>
        <v/>
      </c>
      <c r="BV2162" s="264" t="str">
        <f t="shared" si="1485"/>
        <v/>
      </c>
      <c r="BW2162" s="264" t="str">
        <f t="shared" si="1486"/>
        <v/>
      </c>
      <c r="BX2162" s="264" t="str">
        <f t="shared" si="1487"/>
        <v/>
      </c>
      <c r="BY2162" s="265" t="str">
        <f t="shared" si="1488"/>
        <v/>
      </c>
      <c r="CA2162" s="207" t="s">
        <v>506</v>
      </c>
      <c r="CB2162" s="200" t="str">
        <f t="shared" si="1489"/>
        <v>xx</v>
      </c>
      <c r="CC2162" s="200" t="str">
        <f t="shared" si="1490"/>
        <v>Non_select</v>
      </c>
      <c r="CD2162" s="200" t="str">
        <f t="shared" si="1491"/>
        <v>xx</v>
      </c>
      <c r="CE2162" s="200" t="str">
        <f t="shared" si="1492"/>
        <v/>
      </c>
      <c r="CG2162" s="200" t="str">
        <f t="shared" si="1493"/>
        <v>KJ922014</v>
      </c>
      <c r="CH2162" s="208" t="s">
        <v>360</v>
      </c>
      <c r="CI2162" s="208" t="s">
        <v>361</v>
      </c>
      <c r="CJ2162" s="208" t="s">
        <v>362</v>
      </c>
      <c r="CO2162" s="208"/>
      <c r="CV2162" s="268">
        <f t="shared" si="1458"/>
        <v>0</v>
      </c>
      <c r="CW2162" s="266">
        <f t="shared" si="1501"/>
        <v>0</v>
      </c>
      <c r="CX2162" s="200" t="str">
        <f t="shared" si="1499"/>
        <v>Hepatitis E virus strain  , partial cds</v>
      </c>
    </row>
    <row r="2163" spans="1:102" ht="11.85" hidden="1" customHeight="1" x14ac:dyDescent="0.25">
      <c r="A2163" s="446" t="s">
        <v>5068</v>
      </c>
      <c r="B2163" s="174" t="s">
        <v>502</v>
      </c>
      <c r="F2163" s="291"/>
      <c r="H2163" s="180" t="s">
        <v>1348</v>
      </c>
      <c r="I2163" s="181" t="s">
        <v>1349</v>
      </c>
      <c r="J2163" s="180" t="s">
        <v>788</v>
      </c>
      <c r="M2163" s="253"/>
      <c r="N2163" s="193"/>
      <c r="S2163" s="180" t="e">
        <f t="shared" si="1459"/>
        <v>#N/A</v>
      </c>
      <c r="AK2163" s="255">
        <f t="shared" si="1460"/>
        <v>1</v>
      </c>
      <c r="AL2163" s="256" t="b">
        <f t="shared" si="1461"/>
        <v>0</v>
      </c>
      <c r="AO2163" s="276"/>
      <c r="AP2163" s="258" t="e">
        <f>MATCH($F2163,$F$2:$F2163,0)=ROW($F2163)-1</f>
        <v>#N/A</v>
      </c>
      <c r="AQ2163" s="174" t="s">
        <v>111</v>
      </c>
      <c r="AR2163" s="174" t="s">
        <v>111</v>
      </c>
      <c r="AS2163" s="174" t="s">
        <v>111</v>
      </c>
      <c r="AT2163" s="174" t="s">
        <v>111</v>
      </c>
      <c r="AU2163" s="174" t="s">
        <v>111</v>
      </c>
      <c r="AV2163" s="174" t="s">
        <v>111</v>
      </c>
      <c r="AW2163" s="180"/>
      <c r="AY2163" s="259" t="str">
        <f t="shared" si="1462"/>
        <v>KJ922015</v>
      </c>
      <c r="AZ2163" s="260" t="str">
        <f t="shared" si="1463"/>
        <v>.GBR</v>
      </c>
      <c r="BA2163" s="260" t="str">
        <f t="shared" si="1464"/>
        <v>.GBR</v>
      </c>
      <c r="BB2163" s="200" t="str">
        <f t="shared" si="1465"/>
        <v>KJ922015.</v>
      </c>
      <c r="BC2163" s="201" t="str">
        <f t="shared" si="1466"/>
        <v>KJ922015</v>
      </c>
      <c r="BD2163" s="201" t="str">
        <f t="shared" si="1467"/>
        <v>KJ922015</v>
      </c>
      <c r="BE2163" s="200" t="str">
        <f t="shared" si="1468"/>
        <v>KJ922015=</v>
      </c>
      <c r="BF2163" s="200" t="str">
        <f t="shared" si="1469"/>
        <v>KJ922015=out</v>
      </c>
      <c r="BG2163" s="200" t="str">
        <f t="shared" si="1470"/>
        <v>KJ922015=out</v>
      </c>
      <c r="BH2163" s="200" t="str">
        <f t="shared" si="1471"/>
        <v>KJ922015=</v>
      </c>
      <c r="BI2163" s="200" t="str">
        <f t="shared" si="1472"/>
        <v>KJ922015=. .GBR</v>
      </c>
      <c r="BJ2163" s="200" t="str">
        <f t="shared" si="1473"/>
        <v>KJ922015=. .GBR</v>
      </c>
      <c r="BK2163" s="200" t="str">
        <f t="shared" si="1474"/>
        <v>KJ922015=. .GBR</v>
      </c>
      <c r="BL2163" s="200" t="str">
        <f t="shared" si="1475"/>
        <v>KJ922015=.GBR</v>
      </c>
      <c r="BM2163" s="200" t="str">
        <f t="shared" si="1476"/>
        <v>KJ922015=</v>
      </c>
      <c r="BN2163" s="200" t="str">
        <f t="shared" si="1477"/>
        <v>KJ922015=</v>
      </c>
      <c r="BO2163" s="200" t="str">
        <f t="shared" si="1478"/>
        <v>KJ922015=</v>
      </c>
      <c r="BP2163" s="200" t="str">
        <f t="shared" si="1479"/>
        <v>=</v>
      </c>
      <c r="BQ2163" s="261" t="str">
        <f t="shared" si="1480"/>
        <v>KJ922015</v>
      </c>
      <c r="BR2163" s="262" t="str">
        <f t="shared" si="1481"/>
        <v/>
      </c>
      <c r="BS2163" s="263" t="str">
        <f t="shared" si="1482"/>
        <v>.GBR</v>
      </c>
      <c r="BT2163" s="264" t="str">
        <f t="shared" si="1483"/>
        <v/>
      </c>
      <c r="BU2163" s="264" t="str">
        <f t="shared" si="1484"/>
        <v/>
      </c>
      <c r="BV2163" s="264" t="str">
        <f t="shared" si="1485"/>
        <v/>
      </c>
      <c r="BW2163" s="264" t="str">
        <f t="shared" si="1486"/>
        <v/>
      </c>
      <c r="BX2163" s="264" t="str">
        <f t="shared" si="1487"/>
        <v/>
      </c>
      <c r="BY2163" s="265" t="str">
        <f t="shared" si="1488"/>
        <v/>
      </c>
      <c r="CA2163" s="207" t="s">
        <v>506</v>
      </c>
      <c r="CB2163" s="200" t="str">
        <f t="shared" si="1489"/>
        <v>xx</v>
      </c>
      <c r="CC2163" s="200" t="str">
        <f t="shared" si="1490"/>
        <v>Non_select</v>
      </c>
      <c r="CD2163" s="200" t="str">
        <f t="shared" si="1491"/>
        <v>xx</v>
      </c>
      <c r="CE2163" s="200" t="str">
        <f t="shared" si="1492"/>
        <v/>
      </c>
      <c r="CG2163" s="200" t="str">
        <f t="shared" si="1493"/>
        <v>KJ922015</v>
      </c>
      <c r="CH2163" s="208" t="s">
        <v>360</v>
      </c>
      <c r="CI2163" s="208" t="s">
        <v>361</v>
      </c>
      <c r="CJ2163" s="208" t="s">
        <v>362</v>
      </c>
      <c r="CO2163" s="208"/>
      <c r="CV2163" s="268">
        <f t="shared" si="1458"/>
        <v>0</v>
      </c>
      <c r="CW2163" s="266">
        <f t="shared" si="1501"/>
        <v>0</v>
      </c>
      <c r="CX2163" s="200" t="str">
        <f t="shared" si="1499"/>
        <v>Hepatitis E virus strain  , partial cds</v>
      </c>
    </row>
    <row r="2164" spans="1:102" ht="11.85" hidden="1" customHeight="1" x14ac:dyDescent="0.25">
      <c r="A2164" s="446" t="s">
        <v>5069</v>
      </c>
      <c r="B2164" s="174" t="s">
        <v>502</v>
      </c>
      <c r="F2164" s="291"/>
      <c r="H2164" s="180" t="s">
        <v>1348</v>
      </c>
      <c r="I2164" s="181" t="s">
        <v>1349</v>
      </c>
      <c r="J2164" s="180" t="s">
        <v>788</v>
      </c>
      <c r="M2164" s="253"/>
      <c r="N2164" s="193"/>
      <c r="S2164" s="180" t="e">
        <f t="shared" si="1459"/>
        <v>#N/A</v>
      </c>
      <c r="AK2164" s="255">
        <f t="shared" si="1460"/>
        <v>1</v>
      </c>
      <c r="AL2164" s="256" t="b">
        <f t="shared" si="1461"/>
        <v>0</v>
      </c>
      <c r="AO2164" s="276"/>
      <c r="AP2164" s="258" t="e">
        <f>MATCH($F2164,$F$2:$F2164,0)=ROW($F2164)-1</f>
        <v>#N/A</v>
      </c>
      <c r="AQ2164" s="174" t="s">
        <v>111</v>
      </c>
      <c r="AR2164" s="174" t="s">
        <v>111</v>
      </c>
      <c r="AS2164" s="174" t="s">
        <v>111</v>
      </c>
      <c r="AT2164" s="174" t="s">
        <v>111</v>
      </c>
      <c r="AU2164" s="174" t="s">
        <v>111</v>
      </c>
      <c r="AV2164" s="174" t="s">
        <v>111</v>
      </c>
      <c r="AW2164" s="180"/>
      <c r="AY2164" s="259" t="str">
        <f t="shared" si="1462"/>
        <v>KJ922016</v>
      </c>
      <c r="AZ2164" s="260" t="str">
        <f t="shared" si="1463"/>
        <v>.GBR</v>
      </c>
      <c r="BA2164" s="260" t="str">
        <f t="shared" si="1464"/>
        <v>.GBR</v>
      </c>
      <c r="BB2164" s="200" t="str">
        <f t="shared" si="1465"/>
        <v>KJ922016.</v>
      </c>
      <c r="BC2164" s="201" t="str">
        <f t="shared" si="1466"/>
        <v>KJ922016</v>
      </c>
      <c r="BD2164" s="201" t="str">
        <f t="shared" si="1467"/>
        <v>KJ922016</v>
      </c>
      <c r="BE2164" s="200" t="str">
        <f t="shared" si="1468"/>
        <v>KJ922016=</v>
      </c>
      <c r="BF2164" s="200" t="str">
        <f t="shared" si="1469"/>
        <v>KJ922016=out</v>
      </c>
      <c r="BG2164" s="200" t="str">
        <f t="shared" si="1470"/>
        <v>KJ922016=out</v>
      </c>
      <c r="BH2164" s="200" t="str">
        <f t="shared" si="1471"/>
        <v>KJ922016=</v>
      </c>
      <c r="BI2164" s="200" t="str">
        <f t="shared" si="1472"/>
        <v>KJ922016=. .GBR</v>
      </c>
      <c r="BJ2164" s="200" t="str">
        <f t="shared" si="1473"/>
        <v>KJ922016=. .GBR</v>
      </c>
      <c r="BK2164" s="200" t="str">
        <f t="shared" si="1474"/>
        <v>KJ922016=. .GBR</v>
      </c>
      <c r="BL2164" s="200" t="str">
        <f t="shared" si="1475"/>
        <v>KJ922016=.GBR</v>
      </c>
      <c r="BM2164" s="200" t="str">
        <f t="shared" si="1476"/>
        <v>KJ922016=</v>
      </c>
      <c r="BN2164" s="200" t="str">
        <f t="shared" si="1477"/>
        <v>KJ922016=</v>
      </c>
      <c r="BO2164" s="200" t="str">
        <f t="shared" si="1478"/>
        <v>KJ922016=</v>
      </c>
      <c r="BP2164" s="200" t="str">
        <f t="shared" si="1479"/>
        <v>=</v>
      </c>
      <c r="BQ2164" s="261" t="str">
        <f t="shared" si="1480"/>
        <v>KJ922016</v>
      </c>
      <c r="BR2164" s="262" t="str">
        <f t="shared" si="1481"/>
        <v/>
      </c>
      <c r="BS2164" s="263" t="str">
        <f t="shared" si="1482"/>
        <v>.GBR</v>
      </c>
      <c r="BT2164" s="264" t="str">
        <f t="shared" si="1483"/>
        <v/>
      </c>
      <c r="BU2164" s="264" t="str">
        <f t="shared" si="1484"/>
        <v/>
      </c>
      <c r="BV2164" s="264" t="str">
        <f t="shared" si="1485"/>
        <v/>
      </c>
      <c r="BW2164" s="264" t="str">
        <f t="shared" si="1486"/>
        <v/>
      </c>
      <c r="BX2164" s="264" t="str">
        <f t="shared" si="1487"/>
        <v/>
      </c>
      <c r="BY2164" s="265" t="str">
        <f t="shared" si="1488"/>
        <v/>
      </c>
      <c r="CA2164" s="207" t="s">
        <v>506</v>
      </c>
      <c r="CB2164" s="200" t="str">
        <f t="shared" si="1489"/>
        <v>xx</v>
      </c>
      <c r="CC2164" s="200" t="str">
        <f t="shared" si="1490"/>
        <v>Non_select</v>
      </c>
      <c r="CD2164" s="200" t="str">
        <f t="shared" si="1491"/>
        <v>xx</v>
      </c>
      <c r="CE2164" s="200" t="str">
        <f t="shared" si="1492"/>
        <v/>
      </c>
      <c r="CG2164" s="200" t="str">
        <f t="shared" si="1493"/>
        <v>KJ922016</v>
      </c>
      <c r="CH2164" s="208" t="s">
        <v>360</v>
      </c>
      <c r="CI2164" s="208" t="s">
        <v>361</v>
      </c>
      <c r="CJ2164" s="208" t="s">
        <v>362</v>
      </c>
      <c r="CO2164" s="208"/>
      <c r="CV2164" s="268">
        <f t="shared" si="1458"/>
        <v>0</v>
      </c>
      <c r="CW2164" s="266">
        <f t="shared" si="1501"/>
        <v>0</v>
      </c>
      <c r="CX2164" s="200" t="str">
        <f t="shared" si="1499"/>
        <v>Hepatitis E virus strain  , partial cds</v>
      </c>
    </row>
    <row r="2165" spans="1:102" ht="11.85" hidden="1" customHeight="1" x14ac:dyDescent="0.25">
      <c r="A2165" s="446" t="s">
        <v>5070</v>
      </c>
      <c r="B2165" s="174" t="s">
        <v>502</v>
      </c>
      <c r="F2165" s="291"/>
      <c r="H2165" s="180" t="s">
        <v>1348</v>
      </c>
      <c r="I2165" s="181" t="s">
        <v>1349</v>
      </c>
      <c r="J2165" s="180" t="s">
        <v>788</v>
      </c>
      <c r="M2165" s="253"/>
      <c r="N2165" s="193"/>
      <c r="S2165" s="180" t="e">
        <f t="shared" si="1459"/>
        <v>#N/A</v>
      </c>
      <c r="AK2165" s="255">
        <f t="shared" si="1460"/>
        <v>1</v>
      </c>
      <c r="AL2165" s="256" t="b">
        <f t="shared" si="1461"/>
        <v>0</v>
      </c>
      <c r="AO2165" s="276"/>
      <c r="AP2165" s="258" t="e">
        <f>MATCH($F2165,$F$2:$F2165,0)=ROW($F2165)-1</f>
        <v>#N/A</v>
      </c>
      <c r="AQ2165" s="174" t="s">
        <v>111</v>
      </c>
      <c r="AR2165" s="174" t="s">
        <v>111</v>
      </c>
      <c r="AS2165" s="174" t="s">
        <v>111</v>
      </c>
      <c r="AT2165" s="174" t="s">
        <v>111</v>
      </c>
      <c r="AU2165" s="174" t="s">
        <v>111</v>
      </c>
      <c r="AV2165" s="174" t="s">
        <v>111</v>
      </c>
      <c r="AW2165" s="180"/>
      <c r="AY2165" s="259" t="str">
        <f t="shared" si="1462"/>
        <v>KJ922017</v>
      </c>
      <c r="AZ2165" s="260" t="str">
        <f t="shared" si="1463"/>
        <v>.GBR</v>
      </c>
      <c r="BA2165" s="260" t="str">
        <f t="shared" si="1464"/>
        <v>.GBR</v>
      </c>
      <c r="BB2165" s="200" t="str">
        <f t="shared" si="1465"/>
        <v>KJ922017.</v>
      </c>
      <c r="BC2165" s="201" t="str">
        <f t="shared" si="1466"/>
        <v>KJ922017</v>
      </c>
      <c r="BD2165" s="201" t="str">
        <f t="shared" si="1467"/>
        <v>KJ922017</v>
      </c>
      <c r="BE2165" s="200" t="str">
        <f t="shared" si="1468"/>
        <v>KJ922017=</v>
      </c>
      <c r="BF2165" s="200" t="str">
        <f t="shared" si="1469"/>
        <v>KJ922017=out</v>
      </c>
      <c r="BG2165" s="200" t="str">
        <f t="shared" si="1470"/>
        <v>KJ922017=out</v>
      </c>
      <c r="BH2165" s="200" t="str">
        <f t="shared" si="1471"/>
        <v>KJ922017=</v>
      </c>
      <c r="BI2165" s="200" t="str">
        <f t="shared" si="1472"/>
        <v>KJ922017=. .GBR</v>
      </c>
      <c r="BJ2165" s="200" t="str">
        <f t="shared" si="1473"/>
        <v>KJ922017=. .GBR</v>
      </c>
      <c r="BK2165" s="200" t="str">
        <f t="shared" si="1474"/>
        <v>KJ922017=. .GBR</v>
      </c>
      <c r="BL2165" s="200" t="str">
        <f t="shared" si="1475"/>
        <v>KJ922017=.GBR</v>
      </c>
      <c r="BM2165" s="200" t="str">
        <f t="shared" si="1476"/>
        <v>KJ922017=</v>
      </c>
      <c r="BN2165" s="200" t="str">
        <f t="shared" si="1477"/>
        <v>KJ922017=</v>
      </c>
      <c r="BO2165" s="200" t="str">
        <f t="shared" si="1478"/>
        <v>KJ922017=</v>
      </c>
      <c r="BP2165" s="200" t="str">
        <f t="shared" si="1479"/>
        <v>=</v>
      </c>
      <c r="BQ2165" s="261" t="str">
        <f t="shared" si="1480"/>
        <v>KJ922017</v>
      </c>
      <c r="BR2165" s="262" t="str">
        <f t="shared" si="1481"/>
        <v/>
      </c>
      <c r="BS2165" s="263" t="str">
        <f t="shared" si="1482"/>
        <v>.GBR</v>
      </c>
      <c r="BT2165" s="264" t="str">
        <f t="shared" si="1483"/>
        <v/>
      </c>
      <c r="BU2165" s="264" t="str">
        <f t="shared" si="1484"/>
        <v/>
      </c>
      <c r="BV2165" s="264" t="str">
        <f t="shared" si="1485"/>
        <v/>
      </c>
      <c r="BW2165" s="264" t="str">
        <f t="shared" si="1486"/>
        <v/>
      </c>
      <c r="BX2165" s="264" t="str">
        <f t="shared" si="1487"/>
        <v/>
      </c>
      <c r="BY2165" s="265" t="str">
        <f t="shared" si="1488"/>
        <v/>
      </c>
      <c r="CA2165" s="207" t="s">
        <v>506</v>
      </c>
      <c r="CB2165" s="200" t="str">
        <f t="shared" si="1489"/>
        <v>xx</v>
      </c>
      <c r="CC2165" s="200" t="str">
        <f t="shared" si="1490"/>
        <v>Non_select</v>
      </c>
      <c r="CD2165" s="200" t="str">
        <f t="shared" si="1491"/>
        <v>xx</v>
      </c>
      <c r="CE2165" s="200" t="str">
        <f t="shared" si="1492"/>
        <v/>
      </c>
      <c r="CG2165" s="200" t="str">
        <f t="shared" si="1493"/>
        <v>KJ922017</v>
      </c>
      <c r="CH2165" s="208" t="s">
        <v>360</v>
      </c>
      <c r="CI2165" s="208" t="s">
        <v>361</v>
      </c>
      <c r="CJ2165" s="208" t="s">
        <v>362</v>
      </c>
      <c r="CO2165" s="208"/>
      <c r="CV2165" s="268">
        <f t="shared" si="1458"/>
        <v>0</v>
      </c>
      <c r="CW2165" s="266">
        <f t="shared" si="1501"/>
        <v>0</v>
      </c>
      <c r="CX2165" s="200" t="str">
        <f t="shared" si="1499"/>
        <v>Hepatitis E virus strain  , partial cds</v>
      </c>
    </row>
    <row r="2166" spans="1:102" ht="11.85" hidden="1" customHeight="1" x14ac:dyDescent="0.25">
      <c r="A2166" s="446" t="s">
        <v>5071</v>
      </c>
      <c r="B2166" s="174" t="s">
        <v>502</v>
      </c>
      <c r="F2166" s="291"/>
      <c r="H2166" s="180" t="s">
        <v>1348</v>
      </c>
      <c r="I2166" s="181" t="s">
        <v>1349</v>
      </c>
      <c r="J2166" s="180" t="s">
        <v>788</v>
      </c>
      <c r="M2166" s="253"/>
      <c r="N2166" s="193"/>
      <c r="S2166" s="180" t="e">
        <f t="shared" si="1459"/>
        <v>#N/A</v>
      </c>
      <c r="AK2166" s="255">
        <f t="shared" si="1460"/>
        <v>1</v>
      </c>
      <c r="AL2166" s="256" t="b">
        <f t="shared" si="1461"/>
        <v>0</v>
      </c>
      <c r="AO2166" s="276"/>
      <c r="AP2166" s="258" t="e">
        <f>MATCH($F2166,$F$2:$F2166,0)=ROW($F2166)-1</f>
        <v>#N/A</v>
      </c>
      <c r="AQ2166" s="174" t="s">
        <v>111</v>
      </c>
      <c r="AR2166" s="174" t="s">
        <v>111</v>
      </c>
      <c r="AS2166" s="174" t="s">
        <v>111</v>
      </c>
      <c r="AT2166" s="174" t="s">
        <v>111</v>
      </c>
      <c r="AU2166" s="174" t="s">
        <v>111</v>
      </c>
      <c r="AV2166" s="174" t="s">
        <v>111</v>
      </c>
      <c r="AW2166" s="180"/>
      <c r="AY2166" s="259" t="str">
        <f t="shared" si="1462"/>
        <v>KJ922018</v>
      </c>
      <c r="AZ2166" s="260" t="str">
        <f t="shared" si="1463"/>
        <v>.GBR</v>
      </c>
      <c r="BA2166" s="260" t="str">
        <f t="shared" si="1464"/>
        <v>.GBR</v>
      </c>
      <c r="BB2166" s="200" t="str">
        <f t="shared" si="1465"/>
        <v>KJ922018.</v>
      </c>
      <c r="BC2166" s="201" t="str">
        <f t="shared" si="1466"/>
        <v>KJ922018</v>
      </c>
      <c r="BD2166" s="201" t="str">
        <f t="shared" si="1467"/>
        <v>KJ922018</v>
      </c>
      <c r="BE2166" s="200" t="str">
        <f t="shared" si="1468"/>
        <v>KJ922018=</v>
      </c>
      <c r="BF2166" s="200" t="str">
        <f t="shared" si="1469"/>
        <v>KJ922018=out</v>
      </c>
      <c r="BG2166" s="200" t="str">
        <f t="shared" si="1470"/>
        <v>KJ922018=out</v>
      </c>
      <c r="BH2166" s="200" t="str">
        <f t="shared" si="1471"/>
        <v>KJ922018=</v>
      </c>
      <c r="BI2166" s="200" t="str">
        <f t="shared" si="1472"/>
        <v>KJ922018=. .GBR</v>
      </c>
      <c r="BJ2166" s="200" t="str">
        <f t="shared" si="1473"/>
        <v>KJ922018=. .GBR</v>
      </c>
      <c r="BK2166" s="200" t="str">
        <f t="shared" si="1474"/>
        <v>KJ922018=. .GBR</v>
      </c>
      <c r="BL2166" s="200" t="str">
        <f t="shared" si="1475"/>
        <v>KJ922018=.GBR</v>
      </c>
      <c r="BM2166" s="200" t="str">
        <f t="shared" si="1476"/>
        <v>KJ922018=</v>
      </c>
      <c r="BN2166" s="200" t="str">
        <f t="shared" si="1477"/>
        <v>KJ922018=</v>
      </c>
      <c r="BO2166" s="200" t="str">
        <f t="shared" si="1478"/>
        <v>KJ922018=</v>
      </c>
      <c r="BP2166" s="200" t="str">
        <f t="shared" si="1479"/>
        <v>=</v>
      </c>
      <c r="BQ2166" s="261" t="str">
        <f t="shared" si="1480"/>
        <v>KJ922018</v>
      </c>
      <c r="BR2166" s="262" t="str">
        <f t="shared" si="1481"/>
        <v/>
      </c>
      <c r="BS2166" s="263" t="str">
        <f t="shared" si="1482"/>
        <v>.GBR</v>
      </c>
      <c r="BT2166" s="264" t="str">
        <f t="shared" si="1483"/>
        <v/>
      </c>
      <c r="BU2166" s="264" t="str">
        <f t="shared" si="1484"/>
        <v/>
      </c>
      <c r="BV2166" s="264" t="str">
        <f t="shared" si="1485"/>
        <v/>
      </c>
      <c r="BW2166" s="264" t="str">
        <f t="shared" si="1486"/>
        <v/>
      </c>
      <c r="BX2166" s="264" t="str">
        <f t="shared" si="1487"/>
        <v/>
      </c>
      <c r="BY2166" s="265" t="str">
        <f t="shared" si="1488"/>
        <v/>
      </c>
      <c r="CA2166" s="207" t="s">
        <v>506</v>
      </c>
      <c r="CB2166" s="200" t="str">
        <f t="shared" si="1489"/>
        <v>xx</v>
      </c>
      <c r="CC2166" s="200" t="str">
        <f t="shared" si="1490"/>
        <v>Non_select</v>
      </c>
      <c r="CD2166" s="200" t="str">
        <f t="shared" si="1491"/>
        <v>xx</v>
      </c>
      <c r="CE2166" s="200" t="str">
        <f t="shared" si="1492"/>
        <v/>
      </c>
      <c r="CG2166" s="200" t="str">
        <f t="shared" si="1493"/>
        <v>KJ922018</v>
      </c>
      <c r="CH2166" s="208" t="s">
        <v>360</v>
      </c>
      <c r="CI2166" s="208" t="s">
        <v>361</v>
      </c>
      <c r="CJ2166" s="208" t="s">
        <v>362</v>
      </c>
      <c r="CO2166" s="208"/>
      <c r="CV2166" s="268">
        <f t="shared" si="1458"/>
        <v>0</v>
      </c>
      <c r="CW2166" s="266">
        <f t="shared" si="1501"/>
        <v>0</v>
      </c>
      <c r="CX2166" s="200" t="str">
        <f t="shared" si="1499"/>
        <v>Hepatitis E virus strain  , partial cds</v>
      </c>
    </row>
    <row r="2167" spans="1:102" s="180" customFormat="1" ht="11.85" hidden="1" customHeight="1" x14ac:dyDescent="0.25">
      <c r="A2167" s="182" t="s">
        <v>5072</v>
      </c>
      <c r="B2167" s="174" t="s">
        <v>502</v>
      </c>
      <c r="C2167" s="272"/>
      <c r="D2167" s="272"/>
      <c r="E2167" s="272"/>
      <c r="F2167" s="182" t="s">
        <v>5073</v>
      </c>
      <c r="G2167" s="243"/>
      <c r="H2167" s="277" t="s">
        <v>381</v>
      </c>
      <c r="I2167" s="181" t="s">
        <v>381</v>
      </c>
      <c r="J2167" s="182" t="s">
        <v>382</v>
      </c>
      <c r="K2167" s="183" t="s">
        <v>5074</v>
      </c>
      <c r="L2167" s="186" t="s">
        <v>5074</v>
      </c>
      <c r="M2167" s="253" t="s">
        <v>994</v>
      </c>
      <c r="N2167" s="193" t="s">
        <v>887</v>
      </c>
      <c r="O2167" s="187">
        <v>2003</v>
      </c>
      <c r="P2167" s="243"/>
      <c r="Q2167" s="243"/>
      <c r="R2167" s="243"/>
      <c r="S2167" s="243" t="e">
        <f t="shared" si="1459"/>
        <v>#N/A</v>
      </c>
      <c r="T2167" s="243"/>
      <c r="U2167" s="274"/>
      <c r="V2167" s="274"/>
      <c r="W2167" s="272"/>
      <c r="X2167" s="275"/>
      <c r="Y2167" s="272"/>
      <c r="Z2167" s="272"/>
      <c r="AA2167" s="272"/>
      <c r="AB2167" s="290"/>
      <c r="AC2167" s="253" t="s">
        <v>288</v>
      </c>
      <c r="AD2167" s="191" t="s">
        <v>355</v>
      </c>
      <c r="AE2167" s="192" t="s">
        <v>355</v>
      </c>
      <c r="AF2167" s="192" t="s">
        <v>355</v>
      </c>
      <c r="AG2167" s="192" t="s">
        <v>355</v>
      </c>
      <c r="AH2167" s="195" t="s">
        <v>355</v>
      </c>
      <c r="AI2167" s="243"/>
      <c r="AJ2167" s="243"/>
      <c r="AK2167" s="255">
        <f t="shared" si="1460"/>
        <v>1</v>
      </c>
      <c r="AL2167" s="256" t="b">
        <f t="shared" si="1461"/>
        <v>0</v>
      </c>
      <c r="AM2167" s="243"/>
      <c r="AN2167" s="243"/>
      <c r="AO2167" s="276"/>
      <c r="AP2167" s="258" t="b">
        <f>MATCH($F2167,$F$2:$F2167,0)=ROW($F2167)-1</f>
        <v>1</v>
      </c>
      <c r="AQ2167" s="174" t="s">
        <v>111</v>
      </c>
      <c r="AR2167" s="174" t="s">
        <v>111</v>
      </c>
      <c r="AS2167" s="174" t="s">
        <v>111</v>
      </c>
      <c r="AT2167" s="174" t="s">
        <v>111</v>
      </c>
      <c r="AU2167" s="174" t="s">
        <v>111</v>
      </c>
      <c r="AV2167" s="174" t="s">
        <v>111</v>
      </c>
      <c r="AX2167" s="243"/>
      <c r="AY2167" s="259" t="str">
        <f t="shared" si="1462"/>
        <v>KM516906</v>
      </c>
      <c r="AZ2167" s="260" t="str">
        <f t="shared" si="1463"/>
        <v>.USA.LA.rat</v>
      </c>
      <c r="BA2167" s="260" t="str">
        <f t="shared" si="1464"/>
        <v>.USA.LA.rat.2003</v>
      </c>
      <c r="BB2167" s="200" t="str">
        <f t="shared" si="1465"/>
        <v>KM516906.LA-B350</v>
      </c>
      <c r="BC2167" s="201" t="str">
        <f t="shared" si="1466"/>
        <v>KM516906</v>
      </c>
      <c r="BD2167" s="201" t="str">
        <f t="shared" si="1467"/>
        <v>KM516906</v>
      </c>
      <c r="BE2167" s="200" t="str">
        <f t="shared" si="1468"/>
        <v>KM516906=</v>
      </c>
      <c r="BF2167" s="200" t="str">
        <f t="shared" si="1469"/>
        <v>KM516906=out</v>
      </c>
      <c r="BG2167" s="200" t="str">
        <f t="shared" si="1470"/>
        <v>KM516906=out</v>
      </c>
      <c r="BH2167" s="200" t="str">
        <f t="shared" si="1471"/>
        <v>KM516906=LA-B350</v>
      </c>
      <c r="BI2167" s="200" t="str">
        <f t="shared" si="1472"/>
        <v>KM516906=LA-B350. .USA.LA.rat.CG</v>
      </c>
      <c r="BJ2167" s="200" t="str">
        <f t="shared" si="1473"/>
        <v>KM516906=LA-B350. .USA.LA.rat.CG.2003</v>
      </c>
      <c r="BK2167" s="200" t="str">
        <f t="shared" si="1474"/>
        <v>KM516906=LA-B350. .USA.LA.rat</v>
      </c>
      <c r="BL2167" s="200" t="str">
        <f t="shared" si="1475"/>
        <v>KM516906=.USA.LA.rat</v>
      </c>
      <c r="BM2167" s="200" t="str">
        <f t="shared" si="1476"/>
        <v>KM516906=</v>
      </c>
      <c r="BN2167" s="200" t="str">
        <f t="shared" si="1477"/>
        <v>KM516906=</v>
      </c>
      <c r="BO2167" s="200" t="str">
        <f t="shared" si="1478"/>
        <v>KM516906=</v>
      </c>
      <c r="BP2167" s="200" t="str">
        <f t="shared" si="1479"/>
        <v>=</v>
      </c>
      <c r="BQ2167" s="261" t="str">
        <f t="shared" si="1480"/>
        <v>KM516906</v>
      </c>
      <c r="BR2167" s="262" t="str">
        <f t="shared" si="1481"/>
        <v>LA-B350</v>
      </c>
      <c r="BS2167" s="263" t="str">
        <f t="shared" si="1482"/>
        <v>.USA.LA.rat.2003</v>
      </c>
      <c r="BT2167" s="264" t="str">
        <f t="shared" si="1483"/>
        <v/>
      </c>
      <c r="BU2167" s="264" t="str">
        <f t="shared" si="1484"/>
        <v/>
      </c>
      <c r="BV2167" s="264" t="str">
        <f t="shared" si="1485"/>
        <v/>
      </c>
      <c r="BW2167" s="264" t="str">
        <f t="shared" si="1486"/>
        <v/>
      </c>
      <c r="BX2167" s="264" t="str">
        <f t="shared" si="1487"/>
        <v/>
      </c>
      <c r="BY2167" s="265" t="str">
        <f t="shared" si="1488"/>
        <v/>
      </c>
      <c r="BZ2167" s="243"/>
      <c r="CA2167" s="207" t="s">
        <v>506</v>
      </c>
      <c r="CB2167" s="200" t="str">
        <f t="shared" si="1489"/>
        <v>xx</v>
      </c>
      <c r="CC2167" s="200" t="str">
        <f t="shared" si="1490"/>
        <v>Non_select</v>
      </c>
      <c r="CD2167" s="200" t="str">
        <f t="shared" si="1491"/>
        <v>xx</v>
      </c>
      <c r="CE2167" s="200" t="str">
        <f t="shared" si="1492"/>
        <v/>
      </c>
      <c r="CF2167" s="243"/>
      <c r="CG2167" s="200" t="str">
        <f t="shared" si="1493"/>
        <v>KM516906</v>
      </c>
      <c r="CH2167" s="208" t="s">
        <v>360</v>
      </c>
      <c r="CI2167" s="208" t="s">
        <v>361</v>
      </c>
      <c r="CJ2167" s="208" t="s">
        <v>362</v>
      </c>
      <c r="CK2167" s="243"/>
      <c r="CL2167" s="243"/>
      <c r="CM2167" s="243"/>
      <c r="CN2167" s="243"/>
      <c r="CO2167" s="208"/>
      <c r="CP2167" s="243"/>
      <c r="CQ2167" s="243"/>
      <c r="CR2167" s="243"/>
      <c r="CS2167" s="243"/>
      <c r="CT2167" s="243"/>
      <c r="CU2167" s="243"/>
      <c r="CV2167" s="200">
        <f t="shared" si="1458"/>
        <v>0</v>
      </c>
      <c r="CW2167" s="266">
        <f t="shared" si="1501"/>
        <v>0</v>
      </c>
      <c r="CX2167" s="200" t="str">
        <f t="shared" si="1499"/>
        <v>Hepatitis E virus strain  , partial cds</v>
      </c>
    </row>
    <row r="2168" spans="1:102" ht="11.85" customHeight="1" x14ac:dyDescent="0.25">
      <c r="A2168" s="375" t="s">
        <v>565</v>
      </c>
      <c r="B2168" s="174">
        <v>4</v>
      </c>
      <c r="C2168" s="175">
        <v>4</v>
      </c>
      <c r="D2168" s="176" t="s">
        <v>406</v>
      </c>
      <c r="E2168" s="267" t="s">
        <v>365</v>
      </c>
      <c r="F2168" s="182" t="s">
        <v>407</v>
      </c>
      <c r="G2168" s="243"/>
      <c r="H2168" s="180" t="s">
        <v>349</v>
      </c>
      <c r="I2168" s="181" t="s">
        <v>350</v>
      </c>
      <c r="J2168" s="243" t="s">
        <v>351</v>
      </c>
      <c r="K2168" s="183" t="s">
        <v>372</v>
      </c>
      <c r="L2168" s="270" t="s">
        <v>372</v>
      </c>
      <c r="M2168" s="253" t="s">
        <v>368</v>
      </c>
      <c r="N2168" s="276"/>
      <c r="O2168" s="243"/>
      <c r="P2168" s="243"/>
      <c r="Q2168" s="243"/>
      <c r="R2168" s="243"/>
      <c r="S2168" s="243">
        <f t="shared" si="1459"/>
        <v>3</v>
      </c>
      <c r="T2168" s="249">
        <v>7268</v>
      </c>
      <c r="U2168" s="250" t="s">
        <v>354</v>
      </c>
      <c r="V2168" s="189" t="s">
        <v>406</v>
      </c>
      <c r="W2168" s="290">
        <v>4</v>
      </c>
      <c r="X2168" s="251">
        <v>4</v>
      </c>
      <c r="Y2168" s="177">
        <v>4</v>
      </c>
      <c r="Z2168" s="267">
        <v>4</v>
      </c>
      <c r="AA2168" s="267">
        <v>4</v>
      </c>
      <c r="AB2168" s="252">
        <v>4</v>
      </c>
      <c r="AC2168" s="253" t="s">
        <v>288</v>
      </c>
      <c r="AD2168" s="191" t="s">
        <v>355</v>
      </c>
      <c r="AE2168" s="288" t="s">
        <v>355</v>
      </c>
      <c r="AF2168" s="288" t="s">
        <v>355</v>
      </c>
      <c r="AG2168" s="192" t="s">
        <v>355</v>
      </c>
      <c r="AH2168" s="195" t="s">
        <v>355</v>
      </c>
      <c r="AI2168" s="192">
        <v>11</v>
      </c>
      <c r="AJ2168" s="254">
        <v>7519</v>
      </c>
      <c r="AK2168" s="255">
        <f t="shared" si="1460"/>
        <v>7509</v>
      </c>
      <c r="AL2168" s="256" t="b">
        <f t="shared" si="1461"/>
        <v>1</v>
      </c>
      <c r="AM2168" s="243"/>
      <c r="AO2168" s="257"/>
      <c r="AP2168" s="258" t="b">
        <f>MATCH($F2168,$F$2:$F2168,0)=ROW($F2168)-1</f>
        <v>0</v>
      </c>
      <c r="AQ2168" s="174" t="s">
        <v>357</v>
      </c>
      <c r="AR2168" s="174" t="s">
        <v>357</v>
      </c>
      <c r="AS2168" s="174" t="s">
        <v>357</v>
      </c>
      <c r="AT2168" s="174" t="s">
        <v>357</v>
      </c>
      <c r="AU2168" s="174" t="s">
        <v>357</v>
      </c>
      <c r="AV2168" s="174" t="s">
        <v>357</v>
      </c>
      <c r="AW2168" s="272" t="s">
        <v>358</v>
      </c>
      <c r="AX2168" s="243"/>
      <c r="AY2168" s="259" t="str">
        <f t="shared" si="1462"/>
        <v>AB220974</v>
      </c>
      <c r="AZ2168" s="260" t="str">
        <f t="shared" si="1463"/>
        <v>4f.JPN.Hokkaido.hum(*)</v>
      </c>
      <c r="BA2168" s="260" t="str">
        <f t="shared" si="1464"/>
        <v>4f.JPN.Hokkaido.hum(*)</v>
      </c>
      <c r="BB2168" s="200" t="str">
        <f t="shared" si="1465"/>
        <v>AB220974.HE-JA2</v>
      </c>
      <c r="BC2168" s="201" t="str">
        <f t="shared" si="1466"/>
        <v>AB220974</v>
      </c>
      <c r="BD2168" s="201" t="str">
        <f t="shared" si="1467"/>
        <v>AB220974</v>
      </c>
      <c r="BE2168" s="200" t="str">
        <f t="shared" si="1468"/>
        <v>AB220974=</v>
      </c>
      <c r="BF2168" s="200" t="str">
        <f t="shared" si="1469"/>
        <v>AB220974=Span</v>
      </c>
      <c r="BG2168" s="200" t="str">
        <f t="shared" si="1470"/>
        <v>AB220974=4</v>
      </c>
      <c r="BH2168" s="200" t="str">
        <f t="shared" si="1471"/>
        <v>AB220974=HE-JA2</v>
      </c>
      <c r="BI2168" s="200" t="str">
        <f t="shared" si="1472"/>
        <v>AB220974=HE-JA2. 4f.JPN.Hokkaido.hum(*).CG</v>
      </c>
      <c r="BJ2168" s="200" t="str">
        <f t="shared" si="1473"/>
        <v>AB220974=HE-JA2. 4f.JPN.Hokkaido.hum(*).CG</v>
      </c>
      <c r="BK2168" s="200" t="str">
        <f t="shared" si="1474"/>
        <v>AB220974=HE-JA2. 4f.JPN.Hokkaido.hum(*)</v>
      </c>
      <c r="BL2168" s="200" t="str">
        <f t="shared" si="1475"/>
        <v>AB220974=4f.JPN.Hokkaido.hum(*)</v>
      </c>
      <c r="BM2168" s="200" t="str">
        <f t="shared" si="1476"/>
        <v>AB220974=4f</v>
      </c>
      <c r="BN2168" s="200" t="str">
        <f t="shared" si="1477"/>
        <v>AB220974=4</v>
      </c>
      <c r="BO2168" s="200" t="str">
        <f t="shared" si="1478"/>
        <v>AB220974=4</v>
      </c>
      <c r="BP2168" s="200" t="str">
        <f t="shared" si="1479"/>
        <v>4f=</v>
      </c>
      <c r="BQ2168" s="261" t="str">
        <f t="shared" si="1480"/>
        <v>AB220974</v>
      </c>
      <c r="BR2168" s="262" t="str">
        <f t="shared" si="1481"/>
        <v>HE-JA2</v>
      </c>
      <c r="BS2168" s="263" t="str">
        <f t="shared" si="1482"/>
        <v>4f.JPN.Hokkaido.hum(*)</v>
      </c>
      <c r="BT2168" s="264">
        <f t="shared" si="1483"/>
        <v>4</v>
      </c>
      <c r="BU2168" s="264" t="str">
        <f t="shared" si="1484"/>
        <v>4+</v>
      </c>
      <c r="BV2168" s="264" t="str">
        <f t="shared" si="1485"/>
        <v>4+</v>
      </c>
      <c r="BW2168" s="264" t="str">
        <f t="shared" si="1486"/>
        <v>4+</v>
      </c>
      <c r="BX2168" s="264" t="str">
        <f t="shared" si="1487"/>
        <v>4+</v>
      </c>
      <c r="BY2168" s="265" t="str">
        <f t="shared" si="1488"/>
        <v>4+</v>
      </c>
      <c r="BZ2168" s="243"/>
      <c r="CA2168" s="207" t="s">
        <v>566</v>
      </c>
      <c r="CB2168" s="200" t="str">
        <f t="shared" si="1489"/>
        <v>AB220974</v>
      </c>
      <c r="CC2168" s="200" t="str">
        <f t="shared" si="1490"/>
        <v>4f</v>
      </c>
      <c r="CD2168" s="200" t="str">
        <f t="shared" si="1491"/>
        <v>AB220974</v>
      </c>
      <c r="CE2168" s="200" t="str">
        <f t="shared" si="1492"/>
        <v/>
      </c>
      <c r="CF2168" s="243"/>
      <c r="CG2168" s="200" t="str">
        <f t="shared" si="1493"/>
        <v>AB220974</v>
      </c>
      <c r="CH2168" s="208" t="s">
        <v>360</v>
      </c>
      <c r="CI2168" s="208" t="s">
        <v>361</v>
      </c>
      <c r="CJ2168" s="208" t="s">
        <v>362</v>
      </c>
      <c r="CK2168" s="243"/>
      <c r="CL2168" s="209"/>
      <c r="CM2168" s="209"/>
      <c r="CN2168" s="209"/>
      <c r="CO2168" s="243"/>
      <c r="CP2168" s="243"/>
      <c r="CQ2168" s="200" t="str">
        <f>F2168</f>
        <v>HE-JA2</v>
      </c>
      <c r="CR2168" s="200" t="str">
        <f>IF(G2168="","",G2168)</f>
        <v/>
      </c>
      <c r="CS2168" s="200" t="str">
        <f>CONCATENATE(H2168,":",L2168)</f>
        <v>Japan:Hokkaido</v>
      </c>
      <c r="CT2168" s="200" t="str">
        <f>CONCATENATE(IF(Q2168="","",CONCATENATE(Q2168,"-")),IF(P2168="","",CONCATENATE(P2168,"-")),IF(O2168="","",O2168))</f>
        <v/>
      </c>
      <c r="CU2168" s="200" t="str">
        <f>IF(N2168="","",N2168)</f>
        <v/>
      </c>
      <c r="CV2168" s="268">
        <f t="shared" si="1458"/>
        <v>4</v>
      </c>
      <c r="CW2168" s="266" t="str">
        <f t="shared" si="1501"/>
        <v>4f</v>
      </c>
      <c r="CX2168" s="200" t="str">
        <f t="shared" si="1499"/>
        <v>Hepatitis E virus strain HE-JA2 , partial cds</v>
      </c>
    </row>
    <row r="2169" spans="1:102" s="180" customFormat="1" ht="11.85" customHeight="1" x14ac:dyDescent="0.2">
      <c r="A2169" s="375" t="s">
        <v>473</v>
      </c>
      <c r="B2169" s="174">
        <v>4</v>
      </c>
      <c r="C2169" s="272">
        <v>4</v>
      </c>
      <c r="D2169" s="176" t="s">
        <v>474</v>
      </c>
      <c r="E2169" s="267" t="s">
        <v>365</v>
      </c>
      <c r="F2169" s="375" t="s">
        <v>475</v>
      </c>
      <c r="G2169" s="243"/>
      <c r="H2169" s="180" t="s">
        <v>476</v>
      </c>
      <c r="I2169" s="181" t="s">
        <v>477</v>
      </c>
      <c r="J2169" s="243" t="s">
        <v>351</v>
      </c>
      <c r="K2169" s="183" t="s">
        <v>478</v>
      </c>
      <c r="L2169" s="585" t="s">
        <v>478</v>
      </c>
      <c r="M2169" s="253" t="s">
        <v>368</v>
      </c>
      <c r="N2169" s="276"/>
      <c r="O2169" s="188">
        <v>2000</v>
      </c>
      <c r="P2169" s="243"/>
      <c r="Q2169" s="243"/>
      <c r="R2169" s="243"/>
      <c r="S2169" s="243">
        <f t="shared" si="1459"/>
        <v>19</v>
      </c>
      <c r="T2169" s="249">
        <v>7193</v>
      </c>
      <c r="U2169" s="250" t="s">
        <v>354</v>
      </c>
      <c r="V2169" s="189" t="s">
        <v>474</v>
      </c>
      <c r="W2169" s="288" t="s">
        <v>474</v>
      </c>
      <c r="X2169" s="251" t="s">
        <v>474</v>
      </c>
      <c r="Y2169" s="251" t="s">
        <v>474</v>
      </c>
      <c r="Z2169" s="251" t="s">
        <v>474</v>
      </c>
      <c r="AA2169" s="595" t="s">
        <v>474</v>
      </c>
      <c r="AB2169" s="251" t="s">
        <v>474</v>
      </c>
      <c r="AC2169" s="253" t="s">
        <v>288</v>
      </c>
      <c r="AD2169" s="191" t="s">
        <v>355</v>
      </c>
      <c r="AE2169" s="192" t="s">
        <v>355</v>
      </c>
      <c r="AF2169" s="288" t="s">
        <v>355</v>
      </c>
      <c r="AG2169" s="288" t="s">
        <v>355</v>
      </c>
      <c r="AH2169" s="195" t="s">
        <v>355</v>
      </c>
      <c r="AI2169" s="192">
        <v>27</v>
      </c>
      <c r="AJ2169" s="254">
        <v>7519</v>
      </c>
      <c r="AK2169" s="255">
        <f t="shared" si="1460"/>
        <v>7493</v>
      </c>
      <c r="AL2169" s="256" t="b">
        <f t="shared" si="1461"/>
        <v>1</v>
      </c>
      <c r="AM2169" s="243"/>
      <c r="AN2169" s="243"/>
      <c r="AO2169" s="276"/>
      <c r="AP2169" s="258" t="b">
        <f>MATCH($F2169,$F$2:$F2169,0)=ROW($F2169)-1</f>
        <v>1</v>
      </c>
      <c r="AQ2169" s="174" t="s">
        <v>357</v>
      </c>
      <c r="AR2169" s="174" t="s">
        <v>357</v>
      </c>
      <c r="AS2169" s="174" t="s">
        <v>357</v>
      </c>
      <c r="AT2169" s="174" t="s">
        <v>357</v>
      </c>
      <c r="AU2169" s="174" t="s">
        <v>357</v>
      </c>
      <c r="AV2169" s="174" t="s">
        <v>357</v>
      </c>
      <c r="AW2169" s="272" t="s">
        <v>358</v>
      </c>
      <c r="AX2169" s="243"/>
      <c r="AY2169" s="259" t="str">
        <f t="shared" si="1462"/>
        <v>AB108537</v>
      </c>
      <c r="AZ2169" s="260" t="str">
        <f t="shared" si="1463"/>
        <v>4g.CHN.Changchun.hum(*)</v>
      </c>
      <c r="BA2169" s="260" t="str">
        <f t="shared" si="1464"/>
        <v>4g.CHN.Changchun.hum(*).2000</v>
      </c>
      <c r="BB2169" s="200" t="str">
        <f t="shared" si="1465"/>
        <v>AB108537.CCC220</v>
      </c>
      <c r="BC2169" s="201" t="str">
        <f t="shared" si="1466"/>
        <v>AB108537</v>
      </c>
      <c r="BD2169" s="201" t="str">
        <f t="shared" si="1467"/>
        <v>AB108537</v>
      </c>
      <c r="BE2169" s="200" t="str">
        <f t="shared" si="1468"/>
        <v>AB108537=</v>
      </c>
      <c r="BF2169" s="200" t="str">
        <f t="shared" si="1469"/>
        <v>AB108537=Span</v>
      </c>
      <c r="BG2169" s="200" t="str">
        <f t="shared" si="1470"/>
        <v>AB108537=4</v>
      </c>
      <c r="BH2169" s="200" t="str">
        <f t="shared" si="1471"/>
        <v>AB108537=CCC220</v>
      </c>
      <c r="BI2169" s="200" t="str">
        <f t="shared" si="1472"/>
        <v>AB108537=CCC220. 4g.CHN.Changchun.hum(*).CG</v>
      </c>
      <c r="BJ2169" s="200" t="str">
        <f t="shared" si="1473"/>
        <v>AB108537=CCC220. 4g.CHN.Changchun.hum(*).CG.2000</v>
      </c>
      <c r="BK2169" s="200" t="str">
        <f t="shared" si="1474"/>
        <v>AB108537=CCC220. 4g.CHN.Changchun.hum(*)</v>
      </c>
      <c r="BL2169" s="200" t="str">
        <f t="shared" si="1475"/>
        <v>AB108537=4g.CHN.Changchun.hum(*)</v>
      </c>
      <c r="BM2169" s="200" t="str">
        <f t="shared" si="1476"/>
        <v>AB108537=4g</v>
      </c>
      <c r="BN2169" s="200" t="str">
        <f t="shared" si="1477"/>
        <v>AB108537=4</v>
      </c>
      <c r="BO2169" s="200" t="str">
        <f t="shared" si="1478"/>
        <v>AB108537=4</v>
      </c>
      <c r="BP2169" s="200" t="str">
        <f t="shared" si="1479"/>
        <v>4g=</v>
      </c>
      <c r="BQ2169" s="261" t="str">
        <f t="shared" si="1480"/>
        <v>AB108537</v>
      </c>
      <c r="BR2169" s="262" t="str">
        <f t="shared" si="1481"/>
        <v>CCC220</v>
      </c>
      <c r="BS2169" s="263" t="str">
        <f t="shared" si="1482"/>
        <v>4g.CHN.Changchun.hum(*).2000</v>
      </c>
      <c r="BT2169" s="264" t="str">
        <f t="shared" si="1483"/>
        <v>4g</v>
      </c>
      <c r="BU2169" s="264" t="str">
        <f t="shared" si="1484"/>
        <v>4g+</v>
      </c>
      <c r="BV2169" s="264" t="str">
        <f t="shared" si="1485"/>
        <v>4g+</v>
      </c>
      <c r="BW2169" s="264" t="str">
        <f t="shared" si="1486"/>
        <v>4g+</v>
      </c>
      <c r="BX2169" s="264" t="str">
        <f t="shared" si="1487"/>
        <v>4g+</v>
      </c>
      <c r="BY2169" s="265" t="str">
        <f t="shared" si="1488"/>
        <v>4g+</v>
      </c>
      <c r="BZ2169" s="243"/>
      <c r="CA2169" s="207" t="s">
        <v>479</v>
      </c>
      <c r="CB2169" s="200" t="str">
        <f t="shared" si="1489"/>
        <v>AB108537</v>
      </c>
      <c r="CC2169" s="200" t="str">
        <f t="shared" si="1490"/>
        <v>4g</v>
      </c>
      <c r="CD2169" s="200" t="str">
        <f t="shared" si="1491"/>
        <v>AB108537</v>
      </c>
      <c r="CE2169" s="200" t="str">
        <f t="shared" si="1492"/>
        <v/>
      </c>
      <c r="CF2169" s="243"/>
      <c r="CG2169" s="200" t="str">
        <f t="shared" si="1493"/>
        <v>AB108537</v>
      </c>
      <c r="CH2169" s="208" t="s">
        <v>360</v>
      </c>
      <c r="CI2169" s="208" t="s">
        <v>361</v>
      </c>
      <c r="CJ2169" s="208" t="s">
        <v>362</v>
      </c>
      <c r="CK2169" s="243"/>
      <c r="CL2169" s="243"/>
      <c r="CM2169" s="243"/>
      <c r="CN2169" s="243"/>
      <c r="CO2169" s="208"/>
      <c r="CP2169" s="243"/>
      <c r="CQ2169" s="243"/>
      <c r="CR2169" s="243"/>
      <c r="CS2169" s="243"/>
      <c r="CT2169" s="243"/>
      <c r="CU2169" s="243"/>
      <c r="CV2169" s="200">
        <f t="shared" si="1458"/>
        <v>4</v>
      </c>
      <c r="CW2169" s="266" t="str">
        <f t="shared" si="1501"/>
        <v>4g</v>
      </c>
      <c r="CX2169" s="200" t="str">
        <f t="shared" si="1499"/>
        <v>Hepatitis E virus strain  , partial cds</v>
      </c>
    </row>
    <row r="2170" spans="1:102" ht="11.85" customHeight="1" x14ac:dyDescent="0.25">
      <c r="A2170" s="375" t="s">
        <v>980</v>
      </c>
      <c r="B2170" s="174">
        <v>4</v>
      </c>
      <c r="C2170" s="175">
        <v>4</v>
      </c>
      <c r="D2170" s="176" t="s">
        <v>474</v>
      </c>
      <c r="E2170" s="267" t="s">
        <v>365</v>
      </c>
      <c r="F2170" s="291" t="s">
        <v>981</v>
      </c>
      <c r="G2170" s="281"/>
      <c r="H2170" s="180" t="s">
        <v>349</v>
      </c>
      <c r="I2170" s="181" t="s">
        <v>350</v>
      </c>
      <c r="J2170" s="180" t="s">
        <v>351</v>
      </c>
      <c r="K2170" s="183" t="s">
        <v>633</v>
      </c>
      <c r="L2170" s="585" t="s">
        <v>982</v>
      </c>
      <c r="M2170" s="253" t="s">
        <v>368</v>
      </c>
      <c r="N2170" s="290" t="s">
        <v>505</v>
      </c>
      <c r="O2170" s="187">
        <v>2011</v>
      </c>
      <c r="P2170" s="188" t="s">
        <v>738</v>
      </c>
      <c r="Q2170" s="188">
        <v>17</v>
      </c>
      <c r="R2170" s="243"/>
      <c r="S2170" s="243">
        <f t="shared" si="1459"/>
        <v>23</v>
      </c>
      <c r="T2170" s="249">
        <v>7236</v>
      </c>
      <c r="U2170" s="250" t="s">
        <v>354</v>
      </c>
      <c r="V2170" s="274"/>
      <c r="W2170" s="290" t="s">
        <v>474</v>
      </c>
      <c r="X2170" s="275" t="s">
        <v>474</v>
      </c>
      <c r="Y2170" s="288" t="s">
        <v>474</v>
      </c>
      <c r="Z2170" s="288" t="s">
        <v>474</v>
      </c>
      <c r="AA2170" s="288" t="s">
        <v>474</v>
      </c>
      <c r="AB2170" s="290" t="s">
        <v>474</v>
      </c>
      <c r="AC2170" s="253" t="s">
        <v>288</v>
      </c>
      <c r="AD2170" s="191" t="s">
        <v>838</v>
      </c>
      <c r="AE2170" s="288" t="s">
        <v>355</v>
      </c>
      <c r="AF2170" s="288" t="s">
        <v>355</v>
      </c>
      <c r="AG2170" s="288" t="s">
        <v>355</v>
      </c>
      <c r="AH2170" s="195" t="s">
        <v>355</v>
      </c>
      <c r="AI2170" s="192">
        <v>31</v>
      </c>
      <c r="AJ2170" s="254">
        <v>7519</v>
      </c>
      <c r="AK2170" s="255">
        <f t="shared" si="1460"/>
        <v>7489</v>
      </c>
      <c r="AL2170" s="256" t="b">
        <f t="shared" si="1461"/>
        <v>1</v>
      </c>
      <c r="AM2170" s="243"/>
      <c r="AN2170" s="243"/>
      <c r="AO2170" s="257"/>
      <c r="AP2170" s="258" t="b">
        <f>MATCH($F2170,$F$2:$F2170,0)=ROW($F2170)-1</f>
        <v>1</v>
      </c>
      <c r="AQ2170" s="272" t="s">
        <v>357</v>
      </c>
      <c r="AR2170" s="272" t="s">
        <v>357</v>
      </c>
      <c r="AS2170" s="272" t="s">
        <v>357</v>
      </c>
      <c r="AT2170" s="272" t="s">
        <v>357</v>
      </c>
      <c r="AU2170" s="272" t="s">
        <v>357</v>
      </c>
      <c r="AV2170" s="272" t="s">
        <v>357</v>
      </c>
      <c r="AW2170" s="243"/>
      <c r="AX2170" s="243"/>
      <c r="AY2170" s="259" t="str">
        <f t="shared" si="1462"/>
        <v>AB698654</v>
      </c>
      <c r="AZ2170" s="260" t="str">
        <f t="shared" si="1463"/>
        <v>4g.JPN.Yamaguchi.hum</v>
      </c>
      <c r="BA2170" s="260" t="str">
        <f t="shared" si="1464"/>
        <v>4g.JPN.Yamaguchi.hum.2011</v>
      </c>
      <c r="BB2170" s="200" t="str">
        <f t="shared" si="1465"/>
        <v>AB698654.JTF-Yamagu11</v>
      </c>
      <c r="BC2170" s="201" t="str">
        <f t="shared" si="1466"/>
        <v>AB698654</v>
      </c>
      <c r="BD2170" s="201" t="str">
        <f t="shared" si="1467"/>
        <v>AB698654</v>
      </c>
      <c r="BE2170" s="200" t="str">
        <f t="shared" si="1468"/>
        <v>AB698654=</v>
      </c>
      <c r="BF2170" s="200" t="str">
        <f t="shared" si="1469"/>
        <v>AB698654=Span</v>
      </c>
      <c r="BG2170" s="200" t="str">
        <f t="shared" si="1470"/>
        <v>AB698654=4</v>
      </c>
      <c r="BH2170" s="200" t="str">
        <f t="shared" si="1471"/>
        <v>AB698654=JTF-Yamagu11</v>
      </c>
      <c r="BI2170" s="200" t="str">
        <f t="shared" si="1472"/>
        <v>AB698654=JTF-Yamagu11. 4g.JPN.Yamaguchi.hum.CG</v>
      </c>
      <c r="BJ2170" s="200" t="str">
        <f t="shared" si="1473"/>
        <v>AB698654=JTF-Yamagu11. 4g.JPN.Yamaguchi.hum.CG.2011</v>
      </c>
      <c r="BK2170" s="200" t="str">
        <f t="shared" si="1474"/>
        <v>AB698654=JTF-Yamagu11. 4g.JPN.Yamaguchi.hum</v>
      </c>
      <c r="BL2170" s="200" t="str">
        <f t="shared" si="1475"/>
        <v>AB698654=4g.JPN.Yamaguchi.hum</v>
      </c>
      <c r="BM2170" s="200" t="str">
        <f t="shared" si="1476"/>
        <v>AB698654=4g</v>
      </c>
      <c r="BN2170" s="200" t="str">
        <f t="shared" si="1477"/>
        <v>AB698654=4</v>
      </c>
      <c r="BO2170" s="200" t="str">
        <f t="shared" si="1478"/>
        <v>AB698654=4</v>
      </c>
      <c r="BP2170" s="200" t="str">
        <f t="shared" si="1479"/>
        <v>4g=</v>
      </c>
      <c r="BQ2170" s="261" t="str">
        <f t="shared" si="1480"/>
        <v>AB698654</v>
      </c>
      <c r="BR2170" s="262" t="str">
        <f t="shared" si="1481"/>
        <v>JTF-Yamagu11</v>
      </c>
      <c r="BS2170" s="263" t="str">
        <f t="shared" si="1482"/>
        <v>4g.JPN.Yamaguchi.hum.2011</v>
      </c>
      <c r="BT2170" s="264" t="str">
        <f t="shared" si="1483"/>
        <v>4g</v>
      </c>
      <c r="BU2170" s="264" t="str">
        <f t="shared" si="1484"/>
        <v>4g+</v>
      </c>
      <c r="BV2170" s="264" t="str">
        <f t="shared" si="1485"/>
        <v>4g+</v>
      </c>
      <c r="BW2170" s="264" t="str">
        <f t="shared" si="1486"/>
        <v>4g+</v>
      </c>
      <c r="BX2170" s="264" t="str">
        <f t="shared" si="1487"/>
        <v>4g+</v>
      </c>
      <c r="BY2170" s="265" t="str">
        <f t="shared" si="1488"/>
        <v>4g+</v>
      </c>
      <c r="BZ2170" s="243"/>
      <c r="CA2170" s="207" t="s">
        <v>506</v>
      </c>
      <c r="CB2170" s="200" t="str">
        <f t="shared" si="1489"/>
        <v>xx</v>
      </c>
      <c r="CC2170" s="200" t="str">
        <f t="shared" si="1490"/>
        <v>Non_select</v>
      </c>
      <c r="CD2170" s="200" t="str">
        <f t="shared" si="1491"/>
        <v>xx</v>
      </c>
      <c r="CE2170" s="200" t="str">
        <f t="shared" si="1492"/>
        <v/>
      </c>
      <c r="CF2170" s="243"/>
      <c r="CG2170" s="200" t="str">
        <f t="shared" si="1493"/>
        <v>AB698654</v>
      </c>
      <c r="CH2170" s="208" t="s">
        <v>360</v>
      </c>
      <c r="CI2170" s="208" t="s">
        <v>361</v>
      </c>
      <c r="CJ2170" s="208" t="s">
        <v>362</v>
      </c>
      <c r="CK2170" s="243"/>
      <c r="CL2170" s="243"/>
      <c r="CM2170" s="243"/>
      <c r="CN2170" s="243"/>
      <c r="CO2170" s="208"/>
      <c r="CP2170" s="243"/>
      <c r="CQ2170" s="243"/>
      <c r="CR2170" s="243"/>
      <c r="CS2170" s="243"/>
      <c r="CT2170" s="243"/>
      <c r="CU2170" s="243"/>
      <c r="CV2170" s="268">
        <f t="shared" si="1458"/>
        <v>4</v>
      </c>
      <c r="CW2170" s="266" t="str">
        <f t="shared" si="1501"/>
        <v>4g</v>
      </c>
      <c r="CX2170" s="200" t="str">
        <f t="shared" si="1499"/>
        <v>Hepatitis E virus strain  , partial cds</v>
      </c>
    </row>
    <row r="2171" spans="1:102" ht="11.85" customHeight="1" x14ac:dyDescent="0.25">
      <c r="A2171" s="375" t="s">
        <v>777</v>
      </c>
      <c r="B2171" s="174">
        <v>4</v>
      </c>
      <c r="C2171" s="175">
        <v>4</v>
      </c>
      <c r="D2171" s="176" t="s">
        <v>771</v>
      </c>
      <c r="E2171" s="267" t="s">
        <v>365</v>
      </c>
      <c r="F2171" s="375" t="s">
        <v>778</v>
      </c>
      <c r="G2171" s="276"/>
      <c r="H2171" s="180" t="s">
        <v>476</v>
      </c>
      <c r="I2171" s="181" t="s">
        <v>477</v>
      </c>
      <c r="J2171" s="243" t="s">
        <v>351</v>
      </c>
      <c r="K2171" s="183" t="s">
        <v>551</v>
      </c>
      <c r="L2171" s="585" t="s">
        <v>551</v>
      </c>
      <c r="M2171" s="253" t="s">
        <v>368</v>
      </c>
      <c r="N2171" s="276"/>
      <c r="O2171" s="277">
        <v>2005</v>
      </c>
      <c r="P2171" s="243"/>
      <c r="Q2171" s="243"/>
      <c r="R2171" s="243"/>
      <c r="S2171" s="243">
        <f t="shared" si="1459"/>
        <v>2</v>
      </c>
      <c r="T2171" s="249">
        <v>7236</v>
      </c>
      <c r="U2171" s="250" t="s">
        <v>354</v>
      </c>
      <c r="V2171" s="274"/>
      <c r="W2171" s="288">
        <v>4</v>
      </c>
      <c r="X2171" s="251">
        <v>4</v>
      </c>
      <c r="Y2171" s="267">
        <v>4</v>
      </c>
      <c r="Z2171" s="177">
        <v>4</v>
      </c>
      <c r="AA2171" s="177">
        <v>4</v>
      </c>
      <c r="AB2171" s="252">
        <v>4</v>
      </c>
      <c r="AC2171" s="458" t="s">
        <v>288</v>
      </c>
      <c r="AD2171" s="275" t="s">
        <v>355</v>
      </c>
      <c r="AE2171" s="288" t="s">
        <v>355</v>
      </c>
      <c r="AF2171" s="288" t="s">
        <v>355</v>
      </c>
      <c r="AG2171" s="288" t="s">
        <v>355</v>
      </c>
      <c r="AH2171" s="282" t="s">
        <v>355</v>
      </c>
      <c r="AI2171" s="192">
        <v>10</v>
      </c>
      <c r="AJ2171" s="254">
        <v>7519</v>
      </c>
      <c r="AK2171" s="255">
        <f t="shared" si="1460"/>
        <v>7510</v>
      </c>
      <c r="AL2171" s="256" t="b">
        <f t="shared" si="1461"/>
        <v>1</v>
      </c>
      <c r="AM2171" s="243"/>
      <c r="AN2171" s="243"/>
      <c r="AO2171" s="276"/>
      <c r="AP2171" s="258" t="b">
        <f>MATCH($F2171,$F$2:$F2171,0)=ROW($F2171)-1</f>
        <v>1</v>
      </c>
      <c r="AQ2171" s="174" t="s">
        <v>357</v>
      </c>
      <c r="AR2171" s="174" t="s">
        <v>357</v>
      </c>
      <c r="AS2171" s="174" t="s">
        <v>357</v>
      </c>
      <c r="AT2171" s="174" t="s">
        <v>357</v>
      </c>
      <c r="AU2171" s="174" t="s">
        <v>357</v>
      </c>
      <c r="AV2171" s="174" t="s">
        <v>357</v>
      </c>
      <c r="AW2171" s="272" t="s">
        <v>358</v>
      </c>
      <c r="AX2171" s="243"/>
      <c r="AY2171" s="259" t="str">
        <f t="shared" si="1462"/>
        <v>AB369690</v>
      </c>
      <c r="AZ2171" s="260" t="str">
        <f t="shared" si="1463"/>
        <v>4i.CHN.Shanghai.hum</v>
      </c>
      <c r="BA2171" s="260" t="str">
        <f t="shared" si="1464"/>
        <v>4i.CHN.Shanghai.hum.2005</v>
      </c>
      <c r="BB2171" s="200" t="str">
        <f t="shared" si="1465"/>
        <v>AB369690.E067-SIJ05C</v>
      </c>
      <c r="BC2171" s="201" t="str">
        <f t="shared" si="1466"/>
        <v>AB369690</v>
      </c>
      <c r="BD2171" s="201" t="str">
        <f t="shared" si="1467"/>
        <v>AB369690</v>
      </c>
      <c r="BE2171" s="200" t="str">
        <f t="shared" si="1468"/>
        <v>AB369690=</v>
      </c>
      <c r="BF2171" s="200" t="str">
        <f t="shared" si="1469"/>
        <v>AB369690=Span</v>
      </c>
      <c r="BG2171" s="200" t="str">
        <f t="shared" si="1470"/>
        <v>AB369690=4</v>
      </c>
      <c r="BH2171" s="200" t="str">
        <f t="shared" si="1471"/>
        <v>AB369690=E067-SIJ05C</v>
      </c>
      <c r="BI2171" s="200" t="str">
        <f t="shared" si="1472"/>
        <v>AB369690=E067-SIJ05C. 4i.CHN.Shanghai.hum.CG</v>
      </c>
      <c r="BJ2171" s="200" t="str">
        <f t="shared" si="1473"/>
        <v>AB369690=E067-SIJ05C. 4i.CHN.Shanghai.hum.CG.2005</v>
      </c>
      <c r="BK2171" s="200" t="str">
        <f t="shared" si="1474"/>
        <v>AB369690=E067-SIJ05C. 4i.CHN.Shanghai.hum</v>
      </c>
      <c r="BL2171" s="200" t="str">
        <f t="shared" si="1475"/>
        <v>AB369690=4i.CHN.Shanghai.hum</v>
      </c>
      <c r="BM2171" s="200" t="str">
        <f t="shared" si="1476"/>
        <v>AB369690=4i</v>
      </c>
      <c r="BN2171" s="200" t="str">
        <f t="shared" si="1477"/>
        <v>AB369690=4</v>
      </c>
      <c r="BO2171" s="200" t="str">
        <f t="shared" si="1478"/>
        <v>AB369690=4</v>
      </c>
      <c r="BP2171" s="200" t="str">
        <f t="shared" si="1479"/>
        <v>4i=</v>
      </c>
      <c r="BQ2171" s="261" t="str">
        <f t="shared" si="1480"/>
        <v>AB369690</v>
      </c>
      <c r="BR2171" s="262" t="str">
        <f t="shared" si="1481"/>
        <v>E067-SIJ05C</v>
      </c>
      <c r="BS2171" s="263" t="str">
        <f t="shared" si="1482"/>
        <v>4i.CHN.Shanghai.hum.2005</v>
      </c>
      <c r="BT2171" s="264">
        <f t="shared" si="1483"/>
        <v>4</v>
      </c>
      <c r="BU2171" s="264" t="str">
        <f t="shared" si="1484"/>
        <v>4+</v>
      </c>
      <c r="BV2171" s="264" t="str">
        <f t="shared" si="1485"/>
        <v>4+</v>
      </c>
      <c r="BW2171" s="264" t="str">
        <f t="shared" si="1486"/>
        <v>4+</v>
      </c>
      <c r="BX2171" s="264" t="str">
        <f t="shared" si="1487"/>
        <v>4+</v>
      </c>
      <c r="BY2171" s="265" t="str">
        <f t="shared" si="1488"/>
        <v>4+</v>
      </c>
      <c r="BZ2171" s="243"/>
      <c r="CA2171" s="207" t="s">
        <v>779</v>
      </c>
      <c r="CB2171" s="200" t="str">
        <f t="shared" si="1489"/>
        <v>AB369690</v>
      </c>
      <c r="CC2171" s="200" t="str">
        <f t="shared" si="1490"/>
        <v>4i</v>
      </c>
      <c r="CD2171" s="200" t="str">
        <f t="shared" si="1491"/>
        <v>AB369690</v>
      </c>
      <c r="CE2171" s="200" t="str">
        <f t="shared" si="1492"/>
        <v/>
      </c>
      <c r="CF2171" s="243"/>
      <c r="CG2171" s="200" t="str">
        <f t="shared" si="1493"/>
        <v>AB369690</v>
      </c>
      <c r="CH2171" s="208" t="s">
        <v>360</v>
      </c>
      <c r="CI2171" s="208" t="s">
        <v>361</v>
      </c>
      <c r="CJ2171" s="208" t="s">
        <v>362</v>
      </c>
      <c r="CK2171" s="243"/>
      <c r="CL2171" s="209"/>
      <c r="CM2171" s="209"/>
      <c r="CN2171" s="209"/>
      <c r="CO2171" s="243"/>
      <c r="CP2171" s="243"/>
      <c r="CQ2171" s="200" t="str">
        <f>F2171</f>
        <v>E067-SIJ05C</v>
      </c>
      <c r="CR2171" s="200" t="str">
        <f>IF(G2171="","",G2171)</f>
        <v/>
      </c>
      <c r="CS2171" s="200" t="str">
        <f>CONCATENATE(H2171,":",L2171)</f>
        <v>China:Shanghai</v>
      </c>
      <c r="CT2171" s="200" t="str">
        <f>CONCATENATE(IF(Q2171="","",CONCATENATE(Q2171,"-")),IF(P2171="","",CONCATENATE(P2171,"-")),IF(O2171="","",O2171))</f>
        <v>2005</v>
      </c>
      <c r="CU2171" s="200" t="str">
        <f>IF(N2171="","",N2171)</f>
        <v/>
      </c>
      <c r="CV2171" s="268">
        <f t="shared" si="1458"/>
        <v>4</v>
      </c>
      <c r="CW2171" s="266" t="str">
        <f t="shared" si="1501"/>
        <v>4i</v>
      </c>
      <c r="CX2171" s="200" t="str">
        <f t="shared" si="1499"/>
        <v>Hepatitis E virus strain E067-SIJ05C , partial cds</v>
      </c>
    </row>
    <row r="2172" spans="1:102" ht="11.85" customHeight="1" x14ac:dyDescent="0.25">
      <c r="A2172" s="375" t="s">
        <v>1548</v>
      </c>
      <c r="B2172" s="174">
        <v>4</v>
      </c>
      <c r="C2172" s="272">
        <v>4</v>
      </c>
      <c r="D2172" s="272" t="s">
        <v>771</v>
      </c>
      <c r="E2172" s="267" t="s">
        <v>365</v>
      </c>
      <c r="F2172" s="376" t="s">
        <v>1549</v>
      </c>
      <c r="G2172" s="276"/>
      <c r="H2172" s="243" t="s">
        <v>476</v>
      </c>
      <c r="I2172" s="468" t="s">
        <v>477</v>
      </c>
      <c r="J2172" s="243" t="s">
        <v>351</v>
      </c>
      <c r="K2172" s="243"/>
      <c r="L2172" s="276"/>
      <c r="M2172" s="253" t="s">
        <v>368</v>
      </c>
      <c r="N2172" s="276"/>
      <c r="O2172" s="243"/>
      <c r="P2172" s="243"/>
      <c r="Q2172" s="243"/>
      <c r="R2172" s="243"/>
      <c r="S2172" s="243">
        <f t="shared" si="1459"/>
        <v>5147</v>
      </c>
      <c r="T2172" s="243"/>
      <c r="U2172" s="250"/>
      <c r="V2172" s="274"/>
      <c r="W2172" s="290"/>
      <c r="X2172" s="275"/>
      <c r="Y2172" s="272"/>
      <c r="Z2172" s="272"/>
      <c r="AA2172" s="272" t="s">
        <v>771</v>
      </c>
      <c r="AB2172" s="290"/>
      <c r="AC2172" s="185"/>
      <c r="AD2172" s="275"/>
      <c r="AE2172" s="272"/>
      <c r="AF2172" s="272"/>
      <c r="AG2172" s="272">
        <v>225</v>
      </c>
      <c r="AH2172" s="282"/>
      <c r="AI2172" s="288">
        <v>5391</v>
      </c>
      <c r="AJ2172" s="288">
        <v>7274</v>
      </c>
      <c r="AK2172" s="255">
        <f t="shared" si="1460"/>
        <v>1884</v>
      </c>
      <c r="AL2172" s="256" t="b">
        <f t="shared" si="1461"/>
        <v>0</v>
      </c>
      <c r="AM2172" s="243"/>
      <c r="AN2172" s="243"/>
      <c r="AO2172" s="276"/>
      <c r="AP2172" s="258" t="b">
        <f>MATCH($F2172,$F$2:$F2172,0)=ROW($F2172)-1</f>
        <v>1</v>
      </c>
      <c r="AQ2172" s="174" t="s">
        <v>111</v>
      </c>
      <c r="AR2172" s="174" t="s">
        <v>111</v>
      </c>
      <c r="AS2172" s="174" t="s">
        <v>111</v>
      </c>
      <c r="AT2172" s="174" t="s">
        <v>111</v>
      </c>
      <c r="AU2172" s="174" t="s">
        <v>111</v>
      </c>
      <c r="AV2172" s="174" t="s">
        <v>111</v>
      </c>
      <c r="AW2172" s="243"/>
      <c r="AX2172" s="243"/>
      <c r="AY2172" s="259" t="str">
        <f t="shared" si="1462"/>
        <v>DQ079631</v>
      </c>
      <c r="AZ2172" s="260" t="str">
        <f t="shared" si="1463"/>
        <v>4i.CHN.hum</v>
      </c>
      <c r="BA2172" s="260" t="str">
        <f t="shared" si="1464"/>
        <v>4i.CHN.hum</v>
      </c>
      <c r="BB2172" s="200" t="str">
        <f t="shared" si="1465"/>
        <v>DQ079631.Li-G4-62</v>
      </c>
      <c r="BC2172" s="201" t="str">
        <f t="shared" si="1466"/>
        <v>DQ079631</v>
      </c>
      <c r="BD2172" s="201" t="str">
        <f t="shared" si="1467"/>
        <v>DQ079631</v>
      </c>
      <c r="BE2172" s="200" t="str">
        <f t="shared" si="1468"/>
        <v>DQ079631=</v>
      </c>
      <c r="BF2172" s="200" t="str">
        <f t="shared" si="1469"/>
        <v>DQ079631=out</v>
      </c>
      <c r="BG2172" s="200" t="str">
        <f t="shared" si="1470"/>
        <v>DQ079631=out</v>
      </c>
      <c r="BH2172" s="200" t="str">
        <f t="shared" si="1471"/>
        <v>DQ079631=Li-G4-62</v>
      </c>
      <c r="BI2172" s="200" t="str">
        <f t="shared" si="1472"/>
        <v>DQ079631=Li-G4-62. 4i.CHN.hum</v>
      </c>
      <c r="BJ2172" s="200" t="str">
        <f t="shared" si="1473"/>
        <v>DQ079631=Li-G4-62. 4i.CHN.hum</v>
      </c>
      <c r="BK2172" s="200" t="str">
        <f t="shared" si="1474"/>
        <v>DQ079631=Li-G4-62. 4i.CHN.hum</v>
      </c>
      <c r="BL2172" s="200" t="str">
        <f t="shared" si="1475"/>
        <v>DQ079631=4i.CHN.hum</v>
      </c>
      <c r="BM2172" s="200" t="str">
        <f t="shared" si="1476"/>
        <v>DQ079631=4i</v>
      </c>
      <c r="BN2172" s="200" t="str">
        <f t="shared" si="1477"/>
        <v>DQ079631=4</v>
      </c>
      <c r="BO2172" s="200" t="str">
        <f t="shared" si="1478"/>
        <v>DQ079631=4</v>
      </c>
      <c r="BP2172" s="200" t="str">
        <f t="shared" si="1479"/>
        <v>4i=</v>
      </c>
      <c r="BQ2172" s="261" t="str">
        <f t="shared" si="1480"/>
        <v>DQ079631</v>
      </c>
      <c r="BR2172" s="262" t="str">
        <f t="shared" si="1481"/>
        <v>Li-G4-62</v>
      </c>
      <c r="BS2172" s="263" t="str">
        <f t="shared" si="1482"/>
        <v>4i.CHN.hum</v>
      </c>
      <c r="BT2172" s="264" t="str">
        <f t="shared" si="1483"/>
        <v/>
      </c>
      <c r="BU2172" s="264" t="str">
        <f t="shared" si="1484"/>
        <v/>
      </c>
      <c r="BV2172" s="264" t="str">
        <f t="shared" si="1485"/>
        <v/>
      </c>
      <c r="BW2172" s="264" t="str">
        <f t="shared" si="1486"/>
        <v/>
      </c>
      <c r="BX2172" s="264" t="str">
        <f t="shared" si="1487"/>
        <v>4i</v>
      </c>
      <c r="BY2172" s="265" t="str">
        <f t="shared" si="1488"/>
        <v/>
      </c>
      <c r="BZ2172" s="243"/>
      <c r="CA2172" s="207" t="s">
        <v>506</v>
      </c>
      <c r="CB2172" s="200" t="str">
        <f t="shared" si="1489"/>
        <v>xx</v>
      </c>
      <c r="CC2172" s="200" t="str">
        <f t="shared" si="1490"/>
        <v>Non_select</v>
      </c>
      <c r="CD2172" s="200" t="str">
        <f t="shared" si="1491"/>
        <v>xx</v>
      </c>
      <c r="CE2172" s="200" t="str">
        <f t="shared" si="1492"/>
        <v/>
      </c>
      <c r="CF2172" s="243"/>
      <c r="CG2172" s="200" t="str">
        <f t="shared" si="1493"/>
        <v>DQ079631</v>
      </c>
      <c r="CH2172" s="208" t="s">
        <v>360</v>
      </c>
      <c r="CI2172" s="208" t="s">
        <v>361</v>
      </c>
      <c r="CJ2172" s="208" t="s">
        <v>362</v>
      </c>
      <c r="CK2172" s="243"/>
      <c r="CL2172" s="243"/>
      <c r="CM2172" s="243"/>
      <c r="CN2172" s="243"/>
      <c r="CO2172" s="208"/>
      <c r="CP2172" s="243"/>
      <c r="CQ2172" s="243"/>
      <c r="CR2172" s="243"/>
      <c r="CS2172" s="243"/>
      <c r="CT2172" s="243"/>
      <c r="CU2172" s="243"/>
      <c r="CV2172" s="200">
        <f t="shared" si="1458"/>
        <v>4</v>
      </c>
      <c r="CW2172" s="266" t="str">
        <f t="shared" si="1501"/>
        <v>4i</v>
      </c>
      <c r="CX2172" s="200" t="str">
        <f t="shared" si="1499"/>
        <v>Hepatitis E virus strain  , partial cds</v>
      </c>
    </row>
    <row r="2173" spans="1:102" ht="11.85" customHeight="1" x14ac:dyDescent="0.25">
      <c r="A2173" s="375" t="s">
        <v>1862</v>
      </c>
      <c r="B2173" s="174">
        <v>4</v>
      </c>
      <c r="C2173" s="175">
        <v>4</v>
      </c>
      <c r="D2173" s="176" t="s">
        <v>771</v>
      </c>
      <c r="E2173" s="267" t="s">
        <v>365</v>
      </c>
      <c r="F2173" s="375" t="s">
        <v>1863</v>
      </c>
      <c r="G2173" s="281"/>
      <c r="H2173" s="243" t="s">
        <v>476</v>
      </c>
      <c r="I2173" s="468" t="s">
        <v>477</v>
      </c>
      <c r="J2173" s="243" t="s">
        <v>351</v>
      </c>
      <c r="K2173" s="243"/>
      <c r="L2173" s="276"/>
      <c r="M2173" s="253" t="s">
        <v>353</v>
      </c>
      <c r="N2173" s="276"/>
      <c r="O2173" s="188"/>
      <c r="P2173" s="243"/>
      <c r="Q2173" s="243"/>
      <c r="R2173" s="243"/>
      <c r="S2173" s="243">
        <f t="shared" si="1459"/>
        <v>3</v>
      </c>
      <c r="T2173" s="243"/>
      <c r="U2173" s="250" t="s">
        <v>354</v>
      </c>
      <c r="V2173" s="274"/>
      <c r="W2173" s="290">
        <v>4</v>
      </c>
      <c r="X2173" s="251" t="s">
        <v>771</v>
      </c>
      <c r="Y2173" s="267">
        <v>4</v>
      </c>
      <c r="Z2173" s="267">
        <v>4</v>
      </c>
      <c r="AA2173" s="177">
        <v>4</v>
      </c>
      <c r="AB2173" s="252">
        <v>4</v>
      </c>
      <c r="AC2173" s="253" t="s">
        <v>288</v>
      </c>
      <c r="AD2173" s="275" t="s">
        <v>838</v>
      </c>
      <c r="AE2173" s="288" t="s">
        <v>355</v>
      </c>
      <c r="AF2173" s="288" t="s">
        <v>355</v>
      </c>
      <c r="AG2173" s="288" t="s">
        <v>355</v>
      </c>
      <c r="AH2173" s="282" t="s">
        <v>355</v>
      </c>
      <c r="AI2173" s="288">
        <v>11</v>
      </c>
      <c r="AJ2173" s="254">
        <v>7519</v>
      </c>
      <c r="AK2173" s="255">
        <f t="shared" si="1460"/>
        <v>7509</v>
      </c>
      <c r="AL2173" s="256" t="b">
        <f t="shared" si="1461"/>
        <v>1</v>
      </c>
      <c r="AM2173" s="243"/>
      <c r="AN2173" s="243"/>
      <c r="AO2173" s="290"/>
      <c r="AP2173" s="258" t="b">
        <f>MATCH($F2173,$F$2:$F2173,0)=ROW($F2173)-1</f>
        <v>1</v>
      </c>
      <c r="AQ2173" s="174" t="s">
        <v>357</v>
      </c>
      <c r="AR2173" s="174" t="s">
        <v>357</v>
      </c>
      <c r="AS2173" s="174" t="s">
        <v>357</v>
      </c>
      <c r="AT2173" s="174" t="s">
        <v>357</v>
      </c>
      <c r="AU2173" s="174" t="s">
        <v>357</v>
      </c>
      <c r="AV2173" s="174" t="s">
        <v>357</v>
      </c>
      <c r="AW2173" s="272" t="s">
        <v>358</v>
      </c>
      <c r="AX2173" s="243"/>
      <c r="AY2173" s="259" t="str">
        <f t="shared" si="1462"/>
        <v>EF570133</v>
      </c>
      <c r="AZ2173" s="260" t="str">
        <f t="shared" si="1463"/>
        <v>4i.CHN.pig</v>
      </c>
      <c r="BA2173" s="260" t="str">
        <f t="shared" si="1464"/>
        <v>4i.CHN.pig</v>
      </c>
      <c r="BB2173" s="200" t="str">
        <f t="shared" si="1465"/>
        <v>EF570133.SH-SW-zs1</v>
      </c>
      <c r="BC2173" s="201" t="str">
        <f t="shared" si="1466"/>
        <v>EF570133</v>
      </c>
      <c r="BD2173" s="201" t="str">
        <f t="shared" si="1467"/>
        <v>EF570133</v>
      </c>
      <c r="BE2173" s="200" t="str">
        <f t="shared" si="1468"/>
        <v>EF570133=</v>
      </c>
      <c r="BF2173" s="200" t="str">
        <f t="shared" si="1469"/>
        <v>EF570133=Span</v>
      </c>
      <c r="BG2173" s="200" t="str">
        <f t="shared" si="1470"/>
        <v>EF570133=4</v>
      </c>
      <c r="BH2173" s="200" t="str">
        <f t="shared" si="1471"/>
        <v>EF570133=SH-SW-zs1</v>
      </c>
      <c r="BI2173" s="200" t="str">
        <f t="shared" si="1472"/>
        <v>EF570133=SH-SW-zs1. 4i.CHN.pig.CG</v>
      </c>
      <c r="BJ2173" s="200" t="str">
        <f t="shared" si="1473"/>
        <v>EF570133=SH-SW-zs1. 4i.CHN.pig.CG</v>
      </c>
      <c r="BK2173" s="200" t="str">
        <f t="shared" si="1474"/>
        <v>EF570133=SH-SW-zs1. 4i.CHN.pig</v>
      </c>
      <c r="BL2173" s="200" t="str">
        <f t="shared" si="1475"/>
        <v>EF570133=4i.CHN.pig</v>
      </c>
      <c r="BM2173" s="200" t="str">
        <f t="shared" si="1476"/>
        <v>EF570133=4i</v>
      </c>
      <c r="BN2173" s="200" t="str">
        <f t="shared" si="1477"/>
        <v>EF570133=4</v>
      </c>
      <c r="BO2173" s="200" t="str">
        <f t="shared" si="1478"/>
        <v>EF570133=4</v>
      </c>
      <c r="BP2173" s="200" t="str">
        <f t="shared" si="1479"/>
        <v>4i=</v>
      </c>
      <c r="BQ2173" s="261" t="str">
        <f t="shared" si="1480"/>
        <v>EF570133</v>
      </c>
      <c r="BR2173" s="262" t="str">
        <f t="shared" si="1481"/>
        <v>SH-SW-zs1</v>
      </c>
      <c r="BS2173" s="263" t="str">
        <f t="shared" si="1482"/>
        <v>4i.CHN.pig</v>
      </c>
      <c r="BT2173" s="264">
        <f t="shared" si="1483"/>
        <v>4</v>
      </c>
      <c r="BU2173" s="264" t="str">
        <f t="shared" si="1484"/>
        <v>4i+</v>
      </c>
      <c r="BV2173" s="264" t="str">
        <f t="shared" si="1485"/>
        <v>4+</v>
      </c>
      <c r="BW2173" s="264" t="str">
        <f t="shared" si="1486"/>
        <v>4+</v>
      </c>
      <c r="BX2173" s="264" t="str">
        <f t="shared" si="1487"/>
        <v>4+</v>
      </c>
      <c r="BY2173" s="265" t="str">
        <f t="shared" si="1488"/>
        <v>4+</v>
      </c>
      <c r="BZ2173" s="243"/>
      <c r="CA2173" s="207" t="s">
        <v>1864</v>
      </c>
      <c r="CB2173" s="200" t="str">
        <f t="shared" si="1489"/>
        <v>EF570133</v>
      </c>
      <c r="CC2173" s="200" t="str">
        <f t="shared" si="1490"/>
        <v>4i</v>
      </c>
      <c r="CD2173" s="200" t="str">
        <f t="shared" si="1491"/>
        <v>EF570133</v>
      </c>
      <c r="CE2173" s="200" t="str">
        <f t="shared" si="1492"/>
        <v/>
      </c>
      <c r="CF2173" s="243"/>
      <c r="CG2173" s="200" t="str">
        <f t="shared" si="1493"/>
        <v>EF570133</v>
      </c>
      <c r="CH2173" s="208" t="s">
        <v>360</v>
      </c>
      <c r="CI2173" s="208" t="s">
        <v>361</v>
      </c>
      <c r="CJ2173" s="208" t="s">
        <v>362</v>
      </c>
      <c r="CK2173" s="243"/>
      <c r="CL2173" s="209"/>
      <c r="CM2173" s="209"/>
      <c r="CN2173" s="209"/>
      <c r="CO2173" s="243"/>
      <c r="CP2173" s="243"/>
      <c r="CQ2173" s="200" t="str">
        <f>F2173</f>
        <v>SH-SW-zs1</v>
      </c>
      <c r="CR2173" s="200" t="str">
        <f>IF(G2173="","",G2173)</f>
        <v/>
      </c>
      <c r="CS2173" s="200" t="str">
        <f>CONCATENATE(H2173,":",L2173)</f>
        <v>China:</v>
      </c>
      <c r="CT2173" s="200" t="str">
        <f>CONCATENATE(IF(Q2173="","",CONCATENATE(Q2173,"-")),IF(P2173="","",CONCATENATE(P2173,"-")),IF(O2173="","",O2173))</f>
        <v/>
      </c>
      <c r="CU2173" s="200" t="str">
        <f>IF(N2173="","",N2173)</f>
        <v/>
      </c>
      <c r="CV2173" s="268">
        <f t="shared" si="1458"/>
        <v>4</v>
      </c>
      <c r="CW2173" s="266" t="str">
        <f t="shared" si="1501"/>
        <v>4i</v>
      </c>
      <c r="CX2173" s="200" t="str">
        <f t="shared" si="1499"/>
        <v>Hepatitis E virus strain SH-SW-zs1 , partial cds</v>
      </c>
    </row>
    <row r="2174" spans="1:102" ht="11.85" customHeight="1" x14ac:dyDescent="0.25">
      <c r="A2174" s="182" t="s">
        <v>1695</v>
      </c>
      <c r="B2174" s="174">
        <v>4</v>
      </c>
      <c r="C2174" s="175">
        <v>4</v>
      </c>
      <c r="D2174" s="176" t="s">
        <v>771</v>
      </c>
      <c r="E2174" s="267" t="s">
        <v>365</v>
      </c>
      <c r="F2174" s="182" t="s">
        <v>1696</v>
      </c>
      <c r="G2174" s="281"/>
      <c r="H2174" s="180" t="s">
        <v>476</v>
      </c>
      <c r="I2174" s="181" t="s">
        <v>477</v>
      </c>
      <c r="J2174" s="180" t="s">
        <v>351</v>
      </c>
      <c r="K2174" s="243"/>
      <c r="L2174" s="276"/>
      <c r="M2174" s="253" t="s">
        <v>353</v>
      </c>
      <c r="N2174" s="257"/>
      <c r="O2174" s="180"/>
      <c r="P2174" s="243"/>
      <c r="Q2174" s="243"/>
      <c r="R2174" s="243"/>
      <c r="S2174" s="243">
        <f t="shared" si="1459"/>
        <v>2</v>
      </c>
      <c r="T2174" s="243"/>
      <c r="U2174" s="250" t="s">
        <v>354</v>
      </c>
      <c r="V2174" s="274"/>
      <c r="W2174" s="290">
        <v>4</v>
      </c>
      <c r="X2174" s="251" t="s">
        <v>771</v>
      </c>
      <c r="Y2174" s="177">
        <v>4</v>
      </c>
      <c r="Z2174" s="177">
        <v>4</v>
      </c>
      <c r="AA2174" s="177">
        <v>4</v>
      </c>
      <c r="AB2174" s="252">
        <v>4</v>
      </c>
      <c r="AC2174" s="253" t="s">
        <v>288</v>
      </c>
      <c r="AD2174" s="191" t="s">
        <v>838</v>
      </c>
      <c r="AE2174" s="192" t="s">
        <v>355</v>
      </c>
      <c r="AF2174" s="192" t="s">
        <v>355</v>
      </c>
      <c r="AG2174" s="192" t="s">
        <v>355</v>
      </c>
      <c r="AH2174" s="195" t="s">
        <v>355</v>
      </c>
      <c r="AI2174" s="192">
        <v>10</v>
      </c>
      <c r="AJ2174" s="254">
        <v>7519</v>
      </c>
      <c r="AK2174" s="255">
        <f t="shared" si="1460"/>
        <v>7510</v>
      </c>
      <c r="AL2174" s="256" t="b">
        <f t="shared" si="1461"/>
        <v>1</v>
      </c>
      <c r="AM2174" s="243"/>
      <c r="AO2174" s="257"/>
      <c r="AP2174" s="258" t="b">
        <f>MATCH($F2174,$F$2:$F2174,0)=ROW($F2174)-1</f>
        <v>1</v>
      </c>
      <c r="AQ2174" s="174" t="s">
        <v>357</v>
      </c>
      <c r="AR2174" s="174" t="s">
        <v>357</v>
      </c>
      <c r="AS2174" s="174" t="s">
        <v>357</v>
      </c>
      <c r="AT2174" s="174" t="s">
        <v>357</v>
      </c>
      <c r="AU2174" s="174" t="s">
        <v>357</v>
      </c>
      <c r="AV2174" s="174" t="s">
        <v>357</v>
      </c>
      <c r="AW2174" s="174" t="s">
        <v>358</v>
      </c>
      <c r="AX2174" s="243"/>
      <c r="AY2174" s="259" t="str">
        <f t="shared" si="1462"/>
        <v>DQ450072</v>
      </c>
      <c r="AZ2174" s="260" t="str">
        <f t="shared" si="1463"/>
        <v>4i.CHN.pig</v>
      </c>
      <c r="BA2174" s="260" t="str">
        <f t="shared" si="1464"/>
        <v>4i.CHN.pig</v>
      </c>
      <c r="BB2174" s="200" t="str">
        <f t="shared" si="1465"/>
        <v>DQ450072.swCH31</v>
      </c>
      <c r="BC2174" s="201" t="str">
        <f t="shared" si="1466"/>
        <v>DQ450072</v>
      </c>
      <c r="BD2174" s="201" t="str">
        <f t="shared" si="1467"/>
        <v>DQ450072</v>
      </c>
      <c r="BE2174" s="200" t="str">
        <f t="shared" si="1468"/>
        <v>DQ450072=</v>
      </c>
      <c r="BF2174" s="200" t="str">
        <f t="shared" si="1469"/>
        <v>DQ450072=Span</v>
      </c>
      <c r="BG2174" s="200" t="str">
        <f t="shared" si="1470"/>
        <v>DQ450072=4</v>
      </c>
      <c r="BH2174" s="200" t="str">
        <f t="shared" si="1471"/>
        <v>DQ450072=swCH31</v>
      </c>
      <c r="BI2174" s="200" t="str">
        <f t="shared" si="1472"/>
        <v>DQ450072=swCH31. 4i.CHN.pig.CG</v>
      </c>
      <c r="BJ2174" s="200" t="str">
        <f t="shared" si="1473"/>
        <v>DQ450072=swCH31. 4i.CHN.pig.CG</v>
      </c>
      <c r="BK2174" s="200" t="str">
        <f t="shared" si="1474"/>
        <v>DQ450072=swCH31. 4i.CHN.pig</v>
      </c>
      <c r="BL2174" s="200" t="str">
        <f t="shared" si="1475"/>
        <v>DQ450072=4i.CHN.pig</v>
      </c>
      <c r="BM2174" s="200" t="str">
        <f t="shared" si="1476"/>
        <v>DQ450072=4i</v>
      </c>
      <c r="BN2174" s="200" t="str">
        <f t="shared" si="1477"/>
        <v>DQ450072=4</v>
      </c>
      <c r="BO2174" s="200" t="str">
        <f t="shared" si="1478"/>
        <v>DQ450072=4</v>
      </c>
      <c r="BP2174" s="200" t="str">
        <f t="shared" si="1479"/>
        <v>4i=</v>
      </c>
      <c r="BQ2174" s="261" t="str">
        <f t="shared" si="1480"/>
        <v>DQ450072</v>
      </c>
      <c r="BR2174" s="262" t="str">
        <f t="shared" si="1481"/>
        <v>swCH31</v>
      </c>
      <c r="BS2174" s="263" t="str">
        <f t="shared" si="1482"/>
        <v>4i.CHN.pig</v>
      </c>
      <c r="BT2174" s="264">
        <f t="shared" si="1483"/>
        <v>4</v>
      </c>
      <c r="BU2174" s="264" t="str">
        <f t="shared" si="1484"/>
        <v>4i+</v>
      </c>
      <c r="BV2174" s="264" t="str">
        <f t="shared" si="1485"/>
        <v>4+</v>
      </c>
      <c r="BW2174" s="264" t="str">
        <f t="shared" si="1486"/>
        <v>4+</v>
      </c>
      <c r="BX2174" s="264" t="str">
        <f t="shared" si="1487"/>
        <v>4+</v>
      </c>
      <c r="BY2174" s="265" t="str">
        <f t="shared" si="1488"/>
        <v>4+</v>
      </c>
      <c r="BZ2174" s="243"/>
      <c r="CA2174" s="207" t="s">
        <v>1697</v>
      </c>
      <c r="CB2174" s="200" t="str">
        <f t="shared" si="1489"/>
        <v>DQ450072</v>
      </c>
      <c r="CC2174" s="200" t="str">
        <f t="shared" si="1490"/>
        <v>4i</v>
      </c>
      <c r="CD2174" s="200" t="str">
        <f t="shared" si="1491"/>
        <v>DQ450072</v>
      </c>
      <c r="CE2174" s="200" t="str">
        <f t="shared" si="1492"/>
        <v/>
      </c>
      <c r="CF2174" s="243"/>
      <c r="CG2174" s="200" t="str">
        <f t="shared" si="1493"/>
        <v>DQ450072</v>
      </c>
      <c r="CH2174" s="208" t="s">
        <v>360</v>
      </c>
      <c r="CI2174" s="208" t="s">
        <v>361</v>
      </c>
      <c r="CJ2174" s="208" t="s">
        <v>362</v>
      </c>
      <c r="CK2174" s="243"/>
      <c r="CL2174" s="209"/>
      <c r="CM2174" s="209"/>
      <c r="CN2174" s="209"/>
      <c r="CO2174" s="243"/>
      <c r="CP2174" s="243"/>
      <c r="CQ2174" s="200" t="str">
        <f>F2174</f>
        <v>swCH31</v>
      </c>
      <c r="CR2174" s="200" t="str">
        <f>IF(G2174="","",G2174)</f>
        <v/>
      </c>
      <c r="CS2174" s="200" t="str">
        <f>CONCATENATE(H2174,":",L2174)</f>
        <v>China:</v>
      </c>
      <c r="CT2174" s="200" t="str">
        <f>CONCATENATE(IF(Q2174="","",CONCATENATE(Q2174,"-")),IF(P2174="","",CONCATENATE(P2174,"-")),IF(O2174="","",O2174))</f>
        <v/>
      </c>
      <c r="CU2174" s="200" t="str">
        <f>IF(N2174="","",N2174)</f>
        <v/>
      </c>
      <c r="CV2174" s="268">
        <f t="shared" si="1458"/>
        <v>4</v>
      </c>
      <c r="CW2174" s="266" t="str">
        <f t="shared" si="1501"/>
        <v>4i</v>
      </c>
      <c r="CX2174" s="200" t="str">
        <f t="shared" si="1499"/>
        <v>Hepatitis E virus strain swCH31 , partial cds</v>
      </c>
    </row>
    <row r="2175" spans="1:102" s="180" customFormat="1" ht="11.85" hidden="1" customHeight="1" x14ac:dyDescent="0.25">
      <c r="A2175" s="182" t="s">
        <v>5104</v>
      </c>
      <c r="B2175" s="174" t="s">
        <v>502</v>
      </c>
      <c r="C2175" s="175">
        <v>1</v>
      </c>
      <c r="D2175" s="176" t="s">
        <v>1064</v>
      </c>
      <c r="E2175" s="177" t="s">
        <v>745</v>
      </c>
      <c r="F2175" s="291" t="s">
        <v>5105</v>
      </c>
      <c r="G2175" s="243"/>
      <c r="H2175" s="180" t="s">
        <v>476</v>
      </c>
      <c r="I2175" s="181" t="s">
        <v>477</v>
      </c>
      <c r="J2175" s="180" t="s">
        <v>351</v>
      </c>
      <c r="K2175" s="243"/>
      <c r="L2175" s="243"/>
      <c r="M2175" s="253" t="s">
        <v>368</v>
      </c>
      <c r="N2175" s="193" t="s">
        <v>505</v>
      </c>
      <c r="O2175" s="243"/>
      <c r="P2175" s="243"/>
      <c r="Q2175" s="243"/>
      <c r="R2175" s="243"/>
      <c r="S2175" s="243" t="e">
        <f t="shared" si="1459"/>
        <v>#N/A</v>
      </c>
      <c r="T2175" s="243"/>
      <c r="U2175" s="274"/>
      <c r="V2175" s="274"/>
      <c r="W2175" s="272"/>
      <c r="X2175" s="191" t="s">
        <v>1064</v>
      </c>
      <c r="Y2175" s="272"/>
      <c r="Z2175" s="272"/>
      <c r="AA2175" s="272"/>
      <c r="AB2175" s="290"/>
      <c r="AC2175" s="253" t="s">
        <v>288</v>
      </c>
      <c r="AD2175" s="191" t="s">
        <v>355</v>
      </c>
      <c r="AE2175" s="192" t="s">
        <v>355</v>
      </c>
      <c r="AF2175" s="192" t="s">
        <v>355</v>
      </c>
      <c r="AG2175" s="192" t="s">
        <v>355</v>
      </c>
      <c r="AH2175" s="195" t="s">
        <v>355</v>
      </c>
      <c r="AI2175" s="243"/>
      <c r="AJ2175" s="243"/>
      <c r="AK2175" s="255">
        <f t="shared" si="1460"/>
        <v>1</v>
      </c>
      <c r="AL2175" s="256" t="b">
        <f t="shared" si="1461"/>
        <v>0</v>
      </c>
      <c r="AM2175" s="243"/>
      <c r="AN2175" s="243"/>
      <c r="AO2175" s="276"/>
      <c r="AP2175" s="258" t="b">
        <f>MATCH($F2175,$F$2:$F2175,0)=ROW($F2175)-1</f>
        <v>1</v>
      </c>
      <c r="AQ2175" s="174" t="s">
        <v>111</v>
      </c>
      <c r="AR2175" s="174" t="s">
        <v>111</v>
      </c>
      <c r="AS2175" s="174" t="s">
        <v>111</v>
      </c>
      <c r="AT2175" s="174" t="s">
        <v>111</v>
      </c>
      <c r="AU2175" s="174" t="s">
        <v>111</v>
      </c>
      <c r="AV2175" s="174" t="s">
        <v>111</v>
      </c>
      <c r="AX2175" s="243"/>
      <c r="AY2175" s="259" t="str">
        <f t="shared" si="1462"/>
        <v>M94177</v>
      </c>
      <c r="AZ2175" s="260" t="str">
        <f t="shared" si="1463"/>
        <v>1b.CHN.hum</v>
      </c>
      <c r="BA2175" s="260" t="str">
        <f t="shared" si="1464"/>
        <v>1b.CHN.hum</v>
      </c>
      <c r="BB2175" s="200" t="str">
        <f t="shared" si="1465"/>
        <v>M94177.HeBei</v>
      </c>
      <c r="BC2175" s="201" t="str">
        <f t="shared" si="1466"/>
        <v>M94177</v>
      </c>
      <c r="BD2175" s="201" t="str">
        <f t="shared" si="1467"/>
        <v>M94177</v>
      </c>
      <c r="BE2175" s="200" t="str">
        <f t="shared" si="1468"/>
        <v>M94177=</v>
      </c>
      <c r="BF2175" s="200" t="str">
        <f t="shared" si="1469"/>
        <v>M94177=out</v>
      </c>
      <c r="BG2175" s="200" t="str">
        <f t="shared" si="1470"/>
        <v>M94177=out</v>
      </c>
      <c r="BH2175" s="200" t="str">
        <f t="shared" si="1471"/>
        <v>M94177=HeBei</v>
      </c>
      <c r="BI2175" s="200" t="str">
        <f t="shared" si="1472"/>
        <v>M94177=HeBei. 1b.CHN.hum.CG</v>
      </c>
      <c r="BJ2175" s="200" t="str">
        <f t="shared" si="1473"/>
        <v>M94177=HeBei. 1b.CHN.hum.CG</v>
      </c>
      <c r="BK2175" s="200" t="str">
        <f t="shared" si="1474"/>
        <v>M94177=HeBei. 1b.CHN.hum</v>
      </c>
      <c r="BL2175" s="200" t="str">
        <f t="shared" si="1475"/>
        <v>M94177=1b.CHN.hum</v>
      </c>
      <c r="BM2175" s="200" t="str">
        <f t="shared" si="1476"/>
        <v>M94177=1b</v>
      </c>
      <c r="BN2175" s="200" t="str">
        <f t="shared" si="1477"/>
        <v>M94177=1</v>
      </c>
      <c r="BO2175" s="200" t="str">
        <f t="shared" si="1478"/>
        <v>M94177=1</v>
      </c>
      <c r="BP2175" s="200" t="str">
        <f t="shared" si="1479"/>
        <v>1b=</v>
      </c>
      <c r="BQ2175" s="261" t="str">
        <f t="shared" si="1480"/>
        <v>M94177</v>
      </c>
      <c r="BR2175" s="262" t="str">
        <f t="shared" si="1481"/>
        <v>HeBei</v>
      </c>
      <c r="BS2175" s="263" t="str">
        <f t="shared" si="1482"/>
        <v>1b.CHN.hum</v>
      </c>
      <c r="BT2175" s="264" t="str">
        <f t="shared" si="1483"/>
        <v/>
      </c>
      <c r="BU2175" s="264" t="str">
        <f t="shared" si="1484"/>
        <v>1b</v>
      </c>
      <c r="BV2175" s="264" t="str">
        <f t="shared" si="1485"/>
        <v/>
      </c>
      <c r="BW2175" s="264" t="str">
        <f t="shared" si="1486"/>
        <v/>
      </c>
      <c r="BX2175" s="264" t="str">
        <f t="shared" si="1487"/>
        <v/>
      </c>
      <c r="BY2175" s="265" t="str">
        <f t="shared" si="1488"/>
        <v/>
      </c>
      <c r="BZ2175" s="243"/>
      <c r="CA2175" s="207" t="s">
        <v>506</v>
      </c>
      <c r="CB2175" s="200" t="str">
        <f t="shared" si="1489"/>
        <v>xx</v>
      </c>
      <c r="CC2175" s="200" t="str">
        <f t="shared" si="1490"/>
        <v>Non_select</v>
      </c>
      <c r="CD2175" s="200" t="str">
        <f t="shared" si="1491"/>
        <v>xx</v>
      </c>
      <c r="CE2175" s="200" t="str">
        <f t="shared" si="1492"/>
        <v/>
      </c>
      <c r="CF2175" s="243"/>
      <c r="CG2175" s="200" t="str">
        <f t="shared" si="1493"/>
        <v>M94177</v>
      </c>
      <c r="CH2175" s="208" t="s">
        <v>360</v>
      </c>
      <c r="CI2175" s="208" t="s">
        <v>361</v>
      </c>
      <c r="CJ2175" s="208" t="s">
        <v>362</v>
      </c>
      <c r="CK2175" s="243"/>
      <c r="CL2175" s="243"/>
      <c r="CM2175" s="243"/>
      <c r="CN2175" s="243"/>
      <c r="CO2175" s="208"/>
      <c r="CP2175" s="243"/>
      <c r="CQ2175" s="243"/>
      <c r="CR2175" s="243"/>
      <c r="CS2175" s="243"/>
      <c r="CT2175" s="243"/>
      <c r="CU2175" s="243"/>
      <c r="CV2175" s="268">
        <f t="shared" si="1458"/>
        <v>1</v>
      </c>
      <c r="CW2175" s="266" t="str">
        <f t="shared" si="1501"/>
        <v>1b</v>
      </c>
      <c r="CX2175" s="200" t="str">
        <f t="shared" si="1499"/>
        <v>Hepatitis E virus strain  , partial cds</v>
      </c>
    </row>
    <row r="2176" spans="1:102" s="180" customFormat="1" ht="11.85" hidden="1" customHeight="1" x14ac:dyDescent="0.25">
      <c r="A2176" s="182" t="s">
        <v>5106</v>
      </c>
      <c r="B2176" s="174" t="s">
        <v>502</v>
      </c>
      <c r="C2176" s="175">
        <v>1</v>
      </c>
      <c r="D2176" s="176" t="s">
        <v>745</v>
      </c>
      <c r="E2176" s="177" t="s">
        <v>745</v>
      </c>
      <c r="F2176" s="291" t="s">
        <v>5083</v>
      </c>
      <c r="G2176" s="243"/>
      <c r="H2176" s="243"/>
      <c r="I2176" s="243"/>
      <c r="J2176" s="243"/>
      <c r="K2176" s="243"/>
      <c r="L2176" s="243"/>
      <c r="M2176" s="253"/>
      <c r="N2176" s="257"/>
      <c r="O2176" s="243"/>
      <c r="P2176" s="243"/>
      <c r="Q2176" s="243"/>
      <c r="R2176" s="243"/>
      <c r="S2176" s="243" t="e">
        <f t="shared" si="1459"/>
        <v>#N/A</v>
      </c>
      <c r="T2176" s="243"/>
      <c r="U2176" s="274"/>
      <c r="V2176" s="274"/>
      <c r="W2176" s="193" t="s">
        <v>288</v>
      </c>
      <c r="X2176" s="275"/>
      <c r="Y2176" s="272"/>
      <c r="Z2176" s="272"/>
      <c r="AA2176" s="272"/>
      <c r="AB2176" s="290"/>
      <c r="AC2176" s="275"/>
      <c r="AD2176" s="275"/>
      <c r="AE2176" s="272"/>
      <c r="AF2176" s="272"/>
      <c r="AG2176" s="272"/>
      <c r="AH2176" s="282"/>
      <c r="AI2176" s="243"/>
      <c r="AJ2176" s="243"/>
      <c r="AK2176" s="255">
        <f t="shared" si="1460"/>
        <v>1</v>
      </c>
      <c r="AL2176" s="256" t="b">
        <f t="shared" si="1461"/>
        <v>0</v>
      </c>
      <c r="AM2176" s="243"/>
      <c r="AN2176" s="243"/>
      <c r="AO2176" s="276"/>
      <c r="AP2176" s="258" t="b">
        <f>MATCH($F2176,$F$2:$F2176,0)=ROW($F2176)-1</f>
        <v>1</v>
      </c>
      <c r="AQ2176" s="174" t="s">
        <v>111</v>
      </c>
      <c r="AR2176" s="174" t="s">
        <v>111</v>
      </c>
      <c r="AS2176" s="174" t="s">
        <v>111</v>
      </c>
      <c r="AT2176" s="174" t="s">
        <v>111</v>
      </c>
      <c r="AU2176" s="174" t="s">
        <v>111</v>
      </c>
      <c r="AV2176" s="174" t="s">
        <v>111</v>
      </c>
      <c r="AX2176" s="243"/>
      <c r="AY2176" s="259" t="str">
        <f t="shared" si="1462"/>
        <v>NC_001434</v>
      </c>
      <c r="AZ2176" s="260" t="str">
        <f t="shared" si="1463"/>
        <v>1</v>
      </c>
      <c r="BA2176" s="260" t="str">
        <f t="shared" si="1464"/>
        <v>1</v>
      </c>
      <c r="BB2176" s="200" t="str">
        <f t="shared" si="1465"/>
        <v>NC_001434.Xinjiang</v>
      </c>
      <c r="BC2176" s="201" t="str">
        <f t="shared" si="1466"/>
        <v>NC_001434</v>
      </c>
      <c r="BD2176" s="201" t="str">
        <f t="shared" si="1467"/>
        <v>NC_001434</v>
      </c>
      <c r="BE2176" s="200" t="str">
        <f t="shared" si="1468"/>
        <v>NC_001434=</v>
      </c>
      <c r="BF2176" s="200" t="str">
        <f t="shared" si="1469"/>
        <v>NC_001434=out</v>
      </c>
      <c r="BG2176" s="200" t="str">
        <f t="shared" si="1470"/>
        <v>NC_001434=out</v>
      </c>
      <c r="BH2176" s="200" t="str">
        <f t="shared" si="1471"/>
        <v>NC_001434=Xinjiang</v>
      </c>
      <c r="BI2176" s="200" t="str">
        <f t="shared" si="1472"/>
        <v>NC_001434=Xinjiang. 1</v>
      </c>
      <c r="BJ2176" s="200" t="str">
        <f t="shared" si="1473"/>
        <v>NC_001434=Xinjiang. 1</v>
      </c>
      <c r="BK2176" s="200" t="str">
        <f t="shared" si="1474"/>
        <v>NC_001434=Xinjiang. 1</v>
      </c>
      <c r="BL2176" s="200" t="str">
        <f t="shared" si="1475"/>
        <v>NC_001434=1</v>
      </c>
      <c r="BM2176" s="200" t="str">
        <f t="shared" si="1476"/>
        <v>NC_001434=1</v>
      </c>
      <c r="BN2176" s="200" t="str">
        <f t="shared" si="1477"/>
        <v>NC_001434=1</v>
      </c>
      <c r="BO2176" s="200" t="str">
        <f t="shared" si="1478"/>
        <v>NC_001434=1</v>
      </c>
      <c r="BP2176" s="200" t="str">
        <f t="shared" si="1479"/>
        <v>1=</v>
      </c>
      <c r="BQ2176" s="261" t="str">
        <f t="shared" si="1480"/>
        <v>NC_001434</v>
      </c>
      <c r="BR2176" s="262" t="str">
        <f t="shared" si="1481"/>
        <v>Xinjiang</v>
      </c>
      <c r="BS2176" s="263" t="str">
        <f t="shared" si="1482"/>
        <v>1</v>
      </c>
      <c r="BT2176" s="264" t="str">
        <f t="shared" si="1483"/>
        <v>CG</v>
      </c>
      <c r="BU2176" s="264" t="str">
        <f t="shared" si="1484"/>
        <v/>
      </c>
      <c r="BV2176" s="264" t="str">
        <f t="shared" si="1485"/>
        <v/>
      </c>
      <c r="BW2176" s="264" t="str">
        <f t="shared" si="1486"/>
        <v/>
      </c>
      <c r="BX2176" s="264" t="str">
        <f t="shared" si="1487"/>
        <v/>
      </c>
      <c r="BY2176" s="265" t="str">
        <f t="shared" si="1488"/>
        <v/>
      </c>
      <c r="BZ2176" s="243"/>
      <c r="CA2176" s="207" t="s">
        <v>506</v>
      </c>
      <c r="CB2176" s="200" t="str">
        <f t="shared" si="1489"/>
        <v>xx</v>
      </c>
      <c r="CC2176" s="200" t="str">
        <f t="shared" si="1490"/>
        <v>Non_select</v>
      </c>
      <c r="CD2176" s="200" t="str">
        <f t="shared" si="1491"/>
        <v>xx</v>
      </c>
      <c r="CE2176" s="200" t="str">
        <f t="shared" si="1492"/>
        <v/>
      </c>
      <c r="CF2176" s="243"/>
      <c r="CG2176" s="200" t="str">
        <f t="shared" si="1493"/>
        <v>NC_001434</v>
      </c>
      <c r="CH2176" s="208" t="s">
        <v>360</v>
      </c>
      <c r="CI2176" s="208" t="s">
        <v>361</v>
      </c>
      <c r="CJ2176" s="208" t="s">
        <v>362</v>
      </c>
      <c r="CK2176" s="243"/>
      <c r="CL2176" s="243"/>
      <c r="CM2176" s="243"/>
      <c r="CN2176" s="243"/>
      <c r="CO2176" s="208"/>
      <c r="CP2176" s="243"/>
      <c r="CQ2176" s="243"/>
      <c r="CR2176" s="243"/>
      <c r="CS2176" s="243"/>
      <c r="CT2176" s="243"/>
      <c r="CU2176" s="243"/>
      <c r="CV2176" s="268">
        <f t="shared" si="1458"/>
        <v>1</v>
      </c>
      <c r="CW2176" s="266" t="str">
        <f t="shared" si="1501"/>
        <v>1</v>
      </c>
      <c r="CX2176" s="200" t="str">
        <f t="shared" si="1499"/>
        <v>Hepatitis E virus strain  , partial cds</v>
      </c>
    </row>
    <row r="2177" spans="1:102" s="180" customFormat="1" ht="11.85" hidden="1" customHeight="1" x14ac:dyDescent="0.25">
      <c r="A2177" s="182" t="s">
        <v>5107</v>
      </c>
      <c r="B2177" s="174" t="s">
        <v>502</v>
      </c>
      <c r="C2177" s="272" t="s">
        <v>282</v>
      </c>
      <c r="D2177" s="272" t="s">
        <v>282</v>
      </c>
      <c r="E2177" s="272" t="s">
        <v>282</v>
      </c>
      <c r="F2177" s="291" t="s">
        <v>3102</v>
      </c>
      <c r="G2177" s="243"/>
      <c r="H2177" s="180" t="s">
        <v>1372</v>
      </c>
      <c r="I2177" s="181" t="s">
        <v>1373</v>
      </c>
      <c r="J2177" s="180" t="s">
        <v>788</v>
      </c>
      <c r="K2177" s="243"/>
      <c r="L2177" s="243"/>
      <c r="M2177" s="253" t="s">
        <v>3094</v>
      </c>
      <c r="N2177" s="257"/>
      <c r="O2177" s="187">
        <v>2009</v>
      </c>
      <c r="P2177" s="243"/>
      <c r="Q2177" s="243"/>
      <c r="R2177" s="180" t="s">
        <v>1374</v>
      </c>
      <c r="S2177" s="180" t="e">
        <f t="shared" si="1459"/>
        <v>#N/A</v>
      </c>
      <c r="T2177" s="187"/>
      <c r="U2177" s="274"/>
      <c r="V2177" s="274"/>
      <c r="W2177" s="272"/>
      <c r="X2177" s="275"/>
      <c r="Y2177" s="272"/>
      <c r="Z2177" s="272"/>
      <c r="AA2177" s="272"/>
      <c r="AB2177" s="290"/>
      <c r="AC2177" s="275"/>
      <c r="AD2177" s="275"/>
      <c r="AE2177" s="272"/>
      <c r="AF2177" s="272"/>
      <c r="AG2177" s="272"/>
      <c r="AH2177" s="282"/>
      <c r="AI2177" s="243"/>
      <c r="AJ2177" s="243"/>
      <c r="AK2177" s="255">
        <f t="shared" si="1460"/>
        <v>1</v>
      </c>
      <c r="AL2177" s="256" t="b">
        <f t="shared" si="1461"/>
        <v>0</v>
      </c>
      <c r="AM2177" s="243"/>
      <c r="AN2177" s="243"/>
      <c r="AO2177" s="276"/>
      <c r="AP2177" s="258" t="b">
        <f>MATCH($F2177,$F$2:$F2177,0)=ROW($F2177)-1</f>
        <v>0</v>
      </c>
      <c r="AQ2177" s="174" t="s">
        <v>111</v>
      </c>
      <c r="AR2177" s="174" t="s">
        <v>111</v>
      </c>
      <c r="AS2177" s="174" t="s">
        <v>111</v>
      </c>
      <c r="AT2177" s="174" t="s">
        <v>111</v>
      </c>
      <c r="AU2177" s="174" t="s">
        <v>111</v>
      </c>
      <c r="AV2177" s="174" t="s">
        <v>111</v>
      </c>
      <c r="AX2177" s="243"/>
      <c r="AY2177" s="259" t="str">
        <f t="shared" si="1462"/>
        <v>NC_018382</v>
      </c>
      <c r="AZ2177" s="260" t="str">
        <f t="shared" si="1463"/>
        <v>D.DEU.bat.UReg</v>
      </c>
      <c r="BA2177" s="260" t="str">
        <f t="shared" si="1464"/>
        <v>D.DEU.bat.UReg.2009</v>
      </c>
      <c r="BB2177" s="200" t="str">
        <f t="shared" si="1465"/>
        <v>NC_018382.BatHEV/BS7/GE/2009</v>
      </c>
      <c r="BC2177" s="201" t="str">
        <f t="shared" si="1466"/>
        <v>NC_018382</v>
      </c>
      <c r="BD2177" s="201" t="str">
        <f t="shared" si="1467"/>
        <v>NC_018382</v>
      </c>
      <c r="BE2177" s="200" t="str">
        <f t="shared" si="1468"/>
        <v>NC_018382=</v>
      </c>
      <c r="BF2177" s="200" t="str">
        <f t="shared" si="1469"/>
        <v>NC_018382=out</v>
      </c>
      <c r="BG2177" s="200" t="str">
        <f t="shared" si="1470"/>
        <v>NC_018382=out</v>
      </c>
      <c r="BH2177" s="200" t="str">
        <f t="shared" si="1471"/>
        <v>NC_018382=BatHEV/BS7/GE/2009</v>
      </c>
      <c r="BI2177" s="200" t="str">
        <f t="shared" si="1472"/>
        <v>NC_018382=BatHEV/BS7/GE/2009. D.DEU.bat.UReg</v>
      </c>
      <c r="BJ2177" s="200" t="str">
        <f t="shared" si="1473"/>
        <v>NC_018382=BatHEV/BS7/GE/2009. D.DEU.bat.UReg.2009</v>
      </c>
      <c r="BK2177" s="200" t="str">
        <f t="shared" si="1474"/>
        <v>NC_018382=BatHEV/BS7/GE/2009. D.DEU.bat.UReg</v>
      </c>
      <c r="BL2177" s="200" t="str">
        <f t="shared" si="1475"/>
        <v>NC_018382=D.DEU.bat.UReg</v>
      </c>
      <c r="BM2177" s="200" t="str">
        <f t="shared" si="1476"/>
        <v>NC_018382=D</v>
      </c>
      <c r="BN2177" s="200" t="str">
        <f t="shared" si="1477"/>
        <v>NC_018382=D</v>
      </c>
      <c r="BO2177" s="200" t="str">
        <f t="shared" si="1478"/>
        <v>NC_018382=D</v>
      </c>
      <c r="BP2177" s="200" t="str">
        <f t="shared" si="1479"/>
        <v>D=</v>
      </c>
      <c r="BQ2177" s="261" t="str">
        <f t="shared" si="1480"/>
        <v>NC_018382</v>
      </c>
      <c r="BR2177" s="262" t="str">
        <f t="shared" si="1481"/>
        <v>BatHEV/BS7/GE/2009</v>
      </c>
      <c r="BS2177" s="263" t="str">
        <f t="shared" si="1482"/>
        <v>D.DEU.bat.UReg.2009</v>
      </c>
      <c r="BT2177" s="264" t="str">
        <f t="shared" si="1483"/>
        <v/>
      </c>
      <c r="BU2177" s="264" t="str">
        <f t="shared" si="1484"/>
        <v/>
      </c>
      <c r="BV2177" s="264" t="str">
        <f t="shared" si="1485"/>
        <v/>
      </c>
      <c r="BW2177" s="264" t="str">
        <f t="shared" si="1486"/>
        <v/>
      </c>
      <c r="BX2177" s="264" t="str">
        <f t="shared" si="1487"/>
        <v/>
      </c>
      <c r="BY2177" s="265" t="str">
        <f t="shared" si="1488"/>
        <v/>
      </c>
      <c r="BZ2177" s="243"/>
      <c r="CA2177" s="207" t="s">
        <v>506</v>
      </c>
      <c r="CB2177" s="200" t="str">
        <f t="shared" si="1489"/>
        <v>xx</v>
      </c>
      <c r="CC2177" s="200" t="str">
        <f t="shared" si="1490"/>
        <v>Non_select</v>
      </c>
      <c r="CD2177" s="200" t="str">
        <f t="shared" si="1491"/>
        <v>xx</v>
      </c>
      <c r="CE2177" s="200" t="str">
        <f t="shared" si="1492"/>
        <v/>
      </c>
      <c r="CF2177" s="243"/>
      <c r="CG2177" s="200" t="str">
        <f t="shared" si="1493"/>
        <v>NC_018382</v>
      </c>
      <c r="CH2177" s="208" t="s">
        <v>360</v>
      </c>
      <c r="CI2177" s="208" t="s">
        <v>361</v>
      </c>
      <c r="CJ2177" s="208" t="s">
        <v>362</v>
      </c>
      <c r="CK2177" s="243"/>
      <c r="CL2177" s="243"/>
      <c r="CM2177" s="243"/>
      <c r="CN2177" s="243"/>
      <c r="CO2177" s="208"/>
      <c r="CP2177" s="243"/>
      <c r="CQ2177" s="243"/>
      <c r="CR2177" s="243"/>
      <c r="CS2177" s="243"/>
      <c r="CT2177" s="243"/>
      <c r="CU2177" s="243"/>
      <c r="CV2177" s="200" t="str">
        <f t="shared" si="1458"/>
        <v>D</v>
      </c>
      <c r="CW2177" s="266" t="str">
        <f t="shared" si="1501"/>
        <v>D</v>
      </c>
      <c r="CX2177" s="200" t="str">
        <f t="shared" si="1499"/>
        <v>Hepatitis E virus strain  , partial cds</v>
      </c>
    </row>
    <row r="2178" spans="1:102" s="180" customFormat="1" ht="11.85" hidden="1" customHeight="1" x14ac:dyDescent="0.25">
      <c r="A2178" s="182" t="s">
        <v>5108</v>
      </c>
      <c r="B2178" s="174" t="s">
        <v>2664</v>
      </c>
      <c r="C2178" s="269" t="s">
        <v>2390</v>
      </c>
      <c r="D2178" s="176" t="s">
        <v>2390</v>
      </c>
      <c r="E2178" s="177" t="s">
        <v>347</v>
      </c>
      <c r="F2178" s="182" t="s">
        <v>5109</v>
      </c>
      <c r="G2178" s="243"/>
      <c r="H2178" s="180" t="s">
        <v>1372</v>
      </c>
      <c r="I2178" s="181" t="s">
        <v>1373</v>
      </c>
      <c r="J2178" s="180" t="s">
        <v>788</v>
      </c>
      <c r="K2178" s="243"/>
      <c r="L2178" s="243"/>
      <c r="M2178" s="253" t="s">
        <v>1008</v>
      </c>
      <c r="N2178" s="193" t="s">
        <v>505</v>
      </c>
      <c r="O2178" s="187">
        <v>1989</v>
      </c>
      <c r="P2178" s="243"/>
      <c r="Q2178" s="243"/>
      <c r="R2178" s="180" t="s">
        <v>89</v>
      </c>
      <c r="S2178" s="180">
        <f t="shared" ref="S2178:S2190" si="1507">INDEX(Burma,MATCH(SeqBeg,MEGAlign))</f>
        <v>2160</v>
      </c>
      <c r="U2178" s="274"/>
      <c r="V2178" s="274"/>
      <c r="W2178" s="272"/>
      <c r="X2178" s="289"/>
      <c r="Y2178" s="267" t="s">
        <v>2390</v>
      </c>
      <c r="Z2178" s="174"/>
      <c r="AA2178" s="272"/>
      <c r="AB2178" s="252"/>
      <c r="AC2178" s="275"/>
      <c r="AD2178" s="275"/>
      <c r="AE2178" s="192" t="s">
        <v>355</v>
      </c>
      <c r="AF2178" s="272"/>
      <c r="AG2178" s="272"/>
      <c r="AH2178" s="282"/>
      <c r="AI2178" s="192">
        <v>2169</v>
      </c>
      <c r="AJ2178" s="192">
        <v>2505</v>
      </c>
      <c r="AK2178" s="255">
        <f t="shared" ref="AK2178:AK2190" si="1508">SeqEnd-SeqBeg+1</f>
        <v>337</v>
      </c>
      <c r="AL2178" s="256" t="b">
        <f t="shared" ref="AL2178:AL2190" si="1509">AND( SeqBeg&lt;=Beg, End &lt;=SeqEnd )</f>
        <v>0</v>
      </c>
      <c r="AM2178" s="243"/>
      <c r="AN2178" s="243"/>
      <c r="AO2178" s="276"/>
      <c r="AP2178" s="258" t="b">
        <f>MATCH($F2178,$F$2:$F2178,0)=ROW($F2178)-1</f>
        <v>1</v>
      </c>
      <c r="AQ2178" s="174" t="s">
        <v>111</v>
      </c>
      <c r="AR2178" s="174" t="s">
        <v>111</v>
      </c>
      <c r="AS2178" s="174" t="s">
        <v>111</v>
      </c>
      <c r="AT2178" s="174" t="s">
        <v>111</v>
      </c>
      <c r="AU2178" s="174" t="s">
        <v>111</v>
      </c>
      <c r="AV2178" s="174" t="s">
        <v>111</v>
      </c>
      <c r="AX2178" s="243"/>
      <c r="AY2178" s="259" t="str">
        <f t="shared" ref="AY2178:AY2190" si="1510">HYPERLINK("http://www.ncbi.nlm.nih.gov/nuccore/" &amp; BQ2178, BQ2178)</f>
        <v>Rabbit</v>
      </c>
      <c r="AZ2178" s="260" t="str">
        <f t="shared" ref="AZ2178:AZ2190" si="1511">Subtype  &amp; IF(CountryCod="","", "." &amp; CountryCod) &amp; IF(region="","", "." &amp; region) &amp; IF(Host="","","."&amp;Host) &amp; IF(Inst="","",  "." &amp; Inst ) &amp; IF(Lu="","","(*)")</f>
        <v>Rab.DEU.rabbit.FLI</v>
      </c>
      <c r="BA2178" s="260" t="str">
        <f t="shared" ref="BA2178:BA2190" si="1512">Etiq  &amp; IF(year="","", "." &amp; year)</f>
        <v>Rab.DEU.rabbit.FLI.1989</v>
      </c>
      <c r="BB2178" s="200" t="str">
        <f t="shared" ref="BB2178:BB2190" si="1513">T_acc &amp; "." &amp; T_str_isol</f>
        <v>Rabbit.Ra-126</v>
      </c>
      <c r="BC2178" s="201" t="str">
        <f t="shared" ref="BC2178:BC2190" si="1514">IF(AX2178="",IF(ISNUMBER(FIND(".",A2178)),LEFT(A2178,FIND(".",A2178)-1),A2178),AX2178)</f>
        <v>Rabbit-126</v>
      </c>
      <c r="BD2178" s="201" t="str">
        <f t="shared" ref="BD2178:BD2190" si="1515">IF(ISNUMBER(FIND("-",BC2178)),LEFT(BC2178,FIND("-",BC2178)-1),BC2178)</f>
        <v>Rabbit</v>
      </c>
      <c r="BE2178" s="200" t="str">
        <f t="shared" ref="BE2178:BE2190" si="1516">MEGAname &amp; "="</f>
        <v>Rabbit-126.HVR.247nt=</v>
      </c>
      <c r="BF2178" s="200" t="str">
        <f t="shared" ref="BF2178:BF2190" si="1517">Clear &amp; IF(span,"Span","out")</f>
        <v>Rabbit-126.HVR.247nt=out</v>
      </c>
      <c r="BG2178" s="200" t="str">
        <f t="shared" ref="BG2178:BG2190" si="1518">Clear &amp; IF(span, IF(B2178=".","Selected",B2178),"out")</f>
        <v>Rabbit-126.HVR.247nt=out</v>
      </c>
      <c r="BH2178" s="200" t="str">
        <f t="shared" ref="BH2178:BH2190" si="1519">Clear &amp; Strain</f>
        <v>Rabbit-126.HVR.247nt=Ra-126</v>
      </c>
      <c r="BI2178" s="200" t="str">
        <f t="shared" ref="BI2178:BI2190" si="1520">Gr_str_et  &amp; IF(CGen="", "", "." &amp; CGen)</f>
        <v>Rabbit-126.HVR.247nt=Ra-126. Rab.DEU.rabbit.FLI</v>
      </c>
      <c r="BJ2178" s="200" t="str">
        <f t="shared" ref="BJ2178:BJ2190" si="1521">Gr_str_et_CG  &amp; IF(year="", "", "." &amp; year)</f>
        <v>Rabbit-126.HVR.247nt=Ra-126. Rab.DEU.rabbit.FLI.1989</v>
      </c>
      <c r="BK2178" s="200" t="str">
        <f t="shared" ref="BK2178:BK2190" si="1522">Clear &amp; Strain &amp; ". " &amp; Etiq</f>
        <v>Rabbit-126.HVR.247nt=Ra-126. Rab.DEU.rabbit.FLI</v>
      </c>
      <c r="BL2178" s="200" t="str">
        <f t="shared" ref="BL2178:BL2190" si="1523">Clear &amp; Etiq</f>
        <v>Rabbit-126.HVR.247nt=Rab.DEU.rabbit.FLI</v>
      </c>
      <c r="BM2178" s="200" t="str">
        <f t="shared" ref="BM2178:BM2190" si="1524">Clear &amp; Subtype</f>
        <v>Rabbit-126.HVR.247nt=Rab</v>
      </c>
      <c r="BN2178" s="200" t="str">
        <f t="shared" ref="BN2178:BN2190" si="1525">Clear &amp; Grupe</f>
        <v>Rabbit-126.HVR.247nt=3jab</v>
      </c>
      <c r="BO2178" s="200" t="str">
        <f t="shared" ref="BO2178:BO2190" si="1526">Clear &amp; Genotype</f>
        <v>Rabbit-126.HVR.247nt=Rab</v>
      </c>
      <c r="BP2178" s="200" t="str">
        <f t="shared" ref="BP2178:BP2190" si="1527">Subtype &amp; "="</f>
        <v>Rab=</v>
      </c>
      <c r="BQ2178" s="261" t="str">
        <f t="shared" ref="BQ2178:BQ2190" si="1528">IF(BD2178="XX","",BD2178)</f>
        <v>Rabbit</v>
      </c>
      <c r="BR2178" s="262" t="str">
        <f t="shared" ref="BR2178:BR2190" si="1529">Strain &amp; IF(G2178="","", " / " &amp; G2178)</f>
        <v>Ra-126</v>
      </c>
      <c r="BS2178" s="263" t="str">
        <f t="shared" ref="BS2178:BS2190" si="1530">Etiq_y</f>
        <v>Rab.DEU.rabbit.FLI.1989</v>
      </c>
      <c r="BT2178" s="264" t="str">
        <f t="shared" ref="BT2178:BT2190" si="1531">IF(W2178="","",W2178)</f>
        <v/>
      </c>
      <c r="BU2178" s="264" t="str">
        <f t="shared" ref="BU2178:BU2190" si="1532">IF(X2178="","", X2178 &amp; IF(LEFT(AQ2178,1)="s","+","") )</f>
        <v/>
      </c>
      <c r="BV2178" s="264" t="str">
        <f t="shared" ref="BV2178:BV2190" si="1533">IF(Y2178="","", Y2178 &amp; IF(LEFT(AS2178,1)="s","+","") )</f>
        <v>Rab</v>
      </c>
      <c r="BW2178" s="264" t="str">
        <f t="shared" ref="BW2178:BW2190" si="1534">IF(Z2178="","", Z2178 &amp; IF(LEFT(AT2178,1)="s","+","") )</f>
        <v/>
      </c>
      <c r="BX2178" s="264" t="str">
        <f t="shared" ref="BX2178:BX2190" si="1535">IF(AA2178="","", AA2178 &amp; IF(LEFT(AU2178,1)="s","+","") )</f>
        <v/>
      </c>
      <c r="BY2178" s="265" t="str">
        <f t="shared" ref="BY2178:BY2190" si="1536">IF(AB2178="","", AB2178 &amp; IF(LEFT(AV2178,1)="s","+","") )</f>
        <v/>
      </c>
      <c r="BZ2178" s="243"/>
      <c r="CA2178" s="207" t="s">
        <v>5110</v>
      </c>
      <c r="CB2178" s="200" t="str">
        <f t="shared" ref="CB2178:CB2190" si="1537">IF(CA2178&lt;&gt;"",IF(ISNUMBER(FIND("=",CA2178)),LEFT(CA2178,FIND("=",CA2178)-1),CA2178),CA2178)</f>
        <v>Rabbit-126.HVR.247nt</v>
      </c>
      <c r="CC2178" s="200" t="str">
        <f t="shared" ref="CC2178:CC2190" si="1538">IF(CA2178&lt;&gt;"",IF(ISNUMBER(FIND("=",CA2178)),RIGHT(CA2178,LEN(CA2178)-FIND("=",CA2178)),""),"")</f>
        <v>Rab</v>
      </c>
      <c r="CD2178" s="200" t="str">
        <f t="shared" ref="CD2178:CD2190" si="1539">IF(CB2178&lt;&gt;"",IF(ISNUMBER(FIND(".",CB2178)),LEFT(CB2178,FIND(".",CB2178)-1),CB2178),CB2178)</f>
        <v>Rabbit-126</v>
      </c>
      <c r="CE2178" s="200" t="str">
        <f t="shared" ref="CE2178:CE2190" si="1540">IF(CB2178&lt;&gt;"",IF(ISNUMBER(FIND(".",CB2178)),RIGHT(CB2178,LEN(CB2178)-FIND(".",CB2178)),""),"")</f>
        <v>HVR.247nt</v>
      </c>
      <c r="CF2178" s="243"/>
      <c r="CG2178" s="200" t="str">
        <f t="shared" ref="CG2178:CG2190" si="1541">A2178</f>
        <v>Rabbit-126.HVR.247nt</v>
      </c>
      <c r="CH2178" s="208" t="s">
        <v>360</v>
      </c>
      <c r="CI2178" s="208" t="s">
        <v>361</v>
      </c>
      <c r="CJ2178" s="208" t="s">
        <v>362</v>
      </c>
      <c r="CK2178" s="208" t="s">
        <v>2333</v>
      </c>
      <c r="CL2178" s="209" t="s">
        <v>2640</v>
      </c>
      <c r="CM2178" s="209" t="s">
        <v>2641</v>
      </c>
      <c r="CN2178" s="209" t="s">
        <v>2642</v>
      </c>
      <c r="CO2178" s="209" t="s">
        <v>2643</v>
      </c>
      <c r="CP2178" s="208" t="s">
        <v>2644</v>
      </c>
      <c r="CQ2178" s="200" t="str">
        <f>F2178</f>
        <v>Ra-126</v>
      </c>
      <c r="CR2178" s="200" t="str">
        <f>IF(G2178="","",G2178)</f>
        <v/>
      </c>
      <c r="CS2178" s="200" t="str">
        <f>CONCATENATE(H2178,":",L2178)</f>
        <v>Germany:</v>
      </c>
      <c r="CT2178" s="200" t="str">
        <f>CONCATENATE(IF(Q2178="","",CONCATENATE(Q2178,"-")),IF(P2178="","",CONCATENATE(P2178,"-")),IF(O2178="","",O2178))</f>
        <v>1989</v>
      </c>
      <c r="CU2178" s="200" t="str">
        <f>IF(N2178="","",N2178)</f>
        <v>serum</v>
      </c>
      <c r="CV2178" s="200" t="str">
        <f t="shared" si="1458"/>
        <v>Rab</v>
      </c>
      <c r="CW2178" s="266" t="str">
        <f t="shared" si="1501"/>
        <v>Rab</v>
      </c>
      <c r="CX2178" s="200" t="str">
        <f t="shared" ref="CX2178:CX2190" si="1542">CONCATENATE(CH2178," strain ",CQ2178," ",CP2178,", partial cds")</f>
        <v>Hepatitis E virus strain Ra-126 capsid protein gene (ORF2), partial cds</v>
      </c>
    </row>
    <row r="2179" spans="1:102" s="180" customFormat="1" ht="11.85" hidden="1" customHeight="1" x14ac:dyDescent="0.25">
      <c r="A2179" s="182" t="s">
        <v>5111</v>
      </c>
      <c r="B2179" s="174" t="s">
        <v>2664</v>
      </c>
      <c r="C2179" s="269">
        <v>3</v>
      </c>
      <c r="D2179" s="176" t="s">
        <v>346</v>
      </c>
      <c r="E2179" s="177" t="s">
        <v>347</v>
      </c>
      <c r="F2179" s="182" t="s">
        <v>2648</v>
      </c>
      <c r="G2179" s="276" t="s">
        <v>5112</v>
      </c>
      <c r="H2179" s="180" t="s">
        <v>1372</v>
      </c>
      <c r="I2179" s="181" t="s">
        <v>1373</v>
      </c>
      <c r="J2179" s="180" t="s">
        <v>788</v>
      </c>
      <c r="K2179" s="183" t="s">
        <v>2650</v>
      </c>
      <c r="L2179" s="186" t="s">
        <v>2468</v>
      </c>
      <c r="M2179" s="253"/>
      <c r="N2179" s="193"/>
      <c r="O2179" s="188">
        <v>2010</v>
      </c>
      <c r="P2179" s="243"/>
      <c r="Q2179" s="243"/>
      <c r="R2179" s="180" t="s">
        <v>89</v>
      </c>
      <c r="S2179" s="180">
        <f t="shared" si="1507"/>
        <v>4622</v>
      </c>
      <c r="U2179" s="274"/>
      <c r="V2179" s="274"/>
      <c r="W2179" s="272"/>
      <c r="X2179" s="275"/>
      <c r="Y2179" s="272"/>
      <c r="Z2179" s="174"/>
      <c r="AA2179" s="267" t="s">
        <v>346</v>
      </c>
      <c r="AB2179" s="290"/>
      <c r="AC2179" s="275"/>
      <c r="AD2179" s="275"/>
      <c r="AE2179" s="272"/>
      <c r="AF2179" s="272"/>
      <c r="AG2179" s="192">
        <v>689</v>
      </c>
      <c r="AH2179" s="282"/>
      <c r="AI2179" s="192">
        <v>4862</v>
      </c>
      <c r="AJ2179" s="192">
        <v>5557</v>
      </c>
      <c r="AK2179" s="255">
        <f t="shared" si="1508"/>
        <v>696</v>
      </c>
      <c r="AL2179" s="256" t="b">
        <f t="shared" si="1509"/>
        <v>0</v>
      </c>
      <c r="AM2179" s="243"/>
      <c r="AN2179" s="180" t="s">
        <v>3197</v>
      </c>
      <c r="AO2179" s="276"/>
      <c r="AP2179" s="258" t="b">
        <f>MATCH($F2179,$F$2:$F2179,0)=ROW($F2179)-1</f>
        <v>0</v>
      </c>
      <c r="AQ2179" s="174" t="s">
        <v>111</v>
      </c>
      <c r="AR2179" s="174" t="s">
        <v>111</v>
      </c>
      <c r="AS2179" s="174" t="s">
        <v>111</v>
      </c>
      <c r="AT2179" s="174" t="s">
        <v>111</v>
      </c>
      <c r="AU2179" s="174" t="s">
        <v>111</v>
      </c>
      <c r="AV2179" s="174" t="s">
        <v>111</v>
      </c>
      <c r="AX2179" s="243"/>
      <c r="AY2179" s="259" t="str">
        <f t="shared" si="1510"/>
        <v>TV44</v>
      </c>
      <c r="AZ2179" s="260" t="str">
        <f t="shared" si="1511"/>
        <v>3b.DEU.MV,Ovp.FLI</v>
      </c>
      <c r="BA2179" s="260" t="str">
        <f t="shared" si="1512"/>
        <v>3b.DEU.MV,Ovp.FLI.2010</v>
      </c>
      <c r="BB2179" s="200" t="str">
        <f t="shared" si="1513"/>
        <v>TV44.Bugewitz / TV44-10</v>
      </c>
      <c r="BC2179" s="201" t="str">
        <f t="shared" si="1514"/>
        <v>TV44-10</v>
      </c>
      <c r="BD2179" s="201" t="str">
        <f t="shared" si="1515"/>
        <v>TV44</v>
      </c>
      <c r="BE2179" s="200" t="str">
        <f t="shared" si="1516"/>
        <v>TV44-10.p13x14=</v>
      </c>
      <c r="BF2179" s="200" t="str">
        <f t="shared" si="1517"/>
        <v>TV44-10.p13x14=out</v>
      </c>
      <c r="BG2179" s="200" t="str">
        <f t="shared" si="1518"/>
        <v>TV44-10.p13x14=out</v>
      </c>
      <c r="BH2179" s="200" t="str">
        <f t="shared" si="1519"/>
        <v>TV44-10.p13x14=Bugewitz</v>
      </c>
      <c r="BI2179" s="200" t="str">
        <f t="shared" si="1520"/>
        <v>TV44-10.p13x14=Bugewitz. 3b.DEU.MV,Ovp.FLI</v>
      </c>
      <c r="BJ2179" s="200" t="str">
        <f t="shared" si="1521"/>
        <v>TV44-10.p13x14=Bugewitz. 3b.DEU.MV,Ovp.FLI.2010</v>
      </c>
      <c r="BK2179" s="200" t="str">
        <f t="shared" si="1522"/>
        <v>TV44-10.p13x14=Bugewitz. 3b.DEU.MV,Ovp.FLI</v>
      </c>
      <c r="BL2179" s="200" t="str">
        <f t="shared" si="1523"/>
        <v>TV44-10.p13x14=3b.DEU.MV,Ovp.FLI</v>
      </c>
      <c r="BM2179" s="200" t="str">
        <f t="shared" si="1524"/>
        <v>TV44-10.p13x14=3b</v>
      </c>
      <c r="BN2179" s="200" t="str">
        <f t="shared" si="1525"/>
        <v>TV44-10.p13x14=3jab</v>
      </c>
      <c r="BO2179" s="200" t="str">
        <f t="shared" si="1526"/>
        <v>TV44-10.p13x14=3</v>
      </c>
      <c r="BP2179" s="200" t="str">
        <f t="shared" si="1527"/>
        <v>3b=</v>
      </c>
      <c r="BQ2179" s="261" t="str">
        <f t="shared" si="1528"/>
        <v>TV44</v>
      </c>
      <c r="BR2179" s="262" t="str">
        <f t="shared" si="1529"/>
        <v>Bugewitz / TV44-10</v>
      </c>
      <c r="BS2179" s="263" t="str">
        <f t="shared" si="1530"/>
        <v>3b.DEU.MV,Ovp.FLI.2010</v>
      </c>
      <c r="BT2179" s="264" t="str">
        <f t="shared" si="1531"/>
        <v/>
      </c>
      <c r="BU2179" s="264" t="str">
        <f t="shared" si="1532"/>
        <v/>
      </c>
      <c r="BV2179" s="264" t="str">
        <f t="shared" si="1533"/>
        <v/>
      </c>
      <c r="BW2179" s="264" t="str">
        <f t="shared" si="1534"/>
        <v/>
      </c>
      <c r="BX2179" s="264" t="str">
        <f t="shared" si="1535"/>
        <v>3b</v>
      </c>
      <c r="BY2179" s="265" t="str">
        <f t="shared" si="1536"/>
        <v/>
      </c>
      <c r="BZ2179" s="243"/>
      <c r="CA2179" s="207" t="s">
        <v>5113</v>
      </c>
      <c r="CB2179" s="200" t="str">
        <f t="shared" si="1537"/>
        <v>TV44-10.p13x14</v>
      </c>
      <c r="CC2179" s="200" t="str">
        <f t="shared" si="1538"/>
        <v>3b</v>
      </c>
      <c r="CD2179" s="200" t="str">
        <f t="shared" si="1539"/>
        <v>TV44-10</v>
      </c>
      <c r="CE2179" s="200" t="str">
        <f t="shared" si="1540"/>
        <v>p13x14</v>
      </c>
      <c r="CF2179" s="243"/>
      <c r="CG2179" s="200" t="str">
        <f t="shared" si="1541"/>
        <v>TV44-10.p13x14</v>
      </c>
      <c r="CH2179" s="208" t="s">
        <v>360</v>
      </c>
      <c r="CI2179" s="208" t="s">
        <v>361</v>
      </c>
      <c r="CJ2179" s="208" t="s">
        <v>362</v>
      </c>
      <c r="CK2179" s="208" t="s">
        <v>2333</v>
      </c>
      <c r="CL2179" s="467"/>
      <c r="CM2179" s="209"/>
      <c r="CN2179" s="467"/>
      <c r="CO2179" s="243"/>
      <c r="CP2179" s="243"/>
      <c r="CQ2179" s="200" t="str">
        <f>F2179</f>
        <v>Bugewitz</v>
      </c>
      <c r="CR2179" s="200" t="str">
        <f>IF(G2179="","",G2179)</f>
        <v>TV44-10</v>
      </c>
      <c r="CS2179" s="200" t="str">
        <f>CONCATENATE(H2179,":",L2179)</f>
        <v>Germany:Mecklenburg-Vorpommern</v>
      </c>
      <c r="CT2179" s="200" t="str">
        <f>CONCATENATE(IF(Q2179="","",CONCATENATE(Q2179,"-")),IF(P2179="","",CONCATENATE(P2179,"-")),IF(O2179="","",O2179))</f>
        <v>2010</v>
      </c>
      <c r="CU2179" s="200" t="str">
        <f>IF(N2179="","",N2179)</f>
        <v/>
      </c>
      <c r="CV2179" s="200">
        <f t="shared" si="1458"/>
        <v>3</v>
      </c>
      <c r="CW2179" s="266" t="str">
        <f t="shared" si="1501"/>
        <v>3b</v>
      </c>
      <c r="CX2179" s="200" t="str">
        <f t="shared" si="1542"/>
        <v>Hepatitis E virus strain Bugewitz , partial cds</v>
      </c>
    </row>
    <row r="2180" spans="1:102" s="180" customFormat="1" ht="11.85" customHeight="1" x14ac:dyDescent="0.25">
      <c r="A2180" s="375" t="s">
        <v>1542</v>
      </c>
      <c r="B2180" s="174">
        <v>4</v>
      </c>
      <c r="C2180" s="175">
        <v>4</v>
      </c>
      <c r="D2180" s="176" t="s">
        <v>771</v>
      </c>
      <c r="E2180" s="267" t="s">
        <v>365</v>
      </c>
      <c r="F2180" s="376" t="s">
        <v>1543</v>
      </c>
      <c r="G2180" s="276"/>
      <c r="H2180" s="357" t="s">
        <v>349</v>
      </c>
      <c r="I2180" s="181" t="s">
        <v>350</v>
      </c>
      <c r="J2180" s="180" t="s">
        <v>351</v>
      </c>
      <c r="K2180" s="243"/>
      <c r="L2180" s="281"/>
      <c r="M2180" s="253" t="s">
        <v>513</v>
      </c>
      <c r="N2180" s="276"/>
      <c r="O2180" s="243"/>
      <c r="P2180" s="243"/>
      <c r="Q2180" s="243"/>
      <c r="R2180" s="243"/>
      <c r="S2180" s="243">
        <f t="shared" si="1507"/>
        <v>5147</v>
      </c>
      <c r="T2180" s="243"/>
      <c r="U2180" s="250"/>
      <c r="V2180" s="274"/>
      <c r="W2180" s="288"/>
      <c r="X2180" s="275"/>
      <c r="Y2180" s="272"/>
      <c r="Z2180" s="272"/>
      <c r="AA2180" s="272" t="s">
        <v>771</v>
      </c>
      <c r="AB2180" s="290"/>
      <c r="AC2180" s="275"/>
      <c r="AD2180" s="275"/>
      <c r="AE2180" s="272"/>
      <c r="AF2180" s="272"/>
      <c r="AG2180" s="272">
        <v>225</v>
      </c>
      <c r="AH2180" s="282"/>
      <c r="AI2180" s="192">
        <v>5391</v>
      </c>
      <c r="AJ2180" s="288">
        <v>7274</v>
      </c>
      <c r="AK2180" s="255">
        <f t="shared" si="1508"/>
        <v>1884</v>
      </c>
      <c r="AL2180" s="256" t="b">
        <f t="shared" si="1509"/>
        <v>0</v>
      </c>
      <c r="AM2180" s="243"/>
      <c r="AN2180" s="243"/>
      <c r="AO2180" s="276"/>
      <c r="AP2180" s="258" t="b">
        <f>MATCH($F2180,$F$2:$F2180,0)=ROW($F2180)-1</f>
        <v>1</v>
      </c>
      <c r="AQ2180" s="174" t="s">
        <v>111</v>
      </c>
      <c r="AR2180" s="174" t="s">
        <v>111</v>
      </c>
      <c r="AS2180" s="174" t="s">
        <v>111</v>
      </c>
      <c r="AT2180" s="174" t="s">
        <v>111</v>
      </c>
      <c r="AU2180" s="174" t="s">
        <v>111</v>
      </c>
      <c r="AV2180" s="174" t="s">
        <v>111</v>
      </c>
      <c r="AW2180" s="243"/>
      <c r="AX2180" s="243"/>
      <c r="AY2180" s="259" t="str">
        <f t="shared" si="1510"/>
        <v>DQ079628</v>
      </c>
      <c r="AZ2180" s="260" t="str">
        <f t="shared" si="1511"/>
        <v>4i.JPN.wb</v>
      </c>
      <c r="BA2180" s="260" t="str">
        <f t="shared" si="1512"/>
        <v>4i.JPN.wb</v>
      </c>
      <c r="BB2180" s="200" t="str">
        <f t="shared" si="1513"/>
        <v>DQ079628.WB1-Aichi</v>
      </c>
      <c r="BC2180" s="201" t="str">
        <f t="shared" si="1514"/>
        <v>DQ079628</v>
      </c>
      <c r="BD2180" s="201" t="str">
        <f t="shared" si="1515"/>
        <v>DQ079628</v>
      </c>
      <c r="BE2180" s="200" t="str">
        <f t="shared" si="1516"/>
        <v>DQ079628=</v>
      </c>
      <c r="BF2180" s="200" t="str">
        <f t="shared" si="1517"/>
        <v>DQ079628=out</v>
      </c>
      <c r="BG2180" s="200" t="str">
        <f t="shared" si="1518"/>
        <v>DQ079628=out</v>
      </c>
      <c r="BH2180" s="200" t="str">
        <f t="shared" si="1519"/>
        <v>DQ079628=WB1-Aichi</v>
      </c>
      <c r="BI2180" s="200" t="str">
        <f t="shared" si="1520"/>
        <v>DQ079628=WB1-Aichi. 4i.JPN.wb</v>
      </c>
      <c r="BJ2180" s="200" t="str">
        <f t="shared" si="1521"/>
        <v>DQ079628=WB1-Aichi. 4i.JPN.wb</v>
      </c>
      <c r="BK2180" s="200" t="str">
        <f t="shared" si="1522"/>
        <v>DQ079628=WB1-Aichi. 4i.JPN.wb</v>
      </c>
      <c r="BL2180" s="200" t="str">
        <f t="shared" si="1523"/>
        <v>DQ079628=4i.JPN.wb</v>
      </c>
      <c r="BM2180" s="200" t="str">
        <f t="shared" si="1524"/>
        <v>DQ079628=4i</v>
      </c>
      <c r="BN2180" s="200" t="str">
        <f t="shared" si="1525"/>
        <v>DQ079628=4</v>
      </c>
      <c r="BO2180" s="200" t="str">
        <f t="shared" si="1526"/>
        <v>DQ079628=4</v>
      </c>
      <c r="BP2180" s="200" t="str">
        <f t="shared" si="1527"/>
        <v>4i=</v>
      </c>
      <c r="BQ2180" s="261" t="str">
        <f t="shared" si="1528"/>
        <v>DQ079628</v>
      </c>
      <c r="BR2180" s="262" t="str">
        <f t="shared" si="1529"/>
        <v>WB1-Aichi</v>
      </c>
      <c r="BS2180" s="263" t="str">
        <f t="shared" si="1530"/>
        <v>4i.JPN.wb</v>
      </c>
      <c r="BT2180" s="264" t="str">
        <f t="shared" si="1531"/>
        <v/>
      </c>
      <c r="BU2180" s="264" t="str">
        <f t="shared" si="1532"/>
        <v/>
      </c>
      <c r="BV2180" s="264" t="str">
        <f t="shared" si="1533"/>
        <v/>
      </c>
      <c r="BW2180" s="264" t="str">
        <f t="shared" si="1534"/>
        <v/>
      </c>
      <c r="BX2180" s="264" t="str">
        <f t="shared" si="1535"/>
        <v>4i</v>
      </c>
      <c r="BY2180" s="265" t="str">
        <f t="shared" si="1536"/>
        <v/>
      </c>
      <c r="BZ2180" s="243"/>
      <c r="CA2180" s="207" t="s">
        <v>506</v>
      </c>
      <c r="CB2180" s="200" t="str">
        <f t="shared" si="1537"/>
        <v>xx</v>
      </c>
      <c r="CC2180" s="200" t="str">
        <f t="shared" si="1538"/>
        <v>Non_select</v>
      </c>
      <c r="CD2180" s="200" t="str">
        <f t="shared" si="1539"/>
        <v>xx</v>
      </c>
      <c r="CE2180" s="200" t="str">
        <f t="shared" si="1540"/>
        <v/>
      </c>
      <c r="CF2180" s="243"/>
      <c r="CG2180" s="200" t="str">
        <f t="shared" si="1541"/>
        <v>DQ079628</v>
      </c>
      <c r="CH2180" s="208" t="s">
        <v>360</v>
      </c>
      <c r="CI2180" s="208" t="s">
        <v>361</v>
      </c>
      <c r="CJ2180" s="208" t="s">
        <v>362</v>
      </c>
      <c r="CK2180" s="243"/>
      <c r="CL2180" s="243"/>
      <c r="CM2180" s="243"/>
      <c r="CN2180" s="243"/>
      <c r="CO2180" s="208"/>
      <c r="CP2180" s="243"/>
      <c r="CQ2180" s="243"/>
      <c r="CR2180" s="243"/>
      <c r="CS2180" s="243"/>
      <c r="CT2180" s="243"/>
      <c r="CU2180" s="243"/>
      <c r="CV2180" s="268">
        <f t="shared" si="1458"/>
        <v>4</v>
      </c>
      <c r="CW2180" s="266" t="str">
        <f t="shared" si="1501"/>
        <v>4i</v>
      </c>
      <c r="CX2180" s="200" t="str">
        <f t="shared" si="1542"/>
        <v>Hepatitis E virus strain  , partial cds</v>
      </c>
    </row>
    <row r="2181" spans="1:102" ht="11.85" customHeight="1" x14ac:dyDescent="0.25">
      <c r="A2181" s="375" t="s">
        <v>2615</v>
      </c>
      <c r="B2181" s="174" t="s">
        <v>2389</v>
      </c>
      <c r="C2181" s="272" t="s">
        <v>2390</v>
      </c>
      <c r="D2181" s="176" t="s">
        <v>2390</v>
      </c>
      <c r="E2181" s="177" t="s">
        <v>2390</v>
      </c>
      <c r="F2181" s="375" t="s">
        <v>2616</v>
      </c>
      <c r="G2181" s="243"/>
      <c r="H2181" s="180" t="s">
        <v>476</v>
      </c>
      <c r="I2181" s="181" t="s">
        <v>477</v>
      </c>
      <c r="J2181" s="180" t="s">
        <v>351</v>
      </c>
      <c r="K2181" s="183" t="s">
        <v>2319</v>
      </c>
      <c r="L2181" s="585" t="s">
        <v>2319</v>
      </c>
      <c r="M2181" s="253" t="s">
        <v>1008</v>
      </c>
      <c r="N2181" s="290" t="s">
        <v>505</v>
      </c>
      <c r="O2181" s="277">
        <v>2009</v>
      </c>
      <c r="P2181" s="188" t="s">
        <v>883</v>
      </c>
      <c r="Q2181" s="243"/>
      <c r="R2181" s="243"/>
      <c r="S2181" s="243">
        <f t="shared" si="1507"/>
        <v>3</v>
      </c>
      <c r="T2181" s="243"/>
      <c r="U2181" s="250" t="s">
        <v>354</v>
      </c>
      <c r="V2181" s="274"/>
      <c r="W2181" s="288" t="s">
        <v>2390</v>
      </c>
      <c r="X2181" s="251" t="s">
        <v>2390</v>
      </c>
      <c r="Y2181" s="267" t="s">
        <v>2390</v>
      </c>
      <c r="Z2181" s="267" t="s">
        <v>2390</v>
      </c>
      <c r="AA2181" s="177" t="s">
        <v>2390</v>
      </c>
      <c r="AB2181" s="252" t="s">
        <v>2390</v>
      </c>
      <c r="AC2181" s="458" t="s">
        <v>288</v>
      </c>
      <c r="AD2181" s="275" t="s">
        <v>838</v>
      </c>
      <c r="AE2181" s="288" t="s">
        <v>355</v>
      </c>
      <c r="AF2181" s="288" t="s">
        <v>355</v>
      </c>
      <c r="AG2181" s="288" t="s">
        <v>355</v>
      </c>
      <c r="AH2181" s="282" t="s">
        <v>355</v>
      </c>
      <c r="AI2181" s="192">
        <v>11</v>
      </c>
      <c r="AJ2181" s="254">
        <v>7519</v>
      </c>
      <c r="AK2181" s="255">
        <f t="shared" si="1508"/>
        <v>7509</v>
      </c>
      <c r="AL2181" s="256" t="b">
        <f t="shared" si="1509"/>
        <v>1</v>
      </c>
      <c r="AM2181" s="243"/>
      <c r="AN2181" s="243"/>
      <c r="AO2181" s="276"/>
      <c r="AP2181" s="258" t="b">
        <f>MATCH($F2181,$F$2:$F2181,0)=ROW($F2181)-1</f>
        <v>1</v>
      </c>
      <c r="AQ2181" s="174" t="s">
        <v>357</v>
      </c>
      <c r="AR2181" s="174" t="s">
        <v>357</v>
      </c>
      <c r="AS2181" s="174" t="s">
        <v>357</v>
      </c>
      <c r="AT2181" s="174" t="s">
        <v>357</v>
      </c>
      <c r="AU2181" s="174" t="s">
        <v>357</v>
      </c>
      <c r="AV2181" s="174" t="s">
        <v>357</v>
      </c>
      <c r="AW2181" s="272" t="s">
        <v>358</v>
      </c>
      <c r="AX2181" s="243"/>
      <c r="AY2181" s="259" t="str">
        <f t="shared" si="1510"/>
        <v>GU937805</v>
      </c>
      <c r="AZ2181" s="260" t="str">
        <f t="shared" si="1511"/>
        <v>Rab.CHN.Gansu.rabbit</v>
      </c>
      <c r="BA2181" s="260" t="str">
        <f t="shared" si="1512"/>
        <v>Rab.CHN.Gansu.rabbit.2009</v>
      </c>
      <c r="BB2181" s="200" t="str">
        <f t="shared" si="1513"/>
        <v>GU937805.ch-bj-n1</v>
      </c>
      <c r="BC2181" s="201" t="str">
        <f t="shared" si="1514"/>
        <v>GU937805</v>
      </c>
      <c r="BD2181" s="201" t="str">
        <f t="shared" si="1515"/>
        <v>GU937805</v>
      </c>
      <c r="BE2181" s="200" t="str">
        <f t="shared" si="1516"/>
        <v>GU937805=</v>
      </c>
      <c r="BF2181" s="200" t="str">
        <f t="shared" si="1517"/>
        <v>GU937805=Span</v>
      </c>
      <c r="BG2181" s="200" t="str">
        <f t="shared" si="1518"/>
        <v>GU937805=rab</v>
      </c>
      <c r="BH2181" s="200" t="str">
        <f t="shared" si="1519"/>
        <v>GU937805=ch-bj-n1</v>
      </c>
      <c r="BI2181" s="200" t="str">
        <f t="shared" si="1520"/>
        <v>GU937805=ch-bj-n1. Rab.CHN.Gansu.rabbit.CG</v>
      </c>
      <c r="BJ2181" s="200" t="str">
        <f t="shared" si="1521"/>
        <v>GU937805=ch-bj-n1. Rab.CHN.Gansu.rabbit.CG.2009</v>
      </c>
      <c r="BK2181" s="200" t="str">
        <f t="shared" si="1522"/>
        <v>GU937805=ch-bj-n1. Rab.CHN.Gansu.rabbit</v>
      </c>
      <c r="BL2181" s="200" t="str">
        <f t="shared" si="1523"/>
        <v>GU937805=Rab.CHN.Gansu.rabbit</v>
      </c>
      <c r="BM2181" s="200" t="str">
        <f t="shared" si="1524"/>
        <v>GU937805=Rab</v>
      </c>
      <c r="BN2181" s="200" t="str">
        <f t="shared" si="1525"/>
        <v>GU937805=Rab</v>
      </c>
      <c r="BO2181" s="200" t="str">
        <f t="shared" si="1526"/>
        <v>GU937805=Rab</v>
      </c>
      <c r="BP2181" s="200" t="str">
        <f t="shared" si="1527"/>
        <v>Rab=</v>
      </c>
      <c r="BQ2181" s="261" t="str">
        <f t="shared" si="1528"/>
        <v>GU937805</v>
      </c>
      <c r="BR2181" s="262" t="str">
        <f t="shared" si="1529"/>
        <v>ch-bj-n1</v>
      </c>
      <c r="BS2181" s="263" t="str">
        <f t="shared" si="1530"/>
        <v>Rab.CHN.Gansu.rabbit.2009</v>
      </c>
      <c r="BT2181" s="264" t="str">
        <f t="shared" si="1531"/>
        <v>Rab</v>
      </c>
      <c r="BU2181" s="264" t="str">
        <f t="shared" si="1532"/>
        <v>Rab+</v>
      </c>
      <c r="BV2181" s="264" t="str">
        <f t="shared" si="1533"/>
        <v>Rab+</v>
      </c>
      <c r="BW2181" s="264" t="str">
        <f t="shared" si="1534"/>
        <v>Rab+</v>
      </c>
      <c r="BX2181" s="264" t="str">
        <f t="shared" si="1535"/>
        <v>Rab+</v>
      </c>
      <c r="BY2181" s="265" t="str">
        <f t="shared" si="1536"/>
        <v>Rab+</v>
      </c>
      <c r="BZ2181" s="243"/>
      <c r="CA2181" s="207" t="s">
        <v>2617</v>
      </c>
      <c r="CB2181" s="200" t="str">
        <f t="shared" si="1537"/>
        <v>GU937805</v>
      </c>
      <c r="CC2181" s="200" t="str">
        <f t="shared" si="1538"/>
        <v>Rab</v>
      </c>
      <c r="CD2181" s="200" t="str">
        <f t="shared" si="1539"/>
        <v>GU937805</v>
      </c>
      <c r="CE2181" s="200" t="str">
        <f t="shared" si="1540"/>
        <v/>
      </c>
      <c r="CF2181" s="243"/>
      <c r="CG2181" s="200" t="str">
        <f t="shared" si="1541"/>
        <v>GU937805</v>
      </c>
      <c r="CH2181" s="208" t="s">
        <v>360</v>
      </c>
      <c r="CI2181" s="208" t="s">
        <v>361</v>
      </c>
      <c r="CJ2181" s="208" t="s">
        <v>362</v>
      </c>
      <c r="CK2181" s="243"/>
      <c r="CL2181" s="209"/>
      <c r="CM2181" s="209"/>
      <c r="CN2181" s="209"/>
      <c r="CO2181" s="243"/>
      <c r="CP2181" s="243"/>
      <c r="CQ2181" s="243"/>
      <c r="CR2181" s="243"/>
      <c r="CS2181" s="243"/>
      <c r="CT2181" s="243"/>
      <c r="CU2181" s="200" t="str">
        <f>IF(N2181="","",N2181)</f>
        <v>serum</v>
      </c>
      <c r="CV2181" s="243"/>
      <c r="CW2181" s="243"/>
      <c r="CX2181" s="200" t="str">
        <f t="shared" si="1542"/>
        <v>Hepatitis E virus strain  , partial cds</v>
      </c>
    </row>
    <row r="2182" spans="1:102" ht="11.85" hidden="1" customHeight="1" x14ac:dyDescent="0.25">
      <c r="A2182" s="277" t="s">
        <v>5118</v>
      </c>
      <c r="B2182" s="192" t="s">
        <v>2664</v>
      </c>
      <c r="C2182" s="288">
        <v>3</v>
      </c>
      <c r="D2182" s="279" t="s">
        <v>1171</v>
      </c>
      <c r="E2182" s="177" t="s">
        <v>661</v>
      </c>
      <c r="F2182" s="277" t="s">
        <v>5119</v>
      </c>
      <c r="G2182" s="243"/>
      <c r="H2182" s="277" t="s">
        <v>1372</v>
      </c>
      <c r="I2182" s="280" t="s">
        <v>1373</v>
      </c>
      <c r="J2182" s="277" t="s">
        <v>788</v>
      </c>
      <c r="K2182" s="183" t="s">
        <v>2650</v>
      </c>
      <c r="L2182" s="186" t="s">
        <v>2468</v>
      </c>
      <c r="M2182" s="253" t="s">
        <v>513</v>
      </c>
      <c r="N2182" s="193" t="s">
        <v>887</v>
      </c>
      <c r="O2182" s="187">
        <v>2010</v>
      </c>
      <c r="P2182" s="187"/>
      <c r="Q2182" s="187"/>
      <c r="R2182" s="281" t="s">
        <v>89</v>
      </c>
      <c r="S2182" s="281">
        <f t="shared" si="1507"/>
        <v>4622</v>
      </c>
      <c r="T2182" s="281"/>
      <c r="U2182" s="274"/>
      <c r="V2182" s="274"/>
      <c r="W2182" s="272"/>
      <c r="X2182" s="275"/>
      <c r="Y2182" s="272"/>
      <c r="Z2182" s="272"/>
      <c r="AA2182" s="267" t="s">
        <v>1171</v>
      </c>
      <c r="AB2182" s="290"/>
      <c r="AC2182" s="275"/>
      <c r="AD2182" s="275"/>
      <c r="AE2182" s="272"/>
      <c r="AF2182" s="272"/>
      <c r="AG2182" s="192">
        <v>689</v>
      </c>
      <c r="AH2182" s="282"/>
      <c r="AI2182" s="192">
        <v>4862</v>
      </c>
      <c r="AJ2182" s="192">
        <v>5557</v>
      </c>
      <c r="AK2182" s="255">
        <f t="shared" si="1508"/>
        <v>696</v>
      </c>
      <c r="AL2182" s="256" t="b">
        <f t="shared" si="1509"/>
        <v>0</v>
      </c>
      <c r="AM2182" s="281"/>
      <c r="AN2182" s="281" t="s">
        <v>3197</v>
      </c>
      <c r="AO2182" s="276" t="s">
        <v>358</v>
      </c>
      <c r="AP2182" s="258" t="b">
        <f>MATCH($F2182,$F$2:$F2182,0)=ROW($F2182)-1</f>
        <v>1</v>
      </c>
      <c r="AQ2182" s="192" t="s">
        <v>111</v>
      </c>
      <c r="AR2182" s="192" t="s">
        <v>111</v>
      </c>
      <c r="AS2182" s="192" t="s">
        <v>111</v>
      </c>
      <c r="AT2182" s="192" t="s">
        <v>111</v>
      </c>
      <c r="AU2182" s="192" t="s">
        <v>2420</v>
      </c>
      <c r="AV2182" s="192" t="s">
        <v>111</v>
      </c>
      <c r="AW2182" s="281"/>
      <c r="AX2182" s="281"/>
      <c r="AY2182" s="259" t="str">
        <f t="shared" si="1510"/>
        <v>WS157</v>
      </c>
      <c r="AZ2182" s="260" t="str">
        <f t="shared" si="1511"/>
        <v>3i.DEU.MV,Ovp.wb.FLI</v>
      </c>
      <c r="BA2182" s="260" t="str">
        <f t="shared" si="1512"/>
        <v>3i.DEU.MV,Ovp.wb.FLI.2010</v>
      </c>
      <c r="BB2182" s="200" t="str">
        <f t="shared" si="1513"/>
        <v>WS157.WS157-10</v>
      </c>
      <c r="BC2182" s="201" t="str">
        <f t="shared" si="1514"/>
        <v>WS157-10</v>
      </c>
      <c r="BD2182" s="201" t="str">
        <f t="shared" si="1515"/>
        <v>WS157</v>
      </c>
      <c r="BE2182" s="200" t="str">
        <f t="shared" si="1516"/>
        <v>WS157-10.p13x15=</v>
      </c>
      <c r="BF2182" s="200" t="str">
        <f t="shared" si="1517"/>
        <v>WS157-10.p13x15=out</v>
      </c>
      <c r="BG2182" s="200" t="str">
        <f t="shared" si="1518"/>
        <v>WS157-10.p13x15=out</v>
      </c>
      <c r="BH2182" s="200" t="str">
        <f t="shared" si="1519"/>
        <v>WS157-10.p13x15=WS157-10</v>
      </c>
      <c r="BI2182" s="200" t="str">
        <f t="shared" si="1520"/>
        <v>WS157-10.p13x15=WS157-10. 3i.DEU.MV,Ovp.wb.FLI</v>
      </c>
      <c r="BJ2182" s="200" t="str">
        <f t="shared" si="1521"/>
        <v>WS157-10.p13x15=WS157-10. 3i.DEU.MV,Ovp.wb.FLI.2010</v>
      </c>
      <c r="BK2182" s="200" t="str">
        <f t="shared" si="1522"/>
        <v>WS157-10.p13x15=WS157-10. 3i.DEU.MV,Ovp.wb.FLI</v>
      </c>
      <c r="BL2182" s="200" t="str">
        <f t="shared" si="1523"/>
        <v>WS157-10.p13x15=3i.DEU.MV,Ovp.wb.FLI</v>
      </c>
      <c r="BM2182" s="200" t="str">
        <f t="shared" si="1524"/>
        <v>WS157-10.p13x15=3i</v>
      </c>
      <c r="BN2182" s="200" t="str">
        <f t="shared" si="1525"/>
        <v>WS157-10.p13x15=3chi</v>
      </c>
      <c r="BO2182" s="200" t="str">
        <f t="shared" si="1526"/>
        <v>WS157-10.p13x15=3</v>
      </c>
      <c r="BP2182" s="200" t="str">
        <f t="shared" si="1527"/>
        <v>3i=</v>
      </c>
      <c r="BQ2182" s="261" t="str">
        <f t="shared" si="1528"/>
        <v>WS157</v>
      </c>
      <c r="BR2182" s="262" t="str">
        <f t="shared" si="1529"/>
        <v>WS157-10</v>
      </c>
      <c r="BS2182" s="263" t="str">
        <f t="shared" si="1530"/>
        <v>3i.DEU.MV,Ovp.wb.FLI.2010</v>
      </c>
      <c r="BT2182" s="264" t="str">
        <f t="shared" si="1531"/>
        <v/>
      </c>
      <c r="BU2182" s="264" t="str">
        <f t="shared" si="1532"/>
        <v/>
      </c>
      <c r="BV2182" s="264" t="str">
        <f t="shared" si="1533"/>
        <v/>
      </c>
      <c r="BW2182" s="264" t="str">
        <f t="shared" si="1534"/>
        <v/>
      </c>
      <c r="BX2182" s="264" t="str">
        <f t="shared" si="1535"/>
        <v>3i</v>
      </c>
      <c r="BY2182" s="265" t="str">
        <f t="shared" si="1536"/>
        <v/>
      </c>
      <c r="BZ2182" s="283"/>
      <c r="CA2182" s="283" t="s">
        <v>5120</v>
      </c>
      <c r="CB2182" s="284" t="str">
        <f t="shared" si="1537"/>
        <v>WS157-10.p13x15</v>
      </c>
      <c r="CC2182" s="284" t="str">
        <f t="shared" si="1538"/>
        <v>3i</v>
      </c>
      <c r="CD2182" s="284" t="str">
        <f t="shared" si="1539"/>
        <v>WS157-10</v>
      </c>
      <c r="CE2182" s="284" t="str">
        <f t="shared" si="1540"/>
        <v>p13x15</v>
      </c>
      <c r="CF2182" s="283"/>
      <c r="CG2182" s="284" t="str">
        <f t="shared" si="1541"/>
        <v>WS157-10.p13x15</v>
      </c>
      <c r="CH2182" s="285" t="s">
        <v>360</v>
      </c>
      <c r="CI2182" s="285" t="s">
        <v>361</v>
      </c>
      <c r="CJ2182" s="285" t="s">
        <v>362</v>
      </c>
      <c r="CK2182" s="285" t="s">
        <v>2333</v>
      </c>
      <c r="CL2182" s="489"/>
      <c r="CM2182" s="286"/>
      <c r="CN2182" s="489"/>
      <c r="CO2182" s="286"/>
      <c r="CP2182" s="285"/>
      <c r="CQ2182" s="284" t="str">
        <f>F2182</f>
        <v>WS157-10</v>
      </c>
      <c r="CR2182" s="284" t="str">
        <f>IF(G2182="","",G2182)</f>
        <v/>
      </c>
      <c r="CS2182" s="284" t="str">
        <f>CONCATENATE(H2182,":",L2182)</f>
        <v>Germany:Mecklenburg-Vorpommern</v>
      </c>
      <c r="CT2182" s="284" t="str">
        <f>CONCATENATE(IF(Q2182="","",CONCATENATE(Q2182,"-")),IF(P2182="","",CONCATENATE(P2182,"-")),IF(O2182="","",O2182))</f>
        <v>2010</v>
      </c>
      <c r="CU2182" s="284" t="str">
        <f>IF(N2182="","",N2182)</f>
        <v>liver</v>
      </c>
      <c r="CV2182" s="284">
        <f t="shared" ref="CV2182:CW2188" si="1543">C2182</f>
        <v>3</v>
      </c>
      <c r="CW2182" s="287" t="str">
        <f t="shared" si="1543"/>
        <v>3i</v>
      </c>
      <c r="CX2182" s="200" t="str">
        <f t="shared" si="1542"/>
        <v>Hepatitis E virus strain WS157-10 , partial cds</v>
      </c>
    </row>
    <row r="2183" spans="1:102" ht="11.85" hidden="1" customHeight="1" x14ac:dyDescent="0.25">
      <c r="A2183" s="182" t="s">
        <v>5121</v>
      </c>
      <c r="B2183" s="174" t="s">
        <v>2664</v>
      </c>
      <c r="C2183" s="175">
        <v>3</v>
      </c>
      <c r="D2183" s="176" t="s">
        <v>1171</v>
      </c>
      <c r="E2183" s="177" t="s">
        <v>661</v>
      </c>
      <c r="F2183" s="291" t="s">
        <v>5122</v>
      </c>
      <c r="G2183" s="276" t="s">
        <v>5123</v>
      </c>
      <c r="H2183" s="277" t="s">
        <v>1372</v>
      </c>
      <c r="I2183" s="280" t="s">
        <v>1373</v>
      </c>
      <c r="J2183" s="277" t="s">
        <v>788</v>
      </c>
      <c r="K2183" s="243"/>
      <c r="L2183" s="243"/>
      <c r="M2183" s="253"/>
      <c r="N2183" s="257"/>
      <c r="O2183" s="243"/>
      <c r="P2183" s="243"/>
      <c r="Q2183" s="243"/>
      <c r="R2183" s="281" t="s">
        <v>89</v>
      </c>
      <c r="S2183" s="281">
        <f t="shared" si="1507"/>
        <v>0</v>
      </c>
      <c r="T2183" s="281"/>
      <c r="U2183" s="274"/>
      <c r="V2183" s="274"/>
      <c r="W2183" s="272"/>
      <c r="X2183" s="191" t="s">
        <v>784</v>
      </c>
      <c r="Y2183" s="272" t="s">
        <v>1171</v>
      </c>
      <c r="Z2183" s="272"/>
      <c r="AA2183" s="272"/>
      <c r="AB2183" s="290"/>
      <c r="AC2183" s="253" t="s">
        <v>288</v>
      </c>
      <c r="AD2183" s="191" t="s">
        <v>838</v>
      </c>
      <c r="AE2183" s="192" t="s">
        <v>355</v>
      </c>
      <c r="AF2183" s="192" t="s">
        <v>355</v>
      </c>
      <c r="AG2183" s="192" t="s">
        <v>355</v>
      </c>
      <c r="AH2183" s="195" t="s">
        <v>355</v>
      </c>
      <c r="AI2183" s="192">
        <v>8</v>
      </c>
      <c r="AJ2183" s="192">
        <v>7434</v>
      </c>
      <c r="AK2183" s="255">
        <f t="shared" si="1508"/>
        <v>7427</v>
      </c>
      <c r="AL2183" s="256" t="b">
        <f t="shared" si="1509"/>
        <v>1</v>
      </c>
      <c r="AO2183" s="276"/>
      <c r="AP2183" s="258" t="b">
        <f>MATCH($F2183,$F$2:$F2183,0)=ROW($F2183)-1</f>
        <v>1</v>
      </c>
      <c r="AQ2183" s="174" t="s">
        <v>111</v>
      </c>
      <c r="AR2183" s="174" t="s">
        <v>111</v>
      </c>
      <c r="AS2183" s="174" t="s">
        <v>111</v>
      </c>
      <c r="AT2183" s="174" t="s">
        <v>111</v>
      </c>
      <c r="AU2183" s="174" t="s">
        <v>111</v>
      </c>
      <c r="AV2183" s="174" t="s">
        <v>111</v>
      </c>
      <c r="AW2183" s="180"/>
      <c r="AY2183" s="259" t="str">
        <f t="shared" si="1510"/>
        <v>WS46_Galle_TV13</v>
      </c>
      <c r="AZ2183" s="260" t="str">
        <f t="shared" si="1511"/>
        <v>3i.DEU.FLI</v>
      </c>
      <c r="BA2183" s="260" t="str">
        <f t="shared" si="1512"/>
        <v>3i.DEU.FLI</v>
      </c>
      <c r="BB2183" s="200" t="str">
        <f t="shared" si="1513"/>
        <v>WS46_Galle_TV13.WS46 / TV13-13</v>
      </c>
      <c r="BC2183" s="201" t="str">
        <f t="shared" si="1514"/>
        <v>WS46_Galle_TV13-13</v>
      </c>
      <c r="BD2183" s="201" t="str">
        <f t="shared" si="1515"/>
        <v>WS46_Galle_TV13</v>
      </c>
      <c r="BE2183" s="200" t="str">
        <f t="shared" si="1516"/>
        <v>WS46_Galle_TV13-13=</v>
      </c>
      <c r="BF2183" s="200" t="str">
        <f t="shared" si="1517"/>
        <v>WS46_Galle_TV13-13=Span</v>
      </c>
      <c r="BG2183" s="200" t="str">
        <f t="shared" si="1518"/>
        <v>WS46_Galle_TV13-13=F</v>
      </c>
      <c r="BH2183" s="200" t="str">
        <f t="shared" si="1519"/>
        <v>WS46_Galle_TV13-13=WS46</v>
      </c>
      <c r="BI2183" s="200" t="str">
        <f t="shared" si="1520"/>
        <v>WS46_Galle_TV13-13=WS46. 3i.DEU.FLI.CG</v>
      </c>
      <c r="BJ2183" s="200" t="str">
        <f t="shared" si="1521"/>
        <v>WS46_Galle_TV13-13=WS46. 3i.DEU.FLI.CG</v>
      </c>
      <c r="BK2183" s="200" t="str">
        <f t="shared" si="1522"/>
        <v>WS46_Galle_TV13-13=WS46. 3i.DEU.FLI</v>
      </c>
      <c r="BL2183" s="200" t="str">
        <f t="shared" si="1523"/>
        <v>WS46_Galle_TV13-13=3i.DEU.FLI</v>
      </c>
      <c r="BM2183" s="200" t="str">
        <f t="shared" si="1524"/>
        <v>WS46_Galle_TV13-13=3i</v>
      </c>
      <c r="BN2183" s="200" t="str">
        <f t="shared" si="1525"/>
        <v>WS46_Galle_TV13-13=3chi</v>
      </c>
      <c r="BO2183" s="200" t="str">
        <f t="shared" si="1526"/>
        <v>WS46_Galle_TV13-13=3</v>
      </c>
      <c r="BP2183" s="200" t="str">
        <f t="shared" si="1527"/>
        <v>3i=</v>
      </c>
      <c r="BQ2183" s="261" t="str">
        <f t="shared" si="1528"/>
        <v>WS46_Galle_TV13</v>
      </c>
      <c r="BR2183" s="262" t="str">
        <f t="shared" si="1529"/>
        <v>WS46 / TV13-13</v>
      </c>
      <c r="BS2183" s="263" t="str">
        <f t="shared" si="1530"/>
        <v>3i.DEU.FLI</v>
      </c>
      <c r="BT2183" s="264" t="str">
        <f t="shared" si="1531"/>
        <v/>
      </c>
      <c r="BU2183" s="264" t="str">
        <f t="shared" si="1532"/>
        <v>3c</v>
      </c>
      <c r="BV2183" s="264" t="str">
        <f t="shared" si="1533"/>
        <v>3i</v>
      </c>
      <c r="BW2183" s="264" t="str">
        <f t="shared" si="1534"/>
        <v/>
      </c>
      <c r="BX2183" s="264" t="str">
        <f t="shared" si="1535"/>
        <v/>
      </c>
      <c r="BY2183" s="265" t="str">
        <f t="shared" si="1536"/>
        <v/>
      </c>
      <c r="CA2183" s="207" t="s">
        <v>5124</v>
      </c>
      <c r="CB2183" s="200" t="str">
        <f t="shared" si="1537"/>
        <v>WS46_Galle_TV13-13</v>
      </c>
      <c r="CC2183" s="200" t="str">
        <f t="shared" si="1538"/>
        <v>3c</v>
      </c>
      <c r="CD2183" s="200" t="str">
        <f t="shared" si="1539"/>
        <v>WS46_Galle_TV13-13</v>
      </c>
      <c r="CE2183" s="200" t="str">
        <f t="shared" si="1540"/>
        <v/>
      </c>
      <c r="CG2183" s="200" t="str">
        <f t="shared" si="1541"/>
        <v>WS46_Galle_TV13-13</v>
      </c>
      <c r="CH2183" s="208" t="s">
        <v>360</v>
      </c>
      <c r="CI2183" s="208" t="s">
        <v>361</v>
      </c>
      <c r="CJ2183" s="208" t="s">
        <v>362</v>
      </c>
      <c r="CK2183" s="243"/>
      <c r="CL2183" s="243"/>
      <c r="CM2183" s="243"/>
      <c r="CN2183" s="243"/>
      <c r="CO2183" s="208"/>
      <c r="CP2183" s="243"/>
      <c r="CQ2183" s="243"/>
      <c r="CR2183" s="243"/>
      <c r="CS2183" s="243"/>
      <c r="CT2183" s="243"/>
      <c r="CU2183" s="243"/>
      <c r="CV2183" s="268">
        <f t="shared" si="1543"/>
        <v>3</v>
      </c>
      <c r="CW2183" s="266" t="str">
        <f t="shared" si="1543"/>
        <v>3i</v>
      </c>
      <c r="CX2183" s="200" t="str">
        <f t="shared" si="1542"/>
        <v>Hepatitis E virus strain  , partial cds</v>
      </c>
    </row>
    <row r="2184" spans="1:102" ht="11.85" hidden="1" customHeight="1" x14ac:dyDescent="0.25">
      <c r="A2184" s="182" t="s">
        <v>5125</v>
      </c>
      <c r="B2184" s="174" t="s">
        <v>2664</v>
      </c>
      <c r="C2184" s="269">
        <v>3</v>
      </c>
      <c r="D2184" s="176" t="s">
        <v>1171</v>
      </c>
      <c r="E2184" s="177" t="s">
        <v>661</v>
      </c>
      <c r="F2184" s="182" t="s">
        <v>3318</v>
      </c>
      <c r="G2184" s="276" t="s">
        <v>5126</v>
      </c>
      <c r="H2184" s="277" t="s">
        <v>1372</v>
      </c>
      <c r="I2184" s="280" t="s">
        <v>1373</v>
      </c>
      <c r="J2184" s="277" t="s">
        <v>788</v>
      </c>
      <c r="K2184" s="183" t="s">
        <v>3320</v>
      </c>
      <c r="L2184" s="186" t="s">
        <v>3321</v>
      </c>
      <c r="M2184" s="253" t="s">
        <v>513</v>
      </c>
      <c r="N2184" s="193" t="s">
        <v>743</v>
      </c>
      <c r="O2184" s="188">
        <v>2012</v>
      </c>
      <c r="P2184" s="188" t="s">
        <v>519</v>
      </c>
      <c r="Q2184" s="188">
        <v>27</v>
      </c>
      <c r="R2184" s="281" t="s">
        <v>89</v>
      </c>
      <c r="S2184" s="281">
        <f t="shared" si="1507"/>
        <v>2094</v>
      </c>
      <c r="T2184" s="281"/>
      <c r="U2184" s="274"/>
      <c r="V2184" s="274"/>
      <c r="W2184" s="272"/>
      <c r="X2184" s="275"/>
      <c r="Y2184" s="177" t="s">
        <v>1171</v>
      </c>
      <c r="Z2184" s="272"/>
      <c r="AA2184" s="272"/>
      <c r="AB2184" s="290"/>
      <c r="AC2184" s="275"/>
      <c r="AD2184" s="275"/>
      <c r="AE2184" s="192" t="s">
        <v>355</v>
      </c>
      <c r="AF2184" s="272"/>
      <c r="AG2184" s="272"/>
      <c r="AH2184" s="282"/>
      <c r="AI2184" s="192">
        <v>2103</v>
      </c>
      <c r="AJ2184" s="192">
        <v>2541</v>
      </c>
      <c r="AK2184" s="255">
        <f t="shared" si="1508"/>
        <v>439</v>
      </c>
      <c r="AL2184" s="256" t="b">
        <f t="shared" si="1509"/>
        <v>0</v>
      </c>
      <c r="AO2184" s="276"/>
      <c r="AP2184" s="258" t="b">
        <f>MATCH($F2184,$F$2:$F2184,0)=ROW($F2184)-1</f>
        <v>0</v>
      </c>
      <c r="AQ2184" s="174" t="s">
        <v>111</v>
      </c>
      <c r="AR2184" s="174" t="s">
        <v>111</v>
      </c>
      <c r="AS2184" s="174" t="s">
        <v>111</v>
      </c>
      <c r="AT2184" s="174" t="s">
        <v>111</v>
      </c>
      <c r="AU2184" s="174" t="s">
        <v>111</v>
      </c>
      <c r="AV2184" s="174" t="s">
        <v>111</v>
      </c>
      <c r="AW2184" s="243"/>
      <c r="AY2184" s="259" t="str">
        <f t="shared" si="1510"/>
        <v>WS5</v>
      </c>
      <c r="AZ2184" s="260" t="str">
        <f t="shared" si="1511"/>
        <v>3i.DEU.MV,Riems.wb.FLI</v>
      </c>
      <c r="BA2184" s="260" t="str">
        <f t="shared" si="1512"/>
        <v>3i.DEU.MV,Riems.wb.FLI.2012</v>
      </c>
      <c r="BB2184" s="200" t="str">
        <f t="shared" si="1513"/>
        <v>WS5.Riems / WS5.feb27.K</v>
      </c>
      <c r="BC2184" s="201" t="str">
        <f t="shared" si="1514"/>
        <v>WS5-FLI</v>
      </c>
      <c r="BD2184" s="201" t="str">
        <f t="shared" si="1515"/>
        <v>WS5</v>
      </c>
      <c r="BE2184" s="200" t="str">
        <f t="shared" si="1516"/>
        <v>WS5-FLI.feb27.K.HVR.349nt=</v>
      </c>
      <c r="BF2184" s="200" t="str">
        <f t="shared" si="1517"/>
        <v>WS5-FLI.feb27.K.HVR.349nt=out</v>
      </c>
      <c r="BG2184" s="200" t="str">
        <f t="shared" si="1518"/>
        <v>WS5-FLI.feb27.K.HVR.349nt=out</v>
      </c>
      <c r="BH2184" s="200" t="str">
        <f t="shared" si="1519"/>
        <v>WS5-FLI.feb27.K.HVR.349nt=Riems</v>
      </c>
      <c r="BI2184" s="200" t="str">
        <f t="shared" si="1520"/>
        <v>WS5-FLI.feb27.K.HVR.349nt=Riems. 3i.DEU.MV,Riems.wb.FLI</v>
      </c>
      <c r="BJ2184" s="200" t="str">
        <f t="shared" si="1521"/>
        <v>WS5-FLI.feb27.K.HVR.349nt=Riems. 3i.DEU.MV,Riems.wb.FLI.2012</v>
      </c>
      <c r="BK2184" s="200" t="str">
        <f t="shared" si="1522"/>
        <v>WS5-FLI.feb27.K.HVR.349nt=Riems. 3i.DEU.MV,Riems.wb.FLI</v>
      </c>
      <c r="BL2184" s="200" t="str">
        <f t="shared" si="1523"/>
        <v>WS5-FLI.feb27.K.HVR.349nt=3i.DEU.MV,Riems.wb.FLI</v>
      </c>
      <c r="BM2184" s="200" t="str">
        <f t="shared" si="1524"/>
        <v>WS5-FLI.feb27.K.HVR.349nt=3i</v>
      </c>
      <c r="BN2184" s="200" t="str">
        <f t="shared" si="1525"/>
        <v>WS5-FLI.feb27.K.HVR.349nt=3chi</v>
      </c>
      <c r="BO2184" s="200" t="str">
        <f t="shared" si="1526"/>
        <v>WS5-FLI.feb27.K.HVR.349nt=3</v>
      </c>
      <c r="BP2184" s="200" t="str">
        <f t="shared" si="1527"/>
        <v>3i=</v>
      </c>
      <c r="BQ2184" s="261" t="str">
        <f t="shared" si="1528"/>
        <v>WS5</v>
      </c>
      <c r="BR2184" s="262" t="str">
        <f t="shared" si="1529"/>
        <v>Riems / WS5.feb27.K</v>
      </c>
      <c r="BS2184" s="263" t="str">
        <f t="shared" si="1530"/>
        <v>3i.DEU.MV,Riems.wb.FLI.2012</v>
      </c>
      <c r="BT2184" s="264" t="str">
        <f t="shared" si="1531"/>
        <v/>
      </c>
      <c r="BU2184" s="264" t="str">
        <f t="shared" si="1532"/>
        <v/>
      </c>
      <c r="BV2184" s="264" t="str">
        <f t="shared" si="1533"/>
        <v>3i</v>
      </c>
      <c r="BW2184" s="264" t="str">
        <f t="shared" si="1534"/>
        <v/>
      </c>
      <c r="BX2184" s="264" t="str">
        <f t="shared" si="1535"/>
        <v/>
      </c>
      <c r="BY2184" s="265" t="str">
        <f t="shared" si="1536"/>
        <v/>
      </c>
      <c r="CA2184" s="207" t="s">
        <v>5127</v>
      </c>
      <c r="CB2184" s="200" t="str">
        <f t="shared" si="1537"/>
        <v>WS5-FLI.feb27.K.HVR.349nt</v>
      </c>
      <c r="CC2184" s="200" t="str">
        <f t="shared" si="1538"/>
        <v>3i</v>
      </c>
      <c r="CD2184" s="200" t="str">
        <f t="shared" si="1539"/>
        <v>WS5-FLI</v>
      </c>
      <c r="CE2184" s="200" t="str">
        <f t="shared" si="1540"/>
        <v>feb27.K.HVR.349nt</v>
      </c>
      <c r="CG2184" s="200" t="str">
        <f t="shared" si="1541"/>
        <v>WS5-FLI.feb27.K.HVR.349nt</v>
      </c>
      <c r="CH2184" s="208" t="s">
        <v>360</v>
      </c>
      <c r="CI2184" s="208" t="s">
        <v>361</v>
      </c>
      <c r="CJ2184" s="208" t="s">
        <v>362</v>
      </c>
      <c r="CK2184" s="208" t="s">
        <v>2333</v>
      </c>
      <c r="CL2184" s="467" t="s">
        <v>165</v>
      </c>
      <c r="CM2184" s="209" t="s">
        <v>166</v>
      </c>
      <c r="CN2184" s="467" t="s">
        <v>167</v>
      </c>
      <c r="CO2184" s="209" t="s">
        <v>168</v>
      </c>
      <c r="CP2184" s="208" t="s">
        <v>5128</v>
      </c>
      <c r="CQ2184" s="200" t="str">
        <f>F2184</f>
        <v>Riems</v>
      </c>
      <c r="CR2184" s="200" t="str">
        <f>IF(G2184="","",G2184)</f>
        <v>WS5.feb27.K</v>
      </c>
      <c r="CS2184" s="200" t="str">
        <f>CONCATENATE(H2184,":",L2184)</f>
        <v>Germany:Mecklenburg-Vorpommern, Riems</v>
      </c>
      <c r="CT2184" s="200" t="str">
        <f>CONCATENATE(IF(Q2184="","",CONCATENATE(Q2184,"-")),IF(P2184="","",CONCATENATE(P2184,"-")),IF(O2184="","",O2184))</f>
        <v>27-Feb-2012</v>
      </c>
      <c r="CU2184" s="200" t="str">
        <f>IF(N2184="","",N2184)</f>
        <v>feces</v>
      </c>
      <c r="CV2184" s="200">
        <f t="shared" si="1543"/>
        <v>3</v>
      </c>
      <c r="CW2184" s="266" t="str">
        <f t="shared" si="1543"/>
        <v>3i</v>
      </c>
      <c r="CX2184" s="200" t="str">
        <f t="shared" si="1542"/>
        <v>Hepatitis E virus strain Riems poly-proline hinge, ORF1, partial, partial cds</v>
      </c>
    </row>
    <row r="2185" spans="1:102" ht="11.85" hidden="1" customHeight="1" x14ac:dyDescent="0.25">
      <c r="A2185" s="182" t="s">
        <v>5129</v>
      </c>
      <c r="B2185" s="174" t="s">
        <v>2664</v>
      </c>
      <c r="C2185" s="269">
        <v>3</v>
      </c>
      <c r="D2185" s="176" t="s">
        <v>1171</v>
      </c>
      <c r="E2185" s="177" t="s">
        <v>661</v>
      </c>
      <c r="F2185" s="182" t="s">
        <v>3318</v>
      </c>
      <c r="G2185" s="276" t="s">
        <v>5126</v>
      </c>
      <c r="H2185" s="277" t="s">
        <v>1372</v>
      </c>
      <c r="I2185" s="280" t="s">
        <v>1373</v>
      </c>
      <c r="J2185" s="277" t="s">
        <v>788</v>
      </c>
      <c r="K2185" s="183" t="s">
        <v>3320</v>
      </c>
      <c r="L2185" s="186" t="s">
        <v>3321</v>
      </c>
      <c r="M2185" s="253" t="s">
        <v>513</v>
      </c>
      <c r="N2185" s="193" t="s">
        <v>743</v>
      </c>
      <c r="O2185" s="188">
        <v>2012</v>
      </c>
      <c r="P2185" s="188" t="s">
        <v>519</v>
      </c>
      <c r="Q2185" s="188">
        <v>27</v>
      </c>
      <c r="R2185" s="243"/>
      <c r="S2185" s="243">
        <f t="shared" si="1507"/>
        <v>4284</v>
      </c>
      <c r="T2185" s="243"/>
      <c r="U2185" s="274"/>
      <c r="V2185" s="274"/>
      <c r="W2185" s="272"/>
      <c r="X2185" s="275"/>
      <c r="Y2185" s="272"/>
      <c r="Z2185" s="267" t="s">
        <v>1171</v>
      </c>
      <c r="AA2185" s="272"/>
      <c r="AB2185" s="290"/>
      <c r="AC2185" s="275"/>
      <c r="AD2185" s="275"/>
      <c r="AE2185" s="272"/>
      <c r="AF2185" s="192" t="s">
        <v>355</v>
      </c>
      <c r="AG2185" s="272"/>
      <c r="AH2185" s="282"/>
      <c r="AI2185" s="192">
        <v>4506</v>
      </c>
      <c r="AJ2185" s="192">
        <v>4803</v>
      </c>
      <c r="AK2185" s="255">
        <f t="shared" si="1508"/>
        <v>298</v>
      </c>
      <c r="AL2185" s="256" t="b">
        <f t="shared" si="1509"/>
        <v>1</v>
      </c>
      <c r="AO2185" s="276"/>
      <c r="AP2185" s="258" t="b">
        <f>MATCH($F2185,$F$2:$F2185,0)=ROW($F2185)-1</f>
        <v>0</v>
      </c>
      <c r="AQ2185" s="174" t="s">
        <v>111</v>
      </c>
      <c r="AR2185" s="174" t="s">
        <v>111</v>
      </c>
      <c r="AS2185" s="174" t="s">
        <v>111</v>
      </c>
      <c r="AT2185" s="243"/>
      <c r="AU2185" s="174" t="s">
        <v>111</v>
      </c>
      <c r="AV2185" s="174" t="s">
        <v>111</v>
      </c>
      <c r="AW2185" s="243"/>
      <c r="AY2185" s="259" t="str">
        <f t="shared" si="1510"/>
        <v>WS5</v>
      </c>
      <c r="AZ2185" s="260" t="str">
        <f t="shared" si="1511"/>
        <v>3i.DEU.MV,Riems.wb</v>
      </c>
      <c r="BA2185" s="260" t="str">
        <f t="shared" si="1512"/>
        <v>3i.DEU.MV,Riems.wb.2012</v>
      </c>
      <c r="BB2185" s="200" t="str">
        <f t="shared" si="1513"/>
        <v>WS5.Riems / WS5.feb27.K</v>
      </c>
      <c r="BC2185" s="201" t="str">
        <f t="shared" si="1514"/>
        <v>WS5-FLI</v>
      </c>
      <c r="BD2185" s="201" t="str">
        <f t="shared" si="1515"/>
        <v>WS5</v>
      </c>
      <c r="BE2185" s="200" t="str">
        <f t="shared" si="1516"/>
        <v>WS5-FLI.feb27.K.RdRp.280nt=</v>
      </c>
      <c r="BF2185" s="200" t="str">
        <f t="shared" si="1517"/>
        <v>WS5-FLI.feb27.K.RdRp.280nt=Span</v>
      </c>
      <c r="BG2185" s="200" t="str">
        <f t="shared" si="1518"/>
        <v>WS5-FLI.feb27.K.RdRp.280nt=F</v>
      </c>
      <c r="BH2185" s="200" t="str">
        <f t="shared" si="1519"/>
        <v>WS5-FLI.feb27.K.RdRp.280nt=Riems</v>
      </c>
      <c r="BI2185" s="200" t="str">
        <f t="shared" si="1520"/>
        <v>WS5-FLI.feb27.K.RdRp.280nt=Riems. 3i.DEU.MV,Riems.wb</v>
      </c>
      <c r="BJ2185" s="200" t="str">
        <f t="shared" si="1521"/>
        <v>WS5-FLI.feb27.K.RdRp.280nt=Riems. 3i.DEU.MV,Riems.wb.2012</v>
      </c>
      <c r="BK2185" s="200" t="str">
        <f t="shared" si="1522"/>
        <v>WS5-FLI.feb27.K.RdRp.280nt=Riems. 3i.DEU.MV,Riems.wb</v>
      </c>
      <c r="BL2185" s="200" t="str">
        <f t="shared" si="1523"/>
        <v>WS5-FLI.feb27.K.RdRp.280nt=3i.DEU.MV,Riems.wb</v>
      </c>
      <c r="BM2185" s="200" t="str">
        <f t="shared" si="1524"/>
        <v>WS5-FLI.feb27.K.RdRp.280nt=3i</v>
      </c>
      <c r="BN2185" s="200" t="str">
        <f t="shared" si="1525"/>
        <v>WS5-FLI.feb27.K.RdRp.280nt=3chi</v>
      </c>
      <c r="BO2185" s="200" t="str">
        <f t="shared" si="1526"/>
        <v>WS5-FLI.feb27.K.RdRp.280nt=3</v>
      </c>
      <c r="BP2185" s="200" t="str">
        <f t="shared" si="1527"/>
        <v>3i=</v>
      </c>
      <c r="BQ2185" s="261" t="str">
        <f t="shared" si="1528"/>
        <v>WS5</v>
      </c>
      <c r="BR2185" s="262" t="str">
        <f t="shared" si="1529"/>
        <v>Riems / WS5.feb27.K</v>
      </c>
      <c r="BS2185" s="263" t="str">
        <f t="shared" si="1530"/>
        <v>3i.DEU.MV,Riems.wb.2012</v>
      </c>
      <c r="BT2185" s="264" t="str">
        <f t="shared" si="1531"/>
        <v/>
      </c>
      <c r="BU2185" s="264" t="str">
        <f t="shared" si="1532"/>
        <v/>
      </c>
      <c r="BV2185" s="264" t="str">
        <f t="shared" si="1533"/>
        <v/>
      </c>
      <c r="BW2185" s="264" t="str">
        <f t="shared" si="1534"/>
        <v>3i</v>
      </c>
      <c r="BX2185" s="264" t="str">
        <f t="shared" si="1535"/>
        <v/>
      </c>
      <c r="BY2185" s="265" t="str">
        <f t="shared" si="1536"/>
        <v/>
      </c>
      <c r="CA2185" s="207" t="s">
        <v>5130</v>
      </c>
      <c r="CB2185" s="200" t="str">
        <f t="shared" si="1537"/>
        <v>WS5-FLI.feb27.K.RdRp.280nt</v>
      </c>
      <c r="CC2185" s="200" t="str">
        <f t="shared" si="1538"/>
        <v>3i</v>
      </c>
      <c r="CD2185" s="200" t="str">
        <f t="shared" si="1539"/>
        <v>WS5-FLI</v>
      </c>
      <c r="CE2185" s="200" t="str">
        <f t="shared" si="1540"/>
        <v>feb27.K.RdRp.280nt</v>
      </c>
      <c r="CG2185" s="200" t="str">
        <f t="shared" si="1541"/>
        <v>WS5-FLI.feb27.K.RdRp.280nt</v>
      </c>
      <c r="CH2185" s="208" t="s">
        <v>360</v>
      </c>
      <c r="CI2185" s="208" t="s">
        <v>361</v>
      </c>
      <c r="CJ2185" s="208" t="s">
        <v>362</v>
      </c>
      <c r="CK2185" s="208" t="s">
        <v>2333</v>
      </c>
      <c r="CL2185" s="467" t="s">
        <v>3181</v>
      </c>
      <c r="CM2185" s="209" t="s">
        <v>3182</v>
      </c>
      <c r="CN2185" s="467" t="s">
        <v>3183</v>
      </c>
      <c r="CO2185" s="209" t="s">
        <v>3184</v>
      </c>
      <c r="CP2185" s="208" t="s">
        <v>5131</v>
      </c>
      <c r="CQ2185" s="200" t="str">
        <f>F2185</f>
        <v>Riems</v>
      </c>
      <c r="CR2185" s="200" t="str">
        <f>IF(G2185="","",G2185)</f>
        <v>WS5.feb27.K</v>
      </c>
      <c r="CS2185" s="200" t="str">
        <f>CONCATENATE(H2185,":",L2185)</f>
        <v>Germany:Mecklenburg-Vorpommern, Riems</v>
      </c>
      <c r="CT2185" s="200" t="str">
        <f>CONCATENATE(IF(Q2185="","",CONCATENATE(Q2185,"-")),IF(P2185="","",CONCATENATE(P2185,"-")),IF(O2185="","",O2185))</f>
        <v>27-Feb-2012</v>
      </c>
      <c r="CU2185" s="200" t="str">
        <f>IF(N2185="","",N2185)</f>
        <v>feces</v>
      </c>
      <c r="CV2185" s="200">
        <f t="shared" si="1543"/>
        <v>3</v>
      </c>
      <c r="CW2185" s="266" t="str">
        <f t="shared" si="1543"/>
        <v>3i</v>
      </c>
      <c r="CX2185" s="200" t="str">
        <f t="shared" si="1542"/>
        <v>Hepatitis E virus strain Riems RNA-directed RNA polymerase, partial cds</v>
      </c>
    </row>
    <row r="2186" spans="1:102" ht="11.85" hidden="1" customHeight="1" x14ac:dyDescent="0.25">
      <c r="A2186" s="182" t="s">
        <v>5132</v>
      </c>
      <c r="B2186" s="174" t="s">
        <v>2664</v>
      </c>
      <c r="C2186" s="269">
        <v>3</v>
      </c>
      <c r="D2186" s="176" t="s">
        <v>1171</v>
      </c>
      <c r="E2186" s="177" t="s">
        <v>661</v>
      </c>
      <c r="F2186" s="182" t="s">
        <v>3318</v>
      </c>
      <c r="G2186" s="276" t="s">
        <v>5133</v>
      </c>
      <c r="H2186" s="180" t="s">
        <v>1372</v>
      </c>
      <c r="I2186" s="181" t="s">
        <v>1373</v>
      </c>
      <c r="J2186" s="180" t="s">
        <v>788</v>
      </c>
      <c r="K2186" s="183" t="s">
        <v>3320</v>
      </c>
      <c r="L2186" s="186" t="s">
        <v>3321</v>
      </c>
      <c r="M2186" s="253" t="s">
        <v>513</v>
      </c>
      <c r="N2186" s="193" t="s">
        <v>743</v>
      </c>
      <c r="O2186" s="188">
        <v>2012</v>
      </c>
      <c r="P2186" s="188" t="s">
        <v>519</v>
      </c>
      <c r="Q2186" s="188">
        <v>7</v>
      </c>
      <c r="R2186" s="281" t="s">
        <v>89</v>
      </c>
      <c r="S2186" s="281">
        <f t="shared" si="1507"/>
        <v>2094</v>
      </c>
      <c r="T2186" s="281"/>
      <c r="U2186" s="274"/>
      <c r="V2186" s="274"/>
      <c r="W2186" s="272"/>
      <c r="X2186" s="275"/>
      <c r="Y2186" s="267" t="s">
        <v>1171</v>
      </c>
      <c r="Z2186" s="272"/>
      <c r="AA2186" s="272"/>
      <c r="AB2186" s="290"/>
      <c r="AC2186" s="275"/>
      <c r="AD2186" s="275"/>
      <c r="AE2186" s="192" t="s">
        <v>355</v>
      </c>
      <c r="AF2186" s="272"/>
      <c r="AG2186" s="272"/>
      <c r="AH2186" s="282"/>
      <c r="AI2186" s="192">
        <v>2103</v>
      </c>
      <c r="AJ2186" s="192">
        <v>2541</v>
      </c>
      <c r="AK2186" s="255">
        <f t="shared" si="1508"/>
        <v>439</v>
      </c>
      <c r="AL2186" s="256" t="b">
        <f t="shared" si="1509"/>
        <v>0</v>
      </c>
      <c r="AO2186" s="276"/>
      <c r="AP2186" s="258" t="b">
        <f>MATCH($F2186,$F$2:$F2186,0)=ROW($F2186)-1</f>
        <v>0</v>
      </c>
      <c r="AQ2186" s="174" t="s">
        <v>111</v>
      </c>
      <c r="AR2186" s="174" t="s">
        <v>111</v>
      </c>
      <c r="AS2186" s="174" t="s">
        <v>111</v>
      </c>
      <c r="AT2186" s="174" t="s">
        <v>111</v>
      </c>
      <c r="AU2186" s="174" t="s">
        <v>111</v>
      </c>
      <c r="AV2186" s="174" t="s">
        <v>111</v>
      </c>
      <c r="AW2186" s="243"/>
      <c r="AY2186" s="259" t="str">
        <f t="shared" si="1510"/>
        <v>WS9</v>
      </c>
      <c r="AZ2186" s="260" t="str">
        <f t="shared" si="1511"/>
        <v>3i.DEU.MV,Riems.wb.FLI</v>
      </c>
      <c r="BA2186" s="260" t="str">
        <f t="shared" si="1512"/>
        <v>3i.DEU.MV,Riems.wb.FLI.2012</v>
      </c>
      <c r="BB2186" s="200" t="str">
        <f t="shared" si="1513"/>
        <v>WS9.Riems / WS9.feb07.K</v>
      </c>
      <c r="BC2186" s="201" t="str">
        <f t="shared" si="1514"/>
        <v>WS9-FLI</v>
      </c>
      <c r="BD2186" s="201" t="str">
        <f t="shared" si="1515"/>
        <v>WS9</v>
      </c>
      <c r="BE2186" s="200" t="str">
        <f t="shared" si="1516"/>
        <v>WS9-FLI.feb07.K.HVR.349nt=</v>
      </c>
      <c r="BF2186" s="200" t="str">
        <f t="shared" si="1517"/>
        <v>WS9-FLI.feb07.K.HVR.349nt=out</v>
      </c>
      <c r="BG2186" s="200" t="str">
        <f t="shared" si="1518"/>
        <v>WS9-FLI.feb07.K.HVR.349nt=out</v>
      </c>
      <c r="BH2186" s="200" t="str">
        <f t="shared" si="1519"/>
        <v>WS9-FLI.feb07.K.HVR.349nt=Riems</v>
      </c>
      <c r="BI2186" s="200" t="str">
        <f t="shared" si="1520"/>
        <v>WS9-FLI.feb07.K.HVR.349nt=Riems. 3i.DEU.MV,Riems.wb.FLI</v>
      </c>
      <c r="BJ2186" s="200" t="str">
        <f t="shared" si="1521"/>
        <v>WS9-FLI.feb07.K.HVR.349nt=Riems. 3i.DEU.MV,Riems.wb.FLI.2012</v>
      </c>
      <c r="BK2186" s="200" t="str">
        <f t="shared" si="1522"/>
        <v>WS9-FLI.feb07.K.HVR.349nt=Riems. 3i.DEU.MV,Riems.wb.FLI</v>
      </c>
      <c r="BL2186" s="200" t="str">
        <f t="shared" si="1523"/>
        <v>WS9-FLI.feb07.K.HVR.349nt=3i.DEU.MV,Riems.wb.FLI</v>
      </c>
      <c r="BM2186" s="200" t="str">
        <f t="shared" si="1524"/>
        <v>WS9-FLI.feb07.K.HVR.349nt=3i</v>
      </c>
      <c r="BN2186" s="200" t="str">
        <f t="shared" si="1525"/>
        <v>WS9-FLI.feb07.K.HVR.349nt=3chi</v>
      </c>
      <c r="BO2186" s="200" t="str">
        <f t="shared" si="1526"/>
        <v>WS9-FLI.feb07.K.HVR.349nt=3</v>
      </c>
      <c r="BP2186" s="200" t="str">
        <f t="shared" si="1527"/>
        <v>3i=</v>
      </c>
      <c r="BQ2186" s="261" t="str">
        <f t="shared" si="1528"/>
        <v>WS9</v>
      </c>
      <c r="BR2186" s="262" t="str">
        <f t="shared" si="1529"/>
        <v>Riems / WS9.feb07.K</v>
      </c>
      <c r="BS2186" s="263" t="str">
        <f t="shared" si="1530"/>
        <v>3i.DEU.MV,Riems.wb.FLI.2012</v>
      </c>
      <c r="BT2186" s="264" t="str">
        <f t="shared" si="1531"/>
        <v/>
      </c>
      <c r="BU2186" s="264" t="str">
        <f t="shared" si="1532"/>
        <v/>
      </c>
      <c r="BV2186" s="264" t="str">
        <f t="shared" si="1533"/>
        <v>3i</v>
      </c>
      <c r="BW2186" s="264" t="str">
        <f t="shared" si="1534"/>
        <v/>
      </c>
      <c r="BX2186" s="264" t="str">
        <f t="shared" si="1535"/>
        <v/>
      </c>
      <c r="BY2186" s="265" t="str">
        <f t="shared" si="1536"/>
        <v/>
      </c>
      <c r="CA2186" s="207" t="s">
        <v>5134</v>
      </c>
      <c r="CB2186" s="200" t="str">
        <f t="shared" si="1537"/>
        <v>WS9-FLI.feb07.K.HVR.349nt</v>
      </c>
      <c r="CC2186" s="200" t="str">
        <f t="shared" si="1538"/>
        <v>3i</v>
      </c>
      <c r="CD2186" s="200" t="str">
        <f t="shared" si="1539"/>
        <v>WS9-FLI</v>
      </c>
      <c r="CE2186" s="200" t="str">
        <f t="shared" si="1540"/>
        <v>feb07.K.HVR.349nt</v>
      </c>
      <c r="CG2186" s="200" t="str">
        <f t="shared" si="1541"/>
        <v>WS9-FLI.feb07.K.HVR.349nt</v>
      </c>
      <c r="CH2186" s="208" t="s">
        <v>360</v>
      </c>
      <c r="CI2186" s="208" t="s">
        <v>361</v>
      </c>
      <c r="CJ2186" s="208" t="s">
        <v>362</v>
      </c>
      <c r="CK2186" s="208" t="s">
        <v>2333</v>
      </c>
      <c r="CL2186" s="467" t="s">
        <v>165</v>
      </c>
      <c r="CM2186" s="209" t="s">
        <v>166</v>
      </c>
      <c r="CN2186" s="467" t="s">
        <v>167</v>
      </c>
      <c r="CO2186" s="209" t="s">
        <v>168</v>
      </c>
      <c r="CP2186" s="208" t="s">
        <v>5128</v>
      </c>
      <c r="CQ2186" s="200" t="str">
        <f>F2186</f>
        <v>Riems</v>
      </c>
      <c r="CR2186" s="200" t="str">
        <f>IF(G2186="","",G2186)</f>
        <v>WS9.feb07.K</v>
      </c>
      <c r="CS2186" s="200" t="str">
        <f>CONCATENATE(H2186,":",L2186)</f>
        <v>Germany:Mecklenburg-Vorpommern, Riems</v>
      </c>
      <c r="CT2186" s="200" t="str">
        <f>CONCATENATE(IF(Q2186="","",CONCATENATE(Q2186,"-")),IF(P2186="","",CONCATENATE(P2186,"-")),IF(O2186="","",O2186))</f>
        <v>7-Feb-2012</v>
      </c>
      <c r="CU2186" s="200" t="str">
        <f>IF(N2186="","",N2186)</f>
        <v>feces</v>
      </c>
      <c r="CV2186" s="200">
        <f t="shared" si="1543"/>
        <v>3</v>
      </c>
      <c r="CW2186" s="266" t="str">
        <f t="shared" si="1543"/>
        <v>3i</v>
      </c>
      <c r="CX2186" s="200" t="str">
        <f t="shared" si="1542"/>
        <v>Hepatitis E virus strain Riems poly-proline hinge, ORF1, partial, partial cds</v>
      </c>
    </row>
    <row r="2187" spans="1:102" ht="11.85" hidden="1" customHeight="1" x14ac:dyDescent="0.25">
      <c r="A2187" s="182" t="s">
        <v>5135</v>
      </c>
      <c r="B2187" s="174" t="s">
        <v>2664</v>
      </c>
      <c r="C2187" s="269">
        <v>3</v>
      </c>
      <c r="D2187" s="176" t="s">
        <v>1171</v>
      </c>
      <c r="E2187" s="177" t="s">
        <v>661</v>
      </c>
      <c r="F2187" s="182" t="s">
        <v>3318</v>
      </c>
      <c r="G2187" s="276" t="s">
        <v>5133</v>
      </c>
      <c r="H2187" s="180" t="s">
        <v>1372</v>
      </c>
      <c r="I2187" s="181" t="s">
        <v>1373</v>
      </c>
      <c r="J2187" s="180" t="s">
        <v>788</v>
      </c>
      <c r="K2187" s="183" t="s">
        <v>3320</v>
      </c>
      <c r="L2187" s="186" t="s">
        <v>3321</v>
      </c>
      <c r="M2187" s="253" t="s">
        <v>513</v>
      </c>
      <c r="N2187" s="193" t="s">
        <v>743</v>
      </c>
      <c r="O2187" s="188">
        <v>2012</v>
      </c>
      <c r="P2187" s="188" t="s">
        <v>519</v>
      </c>
      <c r="Q2187" s="188">
        <v>7</v>
      </c>
      <c r="R2187" s="281" t="s">
        <v>89</v>
      </c>
      <c r="S2187" s="281">
        <f t="shared" si="1507"/>
        <v>4284</v>
      </c>
      <c r="T2187" s="281"/>
      <c r="U2187" s="274"/>
      <c r="V2187" s="274"/>
      <c r="W2187" s="272"/>
      <c r="X2187" s="275"/>
      <c r="Y2187" s="174"/>
      <c r="Z2187" s="267" t="s">
        <v>1171</v>
      </c>
      <c r="AA2187" s="272"/>
      <c r="AB2187" s="290"/>
      <c r="AC2187" s="275"/>
      <c r="AD2187" s="275"/>
      <c r="AE2187" s="272"/>
      <c r="AF2187" s="192" t="s">
        <v>355</v>
      </c>
      <c r="AG2187" s="272"/>
      <c r="AH2187" s="282"/>
      <c r="AI2187" s="192">
        <v>4506</v>
      </c>
      <c r="AJ2187" s="192">
        <v>4803</v>
      </c>
      <c r="AK2187" s="255">
        <f t="shared" si="1508"/>
        <v>298</v>
      </c>
      <c r="AL2187" s="256" t="b">
        <f t="shared" si="1509"/>
        <v>1</v>
      </c>
      <c r="AO2187" s="276"/>
      <c r="AP2187" s="258" t="b">
        <f>MATCH($F2187,$F$2:$F2187,0)=ROW($F2187)-1</f>
        <v>0</v>
      </c>
      <c r="AQ2187" s="174" t="s">
        <v>111</v>
      </c>
      <c r="AR2187" s="174" t="s">
        <v>111</v>
      </c>
      <c r="AS2187" s="174" t="s">
        <v>111</v>
      </c>
      <c r="AT2187" s="243"/>
      <c r="AU2187" s="174" t="s">
        <v>111</v>
      </c>
      <c r="AV2187" s="174" t="s">
        <v>111</v>
      </c>
      <c r="AW2187" s="243"/>
      <c r="AY2187" s="259" t="str">
        <f t="shared" si="1510"/>
        <v>WS9</v>
      </c>
      <c r="AZ2187" s="260" t="str">
        <f t="shared" si="1511"/>
        <v>3i.DEU.MV,Riems.wb.FLI</v>
      </c>
      <c r="BA2187" s="260" t="str">
        <f t="shared" si="1512"/>
        <v>3i.DEU.MV,Riems.wb.FLI.2012</v>
      </c>
      <c r="BB2187" s="200" t="str">
        <f t="shared" si="1513"/>
        <v>WS9.Riems / WS9.feb07.K</v>
      </c>
      <c r="BC2187" s="201" t="str">
        <f t="shared" si="1514"/>
        <v>WS9-FLI</v>
      </c>
      <c r="BD2187" s="201" t="str">
        <f t="shared" si="1515"/>
        <v>WS9</v>
      </c>
      <c r="BE2187" s="200" t="str">
        <f t="shared" si="1516"/>
        <v>WS9-FLI.feb07.K.RdRp.280nt=</v>
      </c>
      <c r="BF2187" s="200" t="str">
        <f t="shared" si="1517"/>
        <v>WS9-FLI.feb07.K.RdRp.280nt=Span</v>
      </c>
      <c r="BG2187" s="200" t="str">
        <f t="shared" si="1518"/>
        <v>WS9-FLI.feb07.K.RdRp.280nt=F</v>
      </c>
      <c r="BH2187" s="200" t="str">
        <f t="shared" si="1519"/>
        <v>WS9-FLI.feb07.K.RdRp.280nt=Riems</v>
      </c>
      <c r="BI2187" s="200" t="str">
        <f t="shared" si="1520"/>
        <v>WS9-FLI.feb07.K.RdRp.280nt=Riems. 3i.DEU.MV,Riems.wb.FLI</v>
      </c>
      <c r="BJ2187" s="200" t="str">
        <f t="shared" si="1521"/>
        <v>WS9-FLI.feb07.K.RdRp.280nt=Riems. 3i.DEU.MV,Riems.wb.FLI.2012</v>
      </c>
      <c r="BK2187" s="200" t="str">
        <f t="shared" si="1522"/>
        <v>WS9-FLI.feb07.K.RdRp.280nt=Riems. 3i.DEU.MV,Riems.wb.FLI</v>
      </c>
      <c r="BL2187" s="200" t="str">
        <f t="shared" si="1523"/>
        <v>WS9-FLI.feb07.K.RdRp.280nt=3i.DEU.MV,Riems.wb.FLI</v>
      </c>
      <c r="BM2187" s="200" t="str">
        <f t="shared" si="1524"/>
        <v>WS9-FLI.feb07.K.RdRp.280nt=3i</v>
      </c>
      <c r="BN2187" s="200" t="str">
        <f t="shared" si="1525"/>
        <v>WS9-FLI.feb07.K.RdRp.280nt=3chi</v>
      </c>
      <c r="BO2187" s="200" t="str">
        <f t="shared" si="1526"/>
        <v>WS9-FLI.feb07.K.RdRp.280nt=3</v>
      </c>
      <c r="BP2187" s="200" t="str">
        <f t="shared" si="1527"/>
        <v>3i=</v>
      </c>
      <c r="BQ2187" s="261" t="str">
        <f t="shared" si="1528"/>
        <v>WS9</v>
      </c>
      <c r="BR2187" s="262" t="str">
        <f t="shared" si="1529"/>
        <v>Riems / WS9.feb07.K</v>
      </c>
      <c r="BS2187" s="263" t="str">
        <f t="shared" si="1530"/>
        <v>3i.DEU.MV,Riems.wb.FLI.2012</v>
      </c>
      <c r="BT2187" s="264" t="str">
        <f t="shared" si="1531"/>
        <v/>
      </c>
      <c r="BU2187" s="264" t="str">
        <f t="shared" si="1532"/>
        <v/>
      </c>
      <c r="BV2187" s="264" t="str">
        <f t="shared" si="1533"/>
        <v/>
      </c>
      <c r="BW2187" s="264" t="str">
        <f t="shared" si="1534"/>
        <v>3i</v>
      </c>
      <c r="BX2187" s="264" t="str">
        <f t="shared" si="1535"/>
        <v/>
      </c>
      <c r="BY2187" s="265" t="str">
        <f t="shared" si="1536"/>
        <v/>
      </c>
      <c r="CA2187" s="207" t="s">
        <v>5136</v>
      </c>
      <c r="CB2187" s="200" t="str">
        <f t="shared" si="1537"/>
        <v>WS9-FLI.feb07.K.RdRp.280nt</v>
      </c>
      <c r="CC2187" s="200" t="str">
        <f t="shared" si="1538"/>
        <v>3i</v>
      </c>
      <c r="CD2187" s="200" t="str">
        <f t="shared" si="1539"/>
        <v>WS9-FLI</v>
      </c>
      <c r="CE2187" s="200" t="str">
        <f t="shared" si="1540"/>
        <v>feb07.K.RdRp.280nt</v>
      </c>
      <c r="CG2187" s="200" t="str">
        <f t="shared" si="1541"/>
        <v>WS9-FLI.feb07.K.RdRp.280nt</v>
      </c>
      <c r="CH2187" s="208" t="s">
        <v>360</v>
      </c>
      <c r="CI2187" s="208" t="s">
        <v>361</v>
      </c>
      <c r="CJ2187" s="208" t="s">
        <v>362</v>
      </c>
      <c r="CK2187" s="208" t="s">
        <v>2333</v>
      </c>
      <c r="CL2187" s="467" t="s">
        <v>3181</v>
      </c>
      <c r="CM2187" s="209" t="s">
        <v>3182</v>
      </c>
      <c r="CN2187" s="467" t="s">
        <v>3183</v>
      </c>
      <c r="CO2187" s="209" t="s">
        <v>3184</v>
      </c>
      <c r="CP2187" s="208" t="s">
        <v>5131</v>
      </c>
      <c r="CQ2187" s="200" t="str">
        <f>F2187</f>
        <v>Riems</v>
      </c>
      <c r="CR2187" s="200" t="str">
        <f>IF(G2187="","",G2187)</f>
        <v>WS9.feb07.K</v>
      </c>
      <c r="CS2187" s="200" t="str">
        <f>CONCATENATE(H2187,":",L2187)</f>
        <v>Germany:Mecklenburg-Vorpommern, Riems</v>
      </c>
      <c r="CT2187" s="200" t="str">
        <f>CONCATENATE(IF(Q2187="","",CONCATENATE(Q2187,"-")),IF(P2187="","",CONCATENATE(P2187,"-")),IF(O2187="","",O2187))</f>
        <v>7-Feb-2012</v>
      </c>
      <c r="CU2187" s="200" t="str">
        <f>IF(N2187="","",N2187)</f>
        <v>feces</v>
      </c>
      <c r="CV2187" s="200">
        <f t="shared" si="1543"/>
        <v>3</v>
      </c>
      <c r="CW2187" s="266" t="str">
        <f t="shared" si="1543"/>
        <v>3i</v>
      </c>
      <c r="CX2187" s="200" t="str">
        <f t="shared" si="1542"/>
        <v>Hepatitis E virus strain Riems RNA-directed RNA polymerase, partial cds</v>
      </c>
    </row>
    <row r="2188" spans="1:102" ht="11.85" hidden="1" customHeight="1" x14ac:dyDescent="0.25">
      <c r="A2188" s="182" t="s">
        <v>5137</v>
      </c>
      <c r="B2188" s="174" t="s">
        <v>2664</v>
      </c>
      <c r="C2188" s="175">
        <v>3</v>
      </c>
      <c r="D2188" s="176" t="s">
        <v>1171</v>
      </c>
      <c r="E2188" s="177" t="s">
        <v>661</v>
      </c>
      <c r="F2188" s="291" t="s">
        <v>5138</v>
      </c>
      <c r="G2188" s="276" t="s">
        <v>5112</v>
      </c>
      <c r="H2188" s="277" t="s">
        <v>1372</v>
      </c>
      <c r="I2188" s="280" t="s">
        <v>1373</v>
      </c>
      <c r="J2188" s="277" t="s">
        <v>788</v>
      </c>
      <c r="K2188" s="243"/>
      <c r="L2188" s="243"/>
      <c r="M2188" s="253"/>
      <c r="N2188" s="257"/>
      <c r="O2188" s="243"/>
      <c r="P2188" s="243"/>
      <c r="Q2188" s="243"/>
      <c r="R2188" s="281" t="s">
        <v>89</v>
      </c>
      <c r="S2188" s="281">
        <f t="shared" si="1507"/>
        <v>0</v>
      </c>
      <c r="T2188" s="281"/>
      <c r="U2188" s="274"/>
      <c r="V2188" s="274"/>
      <c r="W2188" s="272"/>
      <c r="X2188" s="191" t="s">
        <v>784</v>
      </c>
      <c r="Y2188" s="272" t="s">
        <v>1171</v>
      </c>
      <c r="Z2188" s="272"/>
      <c r="AA2188" s="272"/>
      <c r="AB2188" s="290"/>
      <c r="AC2188" s="275"/>
      <c r="AD2188" s="191" t="s">
        <v>838</v>
      </c>
      <c r="AE2188" s="272"/>
      <c r="AF2188" s="272"/>
      <c r="AG2188" s="272"/>
      <c r="AH2188" s="282"/>
      <c r="AI2188" s="192">
        <v>3</v>
      </c>
      <c r="AJ2188" s="192">
        <v>7493</v>
      </c>
      <c r="AK2188" s="255">
        <f t="shared" si="1508"/>
        <v>7491</v>
      </c>
      <c r="AL2188" s="256" t="b">
        <f t="shared" si="1509"/>
        <v>1</v>
      </c>
      <c r="AO2188" s="276"/>
      <c r="AP2188" s="258" t="b">
        <f>MATCH($F2188,$F$2:$F2188,0)=ROW($F2188)-1</f>
        <v>1</v>
      </c>
      <c r="AQ2188" s="174" t="s">
        <v>111</v>
      </c>
      <c r="AR2188" s="174" t="s">
        <v>111</v>
      </c>
      <c r="AS2188" s="174" t="s">
        <v>111</v>
      </c>
      <c r="AT2188" s="174" t="s">
        <v>111</v>
      </c>
      <c r="AU2188" s="174" t="s">
        <v>111</v>
      </c>
      <c r="AV2188" s="174" t="s">
        <v>111</v>
      </c>
      <c r="AW2188" s="180"/>
      <c r="AY2188" s="259" t="str">
        <f t="shared" si="1510"/>
        <v>WS93_Galle_TV44</v>
      </c>
      <c r="AZ2188" s="260" t="str">
        <f t="shared" si="1511"/>
        <v>3i.DEU.FLI</v>
      </c>
      <c r="BA2188" s="260" t="str">
        <f t="shared" si="1512"/>
        <v>3i.DEU.FLI</v>
      </c>
      <c r="BB2188" s="200" t="str">
        <f t="shared" si="1513"/>
        <v>WS93_Galle_TV44.WS93 / TV44-10</v>
      </c>
      <c r="BC2188" s="201" t="str">
        <f t="shared" si="1514"/>
        <v>WS93_Galle_TV44-10</v>
      </c>
      <c r="BD2188" s="201" t="str">
        <f t="shared" si="1515"/>
        <v>WS93_Galle_TV44</v>
      </c>
      <c r="BE2188" s="200" t="str">
        <f t="shared" si="1516"/>
        <v>WS93_Galle_TV44-10=</v>
      </c>
      <c r="BF2188" s="200" t="str">
        <f t="shared" si="1517"/>
        <v>WS93_Galle_TV44-10=Span</v>
      </c>
      <c r="BG2188" s="200" t="str">
        <f t="shared" si="1518"/>
        <v>WS93_Galle_TV44-10=F</v>
      </c>
      <c r="BH2188" s="200" t="str">
        <f t="shared" si="1519"/>
        <v>WS93_Galle_TV44-10=WS93</v>
      </c>
      <c r="BI2188" s="200" t="str">
        <f t="shared" si="1520"/>
        <v>WS93_Galle_TV44-10=WS93. 3i.DEU.FLI</v>
      </c>
      <c r="BJ2188" s="200" t="str">
        <f t="shared" si="1521"/>
        <v>WS93_Galle_TV44-10=WS93. 3i.DEU.FLI</v>
      </c>
      <c r="BK2188" s="200" t="str">
        <f t="shared" si="1522"/>
        <v>WS93_Galle_TV44-10=WS93. 3i.DEU.FLI</v>
      </c>
      <c r="BL2188" s="200" t="str">
        <f t="shared" si="1523"/>
        <v>WS93_Galle_TV44-10=3i.DEU.FLI</v>
      </c>
      <c r="BM2188" s="200" t="str">
        <f t="shared" si="1524"/>
        <v>WS93_Galle_TV44-10=3i</v>
      </c>
      <c r="BN2188" s="200" t="str">
        <f t="shared" si="1525"/>
        <v>WS93_Galle_TV44-10=3chi</v>
      </c>
      <c r="BO2188" s="200" t="str">
        <f t="shared" si="1526"/>
        <v>WS93_Galle_TV44-10=3</v>
      </c>
      <c r="BP2188" s="200" t="str">
        <f t="shared" si="1527"/>
        <v>3i=</v>
      </c>
      <c r="BQ2188" s="261" t="str">
        <f t="shared" si="1528"/>
        <v>WS93_Galle_TV44</v>
      </c>
      <c r="BR2188" s="262" t="str">
        <f t="shared" si="1529"/>
        <v>WS93 / TV44-10</v>
      </c>
      <c r="BS2188" s="263" t="str">
        <f t="shared" si="1530"/>
        <v>3i.DEU.FLI</v>
      </c>
      <c r="BT2188" s="264" t="str">
        <f t="shared" si="1531"/>
        <v/>
      </c>
      <c r="BU2188" s="264" t="str">
        <f t="shared" si="1532"/>
        <v>3c</v>
      </c>
      <c r="BV2188" s="264" t="str">
        <f t="shared" si="1533"/>
        <v>3i</v>
      </c>
      <c r="BW2188" s="264" t="str">
        <f t="shared" si="1534"/>
        <v/>
      </c>
      <c r="BX2188" s="264" t="str">
        <f t="shared" si="1535"/>
        <v/>
      </c>
      <c r="BY2188" s="265" t="str">
        <f t="shared" si="1536"/>
        <v/>
      </c>
      <c r="CA2188" s="207" t="s">
        <v>5139</v>
      </c>
      <c r="CB2188" s="200" t="str">
        <f t="shared" si="1537"/>
        <v>WS93_Galle_TV44-10</v>
      </c>
      <c r="CC2188" s="200" t="str">
        <f t="shared" si="1538"/>
        <v>3c</v>
      </c>
      <c r="CD2188" s="200" t="str">
        <f t="shared" si="1539"/>
        <v>WS93_Galle_TV44-10</v>
      </c>
      <c r="CE2188" s="200" t="str">
        <f t="shared" si="1540"/>
        <v/>
      </c>
      <c r="CG2188" s="200" t="str">
        <f t="shared" si="1541"/>
        <v>WS93_Galle_TV44-10</v>
      </c>
      <c r="CH2188" s="208" t="s">
        <v>360</v>
      </c>
      <c r="CI2188" s="208" t="s">
        <v>361</v>
      </c>
      <c r="CJ2188" s="208" t="s">
        <v>362</v>
      </c>
      <c r="CK2188" s="243"/>
      <c r="CL2188" s="243"/>
      <c r="CM2188" s="243"/>
      <c r="CN2188" s="243"/>
      <c r="CO2188" s="208"/>
      <c r="CP2188" s="243"/>
      <c r="CQ2188" s="243"/>
      <c r="CR2188" s="243"/>
      <c r="CS2188" s="243"/>
      <c r="CT2188" s="243"/>
      <c r="CU2188" s="243"/>
      <c r="CV2188" s="268">
        <f t="shared" si="1543"/>
        <v>3</v>
      </c>
      <c r="CW2188" s="266" t="str">
        <f t="shared" si="1543"/>
        <v>3i</v>
      </c>
      <c r="CX2188" s="200" t="str">
        <f t="shared" si="1542"/>
        <v>Hepatitis E virus strain  , partial cds</v>
      </c>
    </row>
    <row r="2189" spans="1:102" ht="11.85" customHeight="1" x14ac:dyDescent="0.25">
      <c r="A2189" s="375" t="s">
        <v>2393</v>
      </c>
      <c r="B2189" s="174" t="s">
        <v>2389</v>
      </c>
      <c r="C2189" s="272" t="s">
        <v>2390</v>
      </c>
      <c r="D2189" s="176" t="s">
        <v>2390</v>
      </c>
      <c r="E2189" s="177" t="s">
        <v>2390</v>
      </c>
      <c r="F2189" s="375" t="s">
        <v>2394</v>
      </c>
      <c r="H2189" s="180" t="s">
        <v>476</v>
      </c>
      <c r="I2189" s="181" t="s">
        <v>477</v>
      </c>
      <c r="J2189" s="180" t="s">
        <v>351</v>
      </c>
      <c r="K2189" s="183" t="s">
        <v>2319</v>
      </c>
      <c r="L2189" s="585" t="s">
        <v>2319</v>
      </c>
      <c r="M2189" s="253" t="s">
        <v>1008</v>
      </c>
      <c r="N2189" s="290" t="s">
        <v>505</v>
      </c>
      <c r="O2189" s="277">
        <v>2008</v>
      </c>
      <c r="P2189" s="243"/>
      <c r="Q2189" s="243"/>
      <c r="R2189" s="243"/>
      <c r="S2189" s="243">
        <f t="shared" si="1507"/>
        <v>2</v>
      </c>
      <c r="U2189" s="250" t="s">
        <v>354</v>
      </c>
      <c r="V2189" s="274"/>
      <c r="W2189" s="290" t="s">
        <v>2390</v>
      </c>
      <c r="X2189" s="251" t="s">
        <v>2390</v>
      </c>
      <c r="Y2189" s="267" t="s">
        <v>2390</v>
      </c>
      <c r="Z2189" s="267" t="s">
        <v>2390</v>
      </c>
      <c r="AA2189" s="177" t="s">
        <v>2390</v>
      </c>
      <c r="AB2189" s="252" t="s">
        <v>2390</v>
      </c>
      <c r="AC2189" s="253" t="s">
        <v>288</v>
      </c>
      <c r="AD2189" s="191" t="s">
        <v>838</v>
      </c>
      <c r="AE2189" s="288" t="s">
        <v>355</v>
      </c>
      <c r="AF2189" s="288" t="s">
        <v>355</v>
      </c>
      <c r="AG2189" s="288" t="s">
        <v>355</v>
      </c>
      <c r="AH2189" s="195" t="s">
        <v>355</v>
      </c>
      <c r="AI2189" s="192">
        <v>10</v>
      </c>
      <c r="AJ2189" s="254">
        <v>7519</v>
      </c>
      <c r="AK2189" s="255">
        <f t="shared" si="1508"/>
        <v>7510</v>
      </c>
      <c r="AL2189" s="256" t="b">
        <f t="shared" si="1509"/>
        <v>1</v>
      </c>
      <c r="AM2189" s="243"/>
      <c r="AO2189" s="257"/>
      <c r="AP2189" s="258" t="b">
        <f>MATCH($F2189,$F$2:$F2189,0)=ROW($F2189)-1</f>
        <v>1</v>
      </c>
      <c r="AQ2189" s="174" t="s">
        <v>357</v>
      </c>
      <c r="AR2189" s="174" t="s">
        <v>357</v>
      </c>
      <c r="AS2189" s="174" t="s">
        <v>357</v>
      </c>
      <c r="AT2189" s="174" t="s">
        <v>357</v>
      </c>
      <c r="AU2189" s="174" t="s">
        <v>357</v>
      </c>
      <c r="AV2189" s="174" t="s">
        <v>357</v>
      </c>
      <c r="AW2189" s="272" t="s">
        <v>358</v>
      </c>
      <c r="AY2189" s="259" t="str">
        <f t="shared" si="1510"/>
        <v>FJ906896</v>
      </c>
      <c r="AZ2189" s="260" t="str">
        <f t="shared" si="1511"/>
        <v>Rab.CHN.Gansu.rabbit</v>
      </c>
      <c r="BA2189" s="260" t="str">
        <f t="shared" si="1512"/>
        <v>Rab.CHN.Gansu.rabbit.2008</v>
      </c>
      <c r="BB2189" s="200" t="str">
        <f t="shared" si="1513"/>
        <v>FJ906896.GDC46</v>
      </c>
      <c r="BC2189" s="201" t="str">
        <f t="shared" si="1514"/>
        <v>FJ906896</v>
      </c>
      <c r="BD2189" s="201" t="str">
        <f t="shared" si="1515"/>
        <v>FJ906896</v>
      </c>
      <c r="BE2189" s="200" t="str">
        <f t="shared" si="1516"/>
        <v>FJ906896=</v>
      </c>
      <c r="BF2189" s="200" t="str">
        <f t="shared" si="1517"/>
        <v>FJ906896=Span</v>
      </c>
      <c r="BG2189" s="200" t="str">
        <f t="shared" si="1518"/>
        <v>FJ906896=rab</v>
      </c>
      <c r="BH2189" s="200" t="str">
        <f t="shared" si="1519"/>
        <v>FJ906896=GDC46</v>
      </c>
      <c r="BI2189" s="200" t="str">
        <f t="shared" si="1520"/>
        <v>FJ906896=GDC46. Rab.CHN.Gansu.rabbit.CG</v>
      </c>
      <c r="BJ2189" s="200" t="str">
        <f t="shared" si="1521"/>
        <v>FJ906896=GDC46. Rab.CHN.Gansu.rabbit.CG.2008</v>
      </c>
      <c r="BK2189" s="200" t="str">
        <f t="shared" si="1522"/>
        <v>FJ906896=GDC46. Rab.CHN.Gansu.rabbit</v>
      </c>
      <c r="BL2189" s="200" t="str">
        <f t="shared" si="1523"/>
        <v>FJ906896=Rab.CHN.Gansu.rabbit</v>
      </c>
      <c r="BM2189" s="200" t="str">
        <f t="shared" si="1524"/>
        <v>FJ906896=Rab</v>
      </c>
      <c r="BN2189" s="200" t="str">
        <f t="shared" si="1525"/>
        <v>FJ906896=Rab</v>
      </c>
      <c r="BO2189" s="200" t="str">
        <f t="shared" si="1526"/>
        <v>FJ906896=Rab</v>
      </c>
      <c r="BP2189" s="200" t="str">
        <f t="shared" si="1527"/>
        <v>Rab=</v>
      </c>
      <c r="BQ2189" s="261" t="str">
        <f t="shared" si="1528"/>
        <v>FJ906896</v>
      </c>
      <c r="BR2189" s="262" t="str">
        <f t="shared" si="1529"/>
        <v>GDC46</v>
      </c>
      <c r="BS2189" s="263" t="str">
        <f t="shared" si="1530"/>
        <v>Rab.CHN.Gansu.rabbit.2008</v>
      </c>
      <c r="BT2189" s="264" t="str">
        <f t="shared" si="1531"/>
        <v>Rab</v>
      </c>
      <c r="BU2189" s="264" t="str">
        <f t="shared" si="1532"/>
        <v>Rab+</v>
      </c>
      <c r="BV2189" s="264" t="str">
        <f t="shared" si="1533"/>
        <v>Rab+</v>
      </c>
      <c r="BW2189" s="264" t="str">
        <f t="shared" si="1534"/>
        <v>Rab+</v>
      </c>
      <c r="BX2189" s="264" t="str">
        <f t="shared" si="1535"/>
        <v>Rab+</v>
      </c>
      <c r="BY2189" s="265" t="str">
        <f t="shared" si="1536"/>
        <v>Rab+</v>
      </c>
      <c r="BZ2189" s="243"/>
      <c r="CA2189" s="207" t="s">
        <v>2395</v>
      </c>
      <c r="CB2189" s="200" t="str">
        <f t="shared" si="1537"/>
        <v>FJ906896</v>
      </c>
      <c r="CC2189" s="200" t="str">
        <f t="shared" si="1538"/>
        <v>Rab</v>
      </c>
      <c r="CD2189" s="200" t="str">
        <f t="shared" si="1539"/>
        <v>FJ906896</v>
      </c>
      <c r="CE2189" s="200" t="str">
        <f t="shared" si="1540"/>
        <v/>
      </c>
      <c r="CF2189" s="243"/>
      <c r="CG2189" s="200" t="str">
        <f t="shared" si="1541"/>
        <v>FJ906896</v>
      </c>
      <c r="CH2189" s="208" t="s">
        <v>360</v>
      </c>
      <c r="CI2189" s="208" t="s">
        <v>361</v>
      </c>
      <c r="CJ2189" s="208" t="s">
        <v>362</v>
      </c>
      <c r="CK2189" s="243"/>
      <c r="CL2189" s="209"/>
      <c r="CM2189" s="209"/>
      <c r="CN2189" s="209"/>
      <c r="CO2189" s="243"/>
      <c r="CP2189" s="243"/>
      <c r="CQ2189" s="243"/>
      <c r="CR2189" s="243"/>
      <c r="CS2189" s="243"/>
      <c r="CT2189" s="243"/>
      <c r="CU2189" s="200" t="str">
        <f>IF(N2189="","",N2189)</f>
        <v>serum</v>
      </c>
      <c r="CV2189" s="243"/>
      <c r="CW2189" s="243"/>
      <c r="CX2189" s="200" t="str">
        <f t="shared" si="1542"/>
        <v>Hepatitis E virus strain  , partial cds</v>
      </c>
    </row>
    <row r="2190" spans="1:102" x14ac:dyDescent="0.25">
      <c r="A2190" s="375" t="s">
        <v>2388</v>
      </c>
      <c r="B2190" s="174" t="s">
        <v>2389</v>
      </c>
      <c r="C2190" s="272" t="s">
        <v>2390</v>
      </c>
      <c r="D2190" s="176" t="s">
        <v>2390</v>
      </c>
      <c r="E2190" s="177" t="s">
        <v>2390</v>
      </c>
      <c r="F2190" s="375" t="s">
        <v>2391</v>
      </c>
      <c r="H2190" s="180" t="s">
        <v>476</v>
      </c>
      <c r="I2190" s="181" t="s">
        <v>477</v>
      </c>
      <c r="J2190" s="180" t="s">
        <v>351</v>
      </c>
      <c r="K2190" s="183" t="s">
        <v>2319</v>
      </c>
      <c r="L2190" s="270" t="s">
        <v>2319</v>
      </c>
      <c r="M2190" s="253" t="s">
        <v>1008</v>
      </c>
      <c r="N2190" s="290" t="s">
        <v>505</v>
      </c>
      <c r="O2190" s="277">
        <v>2008</v>
      </c>
      <c r="P2190" s="243"/>
      <c r="Q2190" s="243"/>
      <c r="R2190" s="243"/>
      <c r="S2190" s="243">
        <f t="shared" si="1507"/>
        <v>2</v>
      </c>
      <c r="U2190" s="250" t="s">
        <v>354</v>
      </c>
      <c r="V2190" s="274"/>
      <c r="W2190" s="290" t="s">
        <v>2390</v>
      </c>
      <c r="X2190" s="251" t="s">
        <v>2390</v>
      </c>
      <c r="Y2190" s="267" t="s">
        <v>2390</v>
      </c>
      <c r="Z2190" s="267" t="s">
        <v>2390</v>
      </c>
      <c r="AA2190" s="177" t="s">
        <v>2390</v>
      </c>
      <c r="AB2190" s="252" t="s">
        <v>2390</v>
      </c>
      <c r="AC2190" s="253" t="s">
        <v>288</v>
      </c>
      <c r="AD2190" s="191" t="s">
        <v>838</v>
      </c>
      <c r="AE2190" s="288" t="s">
        <v>355</v>
      </c>
      <c r="AF2190" s="288" t="s">
        <v>355</v>
      </c>
      <c r="AG2190" s="288" t="s">
        <v>355</v>
      </c>
      <c r="AH2190" s="195" t="s">
        <v>355</v>
      </c>
      <c r="AI2190" s="192">
        <v>10</v>
      </c>
      <c r="AJ2190" s="254">
        <v>7519</v>
      </c>
      <c r="AK2190" s="255">
        <f t="shared" si="1508"/>
        <v>7510</v>
      </c>
      <c r="AL2190" s="256" t="b">
        <f t="shared" si="1509"/>
        <v>1</v>
      </c>
      <c r="AM2190" s="243"/>
      <c r="AO2190" s="257"/>
      <c r="AP2190" s="258" t="b">
        <f>MATCH($F2190,$F$2:$F2190,0)=ROW($F2190)-1</f>
        <v>1</v>
      </c>
      <c r="AQ2190" s="174" t="s">
        <v>357</v>
      </c>
      <c r="AR2190" s="174" t="s">
        <v>357</v>
      </c>
      <c r="AS2190" s="174" t="s">
        <v>357</v>
      </c>
      <c r="AT2190" s="174" t="s">
        <v>357</v>
      </c>
      <c r="AU2190" s="174" t="s">
        <v>357</v>
      </c>
      <c r="AV2190" s="174" t="s">
        <v>357</v>
      </c>
      <c r="AW2190" s="272" t="s">
        <v>358</v>
      </c>
      <c r="AY2190" s="259" t="str">
        <f t="shared" si="1510"/>
        <v>FJ906895</v>
      </c>
      <c r="AZ2190" s="260" t="str">
        <f t="shared" si="1511"/>
        <v>Rab.CHN.Gansu.rabbit</v>
      </c>
      <c r="BA2190" s="260" t="str">
        <f t="shared" si="1512"/>
        <v>Rab.CHN.Gansu.rabbit.2008</v>
      </c>
      <c r="BB2190" s="200" t="str">
        <f t="shared" si="1513"/>
        <v>FJ906895.GDC9</v>
      </c>
      <c r="BC2190" s="201" t="str">
        <f t="shared" si="1514"/>
        <v>FJ906895</v>
      </c>
      <c r="BD2190" s="201" t="str">
        <f t="shared" si="1515"/>
        <v>FJ906895</v>
      </c>
      <c r="BE2190" s="200" t="str">
        <f t="shared" si="1516"/>
        <v>FJ906895=</v>
      </c>
      <c r="BF2190" s="200" t="str">
        <f t="shared" si="1517"/>
        <v>FJ906895=Span</v>
      </c>
      <c r="BG2190" s="200" t="str">
        <f t="shared" si="1518"/>
        <v>FJ906895=rab</v>
      </c>
      <c r="BH2190" s="200" t="str">
        <f t="shared" si="1519"/>
        <v>FJ906895=GDC9</v>
      </c>
      <c r="BI2190" s="200" t="str">
        <f t="shared" si="1520"/>
        <v>FJ906895=GDC9. Rab.CHN.Gansu.rabbit.CG</v>
      </c>
      <c r="BJ2190" s="200" t="str">
        <f t="shared" si="1521"/>
        <v>FJ906895=GDC9. Rab.CHN.Gansu.rabbit.CG.2008</v>
      </c>
      <c r="BK2190" s="200" t="str">
        <f t="shared" si="1522"/>
        <v>FJ906895=GDC9. Rab.CHN.Gansu.rabbit</v>
      </c>
      <c r="BL2190" s="200" t="str">
        <f t="shared" si="1523"/>
        <v>FJ906895=Rab.CHN.Gansu.rabbit</v>
      </c>
      <c r="BM2190" s="200" t="str">
        <f t="shared" si="1524"/>
        <v>FJ906895=Rab</v>
      </c>
      <c r="BN2190" s="200" t="str">
        <f t="shared" si="1525"/>
        <v>FJ906895=Rab</v>
      </c>
      <c r="BO2190" s="200" t="str">
        <f t="shared" si="1526"/>
        <v>FJ906895=Rab</v>
      </c>
      <c r="BP2190" s="200" t="str">
        <f t="shared" si="1527"/>
        <v>Rab=</v>
      </c>
      <c r="BQ2190" s="261" t="str">
        <f t="shared" si="1528"/>
        <v>FJ906895</v>
      </c>
      <c r="BR2190" s="262" t="str">
        <f t="shared" si="1529"/>
        <v>GDC9</v>
      </c>
      <c r="BS2190" s="263" t="str">
        <f t="shared" si="1530"/>
        <v>Rab.CHN.Gansu.rabbit.2008</v>
      </c>
      <c r="BT2190" s="264" t="str">
        <f t="shared" si="1531"/>
        <v>Rab</v>
      </c>
      <c r="BU2190" s="264" t="str">
        <f t="shared" si="1532"/>
        <v>Rab+</v>
      </c>
      <c r="BV2190" s="264" t="str">
        <f t="shared" si="1533"/>
        <v>Rab+</v>
      </c>
      <c r="BW2190" s="264" t="str">
        <f t="shared" si="1534"/>
        <v>Rab+</v>
      </c>
      <c r="BX2190" s="264" t="str">
        <f t="shared" si="1535"/>
        <v>Rab+</v>
      </c>
      <c r="BY2190" s="265" t="str">
        <f t="shared" si="1536"/>
        <v>Rab+</v>
      </c>
      <c r="BZ2190" s="243"/>
      <c r="CA2190" s="207" t="s">
        <v>2392</v>
      </c>
      <c r="CB2190" s="200" t="str">
        <f t="shared" si="1537"/>
        <v>FJ906895</v>
      </c>
      <c r="CC2190" s="200" t="str">
        <f t="shared" si="1538"/>
        <v>Rab</v>
      </c>
      <c r="CD2190" s="200" t="str">
        <f t="shared" si="1539"/>
        <v>FJ906895</v>
      </c>
      <c r="CE2190" s="200" t="str">
        <f t="shared" si="1540"/>
        <v/>
      </c>
      <c r="CF2190" s="243"/>
      <c r="CG2190" s="200" t="str">
        <f t="shared" si="1541"/>
        <v>FJ906895</v>
      </c>
      <c r="CH2190" s="208" t="s">
        <v>360</v>
      </c>
      <c r="CI2190" s="208" t="s">
        <v>361</v>
      </c>
      <c r="CJ2190" s="208" t="s">
        <v>362</v>
      </c>
      <c r="CK2190" s="243"/>
      <c r="CL2190" s="209"/>
      <c r="CM2190" s="209"/>
      <c r="CN2190" s="209"/>
      <c r="CO2190" s="243"/>
      <c r="CP2190" s="243"/>
      <c r="CQ2190" s="243"/>
      <c r="CR2190" s="243"/>
      <c r="CS2190" s="243"/>
      <c r="CT2190" s="243"/>
      <c r="CU2190" s="200" t="str">
        <f>IF(N2190="","",N2190)</f>
        <v>serum</v>
      </c>
      <c r="CV2190" s="243"/>
      <c r="CW2190" s="243"/>
      <c r="CX2190" s="200" t="str">
        <f t="shared" si="1542"/>
        <v>Hepatitis E virus strain  , partial cds</v>
      </c>
    </row>
    <row r="2191" spans="1:102" ht="11.85" hidden="1" customHeight="1" x14ac:dyDescent="0.25">
      <c r="A2191" s="180"/>
      <c r="F2191" s="291"/>
      <c r="N2191" s="193"/>
      <c r="AZ2191" s="199" t="str">
        <f t="shared" ref="AZ2191" si="1544">Subtype  &amp; IF(CountryCod="","", "." &amp; CountryCod) &amp; IF(region="","", "." &amp; region) &amp; IF(Host="","","."&amp;Host) &amp; IF(Inst="","",  "." &amp; Inst ) &amp; IF(Lu="","","(*)")</f>
        <v/>
      </c>
      <c r="BA2191" s="199" t="str">
        <f t="shared" ref="BA2191" si="1545">Etiq  &amp; IF(year="","", "." &amp; year)</f>
        <v/>
      </c>
      <c r="BB2191" s="200" t="str">
        <f t="shared" ref="BB2191" si="1546">T_acc &amp; "." &amp; T_str_isol</f>
        <v>.</v>
      </c>
      <c r="BC2191" s="201">
        <f t="shared" ref="BC2191" si="1547">IF(AX2191="",IF(ISNUMBER(FIND(".",A2191)),LEFT(A2191,FIND(".",A2191)-1),A2191),AX2191)</f>
        <v>0</v>
      </c>
      <c r="BD2191" s="201">
        <f t="shared" ref="BD2191" si="1548">IF(ISNUMBER(FIND("-",BC2191)),LEFT(BC2191,FIND("-",BC2191)-1),BC2191)</f>
        <v>0</v>
      </c>
      <c r="BE2191" s="200" t="str">
        <f t="shared" ref="BE2191" si="1549">MEGAname &amp; "="</f>
        <v>=</v>
      </c>
      <c r="BF2191" s="200" t="str">
        <f t="shared" ref="BF2191" si="1550">Clear &amp; IF(span,"Span","out")</f>
        <v>=out</v>
      </c>
      <c r="BG2191" s="200" t="str">
        <f t="shared" ref="BG2191" si="1551">Clear &amp; IF(span, IF(B2191=".","Selected",B2191),"out")</f>
        <v>=out</v>
      </c>
      <c r="BH2191" s="200" t="str">
        <f t="shared" ref="BH2191" si="1552">Clear &amp; Strain</f>
        <v>=</v>
      </c>
      <c r="BI2191" s="200" t="str">
        <f t="shared" ref="BI2191" si="1553">Gr_str_et  &amp; IF(CGen="", "", "." &amp; CGen)</f>
        <v xml:space="preserve">=. </v>
      </c>
      <c r="BJ2191" s="200" t="str">
        <f t="shared" ref="BJ2191" si="1554">Gr_str_et_CG  &amp; IF(year="", "", "." &amp; year)</f>
        <v xml:space="preserve">=. </v>
      </c>
      <c r="BK2191" s="200" t="str">
        <f t="shared" ref="BK2191" si="1555">Clear &amp; Strain &amp; ". " &amp; Etiq</f>
        <v xml:space="preserve">=. </v>
      </c>
      <c r="BL2191" s="200" t="str">
        <f t="shared" ref="BL2191" si="1556">Clear &amp; Etiq</f>
        <v>=</v>
      </c>
      <c r="BT2191" s="264" t="str">
        <f t="shared" ref="BT2191:BT2196" si="1557">IF(W2191="","",W2191)</f>
        <v/>
      </c>
      <c r="BU2191" s="264" t="str">
        <f t="shared" ref="BU2191:BU2196" si="1558">IF(X2191="","", X2191 &amp; IF(LEFT(AQ2191,1)="s","+","") )</f>
        <v/>
      </c>
      <c r="BV2191" s="264" t="str">
        <f t="shared" ref="BV2191:BV2196" si="1559">IF(Y2191="","", Y2191 &amp; IF(LEFT(AS2191,1)="s","+","") )</f>
        <v/>
      </c>
      <c r="BW2191" s="264" t="str">
        <f t="shared" ref="BW2191:BW2196" si="1560">IF(Z2191="","", Z2191 &amp; IF(LEFT(AT2191,1)="s","+","") )</f>
        <v/>
      </c>
      <c r="BX2191" s="264" t="str">
        <f t="shared" ref="BX2191:BX2196" si="1561">IF(AA2191="","", AA2191 &amp; IF(LEFT(AU2191,1)="s","+","") )</f>
        <v/>
      </c>
      <c r="BY2191" s="265" t="str">
        <f t="shared" ref="BY2191:BY2196" si="1562">IF(AB2191="","", AB2191 &amp; IF(LEFT(AV2191,1)="s","+","") )</f>
        <v/>
      </c>
    </row>
    <row r="2192" spans="1:102" ht="11.85" hidden="1" customHeight="1" x14ac:dyDescent="0.25">
      <c r="A2192" s="182"/>
      <c r="F2192" s="291"/>
      <c r="N2192" s="193"/>
      <c r="BT2192" s="264" t="str">
        <f t="shared" si="1557"/>
        <v/>
      </c>
      <c r="BU2192" s="264" t="str">
        <f t="shared" si="1558"/>
        <v/>
      </c>
      <c r="BV2192" s="264" t="str">
        <f t="shared" si="1559"/>
        <v/>
      </c>
      <c r="BW2192" s="264" t="str">
        <f t="shared" si="1560"/>
        <v/>
      </c>
      <c r="BX2192" s="264" t="str">
        <f t="shared" si="1561"/>
        <v/>
      </c>
      <c r="BY2192" s="265" t="str">
        <f t="shared" si="1562"/>
        <v/>
      </c>
    </row>
    <row r="2193" spans="1:77" ht="11.85" hidden="1" customHeight="1" x14ac:dyDescent="0.25">
      <c r="A2193" s="182"/>
      <c r="F2193" s="291"/>
      <c r="N2193" s="193"/>
      <c r="BT2193" s="264" t="str">
        <f t="shared" si="1557"/>
        <v/>
      </c>
      <c r="BU2193" s="264" t="str">
        <f t="shared" si="1558"/>
        <v/>
      </c>
      <c r="BV2193" s="264" t="str">
        <f t="shared" si="1559"/>
        <v/>
      </c>
      <c r="BW2193" s="264" t="str">
        <f t="shared" si="1560"/>
        <v/>
      </c>
      <c r="BX2193" s="264" t="str">
        <f t="shared" si="1561"/>
        <v/>
      </c>
      <c r="BY2193" s="265" t="str">
        <f t="shared" si="1562"/>
        <v/>
      </c>
    </row>
    <row r="2194" spans="1:77" ht="11.85" hidden="1" customHeight="1" x14ac:dyDescent="0.25">
      <c r="A2194" s="182"/>
      <c r="F2194" s="291"/>
      <c r="N2194" s="193"/>
      <c r="BT2194" s="264" t="str">
        <f t="shared" si="1557"/>
        <v/>
      </c>
      <c r="BU2194" s="264" t="str">
        <f t="shared" si="1558"/>
        <v/>
      </c>
      <c r="BV2194" s="264" t="str">
        <f t="shared" si="1559"/>
        <v/>
      </c>
      <c r="BW2194" s="264" t="str">
        <f t="shared" si="1560"/>
        <v/>
      </c>
      <c r="BX2194" s="264" t="str">
        <f t="shared" si="1561"/>
        <v/>
      </c>
      <c r="BY2194" s="265" t="str">
        <f t="shared" si="1562"/>
        <v/>
      </c>
    </row>
    <row r="2195" spans="1:77" ht="11.85" hidden="1" customHeight="1" x14ac:dyDescent="0.25">
      <c r="A2195" s="182"/>
      <c r="F2195" s="291"/>
      <c r="N2195" s="193"/>
      <c r="BT2195" s="264" t="str">
        <f t="shared" si="1557"/>
        <v/>
      </c>
      <c r="BU2195" s="264" t="str">
        <f t="shared" si="1558"/>
        <v/>
      </c>
      <c r="BV2195" s="264" t="str">
        <f t="shared" si="1559"/>
        <v/>
      </c>
      <c r="BW2195" s="264" t="str">
        <f t="shared" si="1560"/>
        <v/>
      </c>
      <c r="BX2195" s="264" t="str">
        <f t="shared" si="1561"/>
        <v/>
      </c>
      <c r="BY2195" s="265" t="str">
        <f t="shared" si="1562"/>
        <v/>
      </c>
    </row>
    <row r="2196" spans="1:77" ht="11.85" hidden="1" customHeight="1" x14ac:dyDescent="0.25">
      <c r="A2196" s="182"/>
      <c r="F2196" s="291"/>
      <c r="N2196" s="193"/>
      <c r="BT2196" s="264" t="str">
        <f t="shared" si="1557"/>
        <v/>
      </c>
      <c r="BU2196" s="264" t="str">
        <f t="shared" si="1558"/>
        <v/>
      </c>
      <c r="BV2196" s="264" t="str">
        <f t="shared" si="1559"/>
        <v/>
      </c>
      <c r="BW2196" s="264" t="str">
        <f t="shared" si="1560"/>
        <v/>
      </c>
      <c r="BX2196" s="264" t="str">
        <f t="shared" si="1561"/>
        <v/>
      </c>
      <c r="BY2196" s="265" t="str">
        <f t="shared" si="1562"/>
        <v/>
      </c>
    </row>
  </sheetData>
  <autoFilter ref="A1:CX2196">
    <filterColumn colId="1">
      <filters>
        <filter val="1"/>
        <filter val="2"/>
        <filter val="3"/>
        <filter val="4"/>
        <filter val="rab"/>
      </filters>
    </filterColumn>
    <sortState ref="A2:CX2190">
      <sortCondition ref="B1:B2196"/>
    </sortState>
  </autoFilter>
  <conditionalFormatting sqref="AL1:AL5000">
    <cfRule type="cellIs" dxfId="6" priority="2" operator="equal">
      <formula>FALSE</formula>
    </cfRule>
  </conditionalFormatting>
  <conditionalFormatting sqref="CB1:CB5000">
    <cfRule type="duplicateValues" dxfId="5" priority="3"/>
  </conditionalFormatting>
  <conditionalFormatting sqref="CD1:CD5000">
    <cfRule type="duplicateValues" dxfId="4" priority="4"/>
  </conditionalFormatting>
  <conditionalFormatting sqref="F1:F5000">
    <cfRule type="duplicateValues" dxfId="3" priority="5"/>
  </conditionalFormatting>
  <conditionalFormatting sqref="G2:G5000">
    <cfRule type="duplicateValues" dxfId="2" priority="6"/>
  </conditionalFormatting>
  <conditionalFormatting sqref="A1:A5000">
    <cfRule type="duplicateValues" dxfId="1" priority="7"/>
  </conditionalFormatting>
  <pageMargins left="0.39374999999999999" right="0.31527777777777799" top="0.39305555555555599" bottom="0.39374999999999999" header="0.196527777777778" footer="0.51180555555555496"/>
  <pageSetup paperSize="9" firstPageNumber="0" fitToHeight="0" orientation="portrait" horizontalDpi="1200" verticalDpi="1200" r:id="rId1"/>
  <headerFooter>
    <oddHeader>&amp;L&amp;F&amp;C&amp;D&amp;R&amp;P of &amp;N</oddHeader>
  </headerFooter>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W38"/>
  <sheetViews>
    <sheetView zoomScale="90" zoomScaleNormal="90" workbookViewId="0">
      <selection activeCell="F44" sqref="F44"/>
    </sheetView>
  </sheetViews>
  <sheetFormatPr baseColWidth="10" defaultColWidth="9.140625" defaultRowHeight="15" x14ac:dyDescent="0.25"/>
  <cols>
    <col min="1" max="1" width="16.140625"/>
    <col min="2" max="2" width="12.42578125"/>
    <col min="3" max="3" width="8" style="496"/>
    <col min="4" max="4" width="10.140625" style="496"/>
    <col min="5" max="5" width="5.7109375" style="496"/>
    <col min="6" max="6" width="4.140625" style="496"/>
    <col min="7" max="8" width="4" style="496"/>
    <col min="9" max="9" width="5.85546875" style="496"/>
    <col min="10" max="10" width="4.85546875" style="496"/>
    <col min="11" max="11" width="5" style="496"/>
    <col min="12" max="12" width="5.85546875" style="496"/>
    <col min="13" max="14" width="4" style="496"/>
    <col min="15" max="15" width="5.85546875" style="496"/>
    <col min="16" max="17" width="4.140625" style="496"/>
    <col min="18" max="18" width="3.5703125" style="496"/>
    <col min="19" max="19" width="5.85546875" style="496"/>
    <col min="20" max="20" width="12" style="496"/>
    <col min="21" max="23" width="11.5703125" style="496"/>
    <col min="24" max="1025" width="11.5703125"/>
  </cols>
  <sheetData>
    <row r="1" spans="1:23" x14ac:dyDescent="0.25">
      <c r="A1" s="497" t="s">
        <v>278</v>
      </c>
      <c r="B1" s="498" t="s">
        <v>5148</v>
      </c>
      <c r="C1"/>
      <c r="D1"/>
      <c r="E1"/>
      <c r="F1"/>
      <c r="G1"/>
      <c r="H1"/>
      <c r="I1"/>
      <c r="J1"/>
      <c r="K1"/>
      <c r="L1"/>
      <c r="M1"/>
      <c r="N1"/>
      <c r="O1"/>
      <c r="P1"/>
      <c r="Q1"/>
      <c r="R1"/>
      <c r="S1"/>
      <c r="T1"/>
      <c r="U1"/>
      <c r="V1"/>
      <c r="W1"/>
    </row>
    <row r="2" spans="1:23" x14ac:dyDescent="0.25">
      <c r="C2"/>
      <c r="D2"/>
      <c r="E2"/>
      <c r="F2"/>
      <c r="G2"/>
      <c r="H2"/>
      <c r="I2"/>
      <c r="J2"/>
      <c r="K2"/>
      <c r="L2"/>
      <c r="M2"/>
      <c r="N2"/>
      <c r="O2"/>
      <c r="P2"/>
      <c r="Q2"/>
      <c r="R2"/>
      <c r="S2"/>
      <c r="T2"/>
      <c r="U2"/>
      <c r="V2"/>
      <c r="W2"/>
    </row>
    <row r="3" spans="1:23" x14ac:dyDescent="0.25">
      <c r="A3" s="499" t="s">
        <v>5149</v>
      </c>
      <c r="B3" s="500"/>
      <c r="C3" s="501" t="s">
        <v>5150</v>
      </c>
      <c r="D3" s="501" t="s">
        <v>271</v>
      </c>
      <c r="E3" s="502"/>
      <c r="F3" s="502"/>
      <c r="G3" s="502"/>
      <c r="H3" s="502"/>
      <c r="I3" s="502"/>
      <c r="J3" s="502"/>
      <c r="K3" s="502"/>
      <c r="L3" s="502"/>
      <c r="M3" s="502"/>
      <c r="N3" s="502"/>
      <c r="O3" s="502"/>
      <c r="P3" s="502"/>
      <c r="Q3" s="502"/>
      <c r="R3" s="502"/>
      <c r="S3" s="502"/>
      <c r="T3" s="502"/>
      <c r="U3" s="503"/>
      <c r="V3"/>
      <c r="W3"/>
    </row>
    <row r="4" spans="1:23" x14ac:dyDescent="0.25">
      <c r="A4" s="504"/>
      <c r="B4" s="505"/>
      <c r="C4" s="506" t="s">
        <v>2561</v>
      </c>
      <c r="D4" s="507" t="s">
        <v>661</v>
      </c>
      <c r="E4" s="507"/>
      <c r="F4" s="507"/>
      <c r="G4" s="507"/>
      <c r="H4" s="507"/>
      <c r="I4" s="507" t="s">
        <v>646</v>
      </c>
      <c r="J4" s="507"/>
      <c r="K4" s="507"/>
      <c r="L4" s="507"/>
      <c r="M4" s="507"/>
      <c r="N4" s="507"/>
      <c r="O4" s="507" t="s">
        <v>347</v>
      </c>
      <c r="P4" s="507"/>
      <c r="Q4" s="507"/>
      <c r="R4" s="507"/>
      <c r="S4" s="507"/>
      <c r="T4" s="507" t="s">
        <v>5151</v>
      </c>
      <c r="U4" s="508" t="s">
        <v>5152</v>
      </c>
      <c r="V4"/>
      <c r="W4"/>
    </row>
    <row r="5" spans="1:23" x14ac:dyDescent="0.25">
      <c r="A5" s="509" t="s">
        <v>276</v>
      </c>
      <c r="B5" s="510" t="s">
        <v>275</v>
      </c>
      <c r="C5" s="511" t="s">
        <v>2561</v>
      </c>
      <c r="D5" s="512" t="s">
        <v>784</v>
      </c>
      <c r="E5" s="512" t="s">
        <v>661</v>
      </c>
      <c r="F5" s="512" t="s">
        <v>660</v>
      </c>
      <c r="G5" s="512" t="s">
        <v>1171</v>
      </c>
      <c r="H5" s="512" t="s">
        <v>1167</v>
      </c>
      <c r="I5" s="512" t="s">
        <v>645</v>
      </c>
      <c r="J5" s="512" t="s">
        <v>668</v>
      </c>
      <c r="K5" s="512" t="s">
        <v>708</v>
      </c>
      <c r="L5" s="512" t="s">
        <v>646</v>
      </c>
      <c r="M5" s="512" t="s">
        <v>1273</v>
      </c>
      <c r="N5" s="512" t="s">
        <v>2870</v>
      </c>
      <c r="O5" s="512" t="s">
        <v>376</v>
      </c>
      <c r="P5" s="512" t="s">
        <v>346</v>
      </c>
      <c r="Q5" s="512" t="s">
        <v>1188</v>
      </c>
      <c r="R5" s="512" t="s">
        <v>774</v>
      </c>
      <c r="S5" s="512" t="s">
        <v>347</v>
      </c>
      <c r="T5" s="512" t="s">
        <v>5151</v>
      </c>
      <c r="U5" s="513"/>
      <c r="V5"/>
      <c r="W5"/>
    </row>
    <row r="6" spans="1:23" x14ac:dyDescent="0.25">
      <c r="A6" s="514" t="s">
        <v>1068</v>
      </c>
      <c r="B6" s="515" t="s">
        <v>3602</v>
      </c>
      <c r="C6" s="516"/>
      <c r="D6" s="517"/>
      <c r="E6" s="517"/>
      <c r="F6" s="518">
        <v>4</v>
      </c>
      <c r="G6" s="517"/>
      <c r="H6" s="517"/>
      <c r="I6" s="519"/>
      <c r="J6" s="517"/>
      <c r="K6" s="517"/>
      <c r="L6" s="517"/>
      <c r="M6" s="517"/>
      <c r="N6" s="520"/>
      <c r="O6" s="517"/>
      <c r="P6" s="517"/>
      <c r="Q6" s="517"/>
      <c r="R6" s="517"/>
      <c r="S6" s="517"/>
      <c r="T6" s="516"/>
      <c r="U6" s="521">
        <v>4</v>
      </c>
      <c r="V6"/>
      <c r="W6"/>
    </row>
    <row r="7" spans="1:23" x14ac:dyDescent="0.25">
      <c r="A7" s="522"/>
      <c r="B7" s="523" t="s">
        <v>3509</v>
      </c>
      <c r="C7" s="524"/>
      <c r="D7" s="525"/>
      <c r="E7" s="525"/>
      <c r="F7" s="526">
        <v>3</v>
      </c>
      <c r="G7" s="525"/>
      <c r="H7" s="525"/>
      <c r="I7" s="527"/>
      <c r="J7" s="525"/>
      <c r="K7" s="525"/>
      <c r="L7" s="525"/>
      <c r="M7" s="525"/>
      <c r="N7" s="528"/>
      <c r="O7" s="525"/>
      <c r="P7" s="525"/>
      <c r="Q7" s="525"/>
      <c r="R7" s="525"/>
      <c r="S7" s="525"/>
      <c r="T7" s="524"/>
      <c r="U7" s="529">
        <v>3</v>
      </c>
      <c r="V7"/>
      <c r="W7"/>
    </row>
    <row r="8" spans="1:23" x14ac:dyDescent="0.25">
      <c r="A8" s="514" t="s">
        <v>382</v>
      </c>
      <c r="B8" s="515" t="s">
        <v>1170</v>
      </c>
      <c r="C8" s="517"/>
      <c r="D8" s="519"/>
      <c r="E8" s="518">
        <v>1</v>
      </c>
      <c r="F8" s="517"/>
      <c r="G8" s="517"/>
      <c r="H8" s="530">
        <v>4</v>
      </c>
      <c r="I8" s="517"/>
      <c r="J8" s="517"/>
      <c r="K8" s="517"/>
      <c r="L8" s="517"/>
      <c r="M8" s="517"/>
      <c r="N8" s="517"/>
      <c r="O8" s="519"/>
      <c r="P8" s="517"/>
      <c r="Q8" s="517"/>
      <c r="R8" s="518">
        <v>1</v>
      </c>
      <c r="S8" s="520"/>
      <c r="T8" s="517"/>
      <c r="U8" s="521">
        <v>6</v>
      </c>
      <c r="V8"/>
      <c r="W8"/>
    </row>
    <row r="9" spans="1:23" x14ac:dyDescent="0.25">
      <c r="A9" s="531"/>
      <c r="B9" s="532" t="s">
        <v>1833</v>
      </c>
      <c r="C9" s="533"/>
      <c r="D9" s="534"/>
      <c r="E9" s="533"/>
      <c r="F9" s="533"/>
      <c r="G9" s="533"/>
      <c r="H9" s="535">
        <v>1</v>
      </c>
      <c r="I9" s="533"/>
      <c r="J9" s="533"/>
      <c r="K9" s="533"/>
      <c r="L9" s="533"/>
      <c r="M9" s="533"/>
      <c r="N9" s="533"/>
      <c r="O9" s="534"/>
      <c r="P9" s="533"/>
      <c r="Q9" s="533"/>
      <c r="R9" s="533"/>
      <c r="S9" s="536"/>
      <c r="T9" s="533"/>
      <c r="U9" s="537">
        <v>1</v>
      </c>
      <c r="V9"/>
      <c r="W9"/>
    </row>
    <row r="10" spans="1:23" x14ac:dyDescent="0.25">
      <c r="A10" s="531"/>
      <c r="B10" s="532" t="s">
        <v>1425</v>
      </c>
      <c r="C10" s="533"/>
      <c r="D10" s="534"/>
      <c r="E10" s="533"/>
      <c r="F10" s="533"/>
      <c r="G10" s="533"/>
      <c r="H10" s="536"/>
      <c r="I10" s="533"/>
      <c r="J10" s="533"/>
      <c r="K10" s="533"/>
      <c r="L10" s="533"/>
      <c r="M10" s="533"/>
      <c r="N10" s="533"/>
      <c r="O10" s="538">
        <v>3</v>
      </c>
      <c r="P10" s="539">
        <v>2</v>
      </c>
      <c r="Q10" s="533"/>
      <c r="R10" s="533"/>
      <c r="S10" s="536"/>
      <c r="T10" s="533"/>
      <c r="U10" s="537">
        <v>5</v>
      </c>
      <c r="V10"/>
      <c r="W10"/>
    </row>
    <row r="11" spans="1:23" x14ac:dyDescent="0.25">
      <c r="A11" s="531"/>
      <c r="B11" s="532" t="s">
        <v>2770</v>
      </c>
      <c r="C11" s="533"/>
      <c r="D11" s="534"/>
      <c r="E11" s="533"/>
      <c r="F11" s="533"/>
      <c r="G11" s="533"/>
      <c r="H11" s="536"/>
      <c r="I11" s="533"/>
      <c r="J11" s="533"/>
      <c r="K11" s="533"/>
      <c r="L11" s="533"/>
      <c r="M11" s="533"/>
      <c r="N11" s="533"/>
      <c r="O11" s="538">
        <v>13</v>
      </c>
      <c r="P11" s="533"/>
      <c r="Q11" s="533"/>
      <c r="R11" s="533"/>
      <c r="S11" s="536"/>
      <c r="T11" s="533"/>
      <c r="U11" s="537">
        <v>13</v>
      </c>
      <c r="V11"/>
      <c r="W11"/>
    </row>
    <row r="12" spans="1:23" x14ac:dyDescent="0.25">
      <c r="A12" s="531"/>
      <c r="B12" s="532" t="s">
        <v>1359</v>
      </c>
      <c r="C12" s="533"/>
      <c r="D12" s="534"/>
      <c r="E12" s="533"/>
      <c r="F12" s="533"/>
      <c r="G12" s="533"/>
      <c r="H12" s="536"/>
      <c r="I12" s="533"/>
      <c r="J12" s="533"/>
      <c r="K12" s="533"/>
      <c r="L12" s="533"/>
      <c r="M12" s="533"/>
      <c r="N12" s="533"/>
      <c r="O12" s="534"/>
      <c r="P12" s="533"/>
      <c r="Q12" s="533"/>
      <c r="R12" s="539">
        <v>1</v>
      </c>
      <c r="S12" s="536"/>
      <c r="T12" s="533"/>
      <c r="U12" s="537">
        <v>1</v>
      </c>
      <c r="V12"/>
      <c r="W12"/>
    </row>
    <row r="13" spans="1:23" x14ac:dyDescent="0.25">
      <c r="A13" s="531"/>
      <c r="B13" s="532" t="s">
        <v>2750</v>
      </c>
      <c r="C13" s="533"/>
      <c r="D13" s="534"/>
      <c r="E13" s="533"/>
      <c r="F13" s="533"/>
      <c r="G13" s="533"/>
      <c r="H13" s="535">
        <v>10</v>
      </c>
      <c r="I13" s="533"/>
      <c r="J13" s="533"/>
      <c r="K13" s="533"/>
      <c r="L13" s="533"/>
      <c r="M13" s="533"/>
      <c r="N13" s="533"/>
      <c r="O13" s="534"/>
      <c r="P13" s="533"/>
      <c r="Q13" s="533"/>
      <c r="R13" s="533"/>
      <c r="S13" s="536"/>
      <c r="T13" s="533"/>
      <c r="U13" s="537">
        <v>10</v>
      </c>
      <c r="V13"/>
      <c r="W13"/>
    </row>
    <row r="14" spans="1:23" x14ac:dyDescent="0.25">
      <c r="A14" s="522"/>
      <c r="B14" s="523" t="s">
        <v>381</v>
      </c>
      <c r="C14" s="525"/>
      <c r="D14" s="527"/>
      <c r="E14" s="525"/>
      <c r="F14" s="525"/>
      <c r="G14" s="525"/>
      <c r="H14" s="528"/>
      <c r="I14" s="525"/>
      <c r="J14" s="525"/>
      <c r="K14" s="525"/>
      <c r="L14" s="525"/>
      <c r="M14" s="525"/>
      <c r="N14" s="525"/>
      <c r="O14" s="540">
        <v>11</v>
      </c>
      <c r="P14" s="525"/>
      <c r="Q14" s="525"/>
      <c r="R14" s="525"/>
      <c r="S14" s="528"/>
      <c r="T14" s="525"/>
      <c r="U14" s="529">
        <v>11</v>
      </c>
      <c r="V14"/>
      <c r="W14"/>
    </row>
    <row r="15" spans="1:23" x14ac:dyDescent="0.25">
      <c r="A15" s="514" t="s">
        <v>351</v>
      </c>
      <c r="B15" s="515" t="s">
        <v>477</v>
      </c>
      <c r="C15" s="516"/>
      <c r="D15" s="517"/>
      <c r="E15" s="517"/>
      <c r="F15" s="517"/>
      <c r="G15" s="517"/>
      <c r="H15" s="517"/>
      <c r="I15" s="519"/>
      <c r="J15" s="517"/>
      <c r="K15" s="517"/>
      <c r="L15" s="517"/>
      <c r="M15" s="517"/>
      <c r="N15" s="520"/>
      <c r="O15" s="517"/>
      <c r="P15" s="518">
        <v>2</v>
      </c>
      <c r="Q15" s="518">
        <v>3</v>
      </c>
      <c r="R15" s="517"/>
      <c r="S15" s="517"/>
      <c r="T15" s="516"/>
      <c r="U15" s="521">
        <v>5</v>
      </c>
      <c r="V15"/>
      <c r="W15"/>
    </row>
    <row r="16" spans="1:23" x14ac:dyDescent="0.25">
      <c r="A16" s="531"/>
      <c r="B16" s="532" t="s">
        <v>350</v>
      </c>
      <c r="C16" s="541"/>
      <c r="D16" s="533"/>
      <c r="E16" s="533"/>
      <c r="F16" s="533"/>
      <c r="G16" s="533"/>
      <c r="H16" s="533"/>
      <c r="I16" s="538">
        <v>12</v>
      </c>
      <c r="J16" s="533"/>
      <c r="K16" s="533"/>
      <c r="L16" s="533"/>
      <c r="M16" s="533"/>
      <c r="N16" s="536"/>
      <c r="O16" s="539">
        <v>16</v>
      </c>
      <c r="P16" s="539">
        <v>65</v>
      </c>
      <c r="Q16" s="533"/>
      <c r="R16" s="539">
        <v>3</v>
      </c>
      <c r="S16" s="533"/>
      <c r="T16" s="541"/>
      <c r="U16" s="537">
        <v>96</v>
      </c>
      <c r="V16"/>
      <c r="W16"/>
    </row>
    <row r="17" spans="1:23" x14ac:dyDescent="0.25">
      <c r="A17" s="531"/>
      <c r="B17" s="532" t="s">
        <v>1276</v>
      </c>
      <c r="C17" s="541"/>
      <c r="D17" s="533"/>
      <c r="E17" s="533"/>
      <c r="F17" s="533"/>
      <c r="G17" s="533"/>
      <c r="H17" s="533"/>
      <c r="I17" s="534"/>
      <c r="J17" s="533"/>
      <c r="K17" s="533"/>
      <c r="L17" s="533"/>
      <c r="M17" s="539">
        <v>1</v>
      </c>
      <c r="N17" s="536"/>
      <c r="O17" s="533"/>
      <c r="P17" s="533"/>
      <c r="Q17" s="533"/>
      <c r="R17" s="533"/>
      <c r="S17" s="533"/>
      <c r="T17" s="541"/>
      <c r="U17" s="537">
        <v>1</v>
      </c>
      <c r="V17"/>
      <c r="W17"/>
    </row>
    <row r="18" spans="1:23" x14ac:dyDescent="0.25">
      <c r="A18" s="531"/>
      <c r="B18" s="532" t="s">
        <v>2215</v>
      </c>
      <c r="C18" s="541"/>
      <c r="D18" s="533"/>
      <c r="E18" s="533"/>
      <c r="F18" s="533"/>
      <c r="G18" s="533"/>
      <c r="H18" s="533"/>
      <c r="I18" s="534"/>
      <c r="J18" s="533"/>
      <c r="K18" s="533"/>
      <c r="L18" s="533"/>
      <c r="M18" s="533"/>
      <c r="N18" s="536"/>
      <c r="O18" s="539">
        <v>2</v>
      </c>
      <c r="P18" s="533"/>
      <c r="Q18" s="533"/>
      <c r="R18" s="533"/>
      <c r="S18" s="533"/>
      <c r="T18" s="541"/>
      <c r="U18" s="537">
        <v>2</v>
      </c>
      <c r="V18"/>
      <c r="W18"/>
    </row>
    <row r="19" spans="1:23" x14ac:dyDescent="0.25">
      <c r="A19" s="531"/>
      <c r="B19" s="532" t="s">
        <v>664</v>
      </c>
      <c r="C19" s="541"/>
      <c r="D19" s="533"/>
      <c r="E19" s="533"/>
      <c r="F19" s="539">
        <v>1</v>
      </c>
      <c r="G19" s="533"/>
      <c r="H19" s="533"/>
      <c r="I19" s="534"/>
      <c r="J19" s="539">
        <v>1</v>
      </c>
      <c r="K19" s="533"/>
      <c r="L19" s="533"/>
      <c r="M19" s="533"/>
      <c r="N19" s="536"/>
      <c r="O19" s="533"/>
      <c r="P19" s="533"/>
      <c r="Q19" s="533"/>
      <c r="R19" s="533"/>
      <c r="S19" s="533"/>
      <c r="T19" s="541"/>
      <c r="U19" s="537">
        <v>2</v>
      </c>
      <c r="V19"/>
      <c r="W19"/>
    </row>
    <row r="20" spans="1:23" x14ac:dyDescent="0.25">
      <c r="A20" s="531"/>
      <c r="B20" s="532" t="s">
        <v>1162</v>
      </c>
      <c r="C20" s="541"/>
      <c r="D20" s="533"/>
      <c r="E20" s="533"/>
      <c r="F20" s="539">
        <v>2</v>
      </c>
      <c r="G20" s="533"/>
      <c r="H20" s="533"/>
      <c r="I20" s="538">
        <v>1</v>
      </c>
      <c r="J20" s="533"/>
      <c r="K20" s="533"/>
      <c r="L20" s="533"/>
      <c r="M20" s="533"/>
      <c r="N20" s="536"/>
      <c r="O20" s="533"/>
      <c r="P20" s="533"/>
      <c r="Q20" s="533"/>
      <c r="R20" s="533"/>
      <c r="S20" s="533"/>
      <c r="T20" s="541"/>
      <c r="U20" s="537">
        <v>3</v>
      </c>
      <c r="V20"/>
      <c r="W20"/>
    </row>
    <row r="21" spans="1:23" x14ac:dyDescent="0.25">
      <c r="A21" s="522"/>
      <c r="B21" s="523" t="s">
        <v>710</v>
      </c>
      <c r="C21" s="524"/>
      <c r="D21" s="525"/>
      <c r="E21" s="525"/>
      <c r="F21" s="525"/>
      <c r="G21" s="525"/>
      <c r="H21" s="525"/>
      <c r="I21" s="527"/>
      <c r="J21" s="525"/>
      <c r="K21" s="526">
        <v>5</v>
      </c>
      <c r="L21" s="525"/>
      <c r="M21" s="525"/>
      <c r="N21" s="528"/>
      <c r="O21" s="525"/>
      <c r="P21" s="525"/>
      <c r="Q21" s="525"/>
      <c r="R21" s="525"/>
      <c r="S21" s="525"/>
      <c r="T21" s="524"/>
      <c r="U21" s="529">
        <v>5</v>
      </c>
      <c r="V21"/>
      <c r="W21"/>
    </row>
    <row r="22" spans="1:23" x14ac:dyDescent="0.25">
      <c r="A22" s="542" t="s">
        <v>1353</v>
      </c>
      <c r="B22" s="543" t="s">
        <v>1354</v>
      </c>
      <c r="C22" s="544"/>
      <c r="D22" s="545"/>
      <c r="E22" s="544"/>
      <c r="F22" s="544"/>
      <c r="G22" s="544"/>
      <c r="H22" s="546"/>
      <c r="I22" s="544"/>
      <c r="J22" s="544"/>
      <c r="K22" s="544"/>
      <c r="L22" s="544"/>
      <c r="M22" s="544"/>
      <c r="N22" s="544"/>
      <c r="O22" s="545"/>
      <c r="P22" s="544"/>
      <c r="Q22" s="544"/>
      <c r="R22" s="544"/>
      <c r="S22" s="547">
        <v>1</v>
      </c>
      <c r="T22" s="544"/>
      <c r="U22" s="548">
        <v>1</v>
      </c>
      <c r="V22"/>
      <c r="W22"/>
    </row>
    <row r="23" spans="1:23" x14ac:dyDescent="0.25">
      <c r="A23" s="514" t="s">
        <v>788</v>
      </c>
      <c r="B23" s="515" t="s">
        <v>1183</v>
      </c>
      <c r="C23" s="516"/>
      <c r="D23" s="517"/>
      <c r="E23" s="517"/>
      <c r="F23" s="517"/>
      <c r="G23" s="518">
        <v>2</v>
      </c>
      <c r="H23" s="517"/>
      <c r="I23" s="519"/>
      <c r="J23" s="517"/>
      <c r="K23" s="517"/>
      <c r="L23" s="517"/>
      <c r="M23" s="517"/>
      <c r="N23" s="520"/>
      <c r="O23" s="518">
        <v>4</v>
      </c>
      <c r="P23" s="517"/>
      <c r="Q23" s="517"/>
      <c r="R23" s="517"/>
      <c r="S23" s="517"/>
      <c r="T23" s="516"/>
      <c r="U23" s="521">
        <v>6</v>
      </c>
      <c r="V23"/>
      <c r="W23"/>
    </row>
    <row r="24" spans="1:23" x14ac:dyDescent="0.25">
      <c r="A24" s="531"/>
      <c r="B24" s="532" t="s">
        <v>1891</v>
      </c>
      <c r="C24" s="541"/>
      <c r="D24" s="533"/>
      <c r="E24" s="533"/>
      <c r="F24" s="533"/>
      <c r="G24" s="533"/>
      <c r="H24" s="533"/>
      <c r="I24" s="538">
        <v>2</v>
      </c>
      <c r="J24" s="533"/>
      <c r="K24" s="539">
        <v>5</v>
      </c>
      <c r="L24" s="533"/>
      <c r="M24" s="539">
        <v>7</v>
      </c>
      <c r="N24" s="536"/>
      <c r="O24" s="533"/>
      <c r="P24" s="533"/>
      <c r="Q24" s="533"/>
      <c r="R24" s="533"/>
      <c r="S24" s="533"/>
      <c r="T24" s="541"/>
      <c r="U24" s="537">
        <v>14</v>
      </c>
      <c r="V24"/>
      <c r="W24"/>
    </row>
    <row r="25" spans="1:23" x14ac:dyDescent="0.25">
      <c r="A25" s="531"/>
      <c r="B25" s="532" t="s">
        <v>1373</v>
      </c>
      <c r="C25" s="549">
        <v>4</v>
      </c>
      <c r="D25" s="539">
        <v>60</v>
      </c>
      <c r="E25" s="533"/>
      <c r="F25" s="539">
        <v>4</v>
      </c>
      <c r="G25" s="539">
        <v>21</v>
      </c>
      <c r="H25" s="533"/>
      <c r="I25" s="538">
        <v>25</v>
      </c>
      <c r="J25" s="533"/>
      <c r="K25" s="539">
        <v>17</v>
      </c>
      <c r="L25" s="539">
        <v>2</v>
      </c>
      <c r="M25" s="539">
        <v>1</v>
      </c>
      <c r="N25" s="536"/>
      <c r="O25" s="539">
        <v>22</v>
      </c>
      <c r="P25" s="539">
        <v>1</v>
      </c>
      <c r="Q25" s="533"/>
      <c r="R25" s="533"/>
      <c r="S25" s="539">
        <v>3</v>
      </c>
      <c r="T25" s="541"/>
      <c r="U25" s="537">
        <v>160</v>
      </c>
      <c r="V25"/>
      <c r="W25"/>
    </row>
    <row r="26" spans="1:23" x14ac:dyDescent="0.25">
      <c r="A26" s="531"/>
      <c r="B26" s="532" t="s">
        <v>1081</v>
      </c>
      <c r="C26" s="541"/>
      <c r="D26" s="533"/>
      <c r="E26" s="533"/>
      <c r="F26" s="539">
        <v>1</v>
      </c>
      <c r="G26" s="533"/>
      <c r="H26" s="533"/>
      <c r="I26" s="538">
        <v>2</v>
      </c>
      <c r="J26" s="533"/>
      <c r="K26" s="539">
        <v>47</v>
      </c>
      <c r="L26" s="533"/>
      <c r="M26" s="533"/>
      <c r="N26" s="536"/>
      <c r="O26" s="539">
        <v>1</v>
      </c>
      <c r="P26" s="533"/>
      <c r="Q26" s="533"/>
      <c r="R26" s="533"/>
      <c r="S26" s="533"/>
      <c r="T26" s="541"/>
      <c r="U26" s="537">
        <v>51</v>
      </c>
      <c r="V26"/>
      <c r="W26"/>
    </row>
    <row r="27" spans="1:23" x14ac:dyDescent="0.25">
      <c r="A27" s="531"/>
      <c r="B27" s="532" t="s">
        <v>1330</v>
      </c>
      <c r="C27" s="541"/>
      <c r="D27" s="539">
        <v>4</v>
      </c>
      <c r="E27" s="533"/>
      <c r="F27" s="539">
        <v>4</v>
      </c>
      <c r="G27" s="533"/>
      <c r="H27" s="533"/>
      <c r="I27" s="538">
        <v>6</v>
      </c>
      <c r="J27" s="533"/>
      <c r="K27" s="539">
        <v>32</v>
      </c>
      <c r="L27" s="533"/>
      <c r="M27" s="533"/>
      <c r="N27" s="536"/>
      <c r="O27" s="533"/>
      <c r="P27" s="539">
        <v>1</v>
      </c>
      <c r="Q27" s="533"/>
      <c r="R27" s="533"/>
      <c r="S27" s="533"/>
      <c r="T27" s="541"/>
      <c r="U27" s="537">
        <v>47</v>
      </c>
      <c r="V27"/>
      <c r="W27"/>
    </row>
    <row r="28" spans="1:23" x14ac:dyDescent="0.25">
      <c r="A28" s="531"/>
      <c r="B28" s="532" t="s">
        <v>1349</v>
      </c>
      <c r="C28" s="549">
        <v>3</v>
      </c>
      <c r="D28" s="539">
        <v>165</v>
      </c>
      <c r="E28" s="539">
        <v>7</v>
      </c>
      <c r="F28" s="533"/>
      <c r="G28" s="533"/>
      <c r="H28" s="533"/>
      <c r="I28" s="538">
        <v>268</v>
      </c>
      <c r="J28" s="533"/>
      <c r="K28" s="539">
        <v>57</v>
      </c>
      <c r="L28" s="533"/>
      <c r="M28" s="533"/>
      <c r="N28" s="536"/>
      <c r="O28" s="539">
        <v>6</v>
      </c>
      <c r="P28" s="533"/>
      <c r="Q28" s="533"/>
      <c r="R28" s="533"/>
      <c r="S28" s="539">
        <v>1</v>
      </c>
      <c r="T28" s="541"/>
      <c r="U28" s="537">
        <v>507</v>
      </c>
      <c r="V28"/>
      <c r="W28"/>
    </row>
    <row r="29" spans="1:23" x14ac:dyDescent="0.25">
      <c r="A29" s="531"/>
      <c r="B29" s="532" t="s">
        <v>1120</v>
      </c>
      <c r="C29" s="541"/>
      <c r="D29" s="533"/>
      <c r="E29" s="533"/>
      <c r="F29" s="533"/>
      <c r="G29" s="533"/>
      <c r="H29" s="533"/>
      <c r="I29" s="538">
        <v>1</v>
      </c>
      <c r="J29" s="533"/>
      <c r="K29" s="539">
        <v>1</v>
      </c>
      <c r="L29" s="533"/>
      <c r="M29" s="533"/>
      <c r="N29" s="536"/>
      <c r="O29" s="533"/>
      <c r="P29" s="533"/>
      <c r="Q29" s="533"/>
      <c r="R29" s="533"/>
      <c r="S29" s="533"/>
      <c r="T29" s="541"/>
      <c r="U29" s="537">
        <v>2</v>
      </c>
      <c r="V29"/>
      <c r="W29"/>
    </row>
    <row r="30" spans="1:23" x14ac:dyDescent="0.25">
      <c r="A30" s="531"/>
      <c r="B30" s="532" t="s">
        <v>1385</v>
      </c>
      <c r="C30" s="541"/>
      <c r="D30" s="533"/>
      <c r="E30" s="533"/>
      <c r="F30" s="533"/>
      <c r="G30" s="533"/>
      <c r="H30" s="533"/>
      <c r="I30" s="538">
        <v>17</v>
      </c>
      <c r="J30" s="533"/>
      <c r="K30" s="539">
        <v>2</v>
      </c>
      <c r="L30" s="533"/>
      <c r="M30" s="533"/>
      <c r="N30" s="536"/>
      <c r="O30" s="539">
        <v>11</v>
      </c>
      <c r="P30" s="533"/>
      <c r="Q30" s="533"/>
      <c r="R30" s="533"/>
      <c r="S30" s="533"/>
      <c r="T30" s="541"/>
      <c r="U30" s="537">
        <v>30</v>
      </c>
      <c r="V30"/>
      <c r="W30"/>
    </row>
    <row r="31" spans="1:23" x14ac:dyDescent="0.25">
      <c r="A31" s="531"/>
      <c r="B31" s="532" t="s">
        <v>1115</v>
      </c>
      <c r="C31" s="541"/>
      <c r="D31" s="539">
        <v>1</v>
      </c>
      <c r="E31" s="533"/>
      <c r="F31" s="539">
        <v>1</v>
      </c>
      <c r="G31" s="533"/>
      <c r="H31" s="533"/>
      <c r="I31" s="534"/>
      <c r="J31" s="533"/>
      <c r="K31" s="539">
        <v>2</v>
      </c>
      <c r="L31" s="533"/>
      <c r="M31" s="533"/>
      <c r="N31" s="536"/>
      <c r="O31" s="533"/>
      <c r="P31" s="533"/>
      <c r="Q31" s="533"/>
      <c r="R31" s="533"/>
      <c r="S31" s="533"/>
      <c r="T31" s="541"/>
      <c r="U31" s="537">
        <v>4</v>
      </c>
      <c r="V31"/>
      <c r="W31"/>
    </row>
    <row r="32" spans="1:23" x14ac:dyDescent="0.25">
      <c r="A32" s="531"/>
      <c r="B32" s="532" t="s">
        <v>787</v>
      </c>
      <c r="C32" s="541"/>
      <c r="D32" s="539">
        <v>46</v>
      </c>
      <c r="E32" s="533"/>
      <c r="F32" s="533"/>
      <c r="G32" s="533"/>
      <c r="H32" s="533"/>
      <c r="I32" s="538">
        <v>5</v>
      </c>
      <c r="J32" s="533"/>
      <c r="K32" s="539">
        <v>39</v>
      </c>
      <c r="L32" s="533"/>
      <c r="M32" s="533"/>
      <c r="N32" s="536"/>
      <c r="O32" s="539">
        <v>11</v>
      </c>
      <c r="P32" s="533"/>
      <c r="Q32" s="533"/>
      <c r="R32" s="533"/>
      <c r="S32" s="533"/>
      <c r="T32" s="541"/>
      <c r="U32" s="537">
        <v>101</v>
      </c>
      <c r="V32"/>
      <c r="W32"/>
    </row>
    <row r="33" spans="1:23" x14ac:dyDescent="0.25">
      <c r="A33" s="531"/>
      <c r="B33" s="532" t="s">
        <v>2719</v>
      </c>
      <c r="C33" s="541"/>
      <c r="D33" s="533"/>
      <c r="E33" s="533"/>
      <c r="F33" s="533"/>
      <c r="G33" s="533"/>
      <c r="H33" s="533"/>
      <c r="I33" s="534"/>
      <c r="J33" s="533"/>
      <c r="K33" s="533"/>
      <c r="L33" s="533"/>
      <c r="M33" s="539">
        <v>1</v>
      </c>
      <c r="N33" s="536"/>
      <c r="O33" s="539">
        <v>4</v>
      </c>
      <c r="P33" s="533"/>
      <c r="Q33" s="533"/>
      <c r="R33" s="533"/>
      <c r="S33" s="533"/>
      <c r="T33" s="541"/>
      <c r="U33" s="537">
        <v>5</v>
      </c>
      <c r="V33"/>
      <c r="W33"/>
    </row>
    <row r="34" spans="1:23" x14ac:dyDescent="0.25">
      <c r="A34" s="531"/>
      <c r="B34" s="532" t="s">
        <v>2873</v>
      </c>
      <c r="C34" s="541"/>
      <c r="D34" s="533"/>
      <c r="E34" s="533"/>
      <c r="F34" s="533"/>
      <c r="G34" s="533"/>
      <c r="H34" s="533"/>
      <c r="I34" s="534"/>
      <c r="J34" s="533"/>
      <c r="K34" s="533"/>
      <c r="L34" s="533"/>
      <c r="M34" s="533"/>
      <c r="N34" s="535">
        <v>3</v>
      </c>
      <c r="O34" s="533"/>
      <c r="P34" s="533"/>
      <c r="Q34" s="533"/>
      <c r="R34" s="533"/>
      <c r="S34" s="533"/>
      <c r="T34" s="541"/>
      <c r="U34" s="537">
        <v>3</v>
      </c>
      <c r="V34"/>
      <c r="W34"/>
    </row>
    <row r="35" spans="1:23" x14ac:dyDescent="0.25">
      <c r="A35" s="522"/>
      <c r="B35" s="523" t="s">
        <v>1917</v>
      </c>
      <c r="C35" s="550">
        <v>1</v>
      </c>
      <c r="D35" s="526">
        <v>1</v>
      </c>
      <c r="E35" s="525"/>
      <c r="F35" s="525"/>
      <c r="G35" s="526">
        <v>2</v>
      </c>
      <c r="H35" s="525"/>
      <c r="I35" s="527"/>
      <c r="J35" s="525"/>
      <c r="K35" s="526">
        <v>5</v>
      </c>
      <c r="L35" s="525"/>
      <c r="M35" s="525"/>
      <c r="N35" s="528"/>
      <c r="O35" s="525"/>
      <c r="P35" s="525"/>
      <c r="Q35" s="525"/>
      <c r="R35" s="525"/>
      <c r="S35" s="525"/>
      <c r="T35" s="524"/>
      <c r="U35" s="529">
        <v>9</v>
      </c>
      <c r="V35"/>
      <c r="W35"/>
    </row>
    <row r="36" spans="1:23" x14ac:dyDescent="0.25">
      <c r="A36" s="514" t="s">
        <v>5151</v>
      </c>
      <c r="B36" s="515" t="s">
        <v>1348</v>
      </c>
      <c r="C36" s="517"/>
      <c r="D36" s="519"/>
      <c r="E36" s="517"/>
      <c r="F36" s="517"/>
      <c r="G36" s="517"/>
      <c r="H36" s="520"/>
      <c r="I36" s="517"/>
      <c r="J36" s="517"/>
      <c r="K36" s="517"/>
      <c r="L36" s="517"/>
      <c r="M36" s="517"/>
      <c r="N36" s="517"/>
      <c r="O36" s="551">
        <v>1</v>
      </c>
      <c r="P36" s="517"/>
      <c r="Q36" s="517"/>
      <c r="R36" s="517"/>
      <c r="S36" s="520"/>
      <c r="T36" s="517"/>
      <c r="U36" s="521">
        <v>1</v>
      </c>
      <c r="V36"/>
      <c r="W36"/>
    </row>
    <row r="37" spans="1:23" x14ac:dyDescent="0.25">
      <c r="A37" s="522"/>
      <c r="B37" s="523" t="s">
        <v>5151</v>
      </c>
      <c r="C37" s="525"/>
      <c r="D37" s="527"/>
      <c r="E37" s="525"/>
      <c r="F37" s="525"/>
      <c r="G37" s="525"/>
      <c r="H37" s="528"/>
      <c r="I37" s="525"/>
      <c r="J37" s="525"/>
      <c r="K37" s="525"/>
      <c r="L37" s="525"/>
      <c r="M37" s="525"/>
      <c r="N37" s="525"/>
      <c r="O37" s="527"/>
      <c r="P37" s="525"/>
      <c r="Q37" s="525"/>
      <c r="R37" s="525"/>
      <c r="S37" s="528"/>
      <c r="T37" s="525"/>
      <c r="U37" s="552"/>
      <c r="V37"/>
      <c r="W37"/>
    </row>
    <row r="38" spans="1:23" x14ac:dyDescent="0.25">
      <c r="A38" s="553" t="s">
        <v>5152</v>
      </c>
      <c r="B38" s="554"/>
      <c r="C38" s="555">
        <v>8</v>
      </c>
      <c r="D38" s="556">
        <v>277</v>
      </c>
      <c r="E38" s="557">
        <v>8</v>
      </c>
      <c r="F38" s="557">
        <v>20</v>
      </c>
      <c r="G38" s="557">
        <v>25</v>
      </c>
      <c r="H38" s="558">
        <v>15</v>
      </c>
      <c r="I38" s="556">
        <v>339</v>
      </c>
      <c r="J38" s="557">
        <v>1</v>
      </c>
      <c r="K38" s="557">
        <v>212</v>
      </c>
      <c r="L38" s="557">
        <v>2</v>
      </c>
      <c r="M38" s="557">
        <v>10</v>
      </c>
      <c r="N38" s="558">
        <v>3</v>
      </c>
      <c r="O38" s="556">
        <v>105</v>
      </c>
      <c r="P38" s="557">
        <v>71</v>
      </c>
      <c r="Q38" s="557">
        <v>3</v>
      </c>
      <c r="R38" s="557">
        <v>5</v>
      </c>
      <c r="S38" s="558">
        <v>5</v>
      </c>
      <c r="T38" s="559"/>
      <c r="U38" s="560">
        <v>1109</v>
      </c>
      <c r="V38"/>
      <c r="W38"/>
    </row>
  </sheetData>
  <pageMargins left="0.78749999999999998" right="0.78749999999999998" top="1.0249999999999999" bottom="1.0249999999999999" header="0.78749999999999998" footer="0.78749999999999998"/>
  <pageSetup paperSize="0" scale="0" firstPageNumber="0" orientation="portrait" usePrinterDefaults="0" horizontalDpi="0" verticalDpi="0" copies="0"/>
  <headerFooter>
    <oddHeader>&amp;C&amp;"Arial,Regular"&amp;10&amp;A</oddHeader>
    <oddFooter>&amp;C&amp;"Arial,Regular"&amp;10Page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J90"/>
  <sheetViews>
    <sheetView topLeftCell="A55" zoomScale="90" zoomScaleNormal="90" workbookViewId="0">
      <selection activeCell="E41" sqref="E41"/>
    </sheetView>
  </sheetViews>
  <sheetFormatPr baseColWidth="10" defaultColWidth="9.140625" defaultRowHeight="15" x14ac:dyDescent="0.25"/>
  <cols>
    <col min="1" max="1" width="13.85546875"/>
    <col min="2" max="2" width="10.7109375"/>
    <col min="3" max="3" width="19.85546875" style="496"/>
    <col min="4" max="4" width="12.85546875"/>
    <col min="5" max="5" width="28.5703125"/>
    <col min="6" max="1025" width="10.7109375"/>
  </cols>
  <sheetData>
    <row r="1" spans="1:5" x14ac:dyDescent="0.25">
      <c r="A1" t="s">
        <v>5153</v>
      </c>
      <c r="B1" t="s">
        <v>5154</v>
      </c>
      <c r="C1" s="496" t="s">
        <v>5155</v>
      </c>
    </row>
    <row r="2" spans="1:5" x14ac:dyDescent="0.25">
      <c r="A2" s="561"/>
      <c r="B2" s="561"/>
      <c r="C2" s="562"/>
      <c r="D2" s="561" t="s">
        <v>5156</v>
      </c>
      <c r="E2" s="561" t="s">
        <v>5157</v>
      </c>
    </row>
    <row r="3" spans="1:5" x14ac:dyDescent="0.25">
      <c r="A3" t="s">
        <v>5158</v>
      </c>
      <c r="C3"/>
    </row>
    <row r="4" spans="1:5" x14ac:dyDescent="0.25">
      <c r="A4">
        <v>4</v>
      </c>
      <c r="B4">
        <v>5085</v>
      </c>
      <c r="C4" s="496" t="s">
        <v>5159</v>
      </c>
    </row>
    <row r="5" spans="1:5" x14ac:dyDescent="0.25">
      <c r="C5"/>
      <c r="D5" t="s">
        <v>5159</v>
      </c>
      <c r="E5" t="s">
        <v>5160</v>
      </c>
    </row>
    <row r="6" spans="1:5" x14ac:dyDescent="0.25">
      <c r="C6"/>
      <c r="D6" t="s">
        <v>5161</v>
      </c>
      <c r="E6" t="s">
        <v>5162</v>
      </c>
    </row>
    <row r="7" spans="1:5" x14ac:dyDescent="0.25">
      <c r="A7">
        <v>5082</v>
      </c>
      <c r="B7">
        <v>5453</v>
      </c>
      <c r="C7" s="496" t="s">
        <v>5159</v>
      </c>
    </row>
    <row r="8" spans="1:5" x14ac:dyDescent="0.25">
      <c r="C8"/>
      <c r="D8" t="s">
        <v>5159</v>
      </c>
      <c r="E8" t="s">
        <v>5163</v>
      </c>
    </row>
    <row r="9" spans="1:5" x14ac:dyDescent="0.25">
      <c r="A9">
        <v>5123</v>
      </c>
      <c r="B9">
        <v>7105</v>
      </c>
      <c r="C9" s="496" t="s">
        <v>5159</v>
      </c>
    </row>
    <row r="10" spans="1:5" x14ac:dyDescent="0.25">
      <c r="C10"/>
      <c r="D10" t="s">
        <v>5159</v>
      </c>
      <c r="E10" t="s">
        <v>5164</v>
      </c>
    </row>
    <row r="11" spans="1:5" x14ac:dyDescent="0.25">
      <c r="A11">
        <v>4</v>
      </c>
      <c r="B11">
        <v>5085</v>
      </c>
      <c r="C11" s="496" t="s">
        <v>5165</v>
      </c>
    </row>
    <row r="12" spans="1:5" x14ac:dyDescent="0.25">
      <c r="C12"/>
      <c r="D12" t="s">
        <v>5161</v>
      </c>
      <c r="E12" t="s">
        <v>5166</v>
      </c>
    </row>
    <row r="13" spans="1:5" x14ac:dyDescent="0.25">
      <c r="A13">
        <v>169</v>
      </c>
      <c r="B13">
        <v>714</v>
      </c>
      <c r="C13" s="496" t="s">
        <v>5165</v>
      </c>
    </row>
    <row r="14" spans="1:5" x14ac:dyDescent="0.25">
      <c r="C14"/>
      <c r="D14" t="s">
        <v>5161</v>
      </c>
      <c r="E14" t="s">
        <v>5167</v>
      </c>
    </row>
    <row r="15" spans="1:5" x14ac:dyDescent="0.25">
      <c r="A15">
        <v>649</v>
      </c>
      <c r="B15">
        <v>1299</v>
      </c>
      <c r="C15" s="496" t="s">
        <v>5165</v>
      </c>
    </row>
    <row r="16" spans="1:5" x14ac:dyDescent="0.25">
      <c r="C16"/>
      <c r="D16" t="s">
        <v>5161</v>
      </c>
      <c r="E16" t="s">
        <v>5168</v>
      </c>
    </row>
    <row r="17" spans="1:5" x14ac:dyDescent="0.25">
      <c r="A17">
        <v>1300</v>
      </c>
      <c r="B17">
        <v>1779</v>
      </c>
      <c r="C17" s="496" t="s">
        <v>5165</v>
      </c>
    </row>
    <row r="18" spans="1:5" x14ac:dyDescent="0.25">
      <c r="C18"/>
      <c r="D18" t="s">
        <v>5161</v>
      </c>
      <c r="E18" t="s">
        <v>5169</v>
      </c>
    </row>
    <row r="19" spans="1:5" x14ac:dyDescent="0.25">
      <c r="A19">
        <v>2137</v>
      </c>
      <c r="B19">
        <v>2337</v>
      </c>
      <c r="C19" s="496" t="s">
        <v>5165</v>
      </c>
    </row>
    <row r="20" spans="1:5" x14ac:dyDescent="0.25">
      <c r="C20"/>
      <c r="D20" t="s">
        <v>5161</v>
      </c>
      <c r="E20" t="s">
        <v>5170</v>
      </c>
    </row>
    <row r="21" spans="1:5" x14ac:dyDescent="0.25">
      <c r="A21">
        <v>2356</v>
      </c>
      <c r="B21">
        <v>2829</v>
      </c>
      <c r="C21" s="496" t="s">
        <v>5165</v>
      </c>
    </row>
    <row r="22" spans="1:5" x14ac:dyDescent="0.25">
      <c r="C22"/>
      <c r="D22" t="s">
        <v>5161</v>
      </c>
      <c r="E22" t="s">
        <v>5171</v>
      </c>
    </row>
    <row r="23" spans="1:5" x14ac:dyDescent="0.25">
      <c r="A23">
        <v>2881</v>
      </c>
      <c r="B23">
        <v>3615</v>
      </c>
      <c r="C23" s="496" t="s">
        <v>5165</v>
      </c>
    </row>
    <row r="24" spans="1:5" x14ac:dyDescent="0.25">
      <c r="C24"/>
      <c r="D24" t="s">
        <v>5161</v>
      </c>
      <c r="E24" t="s">
        <v>5172</v>
      </c>
    </row>
    <row r="25" spans="1:5" x14ac:dyDescent="0.25">
      <c r="A25">
        <v>3622</v>
      </c>
      <c r="B25">
        <v>5082</v>
      </c>
      <c r="C25" s="496" t="s">
        <v>5165</v>
      </c>
    </row>
    <row r="26" spans="1:5" x14ac:dyDescent="0.25">
      <c r="C26"/>
      <c r="D26" t="s">
        <v>5161</v>
      </c>
      <c r="E26" t="s">
        <v>5131</v>
      </c>
    </row>
    <row r="27" spans="1:5" x14ac:dyDescent="0.25">
      <c r="A27">
        <v>5121</v>
      </c>
      <c r="B27">
        <v>5180</v>
      </c>
      <c r="C27" s="496" t="s">
        <v>5173</v>
      </c>
    </row>
    <row r="28" spans="1:5" x14ac:dyDescent="0.25">
      <c r="A28" t="s">
        <v>5174</v>
      </c>
      <c r="C28"/>
    </row>
    <row r="29" spans="1:5" x14ac:dyDescent="0.25">
      <c r="A29">
        <v>1</v>
      </c>
      <c r="B29">
        <v>25</v>
      </c>
      <c r="C29" s="496" t="s">
        <v>144</v>
      </c>
    </row>
    <row r="30" spans="1:5" x14ac:dyDescent="0.25">
      <c r="A30">
        <v>5134</v>
      </c>
      <c r="B30">
        <v>5502</v>
      </c>
      <c r="C30" s="496" t="s">
        <v>5165</v>
      </c>
    </row>
    <row r="31" spans="1:5" x14ac:dyDescent="0.25">
      <c r="C31"/>
      <c r="D31" t="s">
        <v>5159</v>
      </c>
      <c r="E31" t="s">
        <v>5163</v>
      </c>
    </row>
    <row r="32" spans="1:5" x14ac:dyDescent="0.25">
      <c r="C32"/>
      <c r="D32" t="s">
        <v>5161</v>
      </c>
      <c r="E32" t="s">
        <v>5175</v>
      </c>
    </row>
    <row r="33" spans="1:5" x14ac:dyDescent="0.25">
      <c r="A33">
        <v>5172</v>
      </c>
      <c r="B33">
        <v>7154</v>
      </c>
      <c r="C33" s="496" t="s">
        <v>5165</v>
      </c>
    </row>
    <row r="34" spans="1:5" x14ac:dyDescent="0.25">
      <c r="C34"/>
      <c r="D34" t="s">
        <v>5161</v>
      </c>
      <c r="E34" t="s">
        <v>5176</v>
      </c>
    </row>
    <row r="35" spans="1:5" x14ac:dyDescent="0.25">
      <c r="A35">
        <v>7155</v>
      </c>
      <c r="B35">
        <v>7237</v>
      </c>
      <c r="C35" s="496" t="s">
        <v>265</v>
      </c>
    </row>
    <row r="36" spans="1:5" x14ac:dyDescent="0.25">
      <c r="A36">
        <v>7223</v>
      </c>
      <c r="C36" s="496" t="s">
        <v>266</v>
      </c>
    </row>
    <row r="37" spans="1:5" x14ac:dyDescent="0.25">
      <c r="A37" s="561"/>
      <c r="B37" s="561"/>
      <c r="C37" s="562"/>
      <c r="D37" s="561"/>
      <c r="E37" s="561"/>
    </row>
    <row r="38" spans="1:5" x14ac:dyDescent="0.25">
      <c r="A38" t="s">
        <v>5158</v>
      </c>
      <c r="C38"/>
    </row>
    <row r="39" spans="1:5" x14ac:dyDescent="0.25">
      <c r="A39">
        <v>4</v>
      </c>
      <c r="B39">
        <v>5085</v>
      </c>
      <c r="C39" s="496" t="s">
        <v>5165</v>
      </c>
    </row>
    <row r="40" spans="1:5" x14ac:dyDescent="0.25">
      <c r="C40"/>
      <c r="D40" t="s">
        <v>338</v>
      </c>
      <c r="E40" t="s">
        <v>5160</v>
      </c>
    </row>
    <row r="41" spans="1:5" x14ac:dyDescent="0.25">
      <c r="C41"/>
      <c r="D41" t="s">
        <v>5161</v>
      </c>
      <c r="E41" t="s">
        <v>5177</v>
      </c>
    </row>
    <row r="42" spans="1:5" x14ac:dyDescent="0.25">
      <c r="A42">
        <v>5082</v>
      </c>
      <c r="B42">
        <v>5453</v>
      </c>
      <c r="C42" s="496" t="s">
        <v>5159</v>
      </c>
    </row>
    <row r="43" spans="1:5" x14ac:dyDescent="0.25">
      <c r="C43"/>
      <c r="D43" t="s">
        <v>5159</v>
      </c>
      <c r="E43" t="s">
        <v>5163</v>
      </c>
    </row>
    <row r="44" spans="1:5" x14ac:dyDescent="0.25">
      <c r="A44">
        <v>5123</v>
      </c>
      <c r="B44">
        <v>7105</v>
      </c>
      <c r="C44" s="496" t="s">
        <v>5159</v>
      </c>
    </row>
    <row r="45" spans="1:5" x14ac:dyDescent="0.25">
      <c r="C45"/>
      <c r="D45" t="s">
        <v>5159</v>
      </c>
      <c r="E45" t="s">
        <v>5164</v>
      </c>
    </row>
    <row r="46" spans="1:5" x14ac:dyDescent="0.25">
      <c r="A46">
        <v>169</v>
      </c>
      <c r="B46">
        <v>714</v>
      </c>
      <c r="C46" s="496" t="s">
        <v>5178</v>
      </c>
    </row>
    <row r="47" spans="1:5" x14ac:dyDescent="0.25">
      <c r="C47"/>
      <c r="D47" t="s">
        <v>5161</v>
      </c>
      <c r="E47" t="s">
        <v>5167</v>
      </c>
    </row>
    <row r="48" spans="1:5" x14ac:dyDescent="0.25">
      <c r="A48">
        <v>649</v>
      </c>
      <c r="B48">
        <v>1299</v>
      </c>
      <c r="C48" s="496" t="s">
        <v>5178</v>
      </c>
    </row>
    <row r="49" spans="1:10" x14ac:dyDescent="0.25">
      <c r="C49"/>
      <c r="D49" t="s">
        <v>5161</v>
      </c>
      <c r="E49" t="s">
        <v>5168</v>
      </c>
    </row>
    <row r="50" spans="1:10" x14ac:dyDescent="0.25">
      <c r="A50">
        <v>1300</v>
      </c>
      <c r="B50">
        <v>1779</v>
      </c>
      <c r="C50" s="496" t="s">
        <v>5178</v>
      </c>
    </row>
    <row r="51" spans="1:10" x14ac:dyDescent="0.25">
      <c r="C51"/>
      <c r="D51" t="s">
        <v>5161</v>
      </c>
      <c r="E51" t="s">
        <v>5169</v>
      </c>
    </row>
    <row r="52" spans="1:10" x14ac:dyDescent="0.25">
      <c r="A52">
        <v>2137</v>
      </c>
      <c r="B52">
        <v>2337</v>
      </c>
      <c r="C52" s="496" t="s">
        <v>5178</v>
      </c>
    </row>
    <row r="53" spans="1:10" x14ac:dyDescent="0.25">
      <c r="C53"/>
      <c r="D53" t="s">
        <v>5161</v>
      </c>
      <c r="E53" t="s">
        <v>5170</v>
      </c>
    </row>
    <row r="54" spans="1:10" x14ac:dyDescent="0.25">
      <c r="A54">
        <v>2356</v>
      </c>
      <c r="B54">
        <v>2829</v>
      </c>
      <c r="C54" s="496" t="s">
        <v>5178</v>
      </c>
    </row>
    <row r="55" spans="1:10" x14ac:dyDescent="0.25">
      <c r="C55"/>
      <c r="D55" t="s">
        <v>5161</v>
      </c>
      <c r="E55" t="s">
        <v>5171</v>
      </c>
    </row>
    <row r="56" spans="1:10" x14ac:dyDescent="0.25">
      <c r="A56">
        <v>2881</v>
      </c>
      <c r="B56">
        <v>3615</v>
      </c>
      <c r="C56" s="496" t="s">
        <v>5178</v>
      </c>
    </row>
    <row r="57" spans="1:10" x14ac:dyDescent="0.25">
      <c r="C57"/>
      <c r="D57" t="s">
        <v>5161</v>
      </c>
      <c r="E57" t="s">
        <v>5172</v>
      </c>
    </row>
    <row r="58" spans="1:10" x14ac:dyDescent="0.25">
      <c r="A58">
        <v>3622</v>
      </c>
      <c r="B58">
        <v>5082</v>
      </c>
      <c r="C58" s="496" t="s">
        <v>5178</v>
      </c>
    </row>
    <row r="59" spans="1:10" x14ac:dyDescent="0.25">
      <c r="C59"/>
      <c r="D59" t="s">
        <v>5161</v>
      </c>
      <c r="E59" t="s">
        <v>5131</v>
      </c>
    </row>
    <row r="60" spans="1:10" x14ac:dyDescent="0.25">
      <c r="A60">
        <v>5121</v>
      </c>
      <c r="B60">
        <v>5180</v>
      </c>
      <c r="C60" s="496" t="s">
        <v>5173</v>
      </c>
    </row>
    <row r="61" spans="1:10" ht="15.75" x14ac:dyDescent="0.25">
      <c r="A61" s="563" t="s">
        <v>5179</v>
      </c>
      <c r="B61" s="564"/>
      <c r="C61" s="565"/>
      <c r="D61" s="564"/>
      <c r="E61" s="566"/>
      <c r="G61" s="567" t="s">
        <v>5180</v>
      </c>
      <c r="J61" t="s">
        <v>5181</v>
      </c>
    </row>
    <row r="62" spans="1:10" x14ac:dyDescent="0.25">
      <c r="A62" s="568">
        <v>1</v>
      </c>
      <c r="B62" s="569">
        <v>25</v>
      </c>
      <c r="C62" s="570" t="s">
        <v>144</v>
      </c>
      <c r="D62" s="569"/>
      <c r="E62" s="571"/>
      <c r="G62" s="572">
        <v>11</v>
      </c>
      <c r="H62" s="572">
        <v>35</v>
      </c>
    </row>
    <row r="63" spans="1:10" x14ac:dyDescent="0.25">
      <c r="A63" s="568">
        <v>26</v>
      </c>
      <c r="B63" s="569">
        <v>5137</v>
      </c>
      <c r="C63" s="570" t="s">
        <v>5165</v>
      </c>
      <c r="D63" s="569"/>
      <c r="E63" s="571"/>
      <c r="G63" s="572">
        <v>37</v>
      </c>
      <c r="H63" s="572">
        <v>5256</v>
      </c>
    </row>
    <row r="64" spans="1:10" x14ac:dyDescent="0.25">
      <c r="A64" s="568"/>
      <c r="B64" s="569"/>
      <c r="C64" s="570"/>
      <c r="D64" s="569" t="s">
        <v>338</v>
      </c>
      <c r="E64" s="571" t="s">
        <v>5160</v>
      </c>
    </row>
    <row r="65" spans="1:8" x14ac:dyDescent="0.25">
      <c r="A65" s="568"/>
      <c r="B65" s="569"/>
      <c r="C65" s="570"/>
      <c r="D65" s="569" t="s">
        <v>5161</v>
      </c>
      <c r="E65" s="571" t="s">
        <v>5177</v>
      </c>
    </row>
    <row r="66" spans="1:8" x14ac:dyDescent="0.25">
      <c r="A66" s="568">
        <v>191</v>
      </c>
      <c r="B66" s="569">
        <v>736</v>
      </c>
      <c r="C66" s="570" t="s">
        <v>5178</v>
      </c>
      <c r="D66" s="569"/>
      <c r="E66" s="571"/>
    </row>
    <row r="67" spans="1:8" x14ac:dyDescent="0.25">
      <c r="A67" s="568"/>
      <c r="B67" s="569"/>
      <c r="C67" s="570"/>
      <c r="D67" s="569" t="s">
        <v>5161</v>
      </c>
      <c r="E67" s="571" t="s">
        <v>5167</v>
      </c>
    </row>
    <row r="68" spans="1:8" x14ac:dyDescent="0.25">
      <c r="A68" s="568">
        <v>671</v>
      </c>
      <c r="B68" s="569">
        <v>1321</v>
      </c>
      <c r="C68" s="570" t="s">
        <v>5178</v>
      </c>
      <c r="D68" s="569"/>
      <c r="E68" s="571"/>
    </row>
    <row r="69" spans="1:8" x14ac:dyDescent="0.25">
      <c r="A69" s="568"/>
      <c r="B69" s="569"/>
      <c r="C69" s="570"/>
      <c r="D69" s="569" t="s">
        <v>5161</v>
      </c>
      <c r="E69" s="571" t="s">
        <v>5168</v>
      </c>
    </row>
    <row r="70" spans="1:8" x14ac:dyDescent="0.25">
      <c r="A70" s="568">
        <v>1322</v>
      </c>
      <c r="B70" s="569">
        <v>1801</v>
      </c>
      <c r="C70" s="570" t="s">
        <v>5178</v>
      </c>
      <c r="D70" s="569"/>
      <c r="E70" s="571"/>
    </row>
    <row r="71" spans="1:8" x14ac:dyDescent="0.25">
      <c r="A71" s="568"/>
      <c r="B71" s="569"/>
      <c r="C71" s="570"/>
      <c r="D71" s="569" t="s">
        <v>5161</v>
      </c>
      <c r="E71" s="571" t="s">
        <v>5169</v>
      </c>
    </row>
    <row r="72" spans="1:8" x14ac:dyDescent="0.25">
      <c r="A72" s="568">
        <v>2159</v>
      </c>
      <c r="B72" s="569">
        <v>2389</v>
      </c>
      <c r="C72" s="570" t="s">
        <v>5178</v>
      </c>
      <c r="D72" s="569"/>
      <c r="E72" s="571"/>
    </row>
    <row r="73" spans="1:8" x14ac:dyDescent="0.25">
      <c r="A73" s="568"/>
      <c r="B73" s="569"/>
      <c r="C73" s="570"/>
      <c r="D73" s="569" t="s">
        <v>5161</v>
      </c>
      <c r="E73" s="571" t="s">
        <v>5170</v>
      </c>
    </row>
    <row r="74" spans="1:8" x14ac:dyDescent="0.25">
      <c r="A74" s="568">
        <v>2408</v>
      </c>
      <c r="B74" s="569">
        <v>2881</v>
      </c>
      <c r="C74" s="570" t="s">
        <v>5178</v>
      </c>
      <c r="D74" s="569"/>
      <c r="E74" s="571"/>
    </row>
    <row r="75" spans="1:8" x14ac:dyDescent="0.25">
      <c r="A75" s="568"/>
      <c r="B75" s="569"/>
      <c r="C75" s="570"/>
      <c r="D75" s="569" t="s">
        <v>5161</v>
      </c>
      <c r="E75" s="571" t="s">
        <v>5171</v>
      </c>
    </row>
    <row r="76" spans="1:8" x14ac:dyDescent="0.25">
      <c r="A76" s="568">
        <v>2933</v>
      </c>
      <c r="B76" s="569">
        <v>3667</v>
      </c>
      <c r="C76" s="570" t="s">
        <v>5178</v>
      </c>
      <c r="D76" s="569"/>
      <c r="E76" s="571"/>
    </row>
    <row r="77" spans="1:8" x14ac:dyDescent="0.25">
      <c r="A77" s="568"/>
      <c r="B77" s="569"/>
      <c r="C77" s="570"/>
      <c r="D77" s="569" t="s">
        <v>5161</v>
      </c>
      <c r="E77" s="571" t="s">
        <v>5172</v>
      </c>
    </row>
    <row r="78" spans="1:8" x14ac:dyDescent="0.25">
      <c r="A78" s="568">
        <v>3674</v>
      </c>
      <c r="B78" s="569">
        <v>5134</v>
      </c>
      <c r="C78" s="570" t="s">
        <v>5178</v>
      </c>
      <c r="D78" s="569"/>
      <c r="E78" s="571"/>
    </row>
    <row r="79" spans="1:8" x14ac:dyDescent="0.25">
      <c r="A79" s="568"/>
      <c r="B79" s="569"/>
      <c r="C79" s="570"/>
      <c r="D79" s="569" t="s">
        <v>5161</v>
      </c>
      <c r="E79" s="571" t="s">
        <v>5131</v>
      </c>
    </row>
    <row r="80" spans="1:8" x14ac:dyDescent="0.25">
      <c r="A80" s="568">
        <v>5134</v>
      </c>
      <c r="B80" s="569">
        <v>5502</v>
      </c>
      <c r="C80" s="570" t="s">
        <v>5165</v>
      </c>
      <c r="D80" s="569"/>
      <c r="E80" s="571"/>
      <c r="G80" s="572">
        <v>5232</v>
      </c>
      <c r="H80" s="572">
        <v>5625</v>
      </c>
    </row>
    <row r="81" spans="1:8" x14ac:dyDescent="0.25">
      <c r="A81" s="568"/>
      <c r="B81" s="569"/>
      <c r="C81" s="570"/>
      <c r="D81" s="569" t="s">
        <v>338</v>
      </c>
      <c r="E81" s="571" t="s">
        <v>5163</v>
      </c>
      <c r="F81" s="573" t="s">
        <v>5182</v>
      </c>
      <c r="G81">
        <v>5253</v>
      </c>
    </row>
    <row r="82" spans="1:8" x14ac:dyDescent="0.25">
      <c r="A82" s="568"/>
      <c r="B82" s="569"/>
      <c r="C82" s="570"/>
      <c r="D82" s="569" t="s">
        <v>5161</v>
      </c>
      <c r="E82" s="571" t="s">
        <v>5175</v>
      </c>
    </row>
    <row r="83" spans="1:8" x14ac:dyDescent="0.25">
      <c r="A83" s="568">
        <v>5172</v>
      </c>
      <c r="B83" s="569">
        <v>7154</v>
      </c>
      <c r="C83" s="570" t="s">
        <v>5165</v>
      </c>
      <c r="D83" s="569"/>
      <c r="E83" s="571"/>
      <c r="G83" s="572">
        <v>5295</v>
      </c>
      <c r="H83" s="572">
        <v>7278</v>
      </c>
    </row>
    <row r="84" spans="1:8" x14ac:dyDescent="0.25">
      <c r="A84" s="568"/>
      <c r="B84" s="569"/>
      <c r="C84" s="570"/>
      <c r="D84" s="569" t="s">
        <v>338</v>
      </c>
      <c r="E84" s="571" t="s">
        <v>5164</v>
      </c>
    </row>
    <row r="85" spans="1:8" x14ac:dyDescent="0.25">
      <c r="A85" s="568"/>
      <c r="B85" s="569"/>
      <c r="C85" s="570"/>
      <c r="D85" s="569" t="s">
        <v>5161</v>
      </c>
      <c r="E85" s="571" t="s">
        <v>5176</v>
      </c>
    </row>
    <row r="86" spans="1:8" x14ac:dyDescent="0.25">
      <c r="A86" s="568">
        <v>7155</v>
      </c>
      <c r="B86" s="569">
        <v>7237</v>
      </c>
      <c r="C86" s="570" t="s">
        <v>265</v>
      </c>
      <c r="D86" s="569"/>
      <c r="E86" s="571"/>
    </row>
    <row r="87" spans="1:8" x14ac:dyDescent="0.25">
      <c r="A87" s="574"/>
      <c r="B87" s="575"/>
      <c r="C87" s="576"/>
      <c r="D87" s="575"/>
      <c r="E87" s="577"/>
    </row>
    <row r="88" spans="1:8" x14ac:dyDescent="0.25">
      <c r="C88"/>
    </row>
    <row r="89" spans="1:8" x14ac:dyDescent="0.25">
      <c r="A89">
        <v>7223</v>
      </c>
      <c r="C89" s="496" t="s">
        <v>5183</v>
      </c>
    </row>
    <row r="90" spans="1:8" x14ac:dyDescent="0.25">
      <c r="A90">
        <v>5170</v>
      </c>
      <c r="B90">
        <v>5229</v>
      </c>
      <c r="C90" s="496" t="s">
        <v>5173</v>
      </c>
    </row>
  </sheetData>
  <pageMargins left="0.7" right="0.7" top="0.78749999999999998" bottom="0.78749999999999998"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B1:AMJ7632"/>
  <sheetViews>
    <sheetView zoomScale="90" zoomScaleNormal="90" workbookViewId="0">
      <pane ySplit="1" topLeftCell="A2" activePane="bottomLeft" state="frozen"/>
      <selection pane="bottomLeft" activeCell="V1" sqref="V1"/>
    </sheetView>
  </sheetViews>
  <sheetFormatPr baseColWidth="10" defaultColWidth="9.140625" defaultRowHeight="15" x14ac:dyDescent="0.25"/>
  <cols>
    <col min="1" max="1" width="10.7109375"/>
    <col min="2" max="2" width="5.5703125" style="578"/>
    <col min="3" max="7" width="5.5703125"/>
    <col min="8" max="8" width="4.5703125"/>
    <col min="9" max="9" width="5.5703125"/>
    <col min="10" max="10" width="10.7109375"/>
    <col min="11" max="13" width="5.85546875"/>
    <col min="14" max="14" width="10.7109375"/>
    <col min="15" max="16" width="6.42578125"/>
    <col min="17" max="1025" width="10.7109375"/>
  </cols>
  <sheetData>
    <row r="1" spans="2:1024" s="579" customFormat="1" ht="53.25" x14ac:dyDescent="0.25">
      <c r="B1" s="580" t="s">
        <v>121</v>
      </c>
      <c r="C1" s="579" t="s">
        <v>136</v>
      </c>
      <c r="D1" s="579" t="s">
        <v>138</v>
      </c>
      <c r="E1"/>
      <c r="G1" s="579" t="s">
        <v>1273</v>
      </c>
      <c r="H1" s="579" t="s">
        <v>708</v>
      </c>
      <c r="I1" s="579" t="s">
        <v>708</v>
      </c>
      <c r="K1" s="579" t="s">
        <v>1273</v>
      </c>
      <c r="L1" s="579" t="s">
        <v>708</v>
      </c>
      <c r="M1" s="579" t="s">
        <v>708</v>
      </c>
      <c r="O1" s="579">
        <v>8047</v>
      </c>
      <c r="P1" s="579">
        <v>9371</v>
      </c>
      <c r="AMG1"/>
      <c r="AMH1"/>
      <c r="AMI1"/>
      <c r="AMJ1"/>
    </row>
    <row r="2" spans="2:1024" x14ac:dyDescent="0.25">
      <c r="B2" s="581">
        <v>1</v>
      </c>
      <c r="C2" s="582">
        <v>0</v>
      </c>
      <c r="D2" s="582">
        <v>0</v>
      </c>
    </row>
    <row r="3" spans="2:1024" x14ac:dyDescent="0.25">
      <c r="B3" s="581">
        <v>2</v>
      </c>
      <c r="C3" s="582">
        <v>0</v>
      </c>
      <c r="D3" s="582">
        <v>0</v>
      </c>
    </row>
    <row r="4" spans="2:1024" x14ac:dyDescent="0.25">
      <c r="B4" s="581">
        <v>3</v>
      </c>
      <c r="C4" s="582">
        <v>0</v>
      </c>
      <c r="D4" s="582">
        <v>0</v>
      </c>
    </row>
    <row r="5" spans="2:1024" x14ac:dyDescent="0.25">
      <c r="B5" s="581">
        <v>4</v>
      </c>
      <c r="C5" s="582">
        <v>0</v>
      </c>
      <c r="D5" s="582">
        <v>0</v>
      </c>
    </row>
    <row r="6" spans="2:1024" x14ac:dyDescent="0.25">
      <c r="B6" s="581">
        <v>5</v>
      </c>
      <c r="C6" s="582">
        <v>0</v>
      </c>
      <c r="D6" s="582">
        <v>0</v>
      </c>
    </row>
    <row r="7" spans="2:1024" x14ac:dyDescent="0.25">
      <c r="B7" s="581">
        <v>6</v>
      </c>
      <c r="C7" s="582">
        <v>0</v>
      </c>
      <c r="D7" s="582">
        <v>0</v>
      </c>
    </row>
    <row r="8" spans="2:1024" x14ac:dyDescent="0.25">
      <c r="B8" s="581">
        <v>7</v>
      </c>
      <c r="C8" s="582">
        <v>0</v>
      </c>
      <c r="D8" s="582">
        <v>0</v>
      </c>
    </row>
    <row r="9" spans="2:1024" x14ac:dyDescent="0.25">
      <c r="B9" s="581">
        <v>8</v>
      </c>
      <c r="C9" s="582">
        <v>0</v>
      </c>
      <c r="D9" s="582">
        <v>0</v>
      </c>
    </row>
    <row r="10" spans="2:1024" x14ac:dyDescent="0.25">
      <c r="B10" s="581">
        <v>9</v>
      </c>
      <c r="C10">
        <v>1</v>
      </c>
      <c r="D10" s="582">
        <v>0</v>
      </c>
    </row>
    <row r="11" spans="2:1024" x14ac:dyDescent="0.25">
      <c r="B11" s="581">
        <v>10</v>
      </c>
      <c r="C11">
        <v>2</v>
      </c>
      <c r="D11" s="582">
        <v>0</v>
      </c>
    </row>
    <row r="12" spans="2:1024" x14ac:dyDescent="0.25">
      <c r="B12" s="581">
        <v>11</v>
      </c>
      <c r="C12">
        <v>3</v>
      </c>
      <c r="D12">
        <v>1</v>
      </c>
    </row>
    <row r="13" spans="2:1024" x14ac:dyDescent="0.25">
      <c r="B13" s="581">
        <v>12</v>
      </c>
      <c r="C13">
        <v>4</v>
      </c>
      <c r="D13">
        <v>2</v>
      </c>
    </row>
    <row r="14" spans="2:1024" x14ac:dyDescent="0.25">
      <c r="B14" s="581">
        <v>13</v>
      </c>
      <c r="C14">
        <v>5</v>
      </c>
      <c r="D14">
        <v>3</v>
      </c>
    </row>
    <row r="15" spans="2:1024" x14ac:dyDescent="0.25">
      <c r="B15" s="581">
        <v>14</v>
      </c>
      <c r="C15">
        <v>6</v>
      </c>
      <c r="D15">
        <v>4</v>
      </c>
    </row>
    <row r="16" spans="2:1024" x14ac:dyDescent="0.25">
      <c r="B16" s="581">
        <v>15</v>
      </c>
      <c r="C16">
        <v>7</v>
      </c>
      <c r="D16">
        <v>5</v>
      </c>
    </row>
    <row r="17" spans="2:4" x14ac:dyDescent="0.25">
      <c r="B17" s="581">
        <v>16</v>
      </c>
      <c r="C17">
        <v>8</v>
      </c>
      <c r="D17">
        <v>6</v>
      </c>
    </row>
    <row r="18" spans="2:4" x14ac:dyDescent="0.25">
      <c r="B18" s="581">
        <v>17</v>
      </c>
      <c r="C18">
        <v>9</v>
      </c>
      <c r="D18">
        <v>7</v>
      </c>
    </row>
    <row r="19" spans="2:4" x14ac:dyDescent="0.25">
      <c r="B19" s="581">
        <v>18</v>
      </c>
      <c r="C19">
        <v>10</v>
      </c>
      <c r="D19">
        <v>8</v>
      </c>
    </row>
    <row r="20" spans="2:4" x14ac:dyDescent="0.25">
      <c r="B20" s="581">
        <v>19</v>
      </c>
      <c r="C20">
        <v>11</v>
      </c>
      <c r="D20">
        <v>9</v>
      </c>
    </row>
    <row r="21" spans="2:4" x14ac:dyDescent="0.25">
      <c r="B21" s="581">
        <v>20</v>
      </c>
      <c r="C21">
        <v>12</v>
      </c>
      <c r="D21">
        <v>10</v>
      </c>
    </row>
    <row r="22" spans="2:4" x14ac:dyDescent="0.25">
      <c r="B22" s="581">
        <v>21</v>
      </c>
      <c r="C22">
        <v>13</v>
      </c>
      <c r="D22">
        <v>11</v>
      </c>
    </row>
    <row r="23" spans="2:4" x14ac:dyDescent="0.25">
      <c r="B23" s="581">
        <v>22</v>
      </c>
      <c r="C23">
        <v>14</v>
      </c>
      <c r="D23">
        <v>12</v>
      </c>
    </row>
    <row r="24" spans="2:4" x14ac:dyDescent="0.25">
      <c r="B24" s="581">
        <v>23</v>
      </c>
      <c r="C24">
        <v>15</v>
      </c>
      <c r="D24">
        <v>13</v>
      </c>
    </row>
    <row r="25" spans="2:4" x14ac:dyDescent="0.25">
      <c r="B25" s="581">
        <v>24</v>
      </c>
      <c r="C25">
        <v>16</v>
      </c>
      <c r="D25">
        <v>14</v>
      </c>
    </row>
    <row r="26" spans="2:4" x14ac:dyDescent="0.25">
      <c r="B26" s="581">
        <v>25</v>
      </c>
      <c r="C26">
        <v>17</v>
      </c>
      <c r="D26">
        <v>15</v>
      </c>
    </row>
    <row r="27" spans="2:4" x14ac:dyDescent="0.25">
      <c r="B27" s="581">
        <v>26</v>
      </c>
      <c r="C27">
        <v>18</v>
      </c>
      <c r="D27">
        <v>16</v>
      </c>
    </row>
    <row r="28" spans="2:4" x14ac:dyDescent="0.25">
      <c r="B28" s="581">
        <v>27</v>
      </c>
      <c r="C28">
        <v>19</v>
      </c>
      <c r="D28">
        <v>17</v>
      </c>
    </row>
    <row r="29" spans="2:4" x14ac:dyDescent="0.25">
      <c r="B29" s="581">
        <v>28</v>
      </c>
      <c r="C29">
        <v>20</v>
      </c>
      <c r="D29">
        <v>18</v>
      </c>
    </row>
    <row r="30" spans="2:4" x14ac:dyDescent="0.25">
      <c r="B30" s="581">
        <v>29</v>
      </c>
      <c r="C30">
        <v>21</v>
      </c>
      <c r="D30">
        <v>19</v>
      </c>
    </row>
    <row r="31" spans="2:4" x14ac:dyDescent="0.25">
      <c r="B31" s="581">
        <v>30</v>
      </c>
      <c r="C31">
        <v>22</v>
      </c>
      <c r="D31">
        <v>20</v>
      </c>
    </row>
    <row r="32" spans="2:4" x14ac:dyDescent="0.25">
      <c r="B32" s="581">
        <v>31</v>
      </c>
      <c r="C32">
        <v>23</v>
      </c>
      <c r="D32">
        <v>21</v>
      </c>
    </row>
    <row r="33" spans="2:4" x14ac:dyDescent="0.25">
      <c r="B33" s="581">
        <v>32</v>
      </c>
      <c r="C33">
        <v>24</v>
      </c>
      <c r="D33">
        <v>22</v>
      </c>
    </row>
    <row r="34" spans="2:4" x14ac:dyDescent="0.25">
      <c r="B34" s="581">
        <v>33</v>
      </c>
      <c r="C34">
        <v>25</v>
      </c>
      <c r="D34">
        <v>23</v>
      </c>
    </row>
    <row r="35" spans="2:4" x14ac:dyDescent="0.25">
      <c r="B35" s="581">
        <v>34</v>
      </c>
      <c r="C35" s="582">
        <v>26</v>
      </c>
      <c r="D35">
        <v>24</v>
      </c>
    </row>
    <row r="36" spans="2:4" x14ac:dyDescent="0.25">
      <c r="B36" s="581">
        <v>35</v>
      </c>
      <c r="C36">
        <v>26</v>
      </c>
      <c r="D36">
        <v>25</v>
      </c>
    </row>
    <row r="37" spans="2:4" x14ac:dyDescent="0.25">
      <c r="B37" s="581">
        <v>36</v>
      </c>
      <c r="C37">
        <v>27</v>
      </c>
      <c r="D37" s="582">
        <v>26</v>
      </c>
    </row>
    <row r="38" spans="2:4" x14ac:dyDescent="0.25">
      <c r="B38" s="581">
        <v>37</v>
      </c>
      <c r="C38">
        <v>28</v>
      </c>
      <c r="D38">
        <v>26</v>
      </c>
    </row>
    <row r="39" spans="2:4" x14ac:dyDescent="0.25">
      <c r="B39" s="581">
        <v>38</v>
      </c>
      <c r="C39">
        <v>29</v>
      </c>
      <c r="D39">
        <v>27</v>
      </c>
    </row>
    <row r="40" spans="2:4" x14ac:dyDescent="0.25">
      <c r="B40" s="581">
        <v>39</v>
      </c>
      <c r="C40">
        <v>30</v>
      </c>
      <c r="D40">
        <v>28</v>
      </c>
    </row>
    <row r="41" spans="2:4" x14ac:dyDescent="0.25">
      <c r="B41" s="581">
        <v>40</v>
      </c>
      <c r="C41">
        <v>31</v>
      </c>
      <c r="D41">
        <v>29</v>
      </c>
    </row>
    <row r="42" spans="2:4" x14ac:dyDescent="0.25">
      <c r="B42" s="581">
        <v>41</v>
      </c>
      <c r="C42">
        <v>32</v>
      </c>
      <c r="D42">
        <v>30</v>
      </c>
    </row>
    <row r="43" spans="2:4" x14ac:dyDescent="0.25">
      <c r="B43" s="581">
        <v>42</v>
      </c>
      <c r="C43">
        <v>33</v>
      </c>
      <c r="D43">
        <v>31</v>
      </c>
    </row>
    <row r="44" spans="2:4" x14ac:dyDescent="0.25">
      <c r="B44" s="581">
        <v>43</v>
      </c>
      <c r="C44">
        <v>34</v>
      </c>
      <c r="D44">
        <v>32</v>
      </c>
    </row>
    <row r="45" spans="2:4" x14ac:dyDescent="0.25">
      <c r="B45" s="581">
        <v>44</v>
      </c>
      <c r="C45">
        <v>35</v>
      </c>
      <c r="D45">
        <v>33</v>
      </c>
    </row>
    <row r="46" spans="2:4" x14ac:dyDescent="0.25">
      <c r="B46" s="581">
        <v>45</v>
      </c>
      <c r="C46">
        <v>36</v>
      </c>
      <c r="D46">
        <v>34</v>
      </c>
    </row>
    <row r="47" spans="2:4" x14ac:dyDescent="0.25">
      <c r="B47" s="581">
        <v>46</v>
      </c>
      <c r="C47">
        <v>37</v>
      </c>
      <c r="D47">
        <v>35</v>
      </c>
    </row>
    <row r="48" spans="2:4" x14ac:dyDescent="0.25">
      <c r="B48" s="581">
        <v>47</v>
      </c>
      <c r="C48">
        <v>38</v>
      </c>
      <c r="D48">
        <v>36</v>
      </c>
    </row>
    <row r="49" spans="2:4" x14ac:dyDescent="0.25">
      <c r="B49" s="581">
        <v>48</v>
      </c>
      <c r="C49">
        <v>39</v>
      </c>
      <c r="D49">
        <v>37</v>
      </c>
    </row>
    <row r="50" spans="2:4" x14ac:dyDescent="0.25">
      <c r="B50" s="581">
        <v>49</v>
      </c>
      <c r="C50">
        <v>40</v>
      </c>
      <c r="D50">
        <v>38</v>
      </c>
    </row>
    <row r="51" spans="2:4" x14ac:dyDescent="0.25">
      <c r="B51" s="581">
        <v>50</v>
      </c>
      <c r="C51">
        <v>41</v>
      </c>
      <c r="D51">
        <v>39</v>
      </c>
    </row>
    <row r="52" spans="2:4" x14ac:dyDescent="0.25">
      <c r="B52" s="581">
        <v>51</v>
      </c>
      <c r="C52">
        <v>42</v>
      </c>
      <c r="D52">
        <v>40</v>
      </c>
    </row>
    <row r="53" spans="2:4" x14ac:dyDescent="0.25">
      <c r="B53" s="581">
        <v>52</v>
      </c>
      <c r="C53">
        <v>43</v>
      </c>
      <c r="D53">
        <v>41</v>
      </c>
    </row>
    <row r="54" spans="2:4" x14ac:dyDescent="0.25">
      <c r="B54" s="581">
        <v>53</v>
      </c>
      <c r="C54">
        <v>44</v>
      </c>
      <c r="D54">
        <v>42</v>
      </c>
    </row>
    <row r="55" spans="2:4" x14ac:dyDescent="0.25">
      <c r="B55" s="581">
        <v>54</v>
      </c>
      <c r="C55">
        <v>45</v>
      </c>
      <c r="D55">
        <v>43</v>
      </c>
    </row>
    <row r="56" spans="2:4" x14ac:dyDescent="0.25">
      <c r="B56" s="581">
        <v>55</v>
      </c>
      <c r="C56">
        <v>46</v>
      </c>
      <c r="D56">
        <v>44</v>
      </c>
    </row>
    <row r="57" spans="2:4" x14ac:dyDescent="0.25">
      <c r="B57" s="581">
        <v>56</v>
      </c>
      <c r="C57">
        <v>47</v>
      </c>
      <c r="D57">
        <v>45</v>
      </c>
    </row>
    <row r="58" spans="2:4" x14ac:dyDescent="0.25">
      <c r="B58" s="581">
        <v>57</v>
      </c>
      <c r="C58">
        <v>48</v>
      </c>
      <c r="D58">
        <v>46</v>
      </c>
    </row>
    <row r="59" spans="2:4" x14ac:dyDescent="0.25">
      <c r="B59" s="581">
        <v>58</v>
      </c>
      <c r="C59">
        <v>49</v>
      </c>
      <c r="D59">
        <v>47</v>
      </c>
    </row>
    <row r="60" spans="2:4" x14ac:dyDescent="0.25">
      <c r="B60" s="581">
        <v>59</v>
      </c>
      <c r="C60">
        <v>50</v>
      </c>
      <c r="D60">
        <v>48</v>
      </c>
    </row>
    <row r="61" spans="2:4" x14ac:dyDescent="0.25">
      <c r="B61" s="581">
        <v>60</v>
      </c>
      <c r="C61">
        <v>51</v>
      </c>
      <c r="D61">
        <v>49</v>
      </c>
    </row>
    <row r="62" spans="2:4" x14ac:dyDescent="0.25">
      <c r="B62" s="581">
        <v>61</v>
      </c>
      <c r="C62">
        <v>52</v>
      </c>
      <c r="D62">
        <v>50</v>
      </c>
    </row>
    <row r="63" spans="2:4" x14ac:dyDescent="0.25">
      <c r="B63" s="581">
        <v>62</v>
      </c>
      <c r="C63">
        <v>53</v>
      </c>
      <c r="D63">
        <v>51</v>
      </c>
    </row>
    <row r="64" spans="2:4" x14ac:dyDescent="0.25">
      <c r="B64" s="581">
        <v>63</v>
      </c>
      <c r="C64">
        <v>54</v>
      </c>
      <c r="D64">
        <v>52</v>
      </c>
    </row>
    <row r="65" spans="2:4" x14ac:dyDescent="0.25">
      <c r="B65" s="581">
        <v>64</v>
      </c>
      <c r="C65">
        <v>55</v>
      </c>
      <c r="D65">
        <v>53</v>
      </c>
    </row>
    <row r="66" spans="2:4" x14ac:dyDescent="0.25">
      <c r="B66" s="581">
        <v>65</v>
      </c>
      <c r="C66">
        <v>56</v>
      </c>
      <c r="D66">
        <v>54</v>
      </c>
    </row>
    <row r="67" spans="2:4" x14ac:dyDescent="0.25">
      <c r="B67" s="581">
        <v>66</v>
      </c>
      <c r="C67">
        <v>57</v>
      </c>
      <c r="D67">
        <v>55</v>
      </c>
    </row>
    <row r="68" spans="2:4" x14ac:dyDescent="0.25">
      <c r="B68" s="581">
        <v>67</v>
      </c>
      <c r="C68">
        <v>58</v>
      </c>
      <c r="D68">
        <v>56</v>
      </c>
    </row>
    <row r="69" spans="2:4" x14ac:dyDescent="0.25">
      <c r="B69" s="581">
        <v>68</v>
      </c>
      <c r="C69">
        <v>59</v>
      </c>
      <c r="D69">
        <v>57</v>
      </c>
    </row>
    <row r="70" spans="2:4" x14ac:dyDescent="0.25">
      <c r="B70" s="581">
        <v>69</v>
      </c>
      <c r="C70">
        <v>60</v>
      </c>
      <c r="D70">
        <v>58</v>
      </c>
    </row>
    <row r="71" spans="2:4" x14ac:dyDescent="0.25">
      <c r="B71" s="581">
        <v>70</v>
      </c>
      <c r="C71">
        <v>61</v>
      </c>
      <c r="D71">
        <v>59</v>
      </c>
    </row>
    <row r="72" spans="2:4" x14ac:dyDescent="0.25">
      <c r="B72" s="581">
        <v>71</v>
      </c>
      <c r="C72">
        <v>62</v>
      </c>
      <c r="D72">
        <v>60</v>
      </c>
    </row>
    <row r="73" spans="2:4" x14ac:dyDescent="0.25">
      <c r="B73" s="581">
        <v>72</v>
      </c>
      <c r="C73">
        <v>63</v>
      </c>
      <c r="D73">
        <v>61</v>
      </c>
    </row>
    <row r="74" spans="2:4" x14ac:dyDescent="0.25">
      <c r="B74" s="581">
        <v>73</v>
      </c>
      <c r="C74">
        <v>64</v>
      </c>
      <c r="D74">
        <v>62</v>
      </c>
    </row>
    <row r="75" spans="2:4" x14ac:dyDescent="0.25">
      <c r="B75" s="581">
        <v>74</v>
      </c>
      <c r="C75">
        <v>65</v>
      </c>
      <c r="D75">
        <v>63</v>
      </c>
    </row>
    <row r="76" spans="2:4" x14ac:dyDescent="0.25">
      <c r="B76" s="581">
        <v>75</v>
      </c>
      <c r="C76">
        <v>66</v>
      </c>
      <c r="D76">
        <v>64</v>
      </c>
    </row>
    <row r="77" spans="2:4" x14ac:dyDescent="0.25">
      <c r="B77" s="581">
        <v>76</v>
      </c>
      <c r="C77">
        <v>67</v>
      </c>
      <c r="D77">
        <v>65</v>
      </c>
    </row>
    <row r="78" spans="2:4" x14ac:dyDescent="0.25">
      <c r="B78" s="581">
        <v>77</v>
      </c>
      <c r="C78">
        <v>68</v>
      </c>
      <c r="D78">
        <v>66</v>
      </c>
    </row>
    <row r="79" spans="2:4" x14ac:dyDescent="0.25">
      <c r="B79" s="581">
        <v>78</v>
      </c>
      <c r="C79">
        <v>69</v>
      </c>
      <c r="D79">
        <v>67</v>
      </c>
    </row>
    <row r="80" spans="2:4" x14ac:dyDescent="0.25">
      <c r="B80" s="581">
        <v>79</v>
      </c>
      <c r="C80">
        <v>70</v>
      </c>
      <c r="D80">
        <v>68</v>
      </c>
    </row>
    <row r="81" spans="2:4" x14ac:dyDescent="0.25">
      <c r="B81" s="581">
        <v>80</v>
      </c>
      <c r="C81">
        <v>71</v>
      </c>
      <c r="D81">
        <v>69</v>
      </c>
    </row>
    <row r="82" spans="2:4" x14ac:dyDescent="0.25">
      <c r="B82" s="581">
        <v>81</v>
      </c>
      <c r="C82">
        <v>72</v>
      </c>
      <c r="D82">
        <v>70</v>
      </c>
    </row>
    <row r="83" spans="2:4" x14ac:dyDescent="0.25">
      <c r="B83" s="581">
        <v>82</v>
      </c>
      <c r="C83">
        <v>73</v>
      </c>
      <c r="D83">
        <v>71</v>
      </c>
    </row>
    <row r="84" spans="2:4" x14ac:dyDescent="0.25">
      <c r="B84" s="581">
        <v>83</v>
      </c>
      <c r="C84">
        <v>74</v>
      </c>
      <c r="D84">
        <v>72</v>
      </c>
    </row>
    <row r="85" spans="2:4" x14ac:dyDescent="0.25">
      <c r="B85" s="581">
        <v>84</v>
      </c>
      <c r="C85">
        <v>75</v>
      </c>
      <c r="D85">
        <v>73</v>
      </c>
    </row>
    <row r="86" spans="2:4" x14ac:dyDescent="0.25">
      <c r="B86" s="581">
        <v>85</v>
      </c>
      <c r="C86">
        <v>76</v>
      </c>
      <c r="D86">
        <v>74</v>
      </c>
    </row>
    <row r="87" spans="2:4" x14ac:dyDescent="0.25">
      <c r="B87" s="581">
        <v>86</v>
      </c>
      <c r="C87">
        <v>77</v>
      </c>
      <c r="D87">
        <v>75</v>
      </c>
    </row>
    <row r="88" spans="2:4" x14ac:dyDescent="0.25">
      <c r="B88" s="581">
        <v>87</v>
      </c>
      <c r="C88">
        <v>78</v>
      </c>
      <c r="D88">
        <v>76</v>
      </c>
    </row>
    <row r="89" spans="2:4" x14ac:dyDescent="0.25">
      <c r="B89" s="581">
        <v>88</v>
      </c>
      <c r="C89">
        <v>79</v>
      </c>
      <c r="D89">
        <v>77</v>
      </c>
    </row>
    <row r="90" spans="2:4" x14ac:dyDescent="0.25">
      <c r="B90" s="581">
        <v>89</v>
      </c>
      <c r="C90">
        <v>80</v>
      </c>
      <c r="D90">
        <v>78</v>
      </c>
    </row>
    <row r="91" spans="2:4" x14ac:dyDescent="0.25">
      <c r="B91" s="581">
        <v>90</v>
      </c>
      <c r="C91">
        <v>81</v>
      </c>
      <c r="D91">
        <v>79</v>
      </c>
    </row>
    <row r="92" spans="2:4" x14ac:dyDescent="0.25">
      <c r="B92" s="581">
        <v>91</v>
      </c>
      <c r="C92">
        <v>82</v>
      </c>
      <c r="D92">
        <v>80</v>
      </c>
    </row>
    <row r="93" spans="2:4" x14ac:dyDescent="0.25">
      <c r="B93" s="581">
        <v>92</v>
      </c>
      <c r="C93">
        <v>83</v>
      </c>
      <c r="D93">
        <v>81</v>
      </c>
    </row>
    <row r="94" spans="2:4" x14ac:dyDescent="0.25">
      <c r="B94" s="581">
        <v>93</v>
      </c>
      <c r="C94">
        <v>84</v>
      </c>
      <c r="D94">
        <v>82</v>
      </c>
    </row>
    <row r="95" spans="2:4" x14ac:dyDescent="0.25">
      <c r="B95" s="581">
        <v>94</v>
      </c>
      <c r="C95">
        <v>85</v>
      </c>
      <c r="D95">
        <v>83</v>
      </c>
    </row>
    <row r="96" spans="2:4" x14ac:dyDescent="0.25">
      <c r="B96" s="581">
        <v>95</v>
      </c>
      <c r="C96">
        <v>86</v>
      </c>
      <c r="D96">
        <v>84</v>
      </c>
    </row>
    <row r="97" spans="2:4" x14ac:dyDescent="0.25">
      <c r="B97" s="581">
        <v>96</v>
      </c>
      <c r="C97">
        <v>87</v>
      </c>
      <c r="D97">
        <v>85</v>
      </c>
    </row>
    <row r="98" spans="2:4" x14ac:dyDescent="0.25">
      <c r="B98" s="581">
        <v>97</v>
      </c>
      <c r="C98">
        <v>88</v>
      </c>
      <c r="D98">
        <v>86</v>
      </c>
    </row>
    <row r="99" spans="2:4" x14ac:dyDescent="0.25">
      <c r="B99" s="581">
        <v>98</v>
      </c>
      <c r="C99">
        <v>89</v>
      </c>
      <c r="D99">
        <v>87</v>
      </c>
    </row>
    <row r="100" spans="2:4" x14ac:dyDescent="0.25">
      <c r="B100" s="581">
        <v>99</v>
      </c>
      <c r="C100">
        <v>90</v>
      </c>
      <c r="D100">
        <v>88</v>
      </c>
    </row>
    <row r="101" spans="2:4" x14ac:dyDescent="0.25">
      <c r="B101" s="581">
        <v>100</v>
      </c>
      <c r="C101">
        <v>91</v>
      </c>
      <c r="D101">
        <v>89</v>
      </c>
    </row>
    <row r="102" spans="2:4" x14ac:dyDescent="0.25">
      <c r="B102" s="581">
        <v>101</v>
      </c>
      <c r="C102">
        <v>92</v>
      </c>
      <c r="D102">
        <v>90</v>
      </c>
    </row>
    <row r="103" spans="2:4" x14ac:dyDescent="0.25">
      <c r="B103" s="581">
        <v>102</v>
      </c>
      <c r="C103">
        <v>93</v>
      </c>
      <c r="D103">
        <v>91</v>
      </c>
    </row>
    <row r="104" spans="2:4" x14ac:dyDescent="0.25">
      <c r="B104" s="581">
        <v>103</v>
      </c>
      <c r="C104">
        <v>94</v>
      </c>
      <c r="D104">
        <v>92</v>
      </c>
    </row>
    <row r="105" spans="2:4" x14ac:dyDescent="0.25">
      <c r="B105" s="581">
        <v>104</v>
      </c>
      <c r="C105">
        <v>95</v>
      </c>
      <c r="D105">
        <v>93</v>
      </c>
    </row>
    <row r="106" spans="2:4" x14ac:dyDescent="0.25">
      <c r="B106" s="581">
        <v>105</v>
      </c>
      <c r="C106">
        <v>96</v>
      </c>
      <c r="D106">
        <v>94</v>
      </c>
    </row>
    <row r="107" spans="2:4" x14ac:dyDescent="0.25">
      <c r="B107" s="581">
        <v>106</v>
      </c>
      <c r="C107">
        <v>97</v>
      </c>
      <c r="D107">
        <v>95</v>
      </c>
    </row>
    <row r="108" spans="2:4" x14ac:dyDescent="0.25">
      <c r="B108" s="581">
        <v>107</v>
      </c>
      <c r="C108">
        <v>98</v>
      </c>
      <c r="D108">
        <v>96</v>
      </c>
    </row>
    <row r="109" spans="2:4" x14ac:dyDescent="0.25">
      <c r="B109" s="581">
        <v>108</v>
      </c>
      <c r="C109">
        <v>99</v>
      </c>
      <c r="D109">
        <v>97</v>
      </c>
    </row>
    <row r="110" spans="2:4" x14ac:dyDescent="0.25">
      <c r="B110" s="581">
        <v>109</v>
      </c>
      <c r="C110">
        <v>100</v>
      </c>
      <c r="D110">
        <v>98</v>
      </c>
    </row>
    <row r="111" spans="2:4" x14ac:dyDescent="0.25">
      <c r="B111" s="581">
        <v>110</v>
      </c>
      <c r="C111">
        <v>101</v>
      </c>
      <c r="D111">
        <v>99</v>
      </c>
    </row>
    <row r="112" spans="2:4" x14ac:dyDescent="0.25">
      <c r="B112" s="581">
        <v>111</v>
      </c>
      <c r="C112">
        <v>102</v>
      </c>
      <c r="D112">
        <v>100</v>
      </c>
    </row>
    <row r="113" spans="2:4" x14ac:dyDescent="0.25">
      <c r="B113" s="581">
        <v>112</v>
      </c>
      <c r="C113">
        <v>103</v>
      </c>
      <c r="D113">
        <v>101</v>
      </c>
    </row>
    <row r="114" spans="2:4" x14ac:dyDescent="0.25">
      <c r="B114" s="581">
        <v>113</v>
      </c>
      <c r="C114">
        <v>104</v>
      </c>
      <c r="D114">
        <v>102</v>
      </c>
    </row>
    <row r="115" spans="2:4" x14ac:dyDescent="0.25">
      <c r="B115" s="581">
        <v>114</v>
      </c>
      <c r="C115">
        <v>105</v>
      </c>
      <c r="D115">
        <v>103</v>
      </c>
    </row>
    <row r="116" spans="2:4" x14ac:dyDescent="0.25">
      <c r="B116" s="581">
        <v>115</v>
      </c>
      <c r="C116">
        <v>106</v>
      </c>
      <c r="D116">
        <v>104</v>
      </c>
    </row>
    <row r="117" spans="2:4" x14ac:dyDescent="0.25">
      <c r="B117" s="581">
        <v>116</v>
      </c>
      <c r="C117">
        <v>107</v>
      </c>
      <c r="D117">
        <v>105</v>
      </c>
    </row>
    <row r="118" spans="2:4" x14ac:dyDescent="0.25">
      <c r="B118" s="581">
        <v>117</v>
      </c>
      <c r="C118">
        <v>108</v>
      </c>
      <c r="D118">
        <v>106</v>
      </c>
    </row>
    <row r="119" spans="2:4" x14ac:dyDescent="0.25">
      <c r="B119" s="581">
        <v>118</v>
      </c>
      <c r="C119">
        <v>109</v>
      </c>
      <c r="D119">
        <v>107</v>
      </c>
    </row>
    <row r="120" spans="2:4" x14ac:dyDescent="0.25">
      <c r="B120" s="581">
        <v>119</v>
      </c>
      <c r="C120">
        <v>110</v>
      </c>
      <c r="D120">
        <v>108</v>
      </c>
    </row>
    <row r="121" spans="2:4" x14ac:dyDescent="0.25">
      <c r="B121" s="581">
        <v>120</v>
      </c>
      <c r="C121">
        <v>111</v>
      </c>
      <c r="D121">
        <v>109</v>
      </c>
    </row>
    <row r="122" spans="2:4" x14ac:dyDescent="0.25">
      <c r="B122" s="581">
        <v>121</v>
      </c>
      <c r="C122">
        <v>112</v>
      </c>
      <c r="D122">
        <v>110</v>
      </c>
    </row>
    <row r="123" spans="2:4" x14ac:dyDescent="0.25">
      <c r="B123" s="581">
        <v>122</v>
      </c>
      <c r="C123">
        <v>113</v>
      </c>
      <c r="D123">
        <v>111</v>
      </c>
    </row>
    <row r="124" spans="2:4" x14ac:dyDescent="0.25">
      <c r="B124" s="581">
        <v>123</v>
      </c>
      <c r="C124">
        <v>114</v>
      </c>
      <c r="D124">
        <v>112</v>
      </c>
    </row>
    <row r="125" spans="2:4" x14ac:dyDescent="0.25">
      <c r="B125" s="581">
        <v>124</v>
      </c>
      <c r="C125">
        <v>115</v>
      </c>
      <c r="D125">
        <v>113</v>
      </c>
    </row>
    <row r="126" spans="2:4" x14ac:dyDescent="0.25">
      <c r="B126" s="581">
        <v>125</v>
      </c>
      <c r="C126">
        <v>116</v>
      </c>
      <c r="D126">
        <v>114</v>
      </c>
    </row>
    <row r="127" spans="2:4" x14ac:dyDescent="0.25">
      <c r="B127" s="581">
        <v>126</v>
      </c>
      <c r="C127">
        <v>117</v>
      </c>
      <c r="D127">
        <v>115</v>
      </c>
    </row>
    <row r="128" spans="2:4" x14ac:dyDescent="0.25">
      <c r="B128" s="581">
        <v>127</v>
      </c>
      <c r="C128">
        <v>118</v>
      </c>
      <c r="D128">
        <v>116</v>
      </c>
    </row>
    <row r="129" spans="2:4" x14ac:dyDescent="0.25">
      <c r="B129" s="581">
        <v>128</v>
      </c>
      <c r="C129">
        <v>119</v>
      </c>
      <c r="D129">
        <v>117</v>
      </c>
    </row>
    <row r="130" spans="2:4" x14ac:dyDescent="0.25">
      <c r="B130" s="581">
        <v>129</v>
      </c>
      <c r="C130">
        <v>120</v>
      </c>
      <c r="D130">
        <v>118</v>
      </c>
    </row>
    <row r="131" spans="2:4" x14ac:dyDescent="0.25">
      <c r="B131" s="581">
        <v>130</v>
      </c>
      <c r="C131">
        <v>121</v>
      </c>
      <c r="D131">
        <v>119</v>
      </c>
    </row>
    <row r="132" spans="2:4" x14ac:dyDescent="0.25">
      <c r="B132" s="581">
        <v>131</v>
      </c>
      <c r="C132">
        <v>122</v>
      </c>
      <c r="D132">
        <v>120</v>
      </c>
    </row>
    <row r="133" spans="2:4" x14ac:dyDescent="0.25">
      <c r="B133" s="581">
        <v>132</v>
      </c>
      <c r="C133">
        <v>123</v>
      </c>
      <c r="D133">
        <v>121</v>
      </c>
    </row>
    <row r="134" spans="2:4" x14ac:dyDescent="0.25">
      <c r="B134" s="581">
        <v>133</v>
      </c>
      <c r="C134">
        <v>124</v>
      </c>
      <c r="D134">
        <v>122</v>
      </c>
    </row>
    <row r="135" spans="2:4" x14ac:dyDescent="0.25">
      <c r="B135" s="581">
        <v>134</v>
      </c>
      <c r="C135">
        <v>125</v>
      </c>
      <c r="D135">
        <v>123</v>
      </c>
    </row>
    <row r="136" spans="2:4" x14ac:dyDescent="0.25">
      <c r="B136" s="581">
        <v>135</v>
      </c>
      <c r="C136">
        <v>126</v>
      </c>
      <c r="D136">
        <v>124</v>
      </c>
    </row>
    <row r="137" spans="2:4" x14ac:dyDescent="0.25">
      <c r="B137" s="581">
        <v>136</v>
      </c>
      <c r="C137">
        <v>127</v>
      </c>
      <c r="D137">
        <v>125</v>
      </c>
    </row>
    <row r="138" spans="2:4" x14ac:dyDescent="0.25">
      <c r="B138" s="581">
        <v>137</v>
      </c>
      <c r="C138">
        <v>128</v>
      </c>
      <c r="D138">
        <v>126</v>
      </c>
    </row>
    <row r="139" spans="2:4" x14ac:dyDescent="0.25">
      <c r="B139" s="581">
        <v>138</v>
      </c>
      <c r="C139">
        <v>129</v>
      </c>
      <c r="D139">
        <v>127</v>
      </c>
    </row>
    <row r="140" spans="2:4" x14ac:dyDescent="0.25">
      <c r="B140" s="581">
        <v>139</v>
      </c>
      <c r="C140">
        <v>130</v>
      </c>
      <c r="D140">
        <v>128</v>
      </c>
    </row>
    <row r="141" spans="2:4" x14ac:dyDescent="0.25">
      <c r="B141" s="581">
        <v>140</v>
      </c>
      <c r="C141">
        <v>131</v>
      </c>
      <c r="D141">
        <v>129</v>
      </c>
    </row>
    <row r="142" spans="2:4" x14ac:dyDescent="0.25">
      <c r="B142" s="581">
        <v>141</v>
      </c>
      <c r="C142">
        <v>132</v>
      </c>
      <c r="D142">
        <v>130</v>
      </c>
    </row>
    <row r="143" spans="2:4" x14ac:dyDescent="0.25">
      <c r="B143" s="581">
        <v>142</v>
      </c>
      <c r="C143">
        <v>133</v>
      </c>
      <c r="D143">
        <v>131</v>
      </c>
    </row>
    <row r="144" spans="2:4" x14ac:dyDescent="0.25">
      <c r="B144" s="581">
        <v>143</v>
      </c>
      <c r="C144">
        <v>134</v>
      </c>
      <c r="D144">
        <v>132</v>
      </c>
    </row>
    <row r="145" spans="2:4" x14ac:dyDescent="0.25">
      <c r="B145" s="581">
        <v>144</v>
      </c>
      <c r="C145">
        <v>135</v>
      </c>
      <c r="D145">
        <v>133</v>
      </c>
    </row>
    <row r="146" spans="2:4" x14ac:dyDescent="0.25">
      <c r="B146" s="581">
        <v>145</v>
      </c>
      <c r="C146">
        <v>136</v>
      </c>
      <c r="D146">
        <v>134</v>
      </c>
    </row>
    <row r="147" spans="2:4" x14ac:dyDescent="0.25">
      <c r="B147" s="581">
        <v>146</v>
      </c>
      <c r="C147">
        <v>137</v>
      </c>
      <c r="D147">
        <v>135</v>
      </c>
    </row>
    <row r="148" spans="2:4" x14ac:dyDescent="0.25">
      <c r="B148" s="581">
        <v>147</v>
      </c>
      <c r="C148">
        <v>138</v>
      </c>
      <c r="D148">
        <v>136</v>
      </c>
    </row>
    <row r="149" spans="2:4" x14ac:dyDescent="0.25">
      <c r="B149" s="581">
        <v>148</v>
      </c>
      <c r="C149">
        <v>139</v>
      </c>
      <c r="D149">
        <v>137</v>
      </c>
    </row>
    <row r="150" spans="2:4" x14ac:dyDescent="0.25">
      <c r="B150" s="581">
        <v>149</v>
      </c>
      <c r="C150">
        <v>140</v>
      </c>
      <c r="D150">
        <v>138</v>
      </c>
    </row>
    <row r="151" spans="2:4" x14ac:dyDescent="0.25">
      <c r="B151" s="581">
        <v>150</v>
      </c>
      <c r="C151">
        <v>141</v>
      </c>
      <c r="D151">
        <v>139</v>
      </c>
    </row>
    <row r="152" spans="2:4" x14ac:dyDescent="0.25">
      <c r="B152" s="581">
        <v>151</v>
      </c>
      <c r="C152">
        <v>142</v>
      </c>
      <c r="D152">
        <v>140</v>
      </c>
    </row>
    <row r="153" spans="2:4" x14ac:dyDescent="0.25">
      <c r="B153" s="581">
        <v>152</v>
      </c>
      <c r="C153">
        <v>143</v>
      </c>
      <c r="D153">
        <v>141</v>
      </c>
    </row>
    <row r="154" spans="2:4" x14ac:dyDescent="0.25">
      <c r="B154" s="581">
        <v>153</v>
      </c>
      <c r="C154">
        <v>144</v>
      </c>
      <c r="D154">
        <v>142</v>
      </c>
    </row>
    <row r="155" spans="2:4" x14ac:dyDescent="0.25">
      <c r="B155" s="581">
        <v>154</v>
      </c>
      <c r="C155">
        <v>145</v>
      </c>
      <c r="D155">
        <v>143</v>
      </c>
    </row>
    <row r="156" spans="2:4" x14ac:dyDescent="0.25">
      <c r="B156" s="581">
        <v>155</v>
      </c>
      <c r="C156">
        <v>146</v>
      </c>
      <c r="D156">
        <v>144</v>
      </c>
    </row>
    <row r="157" spans="2:4" x14ac:dyDescent="0.25">
      <c r="B157" s="581">
        <v>156</v>
      </c>
      <c r="C157">
        <v>147</v>
      </c>
      <c r="D157">
        <v>145</v>
      </c>
    </row>
    <row r="158" spans="2:4" x14ac:dyDescent="0.25">
      <c r="B158" s="581">
        <v>157</v>
      </c>
      <c r="C158">
        <v>148</v>
      </c>
      <c r="D158">
        <v>146</v>
      </c>
    </row>
    <row r="159" spans="2:4" x14ac:dyDescent="0.25">
      <c r="B159" s="581">
        <v>158</v>
      </c>
      <c r="C159">
        <v>149</v>
      </c>
      <c r="D159">
        <v>147</v>
      </c>
    </row>
    <row r="160" spans="2:4" x14ac:dyDescent="0.25">
      <c r="B160" s="581">
        <v>159</v>
      </c>
      <c r="C160">
        <v>150</v>
      </c>
      <c r="D160">
        <v>148</v>
      </c>
    </row>
    <row r="161" spans="2:4" x14ac:dyDescent="0.25">
      <c r="B161" s="581">
        <v>160</v>
      </c>
      <c r="C161">
        <v>151</v>
      </c>
      <c r="D161">
        <v>149</v>
      </c>
    </row>
    <row r="162" spans="2:4" x14ac:dyDescent="0.25">
      <c r="B162" s="581">
        <v>161</v>
      </c>
      <c r="C162">
        <v>152</v>
      </c>
      <c r="D162">
        <v>150</v>
      </c>
    </row>
    <row r="163" spans="2:4" x14ac:dyDescent="0.25">
      <c r="B163" s="581">
        <v>162</v>
      </c>
      <c r="C163">
        <v>153</v>
      </c>
      <c r="D163">
        <v>151</v>
      </c>
    </row>
    <row r="164" spans="2:4" x14ac:dyDescent="0.25">
      <c r="B164" s="581">
        <v>163</v>
      </c>
      <c r="C164">
        <v>154</v>
      </c>
      <c r="D164">
        <v>152</v>
      </c>
    </row>
    <row r="165" spans="2:4" x14ac:dyDescent="0.25">
      <c r="B165" s="581">
        <v>164</v>
      </c>
      <c r="C165">
        <v>155</v>
      </c>
      <c r="D165">
        <v>153</v>
      </c>
    </row>
    <row r="166" spans="2:4" x14ac:dyDescent="0.25">
      <c r="B166" s="581">
        <v>165</v>
      </c>
      <c r="C166">
        <v>156</v>
      </c>
      <c r="D166">
        <v>154</v>
      </c>
    </row>
    <row r="167" spans="2:4" x14ac:dyDescent="0.25">
      <c r="B167" s="581">
        <v>166</v>
      </c>
      <c r="C167">
        <v>157</v>
      </c>
      <c r="D167">
        <v>155</v>
      </c>
    </row>
    <row r="168" spans="2:4" x14ac:dyDescent="0.25">
      <c r="B168" s="581">
        <v>167</v>
      </c>
      <c r="C168">
        <v>158</v>
      </c>
      <c r="D168">
        <v>156</v>
      </c>
    </row>
    <row r="169" spans="2:4" x14ac:dyDescent="0.25">
      <c r="B169" s="581">
        <v>168</v>
      </c>
      <c r="C169">
        <v>159</v>
      </c>
      <c r="D169">
        <v>157</v>
      </c>
    </row>
    <row r="170" spans="2:4" x14ac:dyDescent="0.25">
      <c r="B170" s="581">
        <v>169</v>
      </c>
      <c r="C170">
        <v>160</v>
      </c>
      <c r="D170">
        <v>158</v>
      </c>
    </row>
    <row r="171" spans="2:4" x14ac:dyDescent="0.25">
      <c r="B171" s="581">
        <v>170</v>
      </c>
      <c r="C171">
        <v>161</v>
      </c>
      <c r="D171">
        <v>159</v>
      </c>
    </row>
    <row r="172" spans="2:4" x14ac:dyDescent="0.25">
      <c r="B172" s="581">
        <v>171</v>
      </c>
      <c r="C172">
        <v>162</v>
      </c>
      <c r="D172">
        <v>160</v>
      </c>
    </row>
    <row r="173" spans="2:4" x14ac:dyDescent="0.25">
      <c r="B173" s="581">
        <v>172</v>
      </c>
      <c r="C173">
        <v>163</v>
      </c>
      <c r="D173">
        <v>161</v>
      </c>
    </row>
    <row r="174" spans="2:4" x14ac:dyDescent="0.25">
      <c r="B174" s="581">
        <v>173</v>
      </c>
      <c r="C174">
        <v>164</v>
      </c>
      <c r="D174">
        <v>162</v>
      </c>
    </row>
    <row r="175" spans="2:4" x14ac:dyDescent="0.25">
      <c r="B175" s="581">
        <v>174</v>
      </c>
      <c r="C175">
        <v>165</v>
      </c>
      <c r="D175">
        <v>163</v>
      </c>
    </row>
    <row r="176" spans="2:4" x14ac:dyDescent="0.25">
      <c r="B176" s="581">
        <v>175</v>
      </c>
      <c r="C176">
        <v>166</v>
      </c>
      <c r="D176">
        <v>164</v>
      </c>
    </row>
    <row r="177" spans="2:4" x14ac:dyDescent="0.25">
      <c r="B177" s="581">
        <v>176</v>
      </c>
      <c r="C177">
        <v>167</v>
      </c>
      <c r="D177">
        <v>165</v>
      </c>
    </row>
    <row r="178" spans="2:4" x14ac:dyDescent="0.25">
      <c r="B178" s="581">
        <v>177</v>
      </c>
      <c r="C178">
        <v>168</v>
      </c>
      <c r="D178">
        <v>166</v>
      </c>
    </row>
    <row r="179" spans="2:4" x14ac:dyDescent="0.25">
      <c r="B179" s="581">
        <v>178</v>
      </c>
      <c r="C179">
        <v>169</v>
      </c>
      <c r="D179">
        <v>167</v>
      </c>
    </row>
    <row r="180" spans="2:4" x14ac:dyDescent="0.25">
      <c r="B180" s="581">
        <v>179</v>
      </c>
      <c r="C180">
        <v>170</v>
      </c>
      <c r="D180">
        <v>168</v>
      </c>
    </row>
    <row r="181" spans="2:4" x14ac:dyDescent="0.25">
      <c r="B181" s="581">
        <v>180</v>
      </c>
      <c r="C181">
        <v>171</v>
      </c>
      <c r="D181">
        <v>169</v>
      </c>
    </row>
    <row r="182" spans="2:4" x14ac:dyDescent="0.25">
      <c r="B182" s="581">
        <v>181</v>
      </c>
      <c r="C182">
        <v>172</v>
      </c>
      <c r="D182">
        <v>170</v>
      </c>
    </row>
    <row r="183" spans="2:4" x14ac:dyDescent="0.25">
      <c r="B183" s="581">
        <v>182</v>
      </c>
      <c r="C183">
        <v>173</v>
      </c>
      <c r="D183">
        <v>171</v>
      </c>
    </row>
    <row r="184" spans="2:4" x14ac:dyDescent="0.25">
      <c r="B184" s="581">
        <v>183</v>
      </c>
      <c r="C184">
        <v>174</v>
      </c>
      <c r="D184">
        <v>172</v>
      </c>
    </row>
    <row r="185" spans="2:4" x14ac:dyDescent="0.25">
      <c r="B185" s="581">
        <v>184</v>
      </c>
      <c r="C185">
        <v>175</v>
      </c>
      <c r="D185">
        <v>173</v>
      </c>
    </row>
    <row r="186" spans="2:4" x14ac:dyDescent="0.25">
      <c r="B186" s="581">
        <v>185</v>
      </c>
      <c r="C186">
        <v>176</v>
      </c>
      <c r="D186">
        <v>174</v>
      </c>
    </row>
    <row r="187" spans="2:4" x14ac:dyDescent="0.25">
      <c r="B187" s="581">
        <v>186</v>
      </c>
      <c r="C187">
        <v>177</v>
      </c>
      <c r="D187">
        <v>175</v>
      </c>
    </row>
    <row r="188" spans="2:4" x14ac:dyDescent="0.25">
      <c r="B188" s="581">
        <v>187</v>
      </c>
      <c r="C188">
        <v>178</v>
      </c>
      <c r="D188">
        <v>176</v>
      </c>
    </row>
    <row r="189" spans="2:4" x14ac:dyDescent="0.25">
      <c r="B189" s="581">
        <v>188</v>
      </c>
      <c r="C189">
        <v>179</v>
      </c>
      <c r="D189">
        <v>177</v>
      </c>
    </row>
    <row r="190" spans="2:4" x14ac:dyDescent="0.25">
      <c r="B190" s="581">
        <v>189</v>
      </c>
      <c r="C190">
        <v>180</v>
      </c>
      <c r="D190">
        <v>178</v>
      </c>
    </row>
    <row r="191" spans="2:4" x14ac:dyDescent="0.25">
      <c r="B191" s="581">
        <v>190</v>
      </c>
      <c r="C191">
        <v>181</v>
      </c>
      <c r="D191">
        <v>179</v>
      </c>
    </row>
    <row r="192" spans="2:4" x14ac:dyDescent="0.25">
      <c r="B192" s="581">
        <v>191</v>
      </c>
      <c r="C192">
        <v>182</v>
      </c>
      <c r="D192">
        <v>180</v>
      </c>
    </row>
    <row r="193" spans="2:4" x14ac:dyDescent="0.25">
      <c r="B193" s="581">
        <v>192</v>
      </c>
      <c r="C193">
        <v>183</v>
      </c>
      <c r="D193">
        <v>181</v>
      </c>
    </row>
    <row r="194" spans="2:4" x14ac:dyDescent="0.25">
      <c r="B194" s="581">
        <v>193</v>
      </c>
      <c r="C194">
        <v>184</v>
      </c>
      <c r="D194">
        <v>182</v>
      </c>
    </row>
    <row r="195" spans="2:4" x14ac:dyDescent="0.25">
      <c r="B195" s="581">
        <v>194</v>
      </c>
      <c r="C195">
        <v>185</v>
      </c>
      <c r="D195">
        <v>183</v>
      </c>
    </row>
    <row r="196" spans="2:4" x14ac:dyDescent="0.25">
      <c r="B196" s="581">
        <v>195</v>
      </c>
      <c r="C196">
        <v>186</v>
      </c>
      <c r="D196">
        <v>184</v>
      </c>
    </row>
    <row r="197" spans="2:4" x14ac:dyDescent="0.25">
      <c r="B197" s="581">
        <v>196</v>
      </c>
      <c r="C197">
        <v>187</v>
      </c>
      <c r="D197">
        <v>185</v>
      </c>
    </row>
    <row r="198" spans="2:4" x14ac:dyDescent="0.25">
      <c r="B198" s="581">
        <v>197</v>
      </c>
      <c r="C198">
        <v>188</v>
      </c>
      <c r="D198">
        <v>186</v>
      </c>
    </row>
    <row r="199" spans="2:4" x14ac:dyDescent="0.25">
      <c r="B199" s="581">
        <v>198</v>
      </c>
      <c r="C199">
        <v>189</v>
      </c>
      <c r="D199">
        <v>187</v>
      </c>
    </row>
    <row r="200" spans="2:4" x14ac:dyDescent="0.25">
      <c r="B200" s="581">
        <v>199</v>
      </c>
      <c r="C200">
        <v>190</v>
      </c>
      <c r="D200">
        <v>188</v>
      </c>
    </row>
    <row r="201" spans="2:4" x14ac:dyDescent="0.25">
      <c r="B201" s="581">
        <v>200</v>
      </c>
      <c r="C201">
        <v>191</v>
      </c>
      <c r="D201">
        <v>189</v>
      </c>
    </row>
    <row r="202" spans="2:4" x14ac:dyDescent="0.25">
      <c r="B202" s="581">
        <v>201</v>
      </c>
      <c r="C202">
        <v>192</v>
      </c>
      <c r="D202">
        <v>190</v>
      </c>
    </row>
    <row r="203" spans="2:4" x14ac:dyDescent="0.25">
      <c r="B203" s="581">
        <v>202</v>
      </c>
      <c r="C203">
        <v>193</v>
      </c>
      <c r="D203">
        <v>191</v>
      </c>
    </row>
    <row r="204" spans="2:4" x14ac:dyDescent="0.25">
      <c r="B204" s="581">
        <v>203</v>
      </c>
      <c r="C204">
        <v>194</v>
      </c>
      <c r="D204">
        <v>192</v>
      </c>
    </row>
    <row r="205" spans="2:4" x14ac:dyDescent="0.25">
      <c r="B205" s="581">
        <v>204</v>
      </c>
      <c r="C205">
        <v>195</v>
      </c>
      <c r="D205">
        <v>193</v>
      </c>
    </row>
    <row r="206" spans="2:4" x14ac:dyDescent="0.25">
      <c r="B206" s="581">
        <v>205</v>
      </c>
      <c r="C206">
        <v>196</v>
      </c>
      <c r="D206">
        <v>194</v>
      </c>
    </row>
    <row r="207" spans="2:4" x14ac:dyDescent="0.25">
      <c r="B207" s="581">
        <v>206</v>
      </c>
      <c r="C207">
        <v>197</v>
      </c>
      <c r="D207">
        <v>195</v>
      </c>
    </row>
    <row r="208" spans="2:4" x14ac:dyDescent="0.25">
      <c r="B208" s="581">
        <v>207</v>
      </c>
      <c r="C208">
        <v>198</v>
      </c>
      <c r="D208">
        <v>196</v>
      </c>
    </row>
    <row r="209" spans="2:4" x14ac:dyDescent="0.25">
      <c r="B209" s="581">
        <v>208</v>
      </c>
      <c r="C209">
        <v>199</v>
      </c>
      <c r="D209">
        <v>197</v>
      </c>
    </row>
    <row r="210" spans="2:4" x14ac:dyDescent="0.25">
      <c r="B210" s="581">
        <v>209</v>
      </c>
      <c r="C210">
        <v>200</v>
      </c>
      <c r="D210">
        <v>198</v>
      </c>
    </row>
    <row r="211" spans="2:4" x14ac:dyDescent="0.25">
      <c r="B211" s="581">
        <v>210</v>
      </c>
      <c r="C211">
        <v>201</v>
      </c>
      <c r="D211">
        <v>199</v>
      </c>
    </row>
    <row r="212" spans="2:4" x14ac:dyDescent="0.25">
      <c r="B212" s="581">
        <v>211</v>
      </c>
      <c r="C212">
        <v>202</v>
      </c>
      <c r="D212">
        <v>200</v>
      </c>
    </row>
    <row r="213" spans="2:4" x14ac:dyDescent="0.25">
      <c r="B213" s="581">
        <v>212</v>
      </c>
      <c r="C213">
        <v>203</v>
      </c>
      <c r="D213">
        <v>201</v>
      </c>
    </row>
    <row r="214" spans="2:4" x14ac:dyDescent="0.25">
      <c r="B214" s="581">
        <v>213</v>
      </c>
      <c r="C214">
        <v>204</v>
      </c>
      <c r="D214">
        <v>202</v>
      </c>
    </row>
    <row r="215" spans="2:4" x14ac:dyDescent="0.25">
      <c r="B215" s="581">
        <v>214</v>
      </c>
      <c r="C215">
        <v>205</v>
      </c>
      <c r="D215">
        <v>203</v>
      </c>
    </row>
    <row r="216" spans="2:4" x14ac:dyDescent="0.25">
      <c r="B216" s="581">
        <v>215</v>
      </c>
      <c r="C216">
        <v>206</v>
      </c>
      <c r="D216">
        <v>204</v>
      </c>
    </row>
    <row r="217" spans="2:4" x14ac:dyDescent="0.25">
      <c r="B217" s="581">
        <v>216</v>
      </c>
      <c r="C217">
        <v>207</v>
      </c>
      <c r="D217">
        <v>205</v>
      </c>
    </row>
    <row r="218" spans="2:4" x14ac:dyDescent="0.25">
      <c r="B218" s="581">
        <v>217</v>
      </c>
      <c r="C218">
        <v>208</v>
      </c>
      <c r="D218">
        <v>206</v>
      </c>
    </row>
    <row r="219" spans="2:4" x14ac:dyDescent="0.25">
      <c r="B219" s="581">
        <v>218</v>
      </c>
      <c r="C219">
        <v>209</v>
      </c>
      <c r="D219">
        <v>207</v>
      </c>
    </row>
    <row r="220" spans="2:4" x14ac:dyDescent="0.25">
      <c r="B220" s="581">
        <v>219</v>
      </c>
      <c r="C220">
        <v>210</v>
      </c>
      <c r="D220">
        <v>208</v>
      </c>
    </row>
    <row r="221" spans="2:4" x14ac:dyDescent="0.25">
      <c r="B221" s="581">
        <v>220</v>
      </c>
      <c r="C221">
        <v>211</v>
      </c>
      <c r="D221">
        <v>209</v>
      </c>
    </row>
    <row r="222" spans="2:4" x14ac:dyDescent="0.25">
      <c r="B222" s="581">
        <v>221</v>
      </c>
      <c r="C222">
        <v>212</v>
      </c>
      <c r="D222">
        <v>210</v>
      </c>
    </row>
    <row r="223" spans="2:4" x14ac:dyDescent="0.25">
      <c r="B223" s="581">
        <v>222</v>
      </c>
      <c r="C223">
        <v>213</v>
      </c>
      <c r="D223">
        <v>211</v>
      </c>
    </row>
    <row r="224" spans="2:4" x14ac:dyDescent="0.25">
      <c r="B224" s="581">
        <v>223</v>
      </c>
      <c r="C224">
        <v>214</v>
      </c>
      <c r="D224">
        <v>212</v>
      </c>
    </row>
    <row r="225" spans="2:4" x14ac:dyDescent="0.25">
      <c r="B225" s="581">
        <v>224</v>
      </c>
      <c r="C225">
        <v>215</v>
      </c>
      <c r="D225">
        <v>213</v>
      </c>
    </row>
    <row r="226" spans="2:4" x14ac:dyDescent="0.25">
      <c r="B226" s="581">
        <v>225</v>
      </c>
      <c r="C226">
        <v>216</v>
      </c>
      <c r="D226">
        <v>214</v>
      </c>
    </row>
    <row r="227" spans="2:4" x14ac:dyDescent="0.25">
      <c r="B227" s="581">
        <v>226</v>
      </c>
      <c r="C227">
        <v>217</v>
      </c>
      <c r="D227">
        <v>215</v>
      </c>
    </row>
    <row r="228" spans="2:4" x14ac:dyDescent="0.25">
      <c r="B228" s="581">
        <v>227</v>
      </c>
      <c r="C228">
        <v>218</v>
      </c>
      <c r="D228">
        <v>216</v>
      </c>
    </row>
    <row r="229" spans="2:4" x14ac:dyDescent="0.25">
      <c r="B229" s="581">
        <v>228</v>
      </c>
      <c r="C229">
        <v>219</v>
      </c>
      <c r="D229">
        <v>217</v>
      </c>
    </row>
    <row r="230" spans="2:4" x14ac:dyDescent="0.25">
      <c r="B230" s="581">
        <v>229</v>
      </c>
      <c r="C230">
        <v>220</v>
      </c>
      <c r="D230">
        <v>218</v>
      </c>
    </row>
    <row r="231" spans="2:4" x14ac:dyDescent="0.25">
      <c r="B231" s="581">
        <v>230</v>
      </c>
      <c r="C231">
        <v>221</v>
      </c>
      <c r="D231">
        <v>219</v>
      </c>
    </row>
    <row r="232" spans="2:4" x14ac:dyDescent="0.25">
      <c r="B232" s="581">
        <v>231</v>
      </c>
      <c r="C232">
        <v>222</v>
      </c>
      <c r="D232">
        <v>220</v>
      </c>
    </row>
    <row r="233" spans="2:4" x14ac:dyDescent="0.25">
      <c r="B233" s="581">
        <v>232</v>
      </c>
      <c r="C233">
        <v>223</v>
      </c>
      <c r="D233">
        <v>221</v>
      </c>
    </row>
    <row r="234" spans="2:4" x14ac:dyDescent="0.25">
      <c r="B234" s="581">
        <v>233</v>
      </c>
      <c r="C234">
        <v>224</v>
      </c>
      <c r="D234">
        <v>222</v>
      </c>
    </row>
    <row r="235" spans="2:4" x14ac:dyDescent="0.25">
      <c r="B235" s="581">
        <v>234</v>
      </c>
      <c r="C235">
        <v>225</v>
      </c>
      <c r="D235">
        <v>223</v>
      </c>
    </row>
    <row r="236" spans="2:4" x14ac:dyDescent="0.25">
      <c r="B236" s="581">
        <v>235</v>
      </c>
      <c r="C236">
        <v>226</v>
      </c>
      <c r="D236">
        <v>224</v>
      </c>
    </row>
    <row r="237" spans="2:4" x14ac:dyDescent="0.25">
      <c r="B237" s="581">
        <v>236</v>
      </c>
      <c r="C237">
        <v>227</v>
      </c>
      <c r="D237">
        <v>225</v>
      </c>
    </row>
    <row r="238" spans="2:4" x14ac:dyDescent="0.25">
      <c r="B238" s="581">
        <v>237</v>
      </c>
      <c r="C238">
        <v>228</v>
      </c>
      <c r="D238">
        <v>226</v>
      </c>
    </row>
    <row r="239" spans="2:4" x14ac:dyDescent="0.25">
      <c r="B239" s="581">
        <v>238</v>
      </c>
      <c r="C239">
        <v>229</v>
      </c>
      <c r="D239">
        <v>227</v>
      </c>
    </row>
    <row r="240" spans="2:4" x14ac:dyDescent="0.25">
      <c r="B240" s="581">
        <v>239</v>
      </c>
      <c r="C240">
        <v>230</v>
      </c>
      <c r="D240">
        <v>228</v>
      </c>
    </row>
    <row r="241" spans="2:4" x14ac:dyDescent="0.25">
      <c r="B241" s="581">
        <v>240</v>
      </c>
      <c r="C241">
        <v>231</v>
      </c>
      <c r="D241">
        <v>229</v>
      </c>
    </row>
    <row r="242" spans="2:4" x14ac:dyDescent="0.25">
      <c r="B242" s="581">
        <v>241</v>
      </c>
      <c r="C242">
        <v>232</v>
      </c>
      <c r="D242">
        <v>230</v>
      </c>
    </row>
    <row r="243" spans="2:4" x14ac:dyDescent="0.25">
      <c r="B243" s="581">
        <v>242</v>
      </c>
      <c r="C243">
        <v>233</v>
      </c>
      <c r="D243">
        <v>231</v>
      </c>
    </row>
    <row r="244" spans="2:4" x14ac:dyDescent="0.25">
      <c r="B244" s="581">
        <v>243</v>
      </c>
      <c r="C244">
        <v>234</v>
      </c>
      <c r="D244">
        <v>232</v>
      </c>
    </row>
    <row r="245" spans="2:4" x14ac:dyDescent="0.25">
      <c r="B245" s="581">
        <v>244</v>
      </c>
      <c r="C245">
        <v>235</v>
      </c>
      <c r="D245">
        <v>233</v>
      </c>
    </row>
    <row r="246" spans="2:4" x14ac:dyDescent="0.25">
      <c r="B246" s="581">
        <v>245</v>
      </c>
      <c r="C246">
        <v>236</v>
      </c>
      <c r="D246">
        <v>234</v>
      </c>
    </row>
    <row r="247" spans="2:4" x14ac:dyDescent="0.25">
      <c r="B247" s="581">
        <v>246</v>
      </c>
      <c r="C247">
        <v>237</v>
      </c>
      <c r="D247">
        <v>235</v>
      </c>
    </row>
    <row r="248" spans="2:4" x14ac:dyDescent="0.25">
      <c r="B248" s="581">
        <v>247</v>
      </c>
      <c r="C248">
        <v>238</v>
      </c>
      <c r="D248">
        <v>236</v>
      </c>
    </row>
    <row r="249" spans="2:4" x14ac:dyDescent="0.25">
      <c r="B249" s="581">
        <v>248</v>
      </c>
      <c r="C249">
        <v>239</v>
      </c>
      <c r="D249">
        <v>237</v>
      </c>
    </row>
    <row r="250" spans="2:4" x14ac:dyDescent="0.25">
      <c r="B250" s="581">
        <v>249</v>
      </c>
      <c r="C250">
        <v>240</v>
      </c>
      <c r="D250">
        <v>238</v>
      </c>
    </row>
    <row r="251" spans="2:4" x14ac:dyDescent="0.25">
      <c r="B251" s="581">
        <v>250</v>
      </c>
      <c r="C251">
        <v>241</v>
      </c>
      <c r="D251">
        <v>239</v>
      </c>
    </row>
    <row r="252" spans="2:4" x14ac:dyDescent="0.25">
      <c r="B252" s="581">
        <v>251</v>
      </c>
      <c r="C252">
        <v>242</v>
      </c>
      <c r="D252">
        <v>240</v>
      </c>
    </row>
    <row r="253" spans="2:4" x14ac:dyDescent="0.25">
      <c r="B253" s="581">
        <v>252</v>
      </c>
      <c r="C253">
        <v>243</v>
      </c>
      <c r="D253">
        <v>241</v>
      </c>
    </row>
    <row r="254" spans="2:4" x14ac:dyDescent="0.25">
      <c r="B254" s="581">
        <v>253</v>
      </c>
      <c r="C254">
        <v>244</v>
      </c>
      <c r="D254">
        <v>242</v>
      </c>
    </row>
    <row r="255" spans="2:4" x14ac:dyDescent="0.25">
      <c r="B255" s="581">
        <v>254</v>
      </c>
      <c r="C255">
        <v>245</v>
      </c>
      <c r="D255">
        <v>243</v>
      </c>
    </row>
    <row r="256" spans="2:4" x14ac:dyDescent="0.25">
      <c r="B256" s="581">
        <v>255</v>
      </c>
      <c r="C256">
        <v>246</v>
      </c>
      <c r="D256">
        <v>244</v>
      </c>
    </row>
    <row r="257" spans="2:4" x14ac:dyDescent="0.25">
      <c r="B257" s="581">
        <v>256</v>
      </c>
      <c r="C257">
        <v>247</v>
      </c>
      <c r="D257">
        <v>245</v>
      </c>
    </row>
    <row r="258" spans="2:4" x14ac:dyDescent="0.25">
      <c r="B258" s="581">
        <v>257</v>
      </c>
      <c r="C258">
        <v>248</v>
      </c>
      <c r="D258">
        <v>246</v>
      </c>
    </row>
    <row r="259" spans="2:4" x14ac:dyDescent="0.25">
      <c r="B259" s="581">
        <v>258</v>
      </c>
      <c r="C259">
        <v>249</v>
      </c>
      <c r="D259">
        <v>247</v>
      </c>
    </row>
    <row r="260" spans="2:4" x14ac:dyDescent="0.25">
      <c r="B260" s="581">
        <v>259</v>
      </c>
      <c r="C260">
        <v>250</v>
      </c>
      <c r="D260">
        <v>248</v>
      </c>
    </row>
    <row r="261" spans="2:4" x14ac:dyDescent="0.25">
      <c r="B261" s="581">
        <v>260</v>
      </c>
      <c r="C261">
        <v>251</v>
      </c>
      <c r="D261">
        <v>249</v>
      </c>
    </row>
    <row r="262" spans="2:4" x14ac:dyDescent="0.25">
      <c r="B262" s="581">
        <v>261</v>
      </c>
      <c r="C262">
        <v>252</v>
      </c>
      <c r="D262">
        <v>250</v>
      </c>
    </row>
    <row r="263" spans="2:4" x14ac:dyDescent="0.25">
      <c r="B263" s="581">
        <v>262</v>
      </c>
      <c r="C263">
        <v>253</v>
      </c>
      <c r="D263">
        <v>251</v>
      </c>
    </row>
    <row r="264" spans="2:4" x14ac:dyDescent="0.25">
      <c r="B264" s="581">
        <v>263</v>
      </c>
      <c r="C264">
        <v>254</v>
      </c>
      <c r="D264">
        <v>252</v>
      </c>
    </row>
    <row r="265" spans="2:4" x14ac:dyDescent="0.25">
      <c r="B265" s="581">
        <v>264</v>
      </c>
      <c r="C265">
        <v>255</v>
      </c>
      <c r="D265">
        <v>253</v>
      </c>
    </row>
    <row r="266" spans="2:4" x14ac:dyDescent="0.25">
      <c r="B266" s="581">
        <v>265</v>
      </c>
      <c r="C266">
        <v>256</v>
      </c>
      <c r="D266">
        <v>254</v>
      </c>
    </row>
    <row r="267" spans="2:4" x14ac:dyDescent="0.25">
      <c r="B267" s="581">
        <v>266</v>
      </c>
      <c r="C267">
        <v>257</v>
      </c>
      <c r="D267">
        <v>255</v>
      </c>
    </row>
    <row r="268" spans="2:4" x14ac:dyDescent="0.25">
      <c r="B268" s="581">
        <v>267</v>
      </c>
      <c r="C268">
        <v>258</v>
      </c>
      <c r="D268">
        <v>256</v>
      </c>
    </row>
    <row r="269" spans="2:4" x14ac:dyDescent="0.25">
      <c r="B269" s="581">
        <v>268</v>
      </c>
      <c r="C269">
        <v>259</v>
      </c>
      <c r="D269">
        <v>257</v>
      </c>
    </row>
    <row r="270" spans="2:4" x14ac:dyDescent="0.25">
      <c r="B270" s="581">
        <v>269</v>
      </c>
      <c r="C270">
        <v>260</v>
      </c>
      <c r="D270">
        <v>258</v>
      </c>
    </row>
    <row r="271" spans="2:4" x14ac:dyDescent="0.25">
      <c r="B271" s="581">
        <v>270</v>
      </c>
      <c r="C271">
        <v>261</v>
      </c>
      <c r="D271">
        <v>259</v>
      </c>
    </row>
    <row r="272" spans="2:4" x14ac:dyDescent="0.25">
      <c r="B272" s="581">
        <v>271</v>
      </c>
      <c r="C272">
        <v>262</v>
      </c>
      <c r="D272">
        <v>260</v>
      </c>
    </row>
    <row r="273" spans="2:4" x14ac:dyDescent="0.25">
      <c r="B273" s="581">
        <v>272</v>
      </c>
      <c r="C273">
        <v>263</v>
      </c>
      <c r="D273">
        <v>261</v>
      </c>
    </row>
    <row r="274" spans="2:4" x14ac:dyDescent="0.25">
      <c r="B274" s="581">
        <v>273</v>
      </c>
      <c r="C274">
        <v>264</v>
      </c>
      <c r="D274">
        <v>262</v>
      </c>
    </row>
    <row r="275" spans="2:4" x14ac:dyDescent="0.25">
      <c r="B275" s="581">
        <v>274</v>
      </c>
      <c r="C275">
        <v>265</v>
      </c>
      <c r="D275">
        <v>263</v>
      </c>
    </row>
    <row r="276" spans="2:4" x14ac:dyDescent="0.25">
      <c r="B276" s="581">
        <v>275</v>
      </c>
      <c r="C276">
        <v>266</v>
      </c>
      <c r="D276">
        <v>264</v>
      </c>
    </row>
    <row r="277" spans="2:4" x14ac:dyDescent="0.25">
      <c r="B277" s="581">
        <v>276</v>
      </c>
      <c r="C277">
        <v>267</v>
      </c>
      <c r="D277">
        <v>265</v>
      </c>
    </row>
    <row r="278" spans="2:4" x14ac:dyDescent="0.25">
      <c r="B278" s="581">
        <v>277</v>
      </c>
      <c r="C278">
        <v>268</v>
      </c>
      <c r="D278">
        <v>266</v>
      </c>
    </row>
    <row r="279" spans="2:4" x14ac:dyDescent="0.25">
      <c r="B279" s="581">
        <v>278</v>
      </c>
      <c r="C279">
        <v>269</v>
      </c>
      <c r="D279">
        <v>267</v>
      </c>
    </row>
    <row r="280" spans="2:4" x14ac:dyDescent="0.25">
      <c r="B280" s="581">
        <v>279</v>
      </c>
      <c r="C280">
        <v>270</v>
      </c>
      <c r="D280">
        <v>268</v>
      </c>
    </row>
    <row r="281" spans="2:4" x14ac:dyDescent="0.25">
      <c r="B281" s="581">
        <v>280</v>
      </c>
      <c r="C281">
        <v>271</v>
      </c>
      <c r="D281">
        <v>269</v>
      </c>
    </row>
    <row r="282" spans="2:4" x14ac:dyDescent="0.25">
      <c r="B282" s="581">
        <v>281</v>
      </c>
      <c r="C282">
        <v>272</v>
      </c>
      <c r="D282">
        <v>270</v>
      </c>
    </row>
    <row r="283" spans="2:4" x14ac:dyDescent="0.25">
      <c r="B283" s="581">
        <v>282</v>
      </c>
      <c r="C283">
        <v>273</v>
      </c>
      <c r="D283">
        <v>271</v>
      </c>
    </row>
    <row r="284" spans="2:4" x14ac:dyDescent="0.25">
      <c r="B284" s="581">
        <v>283</v>
      </c>
      <c r="C284">
        <v>274</v>
      </c>
      <c r="D284">
        <v>272</v>
      </c>
    </row>
    <row r="285" spans="2:4" x14ac:dyDescent="0.25">
      <c r="B285" s="581">
        <v>284</v>
      </c>
      <c r="C285">
        <v>275</v>
      </c>
      <c r="D285">
        <v>273</v>
      </c>
    </row>
    <row r="286" spans="2:4" x14ac:dyDescent="0.25">
      <c r="B286" s="581">
        <v>285</v>
      </c>
      <c r="C286">
        <v>276</v>
      </c>
      <c r="D286">
        <v>274</v>
      </c>
    </row>
    <row r="287" spans="2:4" x14ac:dyDescent="0.25">
      <c r="B287" s="581">
        <v>286</v>
      </c>
      <c r="C287">
        <v>277</v>
      </c>
      <c r="D287">
        <v>275</v>
      </c>
    </row>
    <row r="288" spans="2:4" x14ac:dyDescent="0.25">
      <c r="B288" s="581">
        <v>287</v>
      </c>
      <c r="C288">
        <v>278</v>
      </c>
      <c r="D288">
        <v>276</v>
      </c>
    </row>
    <row r="289" spans="2:4" x14ac:dyDescent="0.25">
      <c r="B289" s="581">
        <v>288</v>
      </c>
      <c r="C289">
        <v>279</v>
      </c>
      <c r="D289">
        <v>277</v>
      </c>
    </row>
    <row r="290" spans="2:4" x14ac:dyDescent="0.25">
      <c r="B290" s="581">
        <v>289</v>
      </c>
      <c r="C290">
        <v>280</v>
      </c>
      <c r="D290">
        <v>278</v>
      </c>
    </row>
    <row r="291" spans="2:4" x14ac:dyDescent="0.25">
      <c r="B291" s="581">
        <v>290</v>
      </c>
      <c r="C291">
        <v>281</v>
      </c>
      <c r="D291">
        <v>279</v>
      </c>
    </row>
    <row r="292" spans="2:4" x14ac:dyDescent="0.25">
      <c r="B292" s="581">
        <v>291</v>
      </c>
      <c r="C292">
        <v>282</v>
      </c>
      <c r="D292">
        <v>280</v>
      </c>
    </row>
    <row r="293" spans="2:4" x14ac:dyDescent="0.25">
      <c r="B293" s="581">
        <v>292</v>
      </c>
      <c r="C293">
        <v>283</v>
      </c>
      <c r="D293">
        <v>281</v>
      </c>
    </row>
    <row r="294" spans="2:4" x14ac:dyDescent="0.25">
      <c r="B294" s="581">
        <v>293</v>
      </c>
      <c r="C294">
        <v>284</v>
      </c>
      <c r="D294">
        <v>282</v>
      </c>
    </row>
    <row r="295" spans="2:4" x14ac:dyDescent="0.25">
      <c r="B295" s="581">
        <v>294</v>
      </c>
      <c r="C295">
        <v>285</v>
      </c>
      <c r="D295">
        <v>283</v>
      </c>
    </row>
    <row r="296" spans="2:4" x14ac:dyDescent="0.25">
      <c r="B296" s="581">
        <v>295</v>
      </c>
      <c r="C296">
        <v>286</v>
      </c>
      <c r="D296">
        <v>284</v>
      </c>
    </row>
    <row r="297" spans="2:4" x14ac:dyDescent="0.25">
      <c r="B297" s="581">
        <v>296</v>
      </c>
      <c r="C297">
        <v>287</v>
      </c>
      <c r="D297">
        <v>285</v>
      </c>
    </row>
    <row r="298" spans="2:4" x14ac:dyDescent="0.25">
      <c r="B298" s="581">
        <v>297</v>
      </c>
      <c r="C298">
        <v>288</v>
      </c>
      <c r="D298">
        <v>286</v>
      </c>
    </row>
    <row r="299" spans="2:4" x14ac:dyDescent="0.25">
      <c r="B299" s="581">
        <v>298</v>
      </c>
      <c r="C299">
        <v>289</v>
      </c>
      <c r="D299">
        <v>287</v>
      </c>
    </row>
    <row r="300" spans="2:4" x14ac:dyDescent="0.25">
      <c r="B300" s="581">
        <v>299</v>
      </c>
      <c r="C300">
        <v>290</v>
      </c>
      <c r="D300">
        <v>288</v>
      </c>
    </row>
    <row r="301" spans="2:4" x14ac:dyDescent="0.25">
      <c r="B301" s="581">
        <v>300</v>
      </c>
      <c r="C301">
        <v>291</v>
      </c>
      <c r="D301">
        <v>289</v>
      </c>
    </row>
    <row r="302" spans="2:4" x14ac:dyDescent="0.25">
      <c r="B302" s="581">
        <v>301</v>
      </c>
      <c r="C302">
        <v>292</v>
      </c>
      <c r="D302">
        <v>290</v>
      </c>
    </row>
    <row r="303" spans="2:4" x14ac:dyDescent="0.25">
      <c r="B303" s="581">
        <v>302</v>
      </c>
      <c r="C303">
        <v>293</v>
      </c>
      <c r="D303">
        <v>291</v>
      </c>
    </row>
    <row r="304" spans="2:4" x14ac:dyDescent="0.25">
      <c r="B304" s="581">
        <v>303</v>
      </c>
      <c r="C304">
        <v>294</v>
      </c>
      <c r="D304">
        <v>292</v>
      </c>
    </row>
    <row r="305" spans="2:4" x14ac:dyDescent="0.25">
      <c r="B305" s="581">
        <v>304</v>
      </c>
      <c r="C305">
        <v>295</v>
      </c>
      <c r="D305">
        <v>293</v>
      </c>
    </row>
    <row r="306" spans="2:4" x14ac:dyDescent="0.25">
      <c r="B306" s="581">
        <v>305</v>
      </c>
      <c r="C306">
        <v>296</v>
      </c>
      <c r="D306">
        <v>294</v>
      </c>
    </row>
    <row r="307" spans="2:4" x14ac:dyDescent="0.25">
      <c r="B307" s="581">
        <v>306</v>
      </c>
      <c r="C307">
        <v>297</v>
      </c>
      <c r="D307">
        <v>295</v>
      </c>
    </row>
    <row r="308" spans="2:4" x14ac:dyDescent="0.25">
      <c r="B308" s="581">
        <v>307</v>
      </c>
      <c r="C308">
        <v>298</v>
      </c>
      <c r="D308">
        <v>296</v>
      </c>
    </row>
    <row r="309" spans="2:4" x14ac:dyDescent="0.25">
      <c r="B309" s="581">
        <v>308</v>
      </c>
      <c r="C309">
        <v>299</v>
      </c>
      <c r="D309">
        <v>297</v>
      </c>
    </row>
    <row r="310" spans="2:4" x14ac:dyDescent="0.25">
      <c r="B310" s="581">
        <v>309</v>
      </c>
      <c r="C310">
        <v>300</v>
      </c>
      <c r="D310">
        <v>298</v>
      </c>
    </row>
    <row r="311" spans="2:4" x14ac:dyDescent="0.25">
      <c r="B311" s="581">
        <v>310</v>
      </c>
      <c r="C311">
        <v>301</v>
      </c>
      <c r="D311">
        <v>299</v>
      </c>
    </row>
    <row r="312" spans="2:4" x14ac:dyDescent="0.25">
      <c r="B312" s="581">
        <v>311</v>
      </c>
      <c r="C312">
        <v>302</v>
      </c>
      <c r="D312">
        <v>300</v>
      </c>
    </row>
    <row r="313" spans="2:4" x14ac:dyDescent="0.25">
      <c r="B313" s="581">
        <v>312</v>
      </c>
      <c r="C313">
        <v>303</v>
      </c>
      <c r="D313">
        <v>301</v>
      </c>
    </row>
    <row r="314" spans="2:4" x14ac:dyDescent="0.25">
      <c r="B314" s="581">
        <v>313</v>
      </c>
      <c r="C314">
        <v>304</v>
      </c>
      <c r="D314">
        <v>302</v>
      </c>
    </row>
    <row r="315" spans="2:4" x14ac:dyDescent="0.25">
      <c r="B315" s="581">
        <v>314</v>
      </c>
      <c r="C315">
        <v>305</v>
      </c>
      <c r="D315">
        <v>303</v>
      </c>
    </row>
    <row r="316" spans="2:4" x14ac:dyDescent="0.25">
      <c r="B316" s="581">
        <v>315</v>
      </c>
      <c r="C316">
        <v>306</v>
      </c>
      <c r="D316">
        <v>304</v>
      </c>
    </row>
    <row r="317" spans="2:4" x14ac:dyDescent="0.25">
      <c r="B317" s="581">
        <v>316</v>
      </c>
      <c r="C317">
        <v>307</v>
      </c>
      <c r="D317">
        <v>305</v>
      </c>
    </row>
    <row r="318" spans="2:4" x14ac:dyDescent="0.25">
      <c r="B318" s="581">
        <v>317</v>
      </c>
      <c r="C318">
        <v>308</v>
      </c>
      <c r="D318">
        <v>306</v>
      </c>
    </row>
    <row r="319" spans="2:4" x14ac:dyDescent="0.25">
      <c r="B319" s="581">
        <v>318</v>
      </c>
      <c r="C319">
        <v>309</v>
      </c>
      <c r="D319">
        <v>307</v>
      </c>
    </row>
    <row r="320" spans="2:4" x14ac:dyDescent="0.25">
      <c r="B320" s="581">
        <v>319</v>
      </c>
      <c r="C320">
        <v>310</v>
      </c>
      <c r="D320">
        <v>308</v>
      </c>
    </row>
    <row r="321" spans="2:4" x14ac:dyDescent="0.25">
      <c r="B321" s="581">
        <v>320</v>
      </c>
      <c r="C321">
        <v>311</v>
      </c>
      <c r="D321">
        <v>309</v>
      </c>
    </row>
    <row r="322" spans="2:4" x14ac:dyDescent="0.25">
      <c r="B322" s="581">
        <v>321</v>
      </c>
      <c r="C322">
        <v>312</v>
      </c>
      <c r="D322">
        <v>310</v>
      </c>
    </row>
    <row r="323" spans="2:4" x14ac:dyDescent="0.25">
      <c r="B323" s="581">
        <v>322</v>
      </c>
      <c r="C323">
        <v>313</v>
      </c>
      <c r="D323">
        <v>311</v>
      </c>
    </row>
    <row r="324" spans="2:4" x14ac:dyDescent="0.25">
      <c r="B324" s="581">
        <v>323</v>
      </c>
      <c r="C324">
        <v>314</v>
      </c>
      <c r="D324">
        <v>312</v>
      </c>
    </row>
    <row r="325" spans="2:4" x14ac:dyDescent="0.25">
      <c r="B325" s="581">
        <v>324</v>
      </c>
      <c r="C325">
        <v>315</v>
      </c>
      <c r="D325">
        <v>313</v>
      </c>
    </row>
    <row r="326" spans="2:4" x14ac:dyDescent="0.25">
      <c r="B326" s="581">
        <v>325</v>
      </c>
      <c r="C326">
        <v>316</v>
      </c>
      <c r="D326">
        <v>314</v>
      </c>
    </row>
    <row r="327" spans="2:4" x14ac:dyDescent="0.25">
      <c r="B327" s="581">
        <v>326</v>
      </c>
      <c r="C327">
        <v>317</v>
      </c>
      <c r="D327">
        <v>315</v>
      </c>
    </row>
    <row r="328" spans="2:4" x14ac:dyDescent="0.25">
      <c r="B328" s="581">
        <v>327</v>
      </c>
      <c r="C328">
        <v>318</v>
      </c>
      <c r="D328">
        <v>316</v>
      </c>
    </row>
    <row r="329" spans="2:4" x14ac:dyDescent="0.25">
      <c r="B329" s="581">
        <v>328</v>
      </c>
      <c r="C329">
        <v>319</v>
      </c>
      <c r="D329">
        <v>317</v>
      </c>
    </row>
    <row r="330" spans="2:4" x14ac:dyDescent="0.25">
      <c r="B330" s="581">
        <v>329</v>
      </c>
      <c r="C330">
        <v>320</v>
      </c>
      <c r="D330">
        <v>318</v>
      </c>
    </row>
    <row r="331" spans="2:4" x14ac:dyDescent="0.25">
      <c r="B331" s="581">
        <v>330</v>
      </c>
      <c r="C331">
        <v>321</v>
      </c>
      <c r="D331">
        <v>319</v>
      </c>
    </row>
    <row r="332" spans="2:4" x14ac:dyDescent="0.25">
      <c r="B332" s="581">
        <v>331</v>
      </c>
      <c r="C332">
        <v>322</v>
      </c>
      <c r="D332">
        <v>320</v>
      </c>
    </row>
    <row r="333" spans="2:4" x14ac:dyDescent="0.25">
      <c r="B333" s="581">
        <v>332</v>
      </c>
      <c r="C333">
        <v>323</v>
      </c>
      <c r="D333">
        <v>321</v>
      </c>
    </row>
    <row r="334" spans="2:4" x14ac:dyDescent="0.25">
      <c r="B334" s="581">
        <v>333</v>
      </c>
      <c r="C334">
        <v>324</v>
      </c>
      <c r="D334">
        <v>322</v>
      </c>
    </row>
    <row r="335" spans="2:4" x14ac:dyDescent="0.25">
      <c r="B335" s="581">
        <v>334</v>
      </c>
      <c r="C335">
        <v>325</v>
      </c>
      <c r="D335">
        <v>323</v>
      </c>
    </row>
    <row r="336" spans="2:4" x14ac:dyDescent="0.25">
      <c r="B336" s="581">
        <v>335</v>
      </c>
      <c r="C336">
        <v>326</v>
      </c>
      <c r="D336">
        <v>324</v>
      </c>
    </row>
    <row r="337" spans="2:4" x14ac:dyDescent="0.25">
      <c r="B337" s="581">
        <v>336</v>
      </c>
      <c r="C337">
        <v>327</v>
      </c>
      <c r="D337">
        <v>325</v>
      </c>
    </row>
    <row r="338" spans="2:4" x14ac:dyDescent="0.25">
      <c r="B338" s="581">
        <v>337</v>
      </c>
      <c r="C338">
        <v>328</v>
      </c>
      <c r="D338">
        <v>326</v>
      </c>
    </row>
    <row r="339" spans="2:4" x14ac:dyDescent="0.25">
      <c r="B339" s="581">
        <v>338</v>
      </c>
      <c r="C339">
        <v>329</v>
      </c>
      <c r="D339">
        <v>327</v>
      </c>
    </row>
    <row r="340" spans="2:4" x14ac:dyDescent="0.25">
      <c r="B340" s="581">
        <v>339</v>
      </c>
      <c r="C340">
        <v>330</v>
      </c>
      <c r="D340">
        <v>328</v>
      </c>
    </row>
    <row r="341" spans="2:4" x14ac:dyDescent="0.25">
      <c r="B341" s="581">
        <v>340</v>
      </c>
      <c r="C341">
        <v>331</v>
      </c>
      <c r="D341">
        <v>329</v>
      </c>
    </row>
    <row r="342" spans="2:4" x14ac:dyDescent="0.25">
      <c r="B342" s="581">
        <v>341</v>
      </c>
      <c r="C342">
        <v>332</v>
      </c>
      <c r="D342">
        <v>330</v>
      </c>
    </row>
    <row r="343" spans="2:4" x14ac:dyDescent="0.25">
      <c r="B343" s="581">
        <v>342</v>
      </c>
      <c r="C343">
        <v>333</v>
      </c>
      <c r="D343">
        <v>331</v>
      </c>
    </row>
    <row r="344" spans="2:4" x14ac:dyDescent="0.25">
      <c r="B344" s="581">
        <v>343</v>
      </c>
      <c r="C344">
        <v>334</v>
      </c>
      <c r="D344">
        <v>332</v>
      </c>
    </row>
    <row r="345" spans="2:4" x14ac:dyDescent="0.25">
      <c r="B345" s="581">
        <v>344</v>
      </c>
      <c r="C345">
        <v>335</v>
      </c>
      <c r="D345">
        <v>333</v>
      </c>
    </row>
    <row r="346" spans="2:4" x14ac:dyDescent="0.25">
      <c r="B346" s="581">
        <v>345</v>
      </c>
      <c r="C346">
        <v>336</v>
      </c>
      <c r="D346">
        <v>334</v>
      </c>
    </row>
    <row r="347" spans="2:4" x14ac:dyDescent="0.25">
      <c r="B347" s="581">
        <v>346</v>
      </c>
      <c r="C347">
        <v>337</v>
      </c>
      <c r="D347">
        <v>335</v>
      </c>
    </row>
    <row r="348" spans="2:4" x14ac:dyDescent="0.25">
      <c r="B348" s="581">
        <v>347</v>
      </c>
      <c r="C348">
        <v>338</v>
      </c>
      <c r="D348">
        <v>336</v>
      </c>
    </row>
    <row r="349" spans="2:4" x14ac:dyDescent="0.25">
      <c r="B349" s="581">
        <v>348</v>
      </c>
      <c r="C349">
        <v>339</v>
      </c>
      <c r="D349">
        <v>337</v>
      </c>
    </row>
    <row r="350" spans="2:4" x14ac:dyDescent="0.25">
      <c r="B350" s="581">
        <v>349</v>
      </c>
      <c r="C350">
        <v>340</v>
      </c>
      <c r="D350">
        <v>338</v>
      </c>
    </row>
    <row r="351" spans="2:4" x14ac:dyDescent="0.25">
      <c r="B351" s="581">
        <v>350</v>
      </c>
      <c r="C351">
        <v>341</v>
      </c>
      <c r="D351">
        <v>339</v>
      </c>
    </row>
    <row r="352" spans="2:4" x14ac:dyDescent="0.25">
      <c r="B352" s="581">
        <v>351</v>
      </c>
      <c r="C352">
        <v>342</v>
      </c>
      <c r="D352">
        <v>340</v>
      </c>
    </row>
    <row r="353" spans="2:4" x14ac:dyDescent="0.25">
      <c r="B353" s="581">
        <v>352</v>
      </c>
      <c r="C353">
        <v>343</v>
      </c>
      <c r="D353">
        <v>341</v>
      </c>
    </row>
    <row r="354" spans="2:4" x14ac:dyDescent="0.25">
      <c r="B354" s="581">
        <v>353</v>
      </c>
      <c r="C354">
        <v>344</v>
      </c>
      <c r="D354">
        <v>342</v>
      </c>
    </row>
    <row r="355" spans="2:4" x14ac:dyDescent="0.25">
      <c r="B355" s="581">
        <v>354</v>
      </c>
      <c r="C355">
        <v>345</v>
      </c>
      <c r="D355">
        <v>343</v>
      </c>
    </row>
    <row r="356" spans="2:4" x14ac:dyDescent="0.25">
      <c r="B356" s="581">
        <v>355</v>
      </c>
      <c r="C356">
        <v>346</v>
      </c>
      <c r="D356">
        <v>344</v>
      </c>
    </row>
    <row r="357" spans="2:4" x14ac:dyDescent="0.25">
      <c r="B357" s="581">
        <v>356</v>
      </c>
      <c r="C357">
        <v>347</v>
      </c>
      <c r="D357">
        <v>345</v>
      </c>
    </row>
    <row r="358" spans="2:4" x14ac:dyDescent="0.25">
      <c r="B358" s="581">
        <v>357</v>
      </c>
      <c r="C358">
        <v>348</v>
      </c>
      <c r="D358">
        <v>346</v>
      </c>
    </row>
    <row r="359" spans="2:4" x14ac:dyDescent="0.25">
      <c r="B359" s="581">
        <v>358</v>
      </c>
      <c r="C359">
        <v>349</v>
      </c>
      <c r="D359">
        <v>347</v>
      </c>
    </row>
    <row r="360" spans="2:4" x14ac:dyDescent="0.25">
      <c r="B360" s="581">
        <v>359</v>
      </c>
      <c r="C360">
        <v>350</v>
      </c>
      <c r="D360">
        <v>348</v>
      </c>
    </row>
    <row r="361" spans="2:4" x14ac:dyDescent="0.25">
      <c r="B361" s="581">
        <v>360</v>
      </c>
      <c r="C361">
        <v>351</v>
      </c>
      <c r="D361">
        <v>349</v>
      </c>
    </row>
    <row r="362" spans="2:4" x14ac:dyDescent="0.25">
      <c r="B362" s="581">
        <v>361</v>
      </c>
      <c r="C362">
        <v>352</v>
      </c>
      <c r="D362">
        <v>350</v>
      </c>
    </row>
    <row r="363" spans="2:4" x14ac:dyDescent="0.25">
      <c r="B363" s="581">
        <v>362</v>
      </c>
      <c r="C363">
        <v>353</v>
      </c>
      <c r="D363">
        <v>351</v>
      </c>
    </row>
    <row r="364" spans="2:4" x14ac:dyDescent="0.25">
      <c r="B364" s="581">
        <v>363</v>
      </c>
      <c r="C364">
        <v>354</v>
      </c>
      <c r="D364">
        <v>352</v>
      </c>
    </row>
    <row r="365" spans="2:4" x14ac:dyDescent="0.25">
      <c r="B365" s="581">
        <v>364</v>
      </c>
      <c r="C365">
        <v>355</v>
      </c>
      <c r="D365">
        <v>353</v>
      </c>
    </row>
    <row r="366" spans="2:4" x14ac:dyDescent="0.25">
      <c r="B366" s="581">
        <v>365</v>
      </c>
      <c r="C366">
        <v>356</v>
      </c>
      <c r="D366">
        <v>354</v>
      </c>
    </row>
    <row r="367" spans="2:4" x14ac:dyDescent="0.25">
      <c r="B367" s="581">
        <v>366</v>
      </c>
      <c r="C367">
        <v>357</v>
      </c>
      <c r="D367">
        <v>355</v>
      </c>
    </row>
    <row r="368" spans="2:4" x14ac:dyDescent="0.25">
      <c r="B368" s="581">
        <v>367</v>
      </c>
      <c r="C368">
        <v>358</v>
      </c>
      <c r="D368">
        <v>356</v>
      </c>
    </row>
    <row r="369" spans="2:4" x14ac:dyDescent="0.25">
      <c r="B369" s="581">
        <v>368</v>
      </c>
      <c r="C369">
        <v>359</v>
      </c>
      <c r="D369">
        <v>357</v>
      </c>
    </row>
    <row r="370" spans="2:4" x14ac:dyDescent="0.25">
      <c r="B370" s="581">
        <v>369</v>
      </c>
      <c r="C370">
        <v>360</v>
      </c>
      <c r="D370">
        <v>358</v>
      </c>
    </row>
    <row r="371" spans="2:4" x14ac:dyDescent="0.25">
      <c r="B371" s="581">
        <v>370</v>
      </c>
      <c r="C371">
        <v>361</v>
      </c>
      <c r="D371">
        <v>359</v>
      </c>
    </row>
    <row r="372" spans="2:4" x14ac:dyDescent="0.25">
      <c r="B372" s="581">
        <v>371</v>
      </c>
      <c r="C372">
        <v>362</v>
      </c>
      <c r="D372">
        <v>360</v>
      </c>
    </row>
    <row r="373" spans="2:4" x14ac:dyDescent="0.25">
      <c r="B373" s="581">
        <v>372</v>
      </c>
      <c r="C373">
        <v>363</v>
      </c>
      <c r="D373">
        <v>361</v>
      </c>
    </row>
    <row r="374" spans="2:4" x14ac:dyDescent="0.25">
      <c r="B374" s="581">
        <v>373</v>
      </c>
      <c r="C374">
        <v>364</v>
      </c>
      <c r="D374">
        <v>362</v>
      </c>
    </row>
    <row r="375" spans="2:4" x14ac:dyDescent="0.25">
      <c r="B375" s="581">
        <v>374</v>
      </c>
      <c r="C375">
        <v>365</v>
      </c>
      <c r="D375">
        <v>363</v>
      </c>
    </row>
    <row r="376" spans="2:4" x14ac:dyDescent="0.25">
      <c r="B376" s="581">
        <v>375</v>
      </c>
      <c r="C376">
        <v>366</v>
      </c>
      <c r="D376">
        <v>364</v>
      </c>
    </row>
    <row r="377" spans="2:4" x14ac:dyDescent="0.25">
      <c r="B377" s="581">
        <v>376</v>
      </c>
      <c r="C377">
        <v>367</v>
      </c>
      <c r="D377">
        <v>365</v>
      </c>
    </row>
    <row r="378" spans="2:4" x14ac:dyDescent="0.25">
      <c r="B378" s="581">
        <v>377</v>
      </c>
      <c r="C378">
        <v>368</v>
      </c>
      <c r="D378">
        <v>366</v>
      </c>
    </row>
    <row r="379" spans="2:4" x14ac:dyDescent="0.25">
      <c r="B379" s="581">
        <v>378</v>
      </c>
      <c r="C379">
        <v>369</v>
      </c>
      <c r="D379">
        <v>367</v>
      </c>
    </row>
    <row r="380" spans="2:4" x14ac:dyDescent="0.25">
      <c r="B380" s="581">
        <v>379</v>
      </c>
      <c r="C380">
        <v>370</v>
      </c>
      <c r="D380">
        <v>368</v>
      </c>
    </row>
    <row r="381" spans="2:4" x14ac:dyDescent="0.25">
      <c r="B381" s="581">
        <v>380</v>
      </c>
      <c r="C381">
        <v>371</v>
      </c>
      <c r="D381">
        <v>369</v>
      </c>
    </row>
    <row r="382" spans="2:4" x14ac:dyDescent="0.25">
      <c r="B382" s="581">
        <v>381</v>
      </c>
      <c r="C382">
        <v>372</v>
      </c>
      <c r="D382">
        <v>370</v>
      </c>
    </row>
    <row r="383" spans="2:4" x14ac:dyDescent="0.25">
      <c r="B383" s="581">
        <v>382</v>
      </c>
      <c r="C383">
        <v>373</v>
      </c>
      <c r="D383">
        <v>371</v>
      </c>
    </row>
    <row r="384" spans="2:4" x14ac:dyDescent="0.25">
      <c r="B384" s="581">
        <v>383</v>
      </c>
      <c r="C384">
        <v>374</v>
      </c>
      <c r="D384">
        <v>372</v>
      </c>
    </row>
    <row r="385" spans="2:4" x14ac:dyDescent="0.25">
      <c r="B385" s="581">
        <v>384</v>
      </c>
      <c r="C385">
        <v>375</v>
      </c>
      <c r="D385">
        <v>373</v>
      </c>
    </row>
    <row r="386" spans="2:4" x14ac:dyDescent="0.25">
      <c r="B386" s="581">
        <v>385</v>
      </c>
      <c r="C386">
        <v>376</v>
      </c>
      <c r="D386">
        <v>374</v>
      </c>
    </row>
    <row r="387" spans="2:4" x14ac:dyDescent="0.25">
      <c r="B387" s="581">
        <v>386</v>
      </c>
      <c r="C387">
        <v>377</v>
      </c>
      <c r="D387">
        <v>375</v>
      </c>
    </row>
    <row r="388" spans="2:4" x14ac:dyDescent="0.25">
      <c r="B388" s="581">
        <v>387</v>
      </c>
      <c r="C388">
        <v>378</v>
      </c>
      <c r="D388">
        <v>376</v>
      </c>
    </row>
    <row r="389" spans="2:4" x14ac:dyDescent="0.25">
      <c r="B389" s="581">
        <v>388</v>
      </c>
      <c r="C389">
        <v>379</v>
      </c>
      <c r="D389">
        <v>377</v>
      </c>
    </row>
    <row r="390" spans="2:4" x14ac:dyDescent="0.25">
      <c r="B390" s="581">
        <v>389</v>
      </c>
      <c r="C390">
        <v>380</v>
      </c>
      <c r="D390">
        <v>378</v>
      </c>
    </row>
    <row r="391" spans="2:4" x14ac:dyDescent="0.25">
      <c r="B391" s="581">
        <v>390</v>
      </c>
      <c r="C391">
        <v>381</v>
      </c>
      <c r="D391">
        <v>379</v>
      </c>
    </row>
    <row r="392" spans="2:4" x14ac:dyDescent="0.25">
      <c r="B392" s="581">
        <v>391</v>
      </c>
      <c r="C392">
        <v>382</v>
      </c>
      <c r="D392">
        <v>380</v>
      </c>
    </row>
    <row r="393" spans="2:4" x14ac:dyDescent="0.25">
      <c r="B393" s="581">
        <v>392</v>
      </c>
      <c r="C393">
        <v>383</v>
      </c>
      <c r="D393">
        <v>381</v>
      </c>
    </row>
    <row r="394" spans="2:4" x14ac:dyDescent="0.25">
      <c r="B394" s="581">
        <v>393</v>
      </c>
      <c r="C394">
        <v>384</v>
      </c>
      <c r="D394">
        <v>382</v>
      </c>
    </row>
    <row r="395" spans="2:4" x14ac:dyDescent="0.25">
      <c r="B395" s="581">
        <v>394</v>
      </c>
      <c r="C395">
        <v>385</v>
      </c>
      <c r="D395">
        <v>383</v>
      </c>
    </row>
    <row r="396" spans="2:4" x14ac:dyDescent="0.25">
      <c r="B396" s="581">
        <v>395</v>
      </c>
      <c r="C396">
        <v>386</v>
      </c>
      <c r="D396">
        <v>384</v>
      </c>
    </row>
    <row r="397" spans="2:4" x14ac:dyDescent="0.25">
      <c r="B397" s="581">
        <v>396</v>
      </c>
      <c r="C397">
        <v>387</v>
      </c>
      <c r="D397">
        <v>385</v>
      </c>
    </row>
    <row r="398" spans="2:4" x14ac:dyDescent="0.25">
      <c r="B398" s="581">
        <v>397</v>
      </c>
      <c r="C398">
        <v>388</v>
      </c>
      <c r="D398">
        <v>386</v>
      </c>
    </row>
    <row r="399" spans="2:4" x14ac:dyDescent="0.25">
      <c r="B399" s="581">
        <v>398</v>
      </c>
      <c r="C399">
        <v>389</v>
      </c>
      <c r="D399">
        <v>387</v>
      </c>
    </row>
    <row r="400" spans="2:4" x14ac:dyDescent="0.25">
      <c r="B400" s="581">
        <v>399</v>
      </c>
      <c r="C400">
        <v>390</v>
      </c>
      <c r="D400">
        <v>388</v>
      </c>
    </row>
    <row r="401" spans="2:4" x14ac:dyDescent="0.25">
      <c r="B401" s="581">
        <v>400</v>
      </c>
      <c r="C401">
        <v>391</v>
      </c>
      <c r="D401">
        <v>389</v>
      </c>
    </row>
    <row r="402" spans="2:4" x14ac:dyDescent="0.25">
      <c r="B402" s="581">
        <v>401</v>
      </c>
      <c r="C402">
        <v>392</v>
      </c>
      <c r="D402">
        <v>390</v>
      </c>
    </row>
    <row r="403" spans="2:4" x14ac:dyDescent="0.25">
      <c r="B403" s="581">
        <v>402</v>
      </c>
      <c r="C403">
        <v>393</v>
      </c>
      <c r="D403">
        <v>391</v>
      </c>
    </row>
    <row r="404" spans="2:4" x14ac:dyDescent="0.25">
      <c r="B404" s="581">
        <v>403</v>
      </c>
      <c r="C404">
        <v>394</v>
      </c>
      <c r="D404">
        <v>392</v>
      </c>
    </row>
    <row r="405" spans="2:4" x14ac:dyDescent="0.25">
      <c r="B405" s="581">
        <v>404</v>
      </c>
      <c r="C405">
        <v>395</v>
      </c>
      <c r="D405">
        <v>393</v>
      </c>
    </row>
    <row r="406" spans="2:4" x14ac:dyDescent="0.25">
      <c r="B406" s="581">
        <v>405</v>
      </c>
      <c r="C406">
        <v>396</v>
      </c>
      <c r="D406">
        <v>394</v>
      </c>
    </row>
    <row r="407" spans="2:4" x14ac:dyDescent="0.25">
      <c r="B407" s="581">
        <v>406</v>
      </c>
      <c r="C407">
        <v>397</v>
      </c>
      <c r="D407">
        <v>395</v>
      </c>
    </row>
    <row r="408" spans="2:4" x14ac:dyDescent="0.25">
      <c r="B408" s="581">
        <v>407</v>
      </c>
      <c r="C408">
        <v>398</v>
      </c>
      <c r="D408">
        <v>396</v>
      </c>
    </row>
    <row r="409" spans="2:4" x14ac:dyDescent="0.25">
      <c r="B409" s="581">
        <v>408</v>
      </c>
      <c r="C409">
        <v>399</v>
      </c>
      <c r="D409">
        <v>397</v>
      </c>
    </row>
    <row r="410" spans="2:4" x14ac:dyDescent="0.25">
      <c r="B410" s="581">
        <v>409</v>
      </c>
      <c r="C410">
        <v>400</v>
      </c>
      <c r="D410">
        <v>398</v>
      </c>
    </row>
    <row r="411" spans="2:4" x14ac:dyDescent="0.25">
      <c r="B411" s="581">
        <v>410</v>
      </c>
      <c r="C411">
        <v>401</v>
      </c>
      <c r="D411">
        <v>399</v>
      </c>
    </row>
    <row r="412" spans="2:4" x14ac:dyDescent="0.25">
      <c r="B412" s="581">
        <v>411</v>
      </c>
      <c r="C412">
        <v>402</v>
      </c>
      <c r="D412">
        <v>400</v>
      </c>
    </row>
    <row r="413" spans="2:4" x14ac:dyDescent="0.25">
      <c r="B413" s="581">
        <v>412</v>
      </c>
      <c r="C413">
        <v>403</v>
      </c>
      <c r="D413">
        <v>401</v>
      </c>
    </row>
    <row r="414" spans="2:4" x14ac:dyDescent="0.25">
      <c r="B414" s="581">
        <v>413</v>
      </c>
      <c r="C414">
        <v>404</v>
      </c>
      <c r="D414">
        <v>402</v>
      </c>
    </row>
    <row r="415" spans="2:4" x14ac:dyDescent="0.25">
      <c r="B415" s="581">
        <v>414</v>
      </c>
      <c r="C415">
        <v>405</v>
      </c>
      <c r="D415">
        <v>403</v>
      </c>
    </row>
    <row r="416" spans="2:4" x14ac:dyDescent="0.25">
      <c r="B416" s="581">
        <v>415</v>
      </c>
      <c r="C416">
        <v>406</v>
      </c>
      <c r="D416">
        <v>404</v>
      </c>
    </row>
    <row r="417" spans="2:4" x14ac:dyDescent="0.25">
      <c r="B417" s="581">
        <v>416</v>
      </c>
      <c r="C417">
        <v>407</v>
      </c>
      <c r="D417">
        <v>405</v>
      </c>
    </row>
    <row r="418" spans="2:4" x14ac:dyDescent="0.25">
      <c r="B418" s="581">
        <v>417</v>
      </c>
      <c r="C418">
        <v>408</v>
      </c>
      <c r="D418">
        <v>406</v>
      </c>
    </row>
    <row r="419" spans="2:4" x14ac:dyDescent="0.25">
      <c r="B419" s="581">
        <v>418</v>
      </c>
      <c r="C419">
        <v>409</v>
      </c>
      <c r="D419">
        <v>407</v>
      </c>
    </row>
    <row r="420" spans="2:4" x14ac:dyDescent="0.25">
      <c r="B420" s="581">
        <v>419</v>
      </c>
      <c r="C420">
        <v>410</v>
      </c>
      <c r="D420">
        <v>408</v>
      </c>
    </row>
    <row r="421" spans="2:4" x14ac:dyDescent="0.25">
      <c r="B421" s="581">
        <v>420</v>
      </c>
      <c r="C421">
        <v>411</v>
      </c>
      <c r="D421">
        <v>409</v>
      </c>
    </row>
    <row r="422" spans="2:4" x14ac:dyDescent="0.25">
      <c r="B422" s="581">
        <v>421</v>
      </c>
      <c r="C422">
        <v>412</v>
      </c>
      <c r="D422">
        <v>410</v>
      </c>
    </row>
    <row r="423" spans="2:4" x14ac:dyDescent="0.25">
      <c r="B423" s="581">
        <v>422</v>
      </c>
      <c r="C423">
        <v>413</v>
      </c>
      <c r="D423">
        <v>411</v>
      </c>
    </row>
    <row r="424" spans="2:4" x14ac:dyDescent="0.25">
      <c r="B424" s="581">
        <v>423</v>
      </c>
      <c r="C424">
        <v>414</v>
      </c>
      <c r="D424">
        <v>412</v>
      </c>
    </row>
    <row r="425" spans="2:4" x14ac:dyDescent="0.25">
      <c r="B425" s="581">
        <v>424</v>
      </c>
      <c r="C425">
        <v>415</v>
      </c>
      <c r="D425">
        <v>413</v>
      </c>
    </row>
    <row r="426" spans="2:4" x14ac:dyDescent="0.25">
      <c r="B426" s="581">
        <v>425</v>
      </c>
      <c r="C426">
        <v>416</v>
      </c>
      <c r="D426">
        <v>414</v>
      </c>
    </row>
    <row r="427" spans="2:4" x14ac:dyDescent="0.25">
      <c r="B427" s="581">
        <v>426</v>
      </c>
      <c r="C427">
        <v>417</v>
      </c>
      <c r="D427">
        <v>415</v>
      </c>
    </row>
    <row r="428" spans="2:4" x14ac:dyDescent="0.25">
      <c r="B428" s="581">
        <v>427</v>
      </c>
      <c r="C428">
        <v>418</v>
      </c>
      <c r="D428">
        <v>416</v>
      </c>
    </row>
    <row r="429" spans="2:4" x14ac:dyDescent="0.25">
      <c r="B429" s="581">
        <v>428</v>
      </c>
      <c r="C429">
        <v>419</v>
      </c>
      <c r="D429">
        <v>417</v>
      </c>
    </row>
    <row r="430" spans="2:4" x14ac:dyDescent="0.25">
      <c r="B430" s="581">
        <v>429</v>
      </c>
      <c r="C430">
        <v>420</v>
      </c>
      <c r="D430">
        <v>418</v>
      </c>
    </row>
    <row r="431" spans="2:4" x14ac:dyDescent="0.25">
      <c r="B431" s="581">
        <v>430</v>
      </c>
      <c r="C431">
        <v>421</v>
      </c>
      <c r="D431">
        <v>419</v>
      </c>
    </row>
    <row r="432" spans="2:4" x14ac:dyDescent="0.25">
      <c r="B432" s="581">
        <v>431</v>
      </c>
      <c r="C432">
        <v>422</v>
      </c>
      <c r="D432">
        <v>420</v>
      </c>
    </row>
    <row r="433" spans="2:4" x14ac:dyDescent="0.25">
      <c r="B433" s="581">
        <v>432</v>
      </c>
      <c r="C433">
        <v>423</v>
      </c>
      <c r="D433">
        <v>421</v>
      </c>
    </row>
    <row r="434" spans="2:4" x14ac:dyDescent="0.25">
      <c r="B434" s="581">
        <v>433</v>
      </c>
      <c r="C434">
        <v>424</v>
      </c>
      <c r="D434">
        <v>422</v>
      </c>
    </row>
    <row r="435" spans="2:4" x14ac:dyDescent="0.25">
      <c r="B435" s="581">
        <v>434</v>
      </c>
      <c r="C435">
        <v>425</v>
      </c>
      <c r="D435">
        <v>423</v>
      </c>
    </row>
    <row r="436" spans="2:4" x14ac:dyDescent="0.25">
      <c r="B436" s="581">
        <v>435</v>
      </c>
      <c r="C436">
        <v>426</v>
      </c>
      <c r="D436">
        <v>424</v>
      </c>
    </row>
    <row r="437" spans="2:4" x14ac:dyDescent="0.25">
      <c r="B437" s="581">
        <v>436</v>
      </c>
      <c r="C437">
        <v>427</v>
      </c>
      <c r="D437">
        <v>425</v>
      </c>
    </row>
    <row r="438" spans="2:4" x14ac:dyDescent="0.25">
      <c r="B438" s="581">
        <v>437</v>
      </c>
      <c r="C438">
        <v>428</v>
      </c>
      <c r="D438">
        <v>426</v>
      </c>
    </row>
    <row r="439" spans="2:4" x14ac:dyDescent="0.25">
      <c r="B439" s="581">
        <v>438</v>
      </c>
      <c r="C439">
        <v>429</v>
      </c>
      <c r="D439">
        <v>427</v>
      </c>
    </row>
    <row r="440" spans="2:4" x14ac:dyDescent="0.25">
      <c r="B440" s="581">
        <v>439</v>
      </c>
      <c r="C440">
        <v>430</v>
      </c>
      <c r="D440">
        <v>428</v>
      </c>
    </row>
    <row r="441" spans="2:4" x14ac:dyDescent="0.25">
      <c r="B441" s="581">
        <v>440</v>
      </c>
      <c r="C441">
        <v>431</v>
      </c>
      <c r="D441">
        <v>429</v>
      </c>
    </row>
    <row r="442" spans="2:4" x14ac:dyDescent="0.25">
      <c r="B442" s="581">
        <v>441</v>
      </c>
      <c r="C442">
        <v>432</v>
      </c>
      <c r="D442">
        <v>430</v>
      </c>
    </row>
    <row r="443" spans="2:4" x14ac:dyDescent="0.25">
      <c r="B443" s="581">
        <v>442</v>
      </c>
      <c r="C443">
        <v>433</v>
      </c>
      <c r="D443">
        <v>431</v>
      </c>
    </row>
    <row r="444" spans="2:4" x14ac:dyDescent="0.25">
      <c r="B444" s="581">
        <v>443</v>
      </c>
      <c r="C444">
        <v>434</v>
      </c>
      <c r="D444">
        <v>432</v>
      </c>
    </row>
    <row r="445" spans="2:4" x14ac:dyDescent="0.25">
      <c r="B445" s="581">
        <v>444</v>
      </c>
      <c r="C445">
        <v>435</v>
      </c>
      <c r="D445">
        <v>433</v>
      </c>
    </row>
    <row r="446" spans="2:4" x14ac:dyDescent="0.25">
      <c r="B446" s="581">
        <v>445</v>
      </c>
      <c r="C446">
        <v>436</v>
      </c>
      <c r="D446">
        <v>434</v>
      </c>
    </row>
    <row r="447" spans="2:4" x14ac:dyDescent="0.25">
      <c r="B447" s="581">
        <v>446</v>
      </c>
      <c r="C447">
        <v>437</v>
      </c>
      <c r="D447">
        <v>435</v>
      </c>
    </row>
    <row r="448" spans="2:4" x14ac:dyDescent="0.25">
      <c r="B448" s="581">
        <v>447</v>
      </c>
      <c r="C448">
        <v>438</v>
      </c>
      <c r="D448">
        <v>436</v>
      </c>
    </row>
    <row r="449" spans="2:4" x14ac:dyDescent="0.25">
      <c r="B449" s="581">
        <v>448</v>
      </c>
      <c r="C449">
        <v>439</v>
      </c>
      <c r="D449">
        <v>437</v>
      </c>
    </row>
    <row r="450" spans="2:4" x14ac:dyDescent="0.25">
      <c r="B450" s="581">
        <v>449</v>
      </c>
      <c r="C450">
        <v>440</v>
      </c>
      <c r="D450">
        <v>438</v>
      </c>
    </row>
    <row r="451" spans="2:4" x14ac:dyDescent="0.25">
      <c r="B451" s="581">
        <v>450</v>
      </c>
      <c r="C451">
        <v>441</v>
      </c>
      <c r="D451">
        <v>439</v>
      </c>
    </row>
    <row r="452" spans="2:4" x14ac:dyDescent="0.25">
      <c r="B452" s="581">
        <v>451</v>
      </c>
      <c r="C452">
        <v>442</v>
      </c>
      <c r="D452">
        <v>440</v>
      </c>
    </row>
    <row r="453" spans="2:4" x14ac:dyDescent="0.25">
      <c r="B453" s="581">
        <v>452</v>
      </c>
      <c r="C453">
        <v>443</v>
      </c>
      <c r="D453">
        <v>441</v>
      </c>
    </row>
    <row r="454" spans="2:4" x14ac:dyDescent="0.25">
      <c r="B454" s="581">
        <v>453</v>
      </c>
      <c r="C454">
        <v>444</v>
      </c>
      <c r="D454">
        <v>442</v>
      </c>
    </row>
    <row r="455" spans="2:4" x14ac:dyDescent="0.25">
      <c r="B455" s="581">
        <v>454</v>
      </c>
      <c r="C455">
        <v>445</v>
      </c>
      <c r="D455">
        <v>443</v>
      </c>
    </row>
    <row r="456" spans="2:4" x14ac:dyDescent="0.25">
      <c r="B456" s="581">
        <v>455</v>
      </c>
      <c r="C456">
        <v>446</v>
      </c>
      <c r="D456">
        <v>444</v>
      </c>
    </row>
    <row r="457" spans="2:4" x14ac:dyDescent="0.25">
      <c r="B457" s="581">
        <v>456</v>
      </c>
      <c r="C457">
        <v>447</v>
      </c>
      <c r="D457">
        <v>445</v>
      </c>
    </row>
    <row r="458" spans="2:4" x14ac:dyDescent="0.25">
      <c r="B458" s="581">
        <v>457</v>
      </c>
      <c r="C458">
        <v>448</v>
      </c>
      <c r="D458">
        <v>446</v>
      </c>
    </row>
    <row r="459" spans="2:4" x14ac:dyDescent="0.25">
      <c r="B459" s="581">
        <v>458</v>
      </c>
      <c r="C459">
        <v>449</v>
      </c>
      <c r="D459">
        <v>447</v>
      </c>
    </row>
    <row r="460" spans="2:4" x14ac:dyDescent="0.25">
      <c r="B460" s="581">
        <v>459</v>
      </c>
      <c r="C460">
        <v>450</v>
      </c>
      <c r="D460">
        <v>448</v>
      </c>
    </row>
    <row r="461" spans="2:4" x14ac:dyDescent="0.25">
      <c r="B461" s="581">
        <v>460</v>
      </c>
      <c r="C461">
        <v>451</v>
      </c>
      <c r="D461">
        <v>449</v>
      </c>
    </row>
    <row r="462" spans="2:4" x14ac:dyDescent="0.25">
      <c r="B462" s="581">
        <v>461</v>
      </c>
      <c r="C462">
        <v>452</v>
      </c>
      <c r="D462">
        <v>450</v>
      </c>
    </row>
    <row r="463" spans="2:4" x14ac:dyDescent="0.25">
      <c r="B463" s="581">
        <v>462</v>
      </c>
      <c r="C463">
        <v>453</v>
      </c>
      <c r="D463">
        <v>451</v>
      </c>
    </row>
    <row r="464" spans="2:4" x14ac:dyDescent="0.25">
      <c r="B464" s="581">
        <v>463</v>
      </c>
      <c r="C464">
        <v>454</v>
      </c>
      <c r="D464">
        <v>452</v>
      </c>
    </row>
    <row r="465" spans="2:4" x14ac:dyDescent="0.25">
      <c r="B465" s="581">
        <v>464</v>
      </c>
      <c r="C465">
        <v>455</v>
      </c>
      <c r="D465">
        <v>453</v>
      </c>
    </row>
    <row r="466" spans="2:4" x14ac:dyDescent="0.25">
      <c r="B466" s="581">
        <v>465</v>
      </c>
      <c r="C466">
        <v>456</v>
      </c>
      <c r="D466">
        <v>454</v>
      </c>
    </row>
    <row r="467" spans="2:4" x14ac:dyDescent="0.25">
      <c r="B467" s="581">
        <v>466</v>
      </c>
      <c r="C467">
        <v>457</v>
      </c>
      <c r="D467">
        <v>455</v>
      </c>
    </row>
    <row r="468" spans="2:4" x14ac:dyDescent="0.25">
      <c r="B468" s="581">
        <v>467</v>
      </c>
      <c r="C468">
        <v>458</v>
      </c>
      <c r="D468">
        <v>456</v>
      </c>
    </row>
    <row r="469" spans="2:4" x14ac:dyDescent="0.25">
      <c r="B469" s="581">
        <v>468</v>
      </c>
      <c r="C469">
        <v>459</v>
      </c>
      <c r="D469">
        <v>457</v>
      </c>
    </row>
    <row r="470" spans="2:4" x14ac:dyDescent="0.25">
      <c r="B470" s="581">
        <v>469</v>
      </c>
      <c r="C470">
        <v>460</v>
      </c>
      <c r="D470">
        <v>458</v>
      </c>
    </row>
    <row r="471" spans="2:4" x14ac:dyDescent="0.25">
      <c r="B471" s="581">
        <v>470</v>
      </c>
      <c r="C471">
        <v>461</v>
      </c>
      <c r="D471">
        <v>459</v>
      </c>
    </row>
    <row r="472" spans="2:4" x14ac:dyDescent="0.25">
      <c r="B472" s="581">
        <v>471</v>
      </c>
      <c r="C472">
        <v>462</v>
      </c>
      <c r="D472">
        <v>460</v>
      </c>
    </row>
    <row r="473" spans="2:4" x14ac:dyDescent="0.25">
      <c r="B473" s="581">
        <v>472</v>
      </c>
      <c r="C473">
        <v>463</v>
      </c>
      <c r="D473">
        <v>461</v>
      </c>
    </row>
    <row r="474" spans="2:4" x14ac:dyDescent="0.25">
      <c r="B474" s="581">
        <v>473</v>
      </c>
      <c r="C474">
        <v>464</v>
      </c>
      <c r="D474">
        <v>462</v>
      </c>
    </row>
    <row r="475" spans="2:4" x14ac:dyDescent="0.25">
      <c r="B475" s="581">
        <v>474</v>
      </c>
      <c r="C475">
        <v>465</v>
      </c>
      <c r="D475">
        <v>463</v>
      </c>
    </row>
    <row r="476" spans="2:4" x14ac:dyDescent="0.25">
      <c r="B476" s="581">
        <v>475</v>
      </c>
      <c r="C476">
        <v>466</v>
      </c>
      <c r="D476">
        <v>464</v>
      </c>
    </row>
    <row r="477" spans="2:4" x14ac:dyDescent="0.25">
      <c r="B477" s="581">
        <v>476</v>
      </c>
      <c r="C477">
        <v>467</v>
      </c>
      <c r="D477">
        <v>465</v>
      </c>
    </row>
    <row r="478" spans="2:4" x14ac:dyDescent="0.25">
      <c r="B478" s="581">
        <v>477</v>
      </c>
      <c r="C478">
        <v>468</v>
      </c>
      <c r="D478">
        <v>466</v>
      </c>
    </row>
    <row r="479" spans="2:4" x14ac:dyDescent="0.25">
      <c r="B479" s="581">
        <v>478</v>
      </c>
      <c r="C479">
        <v>469</v>
      </c>
      <c r="D479">
        <v>467</v>
      </c>
    </row>
    <row r="480" spans="2:4" x14ac:dyDescent="0.25">
      <c r="B480" s="581">
        <v>479</v>
      </c>
      <c r="C480">
        <v>470</v>
      </c>
      <c r="D480">
        <v>468</v>
      </c>
    </row>
    <row r="481" spans="2:4" x14ac:dyDescent="0.25">
      <c r="B481" s="581">
        <v>480</v>
      </c>
      <c r="C481">
        <v>471</v>
      </c>
      <c r="D481">
        <v>469</v>
      </c>
    </row>
    <row r="482" spans="2:4" x14ac:dyDescent="0.25">
      <c r="B482" s="581">
        <v>481</v>
      </c>
      <c r="C482">
        <v>472</v>
      </c>
      <c r="D482">
        <v>470</v>
      </c>
    </row>
    <row r="483" spans="2:4" x14ac:dyDescent="0.25">
      <c r="B483" s="581">
        <v>482</v>
      </c>
      <c r="C483">
        <v>473</v>
      </c>
      <c r="D483">
        <v>471</v>
      </c>
    </row>
    <row r="484" spans="2:4" x14ac:dyDescent="0.25">
      <c r="B484" s="581">
        <v>483</v>
      </c>
      <c r="C484">
        <v>474</v>
      </c>
      <c r="D484">
        <v>472</v>
      </c>
    </row>
    <row r="485" spans="2:4" x14ac:dyDescent="0.25">
      <c r="B485" s="581">
        <v>484</v>
      </c>
      <c r="C485">
        <v>475</v>
      </c>
      <c r="D485">
        <v>473</v>
      </c>
    </row>
    <row r="486" spans="2:4" x14ac:dyDescent="0.25">
      <c r="B486" s="581">
        <v>485</v>
      </c>
      <c r="C486">
        <v>476</v>
      </c>
      <c r="D486">
        <v>474</v>
      </c>
    </row>
    <row r="487" spans="2:4" x14ac:dyDescent="0.25">
      <c r="B487" s="581">
        <v>486</v>
      </c>
      <c r="C487">
        <v>477</v>
      </c>
      <c r="D487">
        <v>475</v>
      </c>
    </row>
    <row r="488" spans="2:4" x14ac:dyDescent="0.25">
      <c r="B488" s="581">
        <v>487</v>
      </c>
      <c r="C488">
        <v>478</v>
      </c>
      <c r="D488">
        <v>476</v>
      </c>
    </row>
    <row r="489" spans="2:4" x14ac:dyDescent="0.25">
      <c r="B489" s="581">
        <v>488</v>
      </c>
      <c r="C489">
        <v>479</v>
      </c>
      <c r="D489">
        <v>477</v>
      </c>
    </row>
    <row r="490" spans="2:4" x14ac:dyDescent="0.25">
      <c r="B490" s="581">
        <v>489</v>
      </c>
      <c r="C490">
        <v>480</v>
      </c>
      <c r="D490">
        <v>478</v>
      </c>
    </row>
    <row r="491" spans="2:4" x14ac:dyDescent="0.25">
      <c r="B491" s="581">
        <v>490</v>
      </c>
      <c r="C491">
        <v>481</v>
      </c>
      <c r="D491">
        <v>479</v>
      </c>
    </row>
    <row r="492" spans="2:4" x14ac:dyDescent="0.25">
      <c r="B492" s="581">
        <v>491</v>
      </c>
      <c r="C492">
        <v>482</v>
      </c>
      <c r="D492">
        <v>480</v>
      </c>
    </row>
    <row r="493" spans="2:4" x14ac:dyDescent="0.25">
      <c r="B493" s="581">
        <v>492</v>
      </c>
      <c r="C493">
        <v>483</v>
      </c>
      <c r="D493">
        <v>481</v>
      </c>
    </row>
    <row r="494" spans="2:4" x14ac:dyDescent="0.25">
      <c r="B494" s="581">
        <v>493</v>
      </c>
      <c r="C494">
        <v>484</v>
      </c>
      <c r="D494">
        <v>482</v>
      </c>
    </row>
    <row r="495" spans="2:4" x14ac:dyDescent="0.25">
      <c r="B495" s="581">
        <v>494</v>
      </c>
      <c r="C495">
        <v>485</v>
      </c>
      <c r="D495">
        <v>483</v>
      </c>
    </row>
    <row r="496" spans="2:4" x14ac:dyDescent="0.25">
      <c r="B496" s="581">
        <v>495</v>
      </c>
      <c r="C496">
        <v>486</v>
      </c>
      <c r="D496">
        <v>484</v>
      </c>
    </row>
    <row r="497" spans="2:4" x14ac:dyDescent="0.25">
      <c r="B497" s="581">
        <v>496</v>
      </c>
      <c r="C497">
        <v>487</v>
      </c>
      <c r="D497">
        <v>485</v>
      </c>
    </row>
    <row r="498" spans="2:4" x14ac:dyDescent="0.25">
      <c r="B498" s="581">
        <v>497</v>
      </c>
      <c r="C498">
        <v>488</v>
      </c>
      <c r="D498">
        <v>486</v>
      </c>
    </row>
    <row r="499" spans="2:4" x14ac:dyDescent="0.25">
      <c r="B499" s="581">
        <v>498</v>
      </c>
      <c r="C499">
        <v>489</v>
      </c>
      <c r="D499">
        <v>487</v>
      </c>
    </row>
    <row r="500" spans="2:4" x14ac:dyDescent="0.25">
      <c r="B500" s="581">
        <v>499</v>
      </c>
      <c r="C500">
        <v>490</v>
      </c>
      <c r="D500">
        <v>488</v>
      </c>
    </row>
    <row r="501" spans="2:4" x14ac:dyDescent="0.25">
      <c r="B501" s="581">
        <v>500</v>
      </c>
      <c r="C501">
        <v>491</v>
      </c>
      <c r="D501">
        <v>489</v>
      </c>
    </row>
    <row r="502" spans="2:4" x14ac:dyDescent="0.25">
      <c r="B502" s="581">
        <v>501</v>
      </c>
      <c r="C502">
        <v>492</v>
      </c>
      <c r="D502">
        <v>490</v>
      </c>
    </row>
    <row r="503" spans="2:4" x14ac:dyDescent="0.25">
      <c r="B503" s="581">
        <v>502</v>
      </c>
      <c r="C503">
        <v>493</v>
      </c>
      <c r="D503">
        <v>491</v>
      </c>
    </row>
    <row r="504" spans="2:4" x14ac:dyDescent="0.25">
      <c r="B504" s="581">
        <v>503</v>
      </c>
      <c r="C504">
        <v>494</v>
      </c>
      <c r="D504">
        <v>492</v>
      </c>
    </row>
    <row r="505" spans="2:4" x14ac:dyDescent="0.25">
      <c r="B505" s="581">
        <v>504</v>
      </c>
      <c r="C505">
        <v>495</v>
      </c>
      <c r="D505">
        <v>493</v>
      </c>
    </row>
    <row r="506" spans="2:4" x14ac:dyDescent="0.25">
      <c r="B506" s="581">
        <v>505</v>
      </c>
      <c r="C506">
        <v>496</v>
      </c>
      <c r="D506">
        <v>494</v>
      </c>
    </row>
    <row r="507" spans="2:4" x14ac:dyDescent="0.25">
      <c r="B507" s="581">
        <v>506</v>
      </c>
      <c r="C507">
        <v>497</v>
      </c>
      <c r="D507">
        <v>495</v>
      </c>
    </row>
    <row r="508" spans="2:4" x14ac:dyDescent="0.25">
      <c r="B508" s="581">
        <v>507</v>
      </c>
      <c r="C508">
        <v>498</v>
      </c>
      <c r="D508">
        <v>496</v>
      </c>
    </row>
    <row r="509" spans="2:4" x14ac:dyDescent="0.25">
      <c r="B509" s="581">
        <v>508</v>
      </c>
      <c r="C509">
        <v>499</v>
      </c>
      <c r="D509">
        <v>497</v>
      </c>
    </row>
    <row r="510" spans="2:4" x14ac:dyDescent="0.25">
      <c r="B510" s="581">
        <v>509</v>
      </c>
      <c r="C510">
        <v>500</v>
      </c>
      <c r="D510">
        <v>498</v>
      </c>
    </row>
    <row r="511" spans="2:4" x14ac:dyDescent="0.25">
      <c r="B511" s="581">
        <v>510</v>
      </c>
      <c r="C511">
        <v>501</v>
      </c>
      <c r="D511">
        <v>499</v>
      </c>
    </row>
    <row r="512" spans="2:4" x14ac:dyDescent="0.25">
      <c r="B512" s="581">
        <v>511</v>
      </c>
      <c r="C512">
        <v>502</v>
      </c>
      <c r="D512">
        <v>500</v>
      </c>
    </row>
    <row r="513" spans="2:4" x14ac:dyDescent="0.25">
      <c r="B513" s="581">
        <v>512</v>
      </c>
      <c r="C513">
        <v>503</v>
      </c>
      <c r="D513">
        <v>501</v>
      </c>
    </row>
    <row r="514" spans="2:4" x14ac:dyDescent="0.25">
      <c r="B514" s="581">
        <v>513</v>
      </c>
      <c r="C514">
        <v>504</v>
      </c>
      <c r="D514">
        <v>502</v>
      </c>
    </row>
    <row r="515" spans="2:4" x14ac:dyDescent="0.25">
      <c r="B515" s="581">
        <v>514</v>
      </c>
      <c r="C515">
        <v>505</v>
      </c>
      <c r="D515">
        <v>503</v>
      </c>
    </row>
    <row r="516" spans="2:4" x14ac:dyDescent="0.25">
      <c r="B516" s="581">
        <v>515</v>
      </c>
      <c r="C516">
        <v>506</v>
      </c>
      <c r="D516">
        <v>504</v>
      </c>
    </row>
    <row r="517" spans="2:4" x14ac:dyDescent="0.25">
      <c r="B517" s="581">
        <v>516</v>
      </c>
      <c r="C517">
        <v>507</v>
      </c>
      <c r="D517">
        <v>505</v>
      </c>
    </row>
    <row r="518" spans="2:4" x14ac:dyDescent="0.25">
      <c r="B518" s="581">
        <v>517</v>
      </c>
      <c r="C518">
        <v>508</v>
      </c>
      <c r="D518">
        <v>506</v>
      </c>
    </row>
    <row r="519" spans="2:4" x14ac:dyDescent="0.25">
      <c r="B519" s="581">
        <v>518</v>
      </c>
      <c r="C519">
        <v>509</v>
      </c>
      <c r="D519">
        <v>507</v>
      </c>
    </row>
    <row r="520" spans="2:4" x14ac:dyDescent="0.25">
      <c r="B520" s="581">
        <v>519</v>
      </c>
      <c r="C520">
        <v>510</v>
      </c>
      <c r="D520">
        <v>508</v>
      </c>
    </row>
    <row r="521" spans="2:4" x14ac:dyDescent="0.25">
      <c r="B521" s="581">
        <v>520</v>
      </c>
      <c r="C521">
        <v>511</v>
      </c>
      <c r="D521">
        <v>509</v>
      </c>
    </row>
    <row r="522" spans="2:4" x14ac:dyDescent="0.25">
      <c r="B522" s="581">
        <v>521</v>
      </c>
      <c r="C522">
        <v>512</v>
      </c>
      <c r="D522">
        <v>510</v>
      </c>
    </row>
    <row r="523" spans="2:4" x14ac:dyDescent="0.25">
      <c r="B523" s="581">
        <v>522</v>
      </c>
      <c r="C523">
        <v>513</v>
      </c>
      <c r="D523">
        <v>511</v>
      </c>
    </row>
    <row r="524" spans="2:4" x14ac:dyDescent="0.25">
      <c r="B524" s="581">
        <v>523</v>
      </c>
      <c r="C524">
        <v>514</v>
      </c>
      <c r="D524">
        <v>512</v>
      </c>
    </row>
    <row r="525" spans="2:4" x14ac:dyDescent="0.25">
      <c r="B525" s="581">
        <v>524</v>
      </c>
      <c r="C525">
        <v>515</v>
      </c>
      <c r="D525">
        <v>513</v>
      </c>
    </row>
    <row r="526" spans="2:4" x14ac:dyDescent="0.25">
      <c r="B526" s="581">
        <v>525</v>
      </c>
      <c r="C526">
        <v>516</v>
      </c>
      <c r="D526">
        <v>514</v>
      </c>
    </row>
    <row r="527" spans="2:4" x14ac:dyDescent="0.25">
      <c r="B527" s="581">
        <v>526</v>
      </c>
      <c r="C527">
        <v>517</v>
      </c>
      <c r="D527">
        <v>515</v>
      </c>
    </row>
    <row r="528" spans="2:4" x14ac:dyDescent="0.25">
      <c r="B528" s="581">
        <v>527</v>
      </c>
      <c r="C528">
        <v>518</v>
      </c>
      <c r="D528">
        <v>516</v>
      </c>
    </row>
    <row r="529" spans="2:4" x14ac:dyDescent="0.25">
      <c r="B529" s="581">
        <v>528</v>
      </c>
      <c r="C529">
        <v>519</v>
      </c>
      <c r="D529">
        <v>517</v>
      </c>
    </row>
    <row r="530" spans="2:4" x14ac:dyDescent="0.25">
      <c r="B530" s="581">
        <v>529</v>
      </c>
      <c r="C530">
        <v>520</v>
      </c>
      <c r="D530">
        <v>518</v>
      </c>
    </row>
    <row r="531" spans="2:4" x14ac:dyDescent="0.25">
      <c r="B531" s="581">
        <v>530</v>
      </c>
      <c r="C531">
        <v>521</v>
      </c>
      <c r="D531">
        <v>519</v>
      </c>
    </row>
    <row r="532" spans="2:4" x14ac:dyDescent="0.25">
      <c r="B532" s="581">
        <v>531</v>
      </c>
      <c r="C532">
        <v>522</v>
      </c>
      <c r="D532">
        <v>520</v>
      </c>
    </row>
    <row r="533" spans="2:4" x14ac:dyDescent="0.25">
      <c r="B533" s="581">
        <v>532</v>
      </c>
      <c r="C533">
        <v>523</v>
      </c>
      <c r="D533">
        <v>521</v>
      </c>
    </row>
    <row r="534" spans="2:4" x14ac:dyDescent="0.25">
      <c r="B534" s="581">
        <v>533</v>
      </c>
      <c r="C534">
        <v>524</v>
      </c>
      <c r="D534">
        <v>522</v>
      </c>
    </row>
    <row r="535" spans="2:4" x14ac:dyDescent="0.25">
      <c r="B535" s="581">
        <v>534</v>
      </c>
      <c r="C535">
        <v>525</v>
      </c>
      <c r="D535">
        <v>523</v>
      </c>
    </row>
    <row r="536" spans="2:4" x14ac:dyDescent="0.25">
      <c r="B536" s="581">
        <v>535</v>
      </c>
      <c r="C536">
        <v>526</v>
      </c>
      <c r="D536">
        <v>524</v>
      </c>
    </row>
    <row r="537" spans="2:4" x14ac:dyDescent="0.25">
      <c r="B537" s="581">
        <v>536</v>
      </c>
      <c r="C537">
        <v>527</v>
      </c>
      <c r="D537">
        <v>525</v>
      </c>
    </row>
    <row r="538" spans="2:4" x14ac:dyDescent="0.25">
      <c r="B538" s="581">
        <v>537</v>
      </c>
      <c r="C538">
        <v>528</v>
      </c>
      <c r="D538">
        <v>526</v>
      </c>
    </row>
    <row r="539" spans="2:4" x14ac:dyDescent="0.25">
      <c r="B539" s="581">
        <v>538</v>
      </c>
      <c r="C539">
        <v>529</v>
      </c>
      <c r="D539">
        <v>527</v>
      </c>
    </row>
    <row r="540" spans="2:4" x14ac:dyDescent="0.25">
      <c r="B540" s="581">
        <v>539</v>
      </c>
      <c r="C540">
        <v>530</v>
      </c>
      <c r="D540">
        <v>528</v>
      </c>
    </row>
    <row r="541" spans="2:4" x14ac:dyDescent="0.25">
      <c r="B541" s="581">
        <v>540</v>
      </c>
      <c r="C541">
        <v>531</v>
      </c>
      <c r="D541">
        <v>529</v>
      </c>
    </row>
    <row r="542" spans="2:4" x14ac:dyDescent="0.25">
      <c r="B542" s="581">
        <v>541</v>
      </c>
      <c r="C542">
        <v>532</v>
      </c>
      <c r="D542">
        <v>530</v>
      </c>
    </row>
    <row r="543" spans="2:4" x14ac:dyDescent="0.25">
      <c r="B543" s="581">
        <v>542</v>
      </c>
      <c r="C543">
        <v>533</v>
      </c>
      <c r="D543">
        <v>531</v>
      </c>
    </row>
    <row r="544" spans="2:4" x14ac:dyDescent="0.25">
      <c r="B544" s="581">
        <v>543</v>
      </c>
      <c r="C544">
        <v>534</v>
      </c>
      <c r="D544">
        <v>532</v>
      </c>
    </row>
    <row r="545" spans="2:4" x14ac:dyDescent="0.25">
      <c r="B545" s="581">
        <v>544</v>
      </c>
      <c r="C545">
        <v>535</v>
      </c>
      <c r="D545">
        <v>533</v>
      </c>
    </row>
    <row r="546" spans="2:4" x14ac:dyDescent="0.25">
      <c r="B546" s="581">
        <v>545</v>
      </c>
      <c r="C546">
        <v>536</v>
      </c>
      <c r="D546">
        <v>534</v>
      </c>
    </row>
    <row r="547" spans="2:4" x14ac:dyDescent="0.25">
      <c r="B547" s="581">
        <v>546</v>
      </c>
      <c r="C547">
        <v>537</v>
      </c>
      <c r="D547">
        <v>535</v>
      </c>
    </row>
    <row r="548" spans="2:4" x14ac:dyDescent="0.25">
      <c r="B548" s="581">
        <v>547</v>
      </c>
      <c r="C548">
        <v>538</v>
      </c>
      <c r="D548">
        <v>536</v>
      </c>
    </row>
    <row r="549" spans="2:4" x14ac:dyDescent="0.25">
      <c r="B549" s="581">
        <v>548</v>
      </c>
      <c r="C549">
        <v>539</v>
      </c>
      <c r="D549">
        <v>537</v>
      </c>
    </row>
    <row r="550" spans="2:4" x14ac:dyDescent="0.25">
      <c r="B550" s="581">
        <v>549</v>
      </c>
      <c r="C550">
        <v>540</v>
      </c>
      <c r="D550">
        <v>538</v>
      </c>
    </row>
    <row r="551" spans="2:4" x14ac:dyDescent="0.25">
      <c r="B551" s="581">
        <v>550</v>
      </c>
      <c r="C551">
        <v>541</v>
      </c>
      <c r="D551">
        <v>539</v>
      </c>
    </row>
    <row r="552" spans="2:4" x14ac:dyDescent="0.25">
      <c r="B552" s="581">
        <v>551</v>
      </c>
      <c r="C552">
        <v>542</v>
      </c>
      <c r="D552">
        <v>540</v>
      </c>
    </row>
    <row r="553" spans="2:4" x14ac:dyDescent="0.25">
      <c r="B553" s="581">
        <v>552</v>
      </c>
      <c r="C553">
        <v>543</v>
      </c>
      <c r="D553">
        <v>541</v>
      </c>
    </row>
    <row r="554" spans="2:4" x14ac:dyDescent="0.25">
      <c r="B554" s="581">
        <v>553</v>
      </c>
      <c r="C554">
        <v>544</v>
      </c>
      <c r="D554">
        <v>542</v>
      </c>
    </row>
    <row r="555" spans="2:4" x14ac:dyDescent="0.25">
      <c r="B555" s="581">
        <v>554</v>
      </c>
      <c r="C555">
        <v>545</v>
      </c>
      <c r="D555">
        <v>543</v>
      </c>
    </row>
    <row r="556" spans="2:4" x14ac:dyDescent="0.25">
      <c r="B556" s="581">
        <v>555</v>
      </c>
      <c r="C556">
        <v>546</v>
      </c>
      <c r="D556">
        <v>544</v>
      </c>
    </row>
    <row r="557" spans="2:4" x14ac:dyDescent="0.25">
      <c r="B557" s="581">
        <v>556</v>
      </c>
      <c r="C557">
        <v>547</v>
      </c>
      <c r="D557">
        <v>545</v>
      </c>
    </row>
    <row r="558" spans="2:4" x14ac:dyDescent="0.25">
      <c r="B558" s="581">
        <v>557</v>
      </c>
      <c r="C558">
        <v>548</v>
      </c>
      <c r="D558">
        <v>546</v>
      </c>
    </row>
    <row r="559" spans="2:4" x14ac:dyDescent="0.25">
      <c r="B559" s="581">
        <v>558</v>
      </c>
      <c r="C559">
        <v>549</v>
      </c>
      <c r="D559">
        <v>547</v>
      </c>
    </row>
    <row r="560" spans="2:4" x14ac:dyDescent="0.25">
      <c r="B560" s="581">
        <v>559</v>
      </c>
      <c r="C560">
        <v>550</v>
      </c>
      <c r="D560">
        <v>548</v>
      </c>
    </row>
    <row r="561" spans="2:4" x14ac:dyDescent="0.25">
      <c r="B561" s="581">
        <v>560</v>
      </c>
      <c r="C561">
        <v>551</v>
      </c>
      <c r="D561">
        <v>549</v>
      </c>
    </row>
    <row r="562" spans="2:4" x14ac:dyDescent="0.25">
      <c r="B562" s="581">
        <v>561</v>
      </c>
      <c r="C562">
        <v>552</v>
      </c>
      <c r="D562">
        <v>550</v>
      </c>
    </row>
    <row r="563" spans="2:4" x14ac:dyDescent="0.25">
      <c r="B563" s="581">
        <v>562</v>
      </c>
      <c r="C563">
        <v>553</v>
      </c>
      <c r="D563">
        <v>551</v>
      </c>
    </row>
    <row r="564" spans="2:4" x14ac:dyDescent="0.25">
      <c r="B564" s="581">
        <v>563</v>
      </c>
      <c r="C564">
        <v>554</v>
      </c>
      <c r="D564">
        <v>552</v>
      </c>
    </row>
    <row r="565" spans="2:4" x14ac:dyDescent="0.25">
      <c r="B565" s="581">
        <v>564</v>
      </c>
      <c r="C565">
        <v>555</v>
      </c>
      <c r="D565">
        <v>553</v>
      </c>
    </row>
    <row r="566" spans="2:4" x14ac:dyDescent="0.25">
      <c r="B566" s="581">
        <v>565</v>
      </c>
      <c r="C566">
        <v>556</v>
      </c>
      <c r="D566">
        <v>554</v>
      </c>
    </row>
    <row r="567" spans="2:4" x14ac:dyDescent="0.25">
      <c r="B567" s="581">
        <v>566</v>
      </c>
      <c r="C567">
        <v>557</v>
      </c>
      <c r="D567">
        <v>555</v>
      </c>
    </row>
    <row r="568" spans="2:4" x14ac:dyDescent="0.25">
      <c r="B568" s="581">
        <v>567</v>
      </c>
      <c r="C568">
        <v>558</v>
      </c>
      <c r="D568">
        <v>556</v>
      </c>
    </row>
    <row r="569" spans="2:4" x14ac:dyDescent="0.25">
      <c r="B569" s="581">
        <v>568</v>
      </c>
      <c r="C569">
        <v>559</v>
      </c>
      <c r="D569">
        <v>557</v>
      </c>
    </row>
    <row r="570" spans="2:4" x14ac:dyDescent="0.25">
      <c r="B570" s="581">
        <v>569</v>
      </c>
      <c r="C570">
        <v>560</v>
      </c>
      <c r="D570">
        <v>558</v>
      </c>
    </row>
    <row r="571" spans="2:4" x14ac:dyDescent="0.25">
      <c r="B571" s="581">
        <v>570</v>
      </c>
      <c r="C571">
        <v>561</v>
      </c>
      <c r="D571">
        <v>559</v>
      </c>
    </row>
    <row r="572" spans="2:4" x14ac:dyDescent="0.25">
      <c r="B572" s="581">
        <v>571</v>
      </c>
      <c r="C572">
        <v>562</v>
      </c>
      <c r="D572">
        <v>560</v>
      </c>
    </row>
    <row r="573" spans="2:4" x14ac:dyDescent="0.25">
      <c r="B573" s="581">
        <v>572</v>
      </c>
      <c r="C573">
        <v>563</v>
      </c>
      <c r="D573">
        <v>561</v>
      </c>
    </row>
    <row r="574" spans="2:4" x14ac:dyDescent="0.25">
      <c r="B574" s="581">
        <v>573</v>
      </c>
      <c r="C574">
        <v>564</v>
      </c>
      <c r="D574">
        <v>562</v>
      </c>
    </row>
    <row r="575" spans="2:4" x14ac:dyDescent="0.25">
      <c r="B575" s="581">
        <v>574</v>
      </c>
      <c r="C575">
        <v>565</v>
      </c>
      <c r="D575">
        <v>563</v>
      </c>
    </row>
    <row r="576" spans="2:4" x14ac:dyDescent="0.25">
      <c r="B576" s="581">
        <v>575</v>
      </c>
      <c r="C576">
        <v>566</v>
      </c>
      <c r="D576">
        <v>564</v>
      </c>
    </row>
    <row r="577" spans="2:4" x14ac:dyDescent="0.25">
      <c r="B577" s="581">
        <v>576</v>
      </c>
      <c r="C577">
        <v>567</v>
      </c>
      <c r="D577">
        <v>565</v>
      </c>
    </row>
    <row r="578" spans="2:4" x14ac:dyDescent="0.25">
      <c r="B578" s="581">
        <v>577</v>
      </c>
      <c r="C578">
        <v>568</v>
      </c>
      <c r="D578">
        <v>566</v>
      </c>
    </row>
    <row r="579" spans="2:4" x14ac:dyDescent="0.25">
      <c r="B579" s="581">
        <v>578</v>
      </c>
      <c r="C579">
        <v>569</v>
      </c>
      <c r="D579">
        <v>567</v>
      </c>
    </row>
    <row r="580" spans="2:4" x14ac:dyDescent="0.25">
      <c r="B580" s="581">
        <v>579</v>
      </c>
      <c r="C580">
        <v>570</v>
      </c>
      <c r="D580">
        <v>568</v>
      </c>
    </row>
    <row r="581" spans="2:4" x14ac:dyDescent="0.25">
      <c r="B581" s="581">
        <v>580</v>
      </c>
      <c r="C581">
        <v>571</v>
      </c>
      <c r="D581">
        <v>569</v>
      </c>
    </row>
    <row r="582" spans="2:4" x14ac:dyDescent="0.25">
      <c r="B582" s="581">
        <v>581</v>
      </c>
      <c r="C582">
        <v>572</v>
      </c>
      <c r="D582">
        <v>570</v>
      </c>
    </row>
    <row r="583" spans="2:4" x14ac:dyDescent="0.25">
      <c r="B583" s="581">
        <v>582</v>
      </c>
      <c r="C583">
        <v>573</v>
      </c>
      <c r="D583">
        <v>571</v>
      </c>
    </row>
    <row r="584" spans="2:4" x14ac:dyDescent="0.25">
      <c r="B584" s="581">
        <v>583</v>
      </c>
      <c r="C584">
        <v>574</v>
      </c>
      <c r="D584">
        <v>572</v>
      </c>
    </row>
    <row r="585" spans="2:4" x14ac:dyDescent="0.25">
      <c r="B585" s="581">
        <v>584</v>
      </c>
      <c r="C585">
        <v>575</v>
      </c>
      <c r="D585">
        <v>573</v>
      </c>
    </row>
    <row r="586" spans="2:4" x14ac:dyDescent="0.25">
      <c r="B586" s="581">
        <v>585</v>
      </c>
      <c r="C586">
        <v>576</v>
      </c>
      <c r="D586">
        <v>574</v>
      </c>
    </row>
    <row r="587" spans="2:4" x14ac:dyDescent="0.25">
      <c r="B587" s="581">
        <v>586</v>
      </c>
      <c r="C587">
        <v>577</v>
      </c>
      <c r="D587">
        <v>575</v>
      </c>
    </row>
    <row r="588" spans="2:4" x14ac:dyDescent="0.25">
      <c r="B588" s="581">
        <v>587</v>
      </c>
      <c r="C588">
        <v>578</v>
      </c>
      <c r="D588">
        <v>576</v>
      </c>
    </row>
    <row r="589" spans="2:4" x14ac:dyDescent="0.25">
      <c r="B589" s="581">
        <v>588</v>
      </c>
      <c r="C589">
        <v>579</v>
      </c>
      <c r="D589">
        <v>577</v>
      </c>
    </row>
    <row r="590" spans="2:4" x14ac:dyDescent="0.25">
      <c r="B590" s="581">
        <v>589</v>
      </c>
      <c r="C590">
        <v>580</v>
      </c>
      <c r="D590">
        <v>578</v>
      </c>
    </row>
    <row r="591" spans="2:4" x14ac:dyDescent="0.25">
      <c r="B591" s="581">
        <v>590</v>
      </c>
      <c r="C591">
        <v>581</v>
      </c>
      <c r="D591">
        <v>579</v>
      </c>
    </row>
    <row r="592" spans="2:4" x14ac:dyDescent="0.25">
      <c r="B592" s="581">
        <v>591</v>
      </c>
      <c r="C592">
        <v>582</v>
      </c>
      <c r="D592">
        <v>580</v>
      </c>
    </row>
    <row r="593" spans="2:4" x14ac:dyDescent="0.25">
      <c r="B593" s="581">
        <v>592</v>
      </c>
      <c r="C593">
        <v>583</v>
      </c>
      <c r="D593">
        <v>581</v>
      </c>
    </row>
    <row r="594" spans="2:4" x14ac:dyDescent="0.25">
      <c r="B594" s="581">
        <v>593</v>
      </c>
      <c r="C594">
        <v>584</v>
      </c>
      <c r="D594">
        <v>582</v>
      </c>
    </row>
    <row r="595" spans="2:4" x14ac:dyDescent="0.25">
      <c r="B595" s="581">
        <v>594</v>
      </c>
      <c r="C595">
        <v>585</v>
      </c>
      <c r="D595">
        <v>583</v>
      </c>
    </row>
    <row r="596" spans="2:4" x14ac:dyDescent="0.25">
      <c r="B596" s="581">
        <v>595</v>
      </c>
      <c r="C596">
        <v>586</v>
      </c>
      <c r="D596">
        <v>584</v>
      </c>
    </row>
    <row r="597" spans="2:4" x14ac:dyDescent="0.25">
      <c r="B597" s="581">
        <v>596</v>
      </c>
      <c r="C597">
        <v>587</v>
      </c>
      <c r="D597">
        <v>585</v>
      </c>
    </row>
    <row r="598" spans="2:4" x14ac:dyDescent="0.25">
      <c r="B598" s="581">
        <v>597</v>
      </c>
      <c r="C598">
        <v>588</v>
      </c>
      <c r="D598">
        <v>586</v>
      </c>
    </row>
    <row r="599" spans="2:4" x14ac:dyDescent="0.25">
      <c r="B599" s="581">
        <v>598</v>
      </c>
      <c r="C599">
        <v>589</v>
      </c>
      <c r="D599">
        <v>587</v>
      </c>
    </row>
    <row r="600" spans="2:4" x14ac:dyDescent="0.25">
      <c r="B600" s="581">
        <v>599</v>
      </c>
      <c r="C600">
        <v>590</v>
      </c>
      <c r="D600">
        <v>588</v>
      </c>
    </row>
    <row r="601" spans="2:4" x14ac:dyDescent="0.25">
      <c r="B601" s="581">
        <v>600</v>
      </c>
      <c r="C601">
        <v>591</v>
      </c>
      <c r="D601">
        <v>589</v>
      </c>
    </row>
    <row r="602" spans="2:4" x14ac:dyDescent="0.25">
      <c r="B602" s="581">
        <v>601</v>
      </c>
      <c r="C602">
        <v>592</v>
      </c>
      <c r="D602">
        <v>590</v>
      </c>
    </row>
    <row r="603" spans="2:4" x14ac:dyDescent="0.25">
      <c r="B603" s="581">
        <v>602</v>
      </c>
      <c r="C603">
        <v>593</v>
      </c>
      <c r="D603">
        <v>591</v>
      </c>
    </row>
    <row r="604" spans="2:4" x14ac:dyDescent="0.25">
      <c r="B604" s="581">
        <v>603</v>
      </c>
      <c r="C604">
        <v>594</v>
      </c>
      <c r="D604">
        <v>592</v>
      </c>
    </row>
    <row r="605" spans="2:4" x14ac:dyDescent="0.25">
      <c r="B605" s="581">
        <v>604</v>
      </c>
      <c r="C605">
        <v>595</v>
      </c>
      <c r="D605">
        <v>593</v>
      </c>
    </row>
    <row r="606" spans="2:4" x14ac:dyDescent="0.25">
      <c r="B606" s="581">
        <v>605</v>
      </c>
      <c r="C606">
        <v>596</v>
      </c>
      <c r="D606">
        <v>594</v>
      </c>
    </row>
    <row r="607" spans="2:4" x14ac:dyDescent="0.25">
      <c r="B607" s="581">
        <v>606</v>
      </c>
      <c r="C607">
        <v>597</v>
      </c>
      <c r="D607">
        <v>595</v>
      </c>
    </row>
    <row r="608" spans="2:4" x14ac:dyDescent="0.25">
      <c r="B608" s="581">
        <v>607</v>
      </c>
      <c r="C608">
        <v>598</v>
      </c>
      <c r="D608">
        <v>596</v>
      </c>
    </row>
    <row r="609" spans="2:4" x14ac:dyDescent="0.25">
      <c r="B609" s="581">
        <v>608</v>
      </c>
      <c r="C609">
        <v>599</v>
      </c>
      <c r="D609">
        <v>597</v>
      </c>
    </row>
    <row r="610" spans="2:4" x14ac:dyDescent="0.25">
      <c r="B610" s="581">
        <v>609</v>
      </c>
      <c r="C610">
        <v>600</v>
      </c>
      <c r="D610">
        <v>598</v>
      </c>
    </row>
    <row r="611" spans="2:4" x14ac:dyDescent="0.25">
      <c r="B611" s="581">
        <v>610</v>
      </c>
      <c r="C611">
        <v>601</v>
      </c>
      <c r="D611">
        <v>599</v>
      </c>
    </row>
    <row r="612" spans="2:4" x14ac:dyDescent="0.25">
      <c r="B612" s="581">
        <v>611</v>
      </c>
      <c r="C612">
        <v>602</v>
      </c>
      <c r="D612">
        <v>600</v>
      </c>
    </row>
    <row r="613" spans="2:4" x14ac:dyDescent="0.25">
      <c r="B613" s="581">
        <v>612</v>
      </c>
      <c r="C613">
        <v>603</v>
      </c>
      <c r="D613">
        <v>601</v>
      </c>
    </row>
    <row r="614" spans="2:4" x14ac:dyDescent="0.25">
      <c r="B614" s="581">
        <v>613</v>
      </c>
      <c r="C614">
        <v>604</v>
      </c>
      <c r="D614">
        <v>602</v>
      </c>
    </row>
    <row r="615" spans="2:4" x14ac:dyDescent="0.25">
      <c r="B615" s="581">
        <v>614</v>
      </c>
      <c r="C615">
        <v>605</v>
      </c>
      <c r="D615">
        <v>603</v>
      </c>
    </row>
    <row r="616" spans="2:4" x14ac:dyDescent="0.25">
      <c r="B616" s="581">
        <v>615</v>
      </c>
      <c r="C616">
        <v>606</v>
      </c>
      <c r="D616">
        <v>604</v>
      </c>
    </row>
    <row r="617" spans="2:4" x14ac:dyDescent="0.25">
      <c r="B617" s="581">
        <v>616</v>
      </c>
      <c r="C617">
        <v>607</v>
      </c>
      <c r="D617">
        <v>605</v>
      </c>
    </row>
    <row r="618" spans="2:4" x14ac:dyDescent="0.25">
      <c r="B618" s="581">
        <v>617</v>
      </c>
      <c r="C618">
        <v>608</v>
      </c>
      <c r="D618">
        <v>606</v>
      </c>
    </row>
    <row r="619" spans="2:4" x14ac:dyDescent="0.25">
      <c r="B619" s="581">
        <v>618</v>
      </c>
      <c r="C619">
        <v>609</v>
      </c>
      <c r="D619">
        <v>607</v>
      </c>
    </row>
    <row r="620" spans="2:4" x14ac:dyDescent="0.25">
      <c r="B620" s="581">
        <v>619</v>
      </c>
      <c r="C620">
        <v>610</v>
      </c>
      <c r="D620">
        <v>608</v>
      </c>
    </row>
    <row r="621" spans="2:4" x14ac:dyDescent="0.25">
      <c r="B621" s="581">
        <v>620</v>
      </c>
      <c r="C621">
        <v>611</v>
      </c>
      <c r="D621">
        <v>609</v>
      </c>
    </row>
    <row r="622" spans="2:4" x14ac:dyDescent="0.25">
      <c r="B622" s="581">
        <v>621</v>
      </c>
      <c r="C622">
        <v>612</v>
      </c>
      <c r="D622">
        <v>610</v>
      </c>
    </row>
    <row r="623" spans="2:4" x14ac:dyDescent="0.25">
      <c r="B623" s="581">
        <v>622</v>
      </c>
      <c r="C623">
        <v>613</v>
      </c>
      <c r="D623">
        <v>611</v>
      </c>
    </row>
    <row r="624" spans="2:4" x14ac:dyDescent="0.25">
      <c r="B624" s="581">
        <v>623</v>
      </c>
      <c r="C624">
        <v>614</v>
      </c>
      <c r="D624">
        <v>612</v>
      </c>
    </row>
    <row r="625" spans="2:4" x14ac:dyDescent="0.25">
      <c r="B625" s="581">
        <v>624</v>
      </c>
      <c r="C625">
        <v>615</v>
      </c>
      <c r="D625">
        <v>613</v>
      </c>
    </row>
    <row r="626" spans="2:4" x14ac:dyDescent="0.25">
      <c r="B626" s="581">
        <v>625</v>
      </c>
      <c r="C626">
        <v>616</v>
      </c>
      <c r="D626">
        <v>614</v>
      </c>
    </row>
    <row r="627" spans="2:4" x14ac:dyDescent="0.25">
      <c r="B627" s="581">
        <v>626</v>
      </c>
      <c r="C627">
        <v>617</v>
      </c>
      <c r="D627">
        <v>615</v>
      </c>
    </row>
    <row r="628" spans="2:4" x14ac:dyDescent="0.25">
      <c r="B628" s="581">
        <v>627</v>
      </c>
      <c r="C628">
        <v>618</v>
      </c>
      <c r="D628">
        <v>616</v>
      </c>
    </row>
    <row r="629" spans="2:4" x14ac:dyDescent="0.25">
      <c r="B629" s="581">
        <v>628</v>
      </c>
      <c r="C629">
        <v>619</v>
      </c>
      <c r="D629">
        <v>617</v>
      </c>
    </row>
    <row r="630" spans="2:4" x14ac:dyDescent="0.25">
      <c r="B630" s="581">
        <v>629</v>
      </c>
      <c r="C630">
        <v>620</v>
      </c>
      <c r="D630">
        <v>618</v>
      </c>
    </row>
    <row r="631" spans="2:4" x14ac:dyDescent="0.25">
      <c r="B631" s="581">
        <v>630</v>
      </c>
      <c r="C631">
        <v>621</v>
      </c>
      <c r="D631">
        <v>619</v>
      </c>
    </row>
    <row r="632" spans="2:4" x14ac:dyDescent="0.25">
      <c r="B632" s="581">
        <v>631</v>
      </c>
      <c r="C632">
        <v>622</v>
      </c>
      <c r="D632">
        <v>620</v>
      </c>
    </row>
    <row r="633" spans="2:4" x14ac:dyDescent="0.25">
      <c r="B633" s="581">
        <v>632</v>
      </c>
      <c r="C633">
        <v>623</v>
      </c>
      <c r="D633">
        <v>621</v>
      </c>
    </row>
    <row r="634" spans="2:4" x14ac:dyDescent="0.25">
      <c r="B634" s="581">
        <v>633</v>
      </c>
      <c r="C634">
        <v>624</v>
      </c>
      <c r="D634">
        <v>622</v>
      </c>
    </row>
    <row r="635" spans="2:4" x14ac:dyDescent="0.25">
      <c r="B635" s="581">
        <v>634</v>
      </c>
      <c r="C635">
        <v>625</v>
      </c>
      <c r="D635">
        <v>623</v>
      </c>
    </row>
    <row r="636" spans="2:4" x14ac:dyDescent="0.25">
      <c r="B636" s="581">
        <v>635</v>
      </c>
      <c r="C636">
        <v>626</v>
      </c>
      <c r="D636">
        <v>624</v>
      </c>
    </row>
    <row r="637" spans="2:4" x14ac:dyDescent="0.25">
      <c r="B637" s="581">
        <v>636</v>
      </c>
      <c r="C637">
        <v>627</v>
      </c>
      <c r="D637">
        <v>625</v>
      </c>
    </row>
    <row r="638" spans="2:4" x14ac:dyDescent="0.25">
      <c r="B638" s="581">
        <v>637</v>
      </c>
      <c r="C638">
        <v>628</v>
      </c>
      <c r="D638">
        <v>626</v>
      </c>
    </row>
    <row r="639" spans="2:4" x14ac:dyDescent="0.25">
      <c r="B639" s="581">
        <v>638</v>
      </c>
      <c r="C639">
        <v>629</v>
      </c>
      <c r="D639">
        <v>627</v>
      </c>
    </row>
    <row r="640" spans="2:4" x14ac:dyDescent="0.25">
      <c r="B640" s="581">
        <v>639</v>
      </c>
      <c r="C640">
        <v>630</v>
      </c>
      <c r="D640">
        <v>628</v>
      </c>
    </row>
    <row r="641" spans="2:4" x14ac:dyDescent="0.25">
      <c r="B641" s="581">
        <v>640</v>
      </c>
      <c r="C641">
        <v>631</v>
      </c>
      <c r="D641">
        <v>629</v>
      </c>
    </row>
    <row r="642" spans="2:4" x14ac:dyDescent="0.25">
      <c r="B642" s="581">
        <v>641</v>
      </c>
      <c r="C642">
        <v>632</v>
      </c>
      <c r="D642">
        <v>630</v>
      </c>
    </row>
    <row r="643" spans="2:4" x14ac:dyDescent="0.25">
      <c r="B643" s="581">
        <v>642</v>
      </c>
      <c r="C643">
        <v>633</v>
      </c>
      <c r="D643">
        <v>631</v>
      </c>
    </row>
    <row r="644" spans="2:4" x14ac:dyDescent="0.25">
      <c r="B644" s="581">
        <v>643</v>
      </c>
      <c r="C644">
        <v>634</v>
      </c>
      <c r="D644">
        <v>632</v>
      </c>
    </row>
    <row r="645" spans="2:4" x14ac:dyDescent="0.25">
      <c r="B645" s="581">
        <v>644</v>
      </c>
      <c r="C645">
        <v>635</v>
      </c>
      <c r="D645">
        <v>633</v>
      </c>
    </row>
    <row r="646" spans="2:4" x14ac:dyDescent="0.25">
      <c r="B646" s="581">
        <v>645</v>
      </c>
      <c r="C646">
        <v>636</v>
      </c>
      <c r="D646">
        <v>634</v>
      </c>
    </row>
    <row r="647" spans="2:4" x14ac:dyDescent="0.25">
      <c r="B647" s="581">
        <v>646</v>
      </c>
      <c r="C647">
        <v>637</v>
      </c>
      <c r="D647">
        <v>635</v>
      </c>
    </row>
    <row r="648" spans="2:4" x14ac:dyDescent="0.25">
      <c r="B648" s="581">
        <v>647</v>
      </c>
      <c r="C648">
        <v>638</v>
      </c>
      <c r="D648">
        <v>636</v>
      </c>
    </row>
    <row r="649" spans="2:4" x14ac:dyDescent="0.25">
      <c r="B649" s="581">
        <v>648</v>
      </c>
      <c r="C649">
        <v>639</v>
      </c>
      <c r="D649">
        <v>637</v>
      </c>
    </row>
    <row r="650" spans="2:4" x14ac:dyDescent="0.25">
      <c r="B650" s="581">
        <v>649</v>
      </c>
      <c r="C650">
        <v>640</v>
      </c>
      <c r="D650">
        <v>638</v>
      </c>
    </row>
    <row r="651" spans="2:4" x14ac:dyDescent="0.25">
      <c r="B651" s="581">
        <v>650</v>
      </c>
      <c r="C651">
        <v>641</v>
      </c>
      <c r="D651">
        <v>639</v>
      </c>
    </row>
    <row r="652" spans="2:4" x14ac:dyDescent="0.25">
      <c r="B652" s="581">
        <v>651</v>
      </c>
      <c r="C652">
        <v>642</v>
      </c>
      <c r="D652">
        <v>640</v>
      </c>
    </row>
    <row r="653" spans="2:4" x14ac:dyDescent="0.25">
      <c r="B653" s="581">
        <v>652</v>
      </c>
      <c r="C653">
        <v>643</v>
      </c>
      <c r="D653">
        <v>641</v>
      </c>
    </row>
    <row r="654" spans="2:4" x14ac:dyDescent="0.25">
      <c r="B654" s="581">
        <v>653</v>
      </c>
      <c r="C654">
        <v>644</v>
      </c>
      <c r="D654">
        <v>642</v>
      </c>
    </row>
    <row r="655" spans="2:4" x14ac:dyDescent="0.25">
      <c r="B655" s="581">
        <v>654</v>
      </c>
      <c r="C655">
        <v>645</v>
      </c>
      <c r="D655">
        <v>643</v>
      </c>
    </row>
    <row r="656" spans="2:4" x14ac:dyDescent="0.25">
      <c r="B656" s="581">
        <v>655</v>
      </c>
      <c r="C656">
        <v>646</v>
      </c>
      <c r="D656">
        <v>644</v>
      </c>
    </row>
    <row r="657" spans="2:4" x14ac:dyDescent="0.25">
      <c r="B657" s="581">
        <v>656</v>
      </c>
      <c r="C657">
        <v>647</v>
      </c>
      <c r="D657">
        <v>645</v>
      </c>
    </row>
    <row r="658" spans="2:4" x14ac:dyDescent="0.25">
      <c r="B658" s="581">
        <v>657</v>
      </c>
      <c r="C658">
        <v>648</v>
      </c>
      <c r="D658">
        <v>646</v>
      </c>
    </row>
    <row r="659" spans="2:4" x14ac:dyDescent="0.25">
      <c r="B659" s="581">
        <v>658</v>
      </c>
      <c r="C659">
        <v>649</v>
      </c>
      <c r="D659">
        <v>647</v>
      </c>
    </row>
    <row r="660" spans="2:4" x14ac:dyDescent="0.25">
      <c r="B660" s="581">
        <v>659</v>
      </c>
      <c r="C660">
        <v>650</v>
      </c>
      <c r="D660">
        <v>648</v>
      </c>
    </row>
    <row r="661" spans="2:4" x14ac:dyDescent="0.25">
      <c r="B661" s="581">
        <v>660</v>
      </c>
      <c r="C661">
        <v>651</v>
      </c>
      <c r="D661">
        <v>649</v>
      </c>
    </row>
    <row r="662" spans="2:4" x14ac:dyDescent="0.25">
      <c r="B662" s="581">
        <v>661</v>
      </c>
      <c r="C662">
        <v>652</v>
      </c>
      <c r="D662">
        <v>650</v>
      </c>
    </row>
    <row r="663" spans="2:4" x14ac:dyDescent="0.25">
      <c r="B663" s="581">
        <v>662</v>
      </c>
      <c r="C663">
        <v>653</v>
      </c>
      <c r="D663">
        <v>651</v>
      </c>
    </row>
    <row r="664" spans="2:4" x14ac:dyDescent="0.25">
      <c r="B664" s="581">
        <v>663</v>
      </c>
      <c r="C664">
        <v>654</v>
      </c>
      <c r="D664">
        <v>652</v>
      </c>
    </row>
    <row r="665" spans="2:4" x14ac:dyDescent="0.25">
      <c r="B665" s="581">
        <v>664</v>
      </c>
      <c r="C665">
        <v>655</v>
      </c>
      <c r="D665">
        <v>653</v>
      </c>
    </row>
    <row r="666" spans="2:4" x14ac:dyDescent="0.25">
      <c r="B666" s="581">
        <v>665</v>
      </c>
      <c r="C666">
        <v>656</v>
      </c>
      <c r="D666">
        <v>654</v>
      </c>
    </row>
    <row r="667" spans="2:4" x14ac:dyDescent="0.25">
      <c r="B667" s="581">
        <v>666</v>
      </c>
      <c r="C667">
        <v>657</v>
      </c>
      <c r="D667">
        <v>655</v>
      </c>
    </row>
    <row r="668" spans="2:4" x14ac:dyDescent="0.25">
      <c r="B668" s="581">
        <v>667</v>
      </c>
      <c r="C668">
        <v>658</v>
      </c>
      <c r="D668">
        <v>656</v>
      </c>
    </row>
    <row r="669" spans="2:4" x14ac:dyDescent="0.25">
      <c r="B669" s="581">
        <v>668</v>
      </c>
      <c r="C669">
        <v>659</v>
      </c>
      <c r="D669">
        <v>657</v>
      </c>
    </row>
    <row r="670" spans="2:4" x14ac:dyDescent="0.25">
      <c r="B670" s="581">
        <v>669</v>
      </c>
      <c r="C670">
        <v>660</v>
      </c>
      <c r="D670">
        <v>658</v>
      </c>
    </row>
    <row r="671" spans="2:4" x14ac:dyDescent="0.25">
      <c r="B671" s="581">
        <v>670</v>
      </c>
      <c r="C671">
        <v>661</v>
      </c>
      <c r="D671">
        <v>659</v>
      </c>
    </row>
    <row r="672" spans="2:4" x14ac:dyDescent="0.25">
      <c r="B672" s="581">
        <v>671</v>
      </c>
      <c r="C672">
        <v>662</v>
      </c>
      <c r="D672">
        <v>660</v>
      </c>
    </row>
    <row r="673" spans="2:4" x14ac:dyDescent="0.25">
      <c r="B673" s="581">
        <v>672</v>
      </c>
      <c r="C673">
        <v>663</v>
      </c>
      <c r="D673">
        <v>661</v>
      </c>
    </row>
    <row r="674" spans="2:4" x14ac:dyDescent="0.25">
      <c r="B674" s="581">
        <v>673</v>
      </c>
      <c r="C674">
        <v>664</v>
      </c>
      <c r="D674">
        <v>662</v>
      </c>
    </row>
    <row r="675" spans="2:4" x14ac:dyDescent="0.25">
      <c r="B675" s="581">
        <v>674</v>
      </c>
      <c r="C675">
        <v>665</v>
      </c>
      <c r="D675">
        <v>663</v>
      </c>
    </row>
    <row r="676" spans="2:4" x14ac:dyDescent="0.25">
      <c r="B676" s="581">
        <v>675</v>
      </c>
      <c r="C676">
        <v>666</v>
      </c>
      <c r="D676">
        <v>664</v>
      </c>
    </row>
    <row r="677" spans="2:4" x14ac:dyDescent="0.25">
      <c r="B677" s="581">
        <v>676</v>
      </c>
      <c r="C677">
        <v>667</v>
      </c>
      <c r="D677">
        <v>665</v>
      </c>
    </row>
    <row r="678" spans="2:4" x14ac:dyDescent="0.25">
      <c r="B678" s="581">
        <v>677</v>
      </c>
      <c r="C678">
        <v>668</v>
      </c>
      <c r="D678">
        <v>666</v>
      </c>
    </row>
    <row r="679" spans="2:4" x14ac:dyDescent="0.25">
      <c r="B679" s="581">
        <v>678</v>
      </c>
      <c r="C679">
        <v>669</v>
      </c>
      <c r="D679">
        <v>667</v>
      </c>
    </row>
    <row r="680" spans="2:4" x14ac:dyDescent="0.25">
      <c r="B680" s="581">
        <v>679</v>
      </c>
      <c r="C680">
        <v>670</v>
      </c>
      <c r="D680">
        <v>668</v>
      </c>
    </row>
    <row r="681" spans="2:4" x14ac:dyDescent="0.25">
      <c r="B681" s="581">
        <v>680</v>
      </c>
      <c r="C681">
        <v>671</v>
      </c>
      <c r="D681">
        <v>669</v>
      </c>
    </row>
    <row r="682" spans="2:4" x14ac:dyDescent="0.25">
      <c r="B682" s="581">
        <v>681</v>
      </c>
      <c r="C682">
        <v>672</v>
      </c>
      <c r="D682">
        <v>670</v>
      </c>
    </row>
    <row r="683" spans="2:4" x14ac:dyDescent="0.25">
      <c r="B683" s="581">
        <v>682</v>
      </c>
      <c r="C683">
        <v>673</v>
      </c>
      <c r="D683">
        <v>671</v>
      </c>
    </row>
    <row r="684" spans="2:4" x14ac:dyDescent="0.25">
      <c r="B684" s="581">
        <v>683</v>
      </c>
      <c r="C684">
        <v>674</v>
      </c>
      <c r="D684">
        <v>672</v>
      </c>
    </row>
    <row r="685" spans="2:4" x14ac:dyDescent="0.25">
      <c r="B685" s="581">
        <v>684</v>
      </c>
      <c r="C685">
        <v>675</v>
      </c>
      <c r="D685">
        <v>673</v>
      </c>
    </row>
    <row r="686" spans="2:4" x14ac:dyDescent="0.25">
      <c r="B686" s="581">
        <v>685</v>
      </c>
      <c r="C686">
        <v>676</v>
      </c>
      <c r="D686">
        <v>674</v>
      </c>
    </row>
    <row r="687" spans="2:4" x14ac:dyDescent="0.25">
      <c r="B687" s="581">
        <v>686</v>
      </c>
      <c r="C687">
        <v>677</v>
      </c>
      <c r="D687">
        <v>675</v>
      </c>
    </row>
    <row r="688" spans="2:4" x14ac:dyDescent="0.25">
      <c r="B688" s="581">
        <v>687</v>
      </c>
      <c r="C688">
        <v>678</v>
      </c>
      <c r="D688">
        <v>676</v>
      </c>
    </row>
    <row r="689" spans="2:4" x14ac:dyDescent="0.25">
      <c r="B689" s="581">
        <v>688</v>
      </c>
      <c r="C689">
        <v>679</v>
      </c>
      <c r="D689">
        <v>677</v>
      </c>
    </row>
    <row r="690" spans="2:4" x14ac:dyDescent="0.25">
      <c r="B690" s="581">
        <v>689</v>
      </c>
      <c r="C690">
        <v>680</v>
      </c>
      <c r="D690">
        <v>678</v>
      </c>
    </row>
    <row r="691" spans="2:4" x14ac:dyDescent="0.25">
      <c r="B691" s="581">
        <v>690</v>
      </c>
      <c r="C691">
        <v>681</v>
      </c>
      <c r="D691">
        <v>679</v>
      </c>
    </row>
    <row r="692" spans="2:4" x14ac:dyDescent="0.25">
      <c r="B692" s="581">
        <v>691</v>
      </c>
      <c r="C692">
        <v>682</v>
      </c>
      <c r="D692">
        <v>680</v>
      </c>
    </row>
    <row r="693" spans="2:4" x14ac:dyDescent="0.25">
      <c r="B693" s="581">
        <v>692</v>
      </c>
      <c r="C693">
        <v>683</v>
      </c>
      <c r="D693">
        <v>681</v>
      </c>
    </row>
    <row r="694" spans="2:4" x14ac:dyDescent="0.25">
      <c r="B694" s="581">
        <v>693</v>
      </c>
      <c r="C694">
        <v>684</v>
      </c>
      <c r="D694">
        <v>682</v>
      </c>
    </row>
    <row r="695" spans="2:4" x14ac:dyDescent="0.25">
      <c r="B695" s="581">
        <v>694</v>
      </c>
      <c r="C695">
        <v>685</v>
      </c>
      <c r="D695">
        <v>683</v>
      </c>
    </row>
    <row r="696" spans="2:4" x14ac:dyDescent="0.25">
      <c r="B696" s="581">
        <v>695</v>
      </c>
      <c r="C696">
        <v>686</v>
      </c>
      <c r="D696">
        <v>684</v>
      </c>
    </row>
    <row r="697" spans="2:4" x14ac:dyDescent="0.25">
      <c r="B697" s="581">
        <v>696</v>
      </c>
      <c r="C697">
        <v>687</v>
      </c>
      <c r="D697">
        <v>685</v>
      </c>
    </row>
    <row r="698" spans="2:4" x14ac:dyDescent="0.25">
      <c r="B698" s="581">
        <v>697</v>
      </c>
      <c r="C698">
        <v>688</v>
      </c>
      <c r="D698">
        <v>686</v>
      </c>
    </row>
    <row r="699" spans="2:4" x14ac:dyDescent="0.25">
      <c r="B699" s="581">
        <v>698</v>
      </c>
      <c r="C699">
        <v>689</v>
      </c>
      <c r="D699">
        <v>687</v>
      </c>
    </row>
    <row r="700" spans="2:4" x14ac:dyDescent="0.25">
      <c r="B700" s="581">
        <v>699</v>
      </c>
      <c r="C700">
        <v>690</v>
      </c>
      <c r="D700">
        <v>688</v>
      </c>
    </row>
    <row r="701" spans="2:4" x14ac:dyDescent="0.25">
      <c r="B701" s="581">
        <v>700</v>
      </c>
      <c r="C701">
        <v>691</v>
      </c>
      <c r="D701">
        <v>689</v>
      </c>
    </row>
    <row r="702" spans="2:4" x14ac:dyDescent="0.25">
      <c r="B702" s="581">
        <v>701</v>
      </c>
      <c r="C702">
        <v>692</v>
      </c>
      <c r="D702">
        <v>690</v>
      </c>
    </row>
    <row r="703" spans="2:4" x14ac:dyDescent="0.25">
      <c r="B703" s="581">
        <v>702</v>
      </c>
      <c r="C703">
        <v>693</v>
      </c>
      <c r="D703">
        <v>691</v>
      </c>
    </row>
    <row r="704" spans="2:4" x14ac:dyDescent="0.25">
      <c r="B704" s="581">
        <v>703</v>
      </c>
      <c r="C704">
        <v>694</v>
      </c>
      <c r="D704">
        <v>692</v>
      </c>
    </row>
    <row r="705" spans="2:4" x14ac:dyDescent="0.25">
      <c r="B705" s="581">
        <v>704</v>
      </c>
      <c r="C705">
        <v>695</v>
      </c>
      <c r="D705">
        <v>693</v>
      </c>
    </row>
    <row r="706" spans="2:4" x14ac:dyDescent="0.25">
      <c r="B706" s="581">
        <v>705</v>
      </c>
      <c r="C706">
        <v>696</v>
      </c>
      <c r="D706">
        <v>694</v>
      </c>
    </row>
    <row r="707" spans="2:4" x14ac:dyDescent="0.25">
      <c r="B707" s="581">
        <v>706</v>
      </c>
      <c r="C707">
        <v>697</v>
      </c>
      <c r="D707">
        <v>695</v>
      </c>
    </row>
    <row r="708" spans="2:4" x14ac:dyDescent="0.25">
      <c r="B708" s="581">
        <v>707</v>
      </c>
      <c r="C708">
        <v>698</v>
      </c>
      <c r="D708">
        <v>696</v>
      </c>
    </row>
    <row r="709" spans="2:4" x14ac:dyDescent="0.25">
      <c r="B709" s="581">
        <v>708</v>
      </c>
      <c r="C709">
        <v>699</v>
      </c>
      <c r="D709">
        <v>697</v>
      </c>
    </row>
    <row r="710" spans="2:4" x14ac:dyDescent="0.25">
      <c r="B710" s="581">
        <v>709</v>
      </c>
      <c r="C710">
        <v>700</v>
      </c>
      <c r="D710">
        <v>698</v>
      </c>
    </row>
    <row r="711" spans="2:4" x14ac:dyDescent="0.25">
      <c r="B711" s="581">
        <v>710</v>
      </c>
      <c r="C711">
        <v>701</v>
      </c>
      <c r="D711">
        <v>699</v>
      </c>
    </row>
    <row r="712" spans="2:4" x14ac:dyDescent="0.25">
      <c r="B712" s="581">
        <v>711</v>
      </c>
      <c r="C712">
        <v>702</v>
      </c>
      <c r="D712">
        <v>700</v>
      </c>
    </row>
    <row r="713" spans="2:4" x14ac:dyDescent="0.25">
      <c r="B713" s="581">
        <v>712</v>
      </c>
      <c r="C713">
        <v>703</v>
      </c>
      <c r="D713">
        <v>701</v>
      </c>
    </row>
    <row r="714" spans="2:4" x14ac:dyDescent="0.25">
      <c r="B714" s="581">
        <v>713</v>
      </c>
      <c r="C714">
        <v>704</v>
      </c>
      <c r="D714">
        <v>702</v>
      </c>
    </row>
    <row r="715" spans="2:4" x14ac:dyDescent="0.25">
      <c r="B715" s="581">
        <v>714</v>
      </c>
      <c r="C715">
        <v>705</v>
      </c>
      <c r="D715">
        <v>703</v>
      </c>
    </row>
    <row r="716" spans="2:4" x14ac:dyDescent="0.25">
      <c r="B716" s="581">
        <v>715</v>
      </c>
      <c r="C716">
        <v>706</v>
      </c>
      <c r="D716">
        <v>704</v>
      </c>
    </row>
    <row r="717" spans="2:4" x14ac:dyDescent="0.25">
      <c r="B717" s="581">
        <v>716</v>
      </c>
      <c r="C717">
        <v>707</v>
      </c>
      <c r="D717">
        <v>705</v>
      </c>
    </row>
    <row r="718" spans="2:4" x14ac:dyDescent="0.25">
      <c r="B718" s="581">
        <v>717</v>
      </c>
      <c r="C718">
        <v>708</v>
      </c>
      <c r="D718">
        <v>706</v>
      </c>
    </row>
    <row r="719" spans="2:4" x14ac:dyDescent="0.25">
      <c r="B719" s="581">
        <v>718</v>
      </c>
      <c r="C719">
        <v>709</v>
      </c>
      <c r="D719">
        <v>707</v>
      </c>
    </row>
    <row r="720" spans="2:4" x14ac:dyDescent="0.25">
      <c r="B720" s="581">
        <v>719</v>
      </c>
      <c r="C720">
        <v>710</v>
      </c>
      <c r="D720">
        <v>708</v>
      </c>
    </row>
    <row r="721" spans="2:4" x14ac:dyDescent="0.25">
      <c r="B721" s="581">
        <v>720</v>
      </c>
      <c r="C721">
        <v>711</v>
      </c>
      <c r="D721">
        <v>709</v>
      </c>
    </row>
    <row r="722" spans="2:4" x14ac:dyDescent="0.25">
      <c r="B722" s="581">
        <v>721</v>
      </c>
      <c r="C722">
        <v>712</v>
      </c>
      <c r="D722">
        <v>710</v>
      </c>
    </row>
    <row r="723" spans="2:4" x14ac:dyDescent="0.25">
      <c r="B723" s="581">
        <v>722</v>
      </c>
      <c r="C723">
        <v>713</v>
      </c>
      <c r="D723">
        <v>711</v>
      </c>
    </row>
    <row r="724" spans="2:4" x14ac:dyDescent="0.25">
      <c r="B724" s="581">
        <v>723</v>
      </c>
      <c r="C724">
        <v>714</v>
      </c>
      <c r="D724">
        <v>712</v>
      </c>
    </row>
    <row r="725" spans="2:4" x14ac:dyDescent="0.25">
      <c r="B725" s="581">
        <v>724</v>
      </c>
      <c r="C725">
        <v>715</v>
      </c>
      <c r="D725">
        <v>713</v>
      </c>
    </row>
    <row r="726" spans="2:4" x14ac:dyDescent="0.25">
      <c r="B726" s="581">
        <v>725</v>
      </c>
      <c r="C726">
        <v>716</v>
      </c>
      <c r="D726">
        <v>714</v>
      </c>
    </row>
    <row r="727" spans="2:4" x14ac:dyDescent="0.25">
      <c r="B727" s="581">
        <v>726</v>
      </c>
      <c r="C727">
        <v>717</v>
      </c>
      <c r="D727">
        <v>715</v>
      </c>
    </row>
    <row r="728" spans="2:4" x14ac:dyDescent="0.25">
      <c r="B728" s="581">
        <v>727</v>
      </c>
      <c r="C728">
        <v>718</v>
      </c>
      <c r="D728">
        <v>716</v>
      </c>
    </row>
    <row r="729" spans="2:4" x14ac:dyDescent="0.25">
      <c r="B729" s="581">
        <v>728</v>
      </c>
      <c r="C729">
        <v>719</v>
      </c>
      <c r="D729">
        <v>717</v>
      </c>
    </row>
    <row r="730" spans="2:4" x14ac:dyDescent="0.25">
      <c r="B730" s="581">
        <v>729</v>
      </c>
      <c r="C730">
        <v>720</v>
      </c>
      <c r="D730">
        <v>718</v>
      </c>
    </row>
    <row r="731" spans="2:4" x14ac:dyDescent="0.25">
      <c r="B731" s="581">
        <v>730</v>
      </c>
      <c r="C731">
        <v>721</v>
      </c>
      <c r="D731">
        <v>719</v>
      </c>
    </row>
    <row r="732" spans="2:4" x14ac:dyDescent="0.25">
      <c r="B732" s="581">
        <v>731</v>
      </c>
      <c r="C732">
        <v>722</v>
      </c>
      <c r="D732">
        <v>720</v>
      </c>
    </row>
    <row r="733" spans="2:4" x14ac:dyDescent="0.25">
      <c r="B733" s="581">
        <v>732</v>
      </c>
      <c r="C733">
        <v>723</v>
      </c>
      <c r="D733">
        <v>721</v>
      </c>
    </row>
    <row r="734" spans="2:4" x14ac:dyDescent="0.25">
      <c r="B734" s="581">
        <v>733</v>
      </c>
      <c r="C734">
        <v>724</v>
      </c>
      <c r="D734">
        <v>722</v>
      </c>
    </row>
    <row r="735" spans="2:4" x14ac:dyDescent="0.25">
      <c r="B735" s="581">
        <v>734</v>
      </c>
      <c r="C735">
        <v>725</v>
      </c>
      <c r="D735">
        <v>723</v>
      </c>
    </row>
    <row r="736" spans="2:4" x14ac:dyDescent="0.25">
      <c r="B736" s="581">
        <v>735</v>
      </c>
      <c r="C736">
        <v>726</v>
      </c>
      <c r="D736">
        <v>724</v>
      </c>
    </row>
    <row r="737" spans="2:4" x14ac:dyDescent="0.25">
      <c r="B737" s="581">
        <v>736</v>
      </c>
      <c r="C737">
        <v>727</v>
      </c>
      <c r="D737">
        <v>725</v>
      </c>
    </row>
    <row r="738" spans="2:4" x14ac:dyDescent="0.25">
      <c r="B738" s="581">
        <v>737</v>
      </c>
      <c r="C738">
        <v>728</v>
      </c>
      <c r="D738">
        <v>726</v>
      </c>
    </row>
    <row r="739" spans="2:4" x14ac:dyDescent="0.25">
      <c r="B739" s="581">
        <v>738</v>
      </c>
      <c r="C739">
        <v>729</v>
      </c>
      <c r="D739">
        <v>727</v>
      </c>
    </row>
    <row r="740" spans="2:4" x14ac:dyDescent="0.25">
      <c r="B740" s="581">
        <v>739</v>
      </c>
      <c r="C740">
        <v>730</v>
      </c>
      <c r="D740">
        <v>728</v>
      </c>
    </row>
    <row r="741" spans="2:4" x14ac:dyDescent="0.25">
      <c r="B741" s="581">
        <v>740</v>
      </c>
      <c r="C741">
        <v>731</v>
      </c>
      <c r="D741">
        <v>729</v>
      </c>
    </row>
    <row r="742" spans="2:4" x14ac:dyDescent="0.25">
      <c r="B742" s="581">
        <v>741</v>
      </c>
      <c r="C742">
        <v>732</v>
      </c>
      <c r="D742">
        <v>730</v>
      </c>
    </row>
    <row r="743" spans="2:4" x14ac:dyDescent="0.25">
      <c r="B743" s="581">
        <v>742</v>
      </c>
      <c r="C743">
        <v>733</v>
      </c>
      <c r="D743">
        <v>731</v>
      </c>
    </row>
    <row r="744" spans="2:4" x14ac:dyDescent="0.25">
      <c r="B744" s="581">
        <v>743</v>
      </c>
      <c r="C744">
        <v>734</v>
      </c>
      <c r="D744">
        <v>732</v>
      </c>
    </row>
    <row r="745" spans="2:4" x14ac:dyDescent="0.25">
      <c r="B745" s="581">
        <v>744</v>
      </c>
      <c r="C745">
        <v>735</v>
      </c>
      <c r="D745">
        <v>733</v>
      </c>
    </row>
    <row r="746" spans="2:4" x14ac:dyDescent="0.25">
      <c r="B746" s="581">
        <v>745</v>
      </c>
      <c r="C746">
        <v>736</v>
      </c>
      <c r="D746">
        <v>734</v>
      </c>
    </row>
    <row r="747" spans="2:4" x14ac:dyDescent="0.25">
      <c r="B747" s="581">
        <v>746</v>
      </c>
      <c r="C747">
        <v>737</v>
      </c>
      <c r="D747">
        <v>735</v>
      </c>
    </row>
    <row r="748" spans="2:4" x14ac:dyDescent="0.25">
      <c r="B748" s="581">
        <v>747</v>
      </c>
      <c r="C748">
        <v>738</v>
      </c>
      <c r="D748">
        <v>736</v>
      </c>
    </row>
    <row r="749" spans="2:4" x14ac:dyDescent="0.25">
      <c r="B749" s="581">
        <v>748</v>
      </c>
      <c r="C749">
        <v>739</v>
      </c>
      <c r="D749">
        <v>737</v>
      </c>
    </row>
    <row r="750" spans="2:4" x14ac:dyDescent="0.25">
      <c r="B750" s="581">
        <v>749</v>
      </c>
      <c r="C750">
        <v>740</v>
      </c>
      <c r="D750">
        <v>738</v>
      </c>
    </row>
    <row r="751" spans="2:4" x14ac:dyDescent="0.25">
      <c r="B751" s="581">
        <v>750</v>
      </c>
      <c r="C751">
        <v>741</v>
      </c>
      <c r="D751">
        <v>739</v>
      </c>
    </row>
    <row r="752" spans="2:4" x14ac:dyDescent="0.25">
      <c r="B752" s="581">
        <v>751</v>
      </c>
      <c r="C752">
        <v>742</v>
      </c>
      <c r="D752">
        <v>740</v>
      </c>
    </row>
    <row r="753" spans="2:4" x14ac:dyDescent="0.25">
      <c r="B753" s="581">
        <v>752</v>
      </c>
      <c r="C753">
        <v>743</v>
      </c>
      <c r="D753">
        <v>741</v>
      </c>
    </row>
    <row r="754" spans="2:4" x14ac:dyDescent="0.25">
      <c r="B754" s="581">
        <v>753</v>
      </c>
      <c r="C754">
        <v>744</v>
      </c>
      <c r="D754">
        <v>742</v>
      </c>
    </row>
    <row r="755" spans="2:4" x14ac:dyDescent="0.25">
      <c r="B755" s="581">
        <v>754</v>
      </c>
      <c r="C755">
        <v>745</v>
      </c>
      <c r="D755">
        <v>743</v>
      </c>
    </row>
    <row r="756" spans="2:4" x14ac:dyDescent="0.25">
      <c r="B756" s="581">
        <v>755</v>
      </c>
      <c r="C756">
        <v>746</v>
      </c>
      <c r="D756">
        <v>744</v>
      </c>
    </row>
    <row r="757" spans="2:4" x14ac:dyDescent="0.25">
      <c r="B757" s="581">
        <v>756</v>
      </c>
      <c r="C757">
        <v>747</v>
      </c>
      <c r="D757">
        <v>745</v>
      </c>
    </row>
    <row r="758" spans="2:4" x14ac:dyDescent="0.25">
      <c r="B758" s="581">
        <v>757</v>
      </c>
      <c r="C758">
        <v>748</v>
      </c>
      <c r="D758">
        <v>746</v>
      </c>
    </row>
    <row r="759" spans="2:4" x14ac:dyDescent="0.25">
      <c r="B759" s="581">
        <v>758</v>
      </c>
      <c r="C759">
        <v>749</v>
      </c>
      <c r="D759">
        <v>747</v>
      </c>
    </row>
    <row r="760" spans="2:4" x14ac:dyDescent="0.25">
      <c r="B760" s="581">
        <v>759</v>
      </c>
      <c r="C760">
        <v>750</v>
      </c>
      <c r="D760">
        <v>748</v>
      </c>
    </row>
    <row r="761" spans="2:4" x14ac:dyDescent="0.25">
      <c r="B761" s="581">
        <v>760</v>
      </c>
      <c r="C761">
        <v>751</v>
      </c>
      <c r="D761">
        <v>749</v>
      </c>
    </row>
    <row r="762" spans="2:4" x14ac:dyDescent="0.25">
      <c r="B762" s="581">
        <v>761</v>
      </c>
      <c r="C762">
        <v>752</v>
      </c>
      <c r="D762">
        <v>750</v>
      </c>
    </row>
    <row r="763" spans="2:4" x14ac:dyDescent="0.25">
      <c r="B763" s="581">
        <v>762</v>
      </c>
      <c r="C763">
        <v>753</v>
      </c>
      <c r="D763">
        <v>751</v>
      </c>
    </row>
    <row r="764" spans="2:4" x14ac:dyDescent="0.25">
      <c r="B764" s="581">
        <v>763</v>
      </c>
      <c r="C764">
        <v>754</v>
      </c>
      <c r="D764">
        <v>752</v>
      </c>
    </row>
    <row r="765" spans="2:4" x14ac:dyDescent="0.25">
      <c r="B765" s="581">
        <v>764</v>
      </c>
      <c r="C765">
        <v>755</v>
      </c>
      <c r="D765">
        <v>753</v>
      </c>
    </row>
    <row r="766" spans="2:4" x14ac:dyDescent="0.25">
      <c r="B766" s="581">
        <v>765</v>
      </c>
      <c r="C766">
        <v>756</v>
      </c>
      <c r="D766">
        <v>754</v>
      </c>
    </row>
    <row r="767" spans="2:4" x14ac:dyDescent="0.25">
      <c r="B767" s="581">
        <v>766</v>
      </c>
      <c r="C767">
        <v>757</v>
      </c>
      <c r="D767">
        <v>755</v>
      </c>
    </row>
    <row r="768" spans="2:4" x14ac:dyDescent="0.25">
      <c r="B768" s="581">
        <v>767</v>
      </c>
      <c r="C768">
        <v>758</v>
      </c>
      <c r="D768">
        <v>756</v>
      </c>
    </row>
    <row r="769" spans="2:4" x14ac:dyDescent="0.25">
      <c r="B769" s="581">
        <v>768</v>
      </c>
      <c r="C769">
        <v>759</v>
      </c>
      <c r="D769">
        <v>757</v>
      </c>
    </row>
    <row r="770" spans="2:4" x14ac:dyDescent="0.25">
      <c r="B770" s="581">
        <v>769</v>
      </c>
      <c r="C770">
        <v>760</v>
      </c>
      <c r="D770">
        <v>758</v>
      </c>
    </row>
    <row r="771" spans="2:4" x14ac:dyDescent="0.25">
      <c r="B771" s="581">
        <v>770</v>
      </c>
      <c r="C771">
        <v>761</v>
      </c>
      <c r="D771">
        <v>759</v>
      </c>
    </row>
    <row r="772" spans="2:4" x14ac:dyDescent="0.25">
      <c r="B772" s="581">
        <v>771</v>
      </c>
      <c r="C772">
        <v>762</v>
      </c>
      <c r="D772">
        <v>760</v>
      </c>
    </row>
    <row r="773" spans="2:4" x14ac:dyDescent="0.25">
      <c r="B773" s="581">
        <v>772</v>
      </c>
      <c r="C773">
        <v>763</v>
      </c>
      <c r="D773">
        <v>761</v>
      </c>
    </row>
    <row r="774" spans="2:4" x14ac:dyDescent="0.25">
      <c r="B774" s="581">
        <v>773</v>
      </c>
      <c r="C774">
        <v>764</v>
      </c>
      <c r="D774">
        <v>762</v>
      </c>
    </row>
    <row r="775" spans="2:4" x14ac:dyDescent="0.25">
      <c r="B775" s="581">
        <v>774</v>
      </c>
      <c r="C775">
        <v>765</v>
      </c>
      <c r="D775">
        <v>763</v>
      </c>
    </row>
    <row r="776" spans="2:4" x14ac:dyDescent="0.25">
      <c r="B776" s="581">
        <v>775</v>
      </c>
      <c r="C776">
        <v>766</v>
      </c>
      <c r="D776">
        <v>764</v>
      </c>
    </row>
    <row r="777" spans="2:4" x14ac:dyDescent="0.25">
      <c r="B777" s="581">
        <v>776</v>
      </c>
      <c r="C777">
        <v>767</v>
      </c>
      <c r="D777">
        <v>765</v>
      </c>
    </row>
    <row r="778" spans="2:4" x14ac:dyDescent="0.25">
      <c r="B778" s="581">
        <v>777</v>
      </c>
      <c r="C778">
        <v>768</v>
      </c>
      <c r="D778">
        <v>766</v>
      </c>
    </row>
    <row r="779" spans="2:4" x14ac:dyDescent="0.25">
      <c r="B779" s="581">
        <v>778</v>
      </c>
      <c r="C779">
        <v>769</v>
      </c>
      <c r="D779">
        <v>767</v>
      </c>
    </row>
    <row r="780" spans="2:4" x14ac:dyDescent="0.25">
      <c r="B780" s="581">
        <v>779</v>
      </c>
      <c r="C780">
        <v>770</v>
      </c>
      <c r="D780">
        <v>768</v>
      </c>
    </row>
    <row r="781" spans="2:4" x14ac:dyDescent="0.25">
      <c r="B781" s="581">
        <v>780</v>
      </c>
      <c r="C781">
        <v>771</v>
      </c>
      <c r="D781">
        <v>769</v>
      </c>
    </row>
    <row r="782" spans="2:4" x14ac:dyDescent="0.25">
      <c r="B782" s="581">
        <v>781</v>
      </c>
      <c r="C782">
        <v>772</v>
      </c>
      <c r="D782">
        <v>770</v>
      </c>
    </row>
    <row r="783" spans="2:4" x14ac:dyDescent="0.25">
      <c r="B783" s="581">
        <v>782</v>
      </c>
      <c r="C783">
        <v>773</v>
      </c>
      <c r="D783">
        <v>771</v>
      </c>
    </row>
    <row r="784" spans="2:4" x14ac:dyDescent="0.25">
      <c r="B784" s="581">
        <v>783</v>
      </c>
      <c r="C784">
        <v>774</v>
      </c>
      <c r="D784">
        <v>772</v>
      </c>
    </row>
    <row r="785" spans="2:4" x14ac:dyDescent="0.25">
      <c r="B785" s="581">
        <v>784</v>
      </c>
      <c r="C785">
        <v>775</v>
      </c>
      <c r="D785">
        <v>773</v>
      </c>
    </row>
    <row r="786" spans="2:4" x14ac:dyDescent="0.25">
      <c r="B786" s="581">
        <v>785</v>
      </c>
      <c r="C786">
        <v>776</v>
      </c>
      <c r="D786">
        <v>774</v>
      </c>
    </row>
    <row r="787" spans="2:4" x14ac:dyDescent="0.25">
      <c r="B787" s="581">
        <v>786</v>
      </c>
      <c r="C787">
        <v>777</v>
      </c>
      <c r="D787">
        <v>775</v>
      </c>
    </row>
    <row r="788" spans="2:4" x14ac:dyDescent="0.25">
      <c r="B788" s="581">
        <v>787</v>
      </c>
      <c r="C788">
        <v>778</v>
      </c>
      <c r="D788">
        <v>776</v>
      </c>
    </row>
    <row r="789" spans="2:4" x14ac:dyDescent="0.25">
      <c r="B789" s="581">
        <v>788</v>
      </c>
      <c r="C789">
        <v>779</v>
      </c>
      <c r="D789">
        <v>777</v>
      </c>
    </row>
    <row r="790" spans="2:4" x14ac:dyDescent="0.25">
      <c r="B790" s="581">
        <v>789</v>
      </c>
      <c r="C790">
        <v>780</v>
      </c>
      <c r="D790">
        <v>778</v>
      </c>
    </row>
    <row r="791" spans="2:4" x14ac:dyDescent="0.25">
      <c r="B791" s="581">
        <v>790</v>
      </c>
      <c r="C791">
        <v>781</v>
      </c>
      <c r="D791">
        <v>779</v>
      </c>
    </row>
    <row r="792" spans="2:4" x14ac:dyDescent="0.25">
      <c r="B792" s="581">
        <v>791</v>
      </c>
      <c r="C792">
        <v>782</v>
      </c>
      <c r="D792">
        <v>780</v>
      </c>
    </row>
    <row r="793" spans="2:4" x14ac:dyDescent="0.25">
      <c r="B793" s="581">
        <v>792</v>
      </c>
      <c r="C793">
        <v>783</v>
      </c>
      <c r="D793">
        <v>781</v>
      </c>
    </row>
    <row r="794" spans="2:4" x14ac:dyDescent="0.25">
      <c r="B794" s="581">
        <v>793</v>
      </c>
      <c r="C794">
        <v>784</v>
      </c>
      <c r="D794">
        <v>782</v>
      </c>
    </row>
    <row r="795" spans="2:4" x14ac:dyDescent="0.25">
      <c r="B795" s="581">
        <v>794</v>
      </c>
      <c r="C795">
        <v>785</v>
      </c>
      <c r="D795">
        <v>783</v>
      </c>
    </row>
    <row r="796" spans="2:4" x14ac:dyDescent="0.25">
      <c r="B796" s="581">
        <v>795</v>
      </c>
      <c r="C796">
        <v>786</v>
      </c>
      <c r="D796">
        <v>784</v>
      </c>
    </row>
    <row r="797" spans="2:4" x14ac:dyDescent="0.25">
      <c r="B797" s="581">
        <v>796</v>
      </c>
      <c r="C797">
        <v>787</v>
      </c>
      <c r="D797">
        <v>785</v>
      </c>
    </row>
    <row r="798" spans="2:4" x14ac:dyDescent="0.25">
      <c r="B798" s="581">
        <v>797</v>
      </c>
      <c r="C798">
        <v>788</v>
      </c>
      <c r="D798">
        <v>786</v>
      </c>
    </row>
    <row r="799" spans="2:4" x14ac:dyDescent="0.25">
      <c r="B799" s="581">
        <v>798</v>
      </c>
      <c r="C799">
        <v>789</v>
      </c>
      <c r="D799">
        <v>787</v>
      </c>
    </row>
    <row r="800" spans="2:4" x14ac:dyDescent="0.25">
      <c r="B800" s="581">
        <v>799</v>
      </c>
      <c r="C800">
        <v>790</v>
      </c>
      <c r="D800">
        <v>788</v>
      </c>
    </row>
    <row r="801" spans="2:4" x14ac:dyDescent="0.25">
      <c r="B801" s="581">
        <v>800</v>
      </c>
      <c r="C801">
        <v>791</v>
      </c>
      <c r="D801">
        <v>789</v>
      </c>
    </row>
    <row r="802" spans="2:4" x14ac:dyDescent="0.25">
      <c r="B802" s="581">
        <v>801</v>
      </c>
      <c r="C802">
        <v>792</v>
      </c>
      <c r="D802">
        <v>790</v>
      </c>
    </row>
    <row r="803" spans="2:4" x14ac:dyDescent="0.25">
      <c r="B803" s="581">
        <v>802</v>
      </c>
      <c r="C803">
        <v>793</v>
      </c>
      <c r="D803">
        <v>791</v>
      </c>
    </row>
    <row r="804" spans="2:4" x14ac:dyDescent="0.25">
      <c r="B804" s="581">
        <v>803</v>
      </c>
      <c r="C804">
        <v>794</v>
      </c>
      <c r="D804">
        <v>792</v>
      </c>
    </row>
    <row r="805" spans="2:4" x14ac:dyDescent="0.25">
      <c r="B805" s="581">
        <v>804</v>
      </c>
      <c r="C805">
        <v>795</v>
      </c>
      <c r="D805">
        <v>793</v>
      </c>
    </row>
    <row r="806" spans="2:4" x14ac:dyDescent="0.25">
      <c r="B806" s="581">
        <v>805</v>
      </c>
      <c r="C806">
        <v>796</v>
      </c>
      <c r="D806">
        <v>794</v>
      </c>
    </row>
    <row r="807" spans="2:4" x14ac:dyDescent="0.25">
      <c r="B807" s="581">
        <v>806</v>
      </c>
      <c r="C807">
        <v>797</v>
      </c>
      <c r="D807">
        <v>795</v>
      </c>
    </row>
    <row r="808" spans="2:4" x14ac:dyDescent="0.25">
      <c r="B808" s="581">
        <v>807</v>
      </c>
      <c r="C808">
        <v>798</v>
      </c>
      <c r="D808">
        <v>796</v>
      </c>
    </row>
    <row r="809" spans="2:4" x14ac:dyDescent="0.25">
      <c r="B809" s="581">
        <v>808</v>
      </c>
      <c r="C809">
        <v>799</v>
      </c>
      <c r="D809">
        <v>797</v>
      </c>
    </row>
    <row r="810" spans="2:4" x14ac:dyDescent="0.25">
      <c r="B810" s="581">
        <v>809</v>
      </c>
      <c r="C810">
        <v>800</v>
      </c>
      <c r="D810">
        <v>798</v>
      </c>
    </row>
    <row r="811" spans="2:4" x14ac:dyDescent="0.25">
      <c r="B811" s="581">
        <v>810</v>
      </c>
      <c r="C811">
        <v>801</v>
      </c>
      <c r="D811">
        <v>799</v>
      </c>
    </row>
    <row r="812" spans="2:4" x14ac:dyDescent="0.25">
      <c r="B812" s="581">
        <v>811</v>
      </c>
      <c r="C812">
        <v>802</v>
      </c>
      <c r="D812">
        <v>800</v>
      </c>
    </row>
    <row r="813" spans="2:4" x14ac:dyDescent="0.25">
      <c r="B813" s="581">
        <v>812</v>
      </c>
      <c r="C813">
        <v>803</v>
      </c>
      <c r="D813">
        <v>801</v>
      </c>
    </row>
    <row r="814" spans="2:4" x14ac:dyDescent="0.25">
      <c r="B814" s="581">
        <v>813</v>
      </c>
      <c r="C814">
        <v>804</v>
      </c>
      <c r="D814">
        <v>802</v>
      </c>
    </row>
    <row r="815" spans="2:4" x14ac:dyDescent="0.25">
      <c r="B815" s="581">
        <v>814</v>
      </c>
      <c r="C815">
        <v>805</v>
      </c>
      <c r="D815">
        <v>803</v>
      </c>
    </row>
    <row r="816" spans="2:4" x14ac:dyDescent="0.25">
      <c r="B816" s="581">
        <v>815</v>
      </c>
      <c r="C816">
        <v>806</v>
      </c>
      <c r="D816">
        <v>804</v>
      </c>
    </row>
    <row r="817" spans="2:4" x14ac:dyDescent="0.25">
      <c r="B817" s="581">
        <v>816</v>
      </c>
      <c r="C817">
        <v>807</v>
      </c>
      <c r="D817">
        <v>805</v>
      </c>
    </row>
    <row r="818" spans="2:4" x14ac:dyDescent="0.25">
      <c r="B818" s="581">
        <v>817</v>
      </c>
      <c r="C818">
        <v>808</v>
      </c>
      <c r="D818">
        <v>806</v>
      </c>
    </row>
    <row r="819" spans="2:4" x14ac:dyDescent="0.25">
      <c r="B819" s="581">
        <v>818</v>
      </c>
      <c r="C819">
        <v>809</v>
      </c>
      <c r="D819">
        <v>807</v>
      </c>
    </row>
    <row r="820" spans="2:4" x14ac:dyDescent="0.25">
      <c r="B820" s="581">
        <v>819</v>
      </c>
      <c r="C820">
        <v>810</v>
      </c>
      <c r="D820">
        <v>808</v>
      </c>
    </row>
    <row r="821" spans="2:4" x14ac:dyDescent="0.25">
      <c r="B821" s="581">
        <v>820</v>
      </c>
      <c r="C821">
        <v>811</v>
      </c>
      <c r="D821">
        <v>809</v>
      </c>
    </row>
    <row r="822" spans="2:4" x14ac:dyDescent="0.25">
      <c r="B822" s="581">
        <v>821</v>
      </c>
      <c r="C822">
        <v>812</v>
      </c>
      <c r="D822">
        <v>810</v>
      </c>
    </row>
    <row r="823" spans="2:4" x14ac:dyDescent="0.25">
      <c r="B823" s="581">
        <v>822</v>
      </c>
      <c r="C823">
        <v>813</v>
      </c>
      <c r="D823">
        <v>811</v>
      </c>
    </row>
    <row r="824" spans="2:4" x14ac:dyDescent="0.25">
      <c r="B824" s="581">
        <v>823</v>
      </c>
      <c r="C824">
        <v>814</v>
      </c>
      <c r="D824">
        <v>812</v>
      </c>
    </row>
    <row r="825" spans="2:4" x14ac:dyDescent="0.25">
      <c r="B825" s="581">
        <v>824</v>
      </c>
      <c r="C825">
        <v>815</v>
      </c>
      <c r="D825">
        <v>813</v>
      </c>
    </row>
    <row r="826" spans="2:4" x14ac:dyDescent="0.25">
      <c r="B826" s="581">
        <v>825</v>
      </c>
      <c r="C826">
        <v>816</v>
      </c>
      <c r="D826">
        <v>814</v>
      </c>
    </row>
    <row r="827" spans="2:4" x14ac:dyDescent="0.25">
      <c r="B827" s="581">
        <v>826</v>
      </c>
      <c r="C827">
        <v>817</v>
      </c>
      <c r="D827">
        <v>815</v>
      </c>
    </row>
    <row r="828" spans="2:4" x14ac:dyDescent="0.25">
      <c r="B828" s="581">
        <v>827</v>
      </c>
      <c r="C828">
        <v>818</v>
      </c>
      <c r="D828">
        <v>816</v>
      </c>
    </row>
    <row r="829" spans="2:4" x14ac:dyDescent="0.25">
      <c r="B829" s="581">
        <v>828</v>
      </c>
      <c r="C829">
        <v>819</v>
      </c>
      <c r="D829">
        <v>817</v>
      </c>
    </row>
    <row r="830" spans="2:4" x14ac:dyDescent="0.25">
      <c r="B830" s="581">
        <v>829</v>
      </c>
      <c r="C830">
        <v>820</v>
      </c>
      <c r="D830">
        <v>818</v>
      </c>
    </row>
    <row r="831" spans="2:4" x14ac:dyDescent="0.25">
      <c r="B831" s="581">
        <v>830</v>
      </c>
      <c r="C831">
        <v>821</v>
      </c>
      <c r="D831">
        <v>819</v>
      </c>
    </row>
    <row r="832" spans="2:4" x14ac:dyDescent="0.25">
      <c r="B832" s="581">
        <v>831</v>
      </c>
      <c r="C832">
        <v>822</v>
      </c>
      <c r="D832">
        <v>820</v>
      </c>
    </row>
    <row r="833" spans="2:4" x14ac:dyDescent="0.25">
      <c r="B833" s="581">
        <v>832</v>
      </c>
      <c r="C833">
        <v>823</v>
      </c>
      <c r="D833">
        <v>821</v>
      </c>
    </row>
    <row r="834" spans="2:4" x14ac:dyDescent="0.25">
      <c r="B834" s="581">
        <v>833</v>
      </c>
      <c r="C834">
        <v>824</v>
      </c>
      <c r="D834">
        <v>822</v>
      </c>
    </row>
    <row r="835" spans="2:4" x14ac:dyDescent="0.25">
      <c r="B835" s="581">
        <v>834</v>
      </c>
      <c r="C835">
        <v>825</v>
      </c>
      <c r="D835">
        <v>823</v>
      </c>
    </row>
    <row r="836" spans="2:4" x14ac:dyDescent="0.25">
      <c r="B836" s="581">
        <v>835</v>
      </c>
      <c r="C836">
        <v>826</v>
      </c>
      <c r="D836">
        <v>824</v>
      </c>
    </row>
    <row r="837" spans="2:4" x14ac:dyDescent="0.25">
      <c r="B837" s="581">
        <v>836</v>
      </c>
      <c r="C837">
        <v>827</v>
      </c>
      <c r="D837">
        <v>825</v>
      </c>
    </row>
    <row r="838" spans="2:4" x14ac:dyDescent="0.25">
      <c r="B838" s="581">
        <v>837</v>
      </c>
      <c r="C838">
        <v>828</v>
      </c>
      <c r="D838">
        <v>826</v>
      </c>
    </row>
    <row r="839" spans="2:4" x14ac:dyDescent="0.25">
      <c r="B839" s="581">
        <v>838</v>
      </c>
      <c r="C839">
        <v>829</v>
      </c>
      <c r="D839">
        <v>827</v>
      </c>
    </row>
    <row r="840" spans="2:4" x14ac:dyDescent="0.25">
      <c r="B840" s="581">
        <v>839</v>
      </c>
      <c r="C840">
        <v>830</v>
      </c>
      <c r="D840">
        <v>828</v>
      </c>
    </row>
    <row r="841" spans="2:4" x14ac:dyDescent="0.25">
      <c r="B841" s="581">
        <v>840</v>
      </c>
      <c r="C841">
        <v>831</v>
      </c>
      <c r="D841">
        <v>829</v>
      </c>
    </row>
    <row r="842" spans="2:4" x14ac:dyDescent="0.25">
      <c r="B842" s="581">
        <v>841</v>
      </c>
      <c r="C842">
        <v>832</v>
      </c>
      <c r="D842">
        <v>830</v>
      </c>
    </row>
    <row r="843" spans="2:4" x14ac:dyDescent="0.25">
      <c r="B843" s="581">
        <v>842</v>
      </c>
      <c r="C843">
        <v>833</v>
      </c>
      <c r="D843">
        <v>831</v>
      </c>
    </row>
    <row r="844" spans="2:4" x14ac:dyDescent="0.25">
      <c r="B844" s="581">
        <v>843</v>
      </c>
      <c r="C844">
        <v>834</v>
      </c>
      <c r="D844">
        <v>832</v>
      </c>
    </row>
    <row r="845" spans="2:4" x14ac:dyDescent="0.25">
      <c r="B845" s="581">
        <v>844</v>
      </c>
      <c r="C845">
        <v>835</v>
      </c>
      <c r="D845">
        <v>833</v>
      </c>
    </row>
    <row r="846" spans="2:4" x14ac:dyDescent="0.25">
      <c r="B846" s="581">
        <v>845</v>
      </c>
      <c r="C846">
        <v>836</v>
      </c>
      <c r="D846">
        <v>834</v>
      </c>
    </row>
    <row r="847" spans="2:4" x14ac:dyDescent="0.25">
      <c r="B847" s="581">
        <v>846</v>
      </c>
      <c r="C847">
        <v>837</v>
      </c>
      <c r="D847">
        <v>835</v>
      </c>
    </row>
    <row r="848" spans="2:4" x14ac:dyDescent="0.25">
      <c r="B848" s="581">
        <v>847</v>
      </c>
      <c r="C848">
        <v>838</v>
      </c>
      <c r="D848">
        <v>836</v>
      </c>
    </row>
    <row r="849" spans="2:4" x14ac:dyDescent="0.25">
      <c r="B849" s="581">
        <v>848</v>
      </c>
      <c r="C849">
        <v>839</v>
      </c>
      <c r="D849">
        <v>837</v>
      </c>
    </row>
    <row r="850" spans="2:4" x14ac:dyDescent="0.25">
      <c r="B850" s="581">
        <v>849</v>
      </c>
      <c r="C850">
        <v>840</v>
      </c>
      <c r="D850">
        <v>838</v>
      </c>
    </row>
    <row r="851" spans="2:4" x14ac:dyDescent="0.25">
      <c r="B851" s="581">
        <v>850</v>
      </c>
      <c r="C851">
        <v>841</v>
      </c>
      <c r="D851">
        <v>839</v>
      </c>
    </row>
    <row r="852" spans="2:4" x14ac:dyDescent="0.25">
      <c r="B852" s="581">
        <v>851</v>
      </c>
      <c r="C852">
        <v>842</v>
      </c>
      <c r="D852">
        <v>840</v>
      </c>
    </row>
    <row r="853" spans="2:4" x14ac:dyDescent="0.25">
      <c r="B853" s="581">
        <v>852</v>
      </c>
      <c r="C853">
        <v>843</v>
      </c>
      <c r="D853">
        <v>841</v>
      </c>
    </row>
    <row r="854" spans="2:4" x14ac:dyDescent="0.25">
      <c r="B854" s="581">
        <v>853</v>
      </c>
      <c r="C854">
        <v>844</v>
      </c>
      <c r="D854">
        <v>842</v>
      </c>
    </row>
    <row r="855" spans="2:4" x14ac:dyDescent="0.25">
      <c r="B855" s="581">
        <v>854</v>
      </c>
      <c r="C855">
        <v>845</v>
      </c>
      <c r="D855">
        <v>843</v>
      </c>
    </row>
    <row r="856" spans="2:4" x14ac:dyDescent="0.25">
      <c r="B856" s="581">
        <v>855</v>
      </c>
      <c r="C856">
        <v>846</v>
      </c>
      <c r="D856">
        <v>844</v>
      </c>
    </row>
    <row r="857" spans="2:4" x14ac:dyDescent="0.25">
      <c r="B857" s="581">
        <v>856</v>
      </c>
      <c r="C857">
        <v>847</v>
      </c>
      <c r="D857">
        <v>845</v>
      </c>
    </row>
    <row r="858" spans="2:4" x14ac:dyDescent="0.25">
      <c r="B858" s="581">
        <v>857</v>
      </c>
      <c r="C858">
        <v>848</v>
      </c>
      <c r="D858">
        <v>846</v>
      </c>
    </row>
    <row r="859" spans="2:4" x14ac:dyDescent="0.25">
      <c r="B859" s="581">
        <v>858</v>
      </c>
      <c r="C859">
        <v>849</v>
      </c>
      <c r="D859">
        <v>847</v>
      </c>
    </row>
    <row r="860" spans="2:4" x14ac:dyDescent="0.25">
      <c r="B860" s="581">
        <v>859</v>
      </c>
      <c r="C860">
        <v>850</v>
      </c>
      <c r="D860">
        <v>848</v>
      </c>
    </row>
    <row r="861" spans="2:4" x14ac:dyDescent="0.25">
      <c r="B861" s="581">
        <v>860</v>
      </c>
      <c r="C861">
        <v>851</v>
      </c>
      <c r="D861">
        <v>849</v>
      </c>
    </row>
    <row r="862" spans="2:4" x14ac:dyDescent="0.25">
      <c r="B862" s="581">
        <v>861</v>
      </c>
      <c r="C862">
        <v>852</v>
      </c>
      <c r="D862">
        <v>850</v>
      </c>
    </row>
    <row r="863" spans="2:4" x14ac:dyDescent="0.25">
      <c r="B863" s="581">
        <v>862</v>
      </c>
      <c r="C863">
        <v>853</v>
      </c>
      <c r="D863">
        <v>851</v>
      </c>
    </row>
    <row r="864" spans="2:4" x14ac:dyDescent="0.25">
      <c r="B864" s="581">
        <v>863</v>
      </c>
      <c r="C864">
        <v>854</v>
      </c>
      <c r="D864">
        <v>852</v>
      </c>
    </row>
    <row r="865" spans="2:4" x14ac:dyDescent="0.25">
      <c r="B865" s="581">
        <v>864</v>
      </c>
      <c r="C865">
        <v>855</v>
      </c>
      <c r="D865">
        <v>853</v>
      </c>
    </row>
    <row r="866" spans="2:4" x14ac:dyDescent="0.25">
      <c r="B866" s="581">
        <v>865</v>
      </c>
      <c r="C866">
        <v>856</v>
      </c>
      <c r="D866">
        <v>854</v>
      </c>
    </row>
    <row r="867" spans="2:4" x14ac:dyDescent="0.25">
      <c r="B867" s="581">
        <v>866</v>
      </c>
      <c r="C867">
        <v>857</v>
      </c>
      <c r="D867">
        <v>855</v>
      </c>
    </row>
    <row r="868" spans="2:4" x14ac:dyDescent="0.25">
      <c r="B868" s="581">
        <v>867</v>
      </c>
      <c r="C868">
        <v>858</v>
      </c>
      <c r="D868">
        <v>856</v>
      </c>
    </row>
    <row r="869" spans="2:4" x14ac:dyDescent="0.25">
      <c r="B869" s="581">
        <v>868</v>
      </c>
      <c r="C869">
        <v>859</v>
      </c>
      <c r="D869">
        <v>857</v>
      </c>
    </row>
    <row r="870" spans="2:4" x14ac:dyDescent="0.25">
      <c r="B870" s="581">
        <v>869</v>
      </c>
      <c r="C870">
        <v>860</v>
      </c>
      <c r="D870">
        <v>858</v>
      </c>
    </row>
    <row r="871" spans="2:4" x14ac:dyDescent="0.25">
      <c r="B871" s="581">
        <v>870</v>
      </c>
      <c r="C871">
        <v>861</v>
      </c>
      <c r="D871">
        <v>859</v>
      </c>
    </row>
    <row r="872" spans="2:4" x14ac:dyDescent="0.25">
      <c r="B872" s="581">
        <v>871</v>
      </c>
      <c r="C872">
        <v>862</v>
      </c>
      <c r="D872">
        <v>860</v>
      </c>
    </row>
    <row r="873" spans="2:4" x14ac:dyDescent="0.25">
      <c r="B873" s="581">
        <v>872</v>
      </c>
      <c r="C873">
        <v>863</v>
      </c>
      <c r="D873">
        <v>861</v>
      </c>
    </row>
    <row r="874" spans="2:4" x14ac:dyDescent="0.25">
      <c r="B874" s="581">
        <v>873</v>
      </c>
      <c r="C874">
        <v>864</v>
      </c>
      <c r="D874">
        <v>862</v>
      </c>
    </row>
    <row r="875" spans="2:4" x14ac:dyDescent="0.25">
      <c r="B875" s="581">
        <v>874</v>
      </c>
      <c r="C875">
        <v>865</v>
      </c>
      <c r="D875">
        <v>863</v>
      </c>
    </row>
    <row r="876" spans="2:4" x14ac:dyDescent="0.25">
      <c r="B876" s="581">
        <v>875</v>
      </c>
      <c r="C876">
        <v>866</v>
      </c>
      <c r="D876">
        <v>864</v>
      </c>
    </row>
    <row r="877" spans="2:4" x14ac:dyDescent="0.25">
      <c r="B877" s="581">
        <v>876</v>
      </c>
      <c r="C877">
        <v>867</v>
      </c>
      <c r="D877">
        <v>865</v>
      </c>
    </row>
    <row r="878" spans="2:4" x14ac:dyDescent="0.25">
      <c r="B878" s="581">
        <v>877</v>
      </c>
      <c r="C878">
        <v>868</v>
      </c>
      <c r="D878">
        <v>866</v>
      </c>
    </row>
    <row r="879" spans="2:4" x14ac:dyDescent="0.25">
      <c r="B879" s="581">
        <v>878</v>
      </c>
      <c r="C879">
        <v>869</v>
      </c>
      <c r="D879">
        <v>867</v>
      </c>
    </row>
    <row r="880" spans="2:4" x14ac:dyDescent="0.25">
      <c r="B880" s="581">
        <v>879</v>
      </c>
      <c r="C880">
        <v>870</v>
      </c>
      <c r="D880">
        <v>868</v>
      </c>
    </row>
    <row r="881" spans="2:4" x14ac:dyDescent="0.25">
      <c r="B881" s="581">
        <v>880</v>
      </c>
      <c r="C881">
        <v>871</v>
      </c>
      <c r="D881">
        <v>869</v>
      </c>
    </row>
    <row r="882" spans="2:4" x14ac:dyDescent="0.25">
      <c r="B882" s="581">
        <v>881</v>
      </c>
      <c r="C882">
        <v>872</v>
      </c>
      <c r="D882">
        <v>870</v>
      </c>
    </row>
    <row r="883" spans="2:4" x14ac:dyDescent="0.25">
      <c r="B883" s="581">
        <v>882</v>
      </c>
      <c r="C883">
        <v>873</v>
      </c>
      <c r="D883">
        <v>871</v>
      </c>
    </row>
    <row r="884" spans="2:4" x14ac:dyDescent="0.25">
      <c r="B884" s="581">
        <v>883</v>
      </c>
      <c r="C884">
        <v>874</v>
      </c>
      <c r="D884">
        <v>872</v>
      </c>
    </row>
    <row r="885" spans="2:4" x14ac:dyDescent="0.25">
      <c r="B885" s="581">
        <v>884</v>
      </c>
      <c r="C885">
        <v>875</v>
      </c>
      <c r="D885">
        <v>873</v>
      </c>
    </row>
    <row r="886" spans="2:4" x14ac:dyDescent="0.25">
      <c r="B886" s="581">
        <v>885</v>
      </c>
      <c r="C886">
        <v>876</v>
      </c>
      <c r="D886">
        <v>874</v>
      </c>
    </row>
    <row r="887" spans="2:4" x14ac:dyDescent="0.25">
      <c r="B887" s="581">
        <v>886</v>
      </c>
      <c r="C887">
        <v>877</v>
      </c>
      <c r="D887">
        <v>875</v>
      </c>
    </row>
    <row r="888" spans="2:4" x14ac:dyDescent="0.25">
      <c r="B888" s="581">
        <v>887</v>
      </c>
      <c r="C888">
        <v>878</v>
      </c>
      <c r="D888">
        <v>876</v>
      </c>
    </row>
    <row r="889" spans="2:4" x14ac:dyDescent="0.25">
      <c r="B889" s="581">
        <v>888</v>
      </c>
      <c r="C889">
        <v>879</v>
      </c>
      <c r="D889">
        <v>877</v>
      </c>
    </row>
    <row r="890" spans="2:4" x14ac:dyDescent="0.25">
      <c r="B890" s="581">
        <v>889</v>
      </c>
      <c r="C890">
        <v>880</v>
      </c>
      <c r="D890">
        <v>878</v>
      </c>
    </row>
    <row r="891" spans="2:4" x14ac:dyDescent="0.25">
      <c r="B891" s="581">
        <v>890</v>
      </c>
      <c r="C891">
        <v>881</v>
      </c>
      <c r="D891">
        <v>879</v>
      </c>
    </row>
    <row r="892" spans="2:4" x14ac:dyDescent="0.25">
      <c r="B892" s="581">
        <v>891</v>
      </c>
      <c r="C892">
        <v>882</v>
      </c>
      <c r="D892">
        <v>880</v>
      </c>
    </row>
    <row r="893" spans="2:4" x14ac:dyDescent="0.25">
      <c r="B893" s="581">
        <v>892</v>
      </c>
      <c r="C893">
        <v>883</v>
      </c>
      <c r="D893">
        <v>881</v>
      </c>
    </row>
    <row r="894" spans="2:4" x14ac:dyDescent="0.25">
      <c r="B894" s="581">
        <v>893</v>
      </c>
      <c r="C894">
        <v>884</v>
      </c>
      <c r="D894">
        <v>882</v>
      </c>
    </row>
    <row r="895" spans="2:4" x14ac:dyDescent="0.25">
      <c r="B895" s="581">
        <v>894</v>
      </c>
      <c r="C895">
        <v>885</v>
      </c>
      <c r="D895">
        <v>883</v>
      </c>
    </row>
    <row r="896" spans="2:4" x14ac:dyDescent="0.25">
      <c r="B896" s="581">
        <v>895</v>
      </c>
      <c r="C896">
        <v>886</v>
      </c>
      <c r="D896">
        <v>884</v>
      </c>
    </row>
    <row r="897" spans="2:4" x14ac:dyDescent="0.25">
      <c r="B897" s="581">
        <v>896</v>
      </c>
      <c r="C897">
        <v>887</v>
      </c>
      <c r="D897">
        <v>885</v>
      </c>
    </row>
    <row r="898" spans="2:4" x14ac:dyDescent="0.25">
      <c r="B898" s="581">
        <v>897</v>
      </c>
      <c r="C898">
        <v>888</v>
      </c>
      <c r="D898">
        <v>886</v>
      </c>
    </row>
    <row r="899" spans="2:4" x14ac:dyDescent="0.25">
      <c r="B899" s="581">
        <v>898</v>
      </c>
      <c r="C899">
        <v>889</v>
      </c>
      <c r="D899">
        <v>887</v>
      </c>
    </row>
    <row r="900" spans="2:4" x14ac:dyDescent="0.25">
      <c r="B900" s="581">
        <v>899</v>
      </c>
      <c r="C900">
        <v>890</v>
      </c>
      <c r="D900">
        <v>888</v>
      </c>
    </row>
    <row r="901" spans="2:4" x14ac:dyDescent="0.25">
      <c r="B901" s="581">
        <v>900</v>
      </c>
      <c r="C901">
        <v>891</v>
      </c>
      <c r="D901">
        <v>889</v>
      </c>
    </row>
    <row r="902" spans="2:4" x14ac:dyDescent="0.25">
      <c r="B902" s="581">
        <v>901</v>
      </c>
      <c r="C902">
        <v>892</v>
      </c>
      <c r="D902">
        <v>890</v>
      </c>
    </row>
    <row r="903" spans="2:4" x14ac:dyDescent="0.25">
      <c r="B903" s="581">
        <v>902</v>
      </c>
      <c r="C903">
        <v>893</v>
      </c>
      <c r="D903">
        <v>891</v>
      </c>
    </row>
    <row r="904" spans="2:4" x14ac:dyDescent="0.25">
      <c r="B904" s="581">
        <v>903</v>
      </c>
      <c r="C904">
        <v>894</v>
      </c>
      <c r="D904">
        <v>892</v>
      </c>
    </row>
    <row r="905" spans="2:4" x14ac:dyDescent="0.25">
      <c r="B905" s="581">
        <v>904</v>
      </c>
      <c r="C905">
        <v>895</v>
      </c>
      <c r="D905">
        <v>893</v>
      </c>
    </row>
    <row r="906" spans="2:4" x14ac:dyDescent="0.25">
      <c r="B906" s="581">
        <v>905</v>
      </c>
      <c r="C906">
        <v>896</v>
      </c>
      <c r="D906">
        <v>894</v>
      </c>
    </row>
    <row r="907" spans="2:4" x14ac:dyDescent="0.25">
      <c r="B907" s="581">
        <v>906</v>
      </c>
      <c r="C907">
        <v>897</v>
      </c>
      <c r="D907">
        <v>895</v>
      </c>
    </row>
    <row r="908" spans="2:4" x14ac:dyDescent="0.25">
      <c r="B908" s="581">
        <v>907</v>
      </c>
      <c r="C908">
        <v>898</v>
      </c>
      <c r="D908">
        <v>896</v>
      </c>
    </row>
    <row r="909" spans="2:4" x14ac:dyDescent="0.25">
      <c r="B909" s="581">
        <v>908</v>
      </c>
      <c r="C909">
        <v>899</v>
      </c>
      <c r="D909">
        <v>897</v>
      </c>
    </row>
    <row r="910" spans="2:4" x14ac:dyDescent="0.25">
      <c r="B910" s="581">
        <v>909</v>
      </c>
      <c r="C910">
        <v>900</v>
      </c>
      <c r="D910">
        <v>898</v>
      </c>
    </row>
    <row r="911" spans="2:4" x14ac:dyDescent="0.25">
      <c r="B911" s="581">
        <v>910</v>
      </c>
      <c r="C911">
        <v>901</v>
      </c>
      <c r="D911">
        <v>899</v>
      </c>
    </row>
    <row r="912" spans="2:4" x14ac:dyDescent="0.25">
      <c r="B912" s="581">
        <v>911</v>
      </c>
      <c r="C912">
        <v>902</v>
      </c>
      <c r="D912">
        <v>900</v>
      </c>
    </row>
    <row r="913" spans="2:4" x14ac:dyDescent="0.25">
      <c r="B913" s="581">
        <v>912</v>
      </c>
      <c r="C913">
        <v>903</v>
      </c>
      <c r="D913">
        <v>901</v>
      </c>
    </row>
    <row r="914" spans="2:4" x14ac:dyDescent="0.25">
      <c r="B914" s="581">
        <v>913</v>
      </c>
      <c r="C914">
        <v>904</v>
      </c>
      <c r="D914">
        <v>902</v>
      </c>
    </row>
    <row r="915" spans="2:4" x14ac:dyDescent="0.25">
      <c r="B915" s="581">
        <v>914</v>
      </c>
      <c r="C915">
        <v>905</v>
      </c>
      <c r="D915">
        <v>903</v>
      </c>
    </row>
    <row r="916" spans="2:4" x14ac:dyDescent="0.25">
      <c r="B916" s="581">
        <v>915</v>
      </c>
      <c r="C916">
        <v>906</v>
      </c>
      <c r="D916">
        <v>904</v>
      </c>
    </row>
    <row r="917" spans="2:4" x14ac:dyDescent="0.25">
      <c r="B917" s="581">
        <v>916</v>
      </c>
      <c r="C917">
        <v>907</v>
      </c>
      <c r="D917">
        <v>905</v>
      </c>
    </row>
    <row r="918" spans="2:4" x14ac:dyDescent="0.25">
      <c r="B918" s="581">
        <v>917</v>
      </c>
      <c r="C918">
        <v>908</v>
      </c>
      <c r="D918">
        <v>906</v>
      </c>
    </row>
    <row r="919" spans="2:4" x14ac:dyDescent="0.25">
      <c r="B919" s="581">
        <v>918</v>
      </c>
      <c r="C919">
        <v>909</v>
      </c>
      <c r="D919">
        <v>907</v>
      </c>
    </row>
    <row r="920" spans="2:4" x14ac:dyDescent="0.25">
      <c r="B920" s="581">
        <v>919</v>
      </c>
      <c r="C920">
        <v>910</v>
      </c>
      <c r="D920">
        <v>908</v>
      </c>
    </row>
    <row r="921" spans="2:4" x14ac:dyDescent="0.25">
      <c r="B921" s="581">
        <v>920</v>
      </c>
      <c r="C921">
        <v>911</v>
      </c>
      <c r="D921">
        <v>909</v>
      </c>
    </row>
    <row r="922" spans="2:4" x14ac:dyDescent="0.25">
      <c r="B922" s="581">
        <v>921</v>
      </c>
      <c r="C922">
        <v>912</v>
      </c>
      <c r="D922">
        <v>910</v>
      </c>
    </row>
    <row r="923" spans="2:4" x14ac:dyDescent="0.25">
      <c r="B923" s="581">
        <v>922</v>
      </c>
      <c r="C923">
        <v>913</v>
      </c>
      <c r="D923">
        <v>911</v>
      </c>
    </row>
    <row r="924" spans="2:4" x14ac:dyDescent="0.25">
      <c r="B924" s="581">
        <v>923</v>
      </c>
      <c r="C924">
        <v>914</v>
      </c>
      <c r="D924">
        <v>912</v>
      </c>
    </row>
    <row r="925" spans="2:4" x14ac:dyDescent="0.25">
      <c r="B925" s="581">
        <v>924</v>
      </c>
      <c r="C925">
        <v>915</v>
      </c>
      <c r="D925">
        <v>913</v>
      </c>
    </row>
    <row r="926" spans="2:4" x14ac:dyDescent="0.25">
      <c r="B926" s="581">
        <v>925</v>
      </c>
      <c r="C926">
        <v>916</v>
      </c>
      <c r="D926">
        <v>914</v>
      </c>
    </row>
    <row r="927" spans="2:4" x14ac:dyDescent="0.25">
      <c r="B927" s="581">
        <v>926</v>
      </c>
      <c r="C927">
        <v>917</v>
      </c>
      <c r="D927">
        <v>915</v>
      </c>
    </row>
    <row r="928" spans="2:4" x14ac:dyDescent="0.25">
      <c r="B928" s="581">
        <v>927</v>
      </c>
      <c r="C928">
        <v>918</v>
      </c>
      <c r="D928">
        <v>916</v>
      </c>
    </row>
    <row r="929" spans="2:4" x14ac:dyDescent="0.25">
      <c r="B929" s="581">
        <v>928</v>
      </c>
      <c r="C929">
        <v>919</v>
      </c>
      <c r="D929">
        <v>917</v>
      </c>
    </row>
    <row r="930" spans="2:4" x14ac:dyDescent="0.25">
      <c r="B930" s="581">
        <v>929</v>
      </c>
      <c r="C930">
        <v>920</v>
      </c>
      <c r="D930">
        <v>918</v>
      </c>
    </row>
    <row r="931" spans="2:4" x14ac:dyDescent="0.25">
      <c r="B931" s="581">
        <v>930</v>
      </c>
      <c r="C931">
        <v>921</v>
      </c>
      <c r="D931">
        <v>919</v>
      </c>
    </row>
    <row r="932" spans="2:4" x14ac:dyDescent="0.25">
      <c r="B932" s="581">
        <v>931</v>
      </c>
      <c r="C932">
        <v>922</v>
      </c>
      <c r="D932">
        <v>920</v>
      </c>
    </row>
    <row r="933" spans="2:4" x14ac:dyDescent="0.25">
      <c r="B933" s="581">
        <v>932</v>
      </c>
      <c r="C933">
        <v>923</v>
      </c>
      <c r="D933">
        <v>921</v>
      </c>
    </row>
    <row r="934" spans="2:4" x14ac:dyDescent="0.25">
      <c r="B934" s="581">
        <v>933</v>
      </c>
      <c r="C934">
        <v>924</v>
      </c>
      <c r="D934">
        <v>922</v>
      </c>
    </row>
    <row r="935" spans="2:4" x14ac:dyDescent="0.25">
      <c r="B935" s="581">
        <v>934</v>
      </c>
      <c r="C935">
        <v>925</v>
      </c>
      <c r="D935">
        <v>923</v>
      </c>
    </row>
    <row r="936" spans="2:4" x14ac:dyDescent="0.25">
      <c r="B936" s="581">
        <v>935</v>
      </c>
      <c r="C936">
        <v>926</v>
      </c>
      <c r="D936">
        <v>924</v>
      </c>
    </row>
    <row r="937" spans="2:4" x14ac:dyDescent="0.25">
      <c r="B937" s="581">
        <v>936</v>
      </c>
      <c r="C937">
        <v>927</v>
      </c>
      <c r="D937">
        <v>925</v>
      </c>
    </row>
    <row r="938" spans="2:4" x14ac:dyDescent="0.25">
      <c r="B938" s="581">
        <v>937</v>
      </c>
      <c r="C938">
        <v>928</v>
      </c>
      <c r="D938">
        <v>926</v>
      </c>
    </row>
    <row r="939" spans="2:4" x14ac:dyDescent="0.25">
      <c r="B939" s="581">
        <v>938</v>
      </c>
      <c r="C939">
        <v>929</v>
      </c>
      <c r="D939">
        <v>927</v>
      </c>
    </row>
    <row r="940" spans="2:4" x14ac:dyDescent="0.25">
      <c r="B940" s="581">
        <v>939</v>
      </c>
      <c r="C940">
        <v>930</v>
      </c>
      <c r="D940">
        <v>928</v>
      </c>
    </row>
    <row r="941" spans="2:4" x14ac:dyDescent="0.25">
      <c r="B941" s="581">
        <v>940</v>
      </c>
      <c r="C941">
        <v>931</v>
      </c>
      <c r="D941">
        <v>929</v>
      </c>
    </row>
    <row r="942" spans="2:4" x14ac:dyDescent="0.25">
      <c r="B942" s="581">
        <v>941</v>
      </c>
      <c r="C942">
        <v>932</v>
      </c>
      <c r="D942">
        <v>930</v>
      </c>
    </row>
    <row r="943" spans="2:4" x14ac:dyDescent="0.25">
      <c r="B943" s="581">
        <v>942</v>
      </c>
      <c r="C943">
        <v>933</v>
      </c>
      <c r="D943">
        <v>931</v>
      </c>
    </row>
    <row r="944" spans="2:4" x14ac:dyDescent="0.25">
      <c r="B944" s="581">
        <v>943</v>
      </c>
      <c r="C944">
        <v>934</v>
      </c>
      <c r="D944">
        <v>932</v>
      </c>
    </row>
    <row r="945" spans="2:4" x14ac:dyDescent="0.25">
      <c r="B945" s="581">
        <v>944</v>
      </c>
      <c r="C945">
        <v>935</v>
      </c>
      <c r="D945">
        <v>933</v>
      </c>
    </row>
    <row r="946" spans="2:4" x14ac:dyDescent="0.25">
      <c r="B946" s="581">
        <v>945</v>
      </c>
      <c r="C946">
        <v>936</v>
      </c>
      <c r="D946">
        <v>934</v>
      </c>
    </row>
    <row r="947" spans="2:4" x14ac:dyDescent="0.25">
      <c r="B947" s="581">
        <v>946</v>
      </c>
      <c r="C947">
        <v>937</v>
      </c>
      <c r="D947">
        <v>935</v>
      </c>
    </row>
    <row r="948" spans="2:4" x14ac:dyDescent="0.25">
      <c r="B948" s="581">
        <v>947</v>
      </c>
      <c r="C948">
        <v>938</v>
      </c>
      <c r="D948">
        <v>936</v>
      </c>
    </row>
    <row r="949" spans="2:4" x14ac:dyDescent="0.25">
      <c r="B949" s="581">
        <v>948</v>
      </c>
      <c r="C949">
        <v>939</v>
      </c>
      <c r="D949">
        <v>937</v>
      </c>
    </row>
    <row r="950" spans="2:4" x14ac:dyDescent="0.25">
      <c r="B950" s="581">
        <v>949</v>
      </c>
      <c r="C950">
        <v>940</v>
      </c>
      <c r="D950">
        <v>938</v>
      </c>
    </row>
    <row r="951" spans="2:4" x14ac:dyDescent="0.25">
      <c r="B951" s="581">
        <v>950</v>
      </c>
      <c r="C951">
        <v>941</v>
      </c>
      <c r="D951">
        <v>939</v>
      </c>
    </row>
    <row r="952" spans="2:4" x14ac:dyDescent="0.25">
      <c r="B952" s="581">
        <v>951</v>
      </c>
      <c r="C952">
        <v>942</v>
      </c>
      <c r="D952">
        <v>940</v>
      </c>
    </row>
    <row r="953" spans="2:4" x14ac:dyDescent="0.25">
      <c r="B953" s="581">
        <v>952</v>
      </c>
      <c r="C953">
        <v>943</v>
      </c>
      <c r="D953">
        <v>941</v>
      </c>
    </row>
    <row r="954" spans="2:4" x14ac:dyDescent="0.25">
      <c r="B954" s="581">
        <v>953</v>
      </c>
      <c r="C954">
        <v>944</v>
      </c>
      <c r="D954">
        <v>942</v>
      </c>
    </row>
    <row r="955" spans="2:4" x14ac:dyDescent="0.25">
      <c r="B955" s="581">
        <v>954</v>
      </c>
      <c r="C955">
        <v>945</v>
      </c>
      <c r="D955">
        <v>943</v>
      </c>
    </row>
    <row r="956" spans="2:4" x14ac:dyDescent="0.25">
      <c r="B956" s="581">
        <v>955</v>
      </c>
      <c r="C956">
        <v>946</v>
      </c>
      <c r="D956">
        <v>944</v>
      </c>
    </row>
    <row r="957" spans="2:4" x14ac:dyDescent="0.25">
      <c r="B957" s="581">
        <v>956</v>
      </c>
      <c r="C957">
        <v>947</v>
      </c>
      <c r="D957">
        <v>945</v>
      </c>
    </row>
    <row r="958" spans="2:4" x14ac:dyDescent="0.25">
      <c r="B958" s="581">
        <v>957</v>
      </c>
      <c r="C958">
        <v>948</v>
      </c>
      <c r="D958">
        <v>946</v>
      </c>
    </row>
    <row r="959" spans="2:4" x14ac:dyDescent="0.25">
      <c r="B959" s="581">
        <v>958</v>
      </c>
      <c r="C959">
        <v>949</v>
      </c>
      <c r="D959">
        <v>947</v>
      </c>
    </row>
    <row r="960" spans="2:4" x14ac:dyDescent="0.25">
      <c r="B960" s="581">
        <v>959</v>
      </c>
      <c r="C960">
        <v>950</v>
      </c>
      <c r="D960">
        <v>948</v>
      </c>
    </row>
    <row r="961" spans="2:4" x14ac:dyDescent="0.25">
      <c r="B961" s="581">
        <v>960</v>
      </c>
      <c r="C961">
        <v>951</v>
      </c>
      <c r="D961">
        <v>949</v>
      </c>
    </row>
    <row r="962" spans="2:4" x14ac:dyDescent="0.25">
      <c r="B962" s="581">
        <v>961</v>
      </c>
      <c r="C962">
        <v>952</v>
      </c>
      <c r="D962">
        <v>950</v>
      </c>
    </row>
    <row r="963" spans="2:4" x14ac:dyDescent="0.25">
      <c r="B963" s="581">
        <v>962</v>
      </c>
      <c r="C963">
        <v>953</v>
      </c>
      <c r="D963">
        <v>951</v>
      </c>
    </row>
    <row r="964" spans="2:4" x14ac:dyDescent="0.25">
      <c r="B964" s="581">
        <v>963</v>
      </c>
      <c r="C964">
        <v>954</v>
      </c>
      <c r="D964">
        <v>952</v>
      </c>
    </row>
    <row r="965" spans="2:4" x14ac:dyDescent="0.25">
      <c r="B965" s="581">
        <v>964</v>
      </c>
      <c r="C965">
        <v>955</v>
      </c>
      <c r="D965">
        <v>953</v>
      </c>
    </row>
    <row r="966" spans="2:4" x14ac:dyDescent="0.25">
      <c r="B966" s="581">
        <v>965</v>
      </c>
      <c r="C966">
        <v>956</v>
      </c>
      <c r="D966">
        <v>954</v>
      </c>
    </row>
    <row r="967" spans="2:4" x14ac:dyDescent="0.25">
      <c r="B967" s="581">
        <v>966</v>
      </c>
      <c r="C967">
        <v>957</v>
      </c>
      <c r="D967">
        <v>955</v>
      </c>
    </row>
    <row r="968" spans="2:4" x14ac:dyDescent="0.25">
      <c r="B968" s="581">
        <v>967</v>
      </c>
      <c r="C968">
        <v>958</v>
      </c>
      <c r="D968">
        <v>956</v>
      </c>
    </row>
    <row r="969" spans="2:4" x14ac:dyDescent="0.25">
      <c r="B969" s="581">
        <v>968</v>
      </c>
      <c r="C969">
        <v>959</v>
      </c>
      <c r="D969">
        <v>957</v>
      </c>
    </row>
    <row r="970" spans="2:4" x14ac:dyDescent="0.25">
      <c r="B970" s="581">
        <v>969</v>
      </c>
      <c r="C970">
        <v>960</v>
      </c>
      <c r="D970">
        <v>958</v>
      </c>
    </row>
    <row r="971" spans="2:4" x14ac:dyDescent="0.25">
      <c r="B971" s="581">
        <v>970</v>
      </c>
      <c r="C971">
        <v>961</v>
      </c>
      <c r="D971">
        <v>959</v>
      </c>
    </row>
    <row r="972" spans="2:4" x14ac:dyDescent="0.25">
      <c r="B972" s="581">
        <v>971</v>
      </c>
      <c r="C972">
        <v>962</v>
      </c>
      <c r="D972">
        <v>960</v>
      </c>
    </row>
    <row r="973" spans="2:4" x14ac:dyDescent="0.25">
      <c r="B973" s="581">
        <v>972</v>
      </c>
      <c r="C973">
        <v>963</v>
      </c>
      <c r="D973">
        <v>961</v>
      </c>
    </row>
    <row r="974" spans="2:4" x14ac:dyDescent="0.25">
      <c r="B974" s="581">
        <v>973</v>
      </c>
      <c r="C974">
        <v>964</v>
      </c>
      <c r="D974">
        <v>962</v>
      </c>
    </row>
    <row r="975" spans="2:4" x14ac:dyDescent="0.25">
      <c r="B975" s="581">
        <v>974</v>
      </c>
      <c r="C975">
        <v>965</v>
      </c>
      <c r="D975">
        <v>963</v>
      </c>
    </row>
    <row r="976" spans="2:4" x14ac:dyDescent="0.25">
      <c r="B976" s="581">
        <v>975</v>
      </c>
      <c r="C976">
        <v>966</v>
      </c>
      <c r="D976">
        <v>964</v>
      </c>
    </row>
    <row r="977" spans="2:4" x14ac:dyDescent="0.25">
      <c r="B977" s="581">
        <v>976</v>
      </c>
      <c r="C977">
        <v>967</v>
      </c>
      <c r="D977">
        <v>965</v>
      </c>
    </row>
    <row r="978" spans="2:4" x14ac:dyDescent="0.25">
      <c r="B978" s="581">
        <v>977</v>
      </c>
      <c r="C978">
        <v>968</v>
      </c>
      <c r="D978">
        <v>966</v>
      </c>
    </row>
    <row r="979" spans="2:4" x14ac:dyDescent="0.25">
      <c r="B979" s="581">
        <v>978</v>
      </c>
      <c r="C979">
        <v>969</v>
      </c>
      <c r="D979">
        <v>967</v>
      </c>
    </row>
    <row r="980" spans="2:4" x14ac:dyDescent="0.25">
      <c r="B980" s="581">
        <v>979</v>
      </c>
      <c r="C980">
        <v>970</v>
      </c>
      <c r="D980">
        <v>968</v>
      </c>
    </row>
    <row r="981" spans="2:4" x14ac:dyDescent="0.25">
      <c r="B981" s="581">
        <v>980</v>
      </c>
      <c r="C981">
        <v>971</v>
      </c>
      <c r="D981">
        <v>969</v>
      </c>
    </row>
    <row r="982" spans="2:4" x14ac:dyDescent="0.25">
      <c r="B982" s="581">
        <v>981</v>
      </c>
      <c r="C982">
        <v>972</v>
      </c>
      <c r="D982">
        <v>970</v>
      </c>
    </row>
    <row r="983" spans="2:4" x14ac:dyDescent="0.25">
      <c r="B983" s="581">
        <v>982</v>
      </c>
      <c r="C983">
        <v>973</v>
      </c>
      <c r="D983">
        <v>971</v>
      </c>
    </row>
    <row r="984" spans="2:4" x14ac:dyDescent="0.25">
      <c r="B984" s="581">
        <v>983</v>
      </c>
      <c r="C984">
        <v>974</v>
      </c>
      <c r="D984">
        <v>972</v>
      </c>
    </row>
    <row r="985" spans="2:4" x14ac:dyDescent="0.25">
      <c r="B985" s="581">
        <v>984</v>
      </c>
      <c r="C985">
        <v>975</v>
      </c>
      <c r="D985">
        <v>973</v>
      </c>
    </row>
    <row r="986" spans="2:4" x14ac:dyDescent="0.25">
      <c r="B986" s="581">
        <v>985</v>
      </c>
      <c r="C986">
        <v>976</v>
      </c>
      <c r="D986">
        <v>974</v>
      </c>
    </row>
    <row r="987" spans="2:4" x14ac:dyDescent="0.25">
      <c r="B987" s="581">
        <v>986</v>
      </c>
      <c r="C987">
        <v>977</v>
      </c>
      <c r="D987">
        <v>975</v>
      </c>
    </row>
    <row r="988" spans="2:4" x14ac:dyDescent="0.25">
      <c r="B988" s="581">
        <v>987</v>
      </c>
      <c r="C988">
        <v>978</v>
      </c>
      <c r="D988">
        <v>976</v>
      </c>
    </row>
    <row r="989" spans="2:4" x14ac:dyDescent="0.25">
      <c r="B989" s="581">
        <v>988</v>
      </c>
      <c r="C989">
        <v>979</v>
      </c>
      <c r="D989">
        <v>977</v>
      </c>
    </row>
    <row r="990" spans="2:4" x14ac:dyDescent="0.25">
      <c r="B990" s="581">
        <v>989</v>
      </c>
      <c r="C990">
        <v>980</v>
      </c>
      <c r="D990">
        <v>978</v>
      </c>
    </row>
    <row r="991" spans="2:4" x14ac:dyDescent="0.25">
      <c r="B991" s="581">
        <v>990</v>
      </c>
      <c r="C991">
        <v>981</v>
      </c>
      <c r="D991">
        <v>979</v>
      </c>
    </row>
    <row r="992" spans="2:4" x14ac:dyDescent="0.25">
      <c r="B992" s="581">
        <v>991</v>
      </c>
      <c r="C992">
        <v>982</v>
      </c>
      <c r="D992">
        <v>980</v>
      </c>
    </row>
    <row r="993" spans="2:4" x14ac:dyDescent="0.25">
      <c r="B993" s="581">
        <v>992</v>
      </c>
      <c r="C993">
        <v>983</v>
      </c>
      <c r="D993">
        <v>981</v>
      </c>
    </row>
    <row r="994" spans="2:4" x14ac:dyDescent="0.25">
      <c r="B994" s="581">
        <v>993</v>
      </c>
      <c r="C994">
        <v>984</v>
      </c>
      <c r="D994">
        <v>982</v>
      </c>
    </row>
    <row r="995" spans="2:4" x14ac:dyDescent="0.25">
      <c r="B995" s="581">
        <v>994</v>
      </c>
      <c r="C995">
        <v>985</v>
      </c>
      <c r="D995">
        <v>983</v>
      </c>
    </row>
    <row r="996" spans="2:4" x14ac:dyDescent="0.25">
      <c r="B996" s="581">
        <v>995</v>
      </c>
      <c r="C996">
        <v>986</v>
      </c>
      <c r="D996">
        <v>984</v>
      </c>
    </row>
    <row r="997" spans="2:4" x14ac:dyDescent="0.25">
      <c r="B997" s="581">
        <v>996</v>
      </c>
      <c r="C997">
        <v>987</v>
      </c>
      <c r="D997">
        <v>985</v>
      </c>
    </row>
    <row r="998" spans="2:4" x14ac:dyDescent="0.25">
      <c r="B998" s="581">
        <v>997</v>
      </c>
      <c r="C998">
        <v>988</v>
      </c>
      <c r="D998">
        <v>986</v>
      </c>
    </row>
    <row r="999" spans="2:4" x14ac:dyDescent="0.25">
      <c r="B999" s="581">
        <v>998</v>
      </c>
      <c r="C999">
        <v>989</v>
      </c>
      <c r="D999">
        <v>987</v>
      </c>
    </row>
    <row r="1000" spans="2:4" x14ac:dyDescent="0.25">
      <c r="B1000" s="581">
        <v>999</v>
      </c>
      <c r="C1000">
        <v>990</v>
      </c>
      <c r="D1000">
        <v>988</v>
      </c>
    </row>
    <row r="1001" spans="2:4" x14ac:dyDescent="0.25">
      <c r="B1001" s="581">
        <v>1000</v>
      </c>
      <c r="C1001">
        <v>991</v>
      </c>
      <c r="D1001">
        <v>989</v>
      </c>
    </row>
    <row r="1002" spans="2:4" x14ac:dyDescent="0.25">
      <c r="B1002" s="581">
        <v>1001</v>
      </c>
      <c r="C1002">
        <v>992</v>
      </c>
      <c r="D1002">
        <v>990</v>
      </c>
    </row>
    <row r="1003" spans="2:4" x14ac:dyDescent="0.25">
      <c r="B1003" s="581">
        <v>1002</v>
      </c>
      <c r="C1003">
        <v>993</v>
      </c>
      <c r="D1003">
        <v>991</v>
      </c>
    </row>
    <row r="1004" spans="2:4" x14ac:dyDescent="0.25">
      <c r="B1004" s="581">
        <v>1003</v>
      </c>
      <c r="C1004">
        <v>994</v>
      </c>
      <c r="D1004">
        <v>992</v>
      </c>
    </row>
    <row r="1005" spans="2:4" x14ac:dyDescent="0.25">
      <c r="B1005" s="581">
        <v>1004</v>
      </c>
      <c r="C1005">
        <v>995</v>
      </c>
      <c r="D1005">
        <v>993</v>
      </c>
    </row>
    <row r="1006" spans="2:4" x14ac:dyDescent="0.25">
      <c r="B1006" s="581">
        <v>1005</v>
      </c>
      <c r="C1006">
        <v>996</v>
      </c>
      <c r="D1006">
        <v>994</v>
      </c>
    </row>
    <row r="1007" spans="2:4" x14ac:dyDescent="0.25">
      <c r="B1007" s="581">
        <v>1006</v>
      </c>
      <c r="C1007">
        <v>997</v>
      </c>
      <c r="D1007">
        <v>995</v>
      </c>
    </row>
    <row r="1008" spans="2:4" x14ac:dyDescent="0.25">
      <c r="B1008" s="581">
        <v>1007</v>
      </c>
      <c r="C1008">
        <v>998</v>
      </c>
      <c r="D1008">
        <v>996</v>
      </c>
    </row>
    <row r="1009" spans="2:4" x14ac:dyDescent="0.25">
      <c r="B1009" s="581">
        <v>1008</v>
      </c>
      <c r="C1009">
        <v>999</v>
      </c>
      <c r="D1009">
        <v>997</v>
      </c>
    </row>
    <row r="1010" spans="2:4" x14ac:dyDescent="0.25">
      <c r="B1010" s="581">
        <v>1009</v>
      </c>
      <c r="C1010">
        <v>1000</v>
      </c>
      <c r="D1010">
        <v>998</v>
      </c>
    </row>
    <row r="1011" spans="2:4" x14ac:dyDescent="0.25">
      <c r="B1011" s="581">
        <v>1010</v>
      </c>
      <c r="C1011">
        <v>1001</v>
      </c>
      <c r="D1011">
        <v>999</v>
      </c>
    </row>
    <row r="1012" spans="2:4" x14ac:dyDescent="0.25">
      <c r="B1012" s="581">
        <v>1011</v>
      </c>
      <c r="C1012">
        <v>1002</v>
      </c>
      <c r="D1012">
        <v>1000</v>
      </c>
    </row>
    <row r="1013" spans="2:4" x14ac:dyDescent="0.25">
      <c r="B1013" s="581">
        <v>1012</v>
      </c>
      <c r="C1013">
        <v>1003</v>
      </c>
      <c r="D1013">
        <v>1001</v>
      </c>
    </row>
    <row r="1014" spans="2:4" x14ac:dyDescent="0.25">
      <c r="B1014" s="581">
        <v>1013</v>
      </c>
      <c r="C1014">
        <v>1004</v>
      </c>
      <c r="D1014">
        <v>1002</v>
      </c>
    </row>
    <row r="1015" spans="2:4" x14ac:dyDescent="0.25">
      <c r="B1015" s="581">
        <v>1014</v>
      </c>
      <c r="C1015">
        <v>1005</v>
      </c>
      <c r="D1015">
        <v>1003</v>
      </c>
    </row>
    <row r="1016" spans="2:4" x14ac:dyDescent="0.25">
      <c r="B1016" s="581">
        <v>1015</v>
      </c>
      <c r="C1016">
        <v>1006</v>
      </c>
      <c r="D1016">
        <v>1004</v>
      </c>
    </row>
    <row r="1017" spans="2:4" x14ac:dyDescent="0.25">
      <c r="B1017" s="581">
        <v>1016</v>
      </c>
      <c r="C1017">
        <v>1007</v>
      </c>
      <c r="D1017">
        <v>1005</v>
      </c>
    </row>
    <row r="1018" spans="2:4" x14ac:dyDescent="0.25">
      <c r="B1018" s="581">
        <v>1017</v>
      </c>
      <c r="C1018">
        <v>1008</v>
      </c>
      <c r="D1018">
        <v>1006</v>
      </c>
    </row>
    <row r="1019" spans="2:4" x14ac:dyDescent="0.25">
      <c r="B1019" s="581">
        <v>1018</v>
      </c>
      <c r="C1019">
        <v>1009</v>
      </c>
      <c r="D1019">
        <v>1007</v>
      </c>
    </row>
    <row r="1020" spans="2:4" x14ac:dyDescent="0.25">
      <c r="B1020" s="581">
        <v>1019</v>
      </c>
      <c r="C1020">
        <v>1010</v>
      </c>
      <c r="D1020">
        <v>1008</v>
      </c>
    </row>
    <row r="1021" spans="2:4" x14ac:dyDescent="0.25">
      <c r="B1021" s="581">
        <v>1020</v>
      </c>
      <c r="C1021">
        <v>1011</v>
      </c>
      <c r="D1021">
        <v>1009</v>
      </c>
    </row>
    <row r="1022" spans="2:4" x14ac:dyDescent="0.25">
      <c r="B1022" s="581">
        <v>1021</v>
      </c>
      <c r="C1022">
        <v>1012</v>
      </c>
      <c r="D1022">
        <v>1010</v>
      </c>
    </row>
    <row r="1023" spans="2:4" x14ac:dyDescent="0.25">
      <c r="B1023" s="581">
        <v>1022</v>
      </c>
      <c r="C1023">
        <v>1013</v>
      </c>
      <c r="D1023">
        <v>1011</v>
      </c>
    </row>
    <row r="1024" spans="2:4" x14ac:dyDescent="0.25">
      <c r="B1024" s="581">
        <v>1023</v>
      </c>
      <c r="C1024">
        <v>1014</v>
      </c>
      <c r="D1024">
        <v>1012</v>
      </c>
    </row>
    <row r="1025" spans="2:4" x14ac:dyDescent="0.25">
      <c r="B1025" s="581">
        <v>1024</v>
      </c>
      <c r="C1025">
        <v>1015</v>
      </c>
      <c r="D1025">
        <v>1013</v>
      </c>
    </row>
    <row r="1026" spans="2:4" x14ac:dyDescent="0.25">
      <c r="B1026" s="581">
        <v>1025</v>
      </c>
      <c r="C1026">
        <v>1016</v>
      </c>
      <c r="D1026">
        <v>1014</v>
      </c>
    </row>
    <row r="1027" spans="2:4" x14ac:dyDescent="0.25">
      <c r="B1027" s="581">
        <v>1026</v>
      </c>
      <c r="C1027">
        <v>1017</v>
      </c>
      <c r="D1027">
        <v>1015</v>
      </c>
    </row>
    <row r="1028" spans="2:4" x14ac:dyDescent="0.25">
      <c r="B1028" s="581">
        <v>1027</v>
      </c>
      <c r="C1028">
        <v>1018</v>
      </c>
      <c r="D1028">
        <v>1016</v>
      </c>
    </row>
    <row r="1029" spans="2:4" x14ac:dyDescent="0.25">
      <c r="B1029" s="581">
        <v>1028</v>
      </c>
      <c r="C1029">
        <v>1019</v>
      </c>
      <c r="D1029">
        <v>1017</v>
      </c>
    </row>
    <row r="1030" spans="2:4" x14ac:dyDescent="0.25">
      <c r="B1030" s="581">
        <v>1029</v>
      </c>
      <c r="C1030">
        <v>1020</v>
      </c>
      <c r="D1030">
        <v>1018</v>
      </c>
    </row>
    <row r="1031" spans="2:4" x14ac:dyDescent="0.25">
      <c r="B1031" s="581">
        <v>1030</v>
      </c>
      <c r="C1031">
        <v>1021</v>
      </c>
      <c r="D1031">
        <v>1019</v>
      </c>
    </row>
    <row r="1032" spans="2:4" x14ac:dyDescent="0.25">
      <c r="B1032" s="581">
        <v>1031</v>
      </c>
      <c r="C1032">
        <v>1022</v>
      </c>
      <c r="D1032">
        <v>1020</v>
      </c>
    </row>
    <row r="1033" spans="2:4" x14ac:dyDescent="0.25">
      <c r="B1033" s="581">
        <v>1032</v>
      </c>
      <c r="C1033">
        <v>1023</v>
      </c>
      <c r="D1033">
        <v>1021</v>
      </c>
    </row>
    <row r="1034" spans="2:4" x14ac:dyDescent="0.25">
      <c r="B1034" s="581">
        <v>1033</v>
      </c>
      <c r="C1034">
        <v>1024</v>
      </c>
      <c r="D1034">
        <v>1022</v>
      </c>
    </row>
    <row r="1035" spans="2:4" x14ac:dyDescent="0.25">
      <c r="B1035" s="581">
        <v>1034</v>
      </c>
      <c r="C1035">
        <v>1025</v>
      </c>
      <c r="D1035">
        <v>1023</v>
      </c>
    </row>
    <row r="1036" spans="2:4" x14ac:dyDescent="0.25">
      <c r="B1036" s="581">
        <v>1035</v>
      </c>
      <c r="C1036">
        <v>1026</v>
      </c>
      <c r="D1036">
        <v>1024</v>
      </c>
    </row>
    <row r="1037" spans="2:4" x14ac:dyDescent="0.25">
      <c r="B1037" s="581">
        <v>1036</v>
      </c>
      <c r="C1037">
        <v>1027</v>
      </c>
      <c r="D1037">
        <v>1025</v>
      </c>
    </row>
    <row r="1038" spans="2:4" x14ac:dyDescent="0.25">
      <c r="B1038" s="581">
        <v>1037</v>
      </c>
      <c r="C1038">
        <v>1028</v>
      </c>
      <c r="D1038">
        <v>1026</v>
      </c>
    </row>
    <row r="1039" spans="2:4" x14ac:dyDescent="0.25">
      <c r="B1039" s="581">
        <v>1038</v>
      </c>
      <c r="C1039">
        <v>1029</v>
      </c>
      <c r="D1039">
        <v>1027</v>
      </c>
    </row>
    <row r="1040" spans="2:4" x14ac:dyDescent="0.25">
      <c r="B1040" s="581">
        <v>1039</v>
      </c>
      <c r="C1040">
        <v>1030</v>
      </c>
      <c r="D1040">
        <v>1028</v>
      </c>
    </row>
    <row r="1041" spans="2:4" x14ac:dyDescent="0.25">
      <c r="B1041" s="581">
        <v>1040</v>
      </c>
      <c r="C1041">
        <v>1031</v>
      </c>
      <c r="D1041">
        <v>1029</v>
      </c>
    </row>
    <row r="1042" spans="2:4" x14ac:dyDescent="0.25">
      <c r="B1042" s="581">
        <v>1041</v>
      </c>
      <c r="C1042">
        <v>1032</v>
      </c>
      <c r="D1042">
        <v>1030</v>
      </c>
    </row>
    <row r="1043" spans="2:4" x14ac:dyDescent="0.25">
      <c r="B1043" s="581">
        <v>1042</v>
      </c>
      <c r="C1043">
        <v>1033</v>
      </c>
      <c r="D1043">
        <v>1031</v>
      </c>
    </row>
    <row r="1044" spans="2:4" x14ac:dyDescent="0.25">
      <c r="B1044" s="581">
        <v>1043</v>
      </c>
      <c r="C1044">
        <v>1034</v>
      </c>
      <c r="D1044">
        <v>1032</v>
      </c>
    </row>
    <row r="1045" spans="2:4" x14ac:dyDescent="0.25">
      <c r="B1045" s="581">
        <v>1044</v>
      </c>
      <c r="C1045">
        <v>1035</v>
      </c>
      <c r="D1045">
        <v>1033</v>
      </c>
    </row>
    <row r="1046" spans="2:4" x14ac:dyDescent="0.25">
      <c r="B1046" s="581">
        <v>1045</v>
      </c>
      <c r="C1046">
        <v>1036</v>
      </c>
      <c r="D1046">
        <v>1034</v>
      </c>
    </row>
    <row r="1047" spans="2:4" x14ac:dyDescent="0.25">
      <c r="B1047" s="581">
        <v>1046</v>
      </c>
      <c r="C1047">
        <v>1037</v>
      </c>
      <c r="D1047">
        <v>1035</v>
      </c>
    </row>
    <row r="1048" spans="2:4" x14ac:dyDescent="0.25">
      <c r="B1048" s="581">
        <v>1047</v>
      </c>
      <c r="C1048">
        <v>1038</v>
      </c>
      <c r="D1048">
        <v>1036</v>
      </c>
    </row>
    <row r="1049" spans="2:4" x14ac:dyDescent="0.25">
      <c r="B1049" s="581">
        <v>1048</v>
      </c>
      <c r="C1049">
        <v>1039</v>
      </c>
      <c r="D1049">
        <v>1037</v>
      </c>
    </row>
    <row r="1050" spans="2:4" x14ac:dyDescent="0.25">
      <c r="B1050" s="581">
        <v>1049</v>
      </c>
      <c r="C1050">
        <v>1040</v>
      </c>
      <c r="D1050">
        <v>1038</v>
      </c>
    </row>
    <row r="1051" spans="2:4" x14ac:dyDescent="0.25">
      <c r="B1051" s="581">
        <v>1050</v>
      </c>
      <c r="C1051">
        <v>1041</v>
      </c>
      <c r="D1051">
        <v>1039</v>
      </c>
    </row>
    <row r="1052" spans="2:4" x14ac:dyDescent="0.25">
      <c r="B1052" s="581">
        <v>1051</v>
      </c>
      <c r="C1052">
        <v>1042</v>
      </c>
      <c r="D1052">
        <v>1040</v>
      </c>
    </row>
    <row r="1053" spans="2:4" x14ac:dyDescent="0.25">
      <c r="B1053" s="581">
        <v>1052</v>
      </c>
      <c r="C1053">
        <v>1043</v>
      </c>
      <c r="D1053">
        <v>1041</v>
      </c>
    </row>
    <row r="1054" spans="2:4" x14ac:dyDescent="0.25">
      <c r="B1054" s="581">
        <v>1053</v>
      </c>
      <c r="C1054">
        <v>1044</v>
      </c>
      <c r="D1054">
        <v>1042</v>
      </c>
    </row>
    <row r="1055" spans="2:4" x14ac:dyDescent="0.25">
      <c r="B1055" s="581">
        <v>1054</v>
      </c>
      <c r="C1055">
        <v>1045</v>
      </c>
      <c r="D1055">
        <v>1043</v>
      </c>
    </row>
    <row r="1056" spans="2:4" x14ac:dyDescent="0.25">
      <c r="B1056" s="581">
        <v>1055</v>
      </c>
      <c r="C1056">
        <v>1046</v>
      </c>
      <c r="D1056">
        <v>1044</v>
      </c>
    </row>
    <row r="1057" spans="2:4" x14ac:dyDescent="0.25">
      <c r="B1057" s="581">
        <v>1056</v>
      </c>
      <c r="C1057">
        <v>1047</v>
      </c>
      <c r="D1057">
        <v>1045</v>
      </c>
    </row>
    <row r="1058" spans="2:4" x14ac:dyDescent="0.25">
      <c r="B1058" s="581">
        <v>1057</v>
      </c>
      <c r="C1058">
        <v>1048</v>
      </c>
      <c r="D1058">
        <v>1046</v>
      </c>
    </row>
    <row r="1059" spans="2:4" x14ac:dyDescent="0.25">
      <c r="B1059" s="581">
        <v>1058</v>
      </c>
      <c r="C1059">
        <v>1049</v>
      </c>
      <c r="D1059">
        <v>1047</v>
      </c>
    </row>
    <row r="1060" spans="2:4" x14ac:dyDescent="0.25">
      <c r="B1060" s="581">
        <v>1059</v>
      </c>
      <c r="C1060">
        <v>1050</v>
      </c>
      <c r="D1060">
        <v>1048</v>
      </c>
    </row>
    <row r="1061" spans="2:4" x14ac:dyDescent="0.25">
      <c r="B1061" s="581">
        <v>1060</v>
      </c>
      <c r="C1061">
        <v>1051</v>
      </c>
      <c r="D1061">
        <v>1049</v>
      </c>
    </row>
    <row r="1062" spans="2:4" x14ac:dyDescent="0.25">
      <c r="B1062" s="581">
        <v>1061</v>
      </c>
      <c r="C1062">
        <v>1052</v>
      </c>
      <c r="D1062">
        <v>1050</v>
      </c>
    </row>
    <row r="1063" spans="2:4" x14ac:dyDescent="0.25">
      <c r="B1063" s="581">
        <v>1062</v>
      </c>
      <c r="C1063">
        <v>1053</v>
      </c>
      <c r="D1063">
        <v>1051</v>
      </c>
    </row>
    <row r="1064" spans="2:4" x14ac:dyDescent="0.25">
      <c r="B1064" s="581">
        <v>1063</v>
      </c>
      <c r="C1064">
        <v>1054</v>
      </c>
      <c r="D1064">
        <v>1052</v>
      </c>
    </row>
    <row r="1065" spans="2:4" x14ac:dyDescent="0.25">
      <c r="B1065" s="581">
        <v>1064</v>
      </c>
      <c r="C1065">
        <v>1055</v>
      </c>
      <c r="D1065">
        <v>1053</v>
      </c>
    </row>
    <row r="1066" spans="2:4" x14ac:dyDescent="0.25">
      <c r="B1066" s="581">
        <v>1065</v>
      </c>
      <c r="C1066">
        <v>1056</v>
      </c>
      <c r="D1066">
        <v>1054</v>
      </c>
    </row>
    <row r="1067" spans="2:4" x14ac:dyDescent="0.25">
      <c r="B1067" s="581">
        <v>1066</v>
      </c>
      <c r="C1067">
        <v>1057</v>
      </c>
      <c r="D1067">
        <v>1055</v>
      </c>
    </row>
    <row r="1068" spans="2:4" x14ac:dyDescent="0.25">
      <c r="B1068" s="581">
        <v>1067</v>
      </c>
      <c r="C1068">
        <v>1058</v>
      </c>
      <c r="D1068">
        <v>1056</v>
      </c>
    </row>
    <row r="1069" spans="2:4" x14ac:dyDescent="0.25">
      <c r="B1069" s="581">
        <v>1068</v>
      </c>
      <c r="C1069">
        <v>1059</v>
      </c>
      <c r="D1069">
        <v>1057</v>
      </c>
    </row>
    <row r="1070" spans="2:4" x14ac:dyDescent="0.25">
      <c r="B1070" s="581">
        <v>1069</v>
      </c>
      <c r="C1070">
        <v>1060</v>
      </c>
      <c r="D1070">
        <v>1058</v>
      </c>
    </row>
    <row r="1071" spans="2:4" x14ac:dyDescent="0.25">
      <c r="B1071" s="581">
        <v>1070</v>
      </c>
      <c r="C1071">
        <v>1061</v>
      </c>
      <c r="D1071">
        <v>1059</v>
      </c>
    </row>
    <row r="1072" spans="2:4" x14ac:dyDescent="0.25">
      <c r="B1072" s="581">
        <v>1071</v>
      </c>
      <c r="C1072">
        <v>1062</v>
      </c>
      <c r="D1072">
        <v>1060</v>
      </c>
    </row>
    <row r="1073" spans="2:4" x14ac:dyDescent="0.25">
      <c r="B1073" s="581">
        <v>1072</v>
      </c>
      <c r="C1073">
        <v>1063</v>
      </c>
      <c r="D1073">
        <v>1061</v>
      </c>
    </row>
    <row r="1074" spans="2:4" x14ac:dyDescent="0.25">
      <c r="B1074" s="581">
        <v>1073</v>
      </c>
      <c r="C1074">
        <v>1064</v>
      </c>
      <c r="D1074">
        <v>1062</v>
      </c>
    </row>
    <row r="1075" spans="2:4" x14ac:dyDescent="0.25">
      <c r="B1075" s="581">
        <v>1074</v>
      </c>
      <c r="C1075">
        <v>1065</v>
      </c>
      <c r="D1075">
        <v>1063</v>
      </c>
    </row>
    <row r="1076" spans="2:4" x14ac:dyDescent="0.25">
      <c r="B1076" s="581">
        <v>1075</v>
      </c>
      <c r="C1076">
        <v>1066</v>
      </c>
      <c r="D1076">
        <v>1064</v>
      </c>
    </row>
    <row r="1077" spans="2:4" x14ac:dyDescent="0.25">
      <c r="B1077" s="581">
        <v>1076</v>
      </c>
      <c r="C1077">
        <v>1067</v>
      </c>
      <c r="D1077">
        <v>1065</v>
      </c>
    </row>
    <row r="1078" spans="2:4" x14ac:dyDescent="0.25">
      <c r="B1078" s="581">
        <v>1077</v>
      </c>
      <c r="C1078">
        <v>1068</v>
      </c>
      <c r="D1078">
        <v>1066</v>
      </c>
    </row>
    <row r="1079" spans="2:4" x14ac:dyDescent="0.25">
      <c r="B1079" s="581">
        <v>1078</v>
      </c>
      <c r="C1079">
        <v>1069</v>
      </c>
      <c r="D1079">
        <v>1067</v>
      </c>
    </row>
    <row r="1080" spans="2:4" x14ac:dyDescent="0.25">
      <c r="B1080" s="581">
        <v>1079</v>
      </c>
      <c r="C1080">
        <v>1070</v>
      </c>
      <c r="D1080">
        <v>1068</v>
      </c>
    </row>
    <row r="1081" spans="2:4" x14ac:dyDescent="0.25">
      <c r="B1081" s="581">
        <v>1080</v>
      </c>
      <c r="C1081">
        <v>1071</v>
      </c>
      <c r="D1081">
        <v>1069</v>
      </c>
    </row>
    <row r="1082" spans="2:4" x14ac:dyDescent="0.25">
      <c r="B1082" s="581">
        <v>1081</v>
      </c>
      <c r="C1082">
        <v>1072</v>
      </c>
      <c r="D1082">
        <v>1070</v>
      </c>
    </row>
    <row r="1083" spans="2:4" x14ac:dyDescent="0.25">
      <c r="B1083" s="581">
        <v>1082</v>
      </c>
      <c r="C1083">
        <v>1073</v>
      </c>
      <c r="D1083">
        <v>1071</v>
      </c>
    </row>
    <row r="1084" spans="2:4" x14ac:dyDescent="0.25">
      <c r="B1084" s="581">
        <v>1083</v>
      </c>
      <c r="C1084">
        <v>1074</v>
      </c>
      <c r="D1084">
        <v>1072</v>
      </c>
    </row>
    <row r="1085" spans="2:4" x14ac:dyDescent="0.25">
      <c r="B1085" s="581">
        <v>1084</v>
      </c>
      <c r="C1085">
        <v>1075</v>
      </c>
      <c r="D1085">
        <v>1073</v>
      </c>
    </row>
    <row r="1086" spans="2:4" x14ac:dyDescent="0.25">
      <c r="B1086" s="581">
        <v>1085</v>
      </c>
      <c r="C1086">
        <v>1076</v>
      </c>
      <c r="D1086">
        <v>1074</v>
      </c>
    </row>
    <row r="1087" spans="2:4" x14ac:dyDescent="0.25">
      <c r="B1087" s="581">
        <v>1086</v>
      </c>
      <c r="C1087">
        <v>1077</v>
      </c>
      <c r="D1087">
        <v>1075</v>
      </c>
    </row>
    <row r="1088" spans="2:4" x14ac:dyDescent="0.25">
      <c r="B1088" s="581">
        <v>1087</v>
      </c>
      <c r="C1088">
        <v>1078</v>
      </c>
      <c r="D1088">
        <v>1076</v>
      </c>
    </row>
    <row r="1089" spans="2:4" x14ac:dyDescent="0.25">
      <c r="B1089" s="581">
        <v>1088</v>
      </c>
      <c r="C1089">
        <v>1079</v>
      </c>
      <c r="D1089">
        <v>1077</v>
      </c>
    </row>
    <row r="1090" spans="2:4" x14ac:dyDescent="0.25">
      <c r="B1090" s="581">
        <v>1089</v>
      </c>
      <c r="C1090">
        <v>1080</v>
      </c>
      <c r="D1090">
        <v>1078</v>
      </c>
    </row>
    <row r="1091" spans="2:4" x14ac:dyDescent="0.25">
      <c r="B1091" s="581">
        <v>1090</v>
      </c>
      <c r="C1091">
        <v>1081</v>
      </c>
      <c r="D1091">
        <v>1079</v>
      </c>
    </row>
    <row r="1092" spans="2:4" x14ac:dyDescent="0.25">
      <c r="B1092" s="581">
        <v>1091</v>
      </c>
      <c r="C1092">
        <v>1082</v>
      </c>
      <c r="D1092">
        <v>1080</v>
      </c>
    </row>
    <row r="1093" spans="2:4" x14ac:dyDescent="0.25">
      <c r="B1093" s="581">
        <v>1092</v>
      </c>
      <c r="C1093">
        <v>1083</v>
      </c>
      <c r="D1093">
        <v>1081</v>
      </c>
    </row>
    <row r="1094" spans="2:4" x14ac:dyDescent="0.25">
      <c r="B1094" s="581">
        <v>1093</v>
      </c>
      <c r="C1094">
        <v>1084</v>
      </c>
      <c r="D1094">
        <v>1082</v>
      </c>
    </row>
    <row r="1095" spans="2:4" x14ac:dyDescent="0.25">
      <c r="B1095" s="581">
        <v>1094</v>
      </c>
      <c r="C1095">
        <v>1085</v>
      </c>
      <c r="D1095">
        <v>1083</v>
      </c>
    </row>
    <row r="1096" spans="2:4" x14ac:dyDescent="0.25">
      <c r="B1096" s="581">
        <v>1095</v>
      </c>
      <c r="C1096">
        <v>1086</v>
      </c>
      <c r="D1096">
        <v>1084</v>
      </c>
    </row>
    <row r="1097" spans="2:4" x14ac:dyDescent="0.25">
      <c r="B1097" s="581">
        <v>1096</v>
      </c>
      <c r="C1097">
        <v>1087</v>
      </c>
      <c r="D1097">
        <v>1085</v>
      </c>
    </row>
    <row r="1098" spans="2:4" x14ac:dyDescent="0.25">
      <c r="B1098" s="581">
        <v>1097</v>
      </c>
      <c r="C1098">
        <v>1088</v>
      </c>
      <c r="D1098">
        <v>1086</v>
      </c>
    </row>
    <row r="1099" spans="2:4" x14ac:dyDescent="0.25">
      <c r="B1099" s="581">
        <v>1098</v>
      </c>
      <c r="C1099">
        <v>1089</v>
      </c>
      <c r="D1099">
        <v>1087</v>
      </c>
    </row>
    <row r="1100" spans="2:4" x14ac:dyDescent="0.25">
      <c r="B1100" s="581">
        <v>1099</v>
      </c>
      <c r="C1100">
        <v>1090</v>
      </c>
      <c r="D1100">
        <v>1088</v>
      </c>
    </row>
    <row r="1101" spans="2:4" x14ac:dyDescent="0.25">
      <c r="B1101" s="581">
        <v>1100</v>
      </c>
      <c r="C1101">
        <v>1091</v>
      </c>
      <c r="D1101">
        <v>1089</v>
      </c>
    </row>
    <row r="1102" spans="2:4" x14ac:dyDescent="0.25">
      <c r="B1102" s="581">
        <v>1101</v>
      </c>
      <c r="C1102">
        <v>1092</v>
      </c>
      <c r="D1102">
        <v>1090</v>
      </c>
    </row>
    <row r="1103" spans="2:4" x14ac:dyDescent="0.25">
      <c r="B1103" s="581">
        <v>1102</v>
      </c>
      <c r="C1103">
        <v>1093</v>
      </c>
      <c r="D1103">
        <v>1091</v>
      </c>
    </row>
    <row r="1104" spans="2:4" x14ac:dyDescent="0.25">
      <c r="B1104" s="581">
        <v>1103</v>
      </c>
      <c r="C1104">
        <v>1094</v>
      </c>
      <c r="D1104">
        <v>1092</v>
      </c>
    </row>
    <row r="1105" spans="2:4" x14ac:dyDescent="0.25">
      <c r="B1105" s="581">
        <v>1104</v>
      </c>
      <c r="C1105">
        <v>1095</v>
      </c>
      <c r="D1105">
        <v>1093</v>
      </c>
    </row>
    <row r="1106" spans="2:4" x14ac:dyDescent="0.25">
      <c r="B1106" s="581">
        <v>1105</v>
      </c>
      <c r="C1106">
        <v>1096</v>
      </c>
      <c r="D1106">
        <v>1094</v>
      </c>
    </row>
    <row r="1107" spans="2:4" x14ac:dyDescent="0.25">
      <c r="B1107" s="581">
        <v>1106</v>
      </c>
      <c r="C1107">
        <v>1097</v>
      </c>
      <c r="D1107">
        <v>1095</v>
      </c>
    </row>
    <row r="1108" spans="2:4" x14ac:dyDescent="0.25">
      <c r="B1108" s="581">
        <v>1107</v>
      </c>
      <c r="C1108">
        <v>1098</v>
      </c>
      <c r="D1108">
        <v>1096</v>
      </c>
    </row>
    <row r="1109" spans="2:4" x14ac:dyDescent="0.25">
      <c r="B1109" s="581">
        <v>1108</v>
      </c>
      <c r="C1109">
        <v>1099</v>
      </c>
      <c r="D1109">
        <v>1097</v>
      </c>
    </row>
    <row r="1110" spans="2:4" x14ac:dyDescent="0.25">
      <c r="B1110" s="581">
        <v>1109</v>
      </c>
      <c r="C1110">
        <v>1100</v>
      </c>
      <c r="D1110">
        <v>1098</v>
      </c>
    </row>
    <row r="1111" spans="2:4" x14ac:dyDescent="0.25">
      <c r="B1111" s="581">
        <v>1110</v>
      </c>
      <c r="C1111">
        <v>1101</v>
      </c>
      <c r="D1111">
        <v>1099</v>
      </c>
    </row>
    <row r="1112" spans="2:4" x14ac:dyDescent="0.25">
      <c r="B1112" s="581">
        <v>1111</v>
      </c>
      <c r="C1112">
        <v>1102</v>
      </c>
      <c r="D1112">
        <v>1100</v>
      </c>
    </row>
    <row r="1113" spans="2:4" x14ac:dyDescent="0.25">
      <c r="B1113" s="581">
        <v>1112</v>
      </c>
      <c r="C1113">
        <v>1103</v>
      </c>
      <c r="D1113">
        <v>1101</v>
      </c>
    </row>
    <row r="1114" spans="2:4" x14ac:dyDescent="0.25">
      <c r="B1114" s="581">
        <v>1113</v>
      </c>
      <c r="C1114">
        <v>1104</v>
      </c>
      <c r="D1114">
        <v>1102</v>
      </c>
    </row>
    <row r="1115" spans="2:4" x14ac:dyDescent="0.25">
      <c r="B1115" s="581">
        <v>1114</v>
      </c>
      <c r="C1115">
        <v>1105</v>
      </c>
      <c r="D1115">
        <v>1103</v>
      </c>
    </row>
    <row r="1116" spans="2:4" x14ac:dyDescent="0.25">
      <c r="B1116" s="581">
        <v>1115</v>
      </c>
      <c r="C1116">
        <v>1106</v>
      </c>
      <c r="D1116">
        <v>1104</v>
      </c>
    </row>
    <row r="1117" spans="2:4" x14ac:dyDescent="0.25">
      <c r="B1117" s="581">
        <v>1116</v>
      </c>
      <c r="C1117">
        <v>1107</v>
      </c>
      <c r="D1117">
        <v>1105</v>
      </c>
    </row>
    <row r="1118" spans="2:4" x14ac:dyDescent="0.25">
      <c r="B1118" s="581">
        <v>1117</v>
      </c>
      <c r="C1118">
        <v>1108</v>
      </c>
      <c r="D1118">
        <v>1106</v>
      </c>
    </row>
    <row r="1119" spans="2:4" x14ac:dyDescent="0.25">
      <c r="B1119" s="581">
        <v>1118</v>
      </c>
      <c r="C1119">
        <v>1109</v>
      </c>
      <c r="D1119">
        <v>1107</v>
      </c>
    </row>
    <row r="1120" spans="2:4" x14ac:dyDescent="0.25">
      <c r="B1120" s="581">
        <v>1119</v>
      </c>
      <c r="C1120">
        <v>1110</v>
      </c>
      <c r="D1120">
        <v>1108</v>
      </c>
    </row>
    <row r="1121" spans="2:4" x14ac:dyDescent="0.25">
      <c r="B1121" s="581">
        <v>1120</v>
      </c>
      <c r="C1121">
        <v>1111</v>
      </c>
      <c r="D1121">
        <v>1109</v>
      </c>
    </row>
    <row r="1122" spans="2:4" x14ac:dyDescent="0.25">
      <c r="B1122" s="581">
        <v>1121</v>
      </c>
      <c r="C1122">
        <v>1112</v>
      </c>
      <c r="D1122">
        <v>1110</v>
      </c>
    </row>
    <row r="1123" spans="2:4" x14ac:dyDescent="0.25">
      <c r="B1123" s="581">
        <v>1122</v>
      </c>
      <c r="C1123">
        <v>1113</v>
      </c>
      <c r="D1123">
        <v>1111</v>
      </c>
    </row>
    <row r="1124" spans="2:4" x14ac:dyDescent="0.25">
      <c r="B1124" s="581">
        <v>1123</v>
      </c>
      <c r="C1124">
        <v>1114</v>
      </c>
      <c r="D1124">
        <v>1112</v>
      </c>
    </row>
    <row r="1125" spans="2:4" x14ac:dyDescent="0.25">
      <c r="B1125" s="581">
        <v>1124</v>
      </c>
      <c r="C1125">
        <v>1115</v>
      </c>
      <c r="D1125">
        <v>1113</v>
      </c>
    </row>
    <row r="1126" spans="2:4" x14ac:dyDescent="0.25">
      <c r="B1126" s="581">
        <v>1125</v>
      </c>
      <c r="C1126">
        <v>1116</v>
      </c>
      <c r="D1126">
        <v>1114</v>
      </c>
    </row>
    <row r="1127" spans="2:4" x14ac:dyDescent="0.25">
      <c r="B1127" s="581">
        <v>1126</v>
      </c>
      <c r="C1127">
        <v>1117</v>
      </c>
      <c r="D1127">
        <v>1115</v>
      </c>
    </row>
    <row r="1128" spans="2:4" x14ac:dyDescent="0.25">
      <c r="B1128" s="581">
        <v>1127</v>
      </c>
      <c r="C1128">
        <v>1118</v>
      </c>
      <c r="D1128">
        <v>1116</v>
      </c>
    </row>
    <row r="1129" spans="2:4" x14ac:dyDescent="0.25">
      <c r="B1129" s="581">
        <v>1128</v>
      </c>
      <c r="C1129">
        <v>1119</v>
      </c>
      <c r="D1129">
        <v>1117</v>
      </c>
    </row>
    <row r="1130" spans="2:4" x14ac:dyDescent="0.25">
      <c r="B1130" s="581">
        <v>1129</v>
      </c>
      <c r="C1130">
        <v>1120</v>
      </c>
      <c r="D1130">
        <v>1118</v>
      </c>
    </row>
    <row r="1131" spans="2:4" x14ac:dyDescent="0.25">
      <c r="B1131" s="581">
        <v>1130</v>
      </c>
      <c r="C1131">
        <v>1121</v>
      </c>
      <c r="D1131">
        <v>1119</v>
      </c>
    </row>
    <row r="1132" spans="2:4" x14ac:dyDescent="0.25">
      <c r="B1132" s="581">
        <v>1131</v>
      </c>
      <c r="C1132">
        <v>1122</v>
      </c>
      <c r="D1132">
        <v>1120</v>
      </c>
    </row>
    <row r="1133" spans="2:4" x14ac:dyDescent="0.25">
      <c r="B1133" s="581">
        <v>1132</v>
      </c>
      <c r="C1133">
        <v>1123</v>
      </c>
      <c r="D1133">
        <v>1121</v>
      </c>
    </row>
    <row r="1134" spans="2:4" x14ac:dyDescent="0.25">
      <c r="B1134" s="581">
        <v>1133</v>
      </c>
      <c r="C1134">
        <v>1124</v>
      </c>
      <c r="D1134">
        <v>1122</v>
      </c>
    </row>
    <row r="1135" spans="2:4" x14ac:dyDescent="0.25">
      <c r="B1135" s="581">
        <v>1134</v>
      </c>
      <c r="C1135">
        <v>1125</v>
      </c>
      <c r="D1135">
        <v>1123</v>
      </c>
    </row>
    <row r="1136" spans="2:4" x14ac:dyDescent="0.25">
      <c r="B1136" s="581">
        <v>1135</v>
      </c>
      <c r="C1136">
        <v>1126</v>
      </c>
      <c r="D1136">
        <v>1124</v>
      </c>
    </row>
    <row r="1137" spans="2:4" x14ac:dyDescent="0.25">
      <c r="B1137" s="581">
        <v>1136</v>
      </c>
      <c r="C1137">
        <v>1127</v>
      </c>
      <c r="D1137">
        <v>1125</v>
      </c>
    </row>
    <row r="1138" spans="2:4" x14ac:dyDescent="0.25">
      <c r="B1138" s="581">
        <v>1137</v>
      </c>
      <c r="C1138">
        <v>1128</v>
      </c>
      <c r="D1138">
        <v>1126</v>
      </c>
    </row>
    <row r="1139" spans="2:4" x14ac:dyDescent="0.25">
      <c r="B1139" s="581">
        <v>1138</v>
      </c>
      <c r="C1139">
        <v>1129</v>
      </c>
      <c r="D1139">
        <v>1127</v>
      </c>
    </row>
    <row r="1140" spans="2:4" x14ac:dyDescent="0.25">
      <c r="B1140" s="581">
        <v>1139</v>
      </c>
      <c r="C1140">
        <v>1130</v>
      </c>
      <c r="D1140">
        <v>1128</v>
      </c>
    </row>
    <row r="1141" spans="2:4" x14ac:dyDescent="0.25">
      <c r="B1141" s="581">
        <v>1140</v>
      </c>
      <c r="C1141">
        <v>1131</v>
      </c>
      <c r="D1141">
        <v>1129</v>
      </c>
    </row>
    <row r="1142" spans="2:4" x14ac:dyDescent="0.25">
      <c r="B1142" s="581">
        <v>1141</v>
      </c>
      <c r="C1142">
        <v>1132</v>
      </c>
      <c r="D1142">
        <v>1130</v>
      </c>
    </row>
    <row r="1143" spans="2:4" x14ac:dyDescent="0.25">
      <c r="B1143" s="581">
        <v>1142</v>
      </c>
      <c r="C1143">
        <v>1133</v>
      </c>
      <c r="D1143">
        <v>1131</v>
      </c>
    </row>
    <row r="1144" spans="2:4" x14ac:dyDescent="0.25">
      <c r="B1144" s="581">
        <v>1143</v>
      </c>
      <c r="C1144">
        <v>1134</v>
      </c>
      <c r="D1144">
        <v>1132</v>
      </c>
    </row>
    <row r="1145" spans="2:4" x14ac:dyDescent="0.25">
      <c r="B1145" s="581">
        <v>1144</v>
      </c>
      <c r="C1145">
        <v>1135</v>
      </c>
      <c r="D1145">
        <v>1133</v>
      </c>
    </row>
    <row r="1146" spans="2:4" x14ac:dyDescent="0.25">
      <c r="B1146" s="581">
        <v>1145</v>
      </c>
      <c r="C1146">
        <v>1136</v>
      </c>
      <c r="D1146">
        <v>1134</v>
      </c>
    </row>
    <row r="1147" spans="2:4" x14ac:dyDescent="0.25">
      <c r="B1147" s="581">
        <v>1146</v>
      </c>
      <c r="C1147">
        <v>1137</v>
      </c>
      <c r="D1147">
        <v>1135</v>
      </c>
    </row>
    <row r="1148" spans="2:4" x14ac:dyDescent="0.25">
      <c r="B1148" s="581">
        <v>1147</v>
      </c>
      <c r="C1148">
        <v>1138</v>
      </c>
      <c r="D1148">
        <v>1136</v>
      </c>
    </row>
    <row r="1149" spans="2:4" x14ac:dyDescent="0.25">
      <c r="B1149" s="581">
        <v>1148</v>
      </c>
      <c r="C1149">
        <v>1139</v>
      </c>
      <c r="D1149">
        <v>1137</v>
      </c>
    </row>
    <row r="1150" spans="2:4" x14ac:dyDescent="0.25">
      <c r="B1150" s="581">
        <v>1149</v>
      </c>
      <c r="C1150">
        <v>1140</v>
      </c>
      <c r="D1150">
        <v>1138</v>
      </c>
    </row>
    <row r="1151" spans="2:4" x14ac:dyDescent="0.25">
      <c r="B1151" s="581">
        <v>1150</v>
      </c>
      <c r="C1151">
        <v>1141</v>
      </c>
      <c r="D1151">
        <v>1139</v>
      </c>
    </row>
    <row r="1152" spans="2:4" x14ac:dyDescent="0.25">
      <c r="B1152" s="581">
        <v>1151</v>
      </c>
      <c r="C1152">
        <v>1142</v>
      </c>
      <c r="D1152">
        <v>1140</v>
      </c>
    </row>
    <row r="1153" spans="2:4" x14ac:dyDescent="0.25">
      <c r="B1153" s="581">
        <v>1152</v>
      </c>
      <c r="C1153">
        <v>1143</v>
      </c>
      <c r="D1153">
        <v>1141</v>
      </c>
    </row>
    <row r="1154" spans="2:4" x14ac:dyDescent="0.25">
      <c r="B1154" s="581">
        <v>1153</v>
      </c>
      <c r="C1154">
        <v>1144</v>
      </c>
      <c r="D1154">
        <v>1142</v>
      </c>
    </row>
    <row r="1155" spans="2:4" x14ac:dyDescent="0.25">
      <c r="B1155" s="581">
        <v>1154</v>
      </c>
      <c r="C1155">
        <v>1145</v>
      </c>
      <c r="D1155">
        <v>1143</v>
      </c>
    </row>
    <row r="1156" spans="2:4" x14ac:dyDescent="0.25">
      <c r="B1156" s="581">
        <v>1155</v>
      </c>
      <c r="C1156">
        <v>1146</v>
      </c>
      <c r="D1156">
        <v>1144</v>
      </c>
    </row>
    <row r="1157" spans="2:4" x14ac:dyDescent="0.25">
      <c r="B1157" s="581">
        <v>1156</v>
      </c>
      <c r="C1157">
        <v>1147</v>
      </c>
      <c r="D1157">
        <v>1145</v>
      </c>
    </row>
    <row r="1158" spans="2:4" x14ac:dyDescent="0.25">
      <c r="B1158" s="581">
        <v>1157</v>
      </c>
      <c r="C1158">
        <v>1148</v>
      </c>
      <c r="D1158">
        <v>1146</v>
      </c>
    </row>
    <row r="1159" spans="2:4" x14ac:dyDescent="0.25">
      <c r="B1159" s="581">
        <v>1158</v>
      </c>
      <c r="C1159">
        <v>1149</v>
      </c>
      <c r="D1159">
        <v>1147</v>
      </c>
    </row>
    <row r="1160" spans="2:4" x14ac:dyDescent="0.25">
      <c r="B1160" s="581">
        <v>1159</v>
      </c>
      <c r="C1160">
        <v>1150</v>
      </c>
      <c r="D1160">
        <v>1148</v>
      </c>
    </row>
    <row r="1161" spans="2:4" x14ac:dyDescent="0.25">
      <c r="B1161" s="581">
        <v>1160</v>
      </c>
      <c r="C1161">
        <v>1151</v>
      </c>
      <c r="D1161">
        <v>1149</v>
      </c>
    </row>
    <row r="1162" spans="2:4" x14ac:dyDescent="0.25">
      <c r="B1162" s="581">
        <v>1161</v>
      </c>
      <c r="C1162">
        <v>1152</v>
      </c>
      <c r="D1162">
        <v>1150</v>
      </c>
    </row>
    <row r="1163" spans="2:4" x14ac:dyDescent="0.25">
      <c r="B1163" s="581">
        <v>1162</v>
      </c>
      <c r="C1163">
        <v>1153</v>
      </c>
      <c r="D1163">
        <v>1151</v>
      </c>
    </row>
    <row r="1164" spans="2:4" x14ac:dyDescent="0.25">
      <c r="B1164" s="581">
        <v>1163</v>
      </c>
      <c r="C1164">
        <v>1154</v>
      </c>
      <c r="D1164">
        <v>1152</v>
      </c>
    </row>
    <row r="1165" spans="2:4" x14ac:dyDescent="0.25">
      <c r="B1165" s="581">
        <v>1164</v>
      </c>
      <c r="C1165">
        <v>1155</v>
      </c>
      <c r="D1165">
        <v>1153</v>
      </c>
    </row>
    <row r="1166" spans="2:4" x14ac:dyDescent="0.25">
      <c r="B1166" s="581">
        <v>1165</v>
      </c>
      <c r="C1166">
        <v>1156</v>
      </c>
      <c r="D1166">
        <v>1154</v>
      </c>
    </row>
    <row r="1167" spans="2:4" x14ac:dyDescent="0.25">
      <c r="B1167" s="581">
        <v>1166</v>
      </c>
      <c r="C1167">
        <v>1157</v>
      </c>
      <c r="D1167">
        <v>1155</v>
      </c>
    </row>
    <row r="1168" spans="2:4" x14ac:dyDescent="0.25">
      <c r="B1168" s="581">
        <v>1167</v>
      </c>
      <c r="C1168">
        <v>1158</v>
      </c>
      <c r="D1168">
        <v>1156</v>
      </c>
    </row>
    <row r="1169" spans="2:4" x14ac:dyDescent="0.25">
      <c r="B1169" s="581">
        <v>1168</v>
      </c>
      <c r="C1169">
        <v>1159</v>
      </c>
      <c r="D1169">
        <v>1157</v>
      </c>
    </row>
    <row r="1170" spans="2:4" x14ac:dyDescent="0.25">
      <c r="B1170" s="581">
        <v>1169</v>
      </c>
      <c r="C1170">
        <v>1160</v>
      </c>
      <c r="D1170">
        <v>1158</v>
      </c>
    </row>
    <row r="1171" spans="2:4" x14ac:dyDescent="0.25">
      <c r="B1171" s="581">
        <v>1170</v>
      </c>
      <c r="C1171">
        <v>1161</v>
      </c>
      <c r="D1171">
        <v>1159</v>
      </c>
    </row>
    <row r="1172" spans="2:4" x14ac:dyDescent="0.25">
      <c r="B1172" s="581">
        <v>1171</v>
      </c>
      <c r="C1172">
        <v>1162</v>
      </c>
      <c r="D1172">
        <v>1160</v>
      </c>
    </row>
    <row r="1173" spans="2:4" x14ac:dyDescent="0.25">
      <c r="B1173" s="581">
        <v>1172</v>
      </c>
      <c r="C1173">
        <v>1163</v>
      </c>
      <c r="D1173">
        <v>1161</v>
      </c>
    </row>
    <row r="1174" spans="2:4" x14ac:dyDescent="0.25">
      <c r="B1174" s="581">
        <v>1173</v>
      </c>
      <c r="C1174">
        <v>1164</v>
      </c>
      <c r="D1174">
        <v>1162</v>
      </c>
    </row>
    <row r="1175" spans="2:4" x14ac:dyDescent="0.25">
      <c r="B1175" s="581">
        <v>1174</v>
      </c>
      <c r="C1175">
        <v>1165</v>
      </c>
      <c r="D1175">
        <v>1163</v>
      </c>
    </row>
    <row r="1176" spans="2:4" x14ac:dyDescent="0.25">
      <c r="B1176" s="581">
        <v>1175</v>
      </c>
      <c r="C1176">
        <v>1166</v>
      </c>
      <c r="D1176">
        <v>1164</v>
      </c>
    </row>
    <row r="1177" spans="2:4" x14ac:dyDescent="0.25">
      <c r="B1177" s="581">
        <v>1176</v>
      </c>
      <c r="C1177">
        <v>1167</v>
      </c>
      <c r="D1177">
        <v>1165</v>
      </c>
    </row>
    <row r="1178" spans="2:4" x14ac:dyDescent="0.25">
      <c r="B1178" s="581">
        <v>1177</v>
      </c>
      <c r="C1178">
        <v>1168</v>
      </c>
      <c r="D1178">
        <v>1166</v>
      </c>
    </row>
    <row r="1179" spans="2:4" x14ac:dyDescent="0.25">
      <c r="B1179" s="581">
        <v>1178</v>
      </c>
      <c r="C1179">
        <v>1169</v>
      </c>
      <c r="D1179">
        <v>1167</v>
      </c>
    </row>
    <row r="1180" spans="2:4" x14ac:dyDescent="0.25">
      <c r="B1180" s="581">
        <v>1179</v>
      </c>
      <c r="C1180">
        <v>1170</v>
      </c>
      <c r="D1180">
        <v>1168</v>
      </c>
    </row>
    <row r="1181" spans="2:4" x14ac:dyDescent="0.25">
      <c r="B1181" s="581">
        <v>1180</v>
      </c>
      <c r="C1181">
        <v>1171</v>
      </c>
      <c r="D1181">
        <v>1169</v>
      </c>
    </row>
    <row r="1182" spans="2:4" x14ac:dyDescent="0.25">
      <c r="B1182" s="581">
        <v>1181</v>
      </c>
      <c r="C1182">
        <v>1172</v>
      </c>
      <c r="D1182">
        <v>1170</v>
      </c>
    </row>
    <row r="1183" spans="2:4" x14ac:dyDescent="0.25">
      <c r="B1183" s="581">
        <v>1182</v>
      </c>
      <c r="C1183">
        <v>1173</v>
      </c>
      <c r="D1183">
        <v>1171</v>
      </c>
    </row>
    <row r="1184" spans="2:4" x14ac:dyDescent="0.25">
      <c r="B1184" s="581">
        <v>1183</v>
      </c>
      <c r="C1184">
        <v>1174</v>
      </c>
      <c r="D1184">
        <v>1172</v>
      </c>
    </row>
    <row r="1185" spans="2:4" x14ac:dyDescent="0.25">
      <c r="B1185" s="581">
        <v>1184</v>
      </c>
      <c r="C1185">
        <v>1175</v>
      </c>
      <c r="D1185">
        <v>1173</v>
      </c>
    </row>
    <row r="1186" spans="2:4" x14ac:dyDescent="0.25">
      <c r="B1186" s="581">
        <v>1185</v>
      </c>
      <c r="C1186">
        <v>1176</v>
      </c>
      <c r="D1186">
        <v>1174</v>
      </c>
    </row>
    <row r="1187" spans="2:4" x14ac:dyDescent="0.25">
      <c r="B1187" s="581">
        <v>1186</v>
      </c>
      <c r="C1187">
        <v>1177</v>
      </c>
      <c r="D1187">
        <v>1175</v>
      </c>
    </row>
    <row r="1188" spans="2:4" x14ac:dyDescent="0.25">
      <c r="B1188" s="581">
        <v>1187</v>
      </c>
      <c r="C1188">
        <v>1178</v>
      </c>
      <c r="D1188">
        <v>1176</v>
      </c>
    </row>
    <row r="1189" spans="2:4" x14ac:dyDescent="0.25">
      <c r="B1189" s="581">
        <v>1188</v>
      </c>
      <c r="C1189">
        <v>1179</v>
      </c>
      <c r="D1189">
        <v>1177</v>
      </c>
    </row>
    <row r="1190" spans="2:4" x14ac:dyDescent="0.25">
      <c r="B1190" s="581">
        <v>1189</v>
      </c>
      <c r="C1190">
        <v>1180</v>
      </c>
      <c r="D1190">
        <v>1178</v>
      </c>
    </row>
    <row r="1191" spans="2:4" x14ac:dyDescent="0.25">
      <c r="B1191" s="581">
        <v>1190</v>
      </c>
      <c r="C1191">
        <v>1181</v>
      </c>
      <c r="D1191">
        <v>1179</v>
      </c>
    </row>
    <row r="1192" spans="2:4" x14ac:dyDescent="0.25">
      <c r="B1192" s="581">
        <v>1191</v>
      </c>
      <c r="C1192">
        <v>1182</v>
      </c>
      <c r="D1192">
        <v>1180</v>
      </c>
    </row>
    <row r="1193" spans="2:4" x14ac:dyDescent="0.25">
      <c r="B1193" s="581">
        <v>1192</v>
      </c>
      <c r="C1193">
        <v>1183</v>
      </c>
      <c r="D1193">
        <v>1181</v>
      </c>
    </row>
    <row r="1194" spans="2:4" x14ac:dyDescent="0.25">
      <c r="B1194" s="581">
        <v>1193</v>
      </c>
      <c r="C1194">
        <v>1184</v>
      </c>
      <c r="D1194">
        <v>1182</v>
      </c>
    </row>
    <row r="1195" spans="2:4" x14ac:dyDescent="0.25">
      <c r="B1195" s="581">
        <v>1194</v>
      </c>
      <c r="C1195">
        <v>1185</v>
      </c>
      <c r="D1195">
        <v>1183</v>
      </c>
    </row>
    <row r="1196" spans="2:4" x14ac:dyDescent="0.25">
      <c r="B1196" s="581">
        <v>1195</v>
      </c>
      <c r="C1196">
        <v>1186</v>
      </c>
      <c r="D1196">
        <v>1184</v>
      </c>
    </row>
    <row r="1197" spans="2:4" x14ac:dyDescent="0.25">
      <c r="B1197" s="581">
        <v>1196</v>
      </c>
      <c r="C1197">
        <v>1187</v>
      </c>
      <c r="D1197">
        <v>1185</v>
      </c>
    </row>
    <row r="1198" spans="2:4" x14ac:dyDescent="0.25">
      <c r="B1198" s="581">
        <v>1197</v>
      </c>
      <c r="C1198">
        <v>1188</v>
      </c>
      <c r="D1198">
        <v>1186</v>
      </c>
    </row>
    <row r="1199" spans="2:4" x14ac:dyDescent="0.25">
      <c r="B1199" s="581">
        <v>1198</v>
      </c>
      <c r="C1199">
        <v>1189</v>
      </c>
      <c r="D1199">
        <v>1187</v>
      </c>
    </row>
    <row r="1200" spans="2:4" x14ac:dyDescent="0.25">
      <c r="B1200" s="581">
        <v>1199</v>
      </c>
      <c r="C1200">
        <v>1190</v>
      </c>
      <c r="D1200">
        <v>1188</v>
      </c>
    </row>
    <row r="1201" spans="2:4" x14ac:dyDescent="0.25">
      <c r="B1201" s="581">
        <v>1200</v>
      </c>
      <c r="C1201">
        <v>1191</v>
      </c>
      <c r="D1201">
        <v>1189</v>
      </c>
    </row>
    <row r="1202" spans="2:4" x14ac:dyDescent="0.25">
      <c r="B1202" s="581">
        <v>1201</v>
      </c>
      <c r="C1202">
        <v>1192</v>
      </c>
      <c r="D1202">
        <v>1190</v>
      </c>
    </row>
    <row r="1203" spans="2:4" x14ac:dyDescent="0.25">
      <c r="B1203" s="581">
        <v>1202</v>
      </c>
      <c r="C1203">
        <v>1193</v>
      </c>
      <c r="D1203">
        <v>1191</v>
      </c>
    </row>
    <row r="1204" spans="2:4" x14ac:dyDescent="0.25">
      <c r="B1204" s="581">
        <v>1203</v>
      </c>
      <c r="C1204">
        <v>1194</v>
      </c>
      <c r="D1204">
        <v>1192</v>
      </c>
    </row>
    <row r="1205" spans="2:4" x14ac:dyDescent="0.25">
      <c r="B1205" s="581">
        <v>1204</v>
      </c>
      <c r="C1205">
        <v>1195</v>
      </c>
      <c r="D1205">
        <v>1193</v>
      </c>
    </row>
    <row r="1206" spans="2:4" x14ac:dyDescent="0.25">
      <c r="B1206" s="581">
        <v>1205</v>
      </c>
      <c r="C1206">
        <v>1196</v>
      </c>
      <c r="D1206">
        <v>1194</v>
      </c>
    </row>
    <row r="1207" spans="2:4" x14ac:dyDescent="0.25">
      <c r="B1207" s="581">
        <v>1206</v>
      </c>
      <c r="C1207">
        <v>1197</v>
      </c>
      <c r="D1207">
        <v>1195</v>
      </c>
    </row>
    <row r="1208" spans="2:4" x14ac:dyDescent="0.25">
      <c r="B1208" s="581">
        <v>1207</v>
      </c>
      <c r="C1208">
        <v>1198</v>
      </c>
      <c r="D1208">
        <v>1196</v>
      </c>
    </row>
    <row r="1209" spans="2:4" x14ac:dyDescent="0.25">
      <c r="B1209" s="581">
        <v>1208</v>
      </c>
      <c r="C1209">
        <v>1199</v>
      </c>
      <c r="D1209">
        <v>1197</v>
      </c>
    </row>
    <row r="1210" spans="2:4" x14ac:dyDescent="0.25">
      <c r="B1210" s="581">
        <v>1209</v>
      </c>
      <c r="C1210">
        <v>1200</v>
      </c>
      <c r="D1210">
        <v>1198</v>
      </c>
    </row>
    <row r="1211" spans="2:4" x14ac:dyDescent="0.25">
      <c r="B1211" s="581">
        <v>1210</v>
      </c>
      <c r="C1211">
        <v>1201</v>
      </c>
      <c r="D1211">
        <v>1199</v>
      </c>
    </row>
    <row r="1212" spans="2:4" x14ac:dyDescent="0.25">
      <c r="B1212" s="581">
        <v>1211</v>
      </c>
      <c r="C1212">
        <v>1202</v>
      </c>
      <c r="D1212">
        <v>1200</v>
      </c>
    </row>
    <row r="1213" spans="2:4" x14ac:dyDescent="0.25">
      <c r="B1213" s="581">
        <v>1212</v>
      </c>
      <c r="C1213">
        <v>1203</v>
      </c>
      <c r="D1213">
        <v>1201</v>
      </c>
    </row>
    <row r="1214" spans="2:4" x14ac:dyDescent="0.25">
      <c r="B1214" s="581">
        <v>1213</v>
      </c>
      <c r="C1214">
        <v>1204</v>
      </c>
      <c r="D1214">
        <v>1202</v>
      </c>
    </row>
    <row r="1215" spans="2:4" x14ac:dyDescent="0.25">
      <c r="B1215" s="581">
        <v>1214</v>
      </c>
      <c r="C1215">
        <v>1205</v>
      </c>
      <c r="D1215">
        <v>1203</v>
      </c>
    </row>
    <row r="1216" spans="2:4" x14ac:dyDescent="0.25">
      <c r="B1216" s="581">
        <v>1215</v>
      </c>
      <c r="C1216">
        <v>1206</v>
      </c>
      <c r="D1216">
        <v>1204</v>
      </c>
    </row>
    <row r="1217" spans="2:4" x14ac:dyDescent="0.25">
      <c r="B1217" s="581">
        <v>1216</v>
      </c>
      <c r="C1217">
        <v>1207</v>
      </c>
      <c r="D1217">
        <v>1205</v>
      </c>
    </row>
    <row r="1218" spans="2:4" x14ac:dyDescent="0.25">
      <c r="B1218" s="581">
        <v>1217</v>
      </c>
      <c r="C1218">
        <v>1208</v>
      </c>
      <c r="D1218">
        <v>1206</v>
      </c>
    </row>
    <row r="1219" spans="2:4" x14ac:dyDescent="0.25">
      <c r="B1219" s="581">
        <v>1218</v>
      </c>
      <c r="C1219">
        <v>1209</v>
      </c>
      <c r="D1219">
        <v>1207</v>
      </c>
    </row>
    <row r="1220" spans="2:4" x14ac:dyDescent="0.25">
      <c r="B1220" s="581">
        <v>1219</v>
      </c>
      <c r="C1220">
        <v>1210</v>
      </c>
      <c r="D1220">
        <v>1208</v>
      </c>
    </row>
    <row r="1221" spans="2:4" x14ac:dyDescent="0.25">
      <c r="B1221" s="581">
        <v>1220</v>
      </c>
      <c r="C1221">
        <v>1211</v>
      </c>
      <c r="D1221">
        <v>1209</v>
      </c>
    </row>
    <row r="1222" spans="2:4" x14ac:dyDescent="0.25">
      <c r="B1222" s="581">
        <v>1221</v>
      </c>
      <c r="C1222">
        <v>1212</v>
      </c>
      <c r="D1222">
        <v>1210</v>
      </c>
    </row>
    <row r="1223" spans="2:4" x14ac:dyDescent="0.25">
      <c r="B1223" s="581">
        <v>1222</v>
      </c>
      <c r="C1223">
        <v>1213</v>
      </c>
      <c r="D1223">
        <v>1211</v>
      </c>
    </row>
    <row r="1224" spans="2:4" x14ac:dyDescent="0.25">
      <c r="B1224" s="581">
        <v>1223</v>
      </c>
      <c r="C1224">
        <v>1214</v>
      </c>
      <c r="D1224">
        <v>1212</v>
      </c>
    </row>
    <row r="1225" spans="2:4" x14ac:dyDescent="0.25">
      <c r="B1225" s="581">
        <v>1224</v>
      </c>
      <c r="C1225">
        <v>1215</v>
      </c>
      <c r="D1225">
        <v>1213</v>
      </c>
    </row>
    <row r="1226" spans="2:4" x14ac:dyDescent="0.25">
      <c r="B1226" s="581">
        <v>1225</v>
      </c>
      <c r="C1226">
        <v>1216</v>
      </c>
      <c r="D1226">
        <v>1214</v>
      </c>
    </row>
    <row r="1227" spans="2:4" x14ac:dyDescent="0.25">
      <c r="B1227" s="581">
        <v>1226</v>
      </c>
      <c r="C1227">
        <v>1217</v>
      </c>
      <c r="D1227">
        <v>1215</v>
      </c>
    </row>
    <row r="1228" spans="2:4" x14ac:dyDescent="0.25">
      <c r="B1228" s="581">
        <v>1227</v>
      </c>
      <c r="C1228">
        <v>1218</v>
      </c>
      <c r="D1228">
        <v>1216</v>
      </c>
    </row>
    <row r="1229" spans="2:4" x14ac:dyDescent="0.25">
      <c r="B1229" s="581">
        <v>1228</v>
      </c>
      <c r="C1229">
        <v>1219</v>
      </c>
      <c r="D1229">
        <v>1217</v>
      </c>
    </row>
    <row r="1230" spans="2:4" x14ac:dyDescent="0.25">
      <c r="B1230" s="581">
        <v>1229</v>
      </c>
      <c r="C1230">
        <v>1220</v>
      </c>
      <c r="D1230">
        <v>1218</v>
      </c>
    </row>
    <row r="1231" spans="2:4" x14ac:dyDescent="0.25">
      <c r="B1231" s="581">
        <v>1230</v>
      </c>
      <c r="C1231">
        <v>1221</v>
      </c>
      <c r="D1231">
        <v>1219</v>
      </c>
    </row>
    <row r="1232" spans="2:4" x14ac:dyDescent="0.25">
      <c r="B1232" s="581">
        <v>1231</v>
      </c>
      <c r="C1232">
        <v>1222</v>
      </c>
      <c r="D1232">
        <v>1220</v>
      </c>
    </row>
    <row r="1233" spans="2:4" x14ac:dyDescent="0.25">
      <c r="B1233" s="581">
        <v>1232</v>
      </c>
      <c r="C1233">
        <v>1223</v>
      </c>
      <c r="D1233">
        <v>1221</v>
      </c>
    </row>
    <row r="1234" spans="2:4" x14ac:dyDescent="0.25">
      <c r="B1234" s="581">
        <v>1233</v>
      </c>
      <c r="C1234">
        <v>1224</v>
      </c>
      <c r="D1234">
        <v>1222</v>
      </c>
    </row>
    <row r="1235" spans="2:4" x14ac:dyDescent="0.25">
      <c r="B1235" s="581">
        <v>1234</v>
      </c>
      <c r="C1235">
        <v>1225</v>
      </c>
      <c r="D1235">
        <v>1223</v>
      </c>
    </row>
    <row r="1236" spans="2:4" x14ac:dyDescent="0.25">
      <c r="B1236" s="581">
        <v>1235</v>
      </c>
      <c r="C1236">
        <v>1226</v>
      </c>
      <c r="D1236">
        <v>1224</v>
      </c>
    </row>
    <row r="1237" spans="2:4" x14ac:dyDescent="0.25">
      <c r="B1237" s="581">
        <v>1236</v>
      </c>
      <c r="C1237">
        <v>1227</v>
      </c>
      <c r="D1237">
        <v>1225</v>
      </c>
    </row>
    <row r="1238" spans="2:4" x14ac:dyDescent="0.25">
      <c r="B1238" s="581">
        <v>1237</v>
      </c>
      <c r="C1238">
        <v>1228</v>
      </c>
      <c r="D1238">
        <v>1226</v>
      </c>
    </row>
    <row r="1239" spans="2:4" x14ac:dyDescent="0.25">
      <c r="B1239" s="581">
        <v>1238</v>
      </c>
      <c r="C1239">
        <v>1229</v>
      </c>
      <c r="D1239">
        <v>1227</v>
      </c>
    </row>
    <row r="1240" spans="2:4" x14ac:dyDescent="0.25">
      <c r="B1240" s="581">
        <v>1239</v>
      </c>
      <c r="C1240">
        <v>1230</v>
      </c>
      <c r="D1240">
        <v>1228</v>
      </c>
    </row>
    <row r="1241" spans="2:4" x14ac:dyDescent="0.25">
      <c r="B1241" s="581">
        <v>1240</v>
      </c>
      <c r="C1241">
        <v>1231</v>
      </c>
      <c r="D1241">
        <v>1229</v>
      </c>
    </row>
    <row r="1242" spans="2:4" x14ac:dyDescent="0.25">
      <c r="B1242" s="581">
        <v>1241</v>
      </c>
      <c r="C1242">
        <v>1232</v>
      </c>
      <c r="D1242">
        <v>1230</v>
      </c>
    </row>
    <row r="1243" spans="2:4" x14ac:dyDescent="0.25">
      <c r="B1243" s="581">
        <v>1242</v>
      </c>
      <c r="C1243">
        <v>1233</v>
      </c>
      <c r="D1243">
        <v>1231</v>
      </c>
    </row>
    <row r="1244" spans="2:4" x14ac:dyDescent="0.25">
      <c r="B1244" s="581">
        <v>1243</v>
      </c>
      <c r="C1244">
        <v>1234</v>
      </c>
      <c r="D1244">
        <v>1232</v>
      </c>
    </row>
    <row r="1245" spans="2:4" x14ac:dyDescent="0.25">
      <c r="B1245" s="581">
        <v>1244</v>
      </c>
      <c r="C1245">
        <v>1235</v>
      </c>
      <c r="D1245">
        <v>1233</v>
      </c>
    </row>
    <row r="1246" spans="2:4" x14ac:dyDescent="0.25">
      <c r="B1246" s="581">
        <v>1245</v>
      </c>
      <c r="C1246">
        <v>1236</v>
      </c>
      <c r="D1246">
        <v>1234</v>
      </c>
    </row>
    <row r="1247" spans="2:4" x14ac:dyDescent="0.25">
      <c r="B1247" s="581">
        <v>1246</v>
      </c>
      <c r="C1247">
        <v>1237</v>
      </c>
      <c r="D1247">
        <v>1235</v>
      </c>
    </row>
    <row r="1248" spans="2:4" x14ac:dyDescent="0.25">
      <c r="B1248" s="581">
        <v>1247</v>
      </c>
      <c r="C1248">
        <v>1238</v>
      </c>
      <c r="D1248">
        <v>1236</v>
      </c>
    </row>
    <row r="1249" spans="2:4" x14ac:dyDescent="0.25">
      <c r="B1249" s="581">
        <v>1248</v>
      </c>
      <c r="C1249">
        <v>1239</v>
      </c>
      <c r="D1249">
        <v>1237</v>
      </c>
    </row>
    <row r="1250" spans="2:4" x14ac:dyDescent="0.25">
      <c r="B1250" s="581">
        <v>1249</v>
      </c>
      <c r="C1250">
        <v>1240</v>
      </c>
      <c r="D1250">
        <v>1238</v>
      </c>
    </row>
    <row r="1251" spans="2:4" x14ac:dyDescent="0.25">
      <c r="B1251" s="581">
        <v>1250</v>
      </c>
      <c r="C1251">
        <v>1241</v>
      </c>
      <c r="D1251">
        <v>1239</v>
      </c>
    </row>
    <row r="1252" spans="2:4" x14ac:dyDescent="0.25">
      <c r="B1252" s="581">
        <v>1251</v>
      </c>
      <c r="C1252">
        <v>1242</v>
      </c>
      <c r="D1252">
        <v>1240</v>
      </c>
    </row>
    <row r="1253" spans="2:4" x14ac:dyDescent="0.25">
      <c r="B1253" s="581">
        <v>1252</v>
      </c>
      <c r="C1253">
        <v>1243</v>
      </c>
      <c r="D1253">
        <v>1241</v>
      </c>
    </row>
    <row r="1254" spans="2:4" x14ac:dyDescent="0.25">
      <c r="B1254" s="581">
        <v>1253</v>
      </c>
      <c r="C1254">
        <v>1244</v>
      </c>
      <c r="D1254">
        <v>1242</v>
      </c>
    </row>
    <row r="1255" spans="2:4" x14ac:dyDescent="0.25">
      <c r="B1255" s="581">
        <v>1254</v>
      </c>
      <c r="C1255">
        <v>1245</v>
      </c>
      <c r="D1255">
        <v>1243</v>
      </c>
    </row>
    <row r="1256" spans="2:4" x14ac:dyDescent="0.25">
      <c r="B1256" s="581">
        <v>1255</v>
      </c>
      <c r="C1256">
        <v>1246</v>
      </c>
      <c r="D1256">
        <v>1244</v>
      </c>
    </row>
    <row r="1257" spans="2:4" x14ac:dyDescent="0.25">
      <c r="B1257" s="581">
        <v>1256</v>
      </c>
      <c r="C1257">
        <v>1247</v>
      </c>
      <c r="D1257">
        <v>1245</v>
      </c>
    </row>
    <row r="1258" spans="2:4" x14ac:dyDescent="0.25">
      <c r="B1258" s="581">
        <v>1257</v>
      </c>
      <c r="C1258">
        <v>1248</v>
      </c>
      <c r="D1258">
        <v>1246</v>
      </c>
    </row>
    <row r="1259" spans="2:4" x14ac:dyDescent="0.25">
      <c r="B1259" s="581">
        <v>1258</v>
      </c>
      <c r="C1259">
        <v>1249</v>
      </c>
      <c r="D1259">
        <v>1247</v>
      </c>
    </row>
    <row r="1260" spans="2:4" x14ac:dyDescent="0.25">
      <c r="B1260" s="581">
        <v>1259</v>
      </c>
      <c r="C1260">
        <v>1250</v>
      </c>
      <c r="D1260">
        <v>1248</v>
      </c>
    </row>
    <row r="1261" spans="2:4" x14ac:dyDescent="0.25">
      <c r="B1261" s="581">
        <v>1260</v>
      </c>
      <c r="C1261">
        <v>1251</v>
      </c>
      <c r="D1261">
        <v>1249</v>
      </c>
    </row>
    <row r="1262" spans="2:4" x14ac:dyDescent="0.25">
      <c r="B1262" s="581">
        <v>1261</v>
      </c>
      <c r="C1262">
        <v>1252</v>
      </c>
      <c r="D1262">
        <v>1250</v>
      </c>
    </row>
    <row r="1263" spans="2:4" x14ac:dyDescent="0.25">
      <c r="B1263" s="581">
        <v>1262</v>
      </c>
      <c r="C1263">
        <v>1253</v>
      </c>
      <c r="D1263">
        <v>1251</v>
      </c>
    </row>
    <row r="1264" spans="2:4" x14ac:dyDescent="0.25">
      <c r="B1264" s="581">
        <v>1263</v>
      </c>
      <c r="C1264">
        <v>1254</v>
      </c>
      <c r="D1264">
        <v>1252</v>
      </c>
    </row>
    <row r="1265" spans="2:4" x14ac:dyDescent="0.25">
      <c r="B1265" s="581">
        <v>1264</v>
      </c>
      <c r="C1265">
        <v>1255</v>
      </c>
      <c r="D1265">
        <v>1253</v>
      </c>
    </row>
    <row r="1266" spans="2:4" x14ac:dyDescent="0.25">
      <c r="B1266" s="581">
        <v>1265</v>
      </c>
      <c r="C1266">
        <v>1256</v>
      </c>
      <c r="D1266">
        <v>1254</v>
      </c>
    </row>
    <row r="1267" spans="2:4" x14ac:dyDescent="0.25">
      <c r="B1267" s="581">
        <v>1266</v>
      </c>
      <c r="C1267">
        <v>1257</v>
      </c>
      <c r="D1267">
        <v>1255</v>
      </c>
    </row>
    <row r="1268" spans="2:4" x14ac:dyDescent="0.25">
      <c r="B1268" s="581">
        <v>1267</v>
      </c>
      <c r="C1268">
        <v>1258</v>
      </c>
      <c r="D1268">
        <v>1256</v>
      </c>
    </row>
    <row r="1269" spans="2:4" x14ac:dyDescent="0.25">
      <c r="B1269" s="581">
        <v>1268</v>
      </c>
      <c r="C1269">
        <v>1259</v>
      </c>
      <c r="D1269">
        <v>1257</v>
      </c>
    </row>
    <row r="1270" spans="2:4" x14ac:dyDescent="0.25">
      <c r="B1270" s="581">
        <v>1269</v>
      </c>
      <c r="C1270">
        <v>1260</v>
      </c>
      <c r="D1270">
        <v>1258</v>
      </c>
    </row>
    <row r="1271" spans="2:4" x14ac:dyDescent="0.25">
      <c r="B1271" s="581">
        <v>1270</v>
      </c>
      <c r="C1271">
        <v>1261</v>
      </c>
      <c r="D1271">
        <v>1259</v>
      </c>
    </row>
    <row r="1272" spans="2:4" x14ac:dyDescent="0.25">
      <c r="B1272" s="581">
        <v>1271</v>
      </c>
      <c r="C1272">
        <v>1262</v>
      </c>
      <c r="D1272">
        <v>1260</v>
      </c>
    </row>
    <row r="1273" spans="2:4" x14ac:dyDescent="0.25">
      <c r="B1273" s="581">
        <v>1272</v>
      </c>
      <c r="C1273">
        <v>1263</v>
      </c>
      <c r="D1273">
        <v>1261</v>
      </c>
    </row>
    <row r="1274" spans="2:4" x14ac:dyDescent="0.25">
      <c r="B1274" s="581">
        <v>1273</v>
      </c>
      <c r="C1274">
        <v>1264</v>
      </c>
      <c r="D1274">
        <v>1262</v>
      </c>
    </row>
    <row r="1275" spans="2:4" x14ac:dyDescent="0.25">
      <c r="B1275" s="581">
        <v>1274</v>
      </c>
      <c r="C1275">
        <v>1265</v>
      </c>
      <c r="D1275">
        <v>1263</v>
      </c>
    </row>
    <row r="1276" spans="2:4" x14ac:dyDescent="0.25">
      <c r="B1276" s="581">
        <v>1275</v>
      </c>
      <c r="C1276">
        <v>1266</v>
      </c>
      <c r="D1276">
        <v>1264</v>
      </c>
    </row>
    <row r="1277" spans="2:4" x14ac:dyDescent="0.25">
      <c r="B1277" s="581">
        <v>1276</v>
      </c>
      <c r="C1277">
        <v>1267</v>
      </c>
      <c r="D1277">
        <v>1265</v>
      </c>
    </row>
    <row r="1278" spans="2:4" x14ac:dyDescent="0.25">
      <c r="B1278" s="581">
        <v>1277</v>
      </c>
      <c r="C1278">
        <v>1268</v>
      </c>
      <c r="D1278">
        <v>1266</v>
      </c>
    </row>
    <row r="1279" spans="2:4" x14ac:dyDescent="0.25">
      <c r="B1279" s="581">
        <v>1278</v>
      </c>
      <c r="C1279">
        <v>1269</v>
      </c>
      <c r="D1279">
        <v>1267</v>
      </c>
    </row>
    <row r="1280" spans="2:4" x14ac:dyDescent="0.25">
      <c r="B1280" s="581">
        <v>1279</v>
      </c>
      <c r="C1280">
        <v>1270</v>
      </c>
      <c r="D1280">
        <v>1268</v>
      </c>
    </row>
    <row r="1281" spans="2:4" x14ac:dyDescent="0.25">
      <c r="B1281" s="581">
        <v>1280</v>
      </c>
      <c r="C1281">
        <v>1271</v>
      </c>
      <c r="D1281">
        <v>1269</v>
      </c>
    </row>
    <row r="1282" spans="2:4" x14ac:dyDescent="0.25">
      <c r="B1282" s="581">
        <v>1281</v>
      </c>
      <c r="C1282">
        <v>1272</v>
      </c>
      <c r="D1282">
        <v>1270</v>
      </c>
    </row>
    <row r="1283" spans="2:4" x14ac:dyDescent="0.25">
      <c r="B1283" s="581">
        <v>1282</v>
      </c>
      <c r="C1283">
        <v>1273</v>
      </c>
      <c r="D1283">
        <v>1271</v>
      </c>
    </row>
    <row r="1284" spans="2:4" x14ac:dyDescent="0.25">
      <c r="B1284" s="581">
        <v>1283</v>
      </c>
      <c r="C1284">
        <v>1274</v>
      </c>
      <c r="D1284">
        <v>1272</v>
      </c>
    </row>
    <row r="1285" spans="2:4" x14ac:dyDescent="0.25">
      <c r="B1285" s="581">
        <v>1284</v>
      </c>
      <c r="C1285">
        <v>1275</v>
      </c>
      <c r="D1285">
        <v>1273</v>
      </c>
    </row>
    <row r="1286" spans="2:4" x14ac:dyDescent="0.25">
      <c r="B1286" s="581">
        <v>1285</v>
      </c>
      <c r="C1286">
        <v>1276</v>
      </c>
      <c r="D1286">
        <v>1274</v>
      </c>
    </row>
    <row r="1287" spans="2:4" x14ac:dyDescent="0.25">
      <c r="B1287" s="581">
        <v>1286</v>
      </c>
      <c r="C1287">
        <v>1277</v>
      </c>
      <c r="D1287">
        <v>1275</v>
      </c>
    </row>
    <row r="1288" spans="2:4" x14ac:dyDescent="0.25">
      <c r="B1288" s="581">
        <v>1287</v>
      </c>
      <c r="C1288">
        <v>1278</v>
      </c>
      <c r="D1288">
        <v>1276</v>
      </c>
    </row>
    <row r="1289" spans="2:4" x14ac:dyDescent="0.25">
      <c r="B1289" s="581">
        <v>1288</v>
      </c>
      <c r="C1289">
        <v>1279</v>
      </c>
      <c r="D1289">
        <v>1277</v>
      </c>
    </row>
    <row r="1290" spans="2:4" x14ac:dyDescent="0.25">
      <c r="B1290" s="581">
        <v>1289</v>
      </c>
      <c r="C1290">
        <v>1280</v>
      </c>
      <c r="D1290">
        <v>1278</v>
      </c>
    </row>
    <row r="1291" spans="2:4" x14ac:dyDescent="0.25">
      <c r="B1291" s="581">
        <v>1290</v>
      </c>
      <c r="C1291">
        <v>1281</v>
      </c>
      <c r="D1291">
        <v>1279</v>
      </c>
    </row>
    <row r="1292" spans="2:4" x14ac:dyDescent="0.25">
      <c r="B1292" s="581">
        <v>1291</v>
      </c>
      <c r="C1292">
        <v>1282</v>
      </c>
      <c r="D1292">
        <v>1280</v>
      </c>
    </row>
    <row r="1293" spans="2:4" x14ac:dyDescent="0.25">
      <c r="B1293" s="581">
        <v>1292</v>
      </c>
      <c r="C1293">
        <v>1283</v>
      </c>
      <c r="D1293">
        <v>1281</v>
      </c>
    </row>
    <row r="1294" spans="2:4" x14ac:dyDescent="0.25">
      <c r="B1294" s="581">
        <v>1293</v>
      </c>
      <c r="C1294">
        <v>1284</v>
      </c>
      <c r="D1294">
        <v>1282</v>
      </c>
    </row>
    <row r="1295" spans="2:4" x14ac:dyDescent="0.25">
      <c r="B1295" s="581">
        <v>1294</v>
      </c>
      <c r="C1295">
        <v>1285</v>
      </c>
      <c r="D1295">
        <v>1283</v>
      </c>
    </row>
    <row r="1296" spans="2:4" x14ac:dyDescent="0.25">
      <c r="B1296" s="581">
        <v>1295</v>
      </c>
      <c r="C1296">
        <v>1286</v>
      </c>
      <c r="D1296">
        <v>1284</v>
      </c>
    </row>
    <row r="1297" spans="2:4" x14ac:dyDescent="0.25">
      <c r="B1297" s="581">
        <v>1296</v>
      </c>
      <c r="C1297">
        <v>1287</v>
      </c>
      <c r="D1297">
        <v>1285</v>
      </c>
    </row>
    <row r="1298" spans="2:4" x14ac:dyDescent="0.25">
      <c r="B1298" s="581">
        <v>1297</v>
      </c>
      <c r="C1298">
        <v>1288</v>
      </c>
      <c r="D1298">
        <v>1286</v>
      </c>
    </row>
    <row r="1299" spans="2:4" x14ac:dyDescent="0.25">
      <c r="B1299" s="581">
        <v>1298</v>
      </c>
      <c r="C1299">
        <v>1289</v>
      </c>
      <c r="D1299">
        <v>1287</v>
      </c>
    </row>
    <row r="1300" spans="2:4" x14ac:dyDescent="0.25">
      <c r="B1300" s="581">
        <v>1299</v>
      </c>
      <c r="C1300">
        <v>1290</v>
      </c>
      <c r="D1300">
        <v>1288</v>
      </c>
    </row>
    <row r="1301" spans="2:4" x14ac:dyDescent="0.25">
      <c r="B1301" s="581">
        <v>1300</v>
      </c>
      <c r="C1301">
        <v>1291</v>
      </c>
      <c r="D1301">
        <v>1289</v>
      </c>
    </row>
    <row r="1302" spans="2:4" x14ac:dyDescent="0.25">
      <c r="B1302" s="581">
        <v>1301</v>
      </c>
      <c r="C1302">
        <v>1292</v>
      </c>
      <c r="D1302">
        <v>1290</v>
      </c>
    </row>
    <row r="1303" spans="2:4" x14ac:dyDescent="0.25">
      <c r="B1303" s="581">
        <v>1302</v>
      </c>
      <c r="C1303">
        <v>1293</v>
      </c>
      <c r="D1303">
        <v>1291</v>
      </c>
    </row>
    <row r="1304" spans="2:4" x14ac:dyDescent="0.25">
      <c r="B1304" s="581">
        <v>1303</v>
      </c>
      <c r="C1304">
        <v>1294</v>
      </c>
      <c r="D1304">
        <v>1292</v>
      </c>
    </row>
    <row r="1305" spans="2:4" x14ac:dyDescent="0.25">
      <c r="B1305" s="581">
        <v>1304</v>
      </c>
      <c r="C1305">
        <v>1295</v>
      </c>
      <c r="D1305">
        <v>1293</v>
      </c>
    </row>
    <row r="1306" spans="2:4" x14ac:dyDescent="0.25">
      <c r="B1306" s="581">
        <v>1305</v>
      </c>
      <c r="C1306">
        <v>1296</v>
      </c>
      <c r="D1306">
        <v>1294</v>
      </c>
    </row>
    <row r="1307" spans="2:4" x14ac:dyDescent="0.25">
      <c r="B1307" s="581">
        <v>1306</v>
      </c>
      <c r="C1307">
        <v>1297</v>
      </c>
      <c r="D1307">
        <v>1295</v>
      </c>
    </row>
    <row r="1308" spans="2:4" x14ac:dyDescent="0.25">
      <c r="B1308" s="581">
        <v>1307</v>
      </c>
      <c r="C1308">
        <v>1298</v>
      </c>
      <c r="D1308">
        <v>1296</v>
      </c>
    </row>
    <row r="1309" spans="2:4" x14ac:dyDescent="0.25">
      <c r="B1309" s="581">
        <v>1308</v>
      </c>
      <c r="C1309">
        <v>1299</v>
      </c>
      <c r="D1309">
        <v>1297</v>
      </c>
    </row>
    <row r="1310" spans="2:4" x14ac:dyDescent="0.25">
      <c r="B1310" s="581">
        <v>1309</v>
      </c>
      <c r="C1310">
        <v>1300</v>
      </c>
      <c r="D1310">
        <v>1298</v>
      </c>
    </row>
    <row r="1311" spans="2:4" x14ac:dyDescent="0.25">
      <c r="B1311" s="581">
        <v>1310</v>
      </c>
      <c r="C1311">
        <v>1301</v>
      </c>
      <c r="D1311">
        <v>1299</v>
      </c>
    </row>
    <row r="1312" spans="2:4" x14ac:dyDescent="0.25">
      <c r="B1312" s="581">
        <v>1311</v>
      </c>
      <c r="C1312">
        <v>1302</v>
      </c>
      <c r="D1312">
        <v>1300</v>
      </c>
    </row>
    <row r="1313" spans="2:4" x14ac:dyDescent="0.25">
      <c r="B1313" s="581">
        <v>1312</v>
      </c>
      <c r="C1313">
        <v>1303</v>
      </c>
      <c r="D1313">
        <v>1301</v>
      </c>
    </row>
    <row r="1314" spans="2:4" x14ac:dyDescent="0.25">
      <c r="B1314" s="581">
        <v>1313</v>
      </c>
      <c r="C1314">
        <v>1304</v>
      </c>
      <c r="D1314">
        <v>1302</v>
      </c>
    </row>
    <row r="1315" spans="2:4" x14ac:dyDescent="0.25">
      <c r="B1315" s="581">
        <v>1314</v>
      </c>
      <c r="C1315">
        <v>1305</v>
      </c>
      <c r="D1315">
        <v>1303</v>
      </c>
    </row>
    <row r="1316" spans="2:4" x14ac:dyDescent="0.25">
      <c r="B1316" s="581">
        <v>1315</v>
      </c>
      <c r="C1316">
        <v>1306</v>
      </c>
      <c r="D1316">
        <v>1304</v>
      </c>
    </row>
    <row r="1317" spans="2:4" x14ac:dyDescent="0.25">
      <c r="B1317" s="581">
        <v>1316</v>
      </c>
      <c r="C1317">
        <v>1307</v>
      </c>
      <c r="D1317">
        <v>1305</v>
      </c>
    </row>
    <row r="1318" spans="2:4" x14ac:dyDescent="0.25">
      <c r="B1318" s="581">
        <v>1317</v>
      </c>
      <c r="C1318">
        <v>1308</v>
      </c>
      <c r="D1318">
        <v>1306</v>
      </c>
    </row>
    <row r="1319" spans="2:4" x14ac:dyDescent="0.25">
      <c r="B1319" s="581">
        <v>1318</v>
      </c>
      <c r="C1319">
        <v>1309</v>
      </c>
      <c r="D1319">
        <v>1307</v>
      </c>
    </row>
    <row r="1320" spans="2:4" x14ac:dyDescent="0.25">
      <c r="B1320" s="581">
        <v>1319</v>
      </c>
      <c r="C1320">
        <v>1310</v>
      </c>
      <c r="D1320">
        <v>1308</v>
      </c>
    </row>
    <row r="1321" spans="2:4" x14ac:dyDescent="0.25">
      <c r="B1321" s="581">
        <v>1320</v>
      </c>
      <c r="C1321">
        <v>1311</v>
      </c>
      <c r="D1321">
        <v>1309</v>
      </c>
    </row>
    <row r="1322" spans="2:4" x14ac:dyDescent="0.25">
      <c r="B1322" s="581">
        <v>1321</v>
      </c>
      <c r="C1322">
        <v>1312</v>
      </c>
      <c r="D1322">
        <v>1310</v>
      </c>
    </row>
    <row r="1323" spans="2:4" x14ac:dyDescent="0.25">
      <c r="B1323" s="581">
        <v>1322</v>
      </c>
      <c r="C1323">
        <v>1313</v>
      </c>
      <c r="D1323">
        <v>1311</v>
      </c>
    </row>
    <row r="1324" spans="2:4" x14ac:dyDescent="0.25">
      <c r="B1324" s="581">
        <v>1323</v>
      </c>
      <c r="C1324">
        <v>1314</v>
      </c>
      <c r="D1324">
        <v>1312</v>
      </c>
    </row>
    <row r="1325" spans="2:4" x14ac:dyDescent="0.25">
      <c r="B1325" s="581">
        <v>1324</v>
      </c>
      <c r="C1325">
        <v>1315</v>
      </c>
      <c r="D1325">
        <v>1313</v>
      </c>
    </row>
    <row r="1326" spans="2:4" x14ac:dyDescent="0.25">
      <c r="B1326" s="581">
        <v>1325</v>
      </c>
      <c r="C1326">
        <v>1316</v>
      </c>
      <c r="D1326">
        <v>1314</v>
      </c>
    </row>
    <row r="1327" spans="2:4" x14ac:dyDescent="0.25">
      <c r="B1327" s="581">
        <v>1326</v>
      </c>
      <c r="C1327">
        <v>1317</v>
      </c>
      <c r="D1327">
        <v>1315</v>
      </c>
    </row>
    <row r="1328" spans="2:4" x14ac:dyDescent="0.25">
      <c r="B1328" s="581">
        <v>1327</v>
      </c>
      <c r="C1328">
        <v>1318</v>
      </c>
      <c r="D1328">
        <v>1316</v>
      </c>
    </row>
    <row r="1329" spans="2:4" x14ac:dyDescent="0.25">
      <c r="B1329" s="581">
        <v>1328</v>
      </c>
      <c r="C1329">
        <v>1319</v>
      </c>
      <c r="D1329">
        <v>1317</v>
      </c>
    </row>
    <row r="1330" spans="2:4" x14ac:dyDescent="0.25">
      <c r="B1330" s="581">
        <v>1329</v>
      </c>
      <c r="C1330">
        <v>1320</v>
      </c>
      <c r="D1330">
        <v>1318</v>
      </c>
    </row>
    <row r="1331" spans="2:4" x14ac:dyDescent="0.25">
      <c r="B1331" s="581">
        <v>1330</v>
      </c>
      <c r="C1331">
        <v>1321</v>
      </c>
      <c r="D1331">
        <v>1319</v>
      </c>
    </row>
    <row r="1332" spans="2:4" x14ac:dyDescent="0.25">
      <c r="B1332" s="581">
        <v>1331</v>
      </c>
      <c r="C1332">
        <v>1322</v>
      </c>
      <c r="D1332">
        <v>1320</v>
      </c>
    </row>
    <row r="1333" spans="2:4" x14ac:dyDescent="0.25">
      <c r="B1333" s="581">
        <v>1332</v>
      </c>
      <c r="C1333">
        <v>1323</v>
      </c>
      <c r="D1333">
        <v>1321</v>
      </c>
    </row>
    <row r="1334" spans="2:4" x14ac:dyDescent="0.25">
      <c r="B1334" s="581">
        <v>1333</v>
      </c>
      <c r="C1334">
        <v>1324</v>
      </c>
      <c r="D1334">
        <v>1322</v>
      </c>
    </row>
    <row r="1335" spans="2:4" x14ac:dyDescent="0.25">
      <c r="B1335" s="581">
        <v>1334</v>
      </c>
      <c r="C1335">
        <v>1325</v>
      </c>
      <c r="D1335">
        <v>1323</v>
      </c>
    </row>
    <row r="1336" spans="2:4" x14ac:dyDescent="0.25">
      <c r="B1336" s="581">
        <v>1335</v>
      </c>
      <c r="C1336">
        <v>1326</v>
      </c>
      <c r="D1336">
        <v>1324</v>
      </c>
    </row>
    <row r="1337" spans="2:4" x14ac:dyDescent="0.25">
      <c r="B1337" s="581">
        <v>1336</v>
      </c>
      <c r="C1337">
        <v>1327</v>
      </c>
      <c r="D1337">
        <v>1325</v>
      </c>
    </row>
    <row r="1338" spans="2:4" x14ac:dyDescent="0.25">
      <c r="B1338" s="581">
        <v>1337</v>
      </c>
      <c r="C1338">
        <v>1328</v>
      </c>
      <c r="D1338">
        <v>1326</v>
      </c>
    </row>
    <row r="1339" spans="2:4" x14ac:dyDescent="0.25">
      <c r="B1339" s="581">
        <v>1338</v>
      </c>
      <c r="C1339">
        <v>1329</v>
      </c>
      <c r="D1339">
        <v>1327</v>
      </c>
    </row>
    <row r="1340" spans="2:4" x14ac:dyDescent="0.25">
      <c r="B1340" s="581">
        <v>1339</v>
      </c>
      <c r="C1340">
        <v>1330</v>
      </c>
      <c r="D1340">
        <v>1328</v>
      </c>
    </row>
    <row r="1341" spans="2:4" x14ac:dyDescent="0.25">
      <c r="B1341" s="581">
        <v>1340</v>
      </c>
      <c r="C1341">
        <v>1331</v>
      </c>
      <c r="D1341">
        <v>1329</v>
      </c>
    </row>
    <row r="1342" spans="2:4" x14ac:dyDescent="0.25">
      <c r="B1342" s="581">
        <v>1341</v>
      </c>
      <c r="C1342">
        <v>1332</v>
      </c>
      <c r="D1342">
        <v>1330</v>
      </c>
    </row>
    <row r="1343" spans="2:4" x14ac:dyDescent="0.25">
      <c r="B1343" s="581">
        <v>1342</v>
      </c>
      <c r="C1343">
        <v>1333</v>
      </c>
      <c r="D1343">
        <v>1331</v>
      </c>
    </row>
    <row r="1344" spans="2:4" x14ac:dyDescent="0.25">
      <c r="B1344" s="581">
        <v>1343</v>
      </c>
      <c r="C1344">
        <v>1334</v>
      </c>
      <c r="D1344">
        <v>1332</v>
      </c>
    </row>
    <row r="1345" spans="2:4" x14ac:dyDescent="0.25">
      <c r="B1345" s="581">
        <v>1344</v>
      </c>
      <c r="C1345">
        <v>1335</v>
      </c>
      <c r="D1345">
        <v>1333</v>
      </c>
    </row>
    <row r="1346" spans="2:4" x14ac:dyDescent="0.25">
      <c r="B1346" s="581">
        <v>1345</v>
      </c>
      <c r="C1346">
        <v>1336</v>
      </c>
      <c r="D1346">
        <v>1334</v>
      </c>
    </row>
    <row r="1347" spans="2:4" x14ac:dyDescent="0.25">
      <c r="B1347" s="581">
        <v>1346</v>
      </c>
      <c r="C1347">
        <v>1337</v>
      </c>
      <c r="D1347">
        <v>1335</v>
      </c>
    </row>
    <row r="1348" spans="2:4" x14ac:dyDescent="0.25">
      <c r="B1348" s="581">
        <v>1347</v>
      </c>
      <c r="C1348">
        <v>1338</v>
      </c>
      <c r="D1348">
        <v>1336</v>
      </c>
    </row>
    <row r="1349" spans="2:4" x14ac:dyDescent="0.25">
      <c r="B1349" s="581">
        <v>1348</v>
      </c>
      <c r="C1349">
        <v>1339</v>
      </c>
      <c r="D1349">
        <v>1337</v>
      </c>
    </row>
    <row r="1350" spans="2:4" x14ac:dyDescent="0.25">
      <c r="B1350" s="581">
        <v>1349</v>
      </c>
      <c r="C1350">
        <v>1340</v>
      </c>
      <c r="D1350">
        <v>1338</v>
      </c>
    </row>
    <row r="1351" spans="2:4" x14ac:dyDescent="0.25">
      <c r="B1351" s="581">
        <v>1350</v>
      </c>
      <c r="C1351">
        <v>1341</v>
      </c>
      <c r="D1351">
        <v>1339</v>
      </c>
    </row>
    <row r="1352" spans="2:4" x14ac:dyDescent="0.25">
      <c r="B1352" s="581">
        <v>1351</v>
      </c>
      <c r="C1352">
        <v>1342</v>
      </c>
      <c r="D1352">
        <v>1340</v>
      </c>
    </row>
    <row r="1353" spans="2:4" x14ac:dyDescent="0.25">
      <c r="B1353" s="581">
        <v>1352</v>
      </c>
      <c r="C1353">
        <v>1343</v>
      </c>
      <c r="D1353">
        <v>1341</v>
      </c>
    </row>
    <row r="1354" spans="2:4" x14ac:dyDescent="0.25">
      <c r="B1354" s="581">
        <v>1353</v>
      </c>
      <c r="C1354">
        <v>1344</v>
      </c>
      <c r="D1354">
        <v>1342</v>
      </c>
    </row>
    <row r="1355" spans="2:4" x14ac:dyDescent="0.25">
      <c r="B1355" s="581">
        <v>1354</v>
      </c>
      <c r="C1355">
        <v>1345</v>
      </c>
      <c r="D1355">
        <v>1343</v>
      </c>
    </row>
    <row r="1356" spans="2:4" x14ac:dyDescent="0.25">
      <c r="B1356" s="581">
        <v>1355</v>
      </c>
      <c r="C1356">
        <v>1346</v>
      </c>
      <c r="D1356">
        <v>1344</v>
      </c>
    </row>
    <row r="1357" spans="2:4" x14ac:dyDescent="0.25">
      <c r="B1357" s="581">
        <v>1356</v>
      </c>
      <c r="C1357">
        <v>1347</v>
      </c>
      <c r="D1357">
        <v>1345</v>
      </c>
    </row>
    <row r="1358" spans="2:4" x14ac:dyDescent="0.25">
      <c r="B1358" s="581">
        <v>1357</v>
      </c>
      <c r="C1358">
        <v>1348</v>
      </c>
      <c r="D1358">
        <v>1346</v>
      </c>
    </row>
    <row r="1359" spans="2:4" x14ac:dyDescent="0.25">
      <c r="B1359" s="581">
        <v>1358</v>
      </c>
      <c r="C1359">
        <v>1349</v>
      </c>
      <c r="D1359">
        <v>1347</v>
      </c>
    </row>
    <row r="1360" spans="2:4" x14ac:dyDescent="0.25">
      <c r="B1360" s="581">
        <v>1359</v>
      </c>
      <c r="C1360">
        <v>1350</v>
      </c>
      <c r="D1360">
        <v>1348</v>
      </c>
    </row>
    <row r="1361" spans="2:4" x14ac:dyDescent="0.25">
      <c r="B1361" s="581">
        <v>1360</v>
      </c>
      <c r="C1361">
        <v>1351</v>
      </c>
      <c r="D1361">
        <v>1349</v>
      </c>
    </row>
    <row r="1362" spans="2:4" x14ac:dyDescent="0.25">
      <c r="B1362" s="581">
        <v>1361</v>
      </c>
      <c r="C1362">
        <v>1352</v>
      </c>
      <c r="D1362">
        <v>1350</v>
      </c>
    </row>
    <row r="1363" spans="2:4" x14ac:dyDescent="0.25">
      <c r="B1363" s="581">
        <v>1362</v>
      </c>
      <c r="C1363">
        <v>1353</v>
      </c>
      <c r="D1363">
        <v>1351</v>
      </c>
    </row>
    <row r="1364" spans="2:4" x14ac:dyDescent="0.25">
      <c r="B1364" s="581">
        <v>1363</v>
      </c>
      <c r="C1364">
        <v>1354</v>
      </c>
      <c r="D1364">
        <v>1352</v>
      </c>
    </row>
    <row r="1365" spans="2:4" x14ac:dyDescent="0.25">
      <c r="B1365" s="581">
        <v>1364</v>
      </c>
      <c r="C1365">
        <v>1355</v>
      </c>
      <c r="D1365">
        <v>1353</v>
      </c>
    </row>
    <row r="1366" spans="2:4" x14ac:dyDescent="0.25">
      <c r="B1366" s="581">
        <v>1365</v>
      </c>
      <c r="C1366">
        <v>1356</v>
      </c>
      <c r="D1366">
        <v>1354</v>
      </c>
    </row>
    <row r="1367" spans="2:4" x14ac:dyDescent="0.25">
      <c r="B1367" s="581">
        <v>1366</v>
      </c>
      <c r="C1367">
        <v>1357</v>
      </c>
      <c r="D1367">
        <v>1355</v>
      </c>
    </row>
    <row r="1368" spans="2:4" x14ac:dyDescent="0.25">
      <c r="B1368" s="581">
        <v>1367</v>
      </c>
      <c r="C1368">
        <v>1358</v>
      </c>
      <c r="D1368">
        <v>1356</v>
      </c>
    </row>
    <row r="1369" spans="2:4" x14ac:dyDescent="0.25">
      <c r="B1369" s="581">
        <v>1368</v>
      </c>
      <c r="C1369">
        <v>1359</v>
      </c>
      <c r="D1369">
        <v>1357</v>
      </c>
    </row>
    <row r="1370" spans="2:4" x14ac:dyDescent="0.25">
      <c r="B1370" s="581">
        <v>1369</v>
      </c>
      <c r="C1370">
        <v>1360</v>
      </c>
      <c r="D1370">
        <v>1358</v>
      </c>
    </row>
    <row r="1371" spans="2:4" x14ac:dyDescent="0.25">
      <c r="B1371" s="581">
        <v>1370</v>
      </c>
      <c r="C1371">
        <v>1361</v>
      </c>
      <c r="D1371">
        <v>1359</v>
      </c>
    </row>
    <row r="1372" spans="2:4" x14ac:dyDescent="0.25">
      <c r="B1372" s="581">
        <v>1371</v>
      </c>
      <c r="C1372">
        <v>1362</v>
      </c>
      <c r="D1372">
        <v>1360</v>
      </c>
    </row>
    <row r="1373" spans="2:4" x14ac:dyDescent="0.25">
      <c r="B1373" s="581">
        <v>1372</v>
      </c>
      <c r="C1373">
        <v>1363</v>
      </c>
      <c r="D1373">
        <v>1361</v>
      </c>
    </row>
    <row r="1374" spans="2:4" x14ac:dyDescent="0.25">
      <c r="B1374" s="581">
        <v>1373</v>
      </c>
      <c r="C1374">
        <v>1364</v>
      </c>
      <c r="D1374">
        <v>1362</v>
      </c>
    </row>
    <row r="1375" spans="2:4" x14ac:dyDescent="0.25">
      <c r="B1375" s="581">
        <v>1374</v>
      </c>
      <c r="C1375">
        <v>1365</v>
      </c>
      <c r="D1375">
        <v>1363</v>
      </c>
    </row>
    <row r="1376" spans="2:4" x14ac:dyDescent="0.25">
      <c r="B1376" s="581">
        <v>1375</v>
      </c>
      <c r="C1376">
        <v>1366</v>
      </c>
      <c r="D1376">
        <v>1364</v>
      </c>
    </row>
    <row r="1377" spans="2:4" x14ac:dyDescent="0.25">
      <c r="B1377" s="581">
        <v>1376</v>
      </c>
      <c r="C1377">
        <v>1367</v>
      </c>
      <c r="D1377">
        <v>1365</v>
      </c>
    </row>
    <row r="1378" spans="2:4" x14ac:dyDescent="0.25">
      <c r="B1378" s="581">
        <v>1377</v>
      </c>
      <c r="C1378">
        <v>1368</v>
      </c>
      <c r="D1378">
        <v>1366</v>
      </c>
    </row>
    <row r="1379" spans="2:4" x14ac:dyDescent="0.25">
      <c r="B1379" s="581">
        <v>1378</v>
      </c>
      <c r="C1379">
        <v>1369</v>
      </c>
      <c r="D1379">
        <v>1367</v>
      </c>
    </row>
    <row r="1380" spans="2:4" x14ac:dyDescent="0.25">
      <c r="B1380" s="581">
        <v>1379</v>
      </c>
      <c r="C1380">
        <v>1370</v>
      </c>
      <c r="D1380">
        <v>1368</v>
      </c>
    </row>
    <row r="1381" spans="2:4" x14ac:dyDescent="0.25">
      <c r="B1381" s="581">
        <v>1380</v>
      </c>
      <c r="C1381">
        <v>1371</v>
      </c>
      <c r="D1381">
        <v>1369</v>
      </c>
    </row>
    <row r="1382" spans="2:4" x14ac:dyDescent="0.25">
      <c r="B1382" s="581">
        <v>1381</v>
      </c>
      <c r="C1382">
        <v>1372</v>
      </c>
      <c r="D1382">
        <v>1370</v>
      </c>
    </row>
    <row r="1383" spans="2:4" x14ac:dyDescent="0.25">
      <c r="B1383" s="581">
        <v>1382</v>
      </c>
      <c r="C1383">
        <v>1373</v>
      </c>
      <c r="D1383">
        <v>1371</v>
      </c>
    </row>
    <row r="1384" spans="2:4" x14ac:dyDescent="0.25">
      <c r="B1384" s="581">
        <v>1383</v>
      </c>
      <c r="C1384">
        <v>1374</v>
      </c>
      <c r="D1384">
        <v>1372</v>
      </c>
    </row>
    <row r="1385" spans="2:4" x14ac:dyDescent="0.25">
      <c r="B1385" s="581">
        <v>1384</v>
      </c>
      <c r="C1385">
        <v>1375</v>
      </c>
      <c r="D1385">
        <v>1373</v>
      </c>
    </row>
    <row r="1386" spans="2:4" x14ac:dyDescent="0.25">
      <c r="B1386" s="581">
        <v>1385</v>
      </c>
      <c r="C1386">
        <v>1376</v>
      </c>
      <c r="D1386">
        <v>1374</v>
      </c>
    </row>
    <row r="1387" spans="2:4" x14ac:dyDescent="0.25">
      <c r="B1387" s="581">
        <v>1386</v>
      </c>
      <c r="C1387">
        <v>1377</v>
      </c>
      <c r="D1387">
        <v>1375</v>
      </c>
    </row>
    <row r="1388" spans="2:4" x14ac:dyDescent="0.25">
      <c r="B1388" s="581">
        <v>1387</v>
      </c>
      <c r="C1388">
        <v>1378</v>
      </c>
      <c r="D1388">
        <v>1376</v>
      </c>
    </row>
    <row r="1389" spans="2:4" x14ac:dyDescent="0.25">
      <c r="B1389" s="581">
        <v>1388</v>
      </c>
      <c r="C1389">
        <v>1379</v>
      </c>
      <c r="D1389">
        <v>1377</v>
      </c>
    </row>
    <row r="1390" spans="2:4" x14ac:dyDescent="0.25">
      <c r="B1390" s="581">
        <v>1389</v>
      </c>
      <c r="C1390">
        <v>1380</v>
      </c>
      <c r="D1390">
        <v>1378</v>
      </c>
    </row>
    <row r="1391" spans="2:4" x14ac:dyDescent="0.25">
      <c r="B1391" s="581">
        <v>1390</v>
      </c>
      <c r="C1391">
        <v>1381</v>
      </c>
      <c r="D1391">
        <v>1379</v>
      </c>
    </row>
    <row r="1392" spans="2:4" x14ac:dyDescent="0.25">
      <c r="B1392" s="581">
        <v>1391</v>
      </c>
      <c r="C1392">
        <v>1382</v>
      </c>
      <c r="D1392">
        <v>1380</v>
      </c>
    </row>
    <row r="1393" spans="2:4" x14ac:dyDescent="0.25">
      <c r="B1393" s="581">
        <v>1392</v>
      </c>
      <c r="C1393">
        <v>1383</v>
      </c>
      <c r="D1393">
        <v>1381</v>
      </c>
    </row>
    <row r="1394" spans="2:4" x14ac:dyDescent="0.25">
      <c r="B1394" s="581">
        <v>1393</v>
      </c>
      <c r="C1394">
        <v>1384</v>
      </c>
      <c r="D1394">
        <v>1382</v>
      </c>
    </row>
    <row r="1395" spans="2:4" x14ac:dyDescent="0.25">
      <c r="B1395" s="581">
        <v>1394</v>
      </c>
      <c r="C1395">
        <v>1385</v>
      </c>
      <c r="D1395">
        <v>1383</v>
      </c>
    </row>
    <row r="1396" spans="2:4" x14ac:dyDescent="0.25">
      <c r="B1396" s="581">
        <v>1395</v>
      </c>
      <c r="C1396">
        <v>1386</v>
      </c>
      <c r="D1396">
        <v>1384</v>
      </c>
    </row>
    <row r="1397" spans="2:4" x14ac:dyDescent="0.25">
      <c r="B1397" s="581">
        <v>1396</v>
      </c>
      <c r="C1397">
        <v>1387</v>
      </c>
      <c r="D1397">
        <v>1385</v>
      </c>
    </row>
    <row r="1398" spans="2:4" x14ac:dyDescent="0.25">
      <c r="B1398" s="581">
        <v>1397</v>
      </c>
      <c r="C1398">
        <v>1388</v>
      </c>
      <c r="D1398">
        <v>1386</v>
      </c>
    </row>
    <row r="1399" spans="2:4" x14ac:dyDescent="0.25">
      <c r="B1399" s="581">
        <v>1398</v>
      </c>
      <c r="C1399">
        <v>1389</v>
      </c>
      <c r="D1399">
        <v>1387</v>
      </c>
    </row>
    <row r="1400" spans="2:4" x14ac:dyDescent="0.25">
      <c r="B1400" s="581">
        <v>1399</v>
      </c>
      <c r="C1400">
        <v>1390</v>
      </c>
      <c r="D1400">
        <v>1388</v>
      </c>
    </row>
    <row r="1401" spans="2:4" x14ac:dyDescent="0.25">
      <c r="B1401" s="581">
        <v>1400</v>
      </c>
      <c r="C1401">
        <v>1391</v>
      </c>
      <c r="D1401">
        <v>1389</v>
      </c>
    </row>
    <row r="1402" spans="2:4" x14ac:dyDescent="0.25">
      <c r="B1402" s="581">
        <v>1401</v>
      </c>
      <c r="C1402">
        <v>1392</v>
      </c>
      <c r="D1402">
        <v>1390</v>
      </c>
    </row>
    <row r="1403" spans="2:4" x14ac:dyDescent="0.25">
      <c r="B1403" s="581">
        <v>1402</v>
      </c>
      <c r="C1403">
        <v>1393</v>
      </c>
      <c r="D1403">
        <v>1391</v>
      </c>
    </row>
    <row r="1404" spans="2:4" x14ac:dyDescent="0.25">
      <c r="B1404" s="581">
        <v>1403</v>
      </c>
      <c r="C1404">
        <v>1394</v>
      </c>
      <c r="D1404">
        <v>1392</v>
      </c>
    </row>
    <row r="1405" spans="2:4" x14ac:dyDescent="0.25">
      <c r="B1405" s="581">
        <v>1404</v>
      </c>
      <c r="C1405">
        <v>1395</v>
      </c>
      <c r="D1405">
        <v>1393</v>
      </c>
    </row>
    <row r="1406" spans="2:4" x14ac:dyDescent="0.25">
      <c r="B1406" s="581">
        <v>1405</v>
      </c>
      <c r="C1406">
        <v>1396</v>
      </c>
      <c r="D1406">
        <v>1394</v>
      </c>
    </row>
    <row r="1407" spans="2:4" x14ac:dyDescent="0.25">
      <c r="B1407" s="581">
        <v>1406</v>
      </c>
      <c r="C1407">
        <v>1397</v>
      </c>
      <c r="D1407">
        <v>1395</v>
      </c>
    </row>
    <row r="1408" spans="2:4" x14ac:dyDescent="0.25">
      <c r="B1408" s="581">
        <v>1407</v>
      </c>
      <c r="C1408">
        <v>1398</v>
      </c>
      <c r="D1408">
        <v>1396</v>
      </c>
    </row>
    <row r="1409" spans="2:4" x14ac:dyDescent="0.25">
      <c r="B1409" s="581">
        <v>1408</v>
      </c>
      <c r="C1409">
        <v>1399</v>
      </c>
      <c r="D1409">
        <v>1397</v>
      </c>
    </row>
    <row r="1410" spans="2:4" x14ac:dyDescent="0.25">
      <c r="B1410" s="581">
        <v>1409</v>
      </c>
      <c r="C1410">
        <v>1400</v>
      </c>
      <c r="D1410">
        <v>1398</v>
      </c>
    </row>
    <row r="1411" spans="2:4" x14ac:dyDescent="0.25">
      <c r="B1411" s="581">
        <v>1410</v>
      </c>
      <c r="C1411">
        <v>1401</v>
      </c>
      <c r="D1411">
        <v>1399</v>
      </c>
    </row>
    <row r="1412" spans="2:4" x14ac:dyDescent="0.25">
      <c r="B1412" s="581">
        <v>1411</v>
      </c>
      <c r="C1412">
        <v>1402</v>
      </c>
      <c r="D1412">
        <v>1400</v>
      </c>
    </row>
    <row r="1413" spans="2:4" x14ac:dyDescent="0.25">
      <c r="B1413" s="581">
        <v>1412</v>
      </c>
      <c r="C1413">
        <v>1403</v>
      </c>
      <c r="D1413">
        <v>1401</v>
      </c>
    </row>
    <row r="1414" spans="2:4" x14ac:dyDescent="0.25">
      <c r="B1414" s="581">
        <v>1413</v>
      </c>
      <c r="C1414">
        <v>1404</v>
      </c>
      <c r="D1414">
        <v>1402</v>
      </c>
    </row>
    <row r="1415" spans="2:4" x14ac:dyDescent="0.25">
      <c r="B1415" s="581">
        <v>1414</v>
      </c>
      <c r="C1415">
        <v>1405</v>
      </c>
      <c r="D1415">
        <v>1403</v>
      </c>
    </row>
    <row r="1416" spans="2:4" x14ac:dyDescent="0.25">
      <c r="B1416" s="581">
        <v>1415</v>
      </c>
      <c r="C1416">
        <v>1406</v>
      </c>
      <c r="D1416">
        <v>1404</v>
      </c>
    </row>
    <row r="1417" spans="2:4" x14ac:dyDescent="0.25">
      <c r="B1417" s="581">
        <v>1416</v>
      </c>
      <c r="C1417">
        <v>1407</v>
      </c>
      <c r="D1417">
        <v>1405</v>
      </c>
    </row>
    <row r="1418" spans="2:4" x14ac:dyDescent="0.25">
      <c r="B1418" s="581">
        <v>1417</v>
      </c>
      <c r="C1418">
        <v>1408</v>
      </c>
      <c r="D1418">
        <v>1406</v>
      </c>
    </row>
    <row r="1419" spans="2:4" x14ac:dyDescent="0.25">
      <c r="B1419" s="581">
        <v>1418</v>
      </c>
      <c r="C1419">
        <v>1409</v>
      </c>
      <c r="D1419">
        <v>1407</v>
      </c>
    </row>
    <row r="1420" spans="2:4" x14ac:dyDescent="0.25">
      <c r="B1420" s="581">
        <v>1419</v>
      </c>
      <c r="C1420">
        <v>1410</v>
      </c>
      <c r="D1420">
        <v>1408</v>
      </c>
    </row>
    <row r="1421" spans="2:4" x14ac:dyDescent="0.25">
      <c r="B1421" s="581">
        <v>1420</v>
      </c>
      <c r="C1421">
        <v>1411</v>
      </c>
      <c r="D1421">
        <v>1409</v>
      </c>
    </row>
    <row r="1422" spans="2:4" x14ac:dyDescent="0.25">
      <c r="B1422" s="581">
        <v>1421</v>
      </c>
      <c r="C1422">
        <v>1412</v>
      </c>
      <c r="D1422">
        <v>1410</v>
      </c>
    </row>
    <row r="1423" spans="2:4" x14ac:dyDescent="0.25">
      <c r="B1423" s="581">
        <v>1422</v>
      </c>
      <c r="C1423">
        <v>1413</v>
      </c>
      <c r="D1423">
        <v>1411</v>
      </c>
    </row>
    <row r="1424" spans="2:4" x14ac:dyDescent="0.25">
      <c r="B1424" s="581">
        <v>1423</v>
      </c>
      <c r="C1424">
        <v>1414</v>
      </c>
      <c r="D1424">
        <v>1412</v>
      </c>
    </row>
    <row r="1425" spans="2:4" x14ac:dyDescent="0.25">
      <c r="B1425" s="581">
        <v>1424</v>
      </c>
      <c r="C1425">
        <v>1415</v>
      </c>
      <c r="D1425">
        <v>1413</v>
      </c>
    </row>
    <row r="1426" spans="2:4" x14ac:dyDescent="0.25">
      <c r="B1426" s="581">
        <v>1425</v>
      </c>
      <c r="C1426">
        <v>1416</v>
      </c>
      <c r="D1426">
        <v>1414</v>
      </c>
    </row>
    <row r="1427" spans="2:4" x14ac:dyDescent="0.25">
      <c r="B1427" s="581">
        <v>1426</v>
      </c>
      <c r="C1427">
        <v>1417</v>
      </c>
      <c r="D1427">
        <v>1415</v>
      </c>
    </row>
    <row r="1428" spans="2:4" x14ac:dyDescent="0.25">
      <c r="B1428" s="581">
        <v>1427</v>
      </c>
      <c r="C1428">
        <v>1418</v>
      </c>
      <c r="D1428">
        <v>1416</v>
      </c>
    </row>
    <row r="1429" spans="2:4" x14ac:dyDescent="0.25">
      <c r="B1429" s="581">
        <v>1428</v>
      </c>
      <c r="C1429">
        <v>1419</v>
      </c>
      <c r="D1429">
        <v>1417</v>
      </c>
    </row>
    <row r="1430" spans="2:4" x14ac:dyDescent="0.25">
      <c r="B1430" s="581">
        <v>1429</v>
      </c>
      <c r="C1430">
        <v>1420</v>
      </c>
      <c r="D1430">
        <v>1418</v>
      </c>
    </row>
    <row r="1431" spans="2:4" x14ac:dyDescent="0.25">
      <c r="B1431" s="581">
        <v>1430</v>
      </c>
      <c r="C1431">
        <v>1421</v>
      </c>
      <c r="D1431">
        <v>1419</v>
      </c>
    </row>
    <row r="1432" spans="2:4" x14ac:dyDescent="0.25">
      <c r="B1432" s="581">
        <v>1431</v>
      </c>
      <c r="C1432">
        <v>1422</v>
      </c>
      <c r="D1432">
        <v>1420</v>
      </c>
    </row>
    <row r="1433" spans="2:4" x14ac:dyDescent="0.25">
      <c r="B1433" s="581">
        <v>1432</v>
      </c>
      <c r="C1433">
        <v>1423</v>
      </c>
      <c r="D1433">
        <v>1421</v>
      </c>
    </row>
    <row r="1434" spans="2:4" x14ac:dyDescent="0.25">
      <c r="B1434" s="581">
        <v>1433</v>
      </c>
      <c r="C1434">
        <v>1424</v>
      </c>
      <c r="D1434">
        <v>1422</v>
      </c>
    </row>
    <row r="1435" spans="2:4" x14ac:dyDescent="0.25">
      <c r="B1435" s="581">
        <v>1434</v>
      </c>
      <c r="C1435">
        <v>1425</v>
      </c>
      <c r="D1435">
        <v>1423</v>
      </c>
    </row>
    <row r="1436" spans="2:4" x14ac:dyDescent="0.25">
      <c r="B1436" s="581">
        <v>1435</v>
      </c>
      <c r="C1436">
        <v>1426</v>
      </c>
      <c r="D1436">
        <v>1424</v>
      </c>
    </row>
    <row r="1437" spans="2:4" x14ac:dyDescent="0.25">
      <c r="B1437" s="581">
        <v>1436</v>
      </c>
      <c r="C1437">
        <v>1427</v>
      </c>
      <c r="D1437">
        <v>1425</v>
      </c>
    </row>
    <row r="1438" spans="2:4" x14ac:dyDescent="0.25">
      <c r="B1438" s="581">
        <v>1437</v>
      </c>
      <c r="C1438">
        <v>1428</v>
      </c>
      <c r="D1438">
        <v>1426</v>
      </c>
    </row>
    <row r="1439" spans="2:4" x14ac:dyDescent="0.25">
      <c r="B1439" s="581">
        <v>1438</v>
      </c>
      <c r="C1439">
        <v>1429</v>
      </c>
      <c r="D1439">
        <v>1427</v>
      </c>
    </row>
    <row r="1440" spans="2:4" x14ac:dyDescent="0.25">
      <c r="B1440" s="581">
        <v>1439</v>
      </c>
      <c r="C1440">
        <v>1430</v>
      </c>
      <c r="D1440">
        <v>1428</v>
      </c>
    </row>
    <row r="1441" spans="2:4" x14ac:dyDescent="0.25">
      <c r="B1441" s="581">
        <v>1440</v>
      </c>
      <c r="C1441">
        <v>1431</v>
      </c>
      <c r="D1441">
        <v>1429</v>
      </c>
    </row>
    <row r="1442" spans="2:4" x14ac:dyDescent="0.25">
      <c r="B1442" s="581">
        <v>1441</v>
      </c>
      <c r="C1442">
        <v>1432</v>
      </c>
      <c r="D1442">
        <v>1430</v>
      </c>
    </row>
    <row r="1443" spans="2:4" x14ac:dyDescent="0.25">
      <c r="B1443" s="581">
        <v>1442</v>
      </c>
      <c r="C1443">
        <v>1433</v>
      </c>
      <c r="D1443">
        <v>1431</v>
      </c>
    </row>
    <row r="1444" spans="2:4" x14ac:dyDescent="0.25">
      <c r="B1444" s="581">
        <v>1443</v>
      </c>
      <c r="C1444">
        <v>1434</v>
      </c>
      <c r="D1444">
        <v>1432</v>
      </c>
    </row>
    <row r="1445" spans="2:4" x14ac:dyDescent="0.25">
      <c r="B1445" s="581">
        <v>1444</v>
      </c>
      <c r="C1445">
        <v>1435</v>
      </c>
      <c r="D1445">
        <v>1433</v>
      </c>
    </row>
    <row r="1446" spans="2:4" x14ac:dyDescent="0.25">
      <c r="B1446" s="581">
        <v>1445</v>
      </c>
      <c r="C1446">
        <v>1436</v>
      </c>
      <c r="D1446">
        <v>1434</v>
      </c>
    </row>
    <row r="1447" spans="2:4" x14ac:dyDescent="0.25">
      <c r="B1447" s="581">
        <v>1446</v>
      </c>
      <c r="C1447">
        <v>1437</v>
      </c>
      <c r="D1447">
        <v>1435</v>
      </c>
    </row>
    <row r="1448" spans="2:4" x14ac:dyDescent="0.25">
      <c r="B1448" s="581">
        <v>1447</v>
      </c>
      <c r="C1448">
        <v>1438</v>
      </c>
      <c r="D1448">
        <v>1436</v>
      </c>
    </row>
    <row r="1449" spans="2:4" x14ac:dyDescent="0.25">
      <c r="B1449" s="581">
        <v>1448</v>
      </c>
      <c r="C1449">
        <v>1439</v>
      </c>
      <c r="D1449">
        <v>1437</v>
      </c>
    </row>
    <row r="1450" spans="2:4" x14ac:dyDescent="0.25">
      <c r="B1450" s="581">
        <v>1449</v>
      </c>
      <c r="C1450">
        <v>1440</v>
      </c>
      <c r="D1450">
        <v>1438</v>
      </c>
    </row>
    <row r="1451" spans="2:4" x14ac:dyDescent="0.25">
      <c r="B1451" s="581">
        <v>1450</v>
      </c>
      <c r="C1451">
        <v>1441</v>
      </c>
      <c r="D1451">
        <v>1439</v>
      </c>
    </row>
    <row r="1452" spans="2:4" x14ac:dyDescent="0.25">
      <c r="B1452" s="581">
        <v>1451</v>
      </c>
      <c r="C1452">
        <v>1442</v>
      </c>
      <c r="D1452">
        <v>1440</v>
      </c>
    </row>
    <row r="1453" spans="2:4" x14ac:dyDescent="0.25">
      <c r="B1453" s="581">
        <v>1452</v>
      </c>
      <c r="C1453">
        <v>1443</v>
      </c>
      <c r="D1453">
        <v>1441</v>
      </c>
    </row>
    <row r="1454" spans="2:4" x14ac:dyDescent="0.25">
      <c r="B1454" s="581">
        <v>1453</v>
      </c>
      <c r="C1454">
        <v>1444</v>
      </c>
      <c r="D1454">
        <v>1442</v>
      </c>
    </row>
    <row r="1455" spans="2:4" x14ac:dyDescent="0.25">
      <c r="B1455" s="581">
        <v>1454</v>
      </c>
      <c r="C1455">
        <v>1445</v>
      </c>
      <c r="D1455">
        <v>1443</v>
      </c>
    </row>
    <row r="1456" spans="2:4" x14ac:dyDescent="0.25">
      <c r="B1456" s="581">
        <v>1455</v>
      </c>
      <c r="C1456">
        <v>1446</v>
      </c>
      <c r="D1456">
        <v>1444</v>
      </c>
    </row>
    <row r="1457" spans="2:4" x14ac:dyDescent="0.25">
      <c r="B1457" s="581">
        <v>1456</v>
      </c>
      <c r="C1457">
        <v>1447</v>
      </c>
      <c r="D1457">
        <v>1445</v>
      </c>
    </row>
    <row r="1458" spans="2:4" x14ac:dyDescent="0.25">
      <c r="B1458" s="581">
        <v>1457</v>
      </c>
      <c r="C1458">
        <v>1448</v>
      </c>
      <c r="D1458">
        <v>1446</v>
      </c>
    </row>
    <row r="1459" spans="2:4" x14ac:dyDescent="0.25">
      <c r="B1459" s="581">
        <v>1458</v>
      </c>
      <c r="C1459">
        <v>1449</v>
      </c>
      <c r="D1459">
        <v>1447</v>
      </c>
    </row>
    <row r="1460" spans="2:4" x14ac:dyDescent="0.25">
      <c r="B1460" s="581">
        <v>1459</v>
      </c>
      <c r="C1460">
        <v>1450</v>
      </c>
      <c r="D1460">
        <v>1448</v>
      </c>
    </row>
    <row r="1461" spans="2:4" x14ac:dyDescent="0.25">
      <c r="B1461" s="581">
        <v>1460</v>
      </c>
      <c r="C1461">
        <v>1451</v>
      </c>
      <c r="D1461">
        <v>1449</v>
      </c>
    </row>
    <row r="1462" spans="2:4" x14ac:dyDescent="0.25">
      <c r="B1462" s="581">
        <v>1461</v>
      </c>
      <c r="C1462">
        <v>1452</v>
      </c>
      <c r="D1462">
        <v>1450</v>
      </c>
    </row>
    <row r="1463" spans="2:4" x14ac:dyDescent="0.25">
      <c r="B1463" s="581">
        <v>1462</v>
      </c>
      <c r="C1463">
        <v>1453</v>
      </c>
      <c r="D1463">
        <v>1451</v>
      </c>
    </row>
    <row r="1464" spans="2:4" x14ac:dyDescent="0.25">
      <c r="B1464" s="581">
        <v>1463</v>
      </c>
      <c r="C1464">
        <v>1454</v>
      </c>
      <c r="D1464">
        <v>1452</v>
      </c>
    </row>
    <row r="1465" spans="2:4" x14ac:dyDescent="0.25">
      <c r="B1465" s="581">
        <v>1464</v>
      </c>
      <c r="C1465">
        <v>1455</v>
      </c>
      <c r="D1465">
        <v>1453</v>
      </c>
    </row>
    <row r="1466" spans="2:4" x14ac:dyDescent="0.25">
      <c r="B1466" s="581">
        <v>1465</v>
      </c>
      <c r="C1466">
        <v>1456</v>
      </c>
      <c r="D1466">
        <v>1454</v>
      </c>
    </row>
    <row r="1467" spans="2:4" x14ac:dyDescent="0.25">
      <c r="B1467" s="581">
        <v>1466</v>
      </c>
      <c r="C1467">
        <v>1457</v>
      </c>
      <c r="D1467">
        <v>1455</v>
      </c>
    </row>
    <row r="1468" spans="2:4" x14ac:dyDescent="0.25">
      <c r="B1468" s="581">
        <v>1467</v>
      </c>
      <c r="C1468">
        <v>1458</v>
      </c>
      <c r="D1468">
        <v>1456</v>
      </c>
    </row>
    <row r="1469" spans="2:4" x14ac:dyDescent="0.25">
      <c r="B1469" s="581">
        <v>1468</v>
      </c>
      <c r="C1469">
        <v>1459</v>
      </c>
      <c r="D1469">
        <v>1457</v>
      </c>
    </row>
    <row r="1470" spans="2:4" x14ac:dyDescent="0.25">
      <c r="B1470" s="581">
        <v>1469</v>
      </c>
      <c r="C1470">
        <v>1460</v>
      </c>
      <c r="D1470">
        <v>1458</v>
      </c>
    </row>
    <row r="1471" spans="2:4" x14ac:dyDescent="0.25">
      <c r="B1471" s="581">
        <v>1470</v>
      </c>
      <c r="C1471">
        <v>1461</v>
      </c>
      <c r="D1471">
        <v>1459</v>
      </c>
    </row>
    <row r="1472" spans="2:4" x14ac:dyDescent="0.25">
      <c r="B1472" s="581">
        <v>1471</v>
      </c>
      <c r="C1472">
        <v>1462</v>
      </c>
      <c r="D1472">
        <v>1460</v>
      </c>
    </row>
    <row r="1473" spans="2:4" x14ac:dyDescent="0.25">
      <c r="B1473" s="581">
        <v>1472</v>
      </c>
      <c r="C1473">
        <v>1463</v>
      </c>
      <c r="D1473">
        <v>1461</v>
      </c>
    </row>
    <row r="1474" spans="2:4" x14ac:dyDescent="0.25">
      <c r="B1474" s="581">
        <v>1473</v>
      </c>
      <c r="C1474">
        <v>1464</v>
      </c>
      <c r="D1474">
        <v>1462</v>
      </c>
    </row>
    <row r="1475" spans="2:4" x14ac:dyDescent="0.25">
      <c r="B1475" s="581">
        <v>1474</v>
      </c>
      <c r="C1475">
        <v>1465</v>
      </c>
      <c r="D1475">
        <v>1463</v>
      </c>
    </row>
    <row r="1476" spans="2:4" x14ac:dyDescent="0.25">
      <c r="B1476" s="581">
        <v>1475</v>
      </c>
      <c r="C1476">
        <v>1466</v>
      </c>
      <c r="D1476">
        <v>1464</v>
      </c>
    </row>
    <row r="1477" spans="2:4" x14ac:dyDescent="0.25">
      <c r="B1477" s="581">
        <v>1476</v>
      </c>
      <c r="C1477">
        <v>1467</v>
      </c>
      <c r="D1477">
        <v>1465</v>
      </c>
    </row>
    <row r="1478" spans="2:4" x14ac:dyDescent="0.25">
      <c r="B1478" s="581">
        <v>1477</v>
      </c>
      <c r="C1478">
        <v>1468</v>
      </c>
      <c r="D1478">
        <v>1466</v>
      </c>
    </row>
    <row r="1479" spans="2:4" x14ac:dyDescent="0.25">
      <c r="B1479" s="581">
        <v>1478</v>
      </c>
      <c r="C1479">
        <v>1469</v>
      </c>
      <c r="D1479">
        <v>1467</v>
      </c>
    </row>
    <row r="1480" spans="2:4" x14ac:dyDescent="0.25">
      <c r="B1480" s="581">
        <v>1479</v>
      </c>
      <c r="C1480">
        <v>1470</v>
      </c>
      <c r="D1480">
        <v>1468</v>
      </c>
    </row>
    <row r="1481" spans="2:4" x14ac:dyDescent="0.25">
      <c r="B1481" s="581">
        <v>1480</v>
      </c>
      <c r="C1481">
        <v>1471</v>
      </c>
      <c r="D1481">
        <v>1469</v>
      </c>
    </row>
    <row r="1482" spans="2:4" x14ac:dyDescent="0.25">
      <c r="B1482" s="581">
        <v>1481</v>
      </c>
      <c r="C1482">
        <v>1472</v>
      </c>
      <c r="D1482">
        <v>1470</v>
      </c>
    </row>
    <row r="1483" spans="2:4" x14ac:dyDescent="0.25">
      <c r="B1483" s="581">
        <v>1482</v>
      </c>
      <c r="C1483">
        <v>1473</v>
      </c>
      <c r="D1483">
        <v>1471</v>
      </c>
    </row>
    <row r="1484" spans="2:4" x14ac:dyDescent="0.25">
      <c r="B1484" s="581">
        <v>1483</v>
      </c>
      <c r="C1484">
        <v>1474</v>
      </c>
      <c r="D1484">
        <v>1472</v>
      </c>
    </row>
    <row r="1485" spans="2:4" x14ac:dyDescent="0.25">
      <c r="B1485" s="581">
        <v>1484</v>
      </c>
      <c r="C1485">
        <v>1475</v>
      </c>
      <c r="D1485">
        <v>1473</v>
      </c>
    </row>
    <row r="1486" spans="2:4" x14ac:dyDescent="0.25">
      <c r="B1486" s="581">
        <v>1485</v>
      </c>
      <c r="C1486">
        <v>1476</v>
      </c>
      <c r="D1486">
        <v>1474</v>
      </c>
    </row>
    <row r="1487" spans="2:4" x14ac:dyDescent="0.25">
      <c r="B1487" s="581">
        <v>1486</v>
      </c>
      <c r="C1487">
        <v>1477</v>
      </c>
      <c r="D1487">
        <v>1475</v>
      </c>
    </row>
    <row r="1488" spans="2:4" x14ac:dyDescent="0.25">
      <c r="B1488" s="581">
        <v>1487</v>
      </c>
      <c r="C1488">
        <v>1478</v>
      </c>
      <c r="D1488">
        <v>1476</v>
      </c>
    </row>
    <row r="1489" spans="2:4" x14ac:dyDescent="0.25">
      <c r="B1489" s="581">
        <v>1488</v>
      </c>
      <c r="C1489">
        <v>1479</v>
      </c>
      <c r="D1489">
        <v>1477</v>
      </c>
    </row>
    <row r="1490" spans="2:4" x14ac:dyDescent="0.25">
      <c r="B1490" s="581">
        <v>1489</v>
      </c>
      <c r="C1490">
        <v>1480</v>
      </c>
      <c r="D1490">
        <v>1478</v>
      </c>
    </row>
    <row r="1491" spans="2:4" x14ac:dyDescent="0.25">
      <c r="B1491" s="581">
        <v>1490</v>
      </c>
      <c r="C1491">
        <v>1481</v>
      </c>
      <c r="D1491">
        <v>1479</v>
      </c>
    </row>
    <row r="1492" spans="2:4" x14ac:dyDescent="0.25">
      <c r="B1492" s="581">
        <v>1491</v>
      </c>
      <c r="C1492">
        <v>1482</v>
      </c>
      <c r="D1492">
        <v>1480</v>
      </c>
    </row>
    <row r="1493" spans="2:4" x14ac:dyDescent="0.25">
      <c r="B1493" s="581">
        <v>1492</v>
      </c>
      <c r="C1493">
        <v>1483</v>
      </c>
      <c r="D1493">
        <v>1481</v>
      </c>
    </row>
    <row r="1494" spans="2:4" x14ac:dyDescent="0.25">
      <c r="B1494" s="581">
        <v>1493</v>
      </c>
      <c r="C1494">
        <v>1484</v>
      </c>
      <c r="D1494">
        <v>1482</v>
      </c>
    </row>
    <row r="1495" spans="2:4" x14ac:dyDescent="0.25">
      <c r="B1495" s="581">
        <v>1494</v>
      </c>
      <c r="C1495">
        <v>1485</v>
      </c>
      <c r="D1495">
        <v>1483</v>
      </c>
    </row>
    <row r="1496" spans="2:4" x14ac:dyDescent="0.25">
      <c r="B1496" s="581">
        <v>1495</v>
      </c>
      <c r="C1496">
        <v>1486</v>
      </c>
      <c r="D1496">
        <v>1484</v>
      </c>
    </row>
    <row r="1497" spans="2:4" x14ac:dyDescent="0.25">
      <c r="B1497" s="581">
        <v>1496</v>
      </c>
      <c r="C1497">
        <v>1487</v>
      </c>
      <c r="D1497">
        <v>1485</v>
      </c>
    </row>
    <row r="1498" spans="2:4" x14ac:dyDescent="0.25">
      <c r="B1498" s="581">
        <v>1497</v>
      </c>
      <c r="C1498">
        <v>1488</v>
      </c>
      <c r="D1498">
        <v>1486</v>
      </c>
    </row>
    <row r="1499" spans="2:4" x14ac:dyDescent="0.25">
      <c r="B1499" s="581">
        <v>1498</v>
      </c>
      <c r="C1499">
        <v>1489</v>
      </c>
      <c r="D1499">
        <v>1487</v>
      </c>
    </row>
    <row r="1500" spans="2:4" x14ac:dyDescent="0.25">
      <c r="B1500" s="581">
        <v>1499</v>
      </c>
      <c r="C1500">
        <v>1490</v>
      </c>
      <c r="D1500">
        <v>1488</v>
      </c>
    </row>
    <row r="1501" spans="2:4" x14ac:dyDescent="0.25">
      <c r="B1501" s="581">
        <v>1500</v>
      </c>
      <c r="C1501">
        <v>1491</v>
      </c>
      <c r="D1501">
        <v>1489</v>
      </c>
    </row>
    <row r="1502" spans="2:4" x14ac:dyDescent="0.25">
      <c r="B1502" s="581">
        <v>1501</v>
      </c>
      <c r="C1502">
        <v>1492</v>
      </c>
      <c r="D1502">
        <v>1490</v>
      </c>
    </row>
    <row r="1503" spans="2:4" x14ac:dyDescent="0.25">
      <c r="B1503" s="581">
        <v>1502</v>
      </c>
      <c r="C1503">
        <v>1493</v>
      </c>
      <c r="D1503">
        <v>1491</v>
      </c>
    </row>
    <row r="1504" spans="2:4" x14ac:dyDescent="0.25">
      <c r="B1504" s="581">
        <v>1503</v>
      </c>
      <c r="C1504">
        <v>1494</v>
      </c>
      <c r="D1504">
        <v>1492</v>
      </c>
    </row>
    <row r="1505" spans="2:4" x14ac:dyDescent="0.25">
      <c r="B1505" s="581">
        <v>1504</v>
      </c>
      <c r="C1505">
        <v>1495</v>
      </c>
      <c r="D1505">
        <v>1493</v>
      </c>
    </row>
    <row r="1506" spans="2:4" x14ac:dyDescent="0.25">
      <c r="B1506" s="581">
        <v>1505</v>
      </c>
      <c r="C1506">
        <v>1496</v>
      </c>
      <c r="D1506">
        <v>1494</v>
      </c>
    </row>
    <row r="1507" spans="2:4" x14ac:dyDescent="0.25">
      <c r="B1507" s="581">
        <v>1506</v>
      </c>
      <c r="C1507">
        <v>1497</v>
      </c>
      <c r="D1507">
        <v>1495</v>
      </c>
    </row>
    <row r="1508" spans="2:4" x14ac:dyDescent="0.25">
      <c r="B1508" s="581">
        <v>1507</v>
      </c>
      <c r="C1508">
        <v>1498</v>
      </c>
      <c r="D1508">
        <v>1496</v>
      </c>
    </row>
    <row r="1509" spans="2:4" x14ac:dyDescent="0.25">
      <c r="B1509" s="581">
        <v>1508</v>
      </c>
      <c r="C1509">
        <v>1499</v>
      </c>
      <c r="D1509">
        <v>1497</v>
      </c>
    </row>
    <row r="1510" spans="2:4" x14ac:dyDescent="0.25">
      <c r="B1510" s="581">
        <v>1509</v>
      </c>
      <c r="C1510">
        <v>1500</v>
      </c>
      <c r="D1510">
        <v>1498</v>
      </c>
    </row>
    <row r="1511" spans="2:4" x14ac:dyDescent="0.25">
      <c r="B1511" s="581">
        <v>1510</v>
      </c>
      <c r="C1511">
        <v>1501</v>
      </c>
      <c r="D1511">
        <v>1499</v>
      </c>
    </row>
    <row r="1512" spans="2:4" x14ac:dyDescent="0.25">
      <c r="B1512" s="581">
        <v>1511</v>
      </c>
      <c r="C1512">
        <v>1502</v>
      </c>
      <c r="D1512">
        <v>1500</v>
      </c>
    </row>
    <row r="1513" spans="2:4" x14ac:dyDescent="0.25">
      <c r="B1513" s="581">
        <v>1512</v>
      </c>
      <c r="C1513">
        <v>1503</v>
      </c>
      <c r="D1513">
        <v>1501</v>
      </c>
    </row>
    <row r="1514" spans="2:4" x14ac:dyDescent="0.25">
      <c r="B1514" s="581">
        <v>1513</v>
      </c>
      <c r="C1514">
        <v>1504</v>
      </c>
      <c r="D1514">
        <v>1502</v>
      </c>
    </row>
    <row r="1515" spans="2:4" x14ac:dyDescent="0.25">
      <c r="B1515" s="581">
        <v>1514</v>
      </c>
      <c r="C1515">
        <v>1505</v>
      </c>
      <c r="D1515">
        <v>1503</v>
      </c>
    </row>
    <row r="1516" spans="2:4" x14ac:dyDescent="0.25">
      <c r="B1516" s="581">
        <v>1515</v>
      </c>
      <c r="C1516">
        <v>1506</v>
      </c>
      <c r="D1516">
        <v>1504</v>
      </c>
    </row>
    <row r="1517" spans="2:4" x14ac:dyDescent="0.25">
      <c r="B1517" s="581">
        <v>1516</v>
      </c>
      <c r="C1517">
        <v>1507</v>
      </c>
      <c r="D1517">
        <v>1505</v>
      </c>
    </row>
    <row r="1518" spans="2:4" x14ac:dyDescent="0.25">
      <c r="B1518" s="581">
        <v>1517</v>
      </c>
      <c r="C1518">
        <v>1508</v>
      </c>
      <c r="D1518">
        <v>1506</v>
      </c>
    </row>
    <row r="1519" spans="2:4" x14ac:dyDescent="0.25">
      <c r="B1519" s="581">
        <v>1518</v>
      </c>
      <c r="C1519">
        <v>1509</v>
      </c>
      <c r="D1519">
        <v>1507</v>
      </c>
    </row>
    <row r="1520" spans="2:4" x14ac:dyDescent="0.25">
      <c r="B1520" s="581">
        <v>1519</v>
      </c>
      <c r="C1520">
        <v>1510</v>
      </c>
      <c r="D1520">
        <v>1508</v>
      </c>
    </row>
    <row r="1521" spans="2:4" x14ac:dyDescent="0.25">
      <c r="B1521" s="581">
        <v>1520</v>
      </c>
      <c r="C1521">
        <v>1511</v>
      </c>
      <c r="D1521">
        <v>1509</v>
      </c>
    </row>
    <row r="1522" spans="2:4" x14ac:dyDescent="0.25">
      <c r="B1522" s="581">
        <v>1521</v>
      </c>
      <c r="C1522">
        <v>1512</v>
      </c>
      <c r="D1522">
        <v>1510</v>
      </c>
    </row>
    <row r="1523" spans="2:4" x14ac:dyDescent="0.25">
      <c r="B1523" s="581">
        <v>1522</v>
      </c>
      <c r="C1523">
        <v>1513</v>
      </c>
      <c r="D1523">
        <v>1511</v>
      </c>
    </row>
    <row r="1524" spans="2:4" x14ac:dyDescent="0.25">
      <c r="B1524" s="581">
        <v>1523</v>
      </c>
      <c r="C1524">
        <v>1514</v>
      </c>
      <c r="D1524">
        <v>1512</v>
      </c>
    </row>
    <row r="1525" spans="2:4" x14ac:dyDescent="0.25">
      <c r="B1525" s="581">
        <v>1524</v>
      </c>
      <c r="C1525">
        <v>1515</v>
      </c>
      <c r="D1525">
        <v>1513</v>
      </c>
    </row>
    <row r="1526" spans="2:4" x14ac:dyDescent="0.25">
      <c r="B1526" s="581">
        <v>1525</v>
      </c>
      <c r="C1526">
        <v>1516</v>
      </c>
      <c r="D1526">
        <v>1514</v>
      </c>
    </row>
    <row r="1527" spans="2:4" x14ac:dyDescent="0.25">
      <c r="B1527" s="581">
        <v>1526</v>
      </c>
      <c r="C1527">
        <v>1517</v>
      </c>
      <c r="D1527">
        <v>1515</v>
      </c>
    </row>
    <row r="1528" spans="2:4" x14ac:dyDescent="0.25">
      <c r="B1528" s="581">
        <v>1527</v>
      </c>
      <c r="C1528">
        <v>1518</v>
      </c>
      <c r="D1528">
        <v>1516</v>
      </c>
    </row>
    <row r="1529" spans="2:4" x14ac:dyDescent="0.25">
      <c r="B1529" s="581">
        <v>1528</v>
      </c>
      <c r="C1529">
        <v>1519</v>
      </c>
      <c r="D1529">
        <v>1517</v>
      </c>
    </row>
    <row r="1530" spans="2:4" x14ac:dyDescent="0.25">
      <c r="B1530" s="581">
        <v>1529</v>
      </c>
      <c r="C1530">
        <v>1520</v>
      </c>
      <c r="D1530">
        <v>1518</v>
      </c>
    </row>
    <row r="1531" spans="2:4" x14ac:dyDescent="0.25">
      <c r="B1531" s="581">
        <v>1530</v>
      </c>
      <c r="C1531">
        <v>1521</v>
      </c>
      <c r="D1531">
        <v>1519</v>
      </c>
    </row>
    <row r="1532" spans="2:4" x14ac:dyDescent="0.25">
      <c r="B1532" s="581">
        <v>1531</v>
      </c>
      <c r="C1532">
        <v>1522</v>
      </c>
      <c r="D1532">
        <v>1520</v>
      </c>
    </row>
    <row r="1533" spans="2:4" x14ac:dyDescent="0.25">
      <c r="B1533" s="581">
        <v>1532</v>
      </c>
      <c r="C1533">
        <v>1523</v>
      </c>
      <c r="D1533">
        <v>1521</v>
      </c>
    </row>
    <row r="1534" spans="2:4" x14ac:dyDescent="0.25">
      <c r="B1534" s="581">
        <v>1533</v>
      </c>
      <c r="C1534">
        <v>1524</v>
      </c>
      <c r="D1534">
        <v>1522</v>
      </c>
    </row>
    <row r="1535" spans="2:4" x14ac:dyDescent="0.25">
      <c r="B1535" s="581">
        <v>1534</v>
      </c>
      <c r="C1535">
        <v>1525</v>
      </c>
      <c r="D1535">
        <v>1523</v>
      </c>
    </row>
    <row r="1536" spans="2:4" x14ac:dyDescent="0.25">
      <c r="B1536" s="581">
        <v>1535</v>
      </c>
      <c r="C1536">
        <v>1526</v>
      </c>
      <c r="D1536">
        <v>1524</v>
      </c>
    </row>
    <row r="1537" spans="2:4" x14ac:dyDescent="0.25">
      <c r="B1537" s="581">
        <v>1536</v>
      </c>
      <c r="C1537">
        <v>1527</v>
      </c>
      <c r="D1537">
        <v>1525</v>
      </c>
    </row>
    <row r="1538" spans="2:4" x14ac:dyDescent="0.25">
      <c r="B1538" s="581">
        <v>1537</v>
      </c>
      <c r="C1538">
        <v>1528</v>
      </c>
      <c r="D1538">
        <v>1526</v>
      </c>
    </row>
    <row r="1539" spans="2:4" x14ac:dyDescent="0.25">
      <c r="B1539" s="581">
        <v>1538</v>
      </c>
      <c r="C1539">
        <v>1529</v>
      </c>
      <c r="D1539">
        <v>1527</v>
      </c>
    </row>
    <row r="1540" spans="2:4" x14ac:dyDescent="0.25">
      <c r="B1540" s="581">
        <v>1539</v>
      </c>
      <c r="C1540">
        <v>1530</v>
      </c>
      <c r="D1540">
        <v>1528</v>
      </c>
    </row>
    <row r="1541" spans="2:4" x14ac:dyDescent="0.25">
      <c r="B1541" s="581">
        <v>1540</v>
      </c>
      <c r="C1541">
        <v>1531</v>
      </c>
      <c r="D1541">
        <v>1529</v>
      </c>
    </row>
    <row r="1542" spans="2:4" x14ac:dyDescent="0.25">
      <c r="B1542" s="581">
        <v>1541</v>
      </c>
      <c r="C1542">
        <v>1532</v>
      </c>
      <c r="D1542">
        <v>1530</v>
      </c>
    </row>
    <row r="1543" spans="2:4" x14ac:dyDescent="0.25">
      <c r="B1543" s="581">
        <v>1542</v>
      </c>
      <c r="C1543">
        <v>1533</v>
      </c>
      <c r="D1543">
        <v>1531</v>
      </c>
    </row>
    <row r="1544" spans="2:4" x14ac:dyDescent="0.25">
      <c r="B1544" s="581">
        <v>1543</v>
      </c>
      <c r="C1544">
        <v>1534</v>
      </c>
      <c r="D1544">
        <v>1532</v>
      </c>
    </row>
    <row r="1545" spans="2:4" x14ac:dyDescent="0.25">
      <c r="B1545" s="581">
        <v>1544</v>
      </c>
      <c r="C1545">
        <v>1535</v>
      </c>
      <c r="D1545">
        <v>1533</v>
      </c>
    </row>
    <row r="1546" spans="2:4" x14ac:dyDescent="0.25">
      <c r="B1546" s="581">
        <v>1545</v>
      </c>
      <c r="C1546">
        <v>1536</v>
      </c>
      <c r="D1546">
        <v>1534</v>
      </c>
    </row>
    <row r="1547" spans="2:4" x14ac:dyDescent="0.25">
      <c r="B1547" s="581">
        <v>1546</v>
      </c>
      <c r="C1547">
        <v>1537</v>
      </c>
      <c r="D1547">
        <v>1535</v>
      </c>
    </row>
    <row r="1548" spans="2:4" x14ac:dyDescent="0.25">
      <c r="B1548" s="581">
        <v>1547</v>
      </c>
      <c r="C1548">
        <v>1538</v>
      </c>
      <c r="D1548">
        <v>1536</v>
      </c>
    </row>
    <row r="1549" spans="2:4" x14ac:dyDescent="0.25">
      <c r="B1549" s="581">
        <v>1548</v>
      </c>
      <c r="C1549">
        <v>1539</v>
      </c>
      <c r="D1549">
        <v>1537</v>
      </c>
    </row>
    <row r="1550" spans="2:4" x14ac:dyDescent="0.25">
      <c r="B1550" s="581">
        <v>1549</v>
      </c>
      <c r="C1550">
        <v>1540</v>
      </c>
      <c r="D1550">
        <v>1538</v>
      </c>
    </row>
    <row r="1551" spans="2:4" x14ac:dyDescent="0.25">
      <c r="B1551" s="581">
        <v>1550</v>
      </c>
      <c r="C1551">
        <v>1541</v>
      </c>
      <c r="D1551">
        <v>1539</v>
      </c>
    </row>
    <row r="1552" spans="2:4" x14ac:dyDescent="0.25">
      <c r="B1552" s="581">
        <v>1551</v>
      </c>
      <c r="C1552">
        <v>1542</v>
      </c>
      <c r="D1552">
        <v>1540</v>
      </c>
    </row>
    <row r="1553" spans="2:4" x14ac:dyDescent="0.25">
      <c r="B1553" s="581">
        <v>1552</v>
      </c>
      <c r="C1553">
        <v>1543</v>
      </c>
      <c r="D1553">
        <v>1541</v>
      </c>
    </row>
    <row r="1554" spans="2:4" x14ac:dyDescent="0.25">
      <c r="B1554" s="581">
        <v>1553</v>
      </c>
      <c r="C1554">
        <v>1544</v>
      </c>
      <c r="D1554">
        <v>1542</v>
      </c>
    </row>
    <row r="1555" spans="2:4" x14ac:dyDescent="0.25">
      <c r="B1555" s="581">
        <v>1554</v>
      </c>
      <c r="C1555">
        <v>1545</v>
      </c>
      <c r="D1555">
        <v>1543</v>
      </c>
    </row>
    <row r="1556" spans="2:4" x14ac:dyDescent="0.25">
      <c r="B1556" s="581">
        <v>1555</v>
      </c>
      <c r="C1556">
        <v>1546</v>
      </c>
      <c r="D1556">
        <v>1544</v>
      </c>
    </row>
    <row r="1557" spans="2:4" x14ac:dyDescent="0.25">
      <c r="B1557" s="581">
        <v>1556</v>
      </c>
      <c r="C1557">
        <v>1547</v>
      </c>
      <c r="D1557">
        <v>1545</v>
      </c>
    </row>
    <row r="1558" spans="2:4" x14ac:dyDescent="0.25">
      <c r="B1558" s="581">
        <v>1557</v>
      </c>
      <c r="C1558">
        <v>1548</v>
      </c>
      <c r="D1558">
        <v>1546</v>
      </c>
    </row>
    <row r="1559" spans="2:4" x14ac:dyDescent="0.25">
      <c r="B1559" s="581">
        <v>1558</v>
      </c>
      <c r="C1559">
        <v>1549</v>
      </c>
      <c r="D1559">
        <v>1547</v>
      </c>
    </row>
    <row r="1560" spans="2:4" x14ac:dyDescent="0.25">
      <c r="B1560" s="581">
        <v>1559</v>
      </c>
      <c r="C1560">
        <v>1550</v>
      </c>
      <c r="D1560">
        <v>1548</v>
      </c>
    </row>
    <row r="1561" spans="2:4" x14ac:dyDescent="0.25">
      <c r="B1561" s="581">
        <v>1560</v>
      </c>
      <c r="C1561">
        <v>1551</v>
      </c>
      <c r="D1561">
        <v>1549</v>
      </c>
    </row>
    <row r="1562" spans="2:4" x14ac:dyDescent="0.25">
      <c r="B1562" s="581">
        <v>1561</v>
      </c>
      <c r="C1562">
        <v>1552</v>
      </c>
      <c r="D1562">
        <v>1550</v>
      </c>
    </row>
    <row r="1563" spans="2:4" x14ac:dyDescent="0.25">
      <c r="B1563" s="581">
        <v>1562</v>
      </c>
      <c r="C1563">
        <v>1553</v>
      </c>
      <c r="D1563">
        <v>1551</v>
      </c>
    </row>
    <row r="1564" spans="2:4" x14ac:dyDescent="0.25">
      <c r="B1564" s="581">
        <v>1563</v>
      </c>
      <c r="C1564">
        <v>1554</v>
      </c>
      <c r="D1564">
        <v>1552</v>
      </c>
    </row>
    <row r="1565" spans="2:4" x14ac:dyDescent="0.25">
      <c r="B1565" s="581">
        <v>1564</v>
      </c>
      <c r="C1565">
        <v>1555</v>
      </c>
      <c r="D1565">
        <v>1553</v>
      </c>
    </row>
    <row r="1566" spans="2:4" x14ac:dyDescent="0.25">
      <c r="B1566" s="581">
        <v>1565</v>
      </c>
      <c r="C1566">
        <v>1556</v>
      </c>
      <c r="D1566">
        <v>1554</v>
      </c>
    </row>
    <row r="1567" spans="2:4" x14ac:dyDescent="0.25">
      <c r="B1567" s="581">
        <v>1566</v>
      </c>
      <c r="C1567">
        <v>1557</v>
      </c>
      <c r="D1567">
        <v>1555</v>
      </c>
    </row>
    <row r="1568" spans="2:4" x14ac:dyDescent="0.25">
      <c r="B1568" s="581">
        <v>1567</v>
      </c>
      <c r="C1568">
        <v>1558</v>
      </c>
      <c r="D1568">
        <v>1556</v>
      </c>
    </row>
    <row r="1569" spans="2:4" x14ac:dyDescent="0.25">
      <c r="B1569" s="581">
        <v>1568</v>
      </c>
      <c r="C1569">
        <v>1559</v>
      </c>
      <c r="D1569">
        <v>1557</v>
      </c>
    </row>
    <row r="1570" spans="2:4" x14ac:dyDescent="0.25">
      <c r="B1570" s="581">
        <v>1569</v>
      </c>
      <c r="C1570">
        <v>1560</v>
      </c>
      <c r="D1570">
        <v>1558</v>
      </c>
    </row>
    <row r="1571" spans="2:4" x14ac:dyDescent="0.25">
      <c r="B1571" s="581">
        <v>1570</v>
      </c>
      <c r="C1571">
        <v>1561</v>
      </c>
      <c r="D1571">
        <v>1559</v>
      </c>
    </row>
    <row r="1572" spans="2:4" x14ac:dyDescent="0.25">
      <c r="B1572" s="581">
        <v>1571</v>
      </c>
      <c r="C1572">
        <v>1562</v>
      </c>
      <c r="D1572">
        <v>1560</v>
      </c>
    </row>
    <row r="1573" spans="2:4" x14ac:dyDescent="0.25">
      <c r="B1573" s="581">
        <v>1572</v>
      </c>
      <c r="C1573">
        <v>1563</v>
      </c>
      <c r="D1573">
        <v>1561</v>
      </c>
    </row>
    <row r="1574" spans="2:4" x14ac:dyDescent="0.25">
      <c r="B1574" s="581">
        <v>1573</v>
      </c>
      <c r="C1574">
        <v>1564</v>
      </c>
      <c r="D1574">
        <v>1562</v>
      </c>
    </row>
    <row r="1575" spans="2:4" x14ac:dyDescent="0.25">
      <c r="B1575" s="581">
        <v>1574</v>
      </c>
      <c r="C1575">
        <v>1565</v>
      </c>
      <c r="D1575">
        <v>1563</v>
      </c>
    </row>
    <row r="1576" spans="2:4" x14ac:dyDescent="0.25">
      <c r="B1576" s="581">
        <v>1575</v>
      </c>
      <c r="C1576">
        <v>1566</v>
      </c>
      <c r="D1576">
        <v>1564</v>
      </c>
    </row>
    <row r="1577" spans="2:4" x14ac:dyDescent="0.25">
      <c r="B1577" s="581">
        <v>1576</v>
      </c>
      <c r="C1577">
        <v>1567</v>
      </c>
      <c r="D1577">
        <v>1565</v>
      </c>
    </row>
    <row r="1578" spans="2:4" x14ac:dyDescent="0.25">
      <c r="B1578" s="581">
        <v>1577</v>
      </c>
      <c r="C1578">
        <v>1568</v>
      </c>
      <c r="D1578">
        <v>1566</v>
      </c>
    </row>
    <row r="1579" spans="2:4" x14ac:dyDescent="0.25">
      <c r="B1579" s="581">
        <v>1578</v>
      </c>
      <c r="C1579">
        <v>1569</v>
      </c>
      <c r="D1579">
        <v>1567</v>
      </c>
    </row>
    <row r="1580" spans="2:4" x14ac:dyDescent="0.25">
      <c r="B1580" s="581">
        <v>1579</v>
      </c>
      <c r="C1580">
        <v>1570</v>
      </c>
      <c r="D1580">
        <v>1568</v>
      </c>
    </row>
    <row r="1581" spans="2:4" x14ac:dyDescent="0.25">
      <c r="B1581" s="581">
        <v>1580</v>
      </c>
      <c r="C1581">
        <v>1571</v>
      </c>
      <c r="D1581">
        <v>1569</v>
      </c>
    </row>
    <row r="1582" spans="2:4" x14ac:dyDescent="0.25">
      <c r="B1582" s="581">
        <v>1581</v>
      </c>
      <c r="C1582">
        <v>1572</v>
      </c>
      <c r="D1582">
        <v>1570</v>
      </c>
    </row>
    <row r="1583" spans="2:4" x14ac:dyDescent="0.25">
      <c r="B1583" s="581">
        <v>1582</v>
      </c>
      <c r="C1583">
        <v>1573</v>
      </c>
      <c r="D1583">
        <v>1571</v>
      </c>
    </row>
    <row r="1584" spans="2:4" x14ac:dyDescent="0.25">
      <c r="B1584" s="581">
        <v>1583</v>
      </c>
      <c r="C1584">
        <v>1574</v>
      </c>
      <c r="D1584">
        <v>1572</v>
      </c>
    </row>
    <row r="1585" spans="2:4" x14ac:dyDescent="0.25">
      <c r="B1585" s="581">
        <v>1584</v>
      </c>
      <c r="C1585">
        <v>1575</v>
      </c>
      <c r="D1585">
        <v>1573</v>
      </c>
    </row>
    <row r="1586" spans="2:4" x14ac:dyDescent="0.25">
      <c r="B1586" s="581">
        <v>1585</v>
      </c>
      <c r="C1586">
        <v>1576</v>
      </c>
      <c r="D1586">
        <v>1574</v>
      </c>
    </row>
    <row r="1587" spans="2:4" x14ac:dyDescent="0.25">
      <c r="B1587" s="581">
        <v>1586</v>
      </c>
      <c r="C1587">
        <v>1577</v>
      </c>
      <c r="D1587">
        <v>1575</v>
      </c>
    </row>
    <row r="1588" spans="2:4" x14ac:dyDescent="0.25">
      <c r="B1588" s="581">
        <v>1587</v>
      </c>
      <c r="C1588">
        <v>1578</v>
      </c>
      <c r="D1588">
        <v>1576</v>
      </c>
    </row>
    <row r="1589" spans="2:4" x14ac:dyDescent="0.25">
      <c r="B1589" s="581">
        <v>1588</v>
      </c>
      <c r="C1589">
        <v>1579</v>
      </c>
      <c r="D1589">
        <v>1577</v>
      </c>
    </row>
    <row r="1590" spans="2:4" x14ac:dyDescent="0.25">
      <c r="B1590" s="581">
        <v>1589</v>
      </c>
      <c r="C1590">
        <v>1580</v>
      </c>
      <c r="D1590">
        <v>1578</v>
      </c>
    </row>
    <row r="1591" spans="2:4" x14ac:dyDescent="0.25">
      <c r="B1591" s="581">
        <v>1590</v>
      </c>
      <c r="C1591">
        <v>1581</v>
      </c>
      <c r="D1591">
        <v>1579</v>
      </c>
    </row>
    <row r="1592" spans="2:4" x14ac:dyDescent="0.25">
      <c r="B1592" s="581">
        <v>1591</v>
      </c>
      <c r="C1592">
        <v>1582</v>
      </c>
      <c r="D1592">
        <v>1580</v>
      </c>
    </row>
    <row r="1593" spans="2:4" x14ac:dyDescent="0.25">
      <c r="B1593" s="581">
        <v>1592</v>
      </c>
      <c r="C1593">
        <v>1583</v>
      </c>
      <c r="D1593">
        <v>1581</v>
      </c>
    </row>
    <row r="1594" spans="2:4" x14ac:dyDescent="0.25">
      <c r="B1594" s="581">
        <v>1593</v>
      </c>
      <c r="C1594">
        <v>1584</v>
      </c>
      <c r="D1594">
        <v>1582</v>
      </c>
    </row>
    <row r="1595" spans="2:4" x14ac:dyDescent="0.25">
      <c r="B1595" s="581">
        <v>1594</v>
      </c>
      <c r="C1595">
        <v>1585</v>
      </c>
      <c r="D1595">
        <v>1583</v>
      </c>
    </row>
    <row r="1596" spans="2:4" x14ac:dyDescent="0.25">
      <c r="B1596" s="581">
        <v>1595</v>
      </c>
      <c r="C1596">
        <v>1586</v>
      </c>
      <c r="D1596">
        <v>1584</v>
      </c>
    </row>
    <row r="1597" spans="2:4" x14ac:dyDescent="0.25">
      <c r="B1597" s="581">
        <v>1596</v>
      </c>
      <c r="C1597">
        <v>1587</v>
      </c>
      <c r="D1597">
        <v>1585</v>
      </c>
    </row>
    <row r="1598" spans="2:4" x14ac:dyDescent="0.25">
      <c r="B1598" s="581">
        <v>1597</v>
      </c>
      <c r="C1598">
        <v>1588</v>
      </c>
      <c r="D1598">
        <v>1586</v>
      </c>
    </row>
    <row r="1599" spans="2:4" x14ac:dyDescent="0.25">
      <c r="B1599" s="581">
        <v>1598</v>
      </c>
      <c r="C1599">
        <v>1589</v>
      </c>
      <c r="D1599">
        <v>1587</v>
      </c>
    </row>
    <row r="1600" spans="2:4" x14ac:dyDescent="0.25">
      <c r="B1600" s="581">
        <v>1599</v>
      </c>
      <c r="C1600">
        <v>1590</v>
      </c>
      <c r="D1600">
        <v>1588</v>
      </c>
    </row>
    <row r="1601" spans="2:4" x14ac:dyDescent="0.25">
      <c r="B1601" s="581">
        <v>1600</v>
      </c>
      <c r="C1601">
        <v>1591</v>
      </c>
      <c r="D1601">
        <v>1589</v>
      </c>
    </row>
    <row r="1602" spans="2:4" x14ac:dyDescent="0.25">
      <c r="B1602" s="581">
        <v>1601</v>
      </c>
      <c r="C1602">
        <v>1592</v>
      </c>
      <c r="D1602">
        <v>1590</v>
      </c>
    </row>
    <row r="1603" spans="2:4" x14ac:dyDescent="0.25">
      <c r="B1603" s="581">
        <v>1602</v>
      </c>
      <c r="C1603">
        <v>1593</v>
      </c>
      <c r="D1603">
        <v>1591</v>
      </c>
    </row>
    <row r="1604" spans="2:4" x14ac:dyDescent="0.25">
      <c r="B1604" s="581">
        <v>1603</v>
      </c>
      <c r="C1604">
        <v>1594</v>
      </c>
      <c r="D1604">
        <v>1592</v>
      </c>
    </row>
    <row r="1605" spans="2:4" x14ac:dyDescent="0.25">
      <c r="B1605" s="581">
        <v>1604</v>
      </c>
      <c r="C1605">
        <v>1595</v>
      </c>
      <c r="D1605">
        <v>1593</v>
      </c>
    </row>
    <row r="1606" spans="2:4" x14ac:dyDescent="0.25">
      <c r="B1606" s="581">
        <v>1605</v>
      </c>
      <c r="C1606">
        <v>1596</v>
      </c>
      <c r="D1606">
        <v>1594</v>
      </c>
    </row>
    <row r="1607" spans="2:4" x14ac:dyDescent="0.25">
      <c r="B1607" s="581">
        <v>1606</v>
      </c>
      <c r="C1607">
        <v>1597</v>
      </c>
      <c r="D1607">
        <v>1595</v>
      </c>
    </row>
    <row r="1608" spans="2:4" x14ac:dyDescent="0.25">
      <c r="B1608" s="581">
        <v>1607</v>
      </c>
      <c r="C1608">
        <v>1598</v>
      </c>
      <c r="D1608">
        <v>1596</v>
      </c>
    </row>
    <row r="1609" spans="2:4" x14ac:dyDescent="0.25">
      <c r="B1609" s="581">
        <v>1608</v>
      </c>
      <c r="C1609">
        <v>1599</v>
      </c>
      <c r="D1609">
        <v>1597</v>
      </c>
    </row>
    <row r="1610" spans="2:4" x14ac:dyDescent="0.25">
      <c r="B1610" s="581">
        <v>1609</v>
      </c>
      <c r="C1610">
        <v>1600</v>
      </c>
      <c r="D1610">
        <v>1598</v>
      </c>
    </row>
    <row r="1611" spans="2:4" x14ac:dyDescent="0.25">
      <c r="B1611" s="581">
        <v>1610</v>
      </c>
      <c r="C1611">
        <v>1601</v>
      </c>
      <c r="D1611">
        <v>1599</v>
      </c>
    </row>
    <row r="1612" spans="2:4" x14ac:dyDescent="0.25">
      <c r="B1612" s="581">
        <v>1611</v>
      </c>
      <c r="C1612">
        <v>1602</v>
      </c>
      <c r="D1612">
        <v>1600</v>
      </c>
    </row>
    <row r="1613" spans="2:4" x14ac:dyDescent="0.25">
      <c r="B1613" s="581">
        <v>1612</v>
      </c>
      <c r="C1613">
        <v>1603</v>
      </c>
      <c r="D1613">
        <v>1601</v>
      </c>
    </row>
    <row r="1614" spans="2:4" x14ac:dyDescent="0.25">
      <c r="B1614" s="581">
        <v>1613</v>
      </c>
      <c r="C1614">
        <v>1604</v>
      </c>
      <c r="D1614">
        <v>1602</v>
      </c>
    </row>
    <row r="1615" spans="2:4" x14ac:dyDescent="0.25">
      <c r="B1615" s="581">
        <v>1614</v>
      </c>
      <c r="C1615">
        <v>1605</v>
      </c>
      <c r="D1615">
        <v>1603</v>
      </c>
    </row>
    <row r="1616" spans="2:4" x14ac:dyDescent="0.25">
      <c r="B1616" s="581">
        <v>1615</v>
      </c>
      <c r="C1616">
        <v>1606</v>
      </c>
      <c r="D1616">
        <v>1604</v>
      </c>
    </row>
    <row r="1617" spans="2:4" x14ac:dyDescent="0.25">
      <c r="B1617" s="581">
        <v>1616</v>
      </c>
      <c r="C1617">
        <v>1607</v>
      </c>
      <c r="D1617">
        <v>1605</v>
      </c>
    </row>
    <row r="1618" spans="2:4" x14ac:dyDescent="0.25">
      <c r="B1618" s="581">
        <v>1617</v>
      </c>
      <c r="C1618">
        <v>1608</v>
      </c>
      <c r="D1618">
        <v>1606</v>
      </c>
    </row>
    <row r="1619" spans="2:4" x14ac:dyDescent="0.25">
      <c r="B1619" s="581">
        <v>1618</v>
      </c>
      <c r="C1619">
        <v>1609</v>
      </c>
      <c r="D1619">
        <v>1607</v>
      </c>
    </row>
    <row r="1620" spans="2:4" x14ac:dyDescent="0.25">
      <c r="B1620" s="581">
        <v>1619</v>
      </c>
      <c r="C1620">
        <v>1610</v>
      </c>
      <c r="D1620">
        <v>1608</v>
      </c>
    </row>
    <row r="1621" spans="2:4" x14ac:dyDescent="0.25">
      <c r="B1621" s="581">
        <v>1620</v>
      </c>
      <c r="C1621">
        <v>1611</v>
      </c>
      <c r="D1621">
        <v>1609</v>
      </c>
    </row>
    <row r="1622" spans="2:4" x14ac:dyDescent="0.25">
      <c r="B1622" s="581">
        <v>1621</v>
      </c>
      <c r="C1622">
        <v>1612</v>
      </c>
      <c r="D1622">
        <v>1610</v>
      </c>
    </row>
    <row r="1623" spans="2:4" x14ac:dyDescent="0.25">
      <c r="B1623" s="581">
        <v>1622</v>
      </c>
      <c r="C1623">
        <v>1613</v>
      </c>
      <c r="D1623">
        <v>1611</v>
      </c>
    </row>
    <row r="1624" spans="2:4" x14ac:dyDescent="0.25">
      <c r="B1624" s="581">
        <v>1623</v>
      </c>
      <c r="C1624">
        <v>1614</v>
      </c>
      <c r="D1624">
        <v>1612</v>
      </c>
    </row>
    <row r="1625" spans="2:4" x14ac:dyDescent="0.25">
      <c r="B1625" s="581">
        <v>1624</v>
      </c>
      <c r="C1625">
        <v>1615</v>
      </c>
      <c r="D1625">
        <v>1613</v>
      </c>
    </row>
    <row r="1626" spans="2:4" x14ac:dyDescent="0.25">
      <c r="B1626" s="581">
        <v>1625</v>
      </c>
      <c r="C1626">
        <v>1616</v>
      </c>
      <c r="D1626">
        <v>1614</v>
      </c>
    </row>
    <row r="1627" spans="2:4" x14ac:dyDescent="0.25">
      <c r="B1627" s="581">
        <v>1626</v>
      </c>
      <c r="C1627">
        <v>1617</v>
      </c>
      <c r="D1627">
        <v>1615</v>
      </c>
    </row>
    <row r="1628" spans="2:4" x14ac:dyDescent="0.25">
      <c r="B1628" s="581">
        <v>1627</v>
      </c>
      <c r="C1628">
        <v>1618</v>
      </c>
      <c r="D1628">
        <v>1616</v>
      </c>
    </row>
    <row r="1629" spans="2:4" x14ac:dyDescent="0.25">
      <c r="B1629" s="581">
        <v>1628</v>
      </c>
      <c r="C1629">
        <v>1619</v>
      </c>
      <c r="D1629">
        <v>1617</v>
      </c>
    </row>
    <row r="1630" spans="2:4" x14ac:dyDescent="0.25">
      <c r="B1630" s="581">
        <v>1629</v>
      </c>
      <c r="C1630">
        <v>1620</v>
      </c>
      <c r="D1630">
        <v>1618</v>
      </c>
    </row>
    <row r="1631" spans="2:4" x14ac:dyDescent="0.25">
      <c r="B1631" s="581">
        <v>1630</v>
      </c>
      <c r="C1631">
        <v>1621</v>
      </c>
      <c r="D1631">
        <v>1619</v>
      </c>
    </row>
    <row r="1632" spans="2:4" x14ac:dyDescent="0.25">
      <c r="B1632" s="581">
        <v>1631</v>
      </c>
      <c r="C1632">
        <v>1622</v>
      </c>
      <c r="D1632">
        <v>1620</v>
      </c>
    </row>
    <row r="1633" spans="2:4" x14ac:dyDescent="0.25">
      <c r="B1633" s="581">
        <v>1632</v>
      </c>
      <c r="C1633">
        <v>1623</v>
      </c>
      <c r="D1633">
        <v>1621</v>
      </c>
    </row>
    <row r="1634" spans="2:4" x14ac:dyDescent="0.25">
      <c r="B1634" s="581">
        <v>1633</v>
      </c>
      <c r="C1634">
        <v>1624</v>
      </c>
      <c r="D1634">
        <v>1622</v>
      </c>
    </row>
    <row r="1635" spans="2:4" x14ac:dyDescent="0.25">
      <c r="B1635" s="581">
        <v>1634</v>
      </c>
      <c r="C1635">
        <v>1625</v>
      </c>
      <c r="D1635">
        <v>1623</v>
      </c>
    </row>
    <row r="1636" spans="2:4" x14ac:dyDescent="0.25">
      <c r="B1636" s="581">
        <v>1635</v>
      </c>
      <c r="C1636">
        <v>1626</v>
      </c>
      <c r="D1636">
        <v>1624</v>
      </c>
    </row>
    <row r="1637" spans="2:4" x14ac:dyDescent="0.25">
      <c r="B1637" s="581">
        <v>1636</v>
      </c>
      <c r="C1637">
        <v>1627</v>
      </c>
      <c r="D1637">
        <v>1625</v>
      </c>
    </row>
    <row r="1638" spans="2:4" x14ac:dyDescent="0.25">
      <c r="B1638" s="581">
        <v>1637</v>
      </c>
      <c r="C1638">
        <v>1628</v>
      </c>
      <c r="D1638">
        <v>1626</v>
      </c>
    </row>
    <row r="1639" spans="2:4" x14ac:dyDescent="0.25">
      <c r="B1639" s="581">
        <v>1638</v>
      </c>
      <c r="C1639">
        <v>1629</v>
      </c>
      <c r="D1639">
        <v>1627</v>
      </c>
    </row>
    <row r="1640" spans="2:4" x14ac:dyDescent="0.25">
      <c r="B1640" s="581">
        <v>1639</v>
      </c>
      <c r="C1640">
        <v>1630</v>
      </c>
      <c r="D1640">
        <v>1628</v>
      </c>
    </row>
    <row r="1641" spans="2:4" x14ac:dyDescent="0.25">
      <c r="B1641" s="581">
        <v>1640</v>
      </c>
      <c r="C1641">
        <v>1631</v>
      </c>
      <c r="D1641">
        <v>1629</v>
      </c>
    </row>
    <row r="1642" spans="2:4" x14ac:dyDescent="0.25">
      <c r="B1642" s="581">
        <v>1641</v>
      </c>
      <c r="C1642">
        <v>1632</v>
      </c>
      <c r="D1642">
        <v>1630</v>
      </c>
    </row>
    <row r="1643" spans="2:4" x14ac:dyDescent="0.25">
      <c r="B1643" s="581">
        <v>1642</v>
      </c>
      <c r="C1643">
        <v>1633</v>
      </c>
      <c r="D1643">
        <v>1631</v>
      </c>
    </row>
    <row r="1644" spans="2:4" x14ac:dyDescent="0.25">
      <c r="B1644" s="581">
        <v>1643</v>
      </c>
      <c r="C1644">
        <v>1634</v>
      </c>
      <c r="D1644">
        <v>1632</v>
      </c>
    </row>
    <row r="1645" spans="2:4" x14ac:dyDescent="0.25">
      <c r="B1645" s="581">
        <v>1644</v>
      </c>
      <c r="C1645">
        <v>1635</v>
      </c>
      <c r="D1645">
        <v>1633</v>
      </c>
    </row>
    <row r="1646" spans="2:4" x14ac:dyDescent="0.25">
      <c r="B1646" s="581">
        <v>1645</v>
      </c>
      <c r="C1646">
        <v>1636</v>
      </c>
      <c r="D1646">
        <v>1634</v>
      </c>
    </row>
    <row r="1647" spans="2:4" x14ac:dyDescent="0.25">
      <c r="B1647" s="581">
        <v>1646</v>
      </c>
      <c r="C1647">
        <v>1637</v>
      </c>
      <c r="D1647">
        <v>1635</v>
      </c>
    </row>
    <row r="1648" spans="2:4" x14ac:dyDescent="0.25">
      <c r="B1648" s="581">
        <v>1647</v>
      </c>
      <c r="C1648">
        <v>1638</v>
      </c>
      <c r="D1648">
        <v>1636</v>
      </c>
    </row>
    <row r="1649" spans="2:4" x14ac:dyDescent="0.25">
      <c r="B1649" s="581">
        <v>1648</v>
      </c>
      <c r="C1649">
        <v>1639</v>
      </c>
      <c r="D1649">
        <v>1637</v>
      </c>
    </row>
    <row r="1650" spans="2:4" x14ac:dyDescent="0.25">
      <c r="B1650" s="581">
        <v>1649</v>
      </c>
      <c r="C1650">
        <v>1640</v>
      </c>
      <c r="D1650">
        <v>1638</v>
      </c>
    </row>
    <row r="1651" spans="2:4" x14ac:dyDescent="0.25">
      <c r="B1651" s="581">
        <v>1650</v>
      </c>
      <c r="C1651">
        <v>1641</v>
      </c>
      <c r="D1651">
        <v>1639</v>
      </c>
    </row>
    <row r="1652" spans="2:4" x14ac:dyDescent="0.25">
      <c r="B1652" s="581">
        <v>1651</v>
      </c>
      <c r="C1652">
        <v>1642</v>
      </c>
      <c r="D1652">
        <v>1640</v>
      </c>
    </row>
    <row r="1653" spans="2:4" x14ac:dyDescent="0.25">
      <c r="B1653" s="581">
        <v>1652</v>
      </c>
      <c r="C1653">
        <v>1643</v>
      </c>
      <c r="D1653">
        <v>1641</v>
      </c>
    </row>
    <row r="1654" spans="2:4" x14ac:dyDescent="0.25">
      <c r="B1654" s="581">
        <v>1653</v>
      </c>
      <c r="C1654">
        <v>1644</v>
      </c>
      <c r="D1654">
        <v>1642</v>
      </c>
    </row>
    <row r="1655" spans="2:4" x14ac:dyDescent="0.25">
      <c r="B1655" s="581">
        <v>1654</v>
      </c>
      <c r="C1655">
        <v>1645</v>
      </c>
      <c r="D1655">
        <v>1643</v>
      </c>
    </row>
    <row r="1656" spans="2:4" x14ac:dyDescent="0.25">
      <c r="B1656" s="581">
        <v>1655</v>
      </c>
      <c r="C1656">
        <v>1646</v>
      </c>
      <c r="D1656">
        <v>1644</v>
      </c>
    </row>
    <row r="1657" spans="2:4" x14ac:dyDescent="0.25">
      <c r="B1657" s="581">
        <v>1656</v>
      </c>
      <c r="C1657">
        <v>1647</v>
      </c>
      <c r="D1657">
        <v>1645</v>
      </c>
    </row>
    <row r="1658" spans="2:4" x14ac:dyDescent="0.25">
      <c r="B1658" s="581">
        <v>1657</v>
      </c>
      <c r="C1658">
        <v>1648</v>
      </c>
      <c r="D1658">
        <v>1646</v>
      </c>
    </row>
    <row r="1659" spans="2:4" x14ac:dyDescent="0.25">
      <c r="B1659" s="581">
        <v>1658</v>
      </c>
      <c r="C1659">
        <v>1649</v>
      </c>
      <c r="D1659">
        <v>1647</v>
      </c>
    </row>
    <row r="1660" spans="2:4" x14ac:dyDescent="0.25">
      <c r="B1660" s="581">
        <v>1659</v>
      </c>
      <c r="C1660">
        <v>1650</v>
      </c>
      <c r="D1660">
        <v>1648</v>
      </c>
    </row>
    <row r="1661" spans="2:4" x14ac:dyDescent="0.25">
      <c r="B1661" s="581">
        <v>1660</v>
      </c>
      <c r="C1661">
        <v>1651</v>
      </c>
      <c r="D1661">
        <v>1649</v>
      </c>
    </row>
    <row r="1662" spans="2:4" x14ac:dyDescent="0.25">
      <c r="B1662" s="581">
        <v>1661</v>
      </c>
      <c r="C1662">
        <v>1652</v>
      </c>
      <c r="D1662">
        <v>1650</v>
      </c>
    </row>
    <row r="1663" spans="2:4" x14ac:dyDescent="0.25">
      <c r="B1663" s="581">
        <v>1662</v>
      </c>
      <c r="C1663">
        <v>1653</v>
      </c>
      <c r="D1663">
        <v>1651</v>
      </c>
    </row>
    <row r="1664" spans="2:4" x14ac:dyDescent="0.25">
      <c r="B1664" s="581">
        <v>1663</v>
      </c>
      <c r="C1664">
        <v>1654</v>
      </c>
      <c r="D1664">
        <v>1652</v>
      </c>
    </row>
    <row r="1665" spans="2:4" x14ac:dyDescent="0.25">
      <c r="B1665" s="581">
        <v>1664</v>
      </c>
      <c r="C1665">
        <v>1655</v>
      </c>
      <c r="D1665">
        <v>1653</v>
      </c>
    </row>
    <row r="1666" spans="2:4" x14ac:dyDescent="0.25">
      <c r="B1666" s="581">
        <v>1665</v>
      </c>
      <c r="C1666">
        <v>1656</v>
      </c>
      <c r="D1666">
        <v>1654</v>
      </c>
    </row>
    <row r="1667" spans="2:4" x14ac:dyDescent="0.25">
      <c r="B1667" s="581">
        <v>1666</v>
      </c>
      <c r="C1667">
        <v>1657</v>
      </c>
      <c r="D1667">
        <v>1655</v>
      </c>
    </row>
    <row r="1668" spans="2:4" x14ac:dyDescent="0.25">
      <c r="B1668" s="581">
        <v>1667</v>
      </c>
      <c r="C1668">
        <v>1658</v>
      </c>
      <c r="D1668">
        <v>1656</v>
      </c>
    </row>
    <row r="1669" spans="2:4" x14ac:dyDescent="0.25">
      <c r="B1669" s="581">
        <v>1668</v>
      </c>
      <c r="C1669">
        <v>1659</v>
      </c>
      <c r="D1669">
        <v>1657</v>
      </c>
    </row>
    <row r="1670" spans="2:4" x14ac:dyDescent="0.25">
      <c r="B1670" s="581">
        <v>1669</v>
      </c>
      <c r="C1670">
        <v>1660</v>
      </c>
      <c r="D1670">
        <v>1658</v>
      </c>
    </row>
    <row r="1671" spans="2:4" x14ac:dyDescent="0.25">
      <c r="B1671" s="581">
        <v>1670</v>
      </c>
      <c r="C1671">
        <v>1661</v>
      </c>
      <c r="D1671">
        <v>1659</v>
      </c>
    </row>
    <row r="1672" spans="2:4" x14ac:dyDescent="0.25">
      <c r="B1672" s="581">
        <v>1671</v>
      </c>
      <c r="C1672">
        <v>1662</v>
      </c>
      <c r="D1672">
        <v>1660</v>
      </c>
    </row>
    <row r="1673" spans="2:4" x14ac:dyDescent="0.25">
      <c r="B1673" s="581">
        <v>1672</v>
      </c>
      <c r="C1673">
        <v>1663</v>
      </c>
      <c r="D1673">
        <v>1661</v>
      </c>
    </row>
    <row r="1674" spans="2:4" x14ac:dyDescent="0.25">
      <c r="B1674" s="581">
        <v>1673</v>
      </c>
      <c r="C1674">
        <v>1664</v>
      </c>
      <c r="D1674">
        <v>1662</v>
      </c>
    </row>
    <row r="1675" spans="2:4" x14ac:dyDescent="0.25">
      <c r="B1675" s="581">
        <v>1674</v>
      </c>
      <c r="C1675">
        <v>1665</v>
      </c>
      <c r="D1675">
        <v>1663</v>
      </c>
    </row>
    <row r="1676" spans="2:4" x14ac:dyDescent="0.25">
      <c r="B1676" s="581">
        <v>1675</v>
      </c>
      <c r="C1676">
        <v>1666</v>
      </c>
      <c r="D1676">
        <v>1664</v>
      </c>
    </row>
    <row r="1677" spans="2:4" x14ac:dyDescent="0.25">
      <c r="B1677" s="581">
        <v>1676</v>
      </c>
      <c r="C1677">
        <v>1667</v>
      </c>
      <c r="D1677">
        <v>1665</v>
      </c>
    </row>
    <row r="1678" spans="2:4" x14ac:dyDescent="0.25">
      <c r="B1678" s="581">
        <v>1677</v>
      </c>
      <c r="C1678">
        <v>1668</v>
      </c>
      <c r="D1678">
        <v>1666</v>
      </c>
    </row>
    <row r="1679" spans="2:4" x14ac:dyDescent="0.25">
      <c r="B1679" s="581">
        <v>1678</v>
      </c>
      <c r="C1679">
        <v>1669</v>
      </c>
      <c r="D1679">
        <v>1667</v>
      </c>
    </row>
    <row r="1680" spans="2:4" x14ac:dyDescent="0.25">
      <c r="B1680" s="581">
        <v>1679</v>
      </c>
      <c r="C1680">
        <v>1670</v>
      </c>
      <c r="D1680">
        <v>1668</v>
      </c>
    </row>
    <row r="1681" spans="2:4" x14ac:dyDescent="0.25">
      <c r="B1681" s="581">
        <v>1680</v>
      </c>
      <c r="C1681">
        <v>1671</v>
      </c>
      <c r="D1681">
        <v>1669</v>
      </c>
    </row>
    <row r="1682" spans="2:4" x14ac:dyDescent="0.25">
      <c r="B1682" s="581">
        <v>1681</v>
      </c>
      <c r="C1682">
        <v>1672</v>
      </c>
      <c r="D1682">
        <v>1670</v>
      </c>
    </row>
    <row r="1683" spans="2:4" x14ac:dyDescent="0.25">
      <c r="B1683" s="581">
        <v>1682</v>
      </c>
      <c r="C1683">
        <v>1673</v>
      </c>
      <c r="D1683">
        <v>1671</v>
      </c>
    </row>
    <row r="1684" spans="2:4" x14ac:dyDescent="0.25">
      <c r="B1684" s="581">
        <v>1683</v>
      </c>
      <c r="C1684">
        <v>1674</v>
      </c>
      <c r="D1684">
        <v>1672</v>
      </c>
    </row>
    <row r="1685" spans="2:4" x14ac:dyDescent="0.25">
      <c r="B1685" s="581">
        <v>1684</v>
      </c>
      <c r="C1685">
        <v>1675</v>
      </c>
      <c r="D1685">
        <v>1673</v>
      </c>
    </row>
    <row r="1686" spans="2:4" x14ac:dyDescent="0.25">
      <c r="B1686" s="581">
        <v>1685</v>
      </c>
      <c r="C1686">
        <v>1676</v>
      </c>
      <c r="D1686">
        <v>1674</v>
      </c>
    </row>
    <row r="1687" spans="2:4" x14ac:dyDescent="0.25">
      <c r="B1687" s="581">
        <v>1686</v>
      </c>
      <c r="C1687">
        <v>1677</v>
      </c>
      <c r="D1687">
        <v>1675</v>
      </c>
    </row>
    <row r="1688" spans="2:4" x14ac:dyDescent="0.25">
      <c r="B1688" s="581">
        <v>1687</v>
      </c>
      <c r="C1688">
        <v>1678</v>
      </c>
      <c r="D1688">
        <v>1676</v>
      </c>
    </row>
    <row r="1689" spans="2:4" x14ac:dyDescent="0.25">
      <c r="B1689" s="581">
        <v>1688</v>
      </c>
      <c r="C1689">
        <v>1679</v>
      </c>
      <c r="D1689">
        <v>1677</v>
      </c>
    </row>
    <row r="1690" spans="2:4" x14ac:dyDescent="0.25">
      <c r="B1690" s="581">
        <v>1689</v>
      </c>
      <c r="C1690">
        <v>1680</v>
      </c>
      <c r="D1690">
        <v>1678</v>
      </c>
    </row>
    <row r="1691" spans="2:4" x14ac:dyDescent="0.25">
      <c r="B1691" s="581">
        <v>1690</v>
      </c>
      <c r="C1691">
        <v>1681</v>
      </c>
      <c r="D1691">
        <v>1679</v>
      </c>
    </row>
    <row r="1692" spans="2:4" x14ac:dyDescent="0.25">
      <c r="B1692" s="581">
        <v>1691</v>
      </c>
      <c r="C1692">
        <v>1682</v>
      </c>
      <c r="D1692">
        <v>1680</v>
      </c>
    </row>
    <row r="1693" spans="2:4" x14ac:dyDescent="0.25">
      <c r="B1693" s="581">
        <v>1692</v>
      </c>
      <c r="C1693">
        <v>1683</v>
      </c>
      <c r="D1693">
        <v>1681</v>
      </c>
    </row>
    <row r="1694" spans="2:4" x14ac:dyDescent="0.25">
      <c r="B1694" s="581">
        <v>1693</v>
      </c>
      <c r="C1694">
        <v>1684</v>
      </c>
      <c r="D1694">
        <v>1682</v>
      </c>
    </row>
    <row r="1695" spans="2:4" x14ac:dyDescent="0.25">
      <c r="B1695" s="581">
        <v>1694</v>
      </c>
      <c r="C1695">
        <v>1685</v>
      </c>
      <c r="D1695">
        <v>1683</v>
      </c>
    </row>
    <row r="1696" spans="2:4" x14ac:dyDescent="0.25">
      <c r="B1696" s="581">
        <v>1695</v>
      </c>
      <c r="C1696">
        <v>1686</v>
      </c>
      <c r="D1696">
        <v>1684</v>
      </c>
    </row>
    <row r="1697" spans="2:4" x14ac:dyDescent="0.25">
      <c r="B1697" s="581">
        <v>1696</v>
      </c>
      <c r="C1697">
        <v>1687</v>
      </c>
      <c r="D1697">
        <v>1685</v>
      </c>
    </row>
    <row r="1698" spans="2:4" x14ac:dyDescent="0.25">
      <c r="B1698" s="581">
        <v>1697</v>
      </c>
      <c r="C1698">
        <v>1688</v>
      </c>
      <c r="D1698">
        <v>1686</v>
      </c>
    </row>
    <row r="1699" spans="2:4" x14ac:dyDescent="0.25">
      <c r="B1699" s="581">
        <v>1698</v>
      </c>
      <c r="C1699">
        <v>1689</v>
      </c>
      <c r="D1699">
        <v>1687</v>
      </c>
    </row>
    <row r="1700" spans="2:4" x14ac:dyDescent="0.25">
      <c r="B1700" s="581">
        <v>1699</v>
      </c>
      <c r="C1700">
        <v>1690</v>
      </c>
      <c r="D1700">
        <v>1688</v>
      </c>
    </row>
    <row r="1701" spans="2:4" x14ac:dyDescent="0.25">
      <c r="B1701" s="581">
        <v>1700</v>
      </c>
      <c r="C1701">
        <v>1691</v>
      </c>
      <c r="D1701">
        <v>1689</v>
      </c>
    </row>
    <row r="1702" spans="2:4" x14ac:dyDescent="0.25">
      <c r="B1702" s="581">
        <v>1701</v>
      </c>
      <c r="C1702">
        <v>1692</v>
      </c>
      <c r="D1702">
        <v>1690</v>
      </c>
    </row>
    <row r="1703" spans="2:4" x14ac:dyDescent="0.25">
      <c r="B1703" s="581">
        <v>1702</v>
      </c>
      <c r="C1703">
        <v>1693</v>
      </c>
      <c r="D1703">
        <v>1691</v>
      </c>
    </row>
    <row r="1704" spans="2:4" x14ac:dyDescent="0.25">
      <c r="B1704" s="581">
        <v>1703</v>
      </c>
      <c r="C1704">
        <v>1694</v>
      </c>
      <c r="D1704">
        <v>1692</v>
      </c>
    </row>
    <row r="1705" spans="2:4" x14ac:dyDescent="0.25">
      <c r="B1705" s="581">
        <v>1704</v>
      </c>
      <c r="C1705">
        <v>1695</v>
      </c>
      <c r="D1705">
        <v>1693</v>
      </c>
    </row>
    <row r="1706" spans="2:4" x14ac:dyDescent="0.25">
      <c r="B1706" s="581">
        <v>1705</v>
      </c>
      <c r="C1706">
        <v>1696</v>
      </c>
      <c r="D1706">
        <v>1694</v>
      </c>
    </row>
    <row r="1707" spans="2:4" x14ac:dyDescent="0.25">
      <c r="B1707" s="581">
        <v>1706</v>
      </c>
      <c r="C1707">
        <v>1697</v>
      </c>
      <c r="D1707">
        <v>1695</v>
      </c>
    </row>
    <row r="1708" spans="2:4" x14ac:dyDescent="0.25">
      <c r="B1708" s="581">
        <v>1707</v>
      </c>
      <c r="C1708">
        <v>1698</v>
      </c>
      <c r="D1708">
        <v>1696</v>
      </c>
    </row>
    <row r="1709" spans="2:4" x14ac:dyDescent="0.25">
      <c r="B1709" s="581">
        <v>1708</v>
      </c>
      <c r="C1709">
        <v>1699</v>
      </c>
      <c r="D1709">
        <v>1697</v>
      </c>
    </row>
    <row r="1710" spans="2:4" x14ac:dyDescent="0.25">
      <c r="B1710" s="581">
        <v>1709</v>
      </c>
      <c r="C1710">
        <v>1700</v>
      </c>
      <c r="D1710">
        <v>1698</v>
      </c>
    </row>
    <row r="1711" spans="2:4" x14ac:dyDescent="0.25">
      <c r="B1711" s="581">
        <v>1710</v>
      </c>
      <c r="C1711">
        <v>1701</v>
      </c>
      <c r="D1711">
        <v>1699</v>
      </c>
    </row>
    <row r="1712" spans="2:4" x14ac:dyDescent="0.25">
      <c r="B1712" s="581">
        <v>1711</v>
      </c>
      <c r="C1712">
        <v>1702</v>
      </c>
      <c r="D1712">
        <v>1700</v>
      </c>
    </row>
    <row r="1713" spans="2:4" x14ac:dyDescent="0.25">
      <c r="B1713" s="581">
        <v>1712</v>
      </c>
      <c r="C1713">
        <v>1703</v>
      </c>
      <c r="D1713">
        <v>1701</v>
      </c>
    </row>
    <row r="1714" spans="2:4" x14ac:dyDescent="0.25">
      <c r="B1714" s="581">
        <v>1713</v>
      </c>
      <c r="C1714">
        <v>1704</v>
      </c>
      <c r="D1714">
        <v>1702</v>
      </c>
    </row>
    <row r="1715" spans="2:4" x14ac:dyDescent="0.25">
      <c r="B1715" s="581">
        <v>1714</v>
      </c>
      <c r="C1715">
        <v>1705</v>
      </c>
      <c r="D1715">
        <v>1703</v>
      </c>
    </row>
    <row r="1716" spans="2:4" x14ac:dyDescent="0.25">
      <c r="B1716" s="581">
        <v>1715</v>
      </c>
      <c r="C1716">
        <v>1706</v>
      </c>
      <c r="D1716">
        <v>1704</v>
      </c>
    </row>
    <row r="1717" spans="2:4" x14ac:dyDescent="0.25">
      <c r="B1717" s="581">
        <v>1716</v>
      </c>
      <c r="C1717">
        <v>1707</v>
      </c>
      <c r="D1717">
        <v>1705</v>
      </c>
    </row>
    <row r="1718" spans="2:4" x14ac:dyDescent="0.25">
      <c r="B1718" s="581">
        <v>1717</v>
      </c>
      <c r="C1718">
        <v>1708</v>
      </c>
      <c r="D1718">
        <v>1706</v>
      </c>
    </row>
    <row r="1719" spans="2:4" x14ac:dyDescent="0.25">
      <c r="B1719" s="581">
        <v>1718</v>
      </c>
      <c r="C1719">
        <v>1709</v>
      </c>
      <c r="D1719">
        <v>1707</v>
      </c>
    </row>
    <row r="1720" spans="2:4" x14ac:dyDescent="0.25">
      <c r="B1720" s="581">
        <v>1719</v>
      </c>
      <c r="C1720">
        <v>1710</v>
      </c>
      <c r="D1720">
        <v>1708</v>
      </c>
    </row>
    <row r="1721" spans="2:4" x14ac:dyDescent="0.25">
      <c r="B1721" s="581">
        <v>1720</v>
      </c>
      <c r="C1721">
        <v>1711</v>
      </c>
      <c r="D1721">
        <v>1709</v>
      </c>
    </row>
    <row r="1722" spans="2:4" x14ac:dyDescent="0.25">
      <c r="B1722" s="581">
        <v>1721</v>
      </c>
      <c r="C1722">
        <v>1712</v>
      </c>
      <c r="D1722">
        <v>1710</v>
      </c>
    </row>
    <row r="1723" spans="2:4" x14ac:dyDescent="0.25">
      <c r="B1723" s="581">
        <v>1722</v>
      </c>
      <c r="C1723">
        <v>1713</v>
      </c>
      <c r="D1723">
        <v>1711</v>
      </c>
    </row>
    <row r="1724" spans="2:4" x14ac:dyDescent="0.25">
      <c r="B1724" s="581">
        <v>1723</v>
      </c>
      <c r="C1724">
        <v>1714</v>
      </c>
      <c r="D1724">
        <v>1712</v>
      </c>
    </row>
    <row r="1725" spans="2:4" x14ac:dyDescent="0.25">
      <c r="B1725" s="581">
        <v>1724</v>
      </c>
      <c r="C1725">
        <v>1715</v>
      </c>
      <c r="D1725">
        <v>1713</v>
      </c>
    </row>
    <row r="1726" spans="2:4" x14ac:dyDescent="0.25">
      <c r="B1726" s="581">
        <v>1725</v>
      </c>
      <c r="C1726">
        <v>1716</v>
      </c>
      <c r="D1726">
        <v>1714</v>
      </c>
    </row>
    <row r="1727" spans="2:4" x14ac:dyDescent="0.25">
      <c r="B1727" s="581">
        <v>1726</v>
      </c>
      <c r="C1727">
        <v>1717</v>
      </c>
      <c r="D1727">
        <v>1715</v>
      </c>
    </row>
    <row r="1728" spans="2:4" x14ac:dyDescent="0.25">
      <c r="B1728" s="581">
        <v>1727</v>
      </c>
      <c r="C1728">
        <v>1718</v>
      </c>
      <c r="D1728">
        <v>1716</v>
      </c>
    </row>
    <row r="1729" spans="2:4" x14ac:dyDescent="0.25">
      <c r="B1729" s="581">
        <v>1728</v>
      </c>
      <c r="C1729">
        <v>1719</v>
      </c>
      <c r="D1729">
        <v>1717</v>
      </c>
    </row>
    <row r="1730" spans="2:4" x14ac:dyDescent="0.25">
      <c r="B1730" s="581">
        <v>1729</v>
      </c>
      <c r="C1730">
        <v>1720</v>
      </c>
      <c r="D1730">
        <v>1718</v>
      </c>
    </row>
    <row r="1731" spans="2:4" x14ac:dyDescent="0.25">
      <c r="B1731" s="581">
        <v>1730</v>
      </c>
      <c r="C1731">
        <v>1721</v>
      </c>
      <c r="D1731">
        <v>1719</v>
      </c>
    </row>
    <row r="1732" spans="2:4" x14ac:dyDescent="0.25">
      <c r="B1732" s="581">
        <v>1731</v>
      </c>
      <c r="C1732">
        <v>1722</v>
      </c>
      <c r="D1732">
        <v>1720</v>
      </c>
    </row>
    <row r="1733" spans="2:4" x14ac:dyDescent="0.25">
      <c r="B1733" s="581">
        <v>1732</v>
      </c>
      <c r="C1733">
        <v>1723</v>
      </c>
      <c r="D1733">
        <v>1721</v>
      </c>
    </row>
    <row r="1734" spans="2:4" x14ac:dyDescent="0.25">
      <c r="B1734" s="581">
        <v>1733</v>
      </c>
      <c r="C1734">
        <v>1724</v>
      </c>
      <c r="D1734">
        <v>1722</v>
      </c>
    </row>
    <row r="1735" spans="2:4" x14ac:dyDescent="0.25">
      <c r="B1735" s="581">
        <v>1734</v>
      </c>
      <c r="C1735">
        <v>1725</v>
      </c>
      <c r="D1735">
        <v>1723</v>
      </c>
    </row>
    <row r="1736" spans="2:4" x14ac:dyDescent="0.25">
      <c r="B1736" s="581">
        <v>1735</v>
      </c>
      <c r="C1736">
        <v>1726</v>
      </c>
      <c r="D1736">
        <v>1724</v>
      </c>
    </row>
    <row r="1737" spans="2:4" x14ac:dyDescent="0.25">
      <c r="B1737" s="581">
        <v>1736</v>
      </c>
      <c r="C1737">
        <v>1727</v>
      </c>
      <c r="D1737">
        <v>1725</v>
      </c>
    </row>
    <row r="1738" spans="2:4" x14ac:dyDescent="0.25">
      <c r="B1738" s="581">
        <v>1737</v>
      </c>
      <c r="C1738">
        <v>1728</v>
      </c>
      <c r="D1738">
        <v>1726</v>
      </c>
    </row>
    <row r="1739" spans="2:4" x14ac:dyDescent="0.25">
      <c r="B1739" s="581">
        <v>1738</v>
      </c>
      <c r="C1739">
        <v>1729</v>
      </c>
      <c r="D1739">
        <v>1727</v>
      </c>
    </row>
    <row r="1740" spans="2:4" x14ac:dyDescent="0.25">
      <c r="B1740" s="581">
        <v>1739</v>
      </c>
      <c r="C1740">
        <v>1730</v>
      </c>
      <c r="D1740">
        <v>1728</v>
      </c>
    </row>
    <row r="1741" spans="2:4" x14ac:dyDescent="0.25">
      <c r="B1741" s="581">
        <v>1740</v>
      </c>
      <c r="C1741">
        <v>1731</v>
      </c>
      <c r="D1741">
        <v>1729</v>
      </c>
    </row>
    <row r="1742" spans="2:4" x14ac:dyDescent="0.25">
      <c r="B1742" s="581">
        <v>1741</v>
      </c>
      <c r="C1742">
        <v>1732</v>
      </c>
      <c r="D1742">
        <v>1730</v>
      </c>
    </row>
    <row r="1743" spans="2:4" x14ac:dyDescent="0.25">
      <c r="B1743" s="581">
        <v>1742</v>
      </c>
      <c r="C1743">
        <v>1733</v>
      </c>
      <c r="D1743">
        <v>1731</v>
      </c>
    </row>
    <row r="1744" spans="2:4" x14ac:dyDescent="0.25">
      <c r="B1744" s="581">
        <v>1743</v>
      </c>
      <c r="C1744">
        <v>1734</v>
      </c>
      <c r="D1744">
        <v>1732</v>
      </c>
    </row>
    <row r="1745" spans="2:4" x14ac:dyDescent="0.25">
      <c r="B1745" s="581">
        <v>1744</v>
      </c>
      <c r="C1745">
        <v>1735</v>
      </c>
      <c r="D1745">
        <v>1733</v>
      </c>
    </row>
    <row r="1746" spans="2:4" x14ac:dyDescent="0.25">
      <c r="B1746" s="581">
        <v>1745</v>
      </c>
      <c r="C1746">
        <v>1736</v>
      </c>
      <c r="D1746">
        <v>1734</v>
      </c>
    </row>
    <row r="1747" spans="2:4" x14ac:dyDescent="0.25">
      <c r="B1747" s="581">
        <v>1746</v>
      </c>
      <c r="C1747">
        <v>1737</v>
      </c>
      <c r="D1747">
        <v>1735</v>
      </c>
    </row>
    <row r="1748" spans="2:4" x14ac:dyDescent="0.25">
      <c r="B1748" s="581">
        <v>1747</v>
      </c>
      <c r="C1748">
        <v>1738</v>
      </c>
      <c r="D1748">
        <v>1736</v>
      </c>
    </row>
    <row r="1749" spans="2:4" x14ac:dyDescent="0.25">
      <c r="B1749" s="581">
        <v>1748</v>
      </c>
      <c r="C1749">
        <v>1739</v>
      </c>
      <c r="D1749">
        <v>1737</v>
      </c>
    </row>
    <row r="1750" spans="2:4" x14ac:dyDescent="0.25">
      <c r="B1750" s="581">
        <v>1749</v>
      </c>
      <c r="C1750">
        <v>1740</v>
      </c>
      <c r="D1750">
        <v>1738</v>
      </c>
    </row>
    <row r="1751" spans="2:4" x14ac:dyDescent="0.25">
      <c r="B1751" s="581">
        <v>1750</v>
      </c>
      <c r="C1751">
        <v>1741</v>
      </c>
      <c r="D1751">
        <v>1739</v>
      </c>
    </row>
    <row r="1752" spans="2:4" x14ac:dyDescent="0.25">
      <c r="B1752" s="581">
        <v>1751</v>
      </c>
      <c r="C1752">
        <v>1742</v>
      </c>
      <c r="D1752">
        <v>1740</v>
      </c>
    </row>
    <row r="1753" spans="2:4" x14ac:dyDescent="0.25">
      <c r="B1753" s="581">
        <v>1752</v>
      </c>
      <c r="C1753">
        <v>1743</v>
      </c>
      <c r="D1753">
        <v>1741</v>
      </c>
    </row>
    <row r="1754" spans="2:4" x14ac:dyDescent="0.25">
      <c r="B1754" s="581">
        <v>1753</v>
      </c>
      <c r="C1754">
        <v>1744</v>
      </c>
      <c r="D1754">
        <v>1742</v>
      </c>
    </row>
    <row r="1755" spans="2:4" x14ac:dyDescent="0.25">
      <c r="B1755" s="581">
        <v>1754</v>
      </c>
      <c r="C1755">
        <v>1745</v>
      </c>
      <c r="D1755">
        <v>1743</v>
      </c>
    </row>
    <row r="1756" spans="2:4" x14ac:dyDescent="0.25">
      <c r="B1756" s="581">
        <v>1755</v>
      </c>
      <c r="C1756">
        <v>1746</v>
      </c>
      <c r="D1756">
        <v>1744</v>
      </c>
    </row>
    <row r="1757" spans="2:4" x14ac:dyDescent="0.25">
      <c r="B1757" s="581">
        <v>1756</v>
      </c>
      <c r="C1757">
        <v>1747</v>
      </c>
      <c r="D1757">
        <v>1745</v>
      </c>
    </row>
    <row r="1758" spans="2:4" x14ac:dyDescent="0.25">
      <c r="B1758" s="581">
        <v>1757</v>
      </c>
      <c r="C1758">
        <v>1748</v>
      </c>
      <c r="D1758">
        <v>1746</v>
      </c>
    </row>
    <row r="1759" spans="2:4" x14ac:dyDescent="0.25">
      <c r="B1759" s="581">
        <v>1758</v>
      </c>
      <c r="C1759">
        <v>1749</v>
      </c>
      <c r="D1759">
        <v>1747</v>
      </c>
    </row>
    <row r="1760" spans="2:4" x14ac:dyDescent="0.25">
      <c r="B1760" s="581">
        <v>1759</v>
      </c>
      <c r="C1760">
        <v>1750</v>
      </c>
      <c r="D1760">
        <v>1748</v>
      </c>
    </row>
    <row r="1761" spans="2:4" x14ac:dyDescent="0.25">
      <c r="B1761" s="581">
        <v>1760</v>
      </c>
      <c r="C1761">
        <v>1751</v>
      </c>
      <c r="D1761">
        <v>1749</v>
      </c>
    </row>
    <row r="1762" spans="2:4" x14ac:dyDescent="0.25">
      <c r="B1762" s="581">
        <v>1761</v>
      </c>
      <c r="C1762">
        <v>1752</v>
      </c>
      <c r="D1762">
        <v>1750</v>
      </c>
    </row>
    <row r="1763" spans="2:4" x14ac:dyDescent="0.25">
      <c r="B1763" s="581">
        <v>1762</v>
      </c>
      <c r="C1763">
        <v>1753</v>
      </c>
      <c r="D1763">
        <v>1751</v>
      </c>
    </row>
    <row r="1764" spans="2:4" x14ac:dyDescent="0.25">
      <c r="B1764" s="581">
        <v>1763</v>
      </c>
      <c r="C1764">
        <v>1754</v>
      </c>
      <c r="D1764">
        <v>1752</v>
      </c>
    </row>
    <row r="1765" spans="2:4" x14ac:dyDescent="0.25">
      <c r="B1765" s="581">
        <v>1764</v>
      </c>
      <c r="C1765">
        <v>1755</v>
      </c>
      <c r="D1765">
        <v>1753</v>
      </c>
    </row>
    <row r="1766" spans="2:4" x14ac:dyDescent="0.25">
      <c r="B1766" s="581">
        <v>1765</v>
      </c>
      <c r="C1766">
        <v>1756</v>
      </c>
      <c r="D1766">
        <v>1754</v>
      </c>
    </row>
    <row r="1767" spans="2:4" x14ac:dyDescent="0.25">
      <c r="B1767" s="581">
        <v>1766</v>
      </c>
      <c r="C1767">
        <v>1757</v>
      </c>
      <c r="D1767">
        <v>1755</v>
      </c>
    </row>
    <row r="1768" spans="2:4" x14ac:dyDescent="0.25">
      <c r="B1768" s="581">
        <v>1767</v>
      </c>
      <c r="C1768">
        <v>1758</v>
      </c>
      <c r="D1768">
        <v>1756</v>
      </c>
    </row>
    <row r="1769" spans="2:4" x14ac:dyDescent="0.25">
      <c r="B1769" s="581">
        <v>1768</v>
      </c>
      <c r="C1769">
        <v>1759</v>
      </c>
      <c r="D1769">
        <v>1757</v>
      </c>
    </row>
    <row r="1770" spans="2:4" x14ac:dyDescent="0.25">
      <c r="B1770" s="581">
        <v>1769</v>
      </c>
      <c r="C1770">
        <v>1760</v>
      </c>
      <c r="D1770">
        <v>1758</v>
      </c>
    </row>
    <row r="1771" spans="2:4" x14ac:dyDescent="0.25">
      <c r="B1771" s="581">
        <v>1770</v>
      </c>
      <c r="C1771">
        <v>1761</v>
      </c>
      <c r="D1771">
        <v>1759</v>
      </c>
    </row>
    <row r="1772" spans="2:4" x14ac:dyDescent="0.25">
      <c r="B1772" s="581">
        <v>1771</v>
      </c>
      <c r="C1772">
        <v>1762</v>
      </c>
      <c r="D1772">
        <v>1760</v>
      </c>
    </row>
    <row r="1773" spans="2:4" x14ac:dyDescent="0.25">
      <c r="B1773" s="581">
        <v>1772</v>
      </c>
      <c r="C1773">
        <v>1763</v>
      </c>
      <c r="D1773">
        <v>1761</v>
      </c>
    </row>
    <row r="1774" spans="2:4" x14ac:dyDescent="0.25">
      <c r="B1774" s="581">
        <v>1773</v>
      </c>
      <c r="C1774">
        <v>1764</v>
      </c>
      <c r="D1774">
        <v>1762</v>
      </c>
    </row>
    <row r="1775" spans="2:4" x14ac:dyDescent="0.25">
      <c r="B1775" s="581">
        <v>1774</v>
      </c>
      <c r="C1775">
        <v>1765</v>
      </c>
      <c r="D1775">
        <v>1763</v>
      </c>
    </row>
    <row r="1776" spans="2:4" x14ac:dyDescent="0.25">
      <c r="B1776" s="581">
        <v>1775</v>
      </c>
      <c r="C1776">
        <v>1766</v>
      </c>
      <c r="D1776">
        <v>1764</v>
      </c>
    </row>
    <row r="1777" spans="2:4" x14ac:dyDescent="0.25">
      <c r="B1777" s="581">
        <v>1776</v>
      </c>
      <c r="C1777">
        <v>1767</v>
      </c>
      <c r="D1777">
        <v>1765</v>
      </c>
    </row>
    <row r="1778" spans="2:4" x14ac:dyDescent="0.25">
      <c r="B1778" s="581">
        <v>1777</v>
      </c>
      <c r="C1778">
        <v>1768</v>
      </c>
      <c r="D1778">
        <v>1766</v>
      </c>
    </row>
    <row r="1779" spans="2:4" x14ac:dyDescent="0.25">
      <c r="B1779" s="581">
        <v>1778</v>
      </c>
      <c r="C1779">
        <v>1769</v>
      </c>
      <c r="D1779">
        <v>1767</v>
      </c>
    </row>
    <row r="1780" spans="2:4" x14ac:dyDescent="0.25">
      <c r="B1780" s="581">
        <v>1779</v>
      </c>
      <c r="C1780">
        <v>1770</v>
      </c>
      <c r="D1780">
        <v>1768</v>
      </c>
    </row>
    <row r="1781" spans="2:4" x14ac:dyDescent="0.25">
      <c r="B1781" s="581">
        <v>1780</v>
      </c>
      <c r="C1781">
        <v>1771</v>
      </c>
      <c r="D1781">
        <v>1769</v>
      </c>
    </row>
    <row r="1782" spans="2:4" x14ac:dyDescent="0.25">
      <c r="B1782" s="581">
        <v>1781</v>
      </c>
      <c r="C1782">
        <v>1772</v>
      </c>
      <c r="D1782">
        <v>1770</v>
      </c>
    </row>
    <row r="1783" spans="2:4" x14ac:dyDescent="0.25">
      <c r="B1783" s="581">
        <v>1782</v>
      </c>
      <c r="C1783">
        <v>1773</v>
      </c>
      <c r="D1783">
        <v>1771</v>
      </c>
    </row>
    <row r="1784" spans="2:4" x14ac:dyDescent="0.25">
      <c r="B1784" s="581">
        <v>1783</v>
      </c>
      <c r="C1784">
        <v>1774</v>
      </c>
      <c r="D1784">
        <v>1772</v>
      </c>
    </row>
    <row r="1785" spans="2:4" x14ac:dyDescent="0.25">
      <c r="B1785" s="581">
        <v>1784</v>
      </c>
      <c r="C1785">
        <v>1775</v>
      </c>
      <c r="D1785">
        <v>1773</v>
      </c>
    </row>
    <row r="1786" spans="2:4" x14ac:dyDescent="0.25">
      <c r="B1786" s="581">
        <v>1785</v>
      </c>
      <c r="C1786">
        <v>1776</v>
      </c>
      <c r="D1786">
        <v>1774</v>
      </c>
    </row>
    <row r="1787" spans="2:4" x14ac:dyDescent="0.25">
      <c r="B1787" s="581">
        <v>1786</v>
      </c>
      <c r="C1787">
        <v>1777</v>
      </c>
      <c r="D1787">
        <v>1775</v>
      </c>
    </row>
    <row r="1788" spans="2:4" x14ac:dyDescent="0.25">
      <c r="B1788" s="581">
        <v>1787</v>
      </c>
      <c r="C1788">
        <v>1778</v>
      </c>
      <c r="D1788">
        <v>1776</v>
      </c>
    </row>
    <row r="1789" spans="2:4" x14ac:dyDescent="0.25">
      <c r="B1789" s="581">
        <v>1788</v>
      </c>
      <c r="C1789">
        <v>1779</v>
      </c>
      <c r="D1789">
        <v>1777</v>
      </c>
    </row>
    <row r="1790" spans="2:4" x14ac:dyDescent="0.25">
      <c r="B1790" s="581">
        <v>1789</v>
      </c>
      <c r="C1790">
        <v>1780</v>
      </c>
      <c r="D1790">
        <v>1778</v>
      </c>
    </row>
    <row r="1791" spans="2:4" x14ac:dyDescent="0.25">
      <c r="B1791" s="581">
        <v>1790</v>
      </c>
      <c r="C1791">
        <v>1781</v>
      </c>
      <c r="D1791">
        <v>1779</v>
      </c>
    </row>
    <row r="1792" spans="2:4" x14ac:dyDescent="0.25">
      <c r="B1792" s="581">
        <v>1791</v>
      </c>
      <c r="C1792">
        <v>1782</v>
      </c>
      <c r="D1792">
        <v>1780</v>
      </c>
    </row>
    <row r="1793" spans="2:4" x14ac:dyDescent="0.25">
      <c r="B1793" s="581">
        <v>1792</v>
      </c>
      <c r="C1793">
        <v>1783</v>
      </c>
      <c r="D1793">
        <v>1781</v>
      </c>
    </row>
    <row r="1794" spans="2:4" x14ac:dyDescent="0.25">
      <c r="B1794" s="581">
        <v>1793</v>
      </c>
      <c r="C1794">
        <v>1784</v>
      </c>
      <c r="D1794">
        <v>1782</v>
      </c>
    </row>
    <row r="1795" spans="2:4" x14ac:dyDescent="0.25">
      <c r="B1795" s="581">
        <v>1794</v>
      </c>
      <c r="C1795">
        <v>1785</v>
      </c>
      <c r="D1795">
        <v>1783</v>
      </c>
    </row>
    <row r="1796" spans="2:4" x14ac:dyDescent="0.25">
      <c r="B1796" s="581">
        <v>1795</v>
      </c>
      <c r="C1796">
        <v>1786</v>
      </c>
      <c r="D1796">
        <v>1784</v>
      </c>
    </row>
    <row r="1797" spans="2:4" x14ac:dyDescent="0.25">
      <c r="B1797" s="581">
        <v>1796</v>
      </c>
      <c r="C1797">
        <v>1787</v>
      </c>
      <c r="D1797">
        <v>1785</v>
      </c>
    </row>
    <row r="1798" spans="2:4" x14ac:dyDescent="0.25">
      <c r="B1798" s="581">
        <v>1797</v>
      </c>
      <c r="C1798">
        <v>1788</v>
      </c>
      <c r="D1798">
        <v>1786</v>
      </c>
    </row>
    <row r="1799" spans="2:4" x14ac:dyDescent="0.25">
      <c r="B1799" s="581">
        <v>1798</v>
      </c>
      <c r="C1799">
        <v>1789</v>
      </c>
      <c r="D1799">
        <v>1787</v>
      </c>
    </row>
    <row r="1800" spans="2:4" x14ac:dyDescent="0.25">
      <c r="B1800" s="581">
        <v>1799</v>
      </c>
      <c r="C1800">
        <v>1790</v>
      </c>
      <c r="D1800">
        <v>1788</v>
      </c>
    </row>
    <row r="1801" spans="2:4" x14ac:dyDescent="0.25">
      <c r="B1801" s="581">
        <v>1800</v>
      </c>
      <c r="C1801">
        <v>1791</v>
      </c>
      <c r="D1801">
        <v>1789</v>
      </c>
    </row>
    <row r="1802" spans="2:4" x14ac:dyDescent="0.25">
      <c r="B1802" s="581">
        <v>1801</v>
      </c>
      <c r="C1802">
        <v>1792</v>
      </c>
      <c r="D1802">
        <v>1790</v>
      </c>
    </row>
    <row r="1803" spans="2:4" x14ac:dyDescent="0.25">
      <c r="B1803" s="581">
        <v>1802</v>
      </c>
      <c r="C1803">
        <v>1793</v>
      </c>
      <c r="D1803">
        <v>1791</v>
      </c>
    </row>
    <row r="1804" spans="2:4" x14ac:dyDescent="0.25">
      <c r="B1804" s="581">
        <v>1803</v>
      </c>
      <c r="C1804">
        <v>1794</v>
      </c>
      <c r="D1804">
        <v>1792</v>
      </c>
    </row>
    <row r="1805" spans="2:4" x14ac:dyDescent="0.25">
      <c r="B1805" s="581">
        <v>1804</v>
      </c>
      <c r="C1805">
        <v>1795</v>
      </c>
      <c r="D1805">
        <v>1793</v>
      </c>
    </row>
    <row r="1806" spans="2:4" x14ac:dyDescent="0.25">
      <c r="B1806" s="581">
        <v>1805</v>
      </c>
      <c r="C1806">
        <v>1796</v>
      </c>
      <c r="D1806">
        <v>1794</v>
      </c>
    </row>
    <row r="1807" spans="2:4" x14ac:dyDescent="0.25">
      <c r="B1807" s="581">
        <v>1806</v>
      </c>
      <c r="C1807">
        <v>1797</v>
      </c>
      <c r="D1807">
        <v>1795</v>
      </c>
    </row>
    <row r="1808" spans="2:4" x14ac:dyDescent="0.25">
      <c r="B1808" s="581">
        <v>1807</v>
      </c>
      <c r="C1808">
        <v>1798</v>
      </c>
      <c r="D1808">
        <v>1796</v>
      </c>
    </row>
    <row r="1809" spans="2:4" x14ac:dyDescent="0.25">
      <c r="B1809" s="581">
        <v>1808</v>
      </c>
      <c r="C1809">
        <v>1799</v>
      </c>
      <c r="D1809">
        <v>1797</v>
      </c>
    </row>
    <row r="1810" spans="2:4" x14ac:dyDescent="0.25">
      <c r="B1810" s="581">
        <v>1809</v>
      </c>
      <c r="C1810">
        <v>1800</v>
      </c>
      <c r="D1810">
        <v>1798</v>
      </c>
    </row>
    <row r="1811" spans="2:4" x14ac:dyDescent="0.25">
      <c r="B1811" s="581">
        <v>1810</v>
      </c>
      <c r="C1811">
        <v>1801</v>
      </c>
      <c r="D1811">
        <v>1799</v>
      </c>
    </row>
    <row r="1812" spans="2:4" x14ac:dyDescent="0.25">
      <c r="B1812" s="581">
        <v>1811</v>
      </c>
      <c r="C1812">
        <v>1802</v>
      </c>
      <c r="D1812">
        <v>1800</v>
      </c>
    </row>
    <row r="1813" spans="2:4" x14ac:dyDescent="0.25">
      <c r="B1813" s="581">
        <v>1812</v>
      </c>
      <c r="C1813">
        <v>1803</v>
      </c>
      <c r="D1813">
        <v>1801</v>
      </c>
    </row>
    <row r="1814" spans="2:4" x14ac:dyDescent="0.25">
      <c r="B1814" s="581">
        <v>1813</v>
      </c>
      <c r="C1814">
        <v>1804</v>
      </c>
      <c r="D1814">
        <v>1802</v>
      </c>
    </row>
    <row r="1815" spans="2:4" x14ac:dyDescent="0.25">
      <c r="B1815" s="581">
        <v>1814</v>
      </c>
      <c r="C1815">
        <v>1805</v>
      </c>
      <c r="D1815">
        <v>1803</v>
      </c>
    </row>
    <row r="1816" spans="2:4" x14ac:dyDescent="0.25">
      <c r="B1816" s="581">
        <v>1815</v>
      </c>
      <c r="C1816">
        <v>1806</v>
      </c>
      <c r="D1816">
        <v>1804</v>
      </c>
    </row>
    <row r="1817" spans="2:4" x14ac:dyDescent="0.25">
      <c r="B1817" s="581">
        <v>1816</v>
      </c>
      <c r="C1817">
        <v>1807</v>
      </c>
      <c r="D1817">
        <v>1805</v>
      </c>
    </row>
    <row r="1818" spans="2:4" x14ac:dyDescent="0.25">
      <c r="B1818" s="581">
        <v>1817</v>
      </c>
      <c r="C1818">
        <v>1808</v>
      </c>
      <c r="D1818">
        <v>1806</v>
      </c>
    </row>
    <row r="1819" spans="2:4" x14ac:dyDescent="0.25">
      <c r="B1819" s="581">
        <v>1818</v>
      </c>
      <c r="C1819">
        <v>1809</v>
      </c>
      <c r="D1819">
        <v>1807</v>
      </c>
    </row>
    <row r="1820" spans="2:4" x14ac:dyDescent="0.25">
      <c r="B1820" s="581">
        <v>1819</v>
      </c>
      <c r="C1820">
        <v>1810</v>
      </c>
      <c r="D1820">
        <v>1808</v>
      </c>
    </row>
    <row r="1821" spans="2:4" x14ac:dyDescent="0.25">
      <c r="B1821" s="581">
        <v>1820</v>
      </c>
      <c r="C1821">
        <v>1811</v>
      </c>
      <c r="D1821">
        <v>1809</v>
      </c>
    </row>
    <row r="1822" spans="2:4" x14ac:dyDescent="0.25">
      <c r="B1822" s="581">
        <v>1821</v>
      </c>
      <c r="C1822">
        <v>1812</v>
      </c>
      <c r="D1822">
        <v>1810</v>
      </c>
    </row>
    <row r="1823" spans="2:4" x14ac:dyDescent="0.25">
      <c r="B1823" s="581">
        <v>1822</v>
      </c>
      <c r="C1823">
        <v>1813</v>
      </c>
      <c r="D1823">
        <v>1811</v>
      </c>
    </row>
    <row r="1824" spans="2:4" x14ac:dyDescent="0.25">
      <c r="B1824" s="581">
        <v>1823</v>
      </c>
      <c r="C1824">
        <v>1814</v>
      </c>
      <c r="D1824">
        <v>1812</v>
      </c>
    </row>
    <row r="1825" spans="2:4" x14ac:dyDescent="0.25">
      <c r="B1825" s="581">
        <v>1824</v>
      </c>
      <c r="C1825">
        <v>1815</v>
      </c>
      <c r="D1825">
        <v>1813</v>
      </c>
    </row>
    <row r="1826" spans="2:4" x14ac:dyDescent="0.25">
      <c r="B1826" s="581">
        <v>1825</v>
      </c>
      <c r="C1826">
        <v>1816</v>
      </c>
      <c r="D1826">
        <v>1814</v>
      </c>
    </row>
    <row r="1827" spans="2:4" x14ac:dyDescent="0.25">
      <c r="B1827" s="581">
        <v>1826</v>
      </c>
      <c r="C1827">
        <v>1817</v>
      </c>
      <c r="D1827">
        <v>1815</v>
      </c>
    </row>
    <row r="1828" spans="2:4" x14ac:dyDescent="0.25">
      <c r="B1828" s="581">
        <v>1827</v>
      </c>
      <c r="C1828">
        <v>1818</v>
      </c>
      <c r="D1828">
        <v>1816</v>
      </c>
    </row>
    <row r="1829" spans="2:4" x14ac:dyDescent="0.25">
      <c r="B1829" s="581">
        <v>1828</v>
      </c>
      <c r="C1829">
        <v>1819</v>
      </c>
      <c r="D1829">
        <v>1817</v>
      </c>
    </row>
    <row r="1830" spans="2:4" x14ac:dyDescent="0.25">
      <c r="B1830" s="581">
        <v>1829</v>
      </c>
      <c r="C1830">
        <v>1820</v>
      </c>
      <c r="D1830">
        <v>1818</v>
      </c>
    </row>
    <row r="1831" spans="2:4" x14ac:dyDescent="0.25">
      <c r="B1831" s="581">
        <v>1830</v>
      </c>
      <c r="C1831">
        <v>1821</v>
      </c>
      <c r="D1831">
        <v>1819</v>
      </c>
    </row>
    <row r="1832" spans="2:4" x14ac:dyDescent="0.25">
      <c r="B1832" s="581">
        <v>1831</v>
      </c>
      <c r="C1832">
        <v>1822</v>
      </c>
      <c r="D1832">
        <v>1820</v>
      </c>
    </row>
    <row r="1833" spans="2:4" x14ac:dyDescent="0.25">
      <c r="B1833" s="581">
        <v>1832</v>
      </c>
      <c r="C1833">
        <v>1823</v>
      </c>
      <c r="D1833">
        <v>1821</v>
      </c>
    </row>
    <row r="1834" spans="2:4" x14ac:dyDescent="0.25">
      <c r="B1834" s="581">
        <v>1833</v>
      </c>
      <c r="C1834">
        <v>1824</v>
      </c>
      <c r="D1834">
        <v>1822</v>
      </c>
    </row>
    <row r="1835" spans="2:4" x14ac:dyDescent="0.25">
      <c r="B1835" s="581">
        <v>1834</v>
      </c>
      <c r="C1835">
        <v>1825</v>
      </c>
      <c r="D1835">
        <v>1823</v>
      </c>
    </row>
    <row r="1836" spans="2:4" x14ac:dyDescent="0.25">
      <c r="B1836" s="581">
        <v>1835</v>
      </c>
      <c r="C1836">
        <v>1826</v>
      </c>
      <c r="D1836">
        <v>1824</v>
      </c>
    </row>
    <row r="1837" spans="2:4" x14ac:dyDescent="0.25">
      <c r="B1837" s="581">
        <v>1836</v>
      </c>
      <c r="C1837">
        <v>1827</v>
      </c>
      <c r="D1837">
        <v>1825</v>
      </c>
    </row>
    <row r="1838" spans="2:4" x14ac:dyDescent="0.25">
      <c r="B1838" s="581">
        <v>1837</v>
      </c>
      <c r="C1838">
        <v>1828</v>
      </c>
      <c r="D1838">
        <v>1826</v>
      </c>
    </row>
    <row r="1839" spans="2:4" x14ac:dyDescent="0.25">
      <c r="B1839" s="581">
        <v>1838</v>
      </c>
      <c r="C1839">
        <v>1829</v>
      </c>
      <c r="D1839">
        <v>1827</v>
      </c>
    </row>
    <row r="1840" spans="2:4" x14ac:dyDescent="0.25">
      <c r="B1840" s="581">
        <v>1839</v>
      </c>
      <c r="C1840">
        <v>1830</v>
      </c>
      <c r="D1840">
        <v>1828</v>
      </c>
    </row>
    <row r="1841" spans="2:4" x14ac:dyDescent="0.25">
      <c r="B1841" s="581">
        <v>1840</v>
      </c>
      <c r="C1841">
        <v>1831</v>
      </c>
      <c r="D1841">
        <v>1829</v>
      </c>
    </row>
    <row r="1842" spans="2:4" x14ac:dyDescent="0.25">
      <c r="B1842" s="581">
        <v>1841</v>
      </c>
      <c r="C1842">
        <v>1832</v>
      </c>
      <c r="D1842">
        <v>1830</v>
      </c>
    </row>
    <row r="1843" spans="2:4" x14ac:dyDescent="0.25">
      <c r="B1843" s="581">
        <v>1842</v>
      </c>
      <c r="C1843">
        <v>1833</v>
      </c>
      <c r="D1843">
        <v>1831</v>
      </c>
    </row>
    <row r="1844" spans="2:4" x14ac:dyDescent="0.25">
      <c r="B1844" s="581">
        <v>1843</v>
      </c>
      <c r="C1844">
        <v>1834</v>
      </c>
      <c r="D1844">
        <v>1832</v>
      </c>
    </row>
    <row r="1845" spans="2:4" x14ac:dyDescent="0.25">
      <c r="B1845" s="581">
        <v>1844</v>
      </c>
      <c r="C1845">
        <v>1835</v>
      </c>
      <c r="D1845">
        <v>1833</v>
      </c>
    </row>
    <row r="1846" spans="2:4" x14ac:dyDescent="0.25">
      <c r="B1846" s="581">
        <v>1845</v>
      </c>
      <c r="C1846">
        <v>1836</v>
      </c>
      <c r="D1846">
        <v>1834</v>
      </c>
    </row>
    <row r="1847" spans="2:4" x14ac:dyDescent="0.25">
      <c r="B1847" s="581">
        <v>1846</v>
      </c>
      <c r="C1847">
        <v>1837</v>
      </c>
      <c r="D1847">
        <v>1835</v>
      </c>
    </row>
    <row r="1848" spans="2:4" x14ac:dyDescent="0.25">
      <c r="B1848" s="581">
        <v>1847</v>
      </c>
      <c r="C1848">
        <v>1838</v>
      </c>
      <c r="D1848">
        <v>1836</v>
      </c>
    </row>
    <row r="1849" spans="2:4" x14ac:dyDescent="0.25">
      <c r="B1849" s="581">
        <v>1848</v>
      </c>
      <c r="C1849">
        <v>1839</v>
      </c>
      <c r="D1849">
        <v>1837</v>
      </c>
    </row>
    <row r="1850" spans="2:4" x14ac:dyDescent="0.25">
      <c r="B1850" s="581">
        <v>1849</v>
      </c>
      <c r="C1850">
        <v>1840</v>
      </c>
      <c r="D1850">
        <v>1838</v>
      </c>
    </row>
    <row r="1851" spans="2:4" x14ac:dyDescent="0.25">
      <c r="B1851" s="581">
        <v>1850</v>
      </c>
      <c r="C1851">
        <v>1841</v>
      </c>
      <c r="D1851">
        <v>1839</v>
      </c>
    </row>
    <row r="1852" spans="2:4" x14ac:dyDescent="0.25">
      <c r="B1852" s="581">
        <v>1851</v>
      </c>
      <c r="C1852">
        <v>1842</v>
      </c>
      <c r="D1852">
        <v>1840</v>
      </c>
    </row>
    <row r="1853" spans="2:4" x14ac:dyDescent="0.25">
      <c r="B1853" s="581">
        <v>1852</v>
      </c>
      <c r="C1853">
        <v>1843</v>
      </c>
      <c r="D1853">
        <v>1841</v>
      </c>
    </row>
    <row r="1854" spans="2:4" x14ac:dyDescent="0.25">
      <c r="B1854" s="581">
        <v>1853</v>
      </c>
      <c r="C1854">
        <v>1844</v>
      </c>
      <c r="D1854">
        <v>1842</v>
      </c>
    </row>
    <row r="1855" spans="2:4" x14ac:dyDescent="0.25">
      <c r="B1855" s="581">
        <v>1854</v>
      </c>
      <c r="C1855">
        <v>1845</v>
      </c>
      <c r="D1855">
        <v>1843</v>
      </c>
    </row>
    <row r="1856" spans="2:4" x14ac:dyDescent="0.25">
      <c r="B1856" s="581">
        <v>1855</v>
      </c>
      <c r="C1856">
        <v>1846</v>
      </c>
      <c r="D1856">
        <v>1844</v>
      </c>
    </row>
    <row r="1857" spans="2:4" x14ac:dyDescent="0.25">
      <c r="B1857" s="581">
        <v>1856</v>
      </c>
      <c r="C1857">
        <v>1847</v>
      </c>
      <c r="D1857">
        <v>1845</v>
      </c>
    </row>
    <row r="1858" spans="2:4" x14ac:dyDescent="0.25">
      <c r="B1858" s="581">
        <v>1857</v>
      </c>
      <c r="C1858">
        <v>1848</v>
      </c>
      <c r="D1858">
        <v>1846</v>
      </c>
    </row>
    <row r="1859" spans="2:4" x14ac:dyDescent="0.25">
      <c r="B1859" s="581">
        <v>1858</v>
      </c>
      <c r="C1859">
        <v>1849</v>
      </c>
      <c r="D1859">
        <v>1847</v>
      </c>
    </row>
    <row r="1860" spans="2:4" x14ac:dyDescent="0.25">
      <c r="B1860" s="581">
        <v>1859</v>
      </c>
      <c r="C1860">
        <v>1850</v>
      </c>
      <c r="D1860">
        <v>1848</v>
      </c>
    </row>
    <row r="1861" spans="2:4" x14ac:dyDescent="0.25">
      <c r="B1861" s="581">
        <v>1860</v>
      </c>
      <c r="C1861">
        <v>1851</v>
      </c>
      <c r="D1861">
        <v>1849</v>
      </c>
    </row>
    <row r="1862" spans="2:4" x14ac:dyDescent="0.25">
      <c r="B1862" s="581">
        <v>1861</v>
      </c>
      <c r="C1862">
        <v>1852</v>
      </c>
      <c r="D1862">
        <v>1850</v>
      </c>
    </row>
    <row r="1863" spans="2:4" x14ac:dyDescent="0.25">
      <c r="B1863" s="581">
        <v>1862</v>
      </c>
      <c r="C1863">
        <v>1853</v>
      </c>
      <c r="D1863">
        <v>1851</v>
      </c>
    </row>
    <row r="1864" spans="2:4" x14ac:dyDescent="0.25">
      <c r="B1864" s="581">
        <v>1863</v>
      </c>
      <c r="C1864">
        <v>1854</v>
      </c>
      <c r="D1864">
        <v>1852</v>
      </c>
    </row>
    <row r="1865" spans="2:4" x14ac:dyDescent="0.25">
      <c r="B1865" s="581">
        <v>1864</v>
      </c>
      <c r="C1865">
        <v>1855</v>
      </c>
      <c r="D1865">
        <v>1853</v>
      </c>
    </row>
    <row r="1866" spans="2:4" x14ac:dyDescent="0.25">
      <c r="B1866" s="581">
        <v>1865</v>
      </c>
      <c r="C1866">
        <v>1856</v>
      </c>
      <c r="D1866">
        <v>1854</v>
      </c>
    </row>
    <row r="1867" spans="2:4" x14ac:dyDescent="0.25">
      <c r="B1867" s="581">
        <v>1866</v>
      </c>
      <c r="C1867">
        <v>1857</v>
      </c>
      <c r="D1867">
        <v>1855</v>
      </c>
    </row>
    <row r="1868" spans="2:4" x14ac:dyDescent="0.25">
      <c r="B1868" s="581">
        <v>1867</v>
      </c>
      <c r="C1868">
        <v>1858</v>
      </c>
      <c r="D1868">
        <v>1856</v>
      </c>
    </row>
    <row r="1869" spans="2:4" x14ac:dyDescent="0.25">
      <c r="B1869" s="581">
        <v>1868</v>
      </c>
      <c r="C1869">
        <v>1859</v>
      </c>
      <c r="D1869">
        <v>1857</v>
      </c>
    </row>
    <row r="1870" spans="2:4" x14ac:dyDescent="0.25">
      <c r="B1870" s="581">
        <v>1869</v>
      </c>
      <c r="C1870">
        <v>1860</v>
      </c>
      <c r="D1870">
        <v>1858</v>
      </c>
    </row>
    <row r="1871" spans="2:4" x14ac:dyDescent="0.25">
      <c r="B1871" s="581">
        <v>1870</v>
      </c>
      <c r="C1871">
        <v>1861</v>
      </c>
      <c r="D1871">
        <v>1859</v>
      </c>
    </row>
    <row r="1872" spans="2:4" x14ac:dyDescent="0.25">
      <c r="B1872" s="581">
        <v>1871</v>
      </c>
      <c r="C1872">
        <v>1862</v>
      </c>
      <c r="D1872">
        <v>1860</v>
      </c>
    </row>
    <row r="1873" spans="2:4" x14ac:dyDescent="0.25">
      <c r="B1873" s="581">
        <v>1872</v>
      </c>
      <c r="C1873">
        <v>1863</v>
      </c>
      <c r="D1873">
        <v>1861</v>
      </c>
    </row>
    <row r="1874" spans="2:4" x14ac:dyDescent="0.25">
      <c r="B1874" s="581">
        <v>1873</v>
      </c>
      <c r="C1874">
        <v>1864</v>
      </c>
      <c r="D1874">
        <v>1862</v>
      </c>
    </row>
    <row r="1875" spans="2:4" x14ac:dyDescent="0.25">
      <c r="B1875" s="581">
        <v>1874</v>
      </c>
      <c r="C1875">
        <v>1865</v>
      </c>
      <c r="D1875">
        <v>1863</v>
      </c>
    </row>
    <row r="1876" spans="2:4" x14ac:dyDescent="0.25">
      <c r="B1876" s="581">
        <v>1875</v>
      </c>
      <c r="C1876">
        <v>1866</v>
      </c>
      <c r="D1876">
        <v>1864</v>
      </c>
    </row>
    <row r="1877" spans="2:4" x14ac:dyDescent="0.25">
      <c r="B1877" s="581">
        <v>1876</v>
      </c>
      <c r="C1877">
        <v>1867</v>
      </c>
      <c r="D1877">
        <v>1865</v>
      </c>
    </row>
    <row r="1878" spans="2:4" x14ac:dyDescent="0.25">
      <c r="B1878" s="581">
        <v>1877</v>
      </c>
      <c r="C1878">
        <v>1868</v>
      </c>
      <c r="D1878">
        <v>1866</v>
      </c>
    </row>
    <row r="1879" spans="2:4" x14ac:dyDescent="0.25">
      <c r="B1879" s="581">
        <v>1878</v>
      </c>
      <c r="C1879">
        <v>1869</v>
      </c>
      <c r="D1879">
        <v>1867</v>
      </c>
    </row>
    <row r="1880" spans="2:4" x14ac:dyDescent="0.25">
      <c r="B1880" s="581">
        <v>1879</v>
      </c>
      <c r="C1880">
        <v>1870</v>
      </c>
      <c r="D1880">
        <v>1868</v>
      </c>
    </row>
    <row r="1881" spans="2:4" x14ac:dyDescent="0.25">
      <c r="B1881" s="581">
        <v>1880</v>
      </c>
      <c r="C1881">
        <v>1871</v>
      </c>
      <c r="D1881">
        <v>1869</v>
      </c>
    </row>
    <row r="1882" spans="2:4" x14ac:dyDescent="0.25">
      <c r="B1882" s="581">
        <v>1881</v>
      </c>
      <c r="C1882">
        <v>1872</v>
      </c>
      <c r="D1882">
        <v>1870</v>
      </c>
    </row>
    <row r="1883" spans="2:4" x14ac:dyDescent="0.25">
      <c r="B1883" s="581">
        <v>1882</v>
      </c>
      <c r="C1883">
        <v>1873</v>
      </c>
      <c r="D1883">
        <v>1871</v>
      </c>
    </row>
    <row r="1884" spans="2:4" x14ac:dyDescent="0.25">
      <c r="B1884" s="581">
        <v>1883</v>
      </c>
      <c r="C1884">
        <v>1874</v>
      </c>
      <c r="D1884">
        <v>1872</v>
      </c>
    </row>
    <row r="1885" spans="2:4" x14ac:dyDescent="0.25">
      <c r="B1885" s="581">
        <v>1884</v>
      </c>
      <c r="C1885">
        <v>1875</v>
      </c>
      <c r="D1885">
        <v>1873</v>
      </c>
    </row>
    <row r="1886" spans="2:4" x14ac:dyDescent="0.25">
      <c r="B1886" s="581">
        <v>1885</v>
      </c>
      <c r="C1886">
        <v>1876</v>
      </c>
      <c r="D1886">
        <v>1874</v>
      </c>
    </row>
    <row r="1887" spans="2:4" x14ac:dyDescent="0.25">
      <c r="B1887" s="581">
        <v>1886</v>
      </c>
      <c r="C1887">
        <v>1877</v>
      </c>
      <c r="D1887">
        <v>1875</v>
      </c>
    </row>
    <row r="1888" spans="2:4" x14ac:dyDescent="0.25">
      <c r="B1888" s="581">
        <v>1887</v>
      </c>
      <c r="C1888">
        <v>1878</v>
      </c>
      <c r="D1888">
        <v>1876</v>
      </c>
    </row>
    <row r="1889" spans="2:4" x14ac:dyDescent="0.25">
      <c r="B1889" s="581">
        <v>1888</v>
      </c>
      <c r="C1889">
        <v>1879</v>
      </c>
      <c r="D1889">
        <v>1877</v>
      </c>
    </row>
    <row r="1890" spans="2:4" x14ac:dyDescent="0.25">
      <c r="B1890" s="581">
        <v>1889</v>
      </c>
      <c r="C1890">
        <v>1880</v>
      </c>
      <c r="D1890">
        <v>1878</v>
      </c>
    </row>
    <row r="1891" spans="2:4" x14ac:dyDescent="0.25">
      <c r="B1891" s="581">
        <v>1890</v>
      </c>
      <c r="C1891">
        <v>1881</v>
      </c>
      <c r="D1891">
        <v>1879</v>
      </c>
    </row>
    <row r="1892" spans="2:4" x14ac:dyDescent="0.25">
      <c r="B1892" s="581">
        <v>1891</v>
      </c>
      <c r="C1892">
        <v>1882</v>
      </c>
      <c r="D1892">
        <v>1880</v>
      </c>
    </row>
    <row r="1893" spans="2:4" x14ac:dyDescent="0.25">
      <c r="B1893" s="581">
        <v>1892</v>
      </c>
      <c r="C1893">
        <v>1883</v>
      </c>
      <c r="D1893">
        <v>1881</v>
      </c>
    </row>
    <row r="1894" spans="2:4" x14ac:dyDescent="0.25">
      <c r="B1894" s="581">
        <v>1893</v>
      </c>
      <c r="C1894">
        <v>1884</v>
      </c>
      <c r="D1894">
        <v>1882</v>
      </c>
    </row>
    <row r="1895" spans="2:4" x14ac:dyDescent="0.25">
      <c r="B1895" s="581">
        <v>1894</v>
      </c>
      <c r="C1895">
        <v>1885</v>
      </c>
      <c r="D1895">
        <v>1883</v>
      </c>
    </row>
    <row r="1896" spans="2:4" x14ac:dyDescent="0.25">
      <c r="B1896" s="581">
        <v>1895</v>
      </c>
      <c r="C1896">
        <v>1886</v>
      </c>
      <c r="D1896">
        <v>1884</v>
      </c>
    </row>
    <row r="1897" spans="2:4" x14ac:dyDescent="0.25">
      <c r="B1897" s="581">
        <v>1896</v>
      </c>
      <c r="C1897">
        <v>1887</v>
      </c>
      <c r="D1897">
        <v>1885</v>
      </c>
    </row>
    <row r="1898" spans="2:4" x14ac:dyDescent="0.25">
      <c r="B1898" s="581">
        <v>1897</v>
      </c>
      <c r="C1898">
        <v>1888</v>
      </c>
      <c r="D1898">
        <v>1886</v>
      </c>
    </row>
    <row r="1899" spans="2:4" x14ac:dyDescent="0.25">
      <c r="B1899" s="581">
        <v>1898</v>
      </c>
      <c r="C1899">
        <v>1889</v>
      </c>
      <c r="D1899">
        <v>1887</v>
      </c>
    </row>
    <row r="1900" spans="2:4" x14ac:dyDescent="0.25">
      <c r="B1900" s="581">
        <v>1899</v>
      </c>
      <c r="C1900">
        <v>1890</v>
      </c>
      <c r="D1900">
        <v>1888</v>
      </c>
    </row>
    <row r="1901" spans="2:4" x14ac:dyDescent="0.25">
      <c r="B1901" s="581">
        <v>1900</v>
      </c>
      <c r="C1901">
        <v>1891</v>
      </c>
      <c r="D1901">
        <v>1889</v>
      </c>
    </row>
    <row r="1902" spans="2:4" x14ac:dyDescent="0.25">
      <c r="B1902" s="581">
        <v>1901</v>
      </c>
      <c r="C1902">
        <v>1892</v>
      </c>
      <c r="D1902">
        <v>1890</v>
      </c>
    </row>
    <row r="1903" spans="2:4" x14ac:dyDescent="0.25">
      <c r="B1903" s="581">
        <v>1902</v>
      </c>
      <c r="C1903">
        <v>1893</v>
      </c>
      <c r="D1903">
        <v>1891</v>
      </c>
    </row>
    <row r="1904" spans="2:4" x14ac:dyDescent="0.25">
      <c r="B1904" s="581">
        <v>1903</v>
      </c>
      <c r="C1904">
        <v>1894</v>
      </c>
      <c r="D1904">
        <v>1892</v>
      </c>
    </row>
    <row r="1905" spans="2:4" x14ac:dyDescent="0.25">
      <c r="B1905" s="581">
        <v>1904</v>
      </c>
      <c r="C1905">
        <v>1895</v>
      </c>
      <c r="D1905">
        <v>1893</v>
      </c>
    </row>
    <row r="1906" spans="2:4" x14ac:dyDescent="0.25">
      <c r="B1906" s="581">
        <v>1905</v>
      </c>
      <c r="C1906">
        <v>1896</v>
      </c>
      <c r="D1906">
        <v>1894</v>
      </c>
    </row>
    <row r="1907" spans="2:4" x14ac:dyDescent="0.25">
      <c r="B1907" s="581">
        <v>1906</v>
      </c>
      <c r="C1907">
        <v>1897</v>
      </c>
      <c r="D1907">
        <v>1895</v>
      </c>
    </row>
    <row r="1908" spans="2:4" x14ac:dyDescent="0.25">
      <c r="B1908" s="581">
        <v>1907</v>
      </c>
      <c r="C1908">
        <v>1898</v>
      </c>
      <c r="D1908">
        <v>1896</v>
      </c>
    </row>
    <row r="1909" spans="2:4" x14ac:dyDescent="0.25">
      <c r="B1909" s="581">
        <v>1908</v>
      </c>
      <c r="C1909">
        <v>1899</v>
      </c>
      <c r="D1909">
        <v>1897</v>
      </c>
    </row>
    <row r="1910" spans="2:4" x14ac:dyDescent="0.25">
      <c r="B1910" s="581">
        <v>1909</v>
      </c>
      <c r="C1910">
        <v>1900</v>
      </c>
      <c r="D1910">
        <v>1898</v>
      </c>
    </row>
    <row r="1911" spans="2:4" x14ac:dyDescent="0.25">
      <c r="B1911" s="581">
        <v>1910</v>
      </c>
      <c r="C1911">
        <v>1901</v>
      </c>
      <c r="D1911">
        <v>1899</v>
      </c>
    </row>
    <row r="1912" spans="2:4" x14ac:dyDescent="0.25">
      <c r="B1912" s="581">
        <v>1911</v>
      </c>
      <c r="C1912">
        <v>1902</v>
      </c>
      <c r="D1912">
        <v>1900</v>
      </c>
    </row>
    <row r="1913" spans="2:4" x14ac:dyDescent="0.25">
      <c r="B1913" s="581">
        <v>1912</v>
      </c>
      <c r="C1913">
        <v>1903</v>
      </c>
      <c r="D1913">
        <v>1901</v>
      </c>
    </row>
    <row r="1914" spans="2:4" x14ac:dyDescent="0.25">
      <c r="B1914" s="581">
        <v>1913</v>
      </c>
      <c r="C1914">
        <v>1904</v>
      </c>
      <c r="D1914">
        <v>1902</v>
      </c>
    </row>
    <row r="1915" spans="2:4" x14ac:dyDescent="0.25">
      <c r="B1915" s="581">
        <v>1914</v>
      </c>
      <c r="C1915">
        <v>1905</v>
      </c>
      <c r="D1915">
        <v>1903</v>
      </c>
    </row>
    <row r="1916" spans="2:4" x14ac:dyDescent="0.25">
      <c r="B1916" s="581">
        <v>1915</v>
      </c>
      <c r="C1916">
        <v>1906</v>
      </c>
      <c r="D1916">
        <v>1904</v>
      </c>
    </row>
    <row r="1917" spans="2:4" x14ac:dyDescent="0.25">
      <c r="B1917" s="581">
        <v>1916</v>
      </c>
      <c r="C1917">
        <v>1907</v>
      </c>
      <c r="D1917">
        <v>1905</v>
      </c>
    </row>
    <row r="1918" spans="2:4" x14ac:dyDescent="0.25">
      <c r="B1918" s="581">
        <v>1917</v>
      </c>
      <c r="C1918">
        <v>1908</v>
      </c>
      <c r="D1918">
        <v>1906</v>
      </c>
    </row>
    <row r="1919" spans="2:4" x14ac:dyDescent="0.25">
      <c r="B1919" s="581">
        <v>1918</v>
      </c>
      <c r="C1919">
        <v>1909</v>
      </c>
      <c r="D1919">
        <v>1907</v>
      </c>
    </row>
    <row r="1920" spans="2:4" x14ac:dyDescent="0.25">
      <c r="B1920" s="581">
        <v>1919</v>
      </c>
      <c r="C1920">
        <v>1910</v>
      </c>
      <c r="D1920">
        <v>1908</v>
      </c>
    </row>
    <row r="1921" spans="2:4" x14ac:dyDescent="0.25">
      <c r="B1921" s="581">
        <v>1920</v>
      </c>
      <c r="C1921">
        <v>1911</v>
      </c>
      <c r="D1921">
        <v>1909</v>
      </c>
    </row>
    <row r="1922" spans="2:4" x14ac:dyDescent="0.25">
      <c r="B1922" s="581">
        <v>1921</v>
      </c>
      <c r="C1922">
        <v>1912</v>
      </c>
      <c r="D1922">
        <v>1910</v>
      </c>
    </row>
    <row r="1923" spans="2:4" x14ac:dyDescent="0.25">
      <c r="B1923" s="581">
        <v>1922</v>
      </c>
      <c r="C1923">
        <v>1913</v>
      </c>
      <c r="D1923">
        <v>1911</v>
      </c>
    </row>
    <row r="1924" spans="2:4" x14ac:dyDescent="0.25">
      <c r="B1924" s="581">
        <v>1923</v>
      </c>
      <c r="C1924">
        <v>1914</v>
      </c>
      <c r="D1924">
        <v>1912</v>
      </c>
    </row>
    <row r="1925" spans="2:4" x14ac:dyDescent="0.25">
      <c r="B1925" s="581">
        <v>1924</v>
      </c>
      <c r="C1925">
        <v>1915</v>
      </c>
      <c r="D1925">
        <v>1913</v>
      </c>
    </row>
    <row r="1926" spans="2:4" x14ac:dyDescent="0.25">
      <c r="B1926" s="581">
        <v>1925</v>
      </c>
      <c r="C1926">
        <v>1916</v>
      </c>
      <c r="D1926">
        <v>1914</v>
      </c>
    </row>
    <row r="1927" spans="2:4" x14ac:dyDescent="0.25">
      <c r="B1927" s="581">
        <v>1926</v>
      </c>
      <c r="C1927">
        <v>1917</v>
      </c>
      <c r="D1927">
        <v>1915</v>
      </c>
    </row>
    <row r="1928" spans="2:4" x14ac:dyDescent="0.25">
      <c r="B1928" s="581">
        <v>1927</v>
      </c>
      <c r="C1928">
        <v>1918</v>
      </c>
      <c r="D1928">
        <v>1916</v>
      </c>
    </row>
    <row r="1929" spans="2:4" x14ac:dyDescent="0.25">
      <c r="B1929" s="581">
        <v>1928</v>
      </c>
      <c r="C1929">
        <v>1919</v>
      </c>
      <c r="D1929">
        <v>1917</v>
      </c>
    </row>
    <row r="1930" spans="2:4" x14ac:dyDescent="0.25">
      <c r="B1930" s="581">
        <v>1929</v>
      </c>
      <c r="C1930">
        <v>1920</v>
      </c>
      <c r="D1930">
        <v>1918</v>
      </c>
    </row>
    <row r="1931" spans="2:4" x14ac:dyDescent="0.25">
      <c r="B1931" s="581">
        <v>1930</v>
      </c>
      <c r="C1931">
        <v>1921</v>
      </c>
      <c r="D1931">
        <v>1919</v>
      </c>
    </row>
    <row r="1932" spans="2:4" x14ac:dyDescent="0.25">
      <c r="B1932" s="581">
        <v>1931</v>
      </c>
      <c r="C1932">
        <v>1922</v>
      </c>
      <c r="D1932">
        <v>1920</v>
      </c>
    </row>
    <row r="1933" spans="2:4" x14ac:dyDescent="0.25">
      <c r="B1933" s="581">
        <v>1932</v>
      </c>
      <c r="C1933">
        <v>1923</v>
      </c>
      <c r="D1933">
        <v>1921</v>
      </c>
    </row>
    <row r="1934" spans="2:4" x14ac:dyDescent="0.25">
      <c r="B1934" s="581">
        <v>1933</v>
      </c>
      <c r="C1934">
        <v>1924</v>
      </c>
      <c r="D1934">
        <v>1922</v>
      </c>
    </row>
    <row r="1935" spans="2:4" x14ac:dyDescent="0.25">
      <c r="B1935" s="581">
        <v>1934</v>
      </c>
      <c r="C1935">
        <v>1925</v>
      </c>
      <c r="D1935">
        <v>1923</v>
      </c>
    </row>
    <row r="1936" spans="2:4" x14ac:dyDescent="0.25">
      <c r="B1936" s="581">
        <v>1935</v>
      </c>
      <c r="C1936">
        <v>1926</v>
      </c>
      <c r="D1936">
        <v>1924</v>
      </c>
    </row>
    <row r="1937" spans="2:4" x14ac:dyDescent="0.25">
      <c r="B1937" s="581">
        <v>1936</v>
      </c>
      <c r="C1937">
        <v>1927</v>
      </c>
      <c r="D1937">
        <v>1925</v>
      </c>
    </row>
    <row r="1938" spans="2:4" x14ac:dyDescent="0.25">
      <c r="B1938" s="581">
        <v>1937</v>
      </c>
      <c r="C1938">
        <v>1928</v>
      </c>
      <c r="D1938">
        <v>1926</v>
      </c>
    </row>
    <row r="1939" spans="2:4" x14ac:dyDescent="0.25">
      <c r="B1939" s="581">
        <v>1938</v>
      </c>
      <c r="C1939">
        <v>1929</v>
      </c>
      <c r="D1939">
        <v>1927</v>
      </c>
    </row>
    <row r="1940" spans="2:4" x14ac:dyDescent="0.25">
      <c r="B1940" s="581">
        <v>1939</v>
      </c>
      <c r="C1940">
        <v>1930</v>
      </c>
      <c r="D1940">
        <v>1928</v>
      </c>
    </row>
    <row r="1941" spans="2:4" x14ac:dyDescent="0.25">
      <c r="B1941" s="581">
        <v>1940</v>
      </c>
      <c r="C1941">
        <v>1931</v>
      </c>
      <c r="D1941">
        <v>1929</v>
      </c>
    </row>
    <row r="1942" spans="2:4" x14ac:dyDescent="0.25">
      <c r="B1942" s="581">
        <v>1941</v>
      </c>
      <c r="C1942">
        <v>1932</v>
      </c>
      <c r="D1942">
        <v>1930</v>
      </c>
    </row>
    <row r="1943" spans="2:4" x14ac:dyDescent="0.25">
      <c r="B1943" s="581">
        <v>1942</v>
      </c>
      <c r="C1943">
        <v>1933</v>
      </c>
      <c r="D1943">
        <v>1931</v>
      </c>
    </row>
    <row r="1944" spans="2:4" x14ac:dyDescent="0.25">
      <c r="B1944" s="581">
        <v>1943</v>
      </c>
      <c r="C1944">
        <v>1934</v>
      </c>
      <c r="D1944">
        <v>1932</v>
      </c>
    </row>
    <row r="1945" spans="2:4" x14ac:dyDescent="0.25">
      <c r="B1945" s="581">
        <v>1944</v>
      </c>
      <c r="C1945">
        <v>1935</v>
      </c>
      <c r="D1945">
        <v>1933</v>
      </c>
    </row>
    <row r="1946" spans="2:4" x14ac:dyDescent="0.25">
      <c r="B1946" s="581">
        <v>1945</v>
      </c>
      <c r="C1946">
        <v>1936</v>
      </c>
      <c r="D1946">
        <v>1934</v>
      </c>
    </row>
    <row r="1947" spans="2:4" x14ac:dyDescent="0.25">
      <c r="B1947" s="581">
        <v>1946</v>
      </c>
      <c r="C1947">
        <v>1937</v>
      </c>
      <c r="D1947">
        <v>1935</v>
      </c>
    </row>
    <row r="1948" spans="2:4" x14ac:dyDescent="0.25">
      <c r="B1948" s="581">
        <v>1947</v>
      </c>
      <c r="C1948">
        <v>1938</v>
      </c>
      <c r="D1948">
        <v>1936</v>
      </c>
    </row>
    <row r="1949" spans="2:4" x14ac:dyDescent="0.25">
      <c r="B1949" s="581">
        <v>1948</v>
      </c>
      <c r="C1949">
        <v>1939</v>
      </c>
      <c r="D1949">
        <v>1937</v>
      </c>
    </row>
    <row r="1950" spans="2:4" x14ac:dyDescent="0.25">
      <c r="B1950" s="581">
        <v>1949</v>
      </c>
      <c r="C1950">
        <v>1940</v>
      </c>
      <c r="D1950">
        <v>1938</v>
      </c>
    </row>
    <row r="1951" spans="2:4" x14ac:dyDescent="0.25">
      <c r="B1951" s="581">
        <v>1950</v>
      </c>
      <c r="C1951">
        <v>1941</v>
      </c>
      <c r="D1951">
        <v>1939</v>
      </c>
    </row>
    <row r="1952" spans="2:4" x14ac:dyDescent="0.25">
      <c r="B1952" s="581">
        <v>1951</v>
      </c>
      <c r="C1952">
        <v>1942</v>
      </c>
      <c r="D1952">
        <v>1940</v>
      </c>
    </row>
    <row r="1953" spans="2:4" x14ac:dyDescent="0.25">
      <c r="B1953" s="581">
        <v>1952</v>
      </c>
      <c r="C1953">
        <v>1943</v>
      </c>
      <c r="D1953">
        <v>1941</v>
      </c>
    </row>
    <row r="1954" spans="2:4" x14ac:dyDescent="0.25">
      <c r="B1954" s="581">
        <v>1953</v>
      </c>
      <c r="C1954">
        <v>1944</v>
      </c>
      <c r="D1954">
        <v>1942</v>
      </c>
    </row>
    <row r="1955" spans="2:4" x14ac:dyDescent="0.25">
      <c r="B1955" s="581">
        <v>1954</v>
      </c>
      <c r="C1955">
        <v>1945</v>
      </c>
      <c r="D1955">
        <v>1943</v>
      </c>
    </row>
    <row r="1956" spans="2:4" x14ac:dyDescent="0.25">
      <c r="B1956" s="581">
        <v>1955</v>
      </c>
      <c r="C1956">
        <v>1946</v>
      </c>
      <c r="D1956">
        <v>1944</v>
      </c>
    </row>
    <row r="1957" spans="2:4" x14ac:dyDescent="0.25">
      <c r="B1957" s="581">
        <v>1956</v>
      </c>
      <c r="C1957">
        <v>1947</v>
      </c>
      <c r="D1957">
        <v>1945</v>
      </c>
    </row>
    <row r="1958" spans="2:4" x14ac:dyDescent="0.25">
      <c r="B1958" s="581">
        <v>1957</v>
      </c>
      <c r="C1958">
        <v>1948</v>
      </c>
      <c r="D1958">
        <v>1946</v>
      </c>
    </row>
    <row r="1959" spans="2:4" x14ac:dyDescent="0.25">
      <c r="B1959" s="581">
        <v>1958</v>
      </c>
      <c r="C1959">
        <v>1949</v>
      </c>
      <c r="D1959">
        <v>1947</v>
      </c>
    </row>
    <row r="1960" spans="2:4" x14ac:dyDescent="0.25">
      <c r="B1960" s="581">
        <v>1959</v>
      </c>
      <c r="C1960">
        <v>1950</v>
      </c>
      <c r="D1960">
        <v>1948</v>
      </c>
    </row>
    <row r="1961" spans="2:4" x14ac:dyDescent="0.25">
      <c r="B1961" s="581">
        <v>1960</v>
      </c>
      <c r="C1961">
        <v>1951</v>
      </c>
      <c r="D1961">
        <v>1949</v>
      </c>
    </row>
    <row r="1962" spans="2:4" x14ac:dyDescent="0.25">
      <c r="B1962" s="581">
        <v>1961</v>
      </c>
      <c r="C1962">
        <v>1952</v>
      </c>
      <c r="D1962">
        <v>1950</v>
      </c>
    </row>
    <row r="1963" spans="2:4" x14ac:dyDescent="0.25">
      <c r="B1963" s="581">
        <v>1962</v>
      </c>
      <c r="C1963">
        <v>1953</v>
      </c>
      <c r="D1963">
        <v>1951</v>
      </c>
    </row>
    <row r="1964" spans="2:4" x14ac:dyDescent="0.25">
      <c r="B1964" s="581">
        <v>1963</v>
      </c>
      <c r="C1964">
        <v>1954</v>
      </c>
      <c r="D1964">
        <v>1952</v>
      </c>
    </row>
    <row r="1965" spans="2:4" x14ac:dyDescent="0.25">
      <c r="B1965" s="581">
        <v>1964</v>
      </c>
      <c r="C1965">
        <v>1955</v>
      </c>
      <c r="D1965">
        <v>1953</v>
      </c>
    </row>
    <row r="1966" spans="2:4" x14ac:dyDescent="0.25">
      <c r="B1966" s="581">
        <v>1965</v>
      </c>
      <c r="C1966">
        <v>1956</v>
      </c>
      <c r="D1966">
        <v>1954</v>
      </c>
    </row>
    <row r="1967" spans="2:4" x14ac:dyDescent="0.25">
      <c r="B1967" s="581">
        <v>1966</v>
      </c>
      <c r="C1967">
        <v>1957</v>
      </c>
      <c r="D1967">
        <v>1955</v>
      </c>
    </row>
    <row r="1968" spans="2:4" x14ac:dyDescent="0.25">
      <c r="B1968" s="581">
        <v>1967</v>
      </c>
      <c r="C1968">
        <v>1958</v>
      </c>
      <c r="D1968">
        <v>1956</v>
      </c>
    </row>
    <row r="1969" spans="2:4" x14ac:dyDescent="0.25">
      <c r="B1969" s="581">
        <v>1968</v>
      </c>
      <c r="C1969">
        <v>1959</v>
      </c>
      <c r="D1969">
        <v>1957</v>
      </c>
    </row>
    <row r="1970" spans="2:4" x14ac:dyDescent="0.25">
      <c r="B1970" s="581">
        <v>1969</v>
      </c>
      <c r="C1970">
        <v>1960</v>
      </c>
      <c r="D1970">
        <v>1958</v>
      </c>
    </row>
    <row r="1971" spans="2:4" x14ac:dyDescent="0.25">
      <c r="B1971" s="581">
        <v>1970</v>
      </c>
      <c r="C1971">
        <v>1961</v>
      </c>
      <c r="D1971">
        <v>1959</v>
      </c>
    </row>
    <row r="1972" spans="2:4" x14ac:dyDescent="0.25">
      <c r="B1972" s="581">
        <v>1971</v>
      </c>
      <c r="C1972">
        <v>1962</v>
      </c>
      <c r="D1972">
        <v>1960</v>
      </c>
    </row>
    <row r="1973" spans="2:4" x14ac:dyDescent="0.25">
      <c r="B1973" s="581">
        <v>1972</v>
      </c>
      <c r="C1973">
        <v>1963</v>
      </c>
      <c r="D1973">
        <v>1961</v>
      </c>
    </row>
    <row r="1974" spans="2:4" x14ac:dyDescent="0.25">
      <c r="B1974" s="581">
        <v>1973</v>
      </c>
      <c r="C1974">
        <v>1964</v>
      </c>
      <c r="D1974">
        <v>1962</v>
      </c>
    </row>
    <row r="1975" spans="2:4" x14ac:dyDescent="0.25">
      <c r="B1975" s="581">
        <v>1974</v>
      </c>
      <c r="C1975">
        <v>1965</v>
      </c>
      <c r="D1975">
        <v>1963</v>
      </c>
    </row>
    <row r="1976" spans="2:4" x14ac:dyDescent="0.25">
      <c r="B1976" s="581">
        <v>1975</v>
      </c>
      <c r="C1976">
        <v>1966</v>
      </c>
      <c r="D1976">
        <v>1964</v>
      </c>
    </row>
    <row r="1977" spans="2:4" x14ac:dyDescent="0.25">
      <c r="B1977" s="581">
        <v>1976</v>
      </c>
      <c r="C1977">
        <v>1967</v>
      </c>
      <c r="D1977">
        <v>1965</v>
      </c>
    </row>
    <row r="1978" spans="2:4" x14ac:dyDescent="0.25">
      <c r="B1978" s="581">
        <v>1977</v>
      </c>
      <c r="C1978">
        <v>1968</v>
      </c>
      <c r="D1978">
        <v>1966</v>
      </c>
    </row>
    <row r="1979" spans="2:4" x14ac:dyDescent="0.25">
      <c r="B1979" s="581">
        <v>1978</v>
      </c>
      <c r="C1979">
        <v>1969</v>
      </c>
      <c r="D1979">
        <v>1967</v>
      </c>
    </row>
    <row r="1980" spans="2:4" x14ac:dyDescent="0.25">
      <c r="B1980" s="581">
        <v>1979</v>
      </c>
      <c r="C1980">
        <v>1970</v>
      </c>
      <c r="D1980">
        <v>1968</v>
      </c>
    </row>
    <row r="1981" spans="2:4" x14ac:dyDescent="0.25">
      <c r="B1981" s="581">
        <v>1980</v>
      </c>
      <c r="C1981">
        <v>1971</v>
      </c>
      <c r="D1981">
        <v>1969</v>
      </c>
    </row>
    <row r="1982" spans="2:4" x14ac:dyDescent="0.25">
      <c r="B1982" s="581">
        <v>1981</v>
      </c>
      <c r="C1982">
        <v>1972</v>
      </c>
      <c r="D1982">
        <v>1970</v>
      </c>
    </row>
    <row r="1983" spans="2:4" x14ac:dyDescent="0.25">
      <c r="B1983" s="581">
        <v>1982</v>
      </c>
      <c r="C1983">
        <v>1973</v>
      </c>
      <c r="D1983">
        <v>1971</v>
      </c>
    </row>
    <row r="1984" spans="2:4" x14ac:dyDescent="0.25">
      <c r="B1984" s="581">
        <v>1983</v>
      </c>
      <c r="C1984">
        <v>1974</v>
      </c>
      <c r="D1984">
        <v>1972</v>
      </c>
    </row>
    <row r="1985" spans="2:4" x14ac:dyDescent="0.25">
      <c r="B1985" s="581">
        <v>1984</v>
      </c>
      <c r="C1985">
        <v>1975</v>
      </c>
      <c r="D1985">
        <v>1973</v>
      </c>
    </row>
    <row r="1986" spans="2:4" x14ac:dyDescent="0.25">
      <c r="B1986" s="581">
        <v>1985</v>
      </c>
      <c r="C1986">
        <v>1976</v>
      </c>
      <c r="D1986">
        <v>1974</v>
      </c>
    </row>
    <row r="1987" spans="2:4" x14ac:dyDescent="0.25">
      <c r="B1987" s="581">
        <v>1986</v>
      </c>
      <c r="C1987">
        <v>1977</v>
      </c>
      <c r="D1987">
        <v>1975</v>
      </c>
    </row>
    <row r="1988" spans="2:4" x14ac:dyDescent="0.25">
      <c r="B1988" s="581">
        <v>1987</v>
      </c>
      <c r="C1988">
        <v>1978</v>
      </c>
      <c r="D1988">
        <v>1976</v>
      </c>
    </row>
    <row r="1989" spans="2:4" x14ac:dyDescent="0.25">
      <c r="B1989" s="581">
        <v>1988</v>
      </c>
      <c r="C1989">
        <v>1979</v>
      </c>
      <c r="D1989">
        <v>1977</v>
      </c>
    </row>
    <row r="1990" spans="2:4" x14ac:dyDescent="0.25">
      <c r="B1990" s="581">
        <v>1989</v>
      </c>
      <c r="C1990">
        <v>1980</v>
      </c>
      <c r="D1990">
        <v>1978</v>
      </c>
    </row>
    <row r="1991" spans="2:4" x14ac:dyDescent="0.25">
      <c r="B1991" s="581">
        <v>1990</v>
      </c>
      <c r="C1991">
        <v>1981</v>
      </c>
      <c r="D1991">
        <v>1979</v>
      </c>
    </row>
    <row r="1992" spans="2:4" x14ac:dyDescent="0.25">
      <c r="B1992" s="581">
        <v>1991</v>
      </c>
      <c r="C1992">
        <v>1982</v>
      </c>
      <c r="D1992">
        <v>1980</v>
      </c>
    </row>
    <row r="1993" spans="2:4" x14ac:dyDescent="0.25">
      <c r="B1993" s="581">
        <v>1992</v>
      </c>
      <c r="C1993">
        <v>1983</v>
      </c>
      <c r="D1993">
        <v>1981</v>
      </c>
    </row>
    <row r="1994" spans="2:4" x14ac:dyDescent="0.25">
      <c r="B1994" s="581">
        <v>1993</v>
      </c>
      <c r="C1994">
        <v>1984</v>
      </c>
      <c r="D1994">
        <v>1982</v>
      </c>
    </row>
    <row r="1995" spans="2:4" x14ac:dyDescent="0.25">
      <c r="B1995" s="581">
        <v>1994</v>
      </c>
      <c r="C1995">
        <v>1985</v>
      </c>
      <c r="D1995">
        <v>1983</v>
      </c>
    </row>
    <row r="1996" spans="2:4" x14ac:dyDescent="0.25">
      <c r="B1996" s="581">
        <v>1995</v>
      </c>
      <c r="C1996">
        <v>1986</v>
      </c>
      <c r="D1996">
        <v>1984</v>
      </c>
    </row>
    <row r="1997" spans="2:4" x14ac:dyDescent="0.25">
      <c r="B1997" s="581">
        <v>1996</v>
      </c>
      <c r="C1997">
        <v>1987</v>
      </c>
      <c r="D1997">
        <v>1985</v>
      </c>
    </row>
    <row r="1998" spans="2:4" x14ac:dyDescent="0.25">
      <c r="B1998" s="581">
        <v>1997</v>
      </c>
      <c r="C1998">
        <v>1988</v>
      </c>
      <c r="D1998">
        <v>1986</v>
      </c>
    </row>
    <row r="1999" spans="2:4" x14ac:dyDescent="0.25">
      <c r="B1999" s="581">
        <v>1998</v>
      </c>
      <c r="C1999">
        <v>1989</v>
      </c>
      <c r="D1999">
        <v>1987</v>
      </c>
    </row>
    <row r="2000" spans="2:4" x14ac:dyDescent="0.25">
      <c r="B2000" s="581">
        <v>1999</v>
      </c>
      <c r="C2000">
        <v>1990</v>
      </c>
      <c r="D2000">
        <v>1988</v>
      </c>
    </row>
    <row r="2001" spans="2:4" x14ac:dyDescent="0.25">
      <c r="B2001" s="581">
        <v>2000</v>
      </c>
      <c r="C2001">
        <v>1991</v>
      </c>
      <c r="D2001">
        <v>1989</v>
      </c>
    </row>
    <row r="2002" spans="2:4" x14ac:dyDescent="0.25">
      <c r="B2002" s="581">
        <v>2001</v>
      </c>
      <c r="C2002">
        <v>1992</v>
      </c>
      <c r="D2002">
        <v>1990</v>
      </c>
    </row>
    <row r="2003" spans="2:4" x14ac:dyDescent="0.25">
      <c r="B2003" s="581">
        <v>2002</v>
      </c>
      <c r="C2003">
        <v>1993</v>
      </c>
      <c r="D2003">
        <v>1991</v>
      </c>
    </row>
    <row r="2004" spans="2:4" x14ac:dyDescent="0.25">
      <c r="B2004" s="581">
        <v>2003</v>
      </c>
      <c r="C2004">
        <v>1994</v>
      </c>
      <c r="D2004">
        <v>1992</v>
      </c>
    </row>
    <row r="2005" spans="2:4" x14ac:dyDescent="0.25">
      <c r="B2005" s="581">
        <v>2004</v>
      </c>
      <c r="C2005">
        <v>1995</v>
      </c>
      <c r="D2005">
        <v>1993</v>
      </c>
    </row>
    <row r="2006" spans="2:4" x14ac:dyDescent="0.25">
      <c r="B2006" s="581">
        <v>2005</v>
      </c>
      <c r="C2006">
        <v>1996</v>
      </c>
      <c r="D2006">
        <v>1994</v>
      </c>
    </row>
    <row r="2007" spans="2:4" x14ac:dyDescent="0.25">
      <c r="B2007" s="581">
        <v>2006</v>
      </c>
      <c r="C2007">
        <v>1997</v>
      </c>
      <c r="D2007">
        <v>1995</v>
      </c>
    </row>
    <row r="2008" spans="2:4" x14ac:dyDescent="0.25">
      <c r="B2008" s="581">
        <v>2007</v>
      </c>
      <c r="C2008">
        <v>1998</v>
      </c>
      <c r="D2008">
        <v>1996</v>
      </c>
    </row>
    <row r="2009" spans="2:4" x14ac:dyDescent="0.25">
      <c r="B2009" s="581">
        <v>2008</v>
      </c>
      <c r="C2009">
        <v>1999</v>
      </c>
      <c r="D2009">
        <v>1997</v>
      </c>
    </row>
    <row r="2010" spans="2:4" x14ac:dyDescent="0.25">
      <c r="B2010" s="581">
        <v>2009</v>
      </c>
      <c r="C2010">
        <v>2000</v>
      </c>
      <c r="D2010">
        <v>1998</v>
      </c>
    </row>
    <row r="2011" spans="2:4" x14ac:dyDescent="0.25">
      <c r="B2011" s="581">
        <v>2010</v>
      </c>
      <c r="C2011">
        <v>2001</v>
      </c>
      <c r="D2011">
        <v>1999</v>
      </c>
    </row>
    <row r="2012" spans="2:4" x14ac:dyDescent="0.25">
      <c r="B2012" s="581">
        <v>2011</v>
      </c>
      <c r="C2012">
        <v>2002</v>
      </c>
      <c r="D2012">
        <v>2000</v>
      </c>
    </row>
    <row r="2013" spans="2:4" x14ac:dyDescent="0.25">
      <c r="B2013" s="581">
        <v>2012</v>
      </c>
      <c r="C2013">
        <v>2003</v>
      </c>
      <c r="D2013">
        <v>2001</v>
      </c>
    </row>
    <row r="2014" spans="2:4" x14ac:dyDescent="0.25">
      <c r="B2014" s="581">
        <v>2013</v>
      </c>
      <c r="C2014">
        <v>2004</v>
      </c>
      <c r="D2014">
        <v>2002</v>
      </c>
    </row>
    <row r="2015" spans="2:4" x14ac:dyDescent="0.25">
      <c r="B2015" s="581">
        <v>2014</v>
      </c>
      <c r="C2015">
        <v>2005</v>
      </c>
      <c r="D2015">
        <v>2003</v>
      </c>
    </row>
    <row r="2016" spans="2:4" x14ac:dyDescent="0.25">
      <c r="B2016" s="581">
        <v>2015</v>
      </c>
      <c r="C2016">
        <v>2006</v>
      </c>
      <c r="D2016">
        <v>2004</v>
      </c>
    </row>
    <row r="2017" spans="2:4" x14ac:dyDescent="0.25">
      <c r="B2017" s="581">
        <v>2016</v>
      </c>
      <c r="C2017">
        <v>2007</v>
      </c>
      <c r="D2017">
        <v>2005</v>
      </c>
    </row>
    <row r="2018" spans="2:4" x14ac:dyDescent="0.25">
      <c r="B2018" s="581">
        <v>2017</v>
      </c>
      <c r="C2018">
        <v>2008</v>
      </c>
      <c r="D2018">
        <v>2006</v>
      </c>
    </row>
    <row r="2019" spans="2:4" x14ac:dyDescent="0.25">
      <c r="B2019" s="581">
        <v>2018</v>
      </c>
      <c r="C2019">
        <v>2009</v>
      </c>
      <c r="D2019">
        <v>2007</v>
      </c>
    </row>
    <row r="2020" spans="2:4" x14ac:dyDescent="0.25">
      <c r="B2020" s="581">
        <v>2019</v>
      </c>
      <c r="C2020">
        <v>2010</v>
      </c>
      <c r="D2020">
        <v>2008</v>
      </c>
    </row>
    <row r="2021" spans="2:4" x14ac:dyDescent="0.25">
      <c r="B2021" s="581">
        <v>2020</v>
      </c>
      <c r="C2021">
        <v>2011</v>
      </c>
      <c r="D2021">
        <v>2009</v>
      </c>
    </row>
    <row r="2022" spans="2:4" x14ac:dyDescent="0.25">
      <c r="B2022" s="581">
        <v>2021</v>
      </c>
      <c r="C2022">
        <v>2012</v>
      </c>
      <c r="D2022">
        <v>2010</v>
      </c>
    </row>
    <row r="2023" spans="2:4" x14ac:dyDescent="0.25">
      <c r="B2023" s="581">
        <v>2022</v>
      </c>
      <c r="C2023">
        <v>2013</v>
      </c>
      <c r="D2023">
        <v>2011</v>
      </c>
    </row>
    <row r="2024" spans="2:4" x14ac:dyDescent="0.25">
      <c r="B2024" s="581">
        <v>2023</v>
      </c>
      <c r="C2024">
        <v>2014</v>
      </c>
      <c r="D2024">
        <v>2012</v>
      </c>
    </row>
    <row r="2025" spans="2:4" x14ac:dyDescent="0.25">
      <c r="B2025" s="581">
        <v>2024</v>
      </c>
      <c r="C2025">
        <v>2015</v>
      </c>
      <c r="D2025">
        <v>2013</v>
      </c>
    </row>
    <row r="2026" spans="2:4" x14ac:dyDescent="0.25">
      <c r="B2026" s="581">
        <v>2025</v>
      </c>
      <c r="C2026">
        <v>2016</v>
      </c>
      <c r="D2026">
        <v>2014</v>
      </c>
    </row>
    <row r="2027" spans="2:4" x14ac:dyDescent="0.25">
      <c r="B2027" s="581">
        <v>2026</v>
      </c>
      <c r="C2027">
        <v>2017</v>
      </c>
      <c r="D2027">
        <v>2015</v>
      </c>
    </row>
    <row r="2028" spans="2:4" x14ac:dyDescent="0.25">
      <c r="B2028" s="581">
        <v>2027</v>
      </c>
      <c r="C2028">
        <v>2018</v>
      </c>
      <c r="D2028">
        <v>2016</v>
      </c>
    </row>
    <row r="2029" spans="2:4" x14ac:dyDescent="0.25">
      <c r="B2029" s="581">
        <v>2028</v>
      </c>
      <c r="C2029">
        <v>2019</v>
      </c>
      <c r="D2029">
        <v>2017</v>
      </c>
    </row>
    <row r="2030" spans="2:4" x14ac:dyDescent="0.25">
      <c r="B2030" s="581">
        <v>2029</v>
      </c>
      <c r="C2030">
        <v>2020</v>
      </c>
      <c r="D2030">
        <v>2018</v>
      </c>
    </row>
    <row r="2031" spans="2:4" x14ac:dyDescent="0.25">
      <c r="B2031" s="581">
        <v>2030</v>
      </c>
      <c r="C2031">
        <v>2021</v>
      </c>
      <c r="D2031">
        <v>2019</v>
      </c>
    </row>
    <row r="2032" spans="2:4" x14ac:dyDescent="0.25">
      <c r="B2032" s="581">
        <v>2031</v>
      </c>
      <c r="C2032">
        <v>2022</v>
      </c>
      <c r="D2032">
        <v>2020</v>
      </c>
    </row>
    <row r="2033" spans="2:4" x14ac:dyDescent="0.25">
      <c r="B2033" s="581">
        <v>2032</v>
      </c>
      <c r="C2033">
        <v>2023</v>
      </c>
      <c r="D2033">
        <v>2021</v>
      </c>
    </row>
    <row r="2034" spans="2:4" x14ac:dyDescent="0.25">
      <c r="B2034" s="581">
        <v>2033</v>
      </c>
      <c r="C2034">
        <v>2024</v>
      </c>
      <c r="D2034">
        <v>2022</v>
      </c>
    </row>
    <row r="2035" spans="2:4" x14ac:dyDescent="0.25">
      <c r="B2035" s="581">
        <v>2034</v>
      </c>
      <c r="C2035">
        <v>2025</v>
      </c>
      <c r="D2035">
        <v>2023</v>
      </c>
    </row>
    <row r="2036" spans="2:4" x14ac:dyDescent="0.25">
      <c r="B2036" s="581">
        <v>2035</v>
      </c>
      <c r="C2036">
        <v>2026</v>
      </c>
      <c r="D2036">
        <v>2024</v>
      </c>
    </row>
    <row r="2037" spans="2:4" x14ac:dyDescent="0.25">
      <c r="B2037" s="581">
        <v>2036</v>
      </c>
      <c r="C2037">
        <v>2027</v>
      </c>
      <c r="D2037">
        <v>2025</v>
      </c>
    </row>
    <row r="2038" spans="2:4" x14ac:dyDescent="0.25">
      <c r="B2038" s="581">
        <v>2037</v>
      </c>
      <c r="C2038">
        <v>2028</v>
      </c>
      <c r="D2038">
        <v>2026</v>
      </c>
    </row>
    <row r="2039" spans="2:4" x14ac:dyDescent="0.25">
      <c r="B2039" s="581">
        <v>2038</v>
      </c>
      <c r="C2039">
        <v>2029</v>
      </c>
      <c r="D2039">
        <v>2027</v>
      </c>
    </row>
    <row r="2040" spans="2:4" x14ac:dyDescent="0.25">
      <c r="B2040" s="581">
        <v>2039</v>
      </c>
      <c r="C2040">
        <v>2030</v>
      </c>
      <c r="D2040">
        <v>2028</v>
      </c>
    </row>
    <row r="2041" spans="2:4" x14ac:dyDescent="0.25">
      <c r="B2041" s="581">
        <v>2040</v>
      </c>
      <c r="C2041">
        <v>2031</v>
      </c>
      <c r="D2041">
        <v>2029</v>
      </c>
    </row>
    <row r="2042" spans="2:4" x14ac:dyDescent="0.25">
      <c r="B2042" s="581">
        <v>2041</v>
      </c>
      <c r="C2042">
        <v>2032</v>
      </c>
      <c r="D2042">
        <v>2030</v>
      </c>
    </row>
    <row r="2043" spans="2:4" x14ac:dyDescent="0.25">
      <c r="B2043" s="581">
        <v>2042</v>
      </c>
      <c r="C2043">
        <v>2033</v>
      </c>
      <c r="D2043">
        <v>2031</v>
      </c>
    </row>
    <row r="2044" spans="2:4" x14ac:dyDescent="0.25">
      <c r="B2044" s="581">
        <v>2043</v>
      </c>
      <c r="C2044">
        <v>2034</v>
      </c>
      <c r="D2044">
        <v>2032</v>
      </c>
    </row>
    <row r="2045" spans="2:4" x14ac:dyDescent="0.25">
      <c r="B2045" s="581">
        <v>2044</v>
      </c>
      <c r="C2045">
        <v>2035</v>
      </c>
      <c r="D2045">
        <v>2033</v>
      </c>
    </row>
    <row r="2046" spans="2:4" x14ac:dyDescent="0.25">
      <c r="B2046" s="581">
        <v>2045</v>
      </c>
      <c r="C2046">
        <v>2036</v>
      </c>
      <c r="D2046">
        <v>2034</v>
      </c>
    </row>
    <row r="2047" spans="2:4" x14ac:dyDescent="0.25">
      <c r="B2047" s="581">
        <v>2046</v>
      </c>
      <c r="C2047">
        <v>2037</v>
      </c>
      <c r="D2047">
        <v>2035</v>
      </c>
    </row>
    <row r="2048" spans="2:4" x14ac:dyDescent="0.25">
      <c r="B2048" s="581">
        <v>2047</v>
      </c>
      <c r="C2048">
        <v>2038</v>
      </c>
      <c r="D2048">
        <v>2036</v>
      </c>
    </row>
    <row r="2049" spans="2:4" x14ac:dyDescent="0.25">
      <c r="B2049" s="581">
        <v>2048</v>
      </c>
      <c r="C2049">
        <v>2039</v>
      </c>
      <c r="D2049">
        <v>2037</v>
      </c>
    </row>
    <row r="2050" spans="2:4" x14ac:dyDescent="0.25">
      <c r="B2050" s="581">
        <v>2049</v>
      </c>
      <c r="C2050">
        <v>2040</v>
      </c>
      <c r="D2050">
        <v>2038</v>
      </c>
    </row>
    <row r="2051" spans="2:4" x14ac:dyDescent="0.25">
      <c r="B2051" s="581">
        <v>2050</v>
      </c>
      <c r="C2051">
        <v>2041</v>
      </c>
      <c r="D2051">
        <v>2039</v>
      </c>
    </row>
    <row r="2052" spans="2:4" x14ac:dyDescent="0.25">
      <c r="B2052" s="581">
        <v>2051</v>
      </c>
      <c r="C2052">
        <v>2042</v>
      </c>
      <c r="D2052">
        <v>2040</v>
      </c>
    </row>
    <row r="2053" spans="2:4" x14ac:dyDescent="0.25">
      <c r="B2053" s="581">
        <v>2052</v>
      </c>
      <c r="C2053">
        <v>2043</v>
      </c>
      <c r="D2053">
        <v>2041</v>
      </c>
    </row>
    <row r="2054" spans="2:4" x14ac:dyDescent="0.25">
      <c r="B2054" s="581">
        <v>2053</v>
      </c>
      <c r="C2054">
        <v>2044</v>
      </c>
      <c r="D2054">
        <v>2042</v>
      </c>
    </row>
    <row r="2055" spans="2:4" x14ac:dyDescent="0.25">
      <c r="B2055" s="581">
        <v>2054</v>
      </c>
      <c r="C2055">
        <v>2045</v>
      </c>
      <c r="D2055">
        <v>2043</v>
      </c>
    </row>
    <row r="2056" spans="2:4" x14ac:dyDescent="0.25">
      <c r="B2056" s="581">
        <v>2055</v>
      </c>
      <c r="C2056">
        <v>2046</v>
      </c>
      <c r="D2056">
        <v>2044</v>
      </c>
    </row>
    <row r="2057" spans="2:4" x14ac:dyDescent="0.25">
      <c r="B2057" s="581">
        <v>2056</v>
      </c>
      <c r="C2057">
        <v>2047</v>
      </c>
      <c r="D2057">
        <v>2045</v>
      </c>
    </row>
    <row r="2058" spans="2:4" x14ac:dyDescent="0.25">
      <c r="B2058" s="581">
        <v>2057</v>
      </c>
      <c r="C2058">
        <v>2048</v>
      </c>
      <c r="D2058">
        <v>2046</v>
      </c>
    </row>
    <row r="2059" spans="2:4" x14ac:dyDescent="0.25">
      <c r="B2059" s="581">
        <v>2058</v>
      </c>
      <c r="C2059">
        <v>2049</v>
      </c>
      <c r="D2059">
        <v>2047</v>
      </c>
    </row>
    <row r="2060" spans="2:4" x14ac:dyDescent="0.25">
      <c r="B2060" s="581">
        <v>2059</v>
      </c>
      <c r="C2060">
        <v>2050</v>
      </c>
      <c r="D2060">
        <v>2048</v>
      </c>
    </row>
    <row r="2061" spans="2:4" x14ac:dyDescent="0.25">
      <c r="B2061" s="581">
        <v>2060</v>
      </c>
      <c r="C2061">
        <v>2051</v>
      </c>
      <c r="D2061">
        <v>2049</v>
      </c>
    </row>
    <row r="2062" spans="2:4" x14ac:dyDescent="0.25">
      <c r="B2062" s="581">
        <v>2061</v>
      </c>
      <c r="C2062">
        <v>2052</v>
      </c>
      <c r="D2062">
        <v>2050</v>
      </c>
    </row>
    <row r="2063" spans="2:4" x14ac:dyDescent="0.25">
      <c r="B2063" s="581">
        <v>2062</v>
      </c>
      <c r="C2063">
        <v>2053</v>
      </c>
      <c r="D2063">
        <v>2051</v>
      </c>
    </row>
    <row r="2064" spans="2:4" x14ac:dyDescent="0.25">
      <c r="B2064" s="581">
        <v>2063</v>
      </c>
      <c r="C2064">
        <v>2054</v>
      </c>
      <c r="D2064">
        <v>2052</v>
      </c>
    </row>
    <row r="2065" spans="2:4" x14ac:dyDescent="0.25">
      <c r="B2065" s="581">
        <v>2064</v>
      </c>
      <c r="C2065">
        <v>2055</v>
      </c>
      <c r="D2065">
        <v>2053</v>
      </c>
    </row>
    <row r="2066" spans="2:4" x14ac:dyDescent="0.25">
      <c r="B2066" s="581">
        <v>2065</v>
      </c>
      <c r="C2066">
        <v>2056</v>
      </c>
      <c r="D2066">
        <v>2054</v>
      </c>
    </row>
    <row r="2067" spans="2:4" x14ac:dyDescent="0.25">
      <c r="B2067" s="581">
        <v>2066</v>
      </c>
      <c r="C2067">
        <v>2057</v>
      </c>
      <c r="D2067">
        <v>2055</v>
      </c>
    </row>
    <row r="2068" spans="2:4" x14ac:dyDescent="0.25">
      <c r="B2068" s="581">
        <v>2067</v>
      </c>
      <c r="C2068">
        <v>2058</v>
      </c>
      <c r="D2068">
        <v>2056</v>
      </c>
    </row>
    <row r="2069" spans="2:4" x14ac:dyDescent="0.25">
      <c r="B2069" s="581">
        <v>2068</v>
      </c>
      <c r="C2069">
        <v>2059</v>
      </c>
      <c r="D2069">
        <v>2057</v>
      </c>
    </row>
    <row r="2070" spans="2:4" x14ac:dyDescent="0.25">
      <c r="B2070" s="581">
        <v>2069</v>
      </c>
      <c r="C2070">
        <v>2060</v>
      </c>
      <c r="D2070">
        <v>2058</v>
      </c>
    </row>
    <row r="2071" spans="2:4" x14ac:dyDescent="0.25">
      <c r="B2071" s="581">
        <v>2070</v>
      </c>
      <c r="C2071">
        <v>2061</v>
      </c>
      <c r="D2071">
        <v>2059</v>
      </c>
    </row>
    <row r="2072" spans="2:4" x14ac:dyDescent="0.25">
      <c r="B2072" s="581">
        <v>2071</v>
      </c>
      <c r="C2072">
        <v>2062</v>
      </c>
      <c r="D2072">
        <v>2060</v>
      </c>
    </row>
    <row r="2073" spans="2:4" x14ac:dyDescent="0.25">
      <c r="B2073" s="581">
        <v>2072</v>
      </c>
      <c r="C2073">
        <v>2063</v>
      </c>
      <c r="D2073">
        <v>2061</v>
      </c>
    </row>
    <row r="2074" spans="2:4" x14ac:dyDescent="0.25">
      <c r="B2074" s="581">
        <v>2073</v>
      </c>
      <c r="C2074">
        <v>2064</v>
      </c>
      <c r="D2074">
        <v>2062</v>
      </c>
    </row>
    <row r="2075" spans="2:4" x14ac:dyDescent="0.25">
      <c r="B2075" s="581">
        <v>2074</v>
      </c>
      <c r="C2075">
        <v>2065</v>
      </c>
      <c r="D2075">
        <v>2063</v>
      </c>
    </row>
    <row r="2076" spans="2:4" x14ac:dyDescent="0.25">
      <c r="B2076" s="581">
        <v>2075</v>
      </c>
      <c r="C2076">
        <v>2066</v>
      </c>
      <c r="D2076">
        <v>2064</v>
      </c>
    </row>
    <row r="2077" spans="2:4" x14ac:dyDescent="0.25">
      <c r="B2077" s="581">
        <v>2076</v>
      </c>
      <c r="C2077">
        <v>2067</v>
      </c>
      <c r="D2077">
        <v>2065</v>
      </c>
    </row>
    <row r="2078" spans="2:4" x14ac:dyDescent="0.25">
      <c r="B2078" s="581">
        <v>2077</v>
      </c>
      <c r="C2078">
        <v>2068</v>
      </c>
      <c r="D2078">
        <v>2066</v>
      </c>
    </row>
    <row r="2079" spans="2:4" x14ac:dyDescent="0.25">
      <c r="B2079" s="581">
        <v>2078</v>
      </c>
      <c r="C2079">
        <v>2069</v>
      </c>
      <c r="D2079">
        <v>2067</v>
      </c>
    </row>
    <row r="2080" spans="2:4" x14ac:dyDescent="0.25">
      <c r="B2080" s="581">
        <v>2079</v>
      </c>
      <c r="C2080">
        <v>2070</v>
      </c>
      <c r="D2080">
        <v>2068</v>
      </c>
    </row>
    <row r="2081" spans="2:4" x14ac:dyDescent="0.25">
      <c r="B2081" s="581">
        <v>2080</v>
      </c>
      <c r="C2081">
        <v>2071</v>
      </c>
      <c r="D2081">
        <v>2069</v>
      </c>
    </row>
    <row r="2082" spans="2:4" x14ac:dyDescent="0.25">
      <c r="B2082" s="581">
        <v>2081</v>
      </c>
      <c r="C2082">
        <v>2072</v>
      </c>
      <c r="D2082">
        <v>2070</v>
      </c>
    </row>
    <row r="2083" spans="2:4" x14ac:dyDescent="0.25">
      <c r="B2083" s="581">
        <v>2082</v>
      </c>
      <c r="C2083">
        <v>2073</v>
      </c>
      <c r="D2083">
        <v>2071</v>
      </c>
    </row>
    <row r="2084" spans="2:4" x14ac:dyDescent="0.25">
      <c r="B2084" s="581">
        <v>2083</v>
      </c>
      <c r="C2084">
        <v>2074</v>
      </c>
      <c r="D2084">
        <v>2072</v>
      </c>
    </row>
    <row r="2085" spans="2:4" x14ac:dyDescent="0.25">
      <c r="B2085" s="581">
        <v>2084</v>
      </c>
      <c r="C2085">
        <v>2075</v>
      </c>
      <c r="D2085">
        <v>2073</v>
      </c>
    </row>
    <row r="2086" spans="2:4" x14ac:dyDescent="0.25">
      <c r="B2086" s="581">
        <v>2085</v>
      </c>
      <c r="C2086">
        <v>2076</v>
      </c>
      <c r="D2086">
        <v>2074</v>
      </c>
    </row>
    <row r="2087" spans="2:4" x14ac:dyDescent="0.25">
      <c r="B2087" s="581">
        <v>2086</v>
      </c>
      <c r="C2087">
        <v>2077</v>
      </c>
      <c r="D2087">
        <v>2075</v>
      </c>
    </row>
    <row r="2088" spans="2:4" x14ac:dyDescent="0.25">
      <c r="B2088" s="581">
        <v>2087</v>
      </c>
      <c r="C2088">
        <v>2078</v>
      </c>
      <c r="D2088">
        <v>2076</v>
      </c>
    </row>
    <row r="2089" spans="2:4" x14ac:dyDescent="0.25">
      <c r="B2089" s="581">
        <v>2088</v>
      </c>
      <c r="C2089">
        <v>2079</v>
      </c>
      <c r="D2089">
        <v>2077</v>
      </c>
    </row>
    <row r="2090" spans="2:4" x14ac:dyDescent="0.25">
      <c r="B2090" s="581">
        <v>2089</v>
      </c>
      <c r="C2090">
        <v>2080</v>
      </c>
      <c r="D2090">
        <v>2078</v>
      </c>
    </row>
    <row r="2091" spans="2:4" x14ac:dyDescent="0.25">
      <c r="B2091" s="581">
        <v>2090</v>
      </c>
      <c r="C2091">
        <v>2081</v>
      </c>
      <c r="D2091">
        <v>2079</v>
      </c>
    </row>
    <row r="2092" spans="2:4" x14ac:dyDescent="0.25">
      <c r="B2092" s="581">
        <v>2091</v>
      </c>
      <c r="C2092">
        <v>2082</v>
      </c>
      <c r="D2092">
        <v>2080</v>
      </c>
    </row>
    <row r="2093" spans="2:4" x14ac:dyDescent="0.25">
      <c r="B2093" s="581">
        <v>2092</v>
      </c>
      <c r="C2093">
        <v>2083</v>
      </c>
      <c r="D2093">
        <v>2081</v>
      </c>
    </row>
    <row r="2094" spans="2:4" x14ac:dyDescent="0.25">
      <c r="B2094" s="581">
        <v>2093</v>
      </c>
      <c r="C2094">
        <v>2084</v>
      </c>
      <c r="D2094">
        <v>2082</v>
      </c>
    </row>
    <row r="2095" spans="2:4" x14ac:dyDescent="0.25">
      <c r="B2095" s="581">
        <v>2094</v>
      </c>
      <c r="C2095">
        <v>2085</v>
      </c>
      <c r="D2095">
        <v>2083</v>
      </c>
    </row>
    <row r="2096" spans="2:4" x14ac:dyDescent="0.25">
      <c r="B2096" s="581">
        <v>2095</v>
      </c>
      <c r="C2096">
        <v>2086</v>
      </c>
      <c r="D2096">
        <v>2084</v>
      </c>
    </row>
    <row r="2097" spans="2:16" x14ac:dyDescent="0.25">
      <c r="B2097" s="581">
        <v>2096</v>
      </c>
      <c r="C2097">
        <v>2087</v>
      </c>
      <c r="D2097">
        <v>2085</v>
      </c>
    </row>
    <row r="2098" spans="2:16" x14ac:dyDescent="0.25">
      <c r="B2098" s="581">
        <v>2097</v>
      </c>
      <c r="C2098">
        <v>2088</v>
      </c>
      <c r="D2098">
        <v>2086</v>
      </c>
    </row>
    <row r="2099" spans="2:16" x14ac:dyDescent="0.25">
      <c r="B2099" s="581">
        <v>2098</v>
      </c>
      <c r="C2099">
        <v>2089</v>
      </c>
      <c r="D2099">
        <v>2087</v>
      </c>
    </row>
    <row r="2100" spans="2:16" x14ac:dyDescent="0.25">
      <c r="B2100" s="581">
        <v>2099</v>
      </c>
      <c r="C2100">
        <v>2090</v>
      </c>
      <c r="D2100">
        <v>2088</v>
      </c>
    </row>
    <row r="2101" spans="2:16" x14ac:dyDescent="0.25">
      <c r="B2101" s="581">
        <v>2100</v>
      </c>
      <c r="C2101">
        <v>2091</v>
      </c>
      <c r="D2101">
        <v>2089</v>
      </c>
    </row>
    <row r="2102" spans="2:16" x14ac:dyDescent="0.25">
      <c r="B2102" s="581">
        <v>2101</v>
      </c>
      <c r="C2102">
        <v>2092</v>
      </c>
      <c r="D2102">
        <v>2090</v>
      </c>
    </row>
    <row r="2103" spans="2:16" x14ac:dyDescent="0.25">
      <c r="B2103" s="581">
        <v>2102</v>
      </c>
      <c r="C2103">
        <v>2093</v>
      </c>
      <c r="D2103">
        <v>2091</v>
      </c>
    </row>
    <row r="2104" spans="2:16" x14ac:dyDescent="0.25">
      <c r="B2104" s="581">
        <v>2103</v>
      </c>
      <c r="C2104">
        <v>2094</v>
      </c>
      <c r="D2104">
        <v>2092</v>
      </c>
    </row>
    <row r="2105" spans="2:16" x14ac:dyDescent="0.25">
      <c r="B2105" s="581">
        <v>2104</v>
      </c>
      <c r="C2105">
        <v>2095</v>
      </c>
      <c r="D2105">
        <v>2093</v>
      </c>
    </row>
    <row r="2106" spans="2:16" x14ac:dyDescent="0.25">
      <c r="B2106" s="581">
        <v>2105</v>
      </c>
      <c r="C2106">
        <v>2096</v>
      </c>
      <c r="D2106">
        <v>2094</v>
      </c>
    </row>
    <row r="2107" spans="2:16" x14ac:dyDescent="0.25">
      <c r="B2107" s="581">
        <v>2106</v>
      </c>
      <c r="C2107">
        <v>2097</v>
      </c>
      <c r="D2107">
        <v>2095</v>
      </c>
    </row>
    <row r="2108" spans="2:16" x14ac:dyDescent="0.25">
      <c r="B2108" s="581">
        <v>2107</v>
      </c>
      <c r="C2108">
        <v>2098</v>
      </c>
      <c r="D2108">
        <v>2096</v>
      </c>
    </row>
    <row r="2109" spans="2:16" x14ac:dyDescent="0.25">
      <c r="B2109" s="581">
        <v>2108</v>
      </c>
      <c r="C2109">
        <v>2099</v>
      </c>
      <c r="D2109">
        <v>2097</v>
      </c>
    </row>
    <row r="2110" spans="2:16" x14ac:dyDescent="0.25">
      <c r="B2110" s="581">
        <v>2109</v>
      </c>
      <c r="C2110">
        <v>2100</v>
      </c>
      <c r="D2110">
        <v>2098</v>
      </c>
    </row>
    <row r="2111" spans="2:16" x14ac:dyDescent="0.25">
      <c r="B2111" s="581">
        <v>2110</v>
      </c>
      <c r="C2111">
        <v>2101</v>
      </c>
      <c r="D2111">
        <v>2099</v>
      </c>
      <c r="G2111">
        <v>2102</v>
      </c>
      <c r="H2111">
        <v>20</v>
      </c>
      <c r="I2111">
        <v>2099</v>
      </c>
      <c r="P2111">
        <v>8</v>
      </c>
    </row>
    <row r="2112" spans="2:16" x14ac:dyDescent="0.25">
      <c r="B2112" s="581">
        <v>2111</v>
      </c>
      <c r="C2112">
        <v>2102</v>
      </c>
      <c r="D2112">
        <v>2100</v>
      </c>
    </row>
    <row r="2113" spans="2:4" x14ac:dyDescent="0.25">
      <c r="B2113" s="581">
        <v>2112</v>
      </c>
      <c r="C2113">
        <v>2103</v>
      </c>
      <c r="D2113">
        <v>2101</v>
      </c>
    </row>
    <row r="2114" spans="2:4" x14ac:dyDescent="0.25">
      <c r="B2114" s="581">
        <v>2113</v>
      </c>
      <c r="C2114">
        <v>2104</v>
      </c>
      <c r="D2114">
        <v>2102</v>
      </c>
    </row>
    <row r="2115" spans="2:4" x14ac:dyDescent="0.25">
      <c r="B2115" s="581">
        <v>2114</v>
      </c>
      <c r="C2115">
        <v>2105</v>
      </c>
      <c r="D2115">
        <v>2103</v>
      </c>
    </row>
    <row r="2116" spans="2:4" x14ac:dyDescent="0.25">
      <c r="B2116" s="581">
        <v>2115</v>
      </c>
      <c r="C2116">
        <v>2106</v>
      </c>
      <c r="D2116">
        <v>2104</v>
      </c>
    </row>
    <row r="2117" spans="2:4" x14ac:dyDescent="0.25">
      <c r="B2117" s="581">
        <v>2116</v>
      </c>
      <c r="C2117">
        <v>2107</v>
      </c>
      <c r="D2117">
        <v>2105</v>
      </c>
    </row>
    <row r="2118" spans="2:4" x14ac:dyDescent="0.25">
      <c r="B2118" s="581">
        <v>2117</v>
      </c>
      <c r="C2118">
        <v>2108</v>
      </c>
      <c r="D2118">
        <v>2106</v>
      </c>
    </row>
    <row r="2119" spans="2:4" x14ac:dyDescent="0.25">
      <c r="B2119" s="581">
        <v>2118</v>
      </c>
      <c r="C2119">
        <v>2109</v>
      </c>
      <c r="D2119">
        <v>2107</v>
      </c>
    </row>
    <row r="2120" spans="2:4" x14ac:dyDescent="0.25">
      <c r="B2120" s="581">
        <v>2119</v>
      </c>
      <c r="C2120">
        <v>2110</v>
      </c>
      <c r="D2120">
        <v>2108</v>
      </c>
    </row>
    <row r="2121" spans="2:4" x14ac:dyDescent="0.25">
      <c r="B2121" s="581">
        <v>2120</v>
      </c>
      <c r="C2121">
        <v>2111</v>
      </c>
      <c r="D2121">
        <v>2109</v>
      </c>
    </row>
    <row r="2122" spans="2:4" x14ac:dyDescent="0.25">
      <c r="B2122" s="581">
        <v>2121</v>
      </c>
      <c r="C2122">
        <v>2112</v>
      </c>
      <c r="D2122">
        <v>2110</v>
      </c>
    </row>
    <row r="2123" spans="2:4" x14ac:dyDescent="0.25">
      <c r="B2123" s="581">
        <v>2122</v>
      </c>
      <c r="C2123">
        <v>2113</v>
      </c>
      <c r="D2123">
        <v>2111</v>
      </c>
    </row>
    <row r="2124" spans="2:4" x14ac:dyDescent="0.25">
      <c r="B2124" s="581">
        <v>2123</v>
      </c>
      <c r="C2124">
        <v>2114</v>
      </c>
      <c r="D2124">
        <v>2112</v>
      </c>
    </row>
    <row r="2125" spans="2:4" x14ac:dyDescent="0.25">
      <c r="B2125" s="581">
        <v>2124</v>
      </c>
      <c r="C2125">
        <v>2115</v>
      </c>
      <c r="D2125">
        <v>2113</v>
      </c>
    </row>
    <row r="2126" spans="2:4" x14ac:dyDescent="0.25">
      <c r="B2126" s="581">
        <v>2125</v>
      </c>
      <c r="C2126">
        <v>2116</v>
      </c>
      <c r="D2126">
        <v>2114</v>
      </c>
    </row>
    <row r="2127" spans="2:4" x14ac:dyDescent="0.25">
      <c r="B2127" s="581">
        <v>2126</v>
      </c>
      <c r="C2127">
        <v>2117</v>
      </c>
      <c r="D2127">
        <v>2115</v>
      </c>
    </row>
    <row r="2128" spans="2:4" x14ac:dyDescent="0.25">
      <c r="B2128" s="581">
        <v>2127</v>
      </c>
      <c r="C2128">
        <v>2118</v>
      </c>
      <c r="D2128">
        <v>2116</v>
      </c>
    </row>
    <row r="2129" spans="2:4" x14ac:dyDescent="0.25">
      <c r="B2129" s="581">
        <v>2128</v>
      </c>
      <c r="C2129">
        <v>2119</v>
      </c>
      <c r="D2129">
        <v>2117</v>
      </c>
    </row>
    <row r="2130" spans="2:4" x14ac:dyDescent="0.25">
      <c r="B2130" s="581">
        <v>2129</v>
      </c>
      <c r="C2130">
        <v>2120</v>
      </c>
      <c r="D2130">
        <v>2118</v>
      </c>
    </row>
    <row r="2131" spans="2:4" x14ac:dyDescent="0.25">
      <c r="B2131" s="581">
        <v>2130</v>
      </c>
      <c r="C2131">
        <v>2121</v>
      </c>
      <c r="D2131">
        <v>2119</v>
      </c>
    </row>
    <row r="2132" spans="2:4" x14ac:dyDescent="0.25">
      <c r="B2132" s="581">
        <v>2131</v>
      </c>
      <c r="C2132">
        <v>2122</v>
      </c>
      <c r="D2132">
        <v>2120</v>
      </c>
    </row>
    <row r="2133" spans="2:4" x14ac:dyDescent="0.25">
      <c r="B2133" s="581">
        <v>2132</v>
      </c>
      <c r="C2133">
        <v>2123</v>
      </c>
      <c r="D2133">
        <v>2121</v>
      </c>
    </row>
    <row r="2134" spans="2:4" x14ac:dyDescent="0.25">
      <c r="B2134" s="581">
        <v>2133</v>
      </c>
      <c r="C2134">
        <v>2124</v>
      </c>
      <c r="D2134">
        <v>2122</v>
      </c>
    </row>
    <row r="2135" spans="2:4" x14ac:dyDescent="0.25">
      <c r="B2135" s="581">
        <v>2134</v>
      </c>
      <c r="C2135">
        <v>2125</v>
      </c>
      <c r="D2135">
        <v>2123</v>
      </c>
    </row>
    <row r="2136" spans="2:4" x14ac:dyDescent="0.25">
      <c r="B2136" s="581">
        <v>2135</v>
      </c>
      <c r="C2136">
        <v>2126</v>
      </c>
      <c r="D2136">
        <v>2124</v>
      </c>
    </row>
    <row r="2137" spans="2:4" x14ac:dyDescent="0.25">
      <c r="B2137" s="581">
        <v>2136</v>
      </c>
      <c r="C2137">
        <v>2127</v>
      </c>
      <c r="D2137">
        <v>2125</v>
      </c>
    </row>
    <row r="2138" spans="2:4" x14ac:dyDescent="0.25">
      <c r="B2138" s="581">
        <v>2137</v>
      </c>
      <c r="C2138">
        <v>2128</v>
      </c>
      <c r="D2138">
        <v>2126</v>
      </c>
    </row>
    <row r="2139" spans="2:4" x14ac:dyDescent="0.25">
      <c r="B2139" s="581">
        <v>2138</v>
      </c>
      <c r="C2139">
        <v>2129</v>
      </c>
      <c r="D2139">
        <v>2127</v>
      </c>
    </row>
    <row r="2140" spans="2:4" x14ac:dyDescent="0.25">
      <c r="B2140" s="581">
        <v>2139</v>
      </c>
      <c r="C2140">
        <v>2130</v>
      </c>
      <c r="D2140">
        <v>2128</v>
      </c>
    </row>
    <row r="2141" spans="2:4" x14ac:dyDescent="0.25">
      <c r="B2141" s="581">
        <v>2140</v>
      </c>
      <c r="C2141">
        <v>2131</v>
      </c>
      <c r="D2141">
        <v>2129</v>
      </c>
    </row>
    <row r="2142" spans="2:4" x14ac:dyDescent="0.25">
      <c r="B2142" s="581">
        <v>2141</v>
      </c>
      <c r="C2142">
        <v>2132</v>
      </c>
      <c r="D2142">
        <v>2130</v>
      </c>
    </row>
    <row r="2143" spans="2:4" x14ac:dyDescent="0.25">
      <c r="B2143" s="581">
        <v>2142</v>
      </c>
      <c r="C2143">
        <v>2133</v>
      </c>
      <c r="D2143">
        <v>2131</v>
      </c>
    </row>
    <row r="2144" spans="2:4" x14ac:dyDescent="0.25">
      <c r="B2144" s="581">
        <v>2143</v>
      </c>
      <c r="C2144">
        <v>2134</v>
      </c>
      <c r="D2144">
        <v>2132</v>
      </c>
    </row>
    <row r="2145" spans="2:4" x14ac:dyDescent="0.25">
      <c r="B2145" s="581">
        <v>2144</v>
      </c>
      <c r="C2145">
        <v>2135</v>
      </c>
      <c r="D2145">
        <v>2133</v>
      </c>
    </row>
    <row r="2146" spans="2:4" x14ac:dyDescent="0.25">
      <c r="B2146" s="581">
        <v>2145</v>
      </c>
      <c r="C2146">
        <v>2136</v>
      </c>
      <c r="D2146">
        <v>2134</v>
      </c>
    </row>
    <row r="2147" spans="2:4" x14ac:dyDescent="0.25">
      <c r="B2147" s="581">
        <v>2146</v>
      </c>
      <c r="C2147">
        <v>2137</v>
      </c>
      <c r="D2147">
        <v>2135</v>
      </c>
    </row>
    <row r="2148" spans="2:4" x14ac:dyDescent="0.25">
      <c r="B2148" s="581">
        <v>2147</v>
      </c>
      <c r="C2148">
        <v>2138</v>
      </c>
      <c r="D2148">
        <v>2136</v>
      </c>
    </row>
    <row r="2149" spans="2:4" x14ac:dyDescent="0.25">
      <c r="B2149" s="581">
        <v>2148</v>
      </c>
      <c r="C2149">
        <v>2139</v>
      </c>
      <c r="D2149">
        <v>2137</v>
      </c>
    </row>
    <row r="2150" spans="2:4" x14ac:dyDescent="0.25">
      <c r="B2150" s="581">
        <v>2149</v>
      </c>
      <c r="C2150">
        <v>2140</v>
      </c>
      <c r="D2150">
        <v>2138</v>
      </c>
    </row>
    <row r="2151" spans="2:4" x14ac:dyDescent="0.25">
      <c r="B2151" s="581">
        <v>2150</v>
      </c>
      <c r="C2151">
        <v>2141</v>
      </c>
      <c r="D2151">
        <v>2139</v>
      </c>
    </row>
    <row r="2152" spans="2:4" x14ac:dyDescent="0.25">
      <c r="B2152" s="581">
        <v>2151</v>
      </c>
      <c r="C2152">
        <v>2142</v>
      </c>
      <c r="D2152">
        <v>2140</v>
      </c>
    </row>
    <row r="2153" spans="2:4" x14ac:dyDescent="0.25">
      <c r="B2153" s="581">
        <v>2152</v>
      </c>
      <c r="C2153">
        <v>2143</v>
      </c>
      <c r="D2153">
        <v>2141</v>
      </c>
    </row>
    <row r="2154" spans="2:4" x14ac:dyDescent="0.25">
      <c r="B2154" s="581">
        <v>2153</v>
      </c>
      <c r="C2154">
        <v>2144</v>
      </c>
      <c r="D2154">
        <v>2142</v>
      </c>
    </row>
    <row r="2155" spans="2:4" x14ac:dyDescent="0.25">
      <c r="B2155" s="581">
        <v>2154</v>
      </c>
      <c r="C2155">
        <v>2145</v>
      </c>
      <c r="D2155">
        <v>2143</v>
      </c>
    </row>
    <row r="2156" spans="2:4" x14ac:dyDescent="0.25">
      <c r="B2156" s="581">
        <v>2155</v>
      </c>
      <c r="C2156">
        <v>2146</v>
      </c>
      <c r="D2156">
        <v>2144</v>
      </c>
    </row>
    <row r="2157" spans="2:4" x14ac:dyDescent="0.25">
      <c r="B2157" s="581">
        <v>2156</v>
      </c>
      <c r="C2157">
        <v>2147</v>
      </c>
      <c r="D2157">
        <v>2145</v>
      </c>
    </row>
    <row r="2158" spans="2:4" x14ac:dyDescent="0.25">
      <c r="B2158" s="581">
        <v>2157</v>
      </c>
      <c r="C2158">
        <v>2148</v>
      </c>
      <c r="D2158">
        <v>2146</v>
      </c>
    </row>
    <row r="2159" spans="2:4" x14ac:dyDescent="0.25">
      <c r="B2159" s="581">
        <v>2158</v>
      </c>
      <c r="C2159">
        <v>2149</v>
      </c>
      <c r="D2159">
        <v>2147</v>
      </c>
    </row>
    <row r="2160" spans="2:4" x14ac:dyDescent="0.25">
      <c r="B2160" s="581">
        <v>2159</v>
      </c>
      <c r="C2160">
        <v>2150</v>
      </c>
      <c r="D2160">
        <v>2148</v>
      </c>
    </row>
    <row r="2161" spans="2:16" x14ac:dyDescent="0.25">
      <c r="B2161" s="581">
        <v>2160</v>
      </c>
      <c r="C2161">
        <v>2151</v>
      </c>
      <c r="D2161">
        <v>2149</v>
      </c>
    </row>
    <row r="2162" spans="2:16" x14ac:dyDescent="0.25">
      <c r="B2162" s="581">
        <v>2161</v>
      </c>
      <c r="C2162">
        <v>2152</v>
      </c>
      <c r="D2162">
        <v>2150</v>
      </c>
    </row>
    <row r="2163" spans="2:16" x14ac:dyDescent="0.25">
      <c r="B2163" s="581">
        <v>2162</v>
      </c>
      <c r="C2163">
        <v>2153</v>
      </c>
      <c r="D2163">
        <v>2151</v>
      </c>
    </row>
    <row r="2164" spans="2:16" x14ac:dyDescent="0.25">
      <c r="B2164" s="581">
        <v>2163</v>
      </c>
      <c r="C2164">
        <v>2154</v>
      </c>
      <c r="D2164">
        <v>2152</v>
      </c>
    </row>
    <row r="2165" spans="2:16" x14ac:dyDescent="0.25">
      <c r="B2165" s="581">
        <v>2164</v>
      </c>
      <c r="C2165">
        <v>2155</v>
      </c>
      <c r="D2165">
        <v>2153</v>
      </c>
    </row>
    <row r="2166" spans="2:16" x14ac:dyDescent="0.25">
      <c r="B2166" s="581">
        <v>2165</v>
      </c>
      <c r="C2166">
        <v>2156</v>
      </c>
      <c r="D2166">
        <v>2154</v>
      </c>
    </row>
    <row r="2167" spans="2:16" x14ac:dyDescent="0.25">
      <c r="B2167" s="581">
        <v>2166</v>
      </c>
      <c r="C2167">
        <v>2157</v>
      </c>
      <c r="D2167">
        <v>2155</v>
      </c>
    </row>
    <row r="2168" spans="2:16" x14ac:dyDescent="0.25">
      <c r="B2168" s="581">
        <v>2167</v>
      </c>
      <c r="C2168">
        <v>2158</v>
      </c>
      <c r="D2168">
        <v>2156</v>
      </c>
    </row>
    <row r="2169" spans="2:16" x14ac:dyDescent="0.25">
      <c r="B2169" s="581">
        <v>2168</v>
      </c>
      <c r="C2169">
        <v>2159</v>
      </c>
      <c r="D2169">
        <v>2157</v>
      </c>
    </row>
    <row r="2170" spans="2:16" x14ac:dyDescent="0.25">
      <c r="B2170" s="581">
        <v>2169</v>
      </c>
      <c r="C2170">
        <v>2160</v>
      </c>
      <c r="D2170">
        <v>2158</v>
      </c>
    </row>
    <row r="2171" spans="2:16" x14ac:dyDescent="0.25">
      <c r="B2171" s="581">
        <v>2170</v>
      </c>
      <c r="C2171">
        <v>2161</v>
      </c>
      <c r="D2171">
        <v>2159</v>
      </c>
      <c r="O2171">
        <v>2</v>
      </c>
      <c r="P2171">
        <v>68</v>
      </c>
    </row>
    <row r="2172" spans="2:16" x14ac:dyDescent="0.25">
      <c r="B2172" s="581">
        <v>2171</v>
      </c>
      <c r="C2172">
        <v>2162</v>
      </c>
      <c r="D2172">
        <v>2160</v>
      </c>
    </row>
    <row r="2173" spans="2:16" x14ac:dyDescent="0.25">
      <c r="B2173" s="581">
        <v>2172</v>
      </c>
      <c r="C2173">
        <v>2163</v>
      </c>
      <c r="D2173">
        <v>2161</v>
      </c>
    </row>
    <row r="2174" spans="2:16" x14ac:dyDescent="0.25">
      <c r="B2174" s="581">
        <v>2173</v>
      </c>
      <c r="C2174">
        <v>2164</v>
      </c>
      <c r="D2174">
        <v>2162</v>
      </c>
    </row>
    <row r="2175" spans="2:16" x14ac:dyDescent="0.25">
      <c r="B2175" s="581">
        <v>2174</v>
      </c>
      <c r="C2175">
        <v>2165</v>
      </c>
      <c r="D2175">
        <v>2163</v>
      </c>
    </row>
    <row r="2176" spans="2:16" x14ac:dyDescent="0.25">
      <c r="B2176" s="581">
        <v>2175</v>
      </c>
      <c r="C2176">
        <v>2166</v>
      </c>
      <c r="D2176">
        <v>2164</v>
      </c>
    </row>
    <row r="2177" spans="2:4" x14ac:dyDescent="0.25">
      <c r="B2177" s="581">
        <v>2176</v>
      </c>
      <c r="C2177">
        <v>2167</v>
      </c>
      <c r="D2177">
        <v>2165</v>
      </c>
    </row>
    <row r="2178" spans="2:4" x14ac:dyDescent="0.25">
      <c r="B2178" s="581">
        <v>2177</v>
      </c>
      <c r="C2178">
        <v>2168</v>
      </c>
      <c r="D2178">
        <v>2166</v>
      </c>
    </row>
    <row r="2179" spans="2:4" x14ac:dyDescent="0.25">
      <c r="B2179" s="581">
        <v>2178</v>
      </c>
      <c r="C2179">
        <v>2169</v>
      </c>
      <c r="D2179">
        <v>2167</v>
      </c>
    </row>
    <row r="2180" spans="2:4" x14ac:dyDescent="0.25">
      <c r="B2180" s="581">
        <v>2179</v>
      </c>
      <c r="C2180">
        <v>2170</v>
      </c>
      <c r="D2180">
        <v>2168</v>
      </c>
    </row>
    <row r="2181" spans="2:4" x14ac:dyDescent="0.25">
      <c r="B2181" s="581">
        <v>2180</v>
      </c>
      <c r="C2181">
        <v>2171</v>
      </c>
      <c r="D2181">
        <v>2169</v>
      </c>
    </row>
    <row r="2182" spans="2:4" x14ac:dyDescent="0.25">
      <c r="B2182" s="581">
        <v>2181</v>
      </c>
      <c r="C2182">
        <v>2172</v>
      </c>
      <c r="D2182">
        <v>2170</v>
      </c>
    </row>
    <row r="2183" spans="2:4" x14ac:dyDescent="0.25">
      <c r="B2183" s="581">
        <v>2182</v>
      </c>
      <c r="C2183">
        <v>2173</v>
      </c>
      <c r="D2183">
        <v>2171</v>
      </c>
    </row>
    <row r="2184" spans="2:4" x14ac:dyDescent="0.25">
      <c r="B2184" s="581">
        <v>2183</v>
      </c>
      <c r="C2184">
        <v>2174</v>
      </c>
      <c r="D2184">
        <v>2172</v>
      </c>
    </row>
    <row r="2185" spans="2:4" x14ac:dyDescent="0.25">
      <c r="B2185" s="581">
        <v>2184</v>
      </c>
      <c r="C2185">
        <v>2175</v>
      </c>
      <c r="D2185">
        <v>2173</v>
      </c>
    </row>
    <row r="2186" spans="2:4" x14ac:dyDescent="0.25">
      <c r="B2186" s="581">
        <v>2185</v>
      </c>
      <c r="C2186">
        <v>2176</v>
      </c>
      <c r="D2186">
        <v>2174</v>
      </c>
    </row>
    <row r="2187" spans="2:4" x14ac:dyDescent="0.25">
      <c r="B2187" s="581">
        <v>2186</v>
      </c>
      <c r="C2187">
        <v>2177</v>
      </c>
      <c r="D2187">
        <v>2175</v>
      </c>
    </row>
    <row r="2188" spans="2:4" x14ac:dyDescent="0.25">
      <c r="B2188" s="581">
        <v>2187</v>
      </c>
      <c r="C2188">
        <v>2178</v>
      </c>
      <c r="D2188">
        <v>2176</v>
      </c>
    </row>
    <row r="2189" spans="2:4" x14ac:dyDescent="0.25">
      <c r="B2189" s="581">
        <v>2188</v>
      </c>
      <c r="C2189">
        <v>2179</v>
      </c>
      <c r="D2189">
        <v>2177</v>
      </c>
    </row>
    <row r="2190" spans="2:4" x14ac:dyDescent="0.25">
      <c r="B2190" s="581">
        <v>2189</v>
      </c>
      <c r="C2190">
        <v>2180</v>
      </c>
      <c r="D2190">
        <v>2178</v>
      </c>
    </row>
    <row r="2191" spans="2:4" x14ac:dyDescent="0.25">
      <c r="B2191" s="581">
        <v>2190</v>
      </c>
      <c r="C2191">
        <v>2181</v>
      </c>
      <c r="D2191">
        <v>2179</v>
      </c>
    </row>
    <row r="2192" spans="2:4" x14ac:dyDescent="0.25">
      <c r="B2192" s="581">
        <v>2191</v>
      </c>
      <c r="C2192">
        <v>2182</v>
      </c>
      <c r="D2192">
        <v>2180</v>
      </c>
    </row>
    <row r="2193" spans="2:4" x14ac:dyDescent="0.25">
      <c r="B2193" s="581">
        <v>2192</v>
      </c>
      <c r="C2193">
        <v>2183</v>
      </c>
      <c r="D2193">
        <v>2181</v>
      </c>
    </row>
    <row r="2194" spans="2:4" x14ac:dyDescent="0.25">
      <c r="B2194" s="581">
        <v>2193</v>
      </c>
      <c r="C2194">
        <v>2184</v>
      </c>
      <c r="D2194">
        <v>2182</v>
      </c>
    </row>
    <row r="2195" spans="2:4" x14ac:dyDescent="0.25">
      <c r="B2195" s="581">
        <v>2194</v>
      </c>
      <c r="C2195">
        <v>2185</v>
      </c>
      <c r="D2195">
        <v>2183</v>
      </c>
    </row>
    <row r="2196" spans="2:4" x14ac:dyDescent="0.25">
      <c r="B2196" s="581">
        <v>2195</v>
      </c>
      <c r="C2196">
        <v>2186</v>
      </c>
      <c r="D2196">
        <v>2184</v>
      </c>
    </row>
    <row r="2197" spans="2:4" x14ac:dyDescent="0.25">
      <c r="B2197" s="581">
        <v>2196</v>
      </c>
      <c r="C2197">
        <v>2187</v>
      </c>
      <c r="D2197">
        <v>2185</v>
      </c>
    </row>
    <row r="2198" spans="2:4" x14ac:dyDescent="0.25">
      <c r="B2198" s="581">
        <v>2197</v>
      </c>
      <c r="C2198">
        <v>2188</v>
      </c>
      <c r="D2198">
        <v>2186</v>
      </c>
    </row>
    <row r="2199" spans="2:4" x14ac:dyDescent="0.25">
      <c r="B2199" s="581">
        <v>2198</v>
      </c>
      <c r="C2199">
        <v>2189</v>
      </c>
      <c r="D2199">
        <v>2187</v>
      </c>
    </row>
    <row r="2200" spans="2:4" x14ac:dyDescent="0.25">
      <c r="B2200" s="581">
        <v>2199</v>
      </c>
      <c r="C2200">
        <v>2190</v>
      </c>
      <c r="D2200">
        <v>2188</v>
      </c>
    </row>
    <row r="2201" spans="2:4" x14ac:dyDescent="0.25">
      <c r="B2201" s="581">
        <v>2200</v>
      </c>
      <c r="C2201">
        <v>2191</v>
      </c>
      <c r="D2201">
        <v>2189</v>
      </c>
    </row>
    <row r="2202" spans="2:4" x14ac:dyDescent="0.25">
      <c r="B2202" s="581">
        <v>2201</v>
      </c>
      <c r="C2202">
        <v>2192</v>
      </c>
      <c r="D2202">
        <v>2190</v>
      </c>
    </row>
    <row r="2203" spans="2:4" x14ac:dyDescent="0.25">
      <c r="B2203" s="581">
        <v>2202</v>
      </c>
      <c r="C2203">
        <v>2193</v>
      </c>
      <c r="D2203">
        <v>2191</v>
      </c>
    </row>
    <row r="2204" spans="2:4" x14ac:dyDescent="0.25">
      <c r="B2204" s="581">
        <v>2203</v>
      </c>
      <c r="C2204">
        <v>2194</v>
      </c>
      <c r="D2204">
        <v>2192</v>
      </c>
    </row>
    <row r="2205" spans="2:4" x14ac:dyDescent="0.25">
      <c r="B2205" s="581">
        <v>2204</v>
      </c>
      <c r="C2205">
        <v>2195</v>
      </c>
      <c r="D2205">
        <v>2193</v>
      </c>
    </row>
    <row r="2206" spans="2:4" x14ac:dyDescent="0.25">
      <c r="B2206" s="581">
        <v>2205</v>
      </c>
      <c r="C2206">
        <v>2196</v>
      </c>
      <c r="D2206">
        <v>2194</v>
      </c>
    </row>
    <row r="2207" spans="2:4" x14ac:dyDescent="0.25">
      <c r="B2207" s="581">
        <v>2206</v>
      </c>
      <c r="C2207">
        <v>2197</v>
      </c>
      <c r="D2207">
        <v>2195</v>
      </c>
    </row>
    <row r="2208" spans="2:4" x14ac:dyDescent="0.25">
      <c r="B2208" s="581">
        <v>2207</v>
      </c>
      <c r="C2208">
        <v>2198</v>
      </c>
      <c r="D2208">
        <v>2196</v>
      </c>
    </row>
    <row r="2209" spans="2:4" x14ac:dyDescent="0.25">
      <c r="B2209" s="581">
        <v>2208</v>
      </c>
      <c r="C2209">
        <v>2199</v>
      </c>
      <c r="D2209">
        <v>2197</v>
      </c>
    </row>
    <row r="2210" spans="2:4" x14ac:dyDescent="0.25">
      <c r="B2210" s="581">
        <v>2209</v>
      </c>
      <c r="C2210">
        <v>2200</v>
      </c>
      <c r="D2210">
        <v>2198</v>
      </c>
    </row>
    <row r="2211" spans="2:4" x14ac:dyDescent="0.25">
      <c r="B2211" s="581">
        <v>2210</v>
      </c>
      <c r="C2211">
        <v>2201</v>
      </c>
      <c r="D2211">
        <v>2199</v>
      </c>
    </row>
    <row r="2212" spans="2:4" x14ac:dyDescent="0.25">
      <c r="B2212" s="581">
        <v>2211</v>
      </c>
      <c r="C2212">
        <v>2202</v>
      </c>
      <c r="D2212">
        <v>2200</v>
      </c>
    </row>
    <row r="2213" spans="2:4" x14ac:dyDescent="0.25">
      <c r="B2213" s="581">
        <v>2212</v>
      </c>
      <c r="C2213">
        <v>2203</v>
      </c>
      <c r="D2213">
        <v>2201</v>
      </c>
    </row>
    <row r="2214" spans="2:4" x14ac:dyDescent="0.25">
      <c r="B2214" s="581">
        <v>2213</v>
      </c>
      <c r="C2214">
        <v>2204</v>
      </c>
      <c r="D2214">
        <v>2202</v>
      </c>
    </row>
    <row r="2215" spans="2:4" x14ac:dyDescent="0.25">
      <c r="B2215" s="581">
        <v>2214</v>
      </c>
      <c r="C2215">
        <v>2205</v>
      </c>
      <c r="D2215">
        <v>2203</v>
      </c>
    </row>
    <row r="2216" spans="2:4" x14ac:dyDescent="0.25">
      <c r="B2216" s="581">
        <v>2215</v>
      </c>
      <c r="C2216">
        <v>2206</v>
      </c>
      <c r="D2216">
        <v>2204</v>
      </c>
    </row>
    <row r="2217" spans="2:4" x14ac:dyDescent="0.25">
      <c r="B2217" s="581">
        <v>2216</v>
      </c>
      <c r="C2217">
        <v>2207</v>
      </c>
      <c r="D2217">
        <v>2205</v>
      </c>
    </row>
    <row r="2218" spans="2:4" x14ac:dyDescent="0.25">
      <c r="B2218" s="581">
        <v>2217</v>
      </c>
      <c r="C2218">
        <v>2208</v>
      </c>
      <c r="D2218">
        <v>2206</v>
      </c>
    </row>
    <row r="2219" spans="2:4" x14ac:dyDescent="0.25">
      <c r="B2219" s="581">
        <v>2218</v>
      </c>
      <c r="C2219">
        <v>2209</v>
      </c>
      <c r="D2219">
        <v>2207</v>
      </c>
    </row>
    <row r="2220" spans="2:4" x14ac:dyDescent="0.25">
      <c r="B2220" s="581">
        <v>2219</v>
      </c>
      <c r="C2220">
        <v>2210</v>
      </c>
      <c r="D2220">
        <v>2208</v>
      </c>
    </row>
    <row r="2221" spans="2:4" x14ac:dyDescent="0.25">
      <c r="B2221" s="581">
        <v>2220</v>
      </c>
      <c r="C2221">
        <v>2211</v>
      </c>
      <c r="D2221">
        <v>2209</v>
      </c>
    </row>
    <row r="2222" spans="2:4" x14ac:dyDescent="0.25">
      <c r="B2222" s="581">
        <v>2221</v>
      </c>
      <c r="C2222">
        <v>2212</v>
      </c>
      <c r="D2222">
        <v>2210</v>
      </c>
    </row>
    <row r="2223" spans="2:4" x14ac:dyDescent="0.25">
      <c r="B2223" s="581">
        <v>2222</v>
      </c>
      <c r="C2223">
        <v>2213</v>
      </c>
      <c r="D2223">
        <v>2211</v>
      </c>
    </row>
    <row r="2224" spans="2:4" x14ac:dyDescent="0.25">
      <c r="B2224" s="581">
        <v>2223</v>
      </c>
      <c r="C2224">
        <v>2214</v>
      </c>
      <c r="D2224">
        <v>2212</v>
      </c>
    </row>
    <row r="2225" spans="2:4" x14ac:dyDescent="0.25">
      <c r="B2225" s="581">
        <v>2224</v>
      </c>
      <c r="C2225">
        <v>2215</v>
      </c>
      <c r="D2225">
        <v>2213</v>
      </c>
    </row>
    <row r="2226" spans="2:4" x14ac:dyDescent="0.25">
      <c r="B2226" s="581">
        <v>2225</v>
      </c>
      <c r="C2226">
        <v>2216</v>
      </c>
      <c r="D2226">
        <v>2214</v>
      </c>
    </row>
    <row r="2227" spans="2:4" x14ac:dyDescent="0.25">
      <c r="B2227" s="581">
        <v>2226</v>
      </c>
      <c r="C2227">
        <v>2217</v>
      </c>
      <c r="D2227">
        <v>2215</v>
      </c>
    </row>
    <row r="2228" spans="2:4" x14ac:dyDescent="0.25">
      <c r="B2228" s="581">
        <v>2227</v>
      </c>
      <c r="C2228">
        <v>2218</v>
      </c>
      <c r="D2228">
        <v>2216</v>
      </c>
    </row>
    <row r="2229" spans="2:4" x14ac:dyDescent="0.25">
      <c r="B2229" s="581">
        <v>2228</v>
      </c>
      <c r="C2229">
        <v>2219</v>
      </c>
      <c r="D2229">
        <v>2217</v>
      </c>
    </row>
    <row r="2230" spans="2:4" x14ac:dyDescent="0.25">
      <c r="B2230" s="581">
        <v>2229</v>
      </c>
      <c r="C2230">
        <v>2220</v>
      </c>
      <c r="D2230">
        <v>2218</v>
      </c>
    </row>
    <row r="2231" spans="2:4" x14ac:dyDescent="0.25">
      <c r="B2231" s="581">
        <v>2230</v>
      </c>
      <c r="C2231">
        <v>2221</v>
      </c>
      <c r="D2231">
        <v>2219</v>
      </c>
    </row>
    <row r="2232" spans="2:4" x14ac:dyDescent="0.25">
      <c r="B2232" s="581">
        <v>2231</v>
      </c>
      <c r="C2232">
        <v>2222</v>
      </c>
      <c r="D2232">
        <v>2220</v>
      </c>
    </row>
    <row r="2233" spans="2:4" x14ac:dyDescent="0.25">
      <c r="B2233" s="581">
        <v>2232</v>
      </c>
      <c r="C2233">
        <v>2223</v>
      </c>
      <c r="D2233">
        <v>2221</v>
      </c>
    </row>
    <row r="2234" spans="2:4" x14ac:dyDescent="0.25">
      <c r="B2234" s="581">
        <v>2233</v>
      </c>
      <c r="C2234">
        <v>2224</v>
      </c>
      <c r="D2234">
        <v>2222</v>
      </c>
    </row>
    <row r="2235" spans="2:4" x14ac:dyDescent="0.25">
      <c r="B2235" s="581">
        <v>2234</v>
      </c>
      <c r="C2235">
        <v>2225</v>
      </c>
      <c r="D2235">
        <v>2223</v>
      </c>
    </row>
    <row r="2236" spans="2:4" x14ac:dyDescent="0.25">
      <c r="B2236" s="581">
        <v>2235</v>
      </c>
      <c r="C2236">
        <v>2226</v>
      </c>
      <c r="D2236">
        <v>2224</v>
      </c>
    </row>
    <row r="2237" spans="2:4" x14ac:dyDescent="0.25">
      <c r="B2237" s="581">
        <v>2236</v>
      </c>
      <c r="C2237">
        <v>2227</v>
      </c>
      <c r="D2237">
        <v>2225</v>
      </c>
    </row>
    <row r="2238" spans="2:4" x14ac:dyDescent="0.25">
      <c r="B2238" s="581">
        <v>2237</v>
      </c>
      <c r="C2238">
        <v>2228</v>
      </c>
      <c r="D2238">
        <v>2226</v>
      </c>
    </row>
    <row r="2239" spans="2:4" x14ac:dyDescent="0.25">
      <c r="B2239" s="581">
        <v>2238</v>
      </c>
      <c r="C2239">
        <v>2229</v>
      </c>
      <c r="D2239">
        <v>2227</v>
      </c>
    </row>
    <row r="2240" spans="2:4" x14ac:dyDescent="0.25">
      <c r="B2240" s="581">
        <v>2239</v>
      </c>
      <c r="C2240">
        <v>2230</v>
      </c>
      <c r="D2240">
        <v>2228</v>
      </c>
    </row>
    <row r="2241" spans="2:4" x14ac:dyDescent="0.25">
      <c r="B2241" s="581">
        <v>2240</v>
      </c>
      <c r="C2241">
        <v>2231</v>
      </c>
      <c r="D2241">
        <v>2229</v>
      </c>
    </row>
    <row r="2242" spans="2:4" x14ac:dyDescent="0.25">
      <c r="B2242" s="581">
        <v>2241</v>
      </c>
      <c r="C2242">
        <v>2232</v>
      </c>
      <c r="D2242">
        <v>2230</v>
      </c>
    </row>
    <row r="2243" spans="2:4" x14ac:dyDescent="0.25">
      <c r="B2243" s="581">
        <v>2242</v>
      </c>
      <c r="C2243">
        <v>2233</v>
      </c>
      <c r="D2243">
        <v>2231</v>
      </c>
    </row>
    <row r="2244" spans="2:4" x14ac:dyDescent="0.25">
      <c r="B2244" s="581">
        <v>2243</v>
      </c>
      <c r="C2244">
        <v>2234</v>
      </c>
      <c r="D2244">
        <v>2232</v>
      </c>
    </row>
    <row r="2245" spans="2:4" x14ac:dyDescent="0.25">
      <c r="B2245" s="581">
        <v>2244</v>
      </c>
      <c r="C2245">
        <v>2235</v>
      </c>
      <c r="D2245">
        <v>2233</v>
      </c>
    </row>
    <row r="2246" spans="2:4" x14ac:dyDescent="0.25">
      <c r="B2246" s="581">
        <v>2245</v>
      </c>
      <c r="C2246">
        <v>2236</v>
      </c>
      <c r="D2246" s="582">
        <v>2233</v>
      </c>
    </row>
    <row r="2247" spans="2:4" x14ac:dyDescent="0.25">
      <c r="B2247" s="581">
        <v>2246</v>
      </c>
      <c r="C2247">
        <v>2237</v>
      </c>
      <c r="D2247" s="582">
        <v>2233</v>
      </c>
    </row>
    <row r="2248" spans="2:4" x14ac:dyDescent="0.25">
      <c r="B2248" s="581">
        <v>2247</v>
      </c>
      <c r="C2248">
        <v>2238</v>
      </c>
      <c r="D2248" s="582">
        <v>2233</v>
      </c>
    </row>
    <row r="2249" spans="2:4" x14ac:dyDescent="0.25">
      <c r="B2249" s="581">
        <v>2248</v>
      </c>
      <c r="C2249">
        <v>2239</v>
      </c>
      <c r="D2249">
        <v>2234</v>
      </c>
    </row>
    <row r="2250" spans="2:4" x14ac:dyDescent="0.25">
      <c r="B2250" s="581">
        <v>2249</v>
      </c>
      <c r="C2250">
        <v>2240</v>
      </c>
      <c r="D2250">
        <v>2235</v>
      </c>
    </row>
    <row r="2251" spans="2:4" x14ac:dyDescent="0.25">
      <c r="B2251" s="581">
        <v>2250</v>
      </c>
      <c r="C2251">
        <v>2241</v>
      </c>
      <c r="D2251">
        <v>2236</v>
      </c>
    </row>
    <row r="2252" spans="2:4" x14ac:dyDescent="0.25">
      <c r="B2252" s="581">
        <v>2251</v>
      </c>
      <c r="C2252">
        <v>2242</v>
      </c>
      <c r="D2252">
        <v>2237</v>
      </c>
    </row>
    <row r="2253" spans="2:4" x14ac:dyDescent="0.25">
      <c r="B2253" s="581">
        <v>2252</v>
      </c>
      <c r="C2253">
        <v>2243</v>
      </c>
      <c r="D2253">
        <v>2238</v>
      </c>
    </row>
    <row r="2254" spans="2:4" x14ac:dyDescent="0.25">
      <c r="B2254" s="581">
        <v>2253</v>
      </c>
      <c r="C2254">
        <v>2244</v>
      </c>
      <c r="D2254">
        <v>2239</v>
      </c>
    </row>
    <row r="2255" spans="2:4" x14ac:dyDescent="0.25">
      <c r="B2255" s="581">
        <v>2254</v>
      </c>
      <c r="C2255">
        <v>2245</v>
      </c>
      <c r="D2255">
        <v>2240</v>
      </c>
    </row>
    <row r="2256" spans="2:4" x14ac:dyDescent="0.25">
      <c r="B2256" s="581">
        <v>2255</v>
      </c>
      <c r="C2256">
        <v>2246</v>
      </c>
      <c r="D2256">
        <v>2241</v>
      </c>
    </row>
    <row r="2257" spans="2:4" x14ac:dyDescent="0.25">
      <c r="B2257" s="581">
        <v>2256</v>
      </c>
      <c r="C2257">
        <v>2247</v>
      </c>
      <c r="D2257">
        <v>2242</v>
      </c>
    </row>
    <row r="2258" spans="2:4" x14ac:dyDescent="0.25">
      <c r="B2258" s="581">
        <v>2257</v>
      </c>
      <c r="C2258">
        <v>2248</v>
      </c>
      <c r="D2258">
        <v>2243</v>
      </c>
    </row>
    <row r="2259" spans="2:4" x14ac:dyDescent="0.25">
      <c r="B2259" s="581">
        <v>2258</v>
      </c>
      <c r="C2259">
        <v>2249</v>
      </c>
      <c r="D2259">
        <v>2244</v>
      </c>
    </row>
    <row r="2260" spans="2:4" x14ac:dyDescent="0.25">
      <c r="B2260" s="581">
        <v>2259</v>
      </c>
      <c r="C2260">
        <v>2250</v>
      </c>
      <c r="D2260">
        <v>2245</v>
      </c>
    </row>
    <row r="2261" spans="2:4" x14ac:dyDescent="0.25">
      <c r="B2261" s="581">
        <v>2260</v>
      </c>
      <c r="C2261">
        <v>2251</v>
      </c>
      <c r="D2261">
        <v>2246</v>
      </c>
    </row>
    <row r="2262" spans="2:4" x14ac:dyDescent="0.25">
      <c r="B2262" s="581">
        <v>2261</v>
      </c>
      <c r="C2262">
        <v>2252</v>
      </c>
      <c r="D2262">
        <v>2247</v>
      </c>
    </row>
    <row r="2263" spans="2:4" x14ac:dyDescent="0.25">
      <c r="B2263" s="581">
        <v>2262</v>
      </c>
      <c r="C2263">
        <v>2253</v>
      </c>
      <c r="D2263">
        <v>2248</v>
      </c>
    </row>
    <row r="2264" spans="2:4" x14ac:dyDescent="0.25">
      <c r="B2264" s="581">
        <v>2263</v>
      </c>
      <c r="C2264">
        <v>2254</v>
      </c>
      <c r="D2264">
        <v>2249</v>
      </c>
    </row>
    <row r="2265" spans="2:4" x14ac:dyDescent="0.25">
      <c r="B2265" s="581">
        <v>2264</v>
      </c>
      <c r="C2265">
        <v>2255</v>
      </c>
      <c r="D2265">
        <v>2250</v>
      </c>
    </row>
    <row r="2266" spans="2:4" x14ac:dyDescent="0.25">
      <c r="B2266" s="581">
        <v>2265</v>
      </c>
      <c r="C2266">
        <v>2256</v>
      </c>
      <c r="D2266">
        <v>2251</v>
      </c>
    </row>
    <row r="2267" spans="2:4" x14ac:dyDescent="0.25">
      <c r="B2267" s="581">
        <v>2266</v>
      </c>
      <c r="C2267">
        <v>2257</v>
      </c>
      <c r="D2267">
        <v>2252</v>
      </c>
    </row>
    <row r="2268" spans="2:4" x14ac:dyDescent="0.25">
      <c r="B2268" s="581">
        <v>2267</v>
      </c>
      <c r="C2268">
        <v>2258</v>
      </c>
      <c r="D2268">
        <v>2253</v>
      </c>
    </row>
    <row r="2269" spans="2:4" x14ac:dyDescent="0.25">
      <c r="B2269" s="581">
        <v>2268</v>
      </c>
      <c r="C2269">
        <v>2259</v>
      </c>
      <c r="D2269">
        <v>2254</v>
      </c>
    </row>
    <row r="2270" spans="2:4" x14ac:dyDescent="0.25">
      <c r="B2270" s="581">
        <v>2269</v>
      </c>
      <c r="C2270">
        <v>2260</v>
      </c>
      <c r="D2270">
        <v>2255</v>
      </c>
    </row>
    <row r="2271" spans="2:4" x14ac:dyDescent="0.25">
      <c r="B2271" s="581">
        <v>2270</v>
      </c>
      <c r="C2271">
        <v>2261</v>
      </c>
      <c r="D2271">
        <v>2256</v>
      </c>
    </row>
    <row r="2272" spans="2:4" x14ac:dyDescent="0.25">
      <c r="B2272" s="581">
        <v>2271</v>
      </c>
      <c r="C2272">
        <v>2262</v>
      </c>
      <c r="D2272">
        <v>2257</v>
      </c>
    </row>
    <row r="2273" spans="2:4" x14ac:dyDescent="0.25">
      <c r="B2273" s="581">
        <v>2272</v>
      </c>
      <c r="C2273">
        <v>2263</v>
      </c>
      <c r="D2273">
        <v>2258</v>
      </c>
    </row>
    <row r="2274" spans="2:4" x14ac:dyDescent="0.25">
      <c r="B2274" s="581">
        <v>2273</v>
      </c>
      <c r="C2274">
        <v>2264</v>
      </c>
      <c r="D2274">
        <v>2259</v>
      </c>
    </row>
    <row r="2275" spans="2:4" x14ac:dyDescent="0.25">
      <c r="B2275" s="581">
        <v>2274</v>
      </c>
      <c r="C2275">
        <v>2265</v>
      </c>
      <c r="D2275">
        <v>2260</v>
      </c>
    </row>
    <row r="2276" spans="2:4" x14ac:dyDescent="0.25">
      <c r="B2276" s="581">
        <v>2275</v>
      </c>
      <c r="C2276">
        <v>2266</v>
      </c>
      <c r="D2276">
        <v>2261</v>
      </c>
    </row>
    <row r="2277" spans="2:4" x14ac:dyDescent="0.25">
      <c r="B2277" s="581">
        <v>2276</v>
      </c>
      <c r="C2277">
        <v>2267</v>
      </c>
      <c r="D2277">
        <v>2262</v>
      </c>
    </row>
    <row r="2278" spans="2:4" x14ac:dyDescent="0.25">
      <c r="B2278" s="581">
        <v>2277</v>
      </c>
      <c r="C2278">
        <v>2268</v>
      </c>
      <c r="D2278">
        <v>2263</v>
      </c>
    </row>
    <row r="2279" spans="2:4" x14ac:dyDescent="0.25">
      <c r="B2279" s="581">
        <v>2278</v>
      </c>
      <c r="C2279">
        <v>2269</v>
      </c>
      <c r="D2279">
        <v>2264</v>
      </c>
    </row>
    <row r="2280" spans="2:4" x14ac:dyDescent="0.25">
      <c r="B2280" s="581">
        <v>2279</v>
      </c>
      <c r="C2280">
        <v>2270</v>
      </c>
      <c r="D2280">
        <v>2265</v>
      </c>
    </row>
    <row r="2281" spans="2:4" x14ac:dyDescent="0.25">
      <c r="B2281" s="581">
        <v>2280</v>
      </c>
      <c r="C2281">
        <v>2271</v>
      </c>
      <c r="D2281">
        <v>2266</v>
      </c>
    </row>
    <row r="2282" spans="2:4" x14ac:dyDescent="0.25">
      <c r="B2282" s="581">
        <v>2281</v>
      </c>
      <c r="C2282">
        <v>2272</v>
      </c>
      <c r="D2282">
        <v>2267</v>
      </c>
    </row>
    <row r="2283" spans="2:4" x14ac:dyDescent="0.25">
      <c r="B2283" s="581">
        <v>2282</v>
      </c>
      <c r="C2283">
        <v>2273</v>
      </c>
      <c r="D2283">
        <v>2268</v>
      </c>
    </row>
    <row r="2284" spans="2:4" x14ac:dyDescent="0.25">
      <c r="B2284" s="581">
        <v>2283</v>
      </c>
      <c r="C2284">
        <v>2274</v>
      </c>
      <c r="D2284">
        <v>2269</v>
      </c>
    </row>
    <row r="2285" spans="2:4" x14ac:dyDescent="0.25">
      <c r="B2285" s="581">
        <v>2284</v>
      </c>
      <c r="C2285">
        <v>2275</v>
      </c>
      <c r="D2285">
        <v>2270</v>
      </c>
    </row>
    <row r="2286" spans="2:4" x14ac:dyDescent="0.25">
      <c r="B2286" s="581">
        <v>2285</v>
      </c>
      <c r="C2286">
        <v>2276</v>
      </c>
      <c r="D2286">
        <v>2271</v>
      </c>
    </row>
    <row r="2287" spans="2:4" x14ac:dyDescent="0.25">
      <c r="B2287" s="581">
        <v>2286</v>
      </c>
      <c r="C2287">
        <v>2277</v>
      </c>
      <c r="D2287">
        <v>2272</v>
      </c>
    </row>
    <row r="2288" spans="2:4" x14ac:dyDescent="0.25">
      <c r="B2288" s="581">
        <v>2287</v>
      </c>
      <c r="C2288">
        <v>2278</v>
      </c>
      <c r="D2288">
        <v>2273</v>
      </c>
    </row>
    <row r="2289" spans="2:4" x14ac:dyDescent="0.25">
      <c r="B2289" s="581">
        <v>2288</v>
      </c>
      <c r="C2289">
        <v>2279</v>
      </c>
      <c r="D2289">
        <v>2274</v>
      </c>
    </row>
    <row r="2290" spans="2:4" x14ac:dyDescent="0.25">
      <c r="B2290" s="581">
        <v>2289</v>
      </c>
      <c r="C2290">
        <v>2280</v>
      </c>
      <c r="D2290">
        <v>2275</v>
      </c>
    </row>
    <row r="2291" spans="2:4" x14ac:dyDescent="0.25">
      <c r="B2291" s="581">
        <v>2290</v>
      </c>
      <c r="C2291">
        <v>2281</v>
      </c>
      <c r="D2291">
        <v>2276</v>
      </c>
    </row>
    <row r="2292" spans="2:4" x14ac:dyDescent="0.25">
      <c r="B2292" s="581">
        <v>2291</v>
      </c>
      <c r="C2292">
        <v>2282</v>
      </c>
      <c r="D2292">
        <v>2277</v>
      </c>
    </row>
    <row r="2293" spans="2:4" x14ac:dyDescent="0.25">
      <c r="B2293" s="581">
        <v>2292</v>
      </c>
      <c r="C2293">
        <v>2283</v>
      </c>
      <c r="D2293">
        <v>2278</v>
      </c>
    </row>
    <row r="2294" spans="2:4" x14ac:dyDescent="0.25">
      <c r="B2294" s="581">
        <v>2293</v>
      </c>
      <c r="C2294">
        <v>2284</v>
      </c>
      <c r="D2294">
        <v>2279</v>
      </c>
    </row>
    <row r="2295" spans="2:4" x14ac:dyDescent="0.25">
      <c r="B2295" s="581">
        <v>2294</v>
      </c>
      <c r="C2295">
        <v>2285</v>
      </c>
      <c r="D2295">
        <v>2280</v>
      </c>
    </row>
    <row r="2296" spans="2:4" x14ac:dyDescent="0.25">
      <c r="B2296" s="581">
        <v>2295</v>
      </c>
      <c r="C2296">
        <v>2286</v>
      </c>
      <c r="D2296">
        <v>2281</v>
      </c>
    </row>
    <row r="2297" spans="2:4" x14ac:dyDescent="0.25">
      <c r="B2297" s="581">
        <v>2296</v>
      </c>
      <c r="C2297">
        <v>2287</v>
      </c>
      <c r="D2297">
        <v>2282</v>
      </c>
    </row>
    <row r="2298" spans="2:4" x14ac:dyDescent="0.25">
      <c r="B2298" s="581">
        <v>2297</v>
      </c>
      <c r="C2298">
        <v>2288</v>
      </c>
      <c r="D2298">
        <v>2283</v>
      </c>
    </row>
    <row r="2299" spans="2:4" x14ac:dyDescent="0.25">
      <c r="B2299" s="581">
        <v>2298</v>
      </c>
      <c r="C2299">
        <v>2289</v>
      </c>
      <c r="D2299">
        <v>2284</v>
      </c>
    </row>
    <row r="2300" spans="2:4" x14ac:dyDescent="0.25">
      <c r="B2300" s="581">
        <v>2299</v>
      </c>
      <c r="C2300">
        <v>2290</v>
      </c>
      <c r="D2300">
        <v>2285</v>
      </c>
    </row>
    <row r="2301" spans="2:4" x14ac:dyDescent="0.25">
      <c r="B2301" s="581">
        <v>2300</v>
      </c>
      <c r="C2301">
        <v>2291</v>
      </c>
      <c r="D2301">
        <v>2286</v>
      </c>
    </row>
    <row r="2302" spans="2:4" x14ac:dyDescent="0.25">
      <c r="B2302" s="581">
        <v>2301</v>
      </c>
      <c r="C2302">
        <v>2292</v>
      </c>
      <c r="D2302">
        <v>2287</v>
      </c>
    </row>
    <row r="2303" spans="2:4" x14ac:dyDescent="0.25">
      <c r="B2303" s="581">
        <v>2302</v>
      </c>
      <c r="C2303">
        <v>2293</v>
      </c>
      <c r="D2303">
        <v>2288</v>
      </c>
    </row>
    <row r="2304" spans="2:4" x14ac:dyDescent="0.25">
      <c r="B2304" s="581">
        <v>2303</v>
      </c>
      <c r="C2304">
        <v>2294</v>
      </c>
      <c r="D2304">
        <v>2289</v>
      </c>
    </row>
    <row r="2305" spans="2:4" x14ac:dyDescent="0.25">
      <c r="B2305" s="581">
        <v>2304</v>
      </c>
      <c r="C2305">
        <v>2295</v>
      </c>
      <c r="D2305">
        <v>2290</v>
      </c>
    </row>
    <row r="2306" spans="2:4" x14ac:dyDescent="0.25">
      <c r="B2306" s="581">
        <v>2305</v>
      </c>
      <c r="C2306">
        <v>2296</v>
      </c>
      <c r="D2306">
        <v>2291</v>
      </c>
    </row>
    <row r="2307" spans="2:4" x14ac:dyDescent="0.25">
      <c r="B2307" s="581">
        <v>2306</v>
      </c>
      <c r="C2307">
        <v>2297</v>
      </c>
      <c r="D2307">
        <v>2292</v>
      </c>
    </row>
    <row r="2308" spans="2:4" x14ac:dyDescent="0.25">
      <c r="B2308" s="581">
        <v>2307</v>
      </c>
      <c r="C2308">
        <v>2298</v>
      </c>
      <c r="D2308">
        <v>2293</v>
      </c>
    </row>
    <row r="2309" spans="2:4" x14ac:dyDescent="0.25">
      <c r="B2309" s="581">
        <v>2308</v>
      </c>
      <c r="C2309">
        <v>2299</v>
      </c>
      <c r="D2309">
        <v>2294</v>
      </c>
    </row>
    <row r="2310" spans="2:4" x14ac:dyDescent="0.25">
      <c r="B2310" s="581">
        <v>2309</v>
      </c>
      <c r="C2310">
        <v>2300</v>
      </c>
      <c r="D2310">
        <v>2295</v>
      </c>
    </row>
    <row r="2311" spans="2:4" x14ac:dyDescent="0.25">
      <c r="B2311" s="581">
        <v>2310</v>
      </c>
      <c r="C2311">
        <v>2301</v>
      </c>
      <c r="D2311">
        <v>2296</v>
      </c>
    </row>
    <row r="2312" spans="2:4" x14ac:dyDescent="0.25">
      <c r="B2312" s="581">
        <v>2311</v>
      </c>
      <c r="C2312">
        <v>2302</v>
      </c>
      <c r="D2312">
        <v>2297</v>
      </c>
    </row>
    <row r="2313" spans="2:4" x14ac:dyDescent="0.25">
      <c r="B2313" s="581">
        <v>2312</v>
      </c>
      <c r="C2313">
        <v>2303</v>
      </c>
      <c r="D2313">
        <v>2298</v>
      </c>
    </row>
    <row r="2314" spans="2:4" x14ac:dyDescent="0.25">
      <c r="B2314" s="581">
        <v>2313</v>
      </c>
      <c r="C2314">
        <v>2304</v>
      </c>
      <c r="D2314">
        <v>2299</v>
      </c>
    </row>
    <row r="2315" spans="2:4" x14ac:dyDescent="0.25">
      <c r="B2315" s="581">
        <v>2314</v>
      </c>
      <c r="C2315">
        <v>2305</v>
      </c>
      <c r="D2315">
        <v>2300</v>
      </c>
    </row>
    <row r="2316" spans="2:4" x14ac:dyDescent="0.25">
      <c r="B2316" s="581">
        <v>2315</v>
      </c>
      <c r="C2316">
        <v>2306</v>
      </c>
      <c r="D2316">
        <v>2301</v>
      </c>
    </row>
    <row r="2317" spans="2:4" x14ac:dyDescent="0.25">
      <c r="B2317" s="581">
        <v>2316</v>
      </c>
      <c r="C2317">
        <v>2307</v>
      </c>
      <c r="D2317">
        <v>2302</v>
      </c>
    </row>
    <row r="2318" spans="2:4" x14ac:dyDescent="0.25">
      <c r="B2318" s="581">
        <v>2317</v>
      </c>
      <c r="C2318">
        <v>2308</v>
      </c>
      <c r="D2318">
        <v>2303</v>
      </c>
    </row>
    <row r="2319" spans="2:4" x14ac:dyDescent="0.25">
      <c r="B2319" s="581">
        <v>2318</v>
      </c>
      <c r="C2319">
        <v>2309</v>
      </c>
      <c r="D2319">
        <v>2304</v>
      </c>
    </row>
    <row r="2320" spans="2:4" x14ac:dyDescent="0.25">
      <c r="B2320" s="581">
        <v>2319</v>
      </c>
      <c r="C2320">
        <v>2310</v>
      </c>
      <c r="D2320">
        <v>2305</v>
      </c>
    </row>
    <row r="2321" spans="2:4" x14ac:dyDescent="0.25">
      <c r="B2321" s="581">
        <v>2320</v>
      </c>
      <c r="C2321">
        <v>2311</v>
      </c>
      <c r="D2321">
        <v>2306</v>
      </c>
    </row>
    <row r="2322" spans="2:4" x14ac:dyDescent="0.25">
      <c r="B2322" s="581">
        <v>2321</v>
      </c>
      <c r="C2322">
        <v>2312</v>
      </c>
      <c r="D2322">
        <v>2307</v>
      </c>
    </row>
    <row r="2323" spans="2:4" x14ac:dyDescent="0.25">
      <c r="B2323" s="581">
        <v>2322</v>
      </c>
      <c r="C2323">
        <v>2313</v>
      </c>
      <c r="D2323">
        <v>2308</v>
      </c>
    </row>
    <row r="2324" spans="2:4" x14ac:dyDescent="0.25">
      <c r="B2324" s="581">
        <v>2323</v>
      </c>
      <c r="C2324">
        <v>2314</v>
      </c>
      <c r="D2324">
        <v>2309</v>
      </c>
    </row>
    <row r="2325" spans="2:4" x14ac:dyDescent="0.25">
      <c r="B2325" s="581">
        <v>2324</v>
      </c>
      <c r="C2325">
        <v>2315</v>
      </c>
      <c r="D2325">
        <v>2310</v>
      </c>
    </row>
    <row r="2326" spans="2:4" x14ac:dyDescent="0.25">
      <c r="B2326" s="581">
        <v>2325</v>
      </c>
      <c r="C2326">
        <v>2316</v>
      </c>
      <c r="D2326">
        <v>2311</v>
      </c>
    </row>
    <row r="2327" spans="2:4" x14ac:dyDescent="0.25">
      <c r="B2327" s="581">
        <v>2326</v>
      </c>
      <c r="C2327">
        <v>2317</v>
      </c>
      <c r="D2327">
        <v>2312</v>
      </c>
    </row>
    <row r="2328" spans="2:4" x14ac:dyDescent="0.25">
      <c r="B2328" s="581">
        <v>2327</v>
      </c>
      <c r="C2328">
        <v>2318</v>
      </c>
      <c r="D2328">
        <v>2313</v>
      </c>
    </row>
    <row r="2329" spans="2:4" x14ac:dyDescent="0.25">
      <c r="B2329" s="581">
        <v>2328</v>
      </c>
      <c r="C2329">
        <v>2319</v>
      </c>
      <c r="D2329">
        <v>2314</v>
      </c>
    </row>
    <row r="2330" spans="2:4" x14ac:dyDescent="0.25">
      <c r="B2330" s="581">
        <v>2329</v>
      </c>
      <c r="C2330">
        <v>2320</v>
      </c>
      <c r="D2330">
        <v>2315</v>
      </c>
    </row>
    <row r="2331" spans="2:4" x14ac:dyDescent="0.25">
      <c r="B2331" s="581">
        <v>2330</v>
      </c>
      <c r="C2331">
        <v>2321</v>
      </c>
      <c r="D2331">
        <v>2316</v>
      </c>
    </row>
    <row r="2332" spans="2:4" x14ac:dyDescent="0.25">
      <c r="B2332" s="581">
        <v>2331</v>
      </c>
      <c r="C2332">
        <v>2322</v>
      </c>
      <c r="D2332">
        <v>2317</v>
      </c>
    </row>
    <row r="2333" spans="2:4" x14ac:dyDescent="0.25">
      <c r="B2333" s="581">
        <v>2332</v>
      </c>
      <c r="C2333">
        <v>2323</v>
      </c>
      <c r="D2333">
        <v>2318</v>
      </c>
    </row>
    <row r="2334" spans="2:4" x14ac:dyDescent="0.25">
      <c r="B2334" s="581">
        <v>2333</v>
      </c>
      <c r="C2334">
        <v>2324</v>
      </c>
      <c r="D2334">
        <v>2319</v>
      </c>
    </row>
    <row r="2335" spans="2:4" x14ac:dyDescent="0.25">
      <c r="B2335" s="581">
        <v>2334</v>
      </c>
      <c r="C2335">
        <v>2325</v>
      </c>
      <c r="D2335">
        <v>2320</v>
      </c>
    </row>
    <row r="2336" spans="2:4" x14ac:dyDescent="0.25">
      <c r="B2336" s="581">
        <v>2335</v>
      </c>
      <c r="C2336">
        <v>2326</v>
      </c>
      <c r="D2336">
        <v>2321</v>
      </c>
    </row>
    <row r="2337" spans="2:4" x14ac:dyDescent="0.25">
      <c r="B2337" s="581">
        <v>2336</v>
      </c>
      <c r="C2337">
        <v>2327</v>
      </c>
      <c r="D2337">
        <v>2322</v>
      </c>
    </row>
    <row r="2338" spans="2:4" x14ac:dyDescent="0.25">
      <c r="B2338" s="581">
        <v>2337</v>
      </c>
      <c r="C2338">
        <v>2328</v>
      </c>
      <c r="D2338">
        <v>2323</v>
      </c>
    </row>
    <row r="2339" spans="2:4" x14ac:dyDescent="0.25">
      <c r="B2339" s="581">
        <v>2338</v>
      </c>
      <c r="C2339">
        <v>2329</v>
      </c>
      <c r="D2339">
        <v>2324</v>
      </c>
    </row>
    <row r="2340" spans="2:4" x14ac:dyDescent="0.25">
      <c r="B2340" s="581">
        <v>2339</v>
      </c>
      <c r="C2340">
        <v>2330</v>
      </c>
      <c r="D2340">
        <v>2325</v>
      </c>
    </row>
    <row r="2341" spans="2:4" x14ac:dyDescent="0.25">
      <c r="B2341" s="581">
        <v>2340</v>
      </c>
      <c r="C2341">
        <v>2331</v>
      </c>
      <c r="D2341">
        <v>2326</v>
      </c>
    </row>
    <row r="2342" spans="2:4" x14ac:dyDescent="0.25">
      <c r="B2342" s="581">
        <v>2341</v>
      </c>
      <c r="C2342">
        <v>2332</v>
      </c>
      <c r="D2342">
        <v>2327</v>
      </c>
    </row>
    <row r="2343" spans="2:4" x14ac:dyDescent="0.25">
      <c r="B2343" s="581">
        <v>2342</v>
      </c>
      <c r="C2343">
        <v>2333</v>
      </c>
      <c r="D2343">
        <v>2328</v>
      </c>
    </row>
    <row r="2344" spans="2:4" x14ac:dyDescent="0.25">
      <c r="B2344" s="581">
        <v>2343</v>
      </c>
      <c r="C2344">
        <v>2334</v>
      </c>
      <c r="D2344">
        <v>2329</v>
      </c>
    </row>
    <row r="2345" spans="2:4" x14ac:dyDescent="0.25">
      <c r="B2345" s="581">
        <v>2344</v>
      </c>
      <c r="C2345">
        <v>2335</v>
      </c>
      <c r="D2345">
        <v>2330</v>
      </c>
    </row>
    <row r="2346" spans="2:4" x14ac:dyDescent="0.25">
      <c r="B2346" s="581">
        <v>2345</v>
      </c>
      <c r="C2346">
        <v>2336</v>
      </c>
      <c r="D2346">
        <v>2331</v>
      </c>
    </row>
    <row r="2347" spans="2:4" x14ac:dyDescent="0.25">
      <c r="B2347" s="581">
        <v>2346</v>
      </c>
      <c r="C2347">
        <v>2337</v>
      </c>
      <c r="D2347">
        <v>2332</v>
      </c>
    </row>
    <row r="2348" spans="2:4" x14ac:dyDescent="0.25">
      <c r="B2348" s="581">
        <v>2347</v>
      </c>
      <c r="C2348">
        <v>2338</v>
      </c>
      <c r="D2348">
        <v>2333</v>
      </c>
    </row>
    <row r="2349" spans="2:4" x14ac:dyDescent="0.25">
      <c r="B2349" s="581">
        <v>2348</v>
      </c>
      <c r="C2349">
        <v>2339</v>
      </c>
      <c r="D2349">
        <v>2334</v>
      </c>
    </row>
    <row r="2350" spans="2:4" x14ac:dyDescent="0.25">
      <c r="B2350" s="581">
        <v>2349</v>
      </c>
      <c r="C2350">
        <v>2340</v>
      </c>
      <c r="D2350">
        <v>2335</v>
      </c>
    </row>
    <row r="2351" spans="2:4" x14ac:dyDescent="0.25">
      <c r="B2351" s="581">
        <v>2350</v>
      </c>
      <c r="C2351">
        <v>2341</v>
      </c>
      <c r="D2351">
        <v>2336</v>
      </c>
    </row>
    <row r="2352" spans="2:4" x14ac:dyDescent="0.25">
      <c r="B2352" s="581">
        <v>2351</v>
      </c>
      <c r="C2352">
        <v>2342</v>
      </c>
      <c r="D2352">
        <v>2337</v>
      </c>
    </row>
    <row r="2353" spans="2:4" x14ac:dyDescent="0.25">
      <c r="B2353" s="581">
        <v>2352</v>
      </c>
      <c r="C2353">
        <v>2343</v>
      </c>
      <c r="D2353">
        <v>2338</v>
      </c>
    </row>
    <row r="2354" spans="2:4" x14ac:dyDescent="0.25">
      <c r="B2354" s="581">
        <v>2353</v>
      </c>
      <c r="C2354">
        <v>2344</v>
      </c>
      <c r="D2354">
        <v>2339</v>
      </c>
    </row>
    <row r="2355" spans="2:4" x14ac:dyDescent="0.25">
      <c r="B2355" s="581">
        <v>2354</v>
      </c>
      <c r="C2355">
        <v>2345</v>
      </c>
      <c r="D2355">
        <v>2340</v>
      </c>
    </row>
    <row r="2356" spans="2:4" x14ac:dyDescent="0.25">
      <c r="B2356" s="581">
        <v>2355</v>
      </c>
      <c r="C2356">
        <v>2346</v>
      </c>
      <c r="D2356">
        <v>2341</v>
      </c>
    </row>
    <row r="2357" spans="2:4" x14ac:dyDescent="0.25">
      <c r="B2357" s="581">
        <v>2356</v>
      </c>
      <c r="C2357">
        <v>2347</v>
      </c>
      <c r="D2357">
        <v>2342</v>
      </c>
    </row>
    <row r="2358" spans="2:4" x14ac:dyDescent="0.25">
      <c r="B2358" s="581">
        <v>2357</v>
      </c>
      <c r="C2358">
        <v>2348</v>
      </c>
      <c r="D2358">
        <v>2343</v>
      </c>
    </row>
    <row r="2359" spans="2:4" x14ac:dyDescent="0.25">
      <c r="B2359" s="581">
        <v>2358</v>
      </c>
      <c r="C2359">
        <v>2349</v>
      </c>
      <c r="D2359">
        <v>2344</v>
      </c>
    </row>
    <row r="2360" spans="2:4" x14ac:dyDescent="0.25">
      <c r="B2360" s="581">
        <v>2359</v>
      </c>
      <c r="C2360">
        <v>2350</v>
      </c>
      <c r="D2360" s="582">
        <v>2345</v>
      </c>
    </row>
    <row r="2361" spans="2:4" x14ac:dyDescent="0.25">
      <c r="B2361" s="581">
        <v>2360</v>
      </c>
      <c r="C2361">
        <v>2351</v>
      </c>
      <c r="D2361" s="582">
        <v>2345</v>
      </c>
    </row>
    <row r="2362" spans="2:4" x14ac:dyDescent="0.25">
      <c r="B2362" s="581">
        <v>2361</v>
      </c>
      <c r="C2362">
        <v>2352</v>
      </c>
      <c r="D2362" s="582">
        <v>2345</v>
      </c>
    </row>
    <row r="2363" spans="2:4" x14ac:dyDescent="0.25">
      <c r="B2363" s="581">
        <v>2362</v>
      </c>
      <c r="C2363">
        <v>2353</v>
      </c>
      <c r="D2363" s="582">
        <v>2345</v>
      </c>
    </row>
    <row r="2364" spans="2:4" x14ac:dyDescent="0.25">
      <c r="B2364" s="581">
        <v>2363</v>
      </c>
      <c r="C2364">
        <v>2354</v>
      </c>
      <c r="D2364" s="582">
        <v>2345</v>
      </c>
    </row>
    <row r="2365" spans="2:4" x14ac:dyDescent="0.25">
      <c r="B2365" s="581">
        <v>2364</v>
      </c>
      <c r="C2365">
        <v>2355</v>
      </c>
      <c r="D2365" s="582">
        <v>2345</v>
      </c>
    </row>
    <row r="2366" spans="2:4" x14ac:dyDescent="0.25">
      <c r="B2366" s="581">
        <v>2365</v>
      </c>
      <c r="C2366">
        <v>2356</v>
      </c>
      <c r="D2366" s="582">
        <v>2345</v>
      </c>
    </row>
    <row r="2367" spans="2:4" x14ac:dyDescent="0.25">
      <c r="B2367" s="581">
        <v>2366</v>
      </c>
      <c r="C2367">
        <v>2357</v>
      </c>
      <c r="D2367" s="582">
        <v>2345</v>
      </c>
    </row>
    <row r="2368" spans="2:4" x14ac:dyDescent="0.25">
      <c r="B2368" s="581">
        <v>2367</v>
      </c>
      <c r="C2368">
        <v>2358</v>
      </c>
      <c r="D2368" s="582">
        <v>2345</v>
      </c>
    </row>
    <row r="2369" spans="2:4" x14ac:dyDescent="0.25">
      <c r="B2369" s="581">
        <v>2368</v>
      </c>
      <c r="C2369" s="582">
        <v>2358</v>
      </c>
      <c r="D2369" s="582">
        <v>2345</v>
      </c>
    </row>
    <row r="2370" spans="2:4" x14ac:dyDescent="0.25">
      <c r="B2370" s="581">
        <v>2369</v>
      </c>
      <c r="C2370" s="582">
        <v>2358</v>
      </c>
      <c r="D2370" s="582">
        <v>2345</v>
      </c>
    </row>
    <row r="2371" spans="2:4" x14ac:dyDescent="0.25">
      <c r="B2371" s="581">
        <v>2370</v>
      </c>
      <c r="C2371" s="582">
        <v>2358</v>
      </c>
      <c r="D2371" s="582">
        <v>2345</v>
      </c>
    </row>
    <row r="2372" spans="2:4" x14ac:dyDescent="0.25">
      <c r="B2372" s="581">
        <v>2371</v>
      </c>
      <c r="C2372" s="582">
        <v>2358</v>
      </c>
      <c r="D2372" s="582">
        <v>2345</v>
      </c>
    </row>
    <row r="2373" spans="2:4" x14ac:dyDescent="0.25">
      <c r="B2373" s="581">
        <v>2372</v>
      </c>
      <c r="C2373" s="582">
        <v>2358</v>
      </c>
      <c r="D2373" s="582">
        <v>2345</v>
      </c>
    </row>
    <row r="2374" spans="2:4" x14ac:dyDescent="0.25">
      <c r="B2374" s="581">
        <v>2373</v>
      </c>
      <c r="C2374" s="582">
        <v>2358</v>
      </c>
      <c r="D2374" s="582">
        <v>2345</v>
      </c>
    </row>
    <row r="2375" spans="2:4" x14ac:dyDescent="0.25">
      <c r="B2375" s="581">
        <v>2374</v>
      </c>
      <c r="C2375" s="582">
        <v>2358</v>
      </c>
      <c r="D2375" s="582">
        <v>2345</v>
      </c>
    </row>
    <row r="2376" spans="2:4" x14ac:dyDescent="0.25">
      <c r="B2376" s="581">
        <v>2375</v>
      </c>
      <c r="C2376" s="582">
        <v>2358</v>
      </c>
      <c r="D2376" s="582">
        <v>2345</v>
      </c>
    </row>
    <row r="2377" spans="2:4" x14ac:dyDescent="0.25">
      <c r="B2377" s="581">
        <v>2376</v>
      </c>
      <c r="C2377" s="582">
        <v>2358</v>
      </c>
      <c r="D2377" s="582">
        <v>2345</v>
      </c>
    </row>
    <row r="2378" spans="2:4" x14ac:dyDescent="0.25">
      <c r="B2378" s="581">
        <v>2377</v>
      </c>
      <c r="C2378" s="582">
        <v>2358</v>
      </c>
      <c r="D2378" s="582">
        <v>2345</v>
      </c>
    </row>
    <row r="2379" spans="2:4" x14ac:dyDescent="0.25">
      <c r="B2379" s="581">
        <v>2378</v>
      </c>
      <c r="C2379" s="582">
        <v>2358</v>
      </c>
      <c r="D2379" s="582">
        <v>2345</v>
      </c>
    </row>
    <row r="2380" spans="2:4" x14ac:dyDescent="0.25">
      <c r="B2380" s="581">
        <v>2379</v>
      </c>
      <c r="C2380" s="582">
        <v>2358</v>
      </c>
      <c r="D2380" s="582">
        <v>2345</v>
      </c>
    </row>
    <row r="2381" spans="2:4" x14ac:dyDescent="0.25">
      <c r="B2381" s="581">
        <v>2380</v>
      </c>
      <c r="C2381" s="582">
        <v>2358</v>
      </c>
      <c r="D2381" s="582">
        <v>2345</v>
      </c>
    </row>
    <row r="2382" spans="2:4" x14ac:dyDescent="0.25">
      <c r="B2382" s="581">
        <v>2381</v>
      </c>
      <c r="C2382" s="582">
        <v>2358</v>
      </c>
      <c r="D2382" s="582">
        <v>2345</v>
      </c>
    </row>
    <row r="2383" spans="2:4" x14ac:dyDescent="0.25">
      <c r="B2383" s="581">
        <v>2382</v>
      </c>
      <c r="C2383" s="582">
        <v>2358</v>
      </c>
      <c r="D2383" s="582">
        <v>2345</v>
      </c>
    </row>
    <row r="2384" spans="2:4" x14ac:dyDescent="0.25">
      <c r="B2384" s="581">
        <v>2383</v>
      </c>
      <c r="C2384" s="582">
        <v>2358</v>
      </c>
      <c r="D2384" s="582">
        <v>2345</v>
      </c>
    </row>
    <row r="2385" spans="2:4" x14ac:dyDescent="0.25">
      <c r="B2385" s="581">
        <v>2384</v>
      </c>
      <c r="C2385" s="582">
        <v>2358</v>
      </c>
      <c r="D2385" s="582">
        <v>2345</v>
      </c>
    </row>
    <row r="2386" spans="2:4" x14ac:dyDescent="0.25">
      <c r="B2386" s="581">
        <v>2385</v>
      </c>
      <c r="C2386" s="582">
        <v>2358</v>
      </c>
      <c r="D2386" s="582">
        <v>2345</v>
      </c>
    </row>
    <row r="2387" spans="2:4" x14ac:dyDescent="0.25">
      <c r="B2387" s="581">
        <v>2386</v>
      </c>
      <c r="C2387" s="582">
        <v>2358</v>
      </c>
      <c r="D2387" s="582">
        <v>2345</v>
      </c>
    </row>
    <row r="2388" spans="2:4" x14ac:dyDescent="0.25">
      <c r="B2388" s="581">
        <v>2387</v>
      </c>
      <c r="C2388" s="582">
        <v>2358</v>
      </c>
      <c r="D2388" s="582">
        <v>2345</v>
      </c>
    </row>
    <row r="2389" spans="2:4" x14ac:dyDescent="0.25">
      <c r="B2389" s="581">
        <v>2388</v>
      </c>
      <c r="C2389" s="582">
        <v>2358</v>
      </c>
      <c r="D2389" s="582">
        <v>2345</v>
      </c>
    </row>
    <row r="2390" spans="2:4" x14ac:dyDescent="0.25">
      <c r="B2390" s="581">
        <v>2389</v>
      </c>
      <c r="C2390" s="582">
        <v>2358</v>
      </c>
      <c r="D2390" s="582">
        <v>2345</v>
      </c>
    </row>
    <row r="2391" spans="2:4" x14ac:dyDescent="0.25">
      <c r="B2391" s="581">
        <v>2390</v>
      </c>
      <c r="C2391" s="582">
        <v>2358</v>
      </c>
      <c r="D2391" s="582">
        <v>2345</v>
      </c>
    </row>
    <row r="2392" spans="2:4" x14ac:dyDescent="0.25">
      <c r="B2392" s="581">
        <v>2391</v>
      </c>
      <c r="C2392" s="582">
        <v>2358</v>
      </c>
      <c r="D2392" s="582">
        <v>2345</v>
      </c>
    </row>
    <row r="2393" spans="2:4" x14ac:dyDescent="0.25">
      <c r="B2393" s="581">
        <v>2392</v>
      </c>
      <c r="C2393" s="582">
        <v>2358</v>
      </c>
      <c r="D2393" s="582">
        <v>2345</v>
      </c>
    </row>
    <row r="2394" spans="2:4" x14ac:dyDescent="0.25">
      <c r="B2394" s="581">
        <v>2393</v>
      </c>
      <c r="C2394" s="582">
        <v>2358</v>
      </c>
      <c r="D2394" s="582">
        <v>2345</v>
      </c>
    </row>
    <row r="2395" spans="2:4" x14ac:dyDescent="0.25">
      <c r="B2395" s="581">
        <v>2394</v>
      </c>
      <c r="C2395" s="582">
        <v>2358</v>
      </c>
      <c r="D2395" s="582">
        <v>2345</v>
      </c>
    </row>
    <row r="2396" spans="2:4" x14ac:dyDescent="0.25">
      <c r="B2396" s="581">
        <v>2395</v>
      </c>
      <c r="C2396" s="582">
        <v>2358</v>
      </c>
      <c r="D2396" s="582">
        <v>2345</v>
      </c>
    </row>
    <row r="2397" spans="2:4" x14ac:dyDescent="0.25">
      <c r="B2397" s="581">
        <v>2396</v>
      </c>
      <c r="C2397" s="582">
        <v>2358</v>
      </c>
      <c r="D2397" s="582">
        <v>2345</v>
      </c>
    </row>
    <row r="2398" spans="2:4" x14ac:dyDescent="0.25">
      <c r="B2398" s="581">
        <v>2397</v>
      </c>
      <c r="C2398" s="582">
        <v>2358</v>
      </c>
      <c r="D2398" s="582">
        <v>2345</v>
      </c>
    </row>
    <row r="2399" spans="2:4" x14ac:dyDescent="0.25">
      <c r="B2399" s="581">
        <v>2398</v>
      </c>
      <c r="C2399" s="582">
        <v>2358</v>
      </c>
      <c r="D2399" s="582">
        <v>2345</v>
      </c>
    </row>
    <row r="2400" spans="2:4" x14ac:dyDescent="0.25">
      <c r="B2400" s="581">
        <v>2399</v>
      </c>
      <c r="C2400" s="582">
        <v>2358</v>
      </c>
      <c r="D2400" s="582">
        <v>2345</v>
      </c>
    </row>
    <row r="2401" spans="2:4" x14ac:dyDescent="0.25">
      <c r="B2401" s="581">
        <v>2400</v>
      </c>
      <c r="C2401" s="582">
        <v>2358</v>
      </c>
      <c r="D2401" s="582">
        <v>2345</v>
      </c>
    </row>
    <row r="2402" spans="2:4" x14ac:dyDescent="0.25">
      <c r="B2402" s="581">
        <v>2401</v>
      </c>
      <c r="C2402" s="582">
        <v>2358</v>
      </c>
      <c r="D2402" s="582">
        <v>2345</v>
      </c>
    </row>
    <row r="2403" spans="2:4" x14ac:dyDescent="0.25">
      <c r="B2403" s="581">
        <v>2402</v>
      </c>
      <c r="C2403" s="582">
        <v>2358</v>
      </c>
      <c r="D2403" s="582">
        <v>2345</v>
      </c>
    </row>
    <row r="2404" spans="2:4" x14ac:dyDescent="0.25">
      <c r="B2404" s="581">
        <v>2403</v>
      </c>
      <c r="C2404" s="582">
        <v>2358</v>
      </c>
      <c r="D2404" s="582">
        <v>2345</v>
      </c>
    </row>
    <row r="2405" spans="2:4" x14ac:dyDescent="0.25">
      <c r="B2405" s="581">
        <v>2404</v>
      </c>
      <c r="C2405" s="582">
        <v>2358</v>
      </c>
      <c r="D2405" s="582">
        <v>2345</v>
      </c>
    </row>
    <row r="2406" spans="2:4" x14ac:dyDescent="0.25">
      <c r="B2406" s="581">
        <v>2405</v>
      </c>
      <c r="C2406" s="582">
        <v>2358</v>
      </c>
      <c r="D2406" s="582">
        <v>2345</v>
      </c>
    </row>
    <row r="2407" spans="2:4" x14ac:dyDescent="0.25">
      <c r="B2407" s="581">
        <v>2406</v>
      </c>
      <c r="C2407" s="582">
        <v>2358</v>
      </c>
      <c r="D2407" s="582">
        <v>2345</v>
      </c>
    </row>
    <row r="2408" spans="2:4" x14ac:dyDescent="0.25">
      <c r="B2408" s="581">
        <v>2407</v>
      </c>
      <c r="C2408" s="582">
        <v>2358</v>
      </c>
      <c r="D2408" s="582">
        <v>2345</v>
      </c>
    </row>
    <row r="2409" spans="2:4" x14ac:dyDescent="0.25">
      <c r="B2409" s="581">
        <v>2408</v>
      </c>
      <c r="C2409" s="582">
        <v>2358</v>
      </c>
      <c r="D2409" s="582">
        <v>2345</v>
      </c>
    </row>
    <row r="2410" spans="2:4" x14ac:dyDescent="0.25">
      <c r="B2410" s="581">
        <v>2409</v>
      </c>
      <c r="C2410" s="582">
        <v>2358</v>
      </c>
      <c r="D2410" s="582">
        <v>2345</v>
      </c>
    </row>
    <row r="2411" spans="2:4" x14ac:dyDescent="0.25">
      <c r="B2411" s="581">
        <v>2410</v>
      </c>
      <c r="C2411" s="582">
        <v>2358</v>
      </c>
      <c r="D2411" s="582">
        <v>2345</v>
      </c>
    </row>
    <row r="2412" spans="2:4" x14ac:dyDescent="0.25">
      <c r="B2412" s="581">
        <v>2411</v>
      </c>
      <c r="C2412" s="582">
        <v>2358</v>
      </c>
      <c r="D2412" s="582">
        <v>2345</v>
      </c>
    </row>
    <row r="2413" spans="2:4" x14ac:dyDescent="0.25">
      <c r="B2413" s="581">
        <v>2412</v>
      </c>
      <c r="C2413" s="582">
        <v>2358</v>
      </c>
      <c r="D2413" s="582">
        <v>2345</v>
      </c>
    </row>
    <row r="2414" spans="2:4" x14ac:dyDescent="0.25">
      <c r="B2414" s="581">
        <v>2413</v>
      </c>
      <c r="C2414" s="582">
        <v>2358</v>
      </c>
      <c r="D2414" s="582">
        <v>2345</v>
      </c>
    </row>
    <row r="2415" spans="2:4" x14ac:dyDescent="0.25">
      <c r="B2415" s="581">
        <v>2414</v>
      </c>
      <c r="C2415" s="582">
        <v>2358</v>
      </c>
      <c r="D2415" s="582">
        <v>2345</v>
      </c>
    </row>
    <row r="2416" spans="2:4" x14ac:dyDescent="0.25">
      <c r="B2416" s="581">
        <v>2415</v>
      </c>
      <c r="C2416" s="582">
        <v>2358</v>
      </c>
      <c r="D2416" s="582">
        <v>2345</v>
      </c>
    </row>
    <row r="2417" spans="2:4" x14ac:dyDescent="0.25">
      <c r="B2417" s="581">
        <v>2416</v>
      </c>
      <c r="C2417" s="582">
        <v>2358</v>
      </c>
      <c r="D2417" s="582">
        <v>2345</v>
      </c>
    </row>
    <row r="2418" spans="2:4" x14ac:dyDescent="0.25">
      <c r="B2418" s="581">
        <v>2417</v>
      </c>
      <c r="C2418" s="582">
        <v>2358</v>
      </c>
      <c r="D2418" s="582">
        <v>2345</v>
      </c>
    </row>
    <row r="2419" spans="2:4" x14ac:dyDescent="0.25">
      <c r="B2419" s="581">
        <v>2418</v>
      </c>
      <c r="C2419" s="582">
        <v>2358</v>
      </c>
      <c r="D2419" s="582">
        <v>2345</v>
      </c>
    </row>
    <row r="2420" spans="2:4" x14ac:dyDescent="0.25">
      <c r="B2420" s="581">
        <v>2419</v>
      </c>
      <c r="C2420" s="582">
        <v>2358</v>
      </c>
      <c r="D2420" s="582">
        <v>2345</v>
      </c>
    </row>
    <row r="2421" spans="2:4" x14ac:dyDescent="0.25">
      <c r="B2421" s="581">
        <v>2420</v>
      </c>
      <c r="C2421" s="582">
        <v>2358</v>
      </c>
      <c r="D2421" s="582">
        <v>2345</v>
      </c>
    </row>
    <row r="2422" spans="2:4" x14ac:dyDescent="0.25">
      <c r="B2422" s="581">
        <v>2421</v>
      </c>
      <c r="C2422" s="582">
        <v>2358</v>
      </c>
      <c r="D2422" s="582">
        <v>2345</v>
      </c>
    </row>
    <row r="2423" spans="2:4" x14ac:dyDescent="0.25">
      <c r="B2423" s="581">
        <v>2422</v>
      </c>
      <c r="C2423" s="582">
        <v>2358</v>
      </c>
      <c r="D2423" s="582">
        <v>2345</v>
      </c>
    </row>
    <row r="2424" spans="2:4" x14ac:dyDescent="0.25">
      <c r="B2424" s="581">
        <v>2423</v>
      </c>
      <c r="C2424" s="582">
        <v>2358</v>
      </c>
      <c r="D2424" s="582">
        <v>2345</v>
      </c>
    </row>
    <row r="2425" spans="2:4" x14ac:dyDescent="0.25">
      <c r="B2425" s="581">
        <v>2424</v>
      </c>
      <c r="C2425" s="582">
        <v>2358</v>
      </c>
      <c r="D2425" s="582">
        <v>2345</v>
      </c>
    </row>
    <row r="2426" spans="2:4" x14ac:dyDescent="0.25">
      <c r="B2426" s="581">
        <v>2425</v>
      </c>
      <c r="C2426" s="582">
        <v>2358</v>
      </c>
      <c r="D2426" s="582">
        <v>2345</v>
      </c>
    </row>
    <row r="2427" spans="2:4" x14ac:dyDescent="0.25">
      <c r="B2427" s="581">
        <v>2426</v>
      </c>
      <c r="C2427" s="582">
        <v>2358</v>
      </c>
      <c r="D2427" s="582">
        <v>2345</v>
      </c>
    </row>
    <row r="2428" spans="2:4" x14ac:dyDescent="0.25">
      <c r="B2428" s="581">
        <v>2427</v>
      </c>
      <c r="C2428" s="582">
        <v>2358</v>
      </c>
      <c r="D2428" s="582">
        <v>2345</v>
      </c>
    </row>
    <row r="2429" spans="2:4" x14ac:dyDescent="0.25">
      <c r="B2429" s="581">
        <v>2428</v>
      </c>
      <c r="C2429" s="582">
        <v>2358</v>
      </c>
      <c r="D2429" s="582">
        <v>2345</v>
      </c>
    </row>
    <row r="2430" spans="2:4" x14ac:dyDescent="0.25">
      <c r="B2430" s="581">
        <v>2429</v>
      </c>
      <c r="C2430" s="582">
        <v>2358</v>
      </c>
      <c r="D2430" s="582">
        <v>2345</v>
      </c>
    </row>
    <row r="2431" spans="2:4" x14ac:dyDescent="0.25">
      <c r="B2431" s="581">
        <v>2430</v>
      </c>
      <c r="C2431" s="582">
        <v>2358</v>
      </c>
      <c r="D2431" s="582">
        <v>2345</v>
      </c>
    </row>
    <row r="2432" spans="2:4" x14ac:dyDescent="0.25">
      <c r="B2432" s="581">
        <v>2431</v>
      </c>
      <c r="C2432" s="582">
        <v>2358</v>
      </c>
      <c r="D2432" s="582">
        <v>2345</v>
      </c>
    </row>
    <row r="2433" spans="2:4" x14ac:dyDescent="0.25">
      <c r="B2433" s="581">
        <v>2432</v>
      </c>
      <c r="C2433" s="582">
        <v>2358</v>
      </c>
      <c r="D2433" s="582">
        <v>2345</v>
      </c>
    </row>
    <row r="2434" spans="2:4" x14ac:dyDescent="0.25">
      <c r="B2434" s="581">
        <v>2433</v>
      </c>
      <c r="C2434" s="582">
        <v>2358</v>
      </c>
      <c r="D2434" s="582">
        <v>2345</v>
      </c>
    </row>
    <row r="2435" spans="2:4" x14ac:dyDescent="0.25">
      <c r="B2435" s="581">
        <v>2434</v>
      </c>
      <c r="C2435" s="582">
        <v>2358</v>
      </c>
      <c r="D2435" s="582">
        <v>2345</v>
      </c>
    </row>
    <row r="2436" spans="2:4" x14ac:dyDescent="0.25">
      <c r="B2436" s="581">
        <v>2435</v>
      </c>
      <c r="C2436" s="582">
        <v>2358</v>
      </c>
      <c r="D2436" s="582">
        <v>2345</v>
      </c>
    </row>
    <row r="2437" spans="2:4" x14ac:dyDescent="0.25">
      <c r="B2437" s="581">
        <v>2436</v>
      </c>
      <c r="C2437" s="582">
        <v>2358</v>
      </c>
      <c r="D2437" s="582">
        <v>2345</v>
      </c>
    </row>
    <row r="2438" spans="2:4" x14ac:dyDescent="0.25">
      <c r="B2438" s="581">
        <v>2437</v>
      </c>
      <c r="C2438" s="582">
        <v>2358</v>
      </c>
      <c r="D2438" s="582">
        <v>2345</v>
      </c>
    </row>
    <row r="2439" spans="2:4" x14ac:dyDescent="0.25">
      <c r="B2439" s="581">
        <v>2438</v>
      </c>
      <c r="C2439" s="582">
        <v>2358</v>
      </c>
      <c r="D2439" s="582">
        <v>2345</v>
      </c>
    </row>
    <row r="2440" spans="2:4" x14ac:dyDescent="0.25">
      <c r="B2440" s="581">
        <v>2439</v>
      </c>
      <c r="C2440" s="582">
        <v>2358</v>
      </c>
      <c r="D2440" s="582">
        <v>2345</v>
      </c>
    </row>
    <row r="2441" spans="2:4" x14ac:dyDescent="0.25">
      <c r="B2441" s="581">
        <v>2440</v>
      </c>
      <c r="C2441" s="582">
        <v>2358</v>
      </c>
      <c r="D2441" s="582">
        <v>2345</v>
      </c>
    </row>
    <row r="2442" spans="2:4" x14ac:dyDescent="0.25">
      <c r="B2442" s="581">
        <v>2441</v>
      </c>
      <c r="C2442" s="582">
        <v>2358</v>
      </c>
      <c r="D2442" s="582">
        <v>2345</v>
      </c>
    </row>
    <row r="2443" spans="2:4" x14ac:dyDescent="0.25">
      <c r="B2443" s="581">
        <v>2442</v>
      </c>
      <c r="C2443" s="582">
        <v>2358</v>
      </c>
      <c r="D2443" s="582">
        <v>2345</v>
      </c>
    </row>
    <row r="2444" spans="2:4" x14ac:dyDescent="0.25">
      <c r="B2444" s="581">
        <v>2443</v>
      </c>
      <c r="C2444" s="582">
        <v>2358</v>
      </c>
      <c r="D2444" s="582">
        <v>2345</v>
      </c>
    </row>
    <row r="2445" spans="2:4" x14ac:dyDescent="0.25">
      <c r="B2445" s="581">
        <v>2444</v>
      </c>
      <c r="C2445" s="582">
        <v>2358</v>
      </c>
      <c r="D2445" s="582">
        <v>2345</v>
      </c>
    </row>
    <row r="2446" spans="2:4" x14ac:dyDescent="0.25">
      <c r="B2446" s="581">
        <v>2445</v>
      </c>
      <c r="C2446" s="582">
        <v>2358</v>
      </c>
      <c r="D2446" s="582">
        <v>2345</v>
      </c>
    </row>
    <row r="2447" spans="2:4" x14ac:dyDescent="0.25">
      <c r="B2447" s="581">
        <v>2446</v>
      </c>
      <c r="C2447" s="582">
        <v>2358</v>
      </c>
      <c r="D2447">
        <v>2345</v>
      </c>
    </row>
    <row r="2448" spans="2:4" x14ac:dyDescent="0.25">
      <c r="B2448" s="581">
        <v>2447</v>
      </c>
      <c r="C2448" s="582">
        <v>2358</v>
      </c>
      <c r="D2448">
        <v>2346</v>
      </c>
    </row>
    <row r="2449" spans="2:4" x14ac:dyDescent="0.25">
      <c r="B2449" s="581">
        <v>2448</v>
      </c>
      <c r="C2449" s="582">
        <v>2358</v>
      </c>
      <c r="D2449">
        <v>2347</v>
      </c>
    </row>
    <row r="2450" spans="2:4" x14ac:dyDescent="0.25">
      <c r="B2450" s="581">
        <v>2449</v>
      </c>
      <c r="C2450" s="582">
        <v>2358</v>
      </c>
      <c r="D2450">
        <v>2348</v>
      </c>
    </row>
    <row r="2451" spans="2:4" x14ac:dyDescent="0.25">
      <c r="B2451" s="581">
        <v>2450</v>
      </c>
      <c r="C2451" s="582">
        <v>2358</v>
      </c>
      <c r="D2451">
        <v>2349</v>
      </c>
    </row>
    <row r="2452" spans="2:4" x14ac:dyDescent="0.25">
      <c r="B2452" s="581">
        <v>2451</v>
      </c>
      <c r="C2452" s="582">
        <v>2358</v>
      </c>
      <c r="D2452">
        <v>2350</v>
      </c>
    </row>
    <row r="2453" spans="2:4" x14ac:dyDescent="0.25">
      <c r="B2453" s="581">
        <v>2452</v>
      </c>
      <c r="C2453" s="582">
        <v>2358</v>
      </c>
      <c r="D2453">
        <v>2351</v>
      </c>
    </row>
    <row r="2454" spans="2:4" x14ac:dyDescent="0.25">
      <c r="B2454" s="581">
        <v>2453</v>
      </c>
      <c r="C2454" s="582">
        <v>2358</v>
      </c>
      <c r="D2454">
        <v>2352</v>
      </c>
    </row>
    <row r="2455" spans="2:4" x14ac:dyDescent="0.25">
      <c r="B2455" s="581">
        <v>2454</v>
      </c>
      <c r="C2455" s="582">
        <v>2358</v>
      </c>
      <c r="D2455">
        <v>2353</v>
      </c>
    </row>
    <row r="2456" spans="2:4" x14ac:dyDescent="0.25">
      <c r="B2456" s="581">
        <v>2455</v>
      </c>
      <c r="C2456" s="582">
        <v>2358</v>
      </c>
      <c r="D2456">
        <v>2354</v>
      </c>
    </row>
    <row r="2457" spans="2:4" x14ac:dyDescent="0.25">
      <c r="B2457" s="581">
        <v>2456</v>
      </c>
      <c r="C2457" s="582">
        <v>2358</v>
      </c>
      <c r="D2457">
        <v>2355</v>
      </c>
    </row>
    <row r="2458" spans="2:4" x14ac:dyDescent="0.25">
      <c r="B2458" s="581">
        <v>2457</v>
      </c>
      <c r="C2458" s="582">
        <v>2358</v>
      </c>
      <c r="D2458">
        <v>2356</v>
      </c>
    </row>
    <row r="2459" spans="2:4" x14ac:dyDescent="0.25">
      <c r="B2459" s="581">
        <v>2458</v>
      </c>
      <c r="C2459" s="582">
        <v>2358</v>
      </c>
      <c r="D2459">
        <v>2357</v>
      </c>
    </row>
    <row r="2460" spans="2:4" x14ac:dyDescent="0.25">
      <c r="B2460" s="581">
        <v>2459</v>
      </c>
      <c r="C2460" s="582">
        <v>2358</v>
      </c>
      <c r="D2460">
        <v>2358</v>
      </c>
    </row>
    <row r="2461" spans="2:4" x14ac:dyDescent="0.25">
      <c r="B2461" s="581">
        <v>2460</v>
      </c>
      <c r="C2461" s="582">
        <v>2358</v>
      </c>
      <c r="D2461">
        <v>2359</v>
      </c>
    </row>
    <row r="2462" spans="2:4" x14ac:dyDescent="0.25">
      <c r="B2462" s="581">
        <v>2461</v>
      </c>
      <c r="C2462" s="582">
        <v>2358</v>
      </c>
      <c r="D2462">
        <v>2360</v>
      </c>
    </row>
    <row r="2463" spans="2:4" x14ac:dyDescent="0.25">
      <c r="B2463" s="581">
        <v>2462</v>
      </c>
      <c r="C2463" s="582">
        <v>2358</v>
      </c>
      <c r="D2463">
        <v>2361</v>
      </c>
    </row>
    <row r="2464" spans="2:4" x14ac:dyDescent="0.25">
      <c r="B2464" s="581">
        <v>2463</v>
      </c>
      <c r="C2464" s="582">
        <v>2358</v>
      </c>
      <c r="D2464">
        <v>2362</v>
      </c>
    </row>
    <row r="2465" spans="2:4" x14ac:dyDescent="0.25">
      <c r="B2465" s="581">
        <v>2464</v>
      </c>
      <c r="C2465" s="582">
        <v>2358</v>
      </c>
      <c r="D2465">
        <v>2363</v>
      </c>
    </row>
    <row r="2466" spans="2:4" x14ac:dyDescent="0.25">
      <c r="B2466" s="581">
        <v>2465</v>
      </c>
      <c r="C2466" s="582">
        <v>2358</v>
      </c>
      <c r="D2466">
        <v>2364</v>
      </c>
    </row>
    <row r="2467" spans="2:4" x14ac:dyDescent="0.25">
      <c r="B2467" s="581">
        <v>2466</v>
      </c>
      <c r="C2467" s="582">
        <v>2358</v>
      </c>
      <c r="D2467">
        <v>2365</v>
      </c>
    </row>
    <row r="2468" spans="2:4" x14ac:dyDescent="0.25">
      <c r="B2468" s="581">
        <v>2467</v>
      </c>
      <c r="C2468" s="582">
        <v>2358</v>
      </c>
      <c r="D2468">
        <v>2366</v>
      </c>
    </row>
    <row r="2469" spans="2:4" x14ac:dyDescent="0.25">
      <c r="B2469" s="581">
        <v>2468</v>
      </c>
      <c r="C2469" s="582">
        <v>2358</v>
      </c>
      <c r="D2469">
        <v>2367</v>
      </c>
    </row>
    <row r="2470" spans="2:4" x14ac:dyDescent="0.25">
      <c r="B2470" s="581">
        <v>2469</v>
      </c>
      <c r="C2470" s="582">
        <v>2358</v>
      </c>
      <c r="D2470">
        <v>2368</v>
      </c>
    </row>
    <row r="2471" spans="2:4" x14ac:dyDescent="0.25">
      <c r="B2471" s="581">
        <v>2470</v>
      </c>
      <c r="C2471" s="582">
        <v>2358</v>
      </c>
      <c r="D2471">
        <v>2369</v>
      </c>
    </row>
    <row r="2472" spans="2:4" x14ac:dyDescent="0.25">
      <c r="B2472" s="581">
        <v>2471</v>
      </c>
      <c r="C2472" s="582">
        <v>2358</v>
      </c>
      <c r="D2472">
        <v>2370</v>
      </c>
    </row>
    <row r="2473" spans="2:4" x14ac:dyDescent="0.25">
      <c r="B2473" s="581">
        <v>2472</v>
      </c>
      <c r="C2473" s="582">
        <v>2358</v>
      </c>
      <c r="D2473">
        <v>2371</v>
      </c>
    </row>
    <row r="2474" spans="2:4" x14ac:dyDescent="0.25">
      <c r="B2474" s="581">
        <v>2473</v>
      </c>
      <c r="C2474" s="582">
        <v>2358</v>
      </c>
      <c r="D2474">
        <v>2372</v>
      </c>
    </row>
    <row r="2475" spans="2:4" x14ac:dyDescent="0.25">
      <c r="B2475" s="581">
        <v>2474</v>
      </c>
      <c r="C2475" s="582">
        <v>2358</v>
      </c>
      <c r="D2475">
        <v>2373</v>
      </c>
    </row>
    <row r="2476" spans="2:4" x14ac:dyDescent="0.25">
      <c r="B2476" s="581">
        <v>2475</v>
      </c>
      <c r="C2476" s="582">
        <v>2358</v>
      </c>
      <c r="D2476">
        <v>2374</v>
      </c>
    </row>
    <row r="2477" spans="2:4" x14ac:dyDescent="0.25">
      <c r="B2477" s="581">
        <v>2476</v>
      </c>
      <c r="C2477" s="582">
        <v>2358</v>
      </c>
      <c r="D2477">
        <v>2375</v>
      </c>
    </row>
    <row r="2478" spans="2:4" x14ac:dyDescent="0.25">
      <c r="B2478" s="581">
        <v>2477</v>
      </c>
      <c r="C2478" s="582">
        <v>2358</v>
      </c>
      <c r="D2478">
        <v>2376</v>
      </c>
    </row>
    <row r="2479" spans="2:4" x14ac:dyDescent="0.25">
      <c r="B2479" s="581">
        <v>2478</v>
      </c>
      <c r="C2479" s="582">
        <v>2358</v>
      </c>
      <c r="D2479">
        <v>2377</v>
      </c>
    </row>
    <row r="2480" spans="2:4" x14ac:dyDescent="0.25">
      <c r="B2480" s="581">
        <v>2479</v>
      </c>
      <c r="C2480" s="582">
        <v>2358</v>
      </c>
      <c r="D2480">
        <v>2378</v>
      </c>
    </row>
    <row r="2481" spans="2:4" x14ac:dyDescent="0.25">
      <c r="B2481" s="581">
        <v>2480</v>
      </c>
      <c r="C2481" s="582">
        <v>2358</v>
      </c>
      <c r="D2481">
        <v>2379</v>
      </c>
    </row>
    <row r="2482" spans="2:4" x14ac:dyDescent="0.25">
      <c r="B2482" s="581">
        <v>2481</v>
      </c>
      <c r="C2482" s="582">
        <v>2358</v>
      </c>
      <c r="D2482">
        <v>2380</v>
      </c>
    </row>
    <row r="2483" spans="2:4" x14ac:dyDescent="0.25">
      <c r="B2483" s="581">
        <v>2482</v>
      </c>
      <c r="C2483" s="582">
        <v>2358</v>
      </c>
      <c r="D2483">
        <v>2381</v>
      </c>
    </row>
    <row r="2484" spans="2:4" x14ac:dyDescent="0.25">
      <c r="B2484" s="581">
        <v>2483</v>
      </c>
      <c r="C2484" s="582">
        <v>2358</v>
      </c>
      <c r="D2484">
        <v>2382</v>
      </c>
    </row>
    <row r="2485" spans="2:4" x14ac:dyDescent="0.25">
      <c r="B2485" s="581">
        <v>2484</v>
      </c>
      <c r="C2485" s="582">
        <v>2358</v>
      </c>
      <c r="D2485">
        <v>2383</v>
      </c>
    </row>
    <row r="2486" spans="2:4" x14ac:dyDescent="0.25">
      <c r="B2486" s="581">
        <v>2485</v>
      </c>
      <c r="C2486" s="582">
        <v>2358</v>
      </c>
      <c r="D2486">
        <v>2384</v>
      </c>
    </row>
    <row r="2487" spans="2:4" x14ac:dyDescent="0.25">
      <c r="B2487" s="581">
        <v>2486</v>
      </c>
      <c r="C2487" s="582">
        <v>2358</v>
      </c>
      <c r="D2487">
        <v>2385</v>
      </c>
    </row>
    <row r="2488" spans="2:4" x14ac:dyDescent="0.25">
      <c r="B2488" s="581">
        <v>2487</v>
      </c>
      <c r="C2488" s="582">
        <v>2358</v>
      </c>
      <c r="D2488">
        <v>2386</v>
      </c>
    </row>
    <row r="2489" spans="2:4" x14ac:dyDescent="0.25">
      <c r="B2489" s="581">
        <v>2488</v>
      </c>
      <c r="C2489">
        <v>2359</v>
      </c>
      <c r="D2489">
        <v>2387</v>
      </c>
    </row>
    <row r="2490" spans="2:4" x14ac:dyDescent="0.25">
      <c r="B2490" s="581">
        <v>2489</v>
      </c>
      <c r="C2490">
        <v>2360</v>
      </c>
      <c r="D2490">
        <v>2388</v>
      </c>
    </row>
    <row r="2491" spans="2:4" x14ac:dyDescent="0.25">
      <c r="B2491" s="581">
        <v>2490</v>
      </c>
      <c r="C2491">
        <v>2361</v>
      </c>
      <c r="D2491">
        <v>2389</v>
      </c>
    </row>
    <row r="2492" spans="2:4" x14ac:dyDescent="0.25">
      <c r="B2492" s="581">
        <v>2491</v>
      </c>
      <c r="C2492">
        <v>2362</v>
      </c>
      <c r="D2492">
        <v>2390</v>
      </c>
    </row>
    <row r="2493" spans="2:4" x14ac:dyDescent="0.25">
      <c r="B2493" s="581">
        <v>2492</v>
      </c>
      <c r="C2493">
        <v>2363</v>
      </c>
      <c r="D2493">
        <v>2391</v>
      </c>
    </row>
    <row r="2494" spans="2:4" x14ac:dyDescent="0.25">
      <c r="B2494" s="581">
        <v>2493</v>
      </c>
      <c r="C2494">
        <v>2364</v>
      </c>
      <c r="D2494">
        <v>2392</v>
      </c>
    </row>
    <row r="2495" spans="2:4" x14ac:dyDescent="0.25">
      <c r="B2495" s="581">
        <v>2494</v>
      </c>
      <c r="C2495">
        <v>2365</v>
      </c>
      <c r="D2495">
        <v>2393</v>
      </c>
    </row>
    <row r="2496" spans="2:4" x14ac:dyDescent="0.25">
      <c r="B2496" s="581">
        <v>2495</v>
      </c>
      <c r="C2496">
        <v>2366</v>
      </c>
      <c r="D2496">
        <v>2394</v>
      </c>
    </row>
    <row r="2497" spans="2:20" x14ac:dyDescent="0.25">
      <c r="B2497" s="581">
        <v>2496</v>
      </c>
      <c r="C2497">
        <v>2367</v>
      </c>
      <c r="D2497">
        <v>2395</v>
      </c>
    </row>
    <row r="2498" spans="2:20" x14ac:dyDescent="0.25">
      <c r="B2498" s="581">
        <v>2497</v>
      </c>
      <c r="C2498">
        <v>2368</v>
      </c>
      <c r="D2498">
        <v>2396</v>
      </c>
    </row>
    <row r="2499" spans="2:20" x14ac:dyDescent="0.25">
      <c r="B2499" s="581">
        <v>2498</v>
      </c>
      <c r="C2499">
        <v>2369</v>
      </c>
      <c r="D2499">
        <v>2397</v>
      </c>
    </row>
    <row r="2500" spans="2:20" x14ac:dyDescent="0.25">
      <c r="B2500" s="581">
        <v>2499</v>
      </c>
      <c r="C2500">
        <v>2370</v>
      </c>
      <c r="D2500">
        <v>2398</v>
      </c>
    </row>
    <row r="2501" spans="2:20" x14ac:dyDescent="0.25">
      <c r="B2501" s="581">
        <v>2500</v>
      </c>
      <c r="C2501">
        <v>2371</v>
      </c>
      <c r="D2501">
        <v>2399</v>
      </c>
    </row>
    <row r="2502" spans="2:20" x14ac:dyDescent="0.25">
      <c r="B2502" s="581">
        <v>2501</v>
      </c>
      <c r="C2502">
        <v>2372</v>
      </c>
      <c r="D2502">
        <v>2400</v>
      </c>
      <c r="G2502">
        <v>2385</v>
      </c>
      <c r="H2502">
        <v>411</v>
      </c>
      <c r="I2502">
        <v>2490</v>
      </c>
      <c r="K2502">
        <f>G2502-G2111</f>
        <v>283</v>
      </c>
      <c r="L2502">
        <f>H2502-H2111</f>
        <v>391</v>
      </c>
      <c r="M2502">
        <f>I2502-I2111</f>
        <v>391</v>
      </c>
      <c r="N2502">
        <f>E2502-E2111</f>
        <v>0</v>
      </c>
      <c r="O2502">
        <v>243</v>
      </c>
      <c r="P2502">
        <v>309</v>
      </c>
      <c r="S2502">
        <f>O2502-O2111</f>
        <v>243</v>
      </c>
      <c r="T2502">
        <f>P2502-P2111</f>
        <v>301</v>
      </c>
    </row>
    <row r="2503" spans="2:20" x14ac:dyDescent="0.25">
      <c r="B2503" s="581">
        <v>2502</v>
      </c>
      <c r="C2503">
        <v>2373</v>
      </c>
      <c r="D2503">
        <v>2401</v>
      </c>
      <c r="K2503">
        <f>L2502-K2502</f>
        <v>108</v>
      </c>
      <c r="S2503">
        <f>O2502-O2171</f>
        <v>241</v>
      </c>
      <c r="T2503">
        <f>P2502-P2171</f>
        <v>241</v>
      </c>
    </row>
    <row r="2504" spans="2:20" x14ac:dyDescent="0.25">
      <c r="B2504" s="581">
        <v>2503</v>
      </c>
      <c r="C2504">
        <v>2374</v>
      </c>
      <c r="D2504">
        <v>2402</v>
      </c>
      <c r="K2504">
        <f>K2503/3</f>
        <v>36</v>
      </c>
    </row>
    <row r="2505" spans="2:20" x14ac:dyDescent="0.25">
      <c r="B2505" s="581">
        <v>2504</v>
      </c>
      <c r="C2505">
        <v>2375</v>
      </c>
      <c r="D2505">
        <v>2403</v>
      </c>
    </row>
    <row r="2506" spans="2:20" x14ac:dyDescent="0.25">
      <c r="B2506" s="581">
        <v>2505</v>
      </c>
      <c r="C2506">
        <v>2376</v>
      </c>
      <c r="D2506">
        <v>2404</v>
      </c>
    </row>
    <row r="2507" spans="2:20" x14ac:dyDescent="0.25">
      <c r="B2507" s="581">
        <v>2506</v>
      </c>
      <c r="C2507">
        <v>2377</v>
      </c>
      <c r="D2507">
        <v>2405</v>
      </c>
    </row>
    <row r="2508" spans="2:20" x14ac:dyDescent="0.25">
      <c r="B2508" s="581">
        <v>2507</v>
      </c>
      <c r="C2508">
        <v>2378</v>
      </c>
      <c r="D2508">
        <v>2406</v>
      </c>
    </row>
    <row r="2509" spans="2:20" x14ac:dyDescent="0.25">
      <c r="B2509" s="581">
        <v>2508</v>
      </c>
      <c r="C2509">
        <v>2379</v>
      </c>
      <c r="D2509">
        <v>2407</v>
      </c>
    </row>
    <row r="2510" spans="2:20" x14ac:dyDescent="0.25">
      <c r="B2510" s="581">
        <v>2509</v>
      </c>
      <c r="C2510">
        <v>2380</v>
      </c>
      <c r="D2510">
        <v>2408</v>
      </c>
    </row>
    <row r="2511" spans="2:20" x14ac:dyDescent="0.25">
      <c r="B2511" s="581">
        <v>2510</v>
      </c>
      <c r="C2511">
        <v>2381</v>
      </c>
      <c r="D2511">
        <v>2409</v>
      </c>
    </row>
    <row r="2512" spans="2:20" x14ac:dyDescent="0.25">
      <c r="B2512" s="581">
        <v>2511</v>
      </c>
      <c r="C2512">
        <v>2382</v>
      </c>
      <c r="D2512">
        <v>2410</v>
      </c>
    </row>
    <row r="2513" spans="2:4" x14ac:dyDescent="0.25">
      <c r="B2513" s="581">
        <v>2512</v>
      </c>
      <c r="C2513">
        <v>2383</v>
      </c>
      <c r="D2513">
        <v>2411</v>
      </c>
    </row>
    <row r="2514" spans="2:4" x14ac:dyDescent="0.25">
      <c r="B2514" s="581">
        <v>2513</v>
      </c>
      <c r="C2514">
        <v>2384</v>
      </c>
      <c r="D2514">
        <v>2412</v>
      </c>
    </row>
    <row r="2515" spans="2:4" x14ac:dyDescent="0.25">
      <c r="B2515" s="581">
        <v>2514</v>
      </c>
      <c r="C2515">
        <v>2385</v>
      </c>
      <c r="D2515">
        <v>2413</v>
      </c>
    </row>
    <row r="2516" spans="2:4" x14ac:dyDescent="0.25">
      <c r="B2516" s="581">
        <v>2515</v>
      </c>
      <c r="C2516">
        <v>2386</v>
      </c>
      <c r="D2516">
        <v>2414</v>
      </c>
    </row>
    <row r="2517" spans="2:4" x14ac:dyDescent="0.25">
      <c r="B2517" s="581">
        <v>2516</v>
      </c>
      <c r="C2517">
        <v>2387</v>
      </c>
      <c r="D2517">
        <v>2415</v>
      </c>
    </row>
    <row r="2518" spans="2:4" x14ac:dyDescent="0.25">
      <c r="B2518" s="581">
        <v>2517</v>
      </c>
      <c r="C2518">
        <v>2388</v>
      </c>
      <c r="D2518">
        <v>2416</v>
      </c>
    </row>
    <row r="2519" spans="2:4" x14ac:dyDescent="0.25">
      <c r="B2519" s="581">
        <v>2518</v>
      </c>
      <c r="C2519">
        <v>2389</v>
      </c>
      <c r="D2519">
        <v>2417</v>
      </c>
    </row>
    <row r="2520" spans="2:4" x14ac:dyDescent="0.25">
      <c r="B2520" s="581">
        <v>2519</v>
      </c>
      <c r="C2520">
        <v>2390</v>
      </c>
      <c r="D2520">
        <v>2418</v>
      </c>
    </row>
    <row r="2521" spans="2:4" x14ac:dyDescent="0.25">
      <c r="B2521" s="581">
        <v>2520</v>
      </c>
      <c r="C2521">
        <v>2391</v>
      </c>
      <c r="D2521">
        <v>2419</v>
      </c>
    </row>
    <row r="2522" spans="2:4" x14ac:dyDescent="0.25">
      <c r="B2522" s="581">
        <v>2521</v>
      </c>
      <c r="C2522">
        <v>2392</v>
      </c>
      <c r="D2522">
        <v>2420</v>
      </c>
    </row>
    <row r="2523" spans="2:4" x14ac:dyDescent="0.25">
      <c r="B2523" s="581">
        <v>2522</v>
      </c>
      <c r="C2523">
        <v>2393</v>
      </c>
      <c r="D2523">
        <v>2421</v>
      </c>
    </row>
    <row r="2524" spans="2:4" x14ac:dyDescent="0.25">
      <c r="B2524" s="581">
        <v>2523</v>
      </c>
      <c r="C2524">
        <v>2394</v>
      </c>
      <c r="D2524">
        <v>2422</v>
      </c>
    </row>
    <row r="2525" spans="2:4" x14ac:dyDescent="0.25">
      <c r="B2525" s="581">
        <v>2524</v>
      </c>
      <c r="C2525">
        <v>2395</v>
      </c>
      <c r="D2525">
        <v>2423</v>
      </c>
    </row>
    <row r="2526" spans="2:4" x14ac:dyDescent="0.25">
      <c r="B2526" s="581">
        <v>2525</v>
      </c>
      <c r="C2526">
        <v>2396</v>
      </c>
      <c r="D2526">
        <v>2424</v>
      </c>
    </row>
    <row r="2527" spans="2:4" x14ac:dyDescent="0.25">
      <c r="B2527" s="581">
        <v>2526</v>
      </c>
      <c r="C2527">
        <v>2397</v>
      </c>
      <c r="D2527">
        <v>2425</v>
      </c>
    </row>
    <row r="2528" spans="2:4" x14ac:dyDescent="0.25">
      <c r="B2528" s="581">
        <v>2527</v>
      </c>
      <c r="C2528">
        <v>2398</v>
      </c>
      <c r="D2528">
        <v>2426</v>
      </c>
    </row>
    <row r="2529" spans="2:4" x14ac:dyDescent="0.25">
      <c r="B2529" s="581">
        <v>2528</v>
      </c>
      <c r="C2529">
        <v>2399</v>
      </c>
      <c r="D2529">
        <v>2427</v>
      </c>
    </row>
    <row r="2530" spans="2:4" x14ac:dyDescent="0.25">
      <c r="B2530" s="581">
        <v>2529</v>
      </c>
      <c r="C2530">
        <v>2400</v>
      </c>
      <c r="D2530">
        <v>2428</v>
      </c>
    </row>
    <row r="2531" spans="2:4" x14ac:dyDescent="0.25">
      <c r="B2531" s="581">
        <v>2530</v>
      </c>
      <c r="C2531">
        <v>2401</v>
      </c>
      <c r="D2531">
        <v>2429</v>
      </c>
    </row>
    <row r="2532" spans="2:4" x14ac:dyDescent="0.25">
      <c r="B2532" s="581">
        <v>2531</v>
      </c>
      <c r="C2532">
        <v>2402</v>
      </c>
      <c r="D2532">
        <v>2430</v>
      </c>
    </row>
    <row r="2533" spans="2:4" x14ac:dyDescent="0.25">
      <c r="B2533" s="581">
        <v>2532</v>
      </c>
      <c r="C2533">
        <v>2403</v>
      </c>
      <c r="D2533">
        <v>2431</v>
      </c>
    </row>
    <row r="2534" spans="2:4" x14ac:dyDescent="0.25">
      <c r="B2534" s="581">
        <v>2533</v>
      </c>
      <c r="C2534">
        <v>2404</v>
      </c>
      <c r="D2534">
        <v>2432</v>
      </c>
    </row>
    <row r="2535" spans="2:4" x14ac:dyDescent="0.25">
      <c r="B2535" s="581">
        <v>2534</v>
      </c>
      <c r="C2535">
        <v>2405</v>
      </c>
      <c r="D2535">
        <v>2433</v>
      </c>
    </row>
    <row r="2536" spans="2:4" x14ac:dyDescent="0.25">
      <c r="B2536" s="581">
        <v>2535</v>
      </c>
      <c r="C2536">
        <v>2406</v>
      </c>
      <c r="D2536">
        <v>2434</v>
      </c>
    </row>
    <row r="2537" spans="2:4" x14ac:dyDescent="0.25">
      <c r="B2537" s="581">
        <v>2536</v>
      </c>
      <c r="C2537">
        <v>2407</v>
      </c>
      <c r="D2537">
        <v>2435</v>
      </c>
    </row>
    <row r="2538" spans="2:4" x14ac:dyDescent="0.25">
      <c r="B2538" s="581">
        <v>2537</v>
      </c>
      <c r="C2538">
        <v>2408</v>
      </c>
      <c r="D2538">
        <v>2436</v>
      </c>
    </row>
    <row r="2539" spans="2:4" x14ac:dyDescent="0.25">
      <c r="B2539" s="581">
        <v>2538</v>
      </c>
      <c r="C2539">
        <v>2409</v>
      </c>
      <c r="D2539">
        <v>2437</v>
      </c>
    </row>
    <row r="2540" spans="2:4" x14ac:dyDescent="0.25">
      <c r="B2540" s="581">
        <v>2539</v>
      </c>
      <c r="C2540">
        <v>2410</v>
      </c>
      <c r="D2540">
        <v>2438</v>
      </c>
    </row>
    <row r="2541" spans="2:4" x14ac:dyDescent="0.25">
      <c r="B2541" s="581">
        <v>2540</v>
      </c>
      <c r="C2541">
        <v>2411</v>
      </c>
      <c r="D2541">
        <v>2439</v>
      </c>
    </row>
    <row r="2542" spans="2:4" x14ac:dyDescent="0.25">
      <c r="B2542" s="581">
        <v>2541</v>
      </c>
      <c r="C2542">
        <v>2412</v>
      </c>
      <c r="D2542">
        <v>2440</v>
      </c>
    </row>
    <row r="2543" spans="2:4" x14ac:dyDescent="0.25">
      <c r="B2543" s="581">
        <v>2542</v>
      </c>
      <c r="C2543">
        <v>2413</v>
      </c>
      <c r="D2543">
        <v>2441</v>
      </c>
    </row>
    <row r="2544" spans="2:4" x14ac:dyDescent="0.25">
      <c r="B2544" s="581">
        <v>2543</v>
      </c>
      <c r="C2544">
        <v>2414</v>
      </c>
      <c r="D2544">
        <v>2442</v>
      </c>
    </row>
    <row r="2545" spans="2:4" x14ac:dyDescent="0.25">
      <c r="B2545" s="581">
        <v>2544</v>
      </c>
      <c r="C2545">
        <v>2415</v>
      </c>
      <c r="D2545">
        <v>2443</v>
      </c>
    </row>
    <row r="2546" spans="2:4" x14ac:dyDescent="0.25">
      <c r="B2546" s="581">
        <v>2545</v>
      </c>
      <c r="C2546">
        <v>2416</v>
      </c>
      <c r="D2546">
        <v>2444</v>
      </c>
    </row>
    <row r="2547" spans="2:4" x14ac:dyDescent="0.25">
      <c r="B2547" s="581">
        <v>2546</v>
      </c>
      <c r="C2547">
        <v>2417</v>
      </c>
      <c r="D2547">
        <v>2445</v>
      </c>
    </row>
    <row r="2548" spans="2:4" x14ac:dyDescent="0.25">
      <c r="B2548" s="581">
        <v>2547</v>
      </c>
      <c r="C2548">
        <v>2418</v>
      </c>
      <c r="D2548">
        <v>2446</v>
      </c>
    </row>
    <row r="2549" spans="2:4" x14ac:dyDescent="0.25">
      <c r="B2549" s="581">
        <v>2548</v>
      </c>
      <c r="C2549">
        <v>2419</v>
      </c>
      <c r="D2549">
        <v>2447</v>
      </c>
    </row>
    <row r="2550" spans="2:4" x14ac:dyDescent="0.25">
      <c r="B2550" s="581">
        <v>2549</v>
      </c>
      <c r="C2550">
        <v>2420</v>
      </c>
      <c r="D2550">
        <v>2448</v>
      </c>
    </row>
    <row r="2551" spans="2:4" x14ac:dyDescent="0.25">
      <c r="B2551" s="581">
        <v>2550</v>
      </c>
      <c r="C2551">
        <v>2421</v>
      </c>
      <c r="D2551">
        <v>2449</v>
      </c>
    </row>
    <row r="2552" spans="2:4" x14ac:dyDescent="0.25">
      <c r="B2552" s="581">
        <v>2551</v>
      </c>
      <c r="C2552">
        <v>2422</v>
      </c>
      <c r="D2552">
        <v>2450</v>
      </c>
    </row>
    <row r="2553" spans="2:4" x14ac:dyDescent="0.25">
      <c r="B2553" s="581">
        <v>2552</v>
      </c>
      <c r="C2553">
        <v>2423</v>
      </c>
      <c r="D2553">
        <v>2451</v>
      </c>
    </row>
    <row r="2554" spans="2:4" x14ac:dyDescent="0.25">
      <c r="B2554" s="581">
        <v>2553</v>
      </c>
      <c r="C2554">
        <v>2424</v>
      </c>
      <c r="D2554">
        <v>2452</v>
      </c>
    </row>
    <row r="2555" spans="2:4" x14ac:dyDescent="0.25">
      <c r="B2555" s="581">
        <v>2554</v>
      </c>
      <c r="C2555">
        <v>2425</v>
      </c>
      <c r="D2555">
        <v>2453</v>
      </c>
    </row>
    <row r="2556" spans="2:4" x14ac:dyDescent="0.25">
      <c r="B2556" s="581">
        <v>2555</v>
      </c>
      <c r="C2556">
        <v>2426</v>
      </c>
      <c r="D2556">
        <v>2454</v>
      </c>
    </row>
    <row r="2557" spans="2:4" x14ac:dyDescent="0.25">
      <c r="B2557" s="581">
        <v>2556</v>
      </c>
      <c r="C2557">
        <v>2427</v>
      </c>
      <c r="D2557">
        <v>2455</v>
      </c>
    </row>
    <row r="2558" spans="2:4" x14ac:dyDescent="0.25">
      <c r="B2558" s="581">
        <v>2557</v>
      </c>
      <c r="C2558">
        <v>2428</v>
      </c>
      <c r="D2558">
        <v>2456</v>
      </c>
    </row>
    <row r="2559" spans="2:4" x14ac:dyDescent="0.25">
      <c r="B2559" s="581">
        <v>2558</v>
      </c>
      <c r="C2559">
        <v>2429</v>
      </c>
      <c r="D2559">
        <v>2457</v>
      </c>
    </row>
    <row r="2560" spans="2:4" x14ac:dyDescent="0.25">
      <c r="B2560" s="581">
        <v>2559</v>
      </c>
      <c r="C2560">
        <v>2430</v>
      </c>
      <c r="D2560">
        <v>2458</v>
      </c>
    </row>
    <row r="2561" spans="2:4" x14ac:dyDescent="0.25">
      <c r="B2561" s="581">
        <v>2560</v>
      </c>
      <c r="C2561">
        <v>2431</v>
      </c>
      <c r="D2561">
        <v>2459</v>
      </c>
    </row>
    <row r="2562" spans="2:4" x14ac:dyDescent="0.25">
      <c r="B2562" s="581">
        <v>2561</v>
      </c>
      <c r="C2562">
        <v>2432</v>
      </c>
      <c r="D2562">
        <v>2460</v>
      </c>
    </row>
    <row r="2563" spans="2:4" x14ac:dyDescent="0.25">
      <c r="B2563" s="581">
        <v>2562</v>
      </c>
      <c r="C2563">
        <v>2433</v>
      </c>
      <c r="D2563">
        <v>2461</v>
      </c>
    </row>
    <row r="2564" spans="2:4" x14ac:dyDescent="0.25">
      <c r="B2564" s="581">
        <v>2563</v>
      </c>
      <c r="C2564">
        <v>2434</v>
      </c>
      <c r="D2564">
        <v>2462</v>
      </c>
    </row>
    <row r="2565" spans="2:4" x14ac:dyDescent="0.25">
      <c r="B2565" s="581">
        <v>2564</v>
      </c>
      <c r="C2565">
        <v>2435</v>
      </c>
      <c r="D2565">
        <v>2463</v>
      </c>
    </row>
    <row r="2566" spans="2:4" x14ac:dyDescent="0.25">
      <c r="B2566" s="581">
        <v>2565</v>
      </c>
      <c r="C2566">
        <v>2436</v>
      </c>
      <c r="D2566">
        <v>2464</v>
      </c>
    </row>
    <row r="2567" spans="2:4" x14ac:dyDescent="0.25">
      <c r="B2567" s="581">
        <v>2566</v>
      </c>
      <c r="C2567">
        <v>2437</v>
      </c>
      <c r="D2567">
        <v>2465</v>
      </c>
    </row>
    <row r="2568" spans="2:4" x14ac:dyDescent="0.25">
      <c r="B2568" s="581">
        <v>2567</v>
      </c>
      <c r="C2568">
        <v>2438</v>
      </c>
      <c r="D2568">
        <v>2466</v>
      </c>
    </row>
    <row r="2569" spans="2:4" x14ac:dyDescent="0.25">
      <c r="B2569" s="581">
        <v>2568</v>
      </c>
      <c r="C2569">
        <v>2439</v>
      </c>
      <c r="D2569">
        <v>2467</v>
      </c>
    </row>
    <row r="2570" spans="2:4" x14ac:dyDescent="0.25">
      <c r="B2570" s="581">
        <v>2569</v>
      </c>
      <c r="C2570">
        <v>2440</v>
      </c>
      <c r="D2570">
        <v>2468</v>
      </c>
    </row>
    <row r="2571" spans="2:4" x14ac:dyDescent="0.25">
      <c r="B2571" s="581">
        <v>2570</v>
      </c>
      <c r="C2571">
        <v>2441</v>
      </c>
      <c r="D2571">
        <v>2469</v>
      </c>
    </row>
    <row r="2572" spans="2:4" x14ac:dyDescent="0.25">
      <c r="B2572" s="581">
        <v>2571</v>
      </c>
      <c r="C2572">
        <v>2442</v>
      </c>
      <c r="D2572">
        <v>2470</v>
      </c>
    </row>
    <row r="2573" spans="2:4" x14ac:dyDescent="0.25">
      <c r="B2573" s="581">
        <v>2572</v>
      </c>
      <c r="C2573">
        <v>2443</v>
      </c>
      <c r="D2573">
        <v>2471</v>
      </c>
    </row>
    <row r="2574" spans="2:4" x14ac:dyDescent="0.25">
      <c r="B2574" s="581">
        <v>2573</v>
      </c>
      <c r="C2574">
        <v>2444</v>
      </c>
      <c r="D2574">
        <v>2472</v>
      </c>
    </row>
    <row r="2575" spans="2:4" x14ac:dyDescent="0.25">
      <c r="B2575" s="581">
        <v>2574</v>
      </c>
      <c r="C2575">
        <v>2445</v>
      </c>
      <c r="D2575">
        <v>2473</v>
      </c>
    </row>
    <row r="2576" spans="2:4" x14ac:dyDescent="0.25">
      <c r="B2576" s="581">
        <v>2575</v>
      </c>
      <c r="C2576">
        <v>2446</v>
      </c>
      <c r="D2576">
        <v>2474</v>
      </c>
    </row>
    <row r="2577" spans="2:4" x14ac:dyDescent="0.25">
      <c r="B2577" s="581">
        <v>2576</v>
      </c>
      <c r="C2577">
        <v>2447</v>
      </c>
      <c r="D2577">
        <v>2475</v>
      </c>
    </row>
    <row r="2578" spans="2:4" x14ac:dyDescent="0.25">
      <c r="B2578" s="581">
        <v>2577</v>
      </c>
      <c r="C2578">
        <v>2448</v>
      </c>
      <c r="D2578">
        <v>2476</v>
      </c>
    </row>
    <row r="2579" spans="2:4" x14ac:dyDescent="0.25">
      <c r="B2579" s="581">
        <v>2578</v>
      </c>
      <c r="C2579">
        <v>2449</v>
      </c>
      <c r="D2579">
        <v>2477</v>
      </c>
    </row>
    <row r="2580" spans="2:4" x14ac:dyDescent="0.25">
      <c r="B2580" s="581">
        <v>2579</v>
      </c>
      <c r="C2580">
        <v>2450</v>
      </c>
      <c r="D2580">
        <v>2478</v>
      </c>
    </row>
    <row r="2581" spans="2:4" x14ac:dyDescent="0.25">
      <c r="B2581" s="581">
        <v>2580</v>
      </c>
      <c r="C2581">
        <v>2451</v>
      </c>
      <c r="D2581">
        <v>2479</v>
      </c>
    </row>
    <row r="2582" spans="2:4" x14ac:dyDescent="0.25">
      <c r="B2582" s="581">
        <v>2581</v>
      </c>
      <c r="C2582">
        <v>2452</v>
      </c>
      <c r="D2582">
        <v>2480</v>
      </c>
    </row>
    <row r="2583" spans="2:4" x14ac:dyDescent="0.25">
      <c r="B2583" s="581">
        <v>2582</v>
      </c>
      <c r="C2583">
        <v>2453</v>
      </c>
      <c r="D2583">
        <v>2481</v>
      </c>
    </row>
    <row r="2584" spans="2:4" x14ac:dyDescent="0.25">
      <c r="B2584" s="581">
        <v>2583</v>
      </c>
      <c r="C2584">
        <v>2454</v>
      </c>
      <c r="D2584">
        <v>2482</v>
      </c>
    </row>
    <row r="2585" spans="2:4" x14ac:dyDescent="0.25">
      <c r="B2585" s="581">
        <v>2584</v>
      </c>
      <c r="C2585">
        <v>2455</v>
      </c>
      <c r="D2585">
        <v>2483</v>
      </c>
    </row>
    <row r="2586" spans="2:4" x14ac:dyDescent="0.25">
      <c r="B2586" s="581">
        <v>2585</v>
      </c>
      <c r="C2586">
        <v>2456</v>
      </c>
      <c r="D2586">
        <v>2484</v>
      </c>
    </row>
    <row r="2587" spans="2:4" x14ac:dyDescent="0.25">
      <c r="B2587" s="581">
        <v>2586</v>
      </c>
      <c r="C2587">
        <v>2457</v>
      </c>
      <c r="D2587">
        <v>2485</v>
      </c>
    </row>
    <row r="2588" spans="2:4" x14ac:dyDescent="0.25">
      <c r="B2588" s="581">
        <v>2587</v>
      </c>
      <c r="C2588">
        <v>2458</v>
      </c>
      <c r="D2588">
        <v>2486</v>
      </c>
    </row>
    <row r="2589" spans="2:4" x14ac:dyDescent="0.25">
      <c r="B2589" s="581">
        <v>2588</v>
      </c>
      <c r="C2589">
        <v>2459</v>
      </c>
      <c r="D2589">
        <v>2487</v>
      </c>
    </row>
    <row r="2590" spans="2:4" x14ac:dyDescent="0.25">
      <c r="B2590" s="581">
        <v>2589</v>
      </c>
      <c r="C2590">
        <v>2460</v>
      </c>
      <c r="D2590">
        <v>2488</v>
      </c>
    </row>
    <row r="2591" spans="2:4" x14ac:dyDescent="0.25">
      <c r="B2591" s="581">
        <v>2590</v>
      </c>
      <c r="C2591">
        <v>2461</v>
      </c>
      <c r="D2591">
        <v>2489</v>
      </c>
    </row>
    <row r="2592" spans="2:4" x14ac:dyDescent="0.25">
      <c r="B2592" s="581">
        <v>2591</v>
      </c>
      <c r="C2592">
        <v>2462</v>
      </c>
      <c r="D2592">
        <v>2490</v>
      </c>
    </row>
    <row r="2593" spans="2:4" x14ac:dyDescent="0.25">
      <c r="B2593" s="581">
        <v>2592</v>
      </c>
      <c r="C2593">
        <v>2463</v>
      </c>
      <c r="D2593">
        <v>2491</v>
      </c>
    </row>
    <row r="2594" spans="2:4" x14ac:dyDescent="0.25">
      <c r="B2594" s="581">
        <v>2593</v>
      </c>
      <c r="C2594">
        <v>2464</v>
      </c>
      <c r="D2594">
        <v>2492</v>
      </c>
    </row>
    <row r="2595" spans="2:4" x14ac:dyDescent="0.25">
      <c r="B2595" s="581">
        <v>2594</v>
      </c>
      <c r="C2595">
        <v>2465</v>
      </c>
      <c r="D2595">
        <v>2493</v>
      </c>
    </row>
    <row r="2596" spans="2:4" x14ac:dyDescent="0.25">
      <c r="B2596" s="581">
        <v>2595</v>
      </c>
      <c r="C2596">
        <v>2466</v>
      </c>
      <c r="D2596">
        <v>2494</v>
      </c>
    </row>
    <row r="2597" spans="2:4" x14ac:dyDescent="0.25">
      <c r="B2597" s="581">
        <v>2596</v>
      </c>
      <c r="C2597">
        <v>2467</v>
      </c>
      <c r="D2597">
        <v>2495</v>
      </c>
    </row>
    <row r="2598" spans="2:4" x14ac:dyDescent="0.25">
      <c r="B2598" s="581">
        <v>2597</v>
      </c>
      <c r="C2598">
        <v>2468</v>
      </c>
      <c r="D2598">
        <v>2496</v>
      </c>
    </row>
    <row r="2599" spans="2:4" x14ac:dyDescent="0.25">
      <c r="B2599" s="581">
        <v>2598</v>
      </c>
      <c r="C2599">
        <v>2469</v>
      </c>
      <c r="D2599">
        <v>2497</v>
      </c>
    </row>
    <row r="2600" spans="2:4" x14ac:dyDescent="0.25">
      <c r="B2600" s="581">
        <v>2599</v>
      </c>
      <c r="C2600">
        <v>2470</v>
      </c>
      <c r="D2600">
        <v>2498</v>
      </c>
    </row>
    <row r="2601" spans="2:4" x14ac:dyDescent="0.25">
      <c r="B2601" s="581">
        <v>2600</v>
      </c>
      <c r="C2601">
        <v>2471</v>
      </c>
      <c r="D2601">
        <v>2499</v>
      </c>
    </row>
    <row r="2602" spans="2:4" x14ac:dyDescent="0.25">
      <c r="B2602" s="581">
        <v>2601</v>
      </c>
      <c r="C2602">
        <v>2472</v>
      </c>
      <c r="D2602">
        <v>2500</v>
      </c>
    </row>
    <row r="2603" spans="2:4" x14ac:dyDescent="0.25">
      <c r="B2603" s="581">
        <v>2602</v>
      </c>
      <c r="C2603">
        <v>2473</v>
      </c>
      <c r="D2603">
        <v>2501</v>
      </c>
    </row>
    <row r="2604" spans="2:4" x14ac:dyDescent="0.25">
      <c r="B2604" s="581">
        <v>2603</v>
      </c>
      <c r="C2604">
        <v>2474</v>
      </c>
      <c r="D2604">
        <v>2502</v>
      </c>
    </row>
    <row r="2605" spans="2:4" x14ac:dyDescent="0.25">
      <c r="B2605" s="581">
        <v>2604</v>
      </c>
      <c r="C2605">
        <v>2475</v>
      </c>
      <c r="D2605">
        <v>2503</v>
      </c>
    </row>
    <row r="2606" spans="2:4" x14ac:dyDescent="0.25">
      <c r="B2606" s="581">
        <v>2605</v>
      </c>
      <c r="C2606">
        <v>2476</v>
      </c>
      <c r="D2606">
        <v>2504</v>
      </c>
    </row>
    <row r="2607" spans="2:4" x14ac:dyDescent="0.25">
      <c r="B2607" s="581">
        <v>2606</v>
      </c>
      <c r="C2607">
        <v>2477</v>
      </c>
      <c r="D2607">
        <v>2505</v>
      </c>
    </row>
    <row r="2608" spans="2:4" x14ac:dyDescent="0.25">
      <c r="B2608" s="581">
        <v>2607</v>
      </c>
      <c r="C2608">
        <v>2478</v>
      </c>
      <c r="D2608">
        <v>2506</v>
      </c>
    </row>
    <row r="2609" spans="2:4" x14ac:dyDescent="0.25">
      <c r="B2609" s="581">
        <v>2608</v>
      </c>
      <c r="C2609">
        <v>2479</v>
      </c>
      <c r="D2609">
        <v>2507</v>
      </c>
    </row>
    <row r="2610" spans="2:4" x14ac:dyDescent="0.25">
      <c r="B2610" s="581">
        <v>2609</v>
      </c>
      <c r="C2610">
        <v>2480</v>
      </c>
      <c r="D2610">
        <v>2508</v>
      </c>
    </row>
    <row r="2611" spans="2:4" x14ac:dyDescent="0.25">
      <c r="B2611" s="581">
        <v>2610</v>
      </c>
      <c r="C2611">
        <v>2481</v>
      </c>
      <c r="D2611">
        <v>2509</v>
      </c>
    </row>
    <row r="2612" spans="2:4" x14ac:dyDescent="0.25">
      <c r="B2612" s="581">
        <v>2611</v>
      </c>
      <c r="C2612">
        <v>2482</v>
      </c>
      <c r="D2612">
        <v>2510</v>
      </c>
    </row>
    <row r="2613" spans="2:4" x14ac:dyDescent="0.25">
      <c r="B2613" s="581">
        <v>2612</v>
      </c>
      <c r="C2613">
        <v>2483</v>
      </c>
      <c r="D2613">
        <v>2511</v>
      </c>
    </row>
    <row r="2614" spans="2:4" x14ac:dyDescent="0.25">
      <c r="B2614" s="581">
        <v>2613</v>
      </c>
      <c r="C2614">
        <v>2484</v>
      </c>
      <c r="D2614">
        <v>2512</v>
      </c>
    </row>
    <row r="2615" spans="2:4" x14ac:dyDescent="0.25">
      <c r="B2615" s="581">
        <v>2614</v>
      </c>
      <c r="C2615">
        <v>2485</v>
      </c>
      <c r="D2615">
        <v>2513</v>
      </c>
    </row>
    <row r="2616" spans="2:4" x14ac:dyDescent="0.25">
      <c r="B2616" s="581">
        <v>2615</v>
      </c>
      <c r="C2616">
        <v>2486</v>
      </c>
      <c r="D2616">
        <v>2514</v>
      </c>
    </row>
    <row r="2617" spans="2:4" x14ac:dyDescent="0.25">
      <c r="B2617" s="581">
        <v>2616</v>
      </c>
      <c r="C2617">
        <v>2487</v>
      </c>
      <c r="D2617">
        <v>2515</v>
      </c>
    </row>
    <row r="2618" spans="2:4" x14ac:dyDescent="0.25">
      <c r="B2618" s="581">
        <v>2617</v>
      </c>
      <c r="C2618">
        <v>2488</v>
      </c>
      <c r="D2618">
        <v>2516</v>
      </c>
    </row>
    <row r="2619" spans="2:4" x14ac:dyDescent="0.25">
      <c r="B2619" s="581">
        <v>2618</v>
      </c>
      <c r="C2619">
        <v>2489</v>
      </c>
      <c r="D2619">
        <v>2517</v>
      </c>
    </row>
    <row r="2620" spans="2:4" x14ac:dyDescent="0.25">
      <c r="B2620" s="581">
        <v>2619</v>
      </c>
      <c r="C2620">
        <v>2490</v>
      </c>
      <c r="D2620">
        <v>2518</v>
      </c>
    </row>
    <row r="2621" spans="2:4" x14ac:dyDescent="0.25">
      <c r="B2621" s="581">
        <v>2620</v>
      </c>
      <c r="C2621">
        <v>2491</v>
      </c>
      <c r="D2621">
        <v>2519</v>
      </c>
    </row>
    <row r="2622" spans="2:4" x14ac:dyDescent="0.25">
      <c r="B2622" s="581">
        <v>2621</v>
      </c>
      <c r="C2622">
        <v>2492</v>
      </c>
      <c r="D2622">
        <v>2520</v>
      </c>
    </row>
    <row r="2623" spans="2:4" x14ac:dyDescent="0.25">
      <c r="B2623" s="581">
        <v>2622</v>
      </c>
      <c r="C2623">
        <v>2493</v>
      </c>
      <c r="D2623">
        <v>2521</v>
      </c>
    </row>
    <row r="2624" spans="2:4" x14ac:dyDescent="0.25">
      <c r="B2624" s="581">
        <v>2623</v>
      </c>
      <c r="C2624">
        <v>2494</v>
      </c>
      <c r="D2624">
        <v>2522</v>
      </c>
    </row>
    <row r="2625" spans="2:4" x14ac:dyDescent="0.25">
      <c r="B2625" s="581">
        <v>2624</v>
      </c>
      <c r="C2625">
        <v>2495</v>
      </c>
      <c r="D2625">
        <v>2523</v>
      </c>
    </row>
    <row r="2626" spans="2:4" x14ac:dyDescent="0.25">
      <c r="B2626" s="581">
        <v>2625</v>
      </c>
      <c r="C2626">
        <v>2496</v>
      </c>
      <c r="D2626">
        <v>2524</v>
      </c>
    </row>
    <row r="2627" spans="2:4" x14ac:dyDescent="0.25">
      <c r="B2627" s="581">
        <v>2626</v>
      </c>
      <c r="C2627">
        <v>2497</v>
      </c>
      <c r="D2627">
        <v>2525</v>
      </c>
    </row>
    <row r="2628" spans="2:4" x14ac:dyDescent="0.25">
      <c r="B2628" s="581">
        <v>2627</v>
      </c>
      <c r="C2628">
        <v>2498</v>
      </c>
      <c r="D2628">
        <v>2526</v>
      </c>
    </row>
    <row r="2629" spans="2:4" x14ac:dyDescent="0.25">
      <c r="B2629" s="581">
        <v>2628</v>
      </c>
      <c r="C2629">
        <v>2499</v>
      </c>
      <c r="D2629">
        <v>2527</v>
      </c>
    </row>
    <row r="2630" spans="2:4" x14ac:dyDescent="0.25">
      <c r="B2630" s="581">
        <v>2629</v>
      </c>
      <c r="C2630">
        <v>2500</v>
      </c>
      <c r="D2630">
        <v>2528</v>
      </c>
    </row>
    <row r="2631" spans="2:4" x14ac:dyDescent="0.25">
      <c r="B2631" s="581">
        <v>2630</v>
      </c>
      <c r="C2631">
        <v>2501</v>
      </c>
      <c r="D2631">
        <v>2529</v>
      </c>
    </row>
    <row r="2632" spans="2:4" x14ac:dyDescent="0.25">
      <c r="B2632" s="581">
        <v>2631</v>
      </c>
      <c r="C2632">
        <v>2502</v>
      </c>
      <c r="D2632">
        <v>2530</v>
      </c>
    </row>
    <row r="2633" spans="2:4" x14ac:dyDescent="0.25">
      <c r="B2633" s="581">
        <v>2632</v>
      </c>
      <c r="C2633">
        <v>2503</v>
      </c>
      <c r="D2633">
        <v>2531</v>
      </c>
    </row>
    <row r="2634" spans="2:4" x14ac:dyDescent="0.25">
      <c r="B2634" s="581">
        <v>2633</v>
      </c>
      <c r="C2634">
        <v>2504</v>
      </c>
      <c r="D2634">
        <v>2532</v>
      </c>
    </row>
    <row r="2635" spans="2:4" x14ac:dyDescent="0.25">
      <c r="B2635" s="581">
        <v>2634</v>
      </c>
      <c r="C2635">
        <v>2505</v>
      </c>
      <c r="D2635">
        <v>2533</v>
      </c>
    </row>
    <row r="2636" spans="2:4" x14ac:dyDescent="0.25">
      <c r="B2636" s="581">
        <v>2635</v>
      </c>
      <c r="C2636">
        <v>2506</v>
      </c>
      <c r="D2636">
        <v>2534</v>
      </c>
    </row>
    <row r="2637" spans="2:4" x14ac:dyDescent="0.25">
      <c r="B2637" s="581">
        <v>2636</v>
      </c>
      <c r="C2637">
        <v>2507</v>
      </c>
      <c r="D2637">
        <v>2535</v>
      </c>
    </row>
    <row r="2638" spans="2:4" x14ac:dyDescent="0.25">
      <c r="B2638" s="581">
        <v>2637</v>
      </c>
      <c r="C2638">
        <v>2508</v>
      </c>
      <c r="D2638">
        <v>2536</v>
      </c>
    </row>
    <row r="2639" spans="2:4" x14ac:dyDescent="0.25">
      <c r="B2639" s="581">
        <v>2638</v>
      </c>
      <c r="C2639">
        <v>2509</v>
      </c>
      <c r="D2639">
        <v>2537</v>
      </c>
    </row>
    <row r="2640" spans="2:4" x14ac:dyDescent="0.25">
      <c r="B2640" s="581">
        <v>2639</v>
      </c>
      <c r="C2640">
        <v>2510</v>
      </c>
      <c r="D2640">
        <v>2538</v>
      </c>
    </row>
    <row r="2641" spans="2:4" x14ac:dyDescent="0.25">
      <c r="B2641" s="581">
        <v>2640</v>
      </c>
      <c r="C2641">
        <v>2511</v>
      </c>
      <c r="D2641">
        <v>2539</v>
      </c>
    </row>
    <row r="2642" spans="2:4" x14ac:dyDescent="0.25">
      <c r="B2642" s="581">
        <v>2641</v>
      </c>
      <c r="C2642">
        <v>2512</v>
      </c>
      <c r="D2642">
        <v>2540</v>
      </c>
    </row>
    <row r="2643" spans="2:4" x14ac:dyDescent="0.25">
      <c r="B2643" s="581">
        <v>2642</v>
      </c>
      <c r="C2643">
        <v>2513</v>
      </c>
      <c r="D2643">
        <v>2541</v>
      </c>
    </row>
    <row r="2644" spans="2:4" x14ac:dyDescent="0.25">
      <c r="B2644" s="581">
        <v>2643</v>
      </c>
      <c r="C2644">
        <v>2514</v>
      </c>
      <c r="D2644">
        <v>2542</v>
      </c>
    </row>
    <row r="2645" spans="2:4" x14ac:dyDescent="0.25">
      <c r="B2645" s="581">
        <v>2644</v>
      </c>
      <c r="C2645">
        <v>2515</v>
      </c>
      <c r="D2645">
        <v>2543</v>
      </c>
    </row>
    <row r="2646" spans="2:4" x14ac:dyDescent="0.25">
      <c r="B2646" s="581">
        <v>2645</v>
      </c>
      <c r="C2646">
        <v>2516</v>
      </c>
      <c r="D2646">
        <v>2544</v>
      </c>
    </row>
    <row r="2647" spans="2:4" x14ac:dyDescent="0.25">
      <c r="B2647" s="581">
        <v>2646</v>
      </c>
      <c r="C2647">
        <v>2517</v>
      </c>
      <c r="D2647">
        <v>2545</v>
      </c>
    </row>
    <row r="2648" spans="2:4" x14ac:dyDescent="0.25">
      <c r="B2648" s="581">
        <v>2647</v>
      </c>
      <c r="C2648">
        <v>2518</v>
      </c>
      <c r="D2648">
        <v>2546</v>
      </c>
    </row>
    <row r="2649" spans="2:4" x14ac:dyDescent="0.25">
      <c r="B2649" s="581">
        <v>2648</v>
      </c>
      <c r="C2649">
        <v>2519</v>
      </c>
      <c r="D2649">
        <v>2547</v>
      </c>
    </row>
    <row r="2650" spans="2:4" x14ac:dyDescent="0.25">
      <c r="B2650" s="581">
        <v>2649</v>
      </c>
      <c r="C2650">
        <v>2520</v>
      </c>
      <c r="D2650">
        <v>2548</v>
      </c>
    </row>
    <row r="2651" spans="2:4" x14ac:dyDescent="0.25">
      <c r="B2651" s="581">
        <v>2650</v>
      </c>
      <c r="C2651">
        <v>2521</v>
      </c>
      <c r="D2651">
        <v>2549</v>
      </c>
    </row>
    <row r="2652" spans="2:4" x14ac:dyDescent="0.25">
      <c r="B2652" s="581">
        <v>2651</v>
      </c>
      <c r="C2652">
        <v>2522</v>
      </c>
      <c r="D2652">
        <v>2550</v>
      </c>
    </row>
    <row r="2653" spans="2:4" x14ac:dyDescent="0.25">
      <c r="B2653" s="581">
        <v>2652</v>
      </c>
      <c r="C2653">
        <v>2523</v>
      </c>
      <c r="D2653">
        <v>2551</v>
      </c>
    </row>
    <row r="2654" spans="2:4" x14ac:dyDescent="0.25">
      <c r="B2654" s="581">
        <v>2653</v>
      </c>
      <c r="C2654">
        <v>2524</v>
      </c>
      <c r="D2654">
        <v>2552</v>
      </c>
    </row>
    <row r="2655" spans="2:4" x14ac:dyDescent="0.25">
      <c r="B2655" s="581">
        <v>2654</v>
      </c>
      <c r="C2655">
        <v>2525</v>
      </c>
      <c r="D2655">
        <v>2553</v>
      </c>
    </row>
    <row r="2656" spans="2:4" x14ac:dyDescent="0.25">
      <c r="B2656" s="581">
        <v>2655</v>
      </c>
      <c r="C2656">
        <v>2526</v>
      </c>
      <c r="D2656">
        <v>2554</v>
      </c>
    </row>
    <row r="2657" spans="2:4" x14ac:dyDescent="0.25">
      <c r="B2657" s="581">
        <v>2656</v>
      </c>
      <c r="C2657">
        <v>2527</v>
      </c>
      <c r="D2657">
        <v>2555</v>
      </c>
    </row>
    <row r="2658" spans="2:4" x14ac:dyDescent="0.25">
      <c r="B2658" s="581">
        <v>2657</v>
      </c>
      <c r="C2658">
        <v>2528</v>
      </c>
      <c r="D2658">
        <v>2556</v>
      </c>
    </row>
    <row r="2659" spans="2:4" x14ac:dyDescent="0.25">
      <c r="B2659" s="581">
        <v>2658</v>
      </c>
      <c r="C2659">
        <v>2529</v>
      </c>
      <c r="D2659">
        <v>2557</v>
      </c>
    </row>
    <row r="2660" spans="2:4" x14ac:dyDescent="0.25">
      <c r="B2660" s="581">
        <v>2659</v>
      </c>
      <c r="C2660">
        <v>2530</v>
      </c>
      <c r="D2660">
        <v>2558</v>
      </c>
    </row>
    <row r="2661" spans="2:4" x14ac:dyDescent="0.25">
      <c r="B2661" s="581">
        <v>2660</v>
      </c>
      <c r="C2661">
        <v>2531</v>
      </c>
      <c r="D2661">
        <v>2559</v>
      </c>
    </row>
    <row r="2662" spans="2:4" x14ac:dyDescent="0.25">
      <c r="B2662" s="581">
        <v>2661</v>
      </c>
      <c r="C2662">
        <v>2532</v>
      </c>
      <c r="D2662">
        <v>2560</v>
      </c>
    </row>
    <row r="2663" spans="2:4" x14ac:dyDescent="0.25">
      <c r="B2663" s="581">
        <v>2662</v>
      </c>
      <c r="C2663">
        <v>2533</v>
      </c>
      <c r="D2663">
        <v>2561</v>
      </c>
    </row>
    <row r="2664" spans="2:4" x14ac:dyDescent="0.25">
      <c r="B2664" s="581">
        <v>2663</v>
      </c>
      <c r="C2664">
        <v>2534</v>
      </c>
      <c r="D2664">
        <v>2562</v>
      </c>
    </row>
    <row r="2665" spans="2:4" x14ac:dyDescent="0.25">
      <c r="B2665" s="581">
        <v>2664</v>
      </c>
      <c r="C2665">
        <v>2535</v>
      </c>
      <c r="D2665">
        <v>2563</v>
      </c>
    </row>
    <row r="2666" spans="2:4" x14ac:dyDescent="0.25">
      <c r="B2666" s="581">
        <v>2665</v>
      </c>
      <c r="C2666">
        <v>2536</v>
      </c>
      <c r="D2666">
        <v>2564</v>
      </c>
    </row>
    <row r="2667" spans="2:4" x14ac:dyDescent="0.25">
      <c r="B2667" s="581">
        <v>2666</v>
      </c>
      <c r="C2667">
        <v>2537</v>
      </c>
      <c r="D2667">
        <v>2565</v>
      </c>
    </row>
    <row r="2668" spans="2:4" x14ac:dyDescent="0.25">
      <c r="B2668" s="581">
        <v>2667</v>
      </c>
      <c r="C2668">
        <v>2538</v>
      </c>
      <c r="D2668">
        <v>2566</v>
      </c>
    </row>
    <row r="2669" spans="2:4" x14ac:dyDescent="0.25">
      <c r="B2669" s="581">
        <v>2668</v>
      </c>
      <c r="C2669">
        <v>2539</v>
      </c>
      <c r="D2669">
        <v>2567</v>
      </c>
    </row>
    <row r="2670" spans="2:4" x14ac:dyDescent="0.25">
      <c r="B2670" s="581">
        <v>2669</v>
      </c>
      <c r="C2670">
        <v>2540</v>
      </c>
      <c r="D2670">
        <v>2568</v>
      </c>
    </row>
    <row r="2671" spans="2:4" x14ac:dyDescent="0.25">
      <c r="B2671" s="581">
        <v>2670</v>
      </c>
      <c r="C2671">
        <v>2541</v>
      </c>
      <c r="D2671">
        <v>2569</v>
      </c>
    </row>
    <row r="2672" spans="2:4" x14ac:dyDescent="0.25">
      <c r="B2672" s="581">
        <v>2671</v>
      </c>
      <c r="C2672">
        <v>2542</v>
      </c>
      <c r="D2672">
        <v>2570</v>
      </c>
    </row>
    <row r="2673" spans="2:4" x14ac:dyDescent="0.25">
      <c r="B2673" s="581">
        <v>2672</v>
      </c>
      <c r="C2673">
        <v>2543</v>
      </c>
      <c r="D2673">
        <v>2571</v>
      </c>
    </row>
    <row r="2674" spans="2:4" x14ac:dyDescent="0.25">
      <c r="B2674" s="581">
        <v>2673</v>
      </c>
      <c r="C2674">
        <v>2544</v>
      </c>
      <c r="D2674">
        <v>2572</v>
      </c>
    </row>
    <row r="2675" spans="2:4" x14ac:dyDescent="0.25">
      <c r="B2675" s="581">
        <v>2674</v>
      </c>
      <c r="C2675">
        <v>2545</v>
      </c>
      <c r="D2675">
        <v>2573</v>
      </c>
    </row>
    <row r="2676" spans="2:4" x14ac:dyDescent="0.25">
      <c r="B2676" s="581">
        <v>2675</v>
      </c>
      <c r="C2676">
        <v>2546</v>
      </c>
      <c r="D2676">
        <v>2574</v>
      </c>
    </row>
    <row r="2677" spans="2:4" x14ac:dyDescent="0.25">
      <c r="B2677" s="581">
        <v>2676</v>
      </c>
      <c r="C2677">
        <v>2547</v>
      </c>
      <c r="D2677">
        <v>2575</v>
      </c>
    </row>
    <row r="2678" spans="2:4" x14ac:dyDescent="0.25">
      <c r="B2678" s="581">
        <v>2677</v>
      </c>
      <c r="C2678">
        <v>2548</v>
      </c>
      <c r="D2678">
        <v>2576</v>
      </c>
    </row>
    <row r="2679" spans="2:4" x14ac:dyDescent="0.25">
      <c r="B2679" s="581">
        <v>2678</v>
      </c>
      <c r="C2679">
        <v>2549</v>
      </c>
      <c r="D2679">
        <v>2577</v>
      </c>
    </row>
    <row r="2680" spans="2:4" x14ac:dyDescent="0.25">
      <c r="B2680" s="581">
        <v>2679</v>
      </c>
      <c r="C2680">
        <v>2550</v>
      </c>
      <c r="D2680">
        <v>2578</v>
      </c>
    </row>
    <row r="2681" spans="2:4" x14ac:dyDescent="0.25">
      <c r="B2681" s="581">
        <v>2680</v>
      </c>
      <c r="C2681">
        <v>2551</v>
      </c>
      <c r="D2681">
        <v>2579</v>
      </c>
    </row>
    <row r="2682" spans="2:4" x14ac:dyDescent="0.25">
      <c r="B2682" s="581">
        <v>2681</v>
      </c>
      <c r="C2682">
        <v>2552</v>
      </c>
      <c r="D2682">
        <v>2580</v>
      </c>
    </row>
    <row r="2683" spans="2:4" x14ac:dyDescent="0.25">
      <c r="B2683" s="581">
        <v>2682</v>
      </c>
      <c r="C2683">
        <v>2553</v>
      </c>
      <c r="D2683">
        <v>2581</v>
      </c>
    </row>
    <row r="2684" spans="2:4" x14ac:dyDescent="0.25">
      <c r="B2684" s="581">
        <v>2683</v>
      </c>
      <c r="C2684">
        <v>2554</v>
      </c>
      <c r="D2684">
        <v>2582</v>
      </c>
    </row>
    <row r="2685" spans="2:4" x14ac:dyDescent="0.25">
      <c r="B2685" s="581">
        <v>2684</v>
      </c>
      <c r="C2685">
        <v>2555</v>
      </c>
      <c r="D2685">
        <v>2583</v>
      </c>
    </row>
    <row r="2686" spans="2:4" x14ac:dyDescent="0.25">
      <c r="B2686" s="581">
        <v>2685</v>
      </c>
      <c r="C2686">
        <v>2556</v>
      </c>
      <c r="D2686">
        <v>2584</v>
      </c>
    </row>
    <row r="2687" spans="2:4" x14ac:dyDescent="0.25">
      <c r="B2687" s="581">
        <v>2686</v>
      </c>
      <c r="C2687">
        <v>2557</v>
      </c>
      <c r="D2687">
        <v>2585</v>
      </c>
    </row>
    <row r="2688" spans="2:4" x14ac:dyDescent="0.25">
      <c r="B2688" s="581">
        <v>2687</v>
      </c>
      <c r="C2688">
        <v>2558</v>
      </c>
      <c r="D2688">
        <v>2586</v>
      </c>
    </row>
    <row r="2689" spans="2:4" x14ac:dyDescent="0.25">
      <c r="B2689" s="581">
        <v>2688</v>
      </c>
      <c r="C2689">
        <v>2559</v>
      </c>
      <c r="D2689">
        <v>2587</v>
      </c>
    </row>
    <row r="2690" spans="2:4" x14ac:dyDescent="0.25">
      <c r="B2690" s="581">
        <v>2689</v>
      </c>
      <c r="C2690">
        <v>2560</v>
      </c>
      <c r="D2690">
        <v>2588</v>
      </c>
    </row>
    <row r="2691" spans="2:4" x14ac:dyDescent="0.25">
      <c r="B2691" s="581">
        <v>2690</v>
      </c>
      <c r="C2691">
        <v>2561</v>
      </c>
      <c r="D2691">
        <v>2589</v>
      </c>
    </row>
    <row r="2692" spans="2:4" x14ac:dyDescent="0.25">
      <c r="B2692" s="581">
        <v>2691</v>
      </c>
      <c r="C2692">
        <v>2562</v>
      </c>
      <c r="D2692">
        <v>2590</v>
      </c>
    </row>
    <row r="2693" spans="2:4" x14ac:dyDescent="0.25">
      <c r="B2693" s="581">
        <v>2692</v>
      </c>
      <c r="C2693">
        <v>2563</v>
      </c>
      <c r="D2693">
        <v>2591</v>
      </c>
    </row>
    <row r="2694" spans="2:4" x14ac:dyDescent="0.25">
      <c r="B2694" s="581">
        <v>2693</v>
      </c>
      <c r="C2694">
        <v>2564</v>
      </c>
      <c r="D2694">
        <v>2592</v>
      </c>
    </row>
    <row r="2695" spans="2:4" x14ac:dyDescent="0.25">
      <c r="B2695" s="581">
        <v>2694</v>
      </c>
      <c r="C2695">
        <v>2565</v>
      </c>
      <c r="D2695">
        <v>2593</v>
      </c>
    </row>
    <row r="2696" spans="2:4" x14ac:dyDescent="0.25">
      <c r="B2696" s="581">
        <v>2695</v>
      </c>
      <c r="C2696">
        <v>2566</v>
      </c>
      <c r="D2696">
        <v>2594</v>
      </c>
    </row>
    <row r="2697" spans="2:4" x14ac:dyDescent="0.25">
      <c r="B2697" s="581">
        <v>2696</v>
      </c>
      <c r="C2697">
        <v>2567</v>
      </c>
      <c r="D2697">
        <v>2595</v>
      </c>
    </row>
    <row r="2698" spans="2:4" x14ac:dyDescent="0.25">
      <c r="B2698" s="581">
        <v>2697</v>
      </c>
      <c r="C2698">
        <v>2568</v>
      </c>
      <c r="D2698">
        <v>2596</v>
      </c>
    </row>
    <row r="2699" spans="2:4" x14ac:dyDescent="0.25">
      <c r="B2699" s="581">
        <v>2698</v>
      </c>
      <c r="C2699">
        <v>2569</v>
      </c>
      <c r="D2699">
        <v>2597</v>
      </c>
    </row>
    <row r="2700" spans="2:4" x14ac:dyDescent="0.25">
      <c r="B2700" s="581">
        <v>2699</v>
      </c>
      <c r="C2700">
        <v>2570</v>
      </c>
      <c r="D2700">
        <v>2598</v>
      </c>
    </row>
    <row r="2701" spans="2:4" x14ac:dyDescent="0.25">
      <c r="B2701" s="581">
        <v>2700</v>
      </c>
      <c r="C2701">
        <v>2571</v>
      </c>
      <c r="D2701">
        <v>2599</v>
      </c>
    </row>
    <row r="2702" spans="2:4" x14ac:dyDescent="0.25">
      <c r="B2702" s="581">
        <v>2701</v>
      </c>
      <c r="C2702">
        <v>2572</v>
      </c>
      <c r="D2702">
        <v>2600</v>
      </c>
    </row>
    <row r="2703" spans="2:4" x14ac:dyDescent="0.25">
      <c r="B2703" s="581">
        <v>2702</v>
      </c>
      <c r="C2703">
        <v>2573</v>
      </c>
      <c r="D2703">
        <v>2601</v>
      </c>
    </row>
    <row r="2704" spans="2:4" x14ac:dyDescent="0.25">
      <c r="B2704" s="581">
        <v>2703</v>
      </c>
      <c r="C2704">
        <v>2574</v>
      </c>
      <c r="D2704">
        <v>2602</v>
      </c>
    </row>
    <row r="2705" spans="2:4" x14ac:dyDescent="0.25">
      <c r="B2705" s="581">
        <v>2704</v>
      </c>
      <c r="C2705">
        <v>2575</v>
      </c>
      <c r="D2705">
        <v>2603</v>
      </c>
    </row>
    <row r="2706" spans="2:4" x14ac:dyDescent="0.25">
      <c r="B2706" s="581">
        <v>2705</v>
      </c>
      <c r="C2706">
        <v>2576</v>
      </c>
      <c r="D2706">
        <v>2604</v>
      </c>
    </row>
    <row r="2707" spans="2:4" x14ac:dyDescent="0.25">
      <c r="B2707" s="581">
        <v>2706</v>
      </c>
      <c r="C2707">
        <v>2577</v>
      </c>
      <c r="D2707">
        <v>2605</v>
      </c>
    </row>
    <row r="2708" spans="2:4" x14ac:dyDescent="0.25">
      <c r="B2708" s="581">
        <v>2707</v>
      </c>
      <c r="C2708">
        <v>2578</v>
      </c>
      <c r="D2708">
        <v>2606</v>
      </c>
    </row>
    <row r="2709" spans="2:4" x14ac:dyDescent="0.25">
      <c r="B2709" s="581">
        <v>2708</v>
      </c>
      <c r="C2709">
        <v>2579</v>
      </c>
      <c r="D2709">
        <v>2607</v>
      </c>
    </row>
    <row r="2710" spans="2:4" x14ac:dyDescent="0.25">
      <c r="B2710" s="581">
        <v>2709</v>
      </c>
      <c r="C2710">
        <v>2580</v>
      </c>
      <c r="D2710">
        <v>2608</v>
      </c>
    </row>
    <row r="2711" spans="2:4" x14ac:dyDescent="0.25">
      <c r="B2711" s="581">
        <v>2710</v>
      </c>
      <c r="C2711">
        <v>2581</v>
      </c>
      <c r="D2711">
        <v>2609</v>
      </c>
    </row>
    <row r="2712" spans="2:4" x14ac:dyDescent="0.25">
      <c r="B2712" s="581">
        <v>2711</v>
      </c>
      <c r="C2712">
        <v>2582</v>
      </c>
      <c r="D2712">
        <v>2610</v>
      </c>
    </row>
    <row r="2713" spans="2:4" x14ac:dyDescent="0.25">
      <c r="B2713" s="581">
        <v>2712</v>
      </c>
      <c r="C2713">
        <v>2583</v>
      </c>
      <c r="D2713">
        <v>2611</v>
      </c>
    </row>
    <row r="2714" spans="2:4" x14ac:dyDescent="0.25">
      <c r="B2714" s="581">
        <v>2713</v>
      </c>
      <c r="C2714">
        <v>2584</v>
      </c>
      <c r="D2714">
        <v>2612</v>
      </c>
    </row>
    <row r="2715" spans="2:4" x14ac:dyDescent="0.25">
      <c r="B2715" s="581">
        <v>2714</v>
      </c>
      <c r="C2715">
        <v>2585</v>
      </c>
      <c r="D2715">
        <v>2613</v>
      </c>
    </row>
    <row r="2716" spans="2:4" x14ac:dyDescent="0.25">
      <c r="B2716" s="581">
        <v>2715</v>
      </c>
      <c r="C2716">
        <v>2586</v>
      </c>
      <c r="D2716">
        <v>2614</v>
      </c>
    </row>
    <row r="2717" spans="2:4" x14ac:dyDescent="0.25">
      <c r="B2717" s="581">
        <v>2716</v>
      </c>
      <c r="C2717">
        <v>2587</v>
      </c>
      <c r="D2717">
        <v>2615</v>
      </c>
    </row>
    <row r="2718" spans="2:4" x14ac:dyDescent="0.25">
      <c r="B2718" s="581">
        <v>2717</v>
      </c>
      <c r="C2718">
        <v>2588</v>
      </c>
      <c r="D2718">
        <v>2616</v>
      </c>
    </row>
    <row r="2719" spans="2:4" x14ac:dyDescent="0.25">
      <c r="B2719" s="581">
        <v>2718</v>
      </c>
      <c r="C2719">
        <v>2589</v>
      </c>
      <c r="D2719">
        <v>2617</v>
      </c>
    </row>
    <row r="2720" spans="2:4" x14ac:dyDescent="0.25">
      <c r="B2720" s="581">
        <v>2719</v>
      </c>
      <c r="C2720">
        <v>2590</v>
      </c>
      <c r="D2720">
        <v>2618</v>
      </c>
    </row>
    <row r="2721" spans="2:4" x14ac:dyDescent="0.25">
      <c r="B2721" s="581">
        <v>2720</v>
      </c>
      <c r="C2721">
        <v>2591</v>
      </c>
      <c r="D2721">
        <v>2619</v>
      </c>
    </row>
    <row r="2722" spans="2:4" x14ac:dyDescent="0.25">
      <c r="B2722" s="581">
        <v>2721</v>
      </c>
      <c r="C2722">
        <v>2592</v>
      </c>
      <c r="D2722">
        <v>2620</v>
      </c>
    </row>
    <row r="2723" spans="2:4" x14ac:dyDescent="0.25">
      <c r="B2723" s="581">
        <v>2722</v>
      </c>
      <c r="C2723">
        <v>2593</v>
      </c>
      <c r="D2723">
        <v>2621</v>
      </c>
    </row>
    <row r="2724" spans="2:4" x14ac:dyDescent="0.25">
      <c r="B2724" s="581">
        <v>2723</v>
      </c>
      <c r="C2724">
        <v>2594</v>
      </c>
      <c r="D2724">
        <v>2622</v>
      </c>
    </row>
    <row r="2725" spans="2:4" x14ac:dyDescent="0.25">
      <c r="B2725" s="581">
        <v>2724</v>
      </c>
      <c r="C2725">
        <v>2595</v>
      </c>
      <c r="D2725">
        <v>2623</v>
      </c>
    </row>
    <row r="2726" spans="2:4" x14ac:dyDescent="0.25">
      <c r="B2726" s="581">
        <v>2725</v>
      </c>
      <c r="C2726">
        <v>2596</v>
      </c>
      <c r="D2726">
        <v>2624</v>
      </c>
    </row>
    <row r="2727" spans="2:4" x14ac:dyDescent="0.25">
      <c r="B2727" s="581">
        <v>2726</v>
      </c>
      <c r="C2727">
        <v>2597</v>
      </c>
      <c r="D2727">
        <v>2625</v>
      </c>
    </row>
    <row r="2728" spans="2:4" x14ac:dyDescent="0.25">
      <c r="B2728" s="581">
        <v>2727</v>
      </c>
      <c r="C2728">
        <v>2598</v>
      </c>
      <c r="D2728">
        <v>2626</v>
      </c>
    </row>
    <row r="2729" spans="2:4" x14ac:dyDescent="0.25">
      <c r="B2729" s="581">
        <v>2728</v>
      </c>
      <c r="C2729">
        <v>2599</v>
      </c>
      <c r="D2729">
        <v>2627</v>
      </c>
    </row>
    <row r="2730" spans="2:4" x14ac:dyDescent="0.25">
      <c r="B2730" s="581">
        <v>2729</v>
      </c>
      <c r="C2730">
        <v>2600</v>
      </c>
      <c r="D2730">
        <v>2628</v>
      </c>
    </row>
    <row r="2731" spans="2:4" x14ac:dyDescent="0.25">
      <c r="B2731" s="581">
        <v>2730</v>
      </c>
      <c r="C2731">
        <v>2601</v>
      </c>
      <c r="D2731">
        <v>2629</v>
      </c>
    </row>
    <row r="2732" spans="2:4" x14ac:dyDescent="0.25">
      <c r="B2732" s="581">
        <v>2731</v>
      </c>
      <c r="C2732">
        <v>2602</v>
      </c>
      <c r="D2732">
        <v>2630</v>
      </c>
    </row>
    <row r="2733" spans="2:4" x14ac:dyDescent="0.25">
      <c r="B2733" s="581">
        <v>2732</v>
      </c>
      <c r="C2733">
        <v>2603</v>
      </c>
      <c r="D2733">
        <v>2631</v>
      </c>
    </row>
    <row r="2734" spans="2:4" x14ac:dyDescent="0.25">
      <c r="B2734" s="581">
        <v>2733</v>
      </c>
      <c r="C2734">
        <v>2604</v>
      </c>
      <c r="D2734">
        <v>2632</v>
      </c>
    </row>
    <row r="2735" spans="2:4" x14ac:dyDescent="0.25">
      <c r="B2735" s="581">
        <v>2734</v>
      </c>
      <c r="C2735">
        <v>2605</v>
      </c>
      <c r="D2735">
        <v>2633</v>
      </c>
    </row>
    <row r="2736" spans="2:4" x14ac:dyDescent="0.25">
      <c r="B2736" s="581">
        <v>2735</v>
      </c>
      <c r="C2736">
        <v>2606</v>
      </c>
      <c r="D2736">
        <v>2634</v>
      </c>
    </row>
    <row r="2737" spans="2:4" x14ac:dyDescent="0.25">
      <c r="B2737" s="581">
        <v>2736</v>
      </c>
      <c r="C2737">
        <v>2607</v>
      </c>
      <c r="D2737">
        <v>2635</v>
      </c>
    </row>
    <row r="2738" spans="2:4" x14ac:dyDescent="0.25">
      <c r="B2738" s="581">
        <v>2737</v>
      </c>
      <c r="C2738">
        <v>2608</v>
      </c>
      <c r="D2738">
        <v>2636</v>
      </c>
    </row>
    <row r="2739" spans="2:4" x14ac:dyDescent="0.25">
      <c r="B2739" s="581">
        <v>2738</v>
      </c>
      <c r="C2739">
        <v>2609</v>
      </c>
      <c r="D2739">
        <v>2637</v>
      </c>
    </row>
    <row r="2740" spans="2:4" x14ac:dyDescent="0.25">
      <c r="B2740" s="581">
        <v>2739</v>
      </c>
      <c r="C2740">
        <v>2610</v>
      </c>
      <c r="D2740">
        <v>2638</v>
      </c>
    </row>
    <row r="2741" spans="2:4" x14ac:dyDescent="0.25">
      <c r="B2741" s="581">
        <v>2740</v>
      </c>
      <c r="C2741">
        <v>2611</v>
      </c>
      <c r="D2741">
        <v>2639</v>
      </c>
    </row>
    <row r="2742" spans="2:4" x14ac:dyDescent="0.25">
      <c r="B2742" s="581">
        <v>2741</v>
      </c>
      <c r="C2742">
        <v>2612</v>
      </c>
      <c r="D2742">
        <v>2640</v>
      </c>
    </row>
    <row r="2743" spans="2:4" x14ac:dyDescent="0.25">
      <c r="B2743" s="581">
        <v>2742</v>
      </c>
      <c r="C2743">
        <v>2613</v>
      </c>
      <c r="D2743">
        <v>2641</v>
      </c>
    </row>
    <row r="2744" spans="2:4" x14ac:dyDescent="0.25">
      <c r="B2744" s="581">
        <v>2743</v>
      </c>
      <c r="C2744">
        <v>2614</v>
      </c>
      <c r="D2744">
        <v>2642</v>
      </c>
    </row>
    <row r="2745" spans="2:4" x14ac:dyDescent="0.25">
      <c r="B2745" s="581">
        <v>2744</v>
      </c>
      <c r="C2745">
        <v>2615</v>
      </c>
      <c r="D2745">
        <v>2643</v>
      </c>
    </row>
    <row r="2746" spans="2:4" x14ac:dyDescent="0.25">
      <c r="B2746" s="581">
        <v>2745</v>
      </c>
      <c r="C2746">
        <v>2616</v>
      </c>
      <c r="D2746">
        <v>2644</v>
      </c>
    </row>
    <row r="2747" spans="2:4" x14ac:dyDescent="0.25">
      <c r="B2747" s="581">
        <v>2746</v>
      </c>
      <c r="C2747">
        <v>2617</v>
      </c>
      <c r="D2747">
        <v>2645</v>
      </c>
    </row>
    <row r="2748" spans="2:4" x14ac:dyDescent="0.25">
      <c r="B2748" s="581">
        <v>2747</v>
      </c>
      <c r="C2748">
        <v>2618</v>
      </c>
      <c r="D2748">
        <v>2646</v>
      </c>
    </row>
    <row r="2749" spans="2:4" x14ac:dyDescent="0.25">
      <c r="B2749" s="581">
        <v>2748</v>
      </c>
      <c r="C2749">
        <v>2619</v>
      </c>
      <c r="D2749">
        <v>2647</v>
      </c>
    </row>
    <row r="2750" spans="2:4" x14ac:dyDescent="0.25">
      <c r="B2750" s="581">
        <v>2749</v>
      </c>
      <c r="C2750">
        <v>2620</v>
      </c>
      <c r="D2750">
        <v>2648</v>
      </c>
    </row>
    <row r="2751" spans="2:4" x14ac:dyDescent="0.25">
      <c r="B2751" s="581">
        <v>2750</v>
      </c>
      <c r="C2751">
        <v>2621</v>
      </c>
      <c r="D2751">
        <v>2649</v>
      </c>
    </row>
    <row r="2752" spans="2:4" x14ac:dyDescent="0.25">
      <c r="B2752" s="581">
        <v>2751</v>
      </c>
      <c r="C2752">
        <v>2622</v>
      </c>
      <c r="D2752">
        <v>2650</v>
      </c>
    </row>
    <row r="2753" spans="2:4" x14ac:dyDescent="0.25">
      <c r="B2753" s="581">
        <v>2752</v>
      </c>
      <c r="C2753">
        <v>2623</v>
      </c>
      <c r="D2753">
        <v>2651</v>
      </c>
    </row>
    <row r="2754" spans="2:4" x14ac:dyDescent="0.25">
      <c r="B2754" s="581">
        <v>2753</v>
      </c>
      <c r="C2754">
        <v>2624</v>
      </c>
      <c r="D2754">
        <v>2652</v>
      </c>
    </row>
    <row r="2755" spans="2:4" x14ac:dyDescent="0.25">
      <c r="B2755" s="581">
        <v>2754</v>
      </c>
      <c r="C2755">
        <v>2625</v>
      </c>
      <c r="D2755">
        <v>2653</v>
      </c>
    </row>
    <row r="2756" spans="2:4" x14ac:dyDescent="0.25">
      <c r="B2756" s="581">
        <v>2755</v>
      </c>
      <c r="C2756">
        <v>2626</v>
      </c>
      <c r="D2756">
        <v>2654</v>
      </c>
    </row>
    <row r="2757" spans="2:4" x14ac:dyDescent="0.25">
      <c r="B2757" s="581">
        <v>2756</v>
      </c>
      <c r="C2757">
        <v>2627</v>
      </c>
      <c r="D2757">
        <v>2655</v>
      </c>
    </row>
    <row r="2758" spans="2:4" x14ac:dyDescent="0.25">
      <c r="B2758" s="581">
        <v>2757</v>
      </c>
      <c r="C2758">
        <v>2628</v>
      </c>
      <c r="D2758">
        <v>2656</v>
      </c>
    </row>
    <row r="2759" spans="2:4" x14ac:dyDescent="0.25">
      <c r="B2759" s="581">
        <v>2758</v>
      </c>
      <c r="C2759">
        <v>2629</v>
      </c>
      <c r="D2759">
        <v>2657</v>
      </c>
    </row>
    <row r="2760" spans="2:4" x14ac:dyDescent="0.25">
      <c r="B2760" s="581">
        <v>2759</v>
      </c>
      <c r="C2760">
        <v>2630</v>
      </c>
      <c r="D2760">
        <v>2658</v>
      </c>
    </row>
    <row r="2761" spans="2:4" x14ac:dyDescent="0.25">
      <c r="B2761" s="581">
        <v>2760</v>
      </c>
      <c r="C2761">
        <v>2631</v>
      </c>
      <c r="D2761">
        <v>2659</v>
      </c>
    </row>
    <row r="2762" spans="2:4" x14ac:dyDescent="0.25">
      <c r="B2762" s="581">
        <v>2761</v>
      </c>
      <c r="C2762">
        <v>2632</v>
      </c>
      <c r="D2762">
        <v>2660</v>
      </c>
    </row>
    <row r="2763" spans="2:4" x14ac:dyDescent="0.25">
      <c r="B2763" s="581">
        <v>2762</v>
      </c>
      <c r="C2763">
        <v>2633</v>
      </c>
      <c r="D2763">
        <v>2661</v>
      </c>
    </row>
    <row r="2764" spans="2:4" x14ac:dyDescent="0.25">
      <c r="B2764" s="581">
        <v>2763</v>
      </c>
      <c r="C2764">
        <v>2634</v>
      </c>
      <c r="D2764">
        <v>2662</v>
      </c>
    </row>
    <row r="2765" spans="2:4" x14ac:dyDescent="0.25">
      <c r="B2765" s="581">
        <v>2764</v>
      </c>
      <c r="C2765">
        <v>2635</v>
      </c>
      <c r="D2765">
        <v>2663</v>
      </c>
    </row>
    <row r="2766" spans="2:4" x14ac:dyDescent="0.25">
      <c r="B2766" s="581">
        <v>2765</v>
      </c>
      <c r="C2766">
        <v>2636</v>
      </c>
      <c r="D2766">
        <v>2664</v>
      </c>
    </row>
    <row r="2767" spans="2:4" x14ac:dyDescent="0.25">
      <c r="B2767" s="581">
        <v>2766</v>
      </c>
      <c r="C2767">
        <v>2637</v>
      </c>
      <c r="D2767">
        <v>2665</v>
      </c>
    </row>
    <row r="2768" spans="2:4" x14ac:dyDescent="0.25">
      <c r="B2768" s="581">
        <v>2767</v>
      </c>
      <c r="C2768">
        <v>2638</v>
      </c>
      <c r="D2768">
        <v>2666</v>
      </c>
    </row>
    <row r="2769" spans="2:4" x14ac:dyDescent="0.25">
      <c r="B2769" s="581">
        <v>2768</v>
      </c>
      <c r="C2769">
        <v>2639</v>
      </c>
      <c r="D2769">
        <v>2667</v>
      </c>
    </row>
    <row r="2770" spans="2:4" x14ac:dyDescent="0.25">
      <c r="B2770" s="581">
        <v>2769</v>
      </c>
      <c r="C2770">
        <v>2640</v>
      </c>
      <c r="D2770">
        <v>2668</v>
      </c>
    </row>
    <row r="2771" spans="2:4" x14ac:dyDescent="0.25">
      <c r="B2771" s="581">
        <v>2770</v>
      </c>
      <c r="C2771">
        <v>2641</v>
      </c>
      <c r="D2771">
        <v>2669</v>
      </c>
    </row>
    <row r="2772" spans="2:4" x14ac:dyDescent="0.25">
      <c r="B2772" s="581">
        <v>2771</v>
      </c>
      <c r="C2772">
        <v>2642</v>
      </c>
      <c r="D2772">
        <v>2670</v>
      </c>
    </row>
    <row r="2773" spans="2:4" x14ac:dyDescent="0.25">
      <c r="B2773" s="581">
        <v>2772</v>
      </c>
      <c r="C2773">
        <v>2643</v>
      </c>
      <c r="D2773">
        <v>2671</v>
      </c>
    </row>
    <row r="2774" spans="2:4" x14ac:dyDescent="0.25">
      <c r="B2774" s="581">
        <v>2773</v>
      </c>
      <c r="C2774">
        <v>2644</v>
      </c>
      <c r="D2774">
        <v>2672</v>
      </c>
    </row>
    <row r="2775" spans="2:4" x14ac:dyDescent="0.25">
      <c r="B2775" s="581">
        <v>2774</v>
      </c>
      <c r="C2775">
        <v>2645</v>
      </c>
      <c r="D2775">
        <v>2673</v>
      </c>
    </row>
    <row r="2776" spans="2:4" x14ac:dyDescent="0.25">
      <c r="B2776" s="581">
        <v>2775</v>
      </c>
      <c r="C2776">
        <v>2646</v>
      </c>
      <c r="D2776">
        <v>2674</v>
      </c>
    </row>
    <row r="2777" spans="2:4" x14ac:dyDescent="0.25">
      <c r="B2777" s="581">
        <v>2776</v>
      </c>
      <c r="C2777">
        <v>2647</v>
      </c>
      <c r="D2777">
        <v>2675</v>
      </c>
    </row>
    <row r="2778" spans="2:4" x14ac:dyDescent="0.25">
      <c r="B2778" s="581">
        <v>2777</v>
      </c>
      <c r="C2778">
        <v>2648</v>
      </c>
      <c r="D2778">
        <v>2676</v>
      </c>
    </row>
    <row r="2779" spans="2:4" x14ac:dyDescent="0.25">
      <c r="B2779" s="581">
        <v>2778</v>
      </c>
      <c r="C2779">
        <v>2649</v>
      </c>
      <c r="D2779">
        <v>2677</v>
      </c>
    </row>
    <row r="2780" spans="2:4" x14ac:dyDescent="0.25">
      <c r="B2780" s="581">
        <v>2779</v>
      </c>
      <c r="C2780">
        <v>2650</v>
      </c>
      <c r="D2780">
        <v>2678</v>
      </c>
    </row>
    <row r="2781" spans="2:4" x14ac:dyDescent="0.25">
      <c r="B2781" s="581">
        <v>2780</v>
      </c>
      <c r="C2781">
        <v>2651</v>
      </c>
      <c r="D2781">
        <v>2679</v>
      </c>
    </row>
    <row r="2782" spans="2:4" x14ac:dyDescent="0.25">
      <c r="B2782" s="581">
        <v>2781</v>
      </c>
      <c r="C2782">
        <v>2652</v>
      </c>
      <c r="D2782">
        <v>2680</v>
      </c>
    </row>
    <row r="2783" spans="2:4" x14ac:dyDescent="0.25">
      <c r="B2783" s="581">
        <v>2782</v>
      </c>
      <c r="C2783">
        <v>2653</v>
      </c>
      <c r="D2783">
        <v>2681</v>
      </c>
    </row>
    <row r="2784" spans="2:4" x14ac:dyDescent="0.25">
      <c r="B2784" s="581">
        <v>2783</v>
      </c>
      <c r="C2784">
        <v>2654</v>
      </c>
      <c r="D2784">
        <v>2682</v>
      </c>
    </row>
    <row r="2785" spans="2:4" x14ac:dyDescent="0.25">
      <c r="B2785" s="581">
        <v>2784</v>
      </c>
      <c r="C2785">
        <v>2655</v>
      </c>
      <c r="D2785">
        <v>2683</v>
      </c>
    </row>
    <row r="2786" spans="2:4" x14ac:dyDescent="0.25">
      <c r="B2786" s="581">
        <v>2785</v>
      </c>
      <c r="C2786">
        <v>2656</v>
      </c>
      <c r="D2786">
        <v>2684</v>
      </c>
    </row>
    <row r="2787" spans="2:4" x14ac:dyDescent="0.25">
      <c r="B2787" s="581">
        <v>2786</v>
      </c>
      <c r="C2787">
        <v>2657</v>
      </c>
      <c r="D2787">
        <v>2685</v>
      </c>
    </row>
    <row r="2788" spans="2:4" x14ac:dyDescent="0.25">
      <c r="B2788" s="581">
        <v>2787</v>
      </c>
      <c r="C2788">
        <v>2658</v>
      </c>
      <c r="D2788">
        <v>2686</v>
      </c>
    </row>
    <row r="2789" spans="2:4" x14ac:dyDescent="0.25">
      <c r="B2789" s="581">
        <v>2788</v>
      </c>
      <c r="C2789">
        <v>2659</v>
      </c>
      <c r="D2789">
        <v>2687</v>
      </c>
    </row>
    <row r="2790" spans="2:4" x14ac:dyDescent="0.25">
      <c r="B2790" s="581">
        <v>2789</v>
      </c>
      <c r="C2790">
        <v>2660</v>
      </c>
      <c r="D2790">
        <v>2688</v>
      </c>
    </row>
    <row r="2791" spans="2:4" x14ac:dyDescent="0.25">
      <c r="B2791" s="581">
        <v>2790</v>
      </c>
      <c r="C2791">
        <v>2661</v>
      </c>
      <c r="D2791">
        <v>2689</v>
      </c>
    </row>
    <row r="2792" spans="2:4" x14ac:dyDescent="0.25">
      <c r="B2792" s="581">
        <v>2791</v>
      </c>
      <c r="C2792">
        <v>2662</v>
      </c>
      <c r="D2792">
        <v>2690</v>
      </c>
    </row>
    <row r="2793" spans="2:4" x14ac:dyDescent="0.25">
      <c r="B2793" s="581">
        <v>2792</v>
      </c>
      <c r="C2793">
        <v>2663</v>
      </c>
      <c r="D2793">
        <v>2691</v>
      </c>
    </row>
    <row r="2794" spans="2:4" x14ac:dyDescent="0.25">
      <c r="B2794" s="581">
        <v>2793</v>
      </c>
      <c r="C2794">
        <v>2664</v>
      </c>
      <c r="D2794">
        <v>2692</v>
      </c>
    </row>
    <row r="2795" spans="2:4" x14ac:dyDescent="0.25">
      <c r="B2795" s="581">
        <v>2794</v>
      </c>
      <c r="C2795">
        <v>2665</v>
      </c>
      <c r="D2795">
        <v>2693</v>
      </c>
    </row>
    <row r="2796" spans="2:4" x14ac:dyDescent="0.25">
      <c r="B2796" s="581">
        <v>2795</v>
      </c>
      <c r="C2796">
        <v>2666</v>
      </c>
      <c r="D2796">
        <v>2694</v>
      </c>
    </row>
    <row r="2797" spans="2:4" x14ac:dyDescent="0.25">
      <c r="B2797" s="581">
        <v>2796</v>
      </c>
      <c r="C2797">
        <v>2667</v>
      </c>
      <c r="D2797">
        <v>2695</v>
      </c>
    </row>
    <row r="2798" spans="2:4" x14ac:dyDescent="0.25">
      <c r="B2798" s="581">
        <v>2797</v>
      </c>
      <c r="C2798">
        <v>2668</v>
      </c>
      <c r="D2798">
        <v>2696</v>
      </c>
    </row>
    <row r="2799" spans="2:4" x14ac:dyDescent="0.25">
      <c r="B2799" s="581">
        <v>2798</v>
      </c>
      <c r="C2799">
        <v>2669</v>
      </c>
      <c r="D2799">
        <v>2697</v>
      </c>
    </row>
    <row r="2800" spans="2:4" x14ac:dyDescent="0.25">
      <c r="B2800" s="581">
        <v>2799</v>
      </c>
      <c r="C2800">
        <v>2670</v>
      </c>
      <c r="D2800">
        <v>2698</v>
      </c>
    </row>
    <row r="2801" spans="2:4" x14ac:dyDescent="0.25">
      <c r="B2801" s="581">
        <v>2800</v>
      </c>
      <c r="C2801">
        <v>2671</v>
      </c>
      <c r="D2801">
        <v>2699</v>
      </c>
    </row>
    <row r="2802" spans="2:4" x14ac:dyDescent="0.25">
      <c r="B2802" s="581">
        <v>2801</v>
      </c>
      <c r="C2802">
        <v>2672</v>
      </c>
      <c r="D2802">
        <v>2700</v>
      </c>
    </row>
    <row r="2803" spans="2:4" x14ac:dyDescent="0.25">
      <c r="B2803" s="581">
        <v>2802</v>
      </c>
      <c r="C2803">
        <v>2673</v>
      </c>
      <c r="D2803">
        <v>2701</v>
      </c>
    </row>
    <row r="2804" spans="2:4" x14ac:dyDescent="0.25">
      <c r="B2804" s="581">
        <v>2803</v>
      </c>
      <c r="C2804">
        <v>2674</v>
      </c>
      <c r="D2804">
        <v>2702</v>
      </c>
    </row>
    <row r="2805" spans="2:4" x14ac:dyDescent="0.25">
      <c r="B2805" s="581">
        <v>2804</v>
      </c>
      <c r="C2805">
        <v>2675</v>
      </c>
      <c r="D2805">
        <v>2703</v>
      </c>
    </row>
    <row r="2806" spans="2:4" x14ac:dyDescent="0.25">
      <c r="B2806" s="581">
        <v>2805</v>
      </c>
      <c r="C2806">
        <v>2676</v>
      </c>
      <c r="D2806">
        <v>2704</v>
      </c>
    </row>
    <row r="2807" spans="2:4" x14ac:dyDescent="0.25">
      <c r="B2807" s="581">
        <v>2806</v>
      </c>
      <c r="C2807">
        <v>2677</v>
      </c>
      <c r="D2807">
        <v>2705</v>
      </c>
    </row>
    <row r="2808" spans="2:4" x14ac:dyDescent="0.25">
      <c r="B2808" s="581">
        <v>2807</v>
      </c>
      <c r="C2808">
        <v>2678</v>
      </c>
      <c r="D2808">
        <v>2706</v>
      </c>
    </row>
    <row r="2809" spans="2:4" x14ac:dyDescent="0.25">
      <c r="B2809" s="581">
        <v>2808</v>
      </c>
      <c r="C2809">
        <v>2679</v>
      </c>
      <c r="D2809">
        <v>2707</v>
      </c>
    </row>
    <row r="2810" spans="2:4" x14ac:dyDescent="0.25">
      <c r="B2810" s="581">
        <v>2809</v>
      </c>
      <c r="C2810">
        <v>2680</v>
      </c>
      <c r="D2810">
        <v>2708</v>
      </c>
    </row>
    <row r="2811" spans="2:4" x14ac:dyDescent="0.25">
      <c r="B2811" s="581">
        <v>2810</v>
      </c>
      <c r="C2811">
        <v>2681</v>
      </c>
      <c r="D2811">
        <v>2709</v>
      </c>
    </row>
    <row r="2812" spans="2:4" x14ac:dyDescent="0.25">
      <c r="B2812" s="581">
        <v>2811</v>
      </c>
      <c r="C2812">
        <v>2682</v>
      </c>
      <c r="D2812">
        <v>2710</v>
      </c>
    </row>
    <row r="2813" spans="2:4" x14ac:dyDescent="0.25">
      <c r="B2813" s="581">
        <v>2812</v>
      </c>
      <c r="C2813">
        <v>2683</v>
      </c>
      <c r="D2813">
        <v>2711</v>
      </c>
    </row>
    <row r="2814" spans="2:4" x14ac:dyDescent="0.25">
      <c r="B2814" s="581">
        <v>2813</v>
      </c>
      <c r="C2814">
        <v>2684</v>
      </c>
      <c r="D2814">
        <v>2712</v>
      </c>
    </row>
    <row r="2815" spans="2:4" x14ac:dyDescent="0.25">
      <c r="B2815" s="581">
        <v>2814</v>
      </c>
      <c r="C2815">
        <v>2685</v>
      </c>
      <c r="D2815">
        <v>2713</v>
      </c>
    </row>
    <row r="2816" spans="2:4" x14ac:dyDescent="0.25">
      <c r="B2816" s="581">
        <v>2815</v>
      </c>
      <c r="C2816">
        <v>2686</v>
      </c>
      <c r="D2816">
        <v>2714</v>
      </c>
    </row>
    <row r="2817" spans="2:4" x14ac:dyDescent="0.25">
      <c r="B2817" s="581">
        <v>2816</v>
      </c>
      <c r="C2817">
        <v>2687</v>
      </c>
      <c r="D2817">
        <v>2715</v>
      </c>
    </row>
    <row r="2818" spans="2:4" x14ac:dyDescent="0.25">
      <c r="B2818" s="581">
        <v>2817</v>
      </c>
      <c r="C2818">
        <v>2688</v>
      </c>
      <c r="D2818">
        <v>2716</v>
      </c>
    </row>
    <row r="2819" spans="2:4" x14ac:dyDescent="0.25">
      <c r="B2819" s="581">
        <v>2818</v>
      </c>
      <c r="C2819">
        <v>2689</v>
      </c>
      <c r="D2819">
        <v>2717</v>
      </c>
    </row>
    <row r="2820" spans="2:4" x14ac:dyDescent="0.25">
      <c r="B2820" s="581">
        <v>2819</v>
      </c>
      <c r="C2820">
        <v>2690</v>
      </c>
      <c r="D2820">
        <v>2718</v>
      </c>
    </row>
    <row r="2821" spans="2:4" x14ac:dyDescent="0.25">
      <c r="B2821" s="581">
        <v>2820</v>
      </c>
      <c r="C2821">
        <v>2691</v>
      </c>
      <c r="D2821">
        <v>2719</v>
      </c>
    </row>
    <row r="2822" spans="2:4" x14ac:dyDescent="0.25">
      <c r="B2822" s="581">
        <v>2821</v>
      </c>
      <c r="C2822">
        <v>2692</v>
      </c>
      <c r="D2822">
        <v>2720</v>
      </c>
    </row>
    <row r="2823" spans="2:4" x14ac:dyDescent="0.25">
      <c r="B2823" s="581">
        <v>2822</v>
      </c>
      <c r="C2823">
        <v>2693</v>
      </c>
      <c r="D2823">
        <v>2721</v>
      </c>
    </row>
    <row r="2824" spans="2:4" x14ac:dyDescent="0.25">
      <c r="B2824" s="581">
        <v>2823</v>
      </c>
      <c r="C2824">
        <v>2694</v>
      </c>
      <c r="D2824">
        <v>2722</v>
      </c>
    </row>
    <row r="2825" spans="2:4" x14ac:dyDescent="0.25">
      <c r="B2825" s="581">
        <v>2824</v>
      </c>
      <c r="C2825">
        <v>2695</v>
      </c>
      <c r="D2825">
        <v>2723</v>
      </c>
    </row>
    <row r="2826" spans="2:4" x14ac:dyDescent="0.25">
      <c r="B2826" s="581">
        <v>2825</v>
      </c>
      <c r="C2826">
        <v>2696</v>
      </c>
      <c r="D2826">
        <v>2724</v>
      </c>
    </row>
    <row r="2827" spans="2:4" x14ac:dyDescent="0.25">
      <c r="B2827" s="581">
        <v>2826</v>
      </c>
      <c r="C2827">
        <v>2697</v>
      </c>
      <c r="D2827">
        <v>2725</v>
      </c>
    </row>
    <row r="2828" spans="2:4" x14ac:dyDescent="0.25">
      <c r="B2828" s="581">
        <v>2827</v>
      </c>
      <c r="C2828">
        <v>2698</v>
      </c>
      <c r="D2828">
        <v>2726</v>
      </c>
    </row>
    <row r="2829" spans="2:4" x14ac:dyDescent="0.25">
      <c r="B2829" s="581">
        <v>2828</v>
      </c>
      <c r="C2829">
        <v>2699</v>
      </c>
      <c r="D2829">
        <v>2727</v>
      </c>
    </row>
    <row r="2830" spans="2:4" x14ac:dyDescent="0.25">
      <c r="B2830" s="581">
        <v>2829</v>
      </c>
      <c r="C2830">
        <v>2700</v>
      </c>
      <c r="D2830">
        <v>2728</v>
      </c>
    </row>
    <row r="2831" spans="2:4" x14ac:dyDescent="0.25">
      <c r="B2831" s="581">
        <v>2830</v>
      </c>
      <c r="C2831">
        <v>2701</v>
      </c>
      <c r="D2831">
        <v>2729</v>
      </c>
    </row>
    <row r="2832" spans="2:4" x14ac:dyDescent="0.25">
      <c r="B2832" s="581">
        <v>2831</v>
      </c>
      <c r="C2832">
        <v>2702</v>
      </c>
      <c r="D2832">
        <v>2730</v>
      </c>
    </row>
    <row r="2833" spans="2:4" x14ac:dyDescent="0.25">
      <c r="B2833" s="581">
        <v>2832</v>
      </c>
      <c r="C2833">
        <v>2703</v>
      </c>
      <c r="D2833">
        <v>2731</v>
      </c>
    </row>
    <row r="2834" spans="2:4" x14ac:dyDescent="0.25">
      <c r="B2834" s="581">
        <v>2833</v>
      </c>
      <c r="C2834">
        <v>2704</v>
      </c>
      <c r="D2834">
        <v>2732</v>
      </c>
    </row>
    <row r="2835" spans="2:4" x14ac:dyDescent="0.25">
      <c r="B2835" s="581">
        <v>2834</v>
      </c>
      <c r="C2835">
        <v>2705</v>
      </c>
      <c r="D2835">
        <v>2733</v>
      </c>
    </row>
    <row r="2836" spans="2:4" x14ac:dyDescent="0.25">
      <c r="B2836" s="581">
        <v>2835</v>
      </c>
      <c r="C2836">
        <v>2706</v>
      </c>
      <c r="D2836">
        <v>2734</v>
      </c>
    </row>
    <row r="2837" spans="2:4" x14ac:dyDescent="0.25">
      <c r="B2837" s="581">
        <v>2836</v>
      </c>
      <c r="C2837">
        <v>2707</v>
      </c>
      <c r="D2837">
        <v>2735</v>
      </c>
    </row>
    <row r="2838" spans="2:4" x14ac:dyDescent="0.25">
      <c r="B2838" s="581">
        <v>2837</v>
      </c>
      <c r="C2838">
        <v>2708</v>
      </c>
      <c r="D2838">
        <v>2736</v>
      </c>
    </row>
    <row r="2839" spans="2:4" x14ac:dyDescent="0.25">
      <c r="B2839" s="581">
        <v>2838</v>
      </c>
      <c r="C2839">
        <v>2709</v>
      </c>
      <c r="D2839">
        <v>2737</v>
      </c>
    </row>
    <row r="2840" spans="2:4" x14ac:dyDescent="0.25">
      <c r="B2840" s="581">
        <v>2839</v>
      </c>
      <c r="C2840">
        <v>2710</v>
      </c>
      <c r="D2840">
        <v>2738</v>
      </c>
    </row>
    <row r="2841" spans="2:4" x14ac:dyDescent="0.25">
      <c r="B2841" s="581">
        <v>2840</v>
      </c>
      <c r="C2841">
        <v>2711</v>
      </c>
      <c r="D2841">
        <v>2739</v>
      </c>
    </row>
    <row r="2842" spans="2:4" x14ac:dyDescent="0.25">
      <c r="B2842" s="581">
        <v>2841</v>
      </c>
      <c r="C2842">
        <v>2712</v>
      </c>
      <c r="D2842">
        <v>2740</v>
      </c>
    </row>
    <row r="2843" spans="2:4" x14ac:dyDescent="0.25">
      <c r="B2843" s="581">
        <v>2842</v>
      </c>
      <c r="C2843">
        <v>2713</v>
      </c>
      <c r="D2843">
        <v>2741</v>
      </c>
    </row>
    <row r="2844" spans="2:4" x14ac:dyDescent="0.25">
      <c r="B2844" s="581">
        <v>2843</v>
      </c>
      <c r="C2844">
        <v>2714</v>
      </c>
      <c r="D2844">
        <v>2742</v>
      </c>
    </row>
    <row r="2845" spans="2:4" x14ac:dyDescent="0.25">
      <c r="B2845" s="581">
        <v>2844</v>
      </c>
      <c r="C2845">
        <v>2715</v>
      </c>
      <c r="D2845">
        <v>2743</v>
      </c>
    </row>
    <row r="2846" spans="2:4" x14ac:dyDescent="0.25">
      <c r="B2846" s="581">
        <v>2845</v>
      </c>
      <c r="C2846">
        <v>2716</v>
      </c>
      <c r="D2846">
        <v>2744</v>
      </c>
    </row>
    <row r="2847" spans="2:4" x14ac:dyDescent="0.25">
      <c r="B2847" s="581">
        <v>2846</v>
      </c>
      <c r="C2847">
        <v>2717</v>
      </c>
      <c r="D2847">
        <v>2745</v>
      </c>
    </row>
    <row r="2848" spans="2:4" x14ac:dyDescent="0.25">
      <c r="B2848" s="581">
        <v>2847</v>
      </c>
      <c r="C2848">
        <v>2718</v>
      </c>
      <c r="D2848">
        <v>2746</v>
      </c>
    </row>
    <row r="2849" spans="2:4" x14ac:dyDescent="0.25">
      <c r="B2849" s="581">
        <v>2848</v>
      </c>
      <c r="C2849">
        <v>2719</v>
      </c>
      <c r="D2849">
        <v>2747</v>
      </c>
    </row>
    <row r="2850" spans="2:4" x14ac:dyDescent="0.25">
      <c r="B2850" s="581">
        <v>2849</v>
      </c>
      <c r="C2850">
        <v>2720</v>
      </c>
      <c r="D2850">
        <v>2748</v>
      </c>
    </row>
    <row r="2851" spans="2:4" x14ac:dyDescent="0.25">
      <c r="B2851" s="581">
        <v>2850</v>
      </c>
      <c r="C2851">
        <v>2721</v>
      </c>
      <c r="D2851">
        <v>2749</v>
      </c>
    </row>
    <row r="2852" spans="2:4" x14ac:dyDescent="0.25">
      <c r="B2852" s="581">
        <v>2851</v>
      </c>
      <c r="C2852">
        <v>2722</v>
      </c>
      <c r="D2852">
        <v>2750</v>
      </c>
    </row>
    <row r="2853" spans="2:4" x14ac:dyDescent="0.25">
      <c r="B2853" s="581">
        <v>2852</v>
      </c>
      <c r="C2853">
        <v>2723</v>
      </c>
      <c r="D2853">
        <v>2751</v>
      </c>
    </row>
    <row r="2854" spans="2:4" x14ac:dyDescent="0.25">
      <c r="B2854" s="581">
        <v>2853</v>
      </c>
      <c r="C2854">
        <v>2724</v>
      </c>
      <c r="D2854">
        <v>2752</v>
      </c>
    </row>
    <row r="2855" spans="2:4" x14ac:dyDescent="0.25">
      <c r="B2855" s="581">
        <v>2854</v>
      </c>
      <c r="C2855">
        <v>2725</v>
      </c>
      <c r="D2855">
        <v>2753</v>
      </c>
    </row>
    <row r="2856" spans="2:4" x14ac:dyDescent="0.25">
      <c r="B2856" s="581">
        <v>2855</v>
      </c>
      <c r="C2856">
        <v>2726</v>
      </c>
      <c r="D2856">
        <v>2754</v>
      </c>
    </row>
    <row r="2857" spans="2:4" x14ac:dyDescent="0.25">
      <c r="B2857" s="581">
        <v>2856</v>
      </c>
      <c r="C2857">
        <v>2727</v>
      </c>
      <c r="D2857">
        <v>2755</v>
      </c>
    </row>
    <row r="2858" spans="2:4" x14ac:dyDescent="0.25">
      <c r="B2858" s="581">
        <v>2857</v>
      </c>
      <c r="C2858">
        <v>2728</v>
      </c>
      <c r="D2858">
        <v>2756</v>
      </c>
    </row>
    <row r="2859" spans="2:4" x14ac:dyDescent="0.25">
      <c r="B2859" s="581">
        <v>2858</v>
      </c>
      <c r="C2859">
        <v>2729</v>
      </c>
      <c r="D2859">
        <v>2757</v>
      </c>
    </row>
    <row r="2860" spans="2:4" x14ac:dyDescent="0.25">
      <c r="B2860" s="581">
        <v>2859</v>
      </c>
      <c r="C2860">
        <v>2730</v>
      </c>
      <c r="D2860">
        <v>2758</v>
      </c>
    </row>
    <row r="2861" spans="2:4" x14ac:dyDescent="0.25">
      <c r="B2861" s="581">
        <v>2860</v>
      </c>
      <c r="C2861">
        <v>2731</v>
      </c>
      <c r="D2861">
        <v>2759</v>
      </c>
    </row>
    <row r="2862" spans="2:4" x14ac:dyDescent="0.25">
      <c r="B2862" s="581">
        <v>2861</v>
      </c>
      <c r="C2862">
        <v>2732</v>
      </c>
      <c r="D2862">
        <v>2760</v>
      </c>
    </row>
    <row r="2863" spans="2:4" x14ac:dyDescent="0.25">
      <c r="B2863" s="581">
        <v>2862</v>
      </c>
      <c r="C2863">
        <v>2733</v>
      </c>
      <c r="D2863">
        <v>2761</v>
      </c>
    </row>
    <row r="2864" spans="2:4" x14ac:dyDescent="0.25">
      <c r="B2864" s="581">
        <v>2863</v>
      </c>
      <c r="C2864">
        <v>2734</v>
      </c>
      <c r="D2864">
        <v>2762</v>
      </c>
    </row>
    <row r="2865" spans="2:4" x14ac:dyDescent="0.25">
      <c r="B2865" s="581">
        <v>2864</v>
      </c>
      <c r="C2865">
        <v>2735</v>
      </c>
      <c r="D2865">
        <v>2763</v>
      </c>
    </row>
    <row r="2866" spans="2:4" x14ac:dyDescent="0.25">
      <c r="B2866" s="581">
        <v>2865</v>
      </c>
      <c r="C2866">
        <v>2736</v>
      </c>
      <c r="D2866">
        <v>2764</v>
      </c>
    </row>
    <row r="2867" spans="2:4" x14ac:dyDescent="0.25">
      <c r="B2867" s="581">
        <v>2866</v>
      </c>
      <c r="C2867">
        <v>2737</v>
      </c>
      <c r="D2867">
        <v>2765</v>
      </c>
    </row>
    <row r="2868" spans="2:4" x14ac:dyDescent="0.25">
      <c r="B2868" s="581">
        <v>2867</v>
      </c>
      <c r="C2868">
        <v>2738</v>
      </c>
      <c r="D2868">
        <v>2766</v>
      </c>
    </row>
    <row r="2869" spans="2:4" x14ac:dyDescent="0.25">
      <c r="B2869" s="581">
        <v>2868</v>
      </c>
      <c r="C2869">
        <v>2739</v>
      </c>
      <c r="D2869">
        <v>2767</v>
      </c>
    </row>
    <row r="2870" spans="2:4" x14ac:dyDescent="0.25">
      <c r="B2870" s="581">
        <v>2869</v>
      </c>
      <c r="C2870">
        <v>2740</v>
      </c>
      <c r="D2870">
        <v>2768</v>
      </c>
    </row>
    <row r="2871" spans="2:4" x14ac:dyDescent="0.25">
      <c r="B2871" s="581">
        <v>2870</v>
      </c>
      <c r="C2871">
        <v>2741</v>
      </c>
      <c r="D2871">
        <v>2769</v>
      </c>
    </row>
    <row r="2872" spans="2:4" x14ac:dyDescent="0.25">
      <c r="B2872" s="581">
        <v>2871</v>
      </c>
      <c r="C2872">
        <v>2742</v>
      </c>
      <c r="D2872">
        <v>2770</v>
      </c>
    </row>
    <row r="2873" spans="2:4" x14ac:dyDescent="0.25">
      <c r="B2873" s="581">
        <v>2872</v>
      </c>
      <c r="C2873">
        <v>2743</v>
      </c>
      <c r="D2873">
        <v>2771</v>
      </c>
    </row>
    <row r="2874" spans="2:4" x14ac:dyDescent="0.25">
      <c r="B2874" s="581">
        <v>2873</v>
      </c>
      <c r="C2874">
        <v>2744</v>
      </c>
      <c r="D2874">
        <v>2772</v>
      </c>
    </row>
    <row r="2875" spans="2:4" x14ac:dyDescent="0.25">
      <c r="B2875" s="581">
        <v>2874</v>
      </c>
      <c r="C2875">
        <v>2745</v>
      </c>
      <c r="D2875">
        <v>2773</v>
      </c>
    </row>
    <row r="2876" spans="2:4" x14ac:dyDescent="0.25">
      <c r="B2876" s="581">
        <v>2875</v>
      </c>
      <c r="C2876">
        <v>2746</v>
      </c>
      <c r="D2876">
        <v>2774</v>
      </c>
    </row>
    <row r="2877" spans="2:4" x14ac:dyDescent="0.25">
      <c r="B2877" s="581">
        <v>2876</v>
      </c>
      <c r="C2877">
        <v>2747</v>
      </c>
      <c r="D2877">
        <v>2775</v>
      </c>
    </row>
    <row r="2878" spans="2:4" x14ac:dyDescent="0.25">
      <c r="B2878" s="581">
        <v>2877</v>
      </c>
      <c r="C2878">
        <v>2748</v>
      </c>
      <c r="D2878">
        <v>2776</v>
      </c>
    </row>
    <row r="2879" spans="2:4" x14ac:dyDescent="0.25">
      <c r="B2879" s="581">
        <v>2878</v>
      </c>
      <c r="C2879">
        <v>2749</v>
      </c>
      <c r="D2879">
        <v>2777</v>
      </c>
    </row>
    <row r="2880" spans="2:4" x14ac:dyDescent="0.25">
      <c r="B2880" s="581">
        <v>2879</v>
      </c>
      <c r="C2880">
        <v>2750</v>
      </c>
      <c r="D2880">
        <v>2778</v>
      </c>
    </row>
    <row r="2881" spans="2:4" x14ac:dyDescent="0.25">
      <c r="B2881" s="581">
        <v>2880</v>
      </c>
      <c r="C2881">
        <v>2751</v>
      </c>
      <c r="D2881">
        <v>2779</v>
      </c>
    </row>
    <row r="2882" spans="2:4" x14ac:dyDescent="0.25">
      <c r="B2882" s="581">
        <v>2881</v>
      </c>
      <c r="C2882">
        <v>2752</v>
      </c>
      <c r="D2882">
        <v>2780</v>
      </c>
    </row>
    <row r="2883" spans="2:4" x14ac:dyDescent="0.25">
      <c r="B2883" s="581">
        <v>2882</v>
      </c>
      <c r="C2883">
        <v>2753</v>
      </c>
      <c r="D2883">
        <v>2781</v>
      </c>
    </row>
    <row r="2884" spans="2:4" x14ac:dyDescent="0.25">
      <c r="B2884" s="581">
        <v>2883</v>
      </c>
      <c r="C2884">
        <v>2754</v>
      </c>
      <c r="D2884">
        <v>2782</v>
      </c>
    </row>
    <row r="2885" spans="2:4" x14ac:dyDescent="0.25">
      <c r="B2885" s="581">
        <v>2884</v>
      </c>
      <c r="C2885">
        <v>2755</v>
      </c>
      <c r="D2885">
        <v>2783</v>
      </c>
    </row>
    <row r="2886" spans="2:4" x14ac:dyDescent="0.25">
      <c r="B2886" s="581">
        <v>2885</v>
      </c>
      <c r="C2886">
        <v>2756</v>
      </c>
      <c r="D2886">
        <v>2784</v>
      </c>
    </row>
    <row r="2887" spans="2:4" x14ac:dyDescent="0.25">
      <c r="B2887" s="581">
        <v>2886</v>
      </c>
      <c r="C2887">
        <v>2757</v>
      </c>
      <c r="D2887">
        <v>2785</v>
      </c>
    </row>
    <row r="2888" spans="2:4" x14ac:dyDescent="0.25">
      <c r="B2888" s="581">
        <v>2887</v>
      </c>
      <c r="C2888">
        <v>2758</v>
      </c>
      <c r="D2888">
        <v>2786</v>
      </c>
    </row>
    <row r="2889" spans="2:4" x14ac:dyDescent="0.25">
      <c r="B2889" s="581">
        <v>2888</v>
      </c>
      <c r="C2889">
        <v>2759</v>
      </c>
      <c r="D2889">
        <v>2787</v>
      </c>
    </row>
    <row r="2890" spans="2:4" x14ac:dyDescent="0.25">
      <c r="B2890" s="581">
        <v>2889</v>
      </c>
      <c r="C2890">
        <v>2760</v>
      </c>
      <c r="D2890">
        <v>2788</v>
      </c>
    </row>
    <row r="2891" spans="2:4" x14ac:dyDescent="0.25">
      <c r="B2891" s="581">
        <v>2890</v>
      </c>
      <c r="C2891">
        <v>2761</v>
      </c>
      <c r="D2891">
        <v>2789</v>
      </c>
    </row>
    <row r="2892" spans="2:4" x14ac:dyDescent="0.25">
      <c r="B2892" s="581">
        <v>2891</v>
      </c>
      <c r="C2892">
        <v>2762</v>
      </c>
      <c r="D2892">
        <v>2790</v>
      </c>
    </row>
    <row r="2893" spans="2:4" x14ac:dyDescent="0.25">
      <c r="B2893" s="581">
        <v>2892</v>
      </c>
      <c r="C2893">
        <v>2763</v>
      </c>
      <c r="D2893">
        <v>2791</v>
      </c>
    </row>
    <row r="2894" spans="2:4" x14ac:dyDescent="0.25">
      <c r="B2894" s="581">
        <v>2893</v>
      </c>
      <c r="C2894">
        <v>2764</v>
      </c>
      <c r="D2894">
        <v>2792</v>
      </c>
    </row>
    <row r="2895" spans="2:4" x14ac:dyDescent="0.25">
      <c r="B2895" s="581">
        <v>2894</v>
      </c>
      <c r="C2895">
        <v>2765</v>
      </c>
      <c r="D2895">
        <v>2793</v>
      </c>
    </row>
    <row r="2896" spans="2:4" x14ac:dyDescent="0.25">
      <c r="B2896" s="581">
        <v>2895</v>
      </c>
      <c r="C2896">
        <v>2766</v>
      </c>
      <c r="D2896">
        <v>2794</v>
      </c>
    </row>
    <row r="2897" spans="2:4" x14ac:dyDescent="0.25">
      <c r="B2897" s="581">
        <v>2896</v>
      </c>
      <c r="C2897">
        <v>2767</v>
      </c>
      <c r="D2897">
        <v>2795</v>
      </c>
    </row>
    <row r="2898" spans="2:4" x14ac:dyDescent="0.25">
      <c r="B2898" s="581">
        <v>2897</v>
      </c>
      <c r="C2898">
        <v>2768</v>
      </c>
      <c r="D2898">
        <v>2796</v>
      </c>
    </row>
    <row r="2899" spans="2:4" x14ac:dyDescent="0.25">
      <c r="B2899" s="581">
        <v>2898</v>
      </c>
      <c r="C2899">
        <v>2769</v>
      </c>
      <c r="D2899">
        <v>2797</v>
      </c>
    </row>
    <row r="2900" spans="2:4" x14ac:dyDescent="0.25">
      <c r="B2900" s="581">
        <v>2899</v>
      </c>
      <c r="C2900">
        <v>2770</v>
      </c>
      <c r="D2900">
        <v>2798</v>
      </c>
    </row>
    <row r="2901" spans="2:4" x14ac:dyDescent="0.25">
      <c r="B2901" s="581">
        <v>2900</v>
      </c>
      <c r="C2901">
        <v>2771</v>
      </c>
      <c r="D2901">
        <v>2799</v>
      </c>
    </row>
    <row r="2902" spans="2:4" x14ac:dyDescent="0.25">
      <c r="B2902" s="581">
        <v>2901</v>
      </c>
      <c r="C2902">
        <v>2772</v>
      </c>
      <c r="D2902">
        <v>2800</v>
      </c>
    </row>
    <row r="2903" spans="2:4" x14ac:dyDescent="0.25">
      <c r="B2903" s="581">
        <v>2902</v>
      </c>
      <c r="C2903">
        <v>2773</v>
      </c>
      <c r="D2903">
        <v>2801</v>
      </c>
    </row>
    <row r="2904" spans="2:4" x14ac:dyDescent="0.25">
      <c r="B2904" s="581">
        <v>2903</v>
      </c>
      <c r="C2904">
        <v>2774</v>
      </c>
      <c r="D2904">
        <v>2802</v>
      </c>
    </row>
    <row r="2905" spans="2:4" x14ac:dyDescent="0.25">
      <c r="B2905" s="581">
        <v>2904</v>
      </c>
      <c r="C2905">
        <v>2775</v>
      </c>
      <c r="D2905">
        <v>2803</v>
      </c>
    </row>
    <row r="2906" spans="2:4" x14ac:dyDescent="0.25">
      <c r="B2906" s="581">
        <v>2905</v>
      </c>
      <c r="C2906">
        <v>2776</v>
      </c>
      <c r="D2906">
        <v>2804</v>
      </c>
    </row>
    <row r="2907" spans="2:4" x14ac:dyDescent="0.25">
      <c r="B2907" s="581">
        <v>2906</v>
      </c>
      <c r="C2907">
        <v>2777</v>
      </c>
      <c r="D2907">
        <v>2805</v>
      </c>
    </row>
    <row r="2908" spans="2:4" x14ac:dyDescent="0.25">
      <c r="B2908" s="581">
        <v>2907</v>
      </c>
      <c r="C2908">
        <v>2778</v>
      </c>
      <c r="D2908">
        <v>2806</v>
      </c>
    </row>
    <row r="2909" spans="2:4" x14ac:dyDescent="0.25">
      <c r="B2909" s="581">
        <v>2908</v>
      </c>
      <c r="C2909">
        <v>2779</v>
      </c>
      <c r="D2909">
        <v>2807</v>
      </c>
    </row>
    <row r="2910" spans="2:4" x14ac:dyDescent="0.25">
      <c r="B2910" s="581">
        <v>2909</v>
      </c>
      <c r="C2910">
        <v>2780</v>
      </c>
      <c r="D2910">
        <v>2808</v>
      </c>
    </row>
    <row r="2911" spans="2:4" x14ac:dyDescent="0.25">
      <c r="B2911" s="581">
        <v>2910</v>
      </c>
      <c r="C2911">
        <v>2781</v>
      </c>
      <c r="D2911">
        <v>2809</v>
      </c>
    </row>
    <row r="2912" spans="2:4" x14ac:dyDescent="0.25">
      <c r="B2912" s="581">
        <v>2911</v>
      </c>
      <c r="C2912">
        <v>2782</v>
      </c>
      <c r="D2912">
        <v>2810</v>
      </c>
    </row>
    <row r="2913" spans="2:4" x14ac:dyDescent="0.25">
      <c r="B2913" s="581">
        <v>2912</v>
      </c>
      <c r="C2913">
        <v>2783</v>
      </c>
      <c r="D2913">
        <v>2811</v>
      </c>
    </row>
    <row r="2914" spans="2:4" x14ac:dyDescent="0.25">
      <c r="B2914" s="581">
        <v>2913</v>
      </c>
      <c r="C2914">
        <v>2784</v>
      </c>
      <c r="D2914">
        <v>2812</v>
      </c>
    </row>
    <row r="2915" spans="2:4" x14ac:dyDescent="0.25">
      <c r="B2915" s="581">
        <v>2914</v>
      </c>
      <c r="C2915">
        <v>2785</v>
      </c>
      <c r="D2915">
        <v>2813</v>
      </c>
    </row>
    <row r="2916" spans="2:4" x14ac:dyDescent="0.25">
      <c r="B2916" s="581">
        <v>2915</v>
      </c>
      <c r="C2916">
        <v>2786</v>
      </c>
      <c r="D2916">
        <v>2814</v>
      </c>
    </row>
    <row r="2917" spans="2:4" x14ac:dyDescent="0.25">
      <c r="B2917" s="581">
        <v>2916</v>
      </c>
      <c r="C2917">
        <v>2787</v>
      </c>
      <c r="D2917">
        <v>2815</v>
      </c>
    </row>
    <row r="2918" spans="2:4" x14ac:dyDescent="0.25">
      <c r="B2918" s="581">
        <v>2917</v>
      </c>
      <c r="C2918">
        <v>2788</v>
      </c>
      <c r="D2918">
        <v>2816</v>
      </c>
    </row>
    <row r="2919" spans="2:4" x14ac:dyDescent="0.25">
      <c r="B2919" s="581">
        <v>2918</v>
      </c>
      <c r="C2919">
        <v>2789</v>
      </c>
      <c r="D2919">
        <v>2817</v>
      </c>
    </row>
    <row r="2920" spans="2:4" x14ac:dyDescent="0.25">
      <c r="B2920" s="581">
        <v>2919</v>
      </c>
      <c r="C2920">
        <v>2790</v>
      </c>
      <c r="D2920">
        <v>2818</v>
      </c>
    </row>
    <row r="2921" spans="2:4" x14ac:dyDescent="0.25">
      <c r="B2921" s="581">
        <v>2920</v>
      </c>
      <c r="C2921">
        <v>2791</v>
      </c>
      <c r="D2921">
        <v>2819</v>
      </c>
    </row>
    <row r="2922" spans="2:4" x14ac:dyDescent="0.25">
      <c r="B2922" s="581">
        <v>2921</v>
      </c>
      <c r="C2922">
        <v>2792</v>
      </c>
      <c r="D2922">
        <v>2820</v>
      </c>
    </row>
    <row r="2923" spans="2:4" x14ac:dyDescent="0.25">
      <c r="B2923" s="581">
        <v>2922</v>
      </c>
      <c r="C2923">
        <v>2793</v>
      </c>
      <c r="D2923">
        <v>2821</v>
      </c>
    </row>
    <row r="2924" spans="2:4" x14ac:dyDescent="0.25">
      <c r="B2924" s="581">
        <v>2923</v>
      </c>
      <c r="C2924">
        <v>2794</v>
      </c>
      <c r="D2924">
        <v>2822</v>
      </c>
    </row>
    <row r="2925" spans="2:4" x14ac:dyDescent="0.25">
      <c r="B2925" s="581">
        <v>2924</v>
      </c>
      <c r="C2925">
        <v>2795</v>
      </c>
      <c r="D2925">
        <v>2823</v>
      </c>
    </row>
    <row r="2926" spans="2:4" x14ac:dyDescent="0.25">
      <c r="B2926" s="581">
        <v>2925</v>
      </c>
      <c r="C2926">
        <v>2796</v>
      </c>
      <c r="D2926">
        <v>2824</v>
      </c>
    </row>
    <row r="2927" spans="2:4" x14ac:dyDescent="0.25">
      <c r="B2927" s="581">
        <v>2926</v>
      </c>
      <c r="C2927">
        <v>2797</v>
      </c>
      <c r="D2927">
        <v>2825</v>
      </c>
    </row>
    <row r="2928" spans="2:4" x14ac:dyDescent="0.25">
      <c r="B2928" s="581">
        <v>2927</v>
      </c>
      <c r="C2928">
        <v>2798</v>
      </c>
      <c r="D2928">
        <v>2826</v>
      </c>
    </row>
    <row r="2929" spans="2:4" x14ac:dyDescent="0.25">
      <c r="B2929" s="581">
        <v>2928</v>
      </c>
      <c r="C2929">
        <v>2799</v>
      </c>
      <c r="D2929">
        <v>2827</v>
      </c>
    </row>
    <row r="2930" spans="2:4" x14ac:dyDescent="0.25">
      <c r="B2930" s="581">
        <v>2929</v>
      </c>
      <c r="C2930">
        <v>2800</v>
      </c>
      <c r="D2930">
        <v>2828</v>
      </c>
    </row>
    <row r="2931" spans="2:4" x14ac:dyDescent="0.25">
      <c r="B2931" s="581">
        <v>2930</v>
      </c>
      <c r="C2931">
        <v>2801</v>
      </c>
      <c r="D2931">
        <v>2829</v>
      </c>
    </row>
    <row r="2932" spans="2:4" x14ac:dyDescent="0.25">
      <c r="B2932" s="581">
        <v>2931</v>
      </c>
      <c r="C2932">
        <v>2802</v>
      </c>
      <c r="D2932">
        <v>2830</v>
      </c>
    </row>
    <row r="2933" spans="2:4" x14ac:dyDescent="0.25">
      <c r="B2933" s="581">
        <v>2932</v>
      </c>
      <c r="C2933">
        <v>2803</v>
      </c>
      <c r="D2933">
        <v>2831</v>
      </c>
    </row>
    <row r="2934" spans="2:4" x14ac:dyDescent="0.25">
      <c r="B2934" s="581">
        <v>2933</v>
      </c>
      <c r="C2934">
        <v>2804</v>
      </c>
      <c r="D2934">
        <v>2832</v>
      </c>
    </row>
    <row r="2935" spans="2:4" x14ac:dyDescent="0.25">
      <c r="B2935" s="581">
        <v>2934</v>
      </c>
      <c r="C2935">
        <v>2805</v>
      </c>
      <c r="D2935">
        <v>2833</v>
      </c>
    </row>
    <row r="2936" spans="2:4" x14ac:dyDescent="0.25">
      <c r="B2936" s="581">
        <v>2935</v>
      </c>
      <c r="C2936">
        <v>2806</v>
      </c>
      <c r="D2936">
        <v>2834</v>
      </c>
    </row>
    <row r="2937" spans="2:4" x14ac:dyDescent="0.25">
      <c r="B2937" s="581">
        <v>2936</v>
      </c>
      <c r="C2937">
        <v>2807</v>
      </c>
      <c r="D2937">
        <v>2835</v>
      </c>
    </row>
    <row r="2938" spans="2:4" x14ac:dyDescent="0.25">
      <c r="B2938" s="581">
        <v>2937</v>
      </c>
      <c r="C2938">
        <v>2808</v>
      </c>
      <c r="D2938">
        <v>2836</v>
      </c>
    </row>
    <row r="2939" spans="2:4" x14ac:dyDescent="0.25">
      <c r="B2939" s="581">
        <v>2938</v>
      </c>
      <c r="C2939">
        <v>2809</v>
      </c>
      <c r="D2939">
        <v>2837</v>
      </c>
    </row>
    <row r="2940" spans="2:4" x14ac:dyDescent="0.25">
      <c r="B2940" s="581">
        <v>2939</v>
      </c>
      <c r="C2940">
        <v>2810</v>
      </c>
      <c r="D2940">
        <v>2838</v>
      </c>
    </row>
    <row r="2941" spans="2:4" x14ac:dyDescent="0.25">
      <c r="B2941" s="581">
        <v>2940</v>
      </c>
      <c r="C2941">
        <v>2811</v>
      </c>
      <c r="D2941">
        <v>2839</v>
      </c>
    </row>
    <row r="2942" spans="2:4" x14ac:dyDescent="0.25">
      <c r="B2942" s="581">
        <v>2941</v>
      </c>
      <c r="C2942">
        <v>2812</v>
      </c>
      <c r="D2942">
        <v>2840</v>
      </c>
    </row>
    <row r="2943" spans="2:4" x14ac:dyDescent="0.25">
      <c r="B2943" s="581">
        <v>2942</v>
      </c>
      <c r="C2943">
        <v>2813</v>
      </c>
      <c r="D2943">
        <v>2841</v>
      </c>
    </row>
    <row r="2944" spans="2:4" x14ac:dyDescent="0.25">
      <c r="B2944" s="581">
        <v>2943</v>
      </c>
      <c r="C2944">
        <v>2814</v>
      </c>
      <c r="D2944">
        <v>2842</v>
      </c>
    </row>
    <row r="2945" spans="2:10" x14ac:dyDescent="0.25">
      <c r="B2945" s="581">
        <v>2944</v>
      </c>
      <c r="C2945" s="582">
        <v>2814</v>
      </c>
      <c r="D2945" s="582">
        <v>2843</v>
      </c>
      <c r="F2945" s="582"/>
      <c r="J2945">
        <v>2815</v>
      </c>
    </row>
    <row r="2946" spans="2:10" x14ac:dyDescent="0.25">
      <c r="B2946" s="581">
        <v>2945</v>
      </c>
      <c r="C2946" s="582">
        <v>2814</v>
      </c>
      <c r="D2946" s="582">
        <v>2843</v>
      </c>
      <c r="F2946" s="582"/>
      <c r="J2946">
        <v>2816</v>
      </c>
    </row>
    <row r="2947" spans="2:10" x14ac:dyDescent="0.25">
      <c r="B2947" s="581">
        <v>2946</v>
      </c>
      <c r="C2947" s="582">
        <v>2814</v>
      </c>
      <c r="D2947" s="582">
        <v>2843</v>
      </c>
      <c r="F2947" s="582"/>
      <c r="J2947">
        <v>2817</v>
      </c>
    </row>
    <row r="2948" spans="2:10" x14ac:dyDescent="0.25">
      <c r="B2948" s="581">
        <v>2947</v>
      </c>
      <c r="C2948" s="582">
        <v>2814</v>
      </c>
      <c r="D2948" s="582">
        <v>2843</v>
      </c>
      <c r="F2948" s="582"/>
      <c r="J2948">
        <v>2818</v>
      </c>
    </row>
    <row r="2949" spans="2:10" x14ac:dyDescent="0.25">
      <c r="B2949" s="581">
        <v>2948</v>
      </c>
      <c r="C2949" s="582">
        <v>2814</v>
      </c>
      <c r="D2949" s="582">
        <v>2843</v>
      </c>
      <c r="F2949" s="582"/>
      <c r="J2949">
        <v>2819</v>
      </c>
    </row>
    <row r="2950" spans="2:10" x14ac:dyDescent="0.25">
      <c r="B2950" s="581">
        <v>2949</v>
      </c>
      <c r="C2950" s="582">
        <v>2814</v>
      </c>
      <c r="D2950" s="582">
        <v>2843</v>
      </c>
      <c r="F2950" s="582"/>
      <c r="J2950">
        <v>2820</v>
      </c>
    </row>
    <row r="2951" spans="2:10" x14ac:dyDescent="0.25">
      <c r="B2951" s="581">
        <v>2950</v>
      </c>
      <c r="C2951" s="582">
        <v>2814</v>
      </c>
      <c r="D2951" s="582">
        <v>2843</v>
      </c>
      <c r="F2951" s="582"/>
      <c r="J2951">
        <v>2821</v>
      </c>
    </row>
    <row r="2952" spans="2:10" x14ac:dyDescent="0.25">
      <c r="B2952" s="581">
        <v>2951</v>
      </c>
      <c r="C2952" s="582">
        <v>2814</v>
      </c>
      <c r="D2952" s="582">
        <v>2843</v>
      </c>
      <c r="F2952" s="582"/>
      <c r="J2952">
        <v>2822</v>
      </c>
    </row>
    <row r="2953" spans="2:10" x14ac:dyDescent="0.25">
      <c r="B2953" s="581">
        <v>2952</v>
      </c>
      <c r="C2953" s="582">
        <v>2814</v>
      </c>
      <c r="D2953" s="582">
        <v>2843</v>
      </c>
      <c r="F2953" s="582"/>
      <c r="J2953">
        <v>2823</v>
      </c>
    </row>
    <row r="2954" spans="2:10" x14ac:dyDescent="0.25">
      <c r="B2954" s="581">
        <v>2953</v>
      </c>
      <c r="C2954" s="582">
        <v>2814</v>
      </c>
      <c r="D2954" s="582">
        <v>2843</v>
      </c>
      <c r="F2954" s="582"/>
      <c r="J2954">
        <v>2824</v>
      </c>
    </row>
    <row r="2955" spans="2:10" x14ac:dyDescent="0.25">
      <c r="B2955" s="581">
        <v>2954</v>
      </c>
      <c r="C2955" s="582">
        <v>2814</v>
      </c>
      <c r="D2955" s="582">
        <v>2843</v>
      </c>
      <c r="F2955" s="582"/>
      <c r="J2955">
        <v>2825</v>
      </c>
    </row>
    <row r="2956" spans="2:10" x14ac:dyDescent="0.25">
      <c r="B2956" s="581">
        <v>2955</v>
      </c>
      <c r="C2956" s="582">
        <v>2814</v>
      </c>
      <c r="D2956" s="582">
        <v>2843</v>
      </c>
      <c r="F2956" s="582"/>
      <c r="J2956">
        <v>2826</v>
      </c>
    </row>
    <row r="2957" spans="2:10" x14ac:dyDescent="0.25">
      <c r="B2957" s="581">
        <v>2956</v>
      </c>
      <c r="C2957" s="582">
        <v>2814</v>
      </c>
      <c r="D2957" s="582">
        <v>2843</v>
      </c>
      <c r="F2957" s="582"/>
      <c r="J2957">
        <v>2827</v>
      </c>
    </row>
    <row r="2958" spans="2:10" x14ac:dyDescent="0.25">
      <c r="B2958" s="581">
        <v>2957</v>
      </c>
      <c r="C2958" s="582">
        <v>2814</v>
      </c>
      <c r="D2958" s="582">
        <v>2843</v>
      </c>
      <c r="F2958" s="582"/>
      <c r="J2958">
        <v>2828</v>
      </c>
    </row>
    <row r="2959" spans="2:10" x14ac:dyDescent="0.25">
      <c r="B2959" s="581">
        <v>2958</v>
      </c>
      <c r="C2959" s="582">
        <v>2814</v>
      </c>
      <c r="D2959" s="582">
        <v>2843</v>
      </c>
      <c r="F2959" s="582"/>
      <c r="J2959">
        <v>2829</v>
      </c>
    </row>
    <row r="2960" spans="2:10" x14ac:dyDescent="0.25">
      <c r="B2960" s="581">
        <v>2959</v>
      </c>
      <c r="C2960" s="582">
        <v>2814</v>
      </c>
      <c r="D2960" s="582">
        <v>2843</v>
      </c>
      <c r="F2960" s="582"/>
      <c r="J2960">
        <v>2830</v>
      </c>
    </row>
    <row r="2961" spans="2:10" x14ac:dyDescent="0.25">
      <c r="B2961" s="581">
        <v>2960</v>
      </c>
      <c r="C2961" s="582">
        <v>2814</v>
      </c>
      <c r="D2961" s="582">
        <v>2843</v>
      </c>
      <c r="F2961" s="582"/>
      <c r="J2961">
        <v>2831</v>
      </c>
    </row>
    <row r="2962" spans="2:10" x14ac:dyDescent="0.25">
      <c r="B2962" s="581">
        <v>2961</v>
      </c>
      <c r="C2962" s="582">
        <v>2814</v>
      </c>
      <c r="D2962" s="582">
        <v>2843</v>
      </c>
      <c r="F2962" s="582"/>
      <c r="J2962">
        <v>2832</v>
      </c>
    </row>
    <row r="2963" spans="2:10" x14ac:dyDescent="0.25">
      <c r="B2963" s="581">
        <v>2962</v>
      </c>
      <c r="C2963" s="582">
        <v>2814</v>
      </c>
      <c r="D2963" s="582">
        <v>2843</v>
      </c>
      <c r="F2963" s="582"/>
      <c r="J2963">
        <v>2833</v>
      </c>
    </row>
    <row r="2964" spans="2:10" x14ac:dyDescent="0.25">
      <c r="B2964" s="581">
        <v>2963</v>
      </c>
      <c r="C2964" s="582">
        <v>2814</v>
      </c>
      <c r="D2964" s="582">
        <v>2843</v>
      </c>
      <c r="F2964" s="582"/>
      <c r="J2964">
        <v>2834</v>
      </c>
    </row>
    <row r="2965" spans="2:10" x14ac:dyDescent="0.25">
      <c r="B2965" s="581">
        <v>2964</v>
      </c>
      <c r="C2965" s="582">
        <v>2814</v>
      </c>
      <c r="D2965" s="582">
        <v>2843</v>
      </c>
      <c r="F2965" s="582"/>
      <c r="J2965">
        <v>2835</v>
      </c>
    </row>
    <row r="2966" spans="2:10" x14ac:dyDescent="0.25">
      <c r="B2966" s="581">
        <v>2965</v>
      </c>
      <c r="C2966" s="582">
        <v>2814</v>
      </c>
      <c r="D2966" s="582">
        <v>2843</v>
      </c>
      <c r="F2966" s="582"/>
      <c r="J2966">
        <v>2836</v>
      </c>
    </row>
    <row r="2967" spans="2:10" x14ac:dyDescent="0.25">
      <c r="B2967" s="581">
        <v>2966</v>
      </c>
      <c r="C2967" s="582">
        <v>2814</v>
      </c>
      <c r="D2967" s="582">
        <v>2843</v>
      </c>
      <c r="F2967" s="582"/>
      <c r="J2967">
        <v>2837</v>
      </c>
    </row>
    <row r="2968" spans="2:10" x14ac:dyDescent="0.25">
      <c r="B2968" s="581">
        <v>2967</v>
      </c>
      <c r="C2968" s="582">
        <v>2814</v>
      </c>
      <c r="D2968" s="582">
        <v>2843</v>
      </c>
      <c r="F2968" s="582"/>
      <c r="J2968">
        <v>2838</v>
      </c>
    </row>
    <row r="2969" spans="2:10" x14ac:dyDescent="0.25">
      <c r="B2969" s="581">
        <v>2968</v>
      </c>
      <c r="C2969" s="582">
        <v>2814</v>
      </c>
      <c r="D2969" s="582">
        <v>2843</v>
      </c>
      <c r="F2969" s="582"/>
      <c r="J2969">
        <v>2839</v>
      </c>
    </row>
    <row r="2970" spans="2:10" x14ac:dyDescent="0.25">
      <c r="B2970" s="581">
        <v>2969</v>
      </c>
      <c r="C2970" s="582">
        <v>2814</v>
      </c>
      <c r="D2970" s="582">
        <v>2843</v>
      </c>
      <c r="F2970" s="582"/>
      <c r="J2970">
        <v>2840</v>
      </c>
    </row>
    <row r="2971" spans="2:10" x14ac:dyDescent="0.25">
      <c r="B2971" s="581">
        <v>2970</v>
      </c>
      <c r="C2971" s="582">
        <v>2814</v>
      </c>
      <c r="D2971" s="582">
        <v>2843</v>
      </c>
      <c r="F2971" s="582"/>
      <c r="J2971">
        <v>2841</v>
      </c>
    </row>
    <row r="2972" spans="2:10" x14ac:dyDescent="0.25">
      <c r="B2972" s="581">
        <v>2971</v>
      </c>
      <c r="C2972" s="582">
        <v>2814</v>
      </c>
      <c r="D2972" s="582">
        <v>2843</v>
      </c>
      <c r="F2972" s="582"/>
      <c r="J2972">
        <v>2842</v>
      </c>
    </row>
    <row r="2973" spans="2:10" x14ac:dyDescent="0.25">
      <c r="B2973" s="581">
        <v>2972</v>
      </c>
      <c r="C2973" s="582">
        <v>2814</v>
      </c>
      <c r="D2973" s="582">
        <v>2843</v>
      </c>
      <c r="F2973" s="582"/>
    </row>
    <row r="2974" spans="2:10" x14ac:dyDescent="0.25">
      <c r="B2974" s="581">
        <v>2973</v>
      </c>
      <c r="C2974" s="582">
        <v>2814</v>
      </c>
      <c r="D2974" s="582">
        <v>2843</v>
      </c>
      <c r="F2974" s="582"/>
    </row>
    <row r="2975" spans="2:10" x14ac:dyDescent="0.25">
      <c r="B2975" s="581">
        <v>2974</v>
      </c>
      <c r="C2975" s="582">
        <v>2814</v>
      </c>
      <c r="D2975" s="582">
        <v>2843</v>
      </c>
      <c r="F2975" s="582"/>
    </row>
    <row r="2976" spans="2:10" x14ac:dyDescent="0.25">
      <c r="B2976" s="581">
        <v>2975</v>
      </c>
      <c r="C2976" s="582">
        <v>2814</v>
      </c>
      <c r="D2976" s="582">
        <v>2843</v>
      </c>
      <c r="F2976" s="582"/>
    </row>
    <row r="2977" spans="2:6" x14ac:dyDescent="0.25">
      <c r="B2977" s="581">
        <v>2976</v>
      </c>
      <c r="C2977" s="582">
        <v>2814</v>
      </c>
      <c r="D2977" s="582">
        <v>2843</v>
      </c>
      <c r="F2977" s="582"/>
    </row>
    <row r="2978" spans="2:6" x14ac:dyDescent="0.25">
      <c r="B2978" s="581">
        <v>2977</v>
      </c>
      <c r="C2978" s="582">
        <v>2814</v>
      </c>
      <c r="D2978" s="582">
        <v>2843</v>
      </c>
      <c r="F2978" s="582"/>
    </row>
    <row r="2979" spans="2:6" x14ac:dyDescent="0.25">
      <c r="B2979" s="581">
        <v>2978</v>
      </c>
      <c r="C2979" s="582">
        <v>2814</v>
      </c>
      <c r="D2979" s="582">
        <v>2843</v>
      </c>
      <c r="F2979" s="582"/>
    </row>
    <row r="2980" spans="2:6" x14ac:dyDescent="0.25">
      <c r="B2980" s="581">
        <v>2979</v>
      </c>
      <c r="C2980" s="582">
        <v>2814</v>
      </c>
      <c r="D2980" s="582">
        <v>2843</v>
      </c>
      <c r="F2980" s="582"/>
    </row>
    <row r="2981" spans="2:6" x14ac:dyDescent="0.25">
      <c r="B2981" s="581">
        <v>2980</v>
      </c>
      <c r="C2981" s="582">
        <v>2814</v>
      </c>
      <c r="D2981" s="582">
        <v>2843</v>
      </c>
      <c r="F2981" s="582"/>
    </row>
    <row r="2982" spans="2:6" x14ac:dyDescent="0.25">
      <c r="B2982" s="581">
        <v>2981</v>
      </c>
      <c r="C2982" s="582">
        <v>2814</v>
      </c>
      <c r="D2982" s="582">
        <v>2843</v>
      </c>
      <c r="F2982" s="582"/>
    </row>
    <row r="2983" spans="2:6" x14ac:dyDescent="0.25">
      <c r="B2983" s="581">
        <v>2982</v>
      </c>
      <c r="C2983" s="582">
        <v>2814</v>
      </c>
      <c r="D2983" s="582">
        <v>2843</v>
      </c>
      <c r="F2983" s="582"/>
    </row>
    <row r="2984" spans="2:6" x14ac:dyDescent="0.25">
      <c r="B2984" s="581">
        <v>2983</v>
      </c>
      <c r="C2984" s="582">
        <v>2814</v>
      </c>
      <c r="D2984" s="582">
        <v>2843</v>
      </c>
      <c r="F2984" s="582"/>
    </row>
    <row r="2985" spans="2:6" x14ac:dyDescent="0.25">
      <c r="B2985" s="581">
        <v>2984</v>
      </c>
      <c r="C2985" s="582">
        <v>2814</v>
      </c>
      <c r="D2985" s="582">
        <v>2843</v>
      </c>
      <c r="F2985" s="582"/>
    </row>
    <row r="2986" spans="2:6" x14ac:dyDescent="0.25">
      <c r="B2986" s="581">
        <v>2985</v>
      </c>
      <c r="C2986" s="582">
        <v>2814</v>
      </c>
      <c r="D2986" s="582">
        <v>2843</v>
      </c>
      <c r="F2986" s="582"/>
    </row>
    <row r="2987" spans="2:6" x14ac:dyDescent="0.25">
      <c r="B2987" s="581">
        <v>2986</v>
      </c>
      <c r="C2987" s="582">
        <v>2814</v>
      </c>
      <c r="D2987" s="582">
        <v>2843</v>
      </c>
      <c r="F2987" s="582"/>
    </row>
    <row r="2988" spans="2:6" x14ac:dyDescent="0.25">
      <c r="B2988" s="581">
        <v>2987</v>
      </c>
      <c r="C2988" s="582">
        <v>2814</v>
      </c>
      <c r="D2988" s="582">
        <v>2843</v>
      </c>
      <c r="F2988" s="582"/>
    </row>
    <row r="2989" spans="2:6" x14ac:dyDescent="0.25">
      <c r="B2989" s="581">
        <v>2988</v>
      </c>
      <c r="C2989" s="582">
        <v>2814</v>
      </c>
      <c r="D2989" s="582">
        <v>2843</v>
      </c>
      <c r="F2989" s="582"/>
    </row>
    <row r="2990" spans="2:6" x14ac:dyDescent="0.25">
      <c r="B2990" s="581">
        <v>2989</v>
      </c>
      <c r="C2990" s="582">
        <v>2814</v>
      </c>
      <c r="D2990" s="582">
        <v>2843</v>
      </c>
      <c r="F2990" s="582"/>
    </row>
    <row r="2991" spans="2:6" x14ac:dyDescent="0.25">
      <c r="B2991" s="581">
        <v>2990</v>
      </c>
      <c r="C2991" s="582">
        <v>2814</v>
      </c>
      <c r="D2991" s="582">
        <v>2843</v>
      </c>
      <c r="F2991" s="582"/>
    </row>
    <row r="2992" spans="2:6" x14ac:dyDescent="0.25">
      <c r="B2992" s="581">
        <v>2991</v>
      </c>
      <c r="C2992" s="582">
        <v>2814</v>
      </c>
      <c r="D2992" s="582">
        <v>2843</v>
      </c>
      <c r="F2992" s="582"/>
    </row>
    <row r="2993" spans="2:6" x14ac:dyDescent="0.25">
      <c r="B2993" s="581">
        <v>2992</v>
      </c>
      <c r="C2993" s="582">
        <v>2814</v>
      </c>
      <c r="D2993" s="582">
        <v>2843</v>
      </c>
      <c r="F2993" s="582"/>
    </row>
    <row r="2994" spans="2:6" x14ac:dyDescent="0.25">
      <c r="B2994" s="581">
        <v>2993</v>
      </c>
      <c r="C2994" s="582">
        <v>2814</v>
      </c>
      <c r="D2994" s="582">
        <v>2843</v>
      </c>
      <c r="F2994" s="582"/>
    </row>
    <row r="2995" spans="2:6" x14ac:dyDescent="0.25">
      <c r="B2995" s="581">
        <v>2994</v>
      </c>
      <c r="C2995" s="582">
        <v>2814</v>
      </c>
      <c r="D2995" s="582">
        <v>2843</v>
      </c>
      <c r="F2995" s="582"/>
    </row>
    <row r="2996" spans="2:6" x14ac:dyDescent="0.25">
      <c r="B2996" s="581">
        <v>2995</v>
      </c>
      <c r="C2996" s="582">
        <v>2814</v>
      </c>
      <c r="D2996" s="582">
        <v>2843</v>
      </c>
      <c r="F2996" s="582"/>
    </row>
    <row r="2997" spans="2:6" x14ac:dyDescent="0.25">
      <c r="B2997" s="581">
        <v>2996</v>
      </c>
      <c r="C2997" s="582">
        <v>2814</v>
      </c>
      <c r="D2997" s="582">
        <v>2843</v>
      </c>
      <c r="F2997" s="582"/>
    </row>
    <row r="2998" spans="2:6" x14ac:dyDescent="0.25">
      <c r="B2998" s="581">
        <v>2997</v>
      </c>
      <c r="C2998" s="582">
        <v>2814</v>
      </c>
      <c r="D2998" s="582">
        <v>2843</v>
      </c>
      <c r="F2998" s="582"/>
    </row>
    <row r="2999" spans="2:6" x14ac:dyDescent="0.25">
      <c r="B2999" s="581">
        <v>2998</v>
      </c>
      <c r="C2999" s="582">
        <v>2814</v>
      </c>
      <c r="D2999" s="582">
        <v>2843</v>
      </c>
      <c r="F2999" s="582"/>
    </row>
    <row r="3000" spans="2:6" x14ac:dyDescent="0.25">
      <c r="B3000" s="581">
        <v>2999</v>
      </c>
      <c r="C3000" s="582">
        <v>2814</v>
      </c>
      <c r="D3000" s="582">
        <v>2843</v>
      </c>
      <c r="F3000" s="582"/>
    </row>
    <row r="3001" spans="2:6" x14ac:dyDescent="0.25">
      <c r="B3001" s="581">
        <v>3000</v>
      </c>
      <c r="C3001" s="582">
        <v>2814</v>
      </c>
      <c r="D3001" s="582">
        <v>2843</v>
      </c>
      <c r="F3001" s="582"/>
    </row>
    <row r="3002" spans="2:6" x14ac:dyDescent="0.25">
      <c r="B3002" s="581">
        <v>3001</v>
      </c>
      <c r="C3002" s="582">
        <v>2814</v>
      </c>
      <c r="D3002" s="582">
        <v>2843</v>
      </c>
      <c r="F3002" s="582"/>
    </row>
    <row r="3003" spans="2:6" x14ac:dyDescent="0.25">
      <c r="B3003" s="581">
        <v>3002</v>
      </c>
      <c r="C3003" s="582">
        <v>2814</v>
      </c>
      <c r="D3003" s="582">
        <v>2843</v>
      </c>
      <c r="F3003" s="582"/>
    </row>
    <row r="3004" spans="2:6" x14ac:dyDescent="0.25">
      <c r="B3004" s="581">
        <v>3003</v>
      </c>
      <c r="C3004" s="582">
        <v>2814</v>
      </c>
      <c r="D3004" s="582">
        <v>2843</v>
      </c>
      <c r="F3004" s="582"/>
    </row>
    <row r="3005" spans="2:6" x14ac:dyDescent="0.25">
      <c r="B3005" s="581">
        <v>3004</v>
      </c>
      <c r="C3005" s="582">
        <v>2814</v>
      </c>
      <c r="D3005" s="582">
        <v>2843</v>
      </c>
      <c r="F3005" s="582"/>
    </row>
    <row r="3006" spans="2:6" x14ac:dyDescent="0.25">
      <c r="B3006" s="581">
        <v>3005</v>
      </c>
      <c r="C3006" s="582">
        <v>2814</v>
      </c>
      <c r="D3006" s="582">
        <v>2843</v>
      </c>
      <c r="F3006" s="582"/>
    </row>
    <row r="3007" spans="2:6" x14ac:dyDescent="0.25">
      <c r="B3007" s="581">
        <v>3006</v>
      </c>
      <c r="C3007" s="582">
        <v>2814</v>
      </c>
      <c r="D3007" s="582">
        <v>2843</v>
      </c>
      <c r="F3007" s="582"/>
    </row>
    <row r="3008" spans="2:6" x14ac:dyDescent="0.25">
      <c r="B3008" s="581">
        <v>3007</v>
      </c>
      <c r="C3008" s="582">
        <v>2814</v>
      </c>
      <c r="D3008" s="582">
        <v>2843</v>
      </c>
      <c r="F3008" s="582"/>
    </row>
    <row r="3009" spans="2:6" x14ac:dyDescent="0.25">
      <c r="B3009" s="581">
        <v>3008</v>
      </c>
      <c r="C3009" s="582">
        <v>2814</v>
      </c>
      <c r="D3009" s="582">
        <v>2843</v>
      </c>
      <c r="F3009" s="582"/>
    </row>
    <row r="3010" spans="2:6" x14ac:dyDescent="0.25">
      <c r="B3010" s="581">
        <v>3009</v>
      </c>
      <c r="C3010" s="582">
        <v>2814</v>
      </c>
      <c r="D3010" s="582">
        <v>2843</v>
      </c>
      <c r="F3010" s="582"/>
    </row>
    <row r="3011" spans="2:6" x14ac:dyDescent="0.25">
      <c r="B3011" s="581">
        <v>3010</v>
      </c>
      <c r="C3011" s="582">
        <v>2814</v>
      </c>
      <c r="D3011" s="582">
        <v>2843</v>
      </c>
      <c r="F3011" s="582"/>
    </row>
    <row r="3012" spans="2:6" x14ac:dyDescent="0.25">
      <c r="B3012" s="581">
        <v>3011</v>
      </c>
      <c r="C3012" s="582">
        <v>2814</v>
      </c>
      <c r="D3012" s="582">
        <v>2843</v>
      </c>
      <c r="F3012" s="582"/>
    </row>
    <row r="3013" spans="2:6" x14ac:dyDescent="0.25">
      <c r="B3013" s="581">
        <v>3012</v>
      </c>
      <c r="C3013" s="582">
        <v>2814</v>
      </c>
      <c r="D3013" s="582">
        <v>2843</v>
      </c>
      <c r="F3013" s="582"/>
    </row>
    <row r="3014" spans="2:6" x14ac:dyDescent="0.25">
      <c r="B3014" s="581">
        <v>3013</v>
      </c>
      <c r="C3014" s="582">
        <v>2814</v>
      </c>
      <c r="D3014" s="582">
        <v>2843</v>
      </c>
      <c r="F3014" s="582"/>
    </row>
    <row r="3015" spans="2:6" x14ac:dyDescent="0.25">
      <c r="B3015" s="581">
        <v>3014</v>
      </c>
      <c r="C3015" s="582">
        <v>2814</v>
      </c>
      <c r="D3015" s="582">
        <v>2843</v>
      </c>
      <c r="F3015" s="582"/>
    </row>
    <row r="3016" spans="2:6" x14ac:dyDescent="0.25">
      <c r="B3016" s="581">
        <v>3015</v>
      </c>
      <c r="C3016" s="582">
        <v>2814</v>
      </c>
      <c r="D3016" s="582">
        <v>2843</v>
      </c>
      <c r="F3016" s="582"/>
    </row>
    <row r="3017" spans="2:6" x14ac:dyDescent="0.25">
      <c r="B3017" s="581">
        <v>3016</v>
      </c>
      <c r="C3017" s="582">
        <v>2814</v>
      </c>
      <c r="D3017" s="582">
        <v>2843</v>
      </c>
      <c r="F3017" s="582"/>
    </row>
    <row r="3018" spans="2:6" x14ac:dyDescent="0.25">
      <c r="B3018" s="581">
        <v>3017</v>
      </c>
      <c r="C3018" s="582">
        <v>2814</v>
      </c>
      <c r="D3018" s="582">
        <v>2843</v>
      </c>
      <c r="F3018" s="582"/>
    </row>
    <row r="3019" spans="2:6" x14ac:dyDescent="0.25">
      <c r="B3019" s="581">
        <v>3018</v>
      </c>
      <c r="C3019" s="582">
        <v>2814</v>
      </c>
      <c r="D3019" s="582">
        <v>2843</v>
      </c>
      <c r="F3019" s="582"/>
    </row>
    <row r="3020" spans="2:6" x14ac:dyDescent="0.25">
      <c r="B3020" s="581">
        <v>3019</v>
      </c>
      <c r="C3020" s="582">
        <v>2814</v>
      </c>
      <c r="D3020" s="582">
        <v>2843</v>
      </c>
      <c r="F3020" s="582"/>
    </row>
    <row r="3021" spans="2:6" x14ac:dyDescent="0.25">
      <c r="B3021" s="581">
        <v>3020</v>
      </c>
      <c r="C3021" s="582">
        <v>2814</v>
      </c>
      <c r="D3021" s="582">
        <v>2843</v>
      </c>
      <c r="F3021" s="582"/>
    </row>
    <row r="3022" spans="2:6" x14ac:dyDescent="0.25">
      <c r="B3022" s="581">
        <v>3021</v>
      </c>
      <c r="C3022" s="582">
        <v>2814</v>
      </c>
      <c r="D3022" s="582">
        <v>2843</v>
      </c>
      <c r="F3022" s="582"/>
    </row>
    <row r="3023" spans="2:6" x14ac:dyDescent="0.25">
      <c r="B3023" s="581">
        <v>3022</v>
      </c>
      <c r="C3023" s="582">
        <v>2814</v>
      </c>
      <c r="D3023" s="582">
        <v>2843</v>
      </c>
      <c r="F3023" s="582"/>
    </row>
    <row r="3024" spans="2:6" x14ac:dyDescent="0.25">
      <c r="B3024" s="581">
        <v>3023</v>
      </c>
      <c r="C3024" s="582">
        <v>2814</v>
      </c>
      <c r="D3024" s="582">
        <v>2843</v>
      </c>
      <c r="F3024" s="582"/>
    </row>
    <row r="3025" spans="2:6" x14ac:dyDescent="0.25">
      <c r="B3025" s="581">
        <v>3024</v>
      </c>
      <c r="C3025" s="582">
        <v>2814</v>
      </c>
      <c r="D3025" s="582">
        <v>2843</v>
      </c>
      <c r="F3025" s="582"/>
    </row>
    <row r="3026" spans="2:6" x14ac:dyDescent="0.25">
      <c r="B3026" s="581">
        <v>3025</v>
      </c>
      <c r="C3026" s="582">
        <v>2814</v>
      </c>
      <c r="D3026" s="582">
        <v>2843</v>
      </c>
      <c r="F3026" s="582"/>
    </row>
    <row r="3027" spans="2:6" x14ac:dyDescent="0.25">
      <c r="B3027" s="581">
        <v>3026</v>
      </c>
      <c r="C3027" s="582">
        <v>2814</v>
      </c>
      <c r="D3027" s="582">
        <v>2843</v>
      </c>
      <c r="F3027" s="582"/>
    </row>
    <row r="3028" spans="2:6" x14ac:dyDescent="0.25">
      <c r="B3028" s="581">
        <v>3027</v>
      </c>
      <c r="C3028" s="582">
        <v>2814</v>
      </c>
      <c r="D3028" s="582">
        <v>2843</v>
      </c>
      <c r="F3028" s="582"/>
    </row>
    <row r="3029" spans="2:6" x14ac:dyDescent="0.25">
      <c r="B3029" s="581">
        <v>3028</v>
      </c>
      <c r="C3029" s="582">
        <v>2814</v>
      </c>
      <c r="D3029" s="582">
        <v>2843</v>
      </c>
      <c r="F3029" s="582"/>
    </row>
    <row r="3030" spans="2:6" x14ac:dyDescent="0.25">
      <c r="B3030" s="581">
        <v>3029</v>
      </c>
      <c r="C3030" s="582">
        <v>2814</v>
      </c>
      <c r="D3030" s="582">
        <v>2843</v>
      </c>
      <c r="F3030" s="582"/>
    </row>
    <row r="3031" spans="2:6" x14ac:dyDescent="0.25">
      <c r="B3031" s="581">
        <v>3030</v>
      </c>
      <c r="C3031" s="582">
        <v>2814</v>
      </c>
      <c r="D3031" s="582">
        <v>2843</v>
      </c>
      <c r="F3031" s="582"/>
    </row>
    <row r="3032" spans="2:6" x14ac:dyDescent="0.25">
      <c r="B3032" s="581">
        <v>3031</v>
      </c>
      <c r="C3032" s="582">
        <v>2814</v>
      </c>
      <c r="D3032" s="582">
        <v>2843</v>
      </c>
      <c r="F3032" s="582"/>
    </row>
    <row r="3033" spans="2:6" x14ac:dyDescent="0.25">
      <c r="B3033" s="581">
        <v>3032</v>
      </c>
      <c r="C3033" s="582">
        <v>2814</v>
      </c>
      <c r="D3033" s="582">
        <v>2843</v>
      </c>
      <c r="F3033" s="582"/>
    </row>
    <row r="3034" spans="2:6" x14ac:dyDescent="0.25">
      <c r="B3034" s="581">
        <v>3033</v>
      </c>
      <c r="C3034" s="582">
        <v>2814</v>
      </c>
      <c r="D3034" s="582">
        <v>2843</v>
      </c>
      <c r="F3034" s="582"/>
    </row>
    <row r="3035" spans="2:6" x14ac:dyDescent="0.25">
      <c r="B3035" s="581">
        <v>3034</v>
      </c>
      <c r="C3035" s="582">
        <v>2814</v>
      </c>
      <c r="D3035" s="582">
        <v>2843</v>
      </c>
      <c r="F3035" s="582"/>
    </row>
    <row r="3036" spans="2:6" x14ac:dyDescent="0.25">
      <c r="B3036" s="581">
        <v>3035</v>
      </c>
      <c r="C3036" s="582">
        <v>2814</v>
      </c>
      <c r="D3036" s="582">
        <v>2843</v>
      </c>
      <c r="F3036" s="582"/>
    </row>
    <row r="3037" spans="2:6" x14ac:dyDescent="0.25">
      <c r="B3037" s="581">
        <v>3036</v>
      </c>
      <c r="C3037" s="582">
        <v>2814</v>
      </c>
      <c r="D3037" s="582">
        <v>2843</v>
      </c>
      <c r="F3037" s="582"/>
    </row>
    <row r="3038" spans="2:6" x14ac:dyDescent="0.25">
      <c r="B3038" s="581">
        <v>3037</v>
      </c>
      <c r="C3038">
        <v>2815</v>
      </c>
      <c r="D3038">
        <v>2843</v>
      </c>
      <c r="F3038">
        <v>2815</v>
      </c>
    </row>
    <row r="3039" spans="2:6" x14ac:dyDescent="0.25">
      <c r="B3039" s="581">
        <v>3038</v>
      </c>
      <c r="C3039">
        <v>2816</v>
      </c>
      <c r="D3039">
        <v>2844</v>
      </c>
      <c r="F3039">
        <v>2816</v>
      </c>
    </row>
    <row r="3040" spans="2:6" x14ac:dyDescent="0.25">
      <c r="B3040" s="581">
        <v>3039</v>
      </c>
      <c r="C3040">
        <v>2817</v>
      </c>
      <c r="D3040">
        <v>2845</v>
      </c>
      <c r="F3040">
        <v>2817</v>
      </c>
    </row>
    <row r="3041" spans="2:6" x14ac:dyDescent="0.25">
      <c r="B3041" s="581">
        <v>3040</v>
      </c>
      <c r="C3041">
        <v>2818</v>
      </c>
      <c r="D3041">
        <v>2846</v>
      </c>
      <c r="F3041">
        <v>2818</v>
      </c>
    </row>
    <row r="3042" spans="2:6" x14ac:dyDescent="0.25">
      <c r="B3042" s="581">
        <v>3041</v>
      </c>
      <c r="C3042">
        <v>2819</v>
      </c>
      <c r="D3042">
        <v>2847</v>
      </c>
      <c r="F3042">
        <v>2819</v>
      </c>
    </row>
    <row r="3043" spans="2:6" x14ac:dyDescent="0.25">
      <c r="B3043" s="581">
        <v>3042</v>
      </c>
      <c r="C3043">
        <v>2820</v>
      </c>
      <c r="D3043">
        <v>2848</v>
      </c>
      <c r="F3043">
        <v>2820</v>
      </c>
    </row>
    <row r="3044" spans="2:6" x14ac:dyDescent="0.25">
      <c r="B3044" s="581">
        <v>3043</v>
      </c>
      <c r="C3044">
        <v>2821</v>
      </c>
      <c r="D3044">
        <v>2849</v>
      </c>
      <c r="F3044">
        <v>2821</v>
      </c>
    </row>
    <row r="3045" spans="2:6" x14ac:dyDescent="0.25">
      <c r="B3045" s="581">
        <v>3044</v>
      </c>
      <c r="C3045">
        <v>2822</v>
      </c>
      <c r="D3045">
        <v>2850</v>
      </c>
      <c r="F3045">
        <v>2822</v>
      </c>
    </row>
    <row r="3046" spans="2:6" x14ac:dyDescent="0.25">
      <c r="B3046" s="581">
        <v>3045</v>
      </c>
      <c r="C3046">
        <v>2823</v>
      </c>
      <c r="D3046">
        <v>2851</v>
      </c>
      <c r="F3046">
        <v>2823</v>
      </c>
    </row>
    <row r="3047" spans="2:6" x14ac:dyDescent="0.25">
      <c r="B3047" s="581">
        <v>3046</v>
      </c>
      <c r="C3047">
        <v>2824</v>
      </c>
      <c r="D3047">
        <v>2852</v>
      </c>
      <c r="F3047">
        <v>2824</v>
      </c>
    </row>
    <row r="3048" spans="2:6" x14ac:dyDescent="0.25">
      <c r="B3048" s="581">
        <v>3047</v>
      </c>
      <c r="C3048">
        <v>2825</v>
      </c>
      <c r="D3048">
        <v>2853</v>
      </c>
      <c r="F3048">
        <v>2825</v>
      </c>
    </row>
    <row r="3049" spans="2:6" x14ac:dyDescent="0.25">
      <c r="B3049" s="581">
        <v>3048</v>
      </c>
      <c r="C3049">
        <v>2826</v>
      </c>
      <c r="D3049">
        <v>2854</v>
      </c>
      <c r="F3049">
        <v>2826</v>
      </c>
    </row>
    <row r="3050" spans="2:6" x14ac:dyDescent="0.25">
      <c r="B3050" s="581">
        <v>3049</v>
      </c>
      <c r="C3050">
        <v>2827</v>
      </c>
      <c r="D3050">
        <v>2855</v>
      </c>
      <c r="F3050">
        <v>2827</v>
      </c>
    </row>
    <row r="3051" spans="2:6" x14ac:dyDescent="0.25">
      <c r="B3051" s="581">
        <v>3050</v>
      </c>
      <c r="C3051">
        <v>2828</v>
      </c>
      <c r="D3051">
        <v>2856</v>
      </c>
      <c r="F3051">
        <v>2828</v>
      </c>
    </row>
    <row r="3052" spans="2:6" x14ac:dyDescent="0.25">
      <c r="B3052" s="581">
        <v>3051</v>
      </c>
      <c r="C3052">
        <v>2829</v>
      </c>
      <c r="D3052">
        <v>2857</v>
      </c>
      <c r="F3052">
        <v>2829</v>
      </c>
    </row>
    <row r="3053" spans="2:6" x14ac:dyDescent="0.25">
      <c r="B3053" s="581">
        <v>3052</v>
      </c>
      <c r="C3053">
        <v>2830</v>
      </c>
      <c r="D3053">
        <v>2858</v>
      </c>
      <c r="F3053">
        <v>2830</v>
      </c>
    </row>
    <row r="3054" spans="2:6" x14ac:dyDescent="0.25">
      <c r="B3054" s="581">
        <v>3053</v>
      </c>
      <c r="C3054">
        <v>2831</v>
      </c>
      <c r="D3054">
        <v>2859</v>
      </c>
      <c r="F3054">
        <v>2831</v>
      </c>
    </row>
    <row r="3055" spans="2:6" x14ac:dyDescent="0.25">
      <c r="B3055" s="581">
        <v>3054</v>
      </c>
      <c r="C3055">
        <v>2832</v>
      </c>
      <c r="D3055">
        <v>2860</v>
      </c>
      <c r="F3055">
        <v>2832</v>
      </c>
    </row>
    <row r="3056" spans="2:6" x14ac:dyDescent="0.25">
      <c r="B3056" s="581">
        <v>3055</v>
      </c>
      <c r="C3056">
        <v>2833</v>
      </c>
      <c r="D3056">
        <v>2861</v>
      </c>
      <c r="F3056">
        <v>2833</v>
      </c>
    </row>
    <row r="3057" spans="2:6" x14ac:dyDescent="0.25">
      <c r="B3057" s="581">
        <v>3056</v>
      </c>
      <c r="C3057">
        <v>2834</v>
      </c>
      <c r="D3057">
        <v>2862</v>
      </c>
      <c r="F3057">
        <v>2834</v>
      </c>
    </row>
    <row r="3058" spans="2:6" x14ac:dyDescent="0.25">
      <c r="B3058" s="581">
        <v>3057</v>
      </c>
      <c r="C3058">
        <v>2835</v>
      </c>
      <c r="D3058">
        <v>2863</v>
      </c>
      <c r="F3058">
        <v>2835</v>
      </c>
    </row>
    <row r="3059" spans="2:6" x14ac:dyDescent="0.25">
      <c r="B3059" s="581">
        <v>3058</v>
      </c>
      <c r="C3059">
        <v>2836</v>
      </c>
      <c r="D3059">
        <v>2864</v>
      </c>
      <c r="F3059">
        <v>2836</v>
      </c>
    </row>
    <row r="3060" spans="2:6" x14ac:dyDescent="0.25">
      <c r="B3060" s="581">
        <v>3059</v>
      </c>
      <c r="C3060">
        <v>2837</v>
      </c>
      <c r="D3060">
        <v>2865</v>
      </c>
      <c r="F3060">
        <v>2837</v>
      </c>
    </row>
    <row r="3061" spans="2:6" x14ac:dyDescent="0.25">
      <c r="B3061" s="581">
        <v>3060</v>
      </c>
      <c r="C3061">
        <v>2838</v>
      </c>
      <c r="D3061">
        <v>2866</v>
      </c>
      <c r="F3061">
        <v>2838</v>
      </c>
    </row>
    <row r="3062" spans="2:6" x14ac:dyDescent="0.25">
      <c r="B3062" s="581">
        <v>3061</v>
      </c>
      <c r="C3062">
        <v>2839</v>
      </c>
      <c r="D3062">
        <v>2867</v>
      </c>
      <c r="F3062">
        <v>2839</v>
      </c>
    </row>
    <row r="3063" spans="2:6" x14ac:dyDescent="0.25">
      <c r="B3063" s="581">
        <v>3062</v>
      </c>
      <c r="C3063">
        <v>2840</v>
      </c>
      <c r="D3063">
        <v>2868</v>
      </c>
      <c r="F3063">
        <v>2840</v>
      </c>
    </row>
    <row r="3064" spans="2:6" x14ac:dyDescent="0.25">
      <c r="B3064" s="581">
        <v>3063</v>
      </c>
      <c r="C3064">
        <v>2841</v>
      </c>
      <c r="D3064">
        <v>2869</v>
      </c>
      <c r="F3064">
        <v>2841</v>
      </c>
    </row>
    <row r="3065" spans="2:6" x14ac:dyDescent="0.25">
      <c r="B3065" s="581">
        <v>3064</v>
      </c>
      <c r="C3065">
        <v>2842</v>
      </c>
      <c r="D3065">
        <v>2870</v>
      </c>
      <c r="F3065">
        <v>2842</v>
      </c>
    </row>
    <row r="3066" spans="2:6" x14ac:dyDescent="0.25">
      <c r="B3066" s="581">
        <v>3065</v>
      </c>
      <c r="C3066">
        <v>2843</v>
      </c>
      <c r="D3066">
        <v>2871</v>
      </c>
    </row>
    <row r="3067" spans="2:6" x14ac:dyDescent="0.25">
      <c r="B3067" s="581">
        <v>3066</v>
      </c>
      <c r="C3067">
        <v>2844</v>
      </c>
      <c r="D3067">
        <v>2872</v>
      </c>
    </row>
    <row r="3068" spans="2:6" x14ac:dyDescent="0.25">
      <c r="B3068" s="581">
        <v>3067</v>
      </c>
      <c r="C3068">
        <v>2845</v>
      </c>
      <c r="D3068">
        <v>2873</v>
      </c>
    </row>
    <row r="3069" spans="2:6" x14ac:dyDescent="0.25">
      <c r="B3069" s="581">
        <v>3068</v>
      </c>
      <c r="C3069">
        <v>2846</v>
      </c>
      <c r="D3069">
        <v>2874</v>
      </c>
    </row>
    <row r="3070" spans="2:6" x14ac:dyDescent="0.25">
      <c r="B3070" s="581">
        <v>3069</v>
      </c>
      <c r="C3070">
        <v>2847</v>
      </c>
      <c r="D3070">
        <v>2875</v>
      </c>
    </row>
    <row r="3071" spans="2:6" x14ac:dyDescent="0.25">
      <c r="B3071" s="581">
        <v>3070</v>
      </c>
      <c r="C3071">
        <v>2848</v>
      </c>
      <c r="D3071">
        <v>2876</v>
      </c>
    </row>
    <row r="3072" spans="2:6" x14ac:dyDescent="0.25">
      <c r="B3072" s="581">
        <v>3071</v>
      </c>
      <c r="C3072">
        <v>2849</v>
      </c>
      <c r="D3072">
        <v>2877</v>
      </c>
    </row>
    <row r="3073" spans="2:4" x14ac:dyDescent="0.25">
      <c r="B3073" s="581">
        <v>3072</v>
      </c>
      <c r="C3073">
        <v>2850</v>
      </c>
      <c r="D3073">
        <v>2878</v>
      </c>
    </row>
    <row r="3074" spans="2:4" x14ac:dyDescent="0.25">
      <c r="B3074" s="581">
        <v>3073</v>
      </c>
      <c r="C3074">
        <v>2851</v>
      </c>
      <c r="D3074">
        <v>2879</v>
      </c>
    </row>
    <row r="3075" spans="2:4" x14ac:dyDescent="0.25">
      <c r="B3075" s="581">
        <v>3074</v>
      </c>
      <c r="C3075">
        <v>2852</v>
      </c>
      <c r="D3075">
        <v>2880</v>
      </c>
    </row>
    <row r="3076" spans="2:4" x14ac:dyDescent="0.25">
      <c r="B3076" s="581">
        <v>3075</v>
      </c>
      <c r="C3076">
        <v>2853</v>
      </c>
      <c r="D3076">
        <v>2881</v>
      </c>
    </row>
    <row r="3077" spans="2:4" x14ac:dyDescent="0.25">
      <c r="B3077" s="581">
        <v>3076</v>
      </c>
      <c r="C3077">
        <v>2854</v>
      </c>
      <c r="D3077">
        <v>2882</v>
      </c>
    </row>
    <row r="3078" spans="2:4" x14ac:dyDescent="0.25">
      <c r="B3078" s="581">
        <v>3077</v>
      </c>
      <c r="C3078">
        <v>2855</v>
      </c>
      <c r="D3078">
        <v>2883</v>
      </c>
    </row>
    <row r="3079" spans="2:4" x14ac:dyDescent="0.25">
      <c r="B3079" s="581">
        <v>3078</v>
      </c>
      <c r="C3079">
        <v>2856</v>
      </c>
      <c r="D3079">
        <v>2884</v>
      </c>
    </row>
    <row r="3080" spans="2:4" x14ac:dyDescent="0.25">
      <c r="B3080" s="581">
        <v>3079</v>
      </c>
      <c r="C3080">
        <v>2857</v>
      </c>
      <c r="D3080">
        <v>2885</v>
      </c>
    </row>
    <row r="3081" spans="2:4" x14ac:dyDescent="0.25">
      <c r="B3081" s="581">
        <v>3080</v>
      </c>
      <c r="C3081">
        <v>2858</v>
      </c>
      <c r="D3081">
        <v>2886</v>
      </c>
    </row>
    <row r="3082" spans="2:4" x14ac:dyDescent="0.25">
      <c r="B3082" s="581">
        <v>3081</v>
      </c>
      <c r="C3082">
        <v>2859</v>
      </c>
      <c r="D3082">
        <v>2887</v>
      </c>
    </row>
    <row r="3083" spans="2:4" x14ac:dyDescent="0.25">
      <c r="B3083" s="581">
        <v>3082</v>
      </c>
      <c r="C3083">
        <v>2860</v>
      </c>
      <c r="D3083">
        <v>2888</v>
      </c>
    </row>
    <row r="3084" spans="2:4" x14ac:dyDescent="0.25">
      <c r="B3084" s="581">
        <v>3083</v>
      </c>
      <c r="C3084">
        <v>2861</v>
      </c>
      <c r="D3084">
        <v>2889</v>
      </c>
    </row>
    <row r="3085" spans="2:4" x14ac:dyDescent="0.25">
      <c r="B3085" s="581">
        <v>3084</v>
      </c>
      <c r="C3085">
        <v>2862</v>
      </c>
      <c r="D3085">
        <v>2890</v>
      </c>
    </row>
    <row r="3086" spans="2:4" x14ac:dyDescent="0.25">
      <c r="B3086" s="581">
        <v>3085</v>
      </c>
      <c r="C3086">
        <v>2863</v>
      </c>
      <c r="D3086">
        <v>2891</v>
      </c>
    </row>
    <row r="3087" spans="2:4" x14ac:dyDescent="0.25">
      <c r="B3087" s="581">
        <v>3086</v>
      </c>
      <c r="C3087">
        <v>2864</v>
      </c>
      <c r="D3087">
        <v>2892</v>
      </c>
    </row>
    <row r="3088" spans="2:4" x14ac:dyDescent="0.25">
      <c r="B3088" s="581">
        <v>3087</v>
      </c>
      <c r="C3088">
        <v>2865</v>
      </c>
      <c r="D3088">
        <v>2893</v>
      </c>
    </row>
    <row r="3089" spans="2:4" x14ac:dyDescent="0.25">
      <c r="B3089" s="581">
        <v>3088</v>
      </c>
      <c r="C3089">
        <v>2866</v>
      </c>
      <c r="D3089">
        <v>2894</v>
      </c>
    </row>
    <row r="3090" spans="2:4" x14ac:dyDescent="0.25">
      <c r="B3090" s="581">
        <v>3089</v>
      </c>
      <c r="C3090">
        <v>2867</v>
      </c>
      <c r="D3090">
        <v>2895</v>
      </c>
    </row>
    <row r="3091" spans="2:4" x14ac:dyDescent="0.25">
      <c r="B3091" s="581">
        <v>3090</v>
      </c>
      <c r="C3091">
        <v>2868</v>
      </c>
      <c r="D3091">
        <v>2896</v>
      </c>
    </row>
    <row r="3092" spans="2:4" x14ac:dyDescent="0.25">
      <c r="B3092" s="581">
        <v>3091</v>
      </c>
      <c r="C3092">
        <v>2869</v>
      </c>
      <c r="D3092">
        <v>2897</v>
      </c>
    </row>
    <row r="3093" spans="2:4" x14ac:dyDescent="0.25">
      <c r="B3093" s="581">
        <v>3092</v>
      </c>
      <c r="C3093">
        <v>2870</v>
      </c>
      <c r="D3093">
        <v>2898</v>
      </c>
    </row>
    <row r="3094" spans="2:4" x14ac:dyDescent="0.25">
      <c r="B3094" s="581">
        <v>3093</v>
      </c>
      <c r="C3094">
        <v>2871</v>
      </c>
      <c r="D3094">
        <v>2899</v>
      </c>
    </row>
    <row r="3095" spans="2:4" x14ac:dyDescent="0.25">
      <c r="B3095" s="581">
        <v>3094</v>
      </c>
      <c r="C3095">
        <v>2872</v>
      </c>
      <c r="D3095">
        <v>2900</v>
      </c>
    </row>
    <row r="3096" spans="2:4" x14ac:dyDescent="0.25">
      <c r="B3096" s="581">
        <v>3095</v>
      </c>
      <c r="C3096">
        <v>2873</v>
      </c>
      <c r="D3096">
        <v>2901</v>
      </c>
    </row>
    <row r="3097" spans="2:4" x14ac:dyDescent="0.25">
      <c r="B3097" s="581">
        <v>3096</v>
      </c>
      <c r="C3097">
        <v>2874</v>
      </c>
      <c r="D3097">
        <v>2902</v>
      </c>
    </row>
    <row r="3098" spans="2:4" x14ac:dyDescent="0.25">
      <c r="B3098" s="581">
        <v>3097</v>
      </c>
      <c r="C3098">
        <v>2875</v>
      </c>
      <c r="D3098">
        <v>2903</v>
      </c>
    </row>
    <row r="3099" spans="2:4" x14ac:dyDescent="0.25">
      <c r="B3099" s="581">
        <v>3098</v>
      </c>
      <c r="C3099">
        <v>2876</v>
      </c>
      <c r="D3099">
        <v>2904</v>
      </c>
    </row>
    <row r="3100" spans="2:4" x14ac:dyDescent="0.25">
      <c r="B3100" s="581">
        <v>3099</v>
      </c>
      <c r="C3100">
        <v>2877</v>
      </c>
      <c r="D3100">
        <v>2905</v>
      </c>
    </row>
    <row r="3101" spans="2:4" x14ac:dyDescent="0.25">
      <c r="B3101" s="581">
        <v>3100</v>
      </c>
      <c r="C3101">
        <v>2878</v>
      </c>
      <c r="D3101">
        <v>2906</v>
      </c>
    </row>
    <row r="3102" spans="2:4" x14ac:dyDescent="0.25">
      <c r="B3102" s="581">
        <v>3101</v>
      </c>
      <c r="C3102">
        <v>2879</v>
      </c>
      <c r="D3102">
        <v>2907</v>
      </c>
    </row>
    <row r="3103" spans="2:4" x14ac:dyDescent="0.25">
      <c r="B3103" s="581">
        <v>3102</v>
      </c>
      <c r="C3103">
        <v>2880</v>
      </c>
      <c r="D3103">
        <v>2908</v>
      </c>
    </row>
    <row r="3104" spans="2:4" x14ac:dyDescent="0.25">
      <c r="B3104" s="581">
        <v>3103</v>
      </c>
      <c r="C3104">
        <v>2881</v>
      </c>
      <c r="D3104">
        <v>2909</v>
      </c>
    </row>
    <row r="3105" spans="2:4" x14ac:dyDescent="0.25">
      <c r="B3105" s="581">
        <v>3104</v>
      </c>
      <c r="C3105">
        <v>2882</v>
      </c>
      <c r="D3105">
        <v>2910</v>
      </c>
    </row>
    <row r="3106" spans="2:4" x14ac:dyDescent="0.25">
      <c r="B3106" s="581">
        <v>3105</v>
      </c>
      <c r="C3106">
        <v>2883</v>
      </c>
      <c r="D3106">
        <v>2911</v>
      </c>
    </row>
    <row r="3107" spans="2:4" x14ac:dyDescent="0.25">
      <c r="B3107" s="581">
        <v>3106</v>
      </c>
      <c r="C3107">
        <v>2884</v>
      </c>
      <c r="D3107">
        <v>2912</v>
      </c>
    </row>
    <row r="3108" spans="2:4" x14ac:dyDescent="0.25">
      <c r="B3108" s="581">
        <v>3107</v>
      </c>
      <c r="C3108">
        <v>2885</v>
      </c>
      <c r="D3108">
        <v>2913</v>
      </c>
    </row>
    <row r="3109" spans="2:4" x14ac:dyDescent="0.25">
      <c r="B3109" s="581">
        <v>3108</v>
      </c>
      <c r="C3109">
        <v>2886</v>
      </c>
      <c r="D3109">
        <v>2914</v>
      </c>
    </row>
    <row r="3110" spans="2:4" x14ac:dyDescent="0.25">
      <c r="B3110" s="581">
        <v>3109</v>
      </c>
      <c r="C3110">
        <v>2887</v>
      </c>
      <c r="D3110">
        <v>2915</v>
      </c>
    </row>
    <row r="3111" spans="2:4" x14ac:dyDescent="0.25">
      <c r="B3111" s="581">
        <v>3110</v>
      </c>
      <c r="C3111">
        <v>2888</v>
      </c>
      <c r="D3111">
        <v>2916</v>
      </c>
    </row>
    <row r="3112" spans="2:4" x14ac:dyDescent="0.25">
      <c r="B3112" s="581">
        <v>3111</v>
      </c>
      <c r="C3112">
        <v>2889</v>
      </c>
      <c r="D3112">
        <v>2917</v>
      </c>
    </row>
    <row r="3113" spans="2:4" x14ac:dyDescent="0.25">
      <c r="B3113" s="581">
        <v>3112</v>
      </c>
      <c r="C3113">
        <v>2890</v>
      </c>
      <c r="D3113">
        <v>2918</v>
      </c>
    </row>
    <row r="3114" spans="2:4" x14ac:dyDescent="0.25">
      <c r="B3114" s="581">
        <v>3113</v>
      </c>
      <c r="C3114">
        <v>2891</v>
      </c>
      <c r="D3114">
        <v>2919</v>
      </c>
    </row>
    <row r="3115" spans="2:4" x14ac:dyDescent="0.25">
      <c r="B3115" s="581">
        <v>3114</v>
      </c>
      <c r="C3115">
        <v>2892</v>
      </c>
      <c r="D3115">
        <v>2920</v>
      </c>
    </row>
    <row r="3116" spans="2:4" x14ac:dyDescent="0.25">
      <c r="B3116" s="581">
        <v>3115</v>
      </c>
      <c r="C3116">
        <v>2893</v>
      </c>
      <c r="D3116">
        <v>2921</v>
      </c>
    </row>
    <row r="3117" spans="2:4" x14ac:dyDescent="0.25">
      <c r="B3117" s="581">
        <v>3116</v>
      </c>
      <c r="C3117">
        <v>2894</v>
      </c>
      <c r="D3117">
        <v>2922</v>
      </c>
    </row>
    <row r="3118" spans="2:4" x14ac:dyDescent="0.25">
      <c r="B3118" s="581">
        <v>3117</v>
      </c>
      <c r="C3118">
        <v>2895</v>
      </c>
      <c r="D3118">
        <v>2923</v>
      </c>
    </row>
    <row r="3119" spans="2:4" x14ac:dyDescent="0.25">
      <c r="B3119" s="581">
        <v>3118</v>
      </c>
      <c r="C3119">
        <v>2896</v>
      </c>
      <c r="D3119">
        <v>2924</v>
      </c>
    </row>
    <row r="3120" spans="2:4" x14ac:dyDescent="0.25">
      <c r="B3120" s="581">
        <v>3119</v>
      </c>
      <c r="C3120">
        <v>2897</v>
      </c>
      <c r="D3120">
        <v>2925</v>
      </c>
    </row>
    <row r="3121" spans="2:4" x14ac:dyDescent="0.25">
      <c r="B3121" s="581">
        <v>3120</v>
      </c>
      <c r="C3121">
        <v>2898</v>
      </c>
      <c r="D3121">
        <v>2926</v>
      </c>
    </row>
    <row r="3122" spans="2:4" x14ac:dyDescent="0.25">
      <c r="B3122" s="581">
        <v>3121</v>
      </c>
      <c r="C3122">
        <v>2899</v>
      </c>
      <c r="D3122">
        <v>2927</v>
      </c>
    </row>
    <row r="3123" spans="2:4" x14ac:dyDescent="0.25">
      <c r="B3123" s="581">
        <v>3122</v>
      </c>
      <c r="C3123">
        <v>2900</v>
      </c>
      <c r="D3123">
        <v>2928</v>
      </c>
    </row>
    <row r="3124" spans="2:4" x14ac:dyDescent="0.25">
      <c r="B3124" s="581">
        <v>3123</v>
      </c>
      <c r="C3124">
        <v>2901</v>
      </c>
      <c r="D3124">
        <v>2929</v>
      </c>
    </row>
    <row r="3125" spans="2:4" x14ac:dyDescent="0.25">
      <c r="B3125" s="581">
        <v>3124</v>
      </c>
      <c r="C3125">
        <v>2902</v>
      </c>
      <c r="D3125">
        <v>2930</v>
      </c>
    </row>
    <row r="3126" spans="2:4" x14ac:dyDescent="0.25">
      <c r="B3126" s="581">
        <v>3125</v>
      </c>
      <c r="C3126">
        <v>2903</v>
      </c>
      <c r="D3126">
        <v>2931</v>
      </c>
    </row>
    <row r="3127" spans="2:4" x14ac:dyDescent="0.25">
      <c r="B3127" s="581">
        <v>3126</v>
      </c>
      <c r="C3127">
        <v>2904</v>
      </c>
      <c r="D3127">
        <v>2932</v>
      </c>
    </row>
    <row r="3128" spans="2:4" x14ac:dyDescent="0.25">
      <c r="B3128" s="581">
        <v>3127</v>
      </c>
      <c r="C3128">
        <v>2905</v>
      </c>
      <c r="D3128">
        <v>2933</v>
      </c>
    </row>
    <row r="3129" spans="2:4" x14ac:dyDescent="0.25">
      <c r="B3129" s="581">
        <v>3128</v>
      </c>
      <c r="C3129">
        <v>2906</v>
      </c>
      <c r="D3129">
        <v>2934</v>
      </c>
    </row>
    <row r="3130" spans="2:4" x14ac:dyDescent="0.25">
      <c r="B3130" s="581">
        <v>3129</v>
      </c>
      <c r="C3130">
        <v>2907</v>
      </c>
      <c r="D3130">
        <v>2935</v>
      </c>
    </row>
    <row r="3131" spans="2:4" x14ac:dyDescent="0.25">
      <c r="B3131" s="581">
        <v>3130</v>
      </c>
      <c r="C3131">
        <v>2908</v>
      </c>
      <c r="D3131">
        <v>2936</v>
      </c>
    </row>
    <row r="3132" spans="2:4" x14ac:dyDescent="0.25">
      <c r="B3132" s="581">
        <v>3131</v>
      </c>
      <c r="C3132">
        <v>2909</v>
      </c>
      <c r="D3132">
        <v>2937</v>
      </c>
    </row>
    <row r="3133" spans="2:4" x14ac:dyDescent="0.25">
      <c r="B3133" s="581">
        <v>3132</v>
      </c>
      <c r="C3133">
        <v>2910</v>
      </c>
      <c r="D3133">
        <v>2938</v>
      </c>
    </row>
    <row r="3134" spans="2:4" x14ac:dyDescent="0.25">
      <c r="B3134" s="581">
        <v>3133</v>
      </c>
      <c r="C3134">
        <v>2911</v>
      </c>
      <c r="D3134">
        <v>2939</v>
      </c>
    </row>
    <row r="3135" spans="2:4" x14ac:dyDescent="0.25">
      <c r="B3135" s="581">
        <v>3134</v>
      </c>
      <c r="C3135">
        <v>2912</v>
      </c>
      <c r="D3135">
        <v>2940</v>
      </c>
    </row>
    <row r="3136" spans="2:4" x14ac:dyDescent="0.25">
      <c r="B3136" s="581">
        <v>3135</v>
      </c>
      <c r="C3136">
        <v>2913</v>
      </c>
      <c r="D3136">
        <v>2941</v>
      </c>
    </row>
    <row r="3137" spans="2:4" x14ac:dyDescent="0.25">
      <c r="B3137" s="581">
        <v>3136</v>
      </c>
      <c r="C3137">
        <v>2914</v>
      </c>
      <c r="D3137">
        <v>2942</v>
      </c>
    </row>
    <row r="3138" spans="2:4" x14ac:dyDescent="0.25">
      <c r="B3138" s="581">
        <v>3137</v>
      </c>
      <c r="C3138">
        <v>2915</v>
      </c>
      <c r="D3138">
        <v>2943</v>
      </c>
    </row>
    <row r="3139" spans="2:4" x14ac:dyDescent="0.25">
      <c r="B3139" s="581">
        <v>3138</v>
      </c>
      <c r="C3139">
        <v>2916</v>
      </c>
      <c r="D3139">
        <v>2944</v>
      </c>
    </row>
    <row r="3140" spans="2:4" x14ac:dyDescent="0.25">
      <c r="B3140" s="581">
        <v>3139</v>
      </c>
      <c r="C3140">
        <v>2917</v>
      </c>
      <c r="D3140">
        <v>2945</v>
      </c>
    </row>
    <row r="3141" spans="2:4" x14ac:dyDescent="0.25">
      <c r="B3141" s="581">
        <v>3140</v>
      </c>
      <c r="C3141">
        <v>2918</v>
      </c>
      <c r="D3141">
        <v>2946</v>
      </c>
    </row>
    <row r="3142" spans="2:4" x14ac:dyDescent="0.25">
      <c r="B3142" s="581">
        <v>3141</v>
      </c>
      <c r="C3142">
        <v>2919</v>
      </c>
      <c r="D3142">
        <v>2947</v>
      </c>
    </row>
    <row r="3143" spans="2:4" x14ac:dyDescent="0.25">
      <c r="B3143" s="581">
        <v>3142</v>
      </c>
      <c r="C3143">
        <v>2920</v>
      </c>
      <c r="D3143">
        <v>2948</v>
      </c>
    </row>
    <row r="3144" spans="2:4" x14ac:dyDescent="0.25">
      <c r="B3144" s="581">
        <v>3143</v>
      </c>
      <c r="C3144">
        <v>2921</v>
      </c>
      <c r="D3144">
        <v>2949</v>
      </c>
    </row>
    <row r="3145" spans="2:4" x14ac:dyDescent="0.25">
      <c r="B3145" s="581">
        <v>3144</v>
      </c>
      <c r="C3145">
        <v>2922</v>
      </c>
      <c r="D3145">
        <v>2950</v>
      </c>
    </row>
    <row r="3146" spans="2:4" x14ac:dyDescent="0.25">
      <c r="B3146" s="581">
        <v>3145</v>
      </c>
      <c r="C3146">
        <v>2923</v>
      </c>
      <c r="D3146">
        <v>2951</v>
      </c>
    </row>
    <row r="3147" spans="2:4" x14ac:dyDescent="0.25">
      <c r="B3147" s="581">
        <v>3146</v>
      </c>
      <c r="C3147">
        <v>2924</v>
      </c>
      <c r="D3147">
        <v>2952</v>
      </c>
    </row>
    <row r="3148" spans="2:4" x14ac:dyDescent="0.25">
      <c r="B3148" s="581">
        <v>3147</v>
      </c>
      <c r="C3148">
        <v>2925</v>
      </c>
      <c r="D3148">
        <v>2953</v>
      </c>
    </row>
    <row r="3149" spans="2:4" x14ac:dyDescent="0.25">
      <c r="B3149" s="581">
        <v>3148</v>
      </c>
      <c r="C3149">
        <v>2926</v>
      </c>
      <c r="D3149">
        <v>2954</v>
      </c>
    </row>
    <row r="3150" spans="2:4" x14ac:dyDescent="0.25">
      <c r="B3150" s="581">
        <v>3149</v>
      </c>
      <c r="C3150">
        <v>2927</v>
      </c>
      <c r="D3150">
        <v>2955</v>
      </c>
    </row>
    <row r="3151" spans="2:4" x14ac:dyDescent="0.25">
      <c r="B3151" s="581">
        <v>3150</v>
      </c>
      <c r="C3151">
        <v>2928</v>
      </c>
      <c r="D3151">
        <v>2956</v>
      </c>
    </row>
    <row r="3152" spans="2:4" x14ac:dyDescent="0.25">
      <c r="B3152" s="581">
        <v>3151</v>
      </c>
      <c r="C3152">
        <v>2929</v>
      </c>
      <c r="D3152">
        <v>2957</v>
      </c>
    </row>
    <row r="3153" spans="2:4" x14ac:dyDescent="0.25">
      <c r="B3153" s="581">
        <v>3152</v>
      </c>
      <c r="C3153">
        <v>2930</v>
      </c>
      <c r="D3153">
        <v>2958</v>
      </c>
    </row>
    <row r="3154" spans="2:4" x14ac:dyDescent="0.25">
      <c r="B3154" s="581">
        <v>3153</v>
      </c>
      <c r="C3154">
        <v>2931</v>
      </c>
      <c r="D3154">
        <v>2959</v>
      </c>
    </row>
    <row r="3155" spans="2:4" x14ac:dyDescent="0.25">
      <c r="B3155" s="581">
        <v>3154</v>
      </c>
      <c r="C3155">
        <v>2932</v>
      </c>
      <c r="D3155">
        <v>2960</v>
      </c>
    </row>
    <row r="3156" spans="2:4" x14ac:dyDescent="0.25">
      <c r="B3156" s="581">
        <v>3155</v>
      </c>
      <c r="C3156">
        <v>2933</v>
      </c>
      <c r="D3156">
        <v>2961</v>
      </c>
    </row>
    <row r="3157" spans="2:4" x14ac:dyDescent="0.25">
      <c r="B3157" s="581">
        <v>3156</v>
      </c>
      <c r="C3157">
        <v>2934</v>
      </c>
      <c r="D3157">
        <v>2962</v>
      </c>
    </row>
    <row r="3158" spans="2:4" x14ac:dyDescent="0.25">
      <c r="B3158" s="581">
        <v>3157</v>
      </c>
      <c r="C3158">
        <v>2935</v>
      </c>
      <c r="D3158">
        <v>2963</v>
      </c>
    </row>
    <row r="3159" spans="2:4" x14ac:dyDescent="0.25">
      <c r="B3159" s="581">
        <v>3158</v>
      </c>
      <c r="C3159">
        <v>2936</v>
      </c>
      <c r="D3159">
        <v>2964</v>
      </c>
    </row>
    <row r="3160" spans="2:4" x14ac:dyDescent="0.25">
      <c r="B3160" s="581">
        <v>3159</v>
      </c>
      <c r="C3160">
        <v>2937</v>
      </c>
      <c r="D3160">
        <v>2965</v>
      </c>
    </row>
    <row r="3161" spans="2:4" x14ac:dyDescent="0.25">
      <c r="B3161" s="581">
        <v>3160</v>
      </c>
      <c r="C3161">
        <v>2938</v>
      </c>
      <c r="D3161">
        <v>2966</v>
      </c>
    </row>
    <row r="3162" spans="2:4" x14ac:dyDescent="0.25">
      <c r="B3162" s="581">
        <v>3161</v>
      </c>
      <c r="C3162">
        <v>2939</v>
      </c>
      <c r="D3162">
        <v>2967</v>
      </c>
    </row>
    <row r="3163" spans="2:4" x14ac:dyDescent="0.25">
      <c r="B3163" s="581">
        <v>3162</v>
      </c>
      <c r="C3163">
        <v>2940</v>
      </c>
      <c r="D3163">
        <v>2968</v>
      </c>
    </row>
    <row r="3164" spans="2:4" x14ac:dyDescent="0.25">
      <c r="B3164" s="581">
        <v>3163</v>
      </c>
      <c r="C3164">
        <v>2941</v>
      </c>
      <c r="D3164">
        <v>2969</v>
      </c>
    </row>
    <row r="3165" spans="2:4" x14ac:dyDescent="0.25">
      <c r="B3165" s="581">
        <v>3164</v>
      </c>
      <c r="C3165">
        <v>2942</v>
      </c>
      <c r="D3165">
        <v>2970</v>
      </c>
    </row>
    <row r="3166" spans="2:4" x14ac:dyDescent="0.25">
      <c r="B3166" s="581">
        <v>3165</v>
      </c>
      <c r="C3166">
        <v>2943</v>
      </c>
      <c r="D3166">
        <v>2971</v>
      </c>
    </row>
    <row r="3167" spans="2:4" x14ac:dyDescent="0.25">
      <c r="B3167" s="581">
        <v>3166</v>
      </c>
      <c r="C3167">
        <v>2944</v>
      </c>
      <c r="D3167">
        <v>2972</v>
      </c>
    </row>
    <row r="3168" spans="2:4" x14ac:dyDescent="0.25">
      <c r="B3168" s="581">
        <v>3167</v>
      </c>
      <c r="C3168">
        <v>2945</v>
      </c>
      <c r="D3168">
        <v>2973</v>
      </c>
    </row>
    <row r="3169" spans="2:4" x14ac:dyDescent="0.25">
      <c r="B3169" s="581">
        <v>3168</v>
      </c>
      <c r="C3169">
        <v>2946</v>
      </c>
      <c r="D3169">
        <v>2974</v>
      </c>
    </row>
    <row r="3170" spans="2:4" x14ac:dyDescent="0.25">
      <c r="B3170" s="581">
        <v>3169</v>
      </c>
      <c r="C3170">
        <v>2947</v>
      </c>
      <c r="D3170">
        <v>2975</v>
      </c>
    </row>
    <row r="3171" spans="2:4" x14ac:dyDescent="0.25">
      <c r="B3171" s="581">
        <v>3170</v>
      </c>
      <c r="C3171">
        <v>2948</v>
      </c>
      <c r="D3171">
        <v>2976</v>
      </c>
    </row>
    <row r="3172" spans="2:4" x14ac:dyDescent="0.25">
      <c r="B3172" s="581">
        <v>3171</v>
      </c>
      <c r="C3172">
        <v>2949</v>
      </c>
      <c r="D3172">
        <v>2977</v>
      </c>
    </row>
    <row r="3173" spans="2:4" x14ac:dyDescent="0.25">
      <c r="B3173" s="581">
        <v>3172</v>
      </c>
      <c r="C3173">
        <v>2950</v>
      </c>
      <c r="D3173">
        <v>2978</v>
      </c>
    </row>
    <row r="3174" spans="2:4" x14ac:dyDescent="0.25">
      <c r="B3174" s="581">
        <v>3173</v>
      </c>
      <c r="C3174">
        <v>2951</v>
      </c>
      <c r="D3174">
        <v>2979</v>
      </c>
    </row>
    <row r="3175" spans="2:4" x14ac:dyDescent="0.25">
      <c r="B3175" s="581">
        <v>3174</v>
      </c>
      <c r="C3175">
        <v>2952</v>
      </c>
      <c r="D3175">
        <v>2980</v>
      </c>
    </row>
    <row r="3176" spans="2:4" x14ac:dyDescent="0.25">
      <c r="B3176" s="581">
        <v>3175</v>
      </c>
      <c r="C3176">
        <v>2953</v>
      </c>
      <c r="D3176">
        <v>2981</v>
      </c>
    </row>
    <row r="3177" spans="2:4" x14ac:dyDescent="0.25">
      <c r="B3177" s="581">
        <v>3176</v>
      </c>
      <c r="C3177">
        <v>2954</v>
      </c>
      <c r="D3177">
        <v>2982</v>
      </c>
    </row>
    <row r="3178" spans="2:4" x14ac:dyDescent="0.25">
      <c r="B3178" s="581">
        <v>3177</v>
      </c>
      <c r="C3178">
        <v>2955</v>
      </c>
      <c r="D3178">
        <v>2983</v>
      </c>
    </row>
    <row r="3179" spans="2:4" x14ac:dyDescent="0.25">
      <c r="B3179" s="581">
        <v>3178</v>
      </c>
      <c r="C3179">
        <v>2956</v>
      </c>
      <c r="D3179">
        <v>2984</v>
      </c>
    </row>
    <row r="3180" spans="2:4" x14ac:dyDescent="0.25">
      <c r="B3180" s="581">
        <v>3179</v>
      </c>
      <c r="C3180">
        <v>2957</v>
      </c>
      <c r="D3180">
        <v>2985</v>
      </c>
    </row>
    <row r="3181" spans="2:4" x14ac:dyDescent="0.25">
      <c r="B3181" s="581">
        <v>3180</v>
      </c>
      <c r="C3181">
        <v>2958</v>
      </c>
      <c r="D3181">
        <v>2986</v>
      </c>
    </row>
    <row r="3182" spans="2:4" x14ac:dyDescent="0.25">
      <c r="B3182" s="581">
        <v>3181</v>
      </c>
      <c r="C3182">
        <v>2959</v>
      </c>
      <c r="D3182">
        <v>2987</v>
      </c>
    </row>
    <row r="3183" spans="2:4" x14ac:dyDescent="0.25">
      <c r="B3183" s="581">
        <v>3182</v>
      </c>
      <c r="C3183">
        <v>2960</v>
      </c>
      <c r="D3183">
        <v>2988</v>
      </c>
    </row>
    <row r="3184" spans="2:4" x14ac:dyDescent="0.25">
      <c r="B3184" s="581">
        <v>3183</v>
      </c>
      <c r="C3184">
        <v>2961</v>
      </c>
      <c r="D3184">
        <v>2989</v>
      </c>
    </row>
    <row r="3185" spans="2:4" x14ac:dyDescent="0.25">
      <c r="B3185" s="581">
        <v>3184</v>
      </c>
      <c r="C3185">
        <v>2962</v>
      </c>
      <c r="D3185">
        <v>2990</v>
      </c>
    </row>
    <row r="3186" spans="2:4" x14ac:dyDescent="0.25">
      <c r="B3186" s="581">
        <v>3185</v>
      </c>
      <c r="C3186">
        <v>2963</v>
      </c>
      <c r="D3186">
        <v>2991</v>
      </c>
    </row>
    <row r="3187" spans="2:4" x14ac:dyDescent="0.25">
      <c r="B3187" s="581">
        <v>3186</v>
      </c>
      <c r="C3187">
        <v>2964</v>
      </c>
      <c r="D3187">
        <v>2992</v>
      </c>
    </row>
    <row r="3188" spans="2:4" x14ac:dyDescent="0.25">
      <c r="B3188" s="581">
        <v>3187</v>
      </c>
      <c r="C3188">
        <v>2965</v>
      </c>
      <c r="D3188">
        <v>2993</v>
      </c>
    </row>
    <row r="3189" spans="2:4" x14ac:dyDescent="0.25">
      <c r="B3189" s="581">
        <v>3188</v>
      </c>
      <c r="C3189">
        <v>2966</v>
      </c>
      <c r="D3189">
        <v>2994</v>
      </c>
    </row>
    <row r="3190" spans="2:4" x14ac:dyDescent="0.25">
      <c r="B3190" s="581">
        <v>3189</v>
      </c>
      <c r="C3190">
        <v>2967</v>
      </c>
      <c r="D3190">
        <v>2995</v>
      </c>
    </row>
    <row r="3191" spans="2:4" x14ac:dyDescent="0.25">
      <c r="B3191" s="581">
        <v>3190</v>
      </c>
      <c r="C3191">
        <v>2968</v>
      </c>
      <c r="D3191">
        <v>2996</v>
      </c>
    </row>
    <row r="3192" spans="2:4" x14ac:dyDescent="0.25">
      <c r="B3192" s="581">
        <v>3191</v>
      </c>
      <c r="C3192">
        <v>2969</v>
      </c>
      <c r="D3192">
        <v>2997</v>
      </c>
    </row>
    <row r="3193" spans="2:4" x14ac:dyDescent="0.25">
      <c r="B3193" s="581">
        <v>3192</v>
      </c>
      <c r="C3193">
        <v>2970</v>
      </c>
      <c r="D3193">
        <v>2998</v>
      </c>
    </row>
    <row r="3194" spans="2:4" x14ac:dyDescent="0.25">
      <c r="B3194" s="581">
        <v>3193</v>
      </c>
      <c r="C3194">
        <v>2971</v>
      </c>
      <c r="D3194">
        <v>2999</v>
      </c>
    </row>
    <row r="3195" spans="2:4" x14ac:dyDescent="0.25">
      <c r="B3195" s="581">
        <v>3194</v>
      </c>
      <c r="C3195">
        <v>2972</v>
      </c>
      <c r="D3195">
        <v>3000</v>
      </c>
    </row>
    <row r="3196" spans="2:4" x14ac:dyDescent="0.25">
      <c r="B3196" s="581">
        <v>3195</v>
      </c>
      <c r="C3196">
        <v>2973</v>
      </c>
      <c r="D3196">
        <v>3001</v>
      </c>
    </row>
    <row r="3197" spans="2:4" x14ac:dyDescent="0.25">
      <c r="B3197" s="581">
        <v>3196</v>
      </c>
      <c r="C3197">
        <v>2974</v>
      </c>
      <c r="D3197">
        <v>3002</v>
      </c>
    </row>
    <row r="3198" spans="2:4" x14ac:dyDescent="0.25">
      <c r="B3198" s="581">
        <v>3197</v>
      </c>
      <c r="C3198">
        <v>2975</v>
      </c>
      <c r="D3198">
        <v>3003</v>
      </c>
    </row>
    <row r="3199" spans="2:4" x14ac:dyDescent="0.25">
      <c r="B3199" s="581">
        <v>3198</v>
      </c>
      <c r="C3199">
        <v>2976</v>
      </c>
      <c r="D3199">
        <v>3004</v>
      </c>
    </row>
    <row r="3200" spans="2:4" x14ac:dyDescent="0.25">
      <c r="B3200" s="581">
        <v>3199</v>
      </c>
      <c r="C3200">
        <v>2977</v>
      </c>
      <c r="D3200">
        <v>3005</v>
      </c>
    </row>
    <row r="3201" spans="2:4" x14ac:dyDescent="0.25">
      <c r="B3201" s="581">
        <v>3200</v>
      </c>
      <c r="C3201">
        <v>2978</v>
      </c>
      <c r="D3201">
        <v>3006</v>
      </c>
    </row>
    <row r="3202" spans="2:4" x14ac:dyDescent="0.25">
      <c r="B3202" s="581">
        <v>3201</v>
      </c>
      <c r="C3202">
        <v>2979</v>
      </c>
      <c r="D3202">
        <v>3007</v>
      </c>
    </row>
    <row r="3203" spans="2:4" x14ac:dyDescent="0.25">
      <c r="B3203" s="581">
        <v>3202</v>
      </c>
      <c r="C3203">
        <v>2980</v>
      </c>
      <c r="D3203">
        <v>3008</v>
      </c>
    </row>
    <row r="3204" spans="2:4" x14ac:dyDescent="0.25">
      <c r="B3204" s="581">
        <v>3203</v>
      </c>
      <c r="C3204">
        <v>2981</v>
      </c>
      <c r="D3204">
        <v>3009</v>
      </c>
    </row>
    <row r="3205" spans="2:4" x14ac:dyDescent="0.25">
      <c r="B3205" s="581">
        <v>3204</v>
      </c>
      <c r="C3205">
        <v>2982</v>
      </c>
      <c r="D3205">
        <v>3010</v>
      </c>
    </row>
    <row r="3206" spans="2:4" x14ac:dyDescent="0.25">
      <c r="B3206" s="581">
        <v>3205</v>
      </c>
      <c r="C3206">
        <v>2983</v>
      </c>
      <c r="D3206">
        <v>3011</v>
      </c>
    </row>
    <row r="3207" spans="2:4" x14ac:dyDescent="0.25">
      <c r="B3207" s="581">
        <v>3206</v>
      </c>
      <c r="C3207">
        <v>2984</v>
      </c>
      <c r="D3207">
        <v>3012</v>
      </c>
    </row>
    <row r="3208" spans="2:4" x14ac:dyDescent="0.25">
      <c r="B3208" s="581">
        <v>3207</v>
      </c>
      <c r="C3208">
        <v>2985</v>
      </c>
      <c r="D3208">
        <v>3013</v>
      </c>
    </row>
    <row r="3209" spans="2:4" x14ac:dyDescent="0.25">
      <c r="B3209" s="581">
        <v>3208</v>
      </c>
      <c r="C3209">
        <v>2986</v>
      </c>
      <c r="D3209">
        <v>3014</v>
      </c>
    </row>
    <row r="3210" spans="2:4" x14ac:dyDescent="0.25">
      <c r="B3210" s="581">
        <v>3209</v>
      </c>
      <c r="C3210">
        <v>2987</v>
      </c>
      <c r="D3210">
        <v>3015</v>
      </c>
    </row>
    <row r="3211" spans="2:4" x14ac:dyDescent="0.25">
      <c r="B3211" s="581">
        <v>3210</v>
      </c>
      <c r="C3211">
        <v>2988</v>
      </c>
      <c r="D3211">
        <v>3016</v>
      </c>
    </row>
    <row r="3212" spans="2:4" x14ac:dyDescent="0.25">
      <c r="B3212" s="581">
        <v>3211</v>
      </c>
      <c r="C3212">
        <v>2989</v>
      </c>
      <c r="D3212">
        <v>3017</v>
      </c>
    </row>
    <row r="3213" spans="2:4" x14ac:dyDescent="0.25">
      <c r="B3213" s="581">
        <v>3212</v>
      </c>
      <c r="C3213">
        <v>2990</v>
      </c>
      <c r="D3213">
        <v>3018</v>
      </c>
    </row>
    <row r="3214" spans="2:4" x14ac:dyDescent="0.25">
      <c r="B3214" s="581">
        <v>3213</v>
      </c>
      <c r="C3214">
        <v>2991</v>
      </c>
      <c r="D3214">
        <v>3019</v>
      </c>
    </row>
    <row r="3215" spans="2:4" x14ac:dyDescent="0.25">
      <c r="B3215" s="581">
        <v>3214</v>
      </c>
      <c r="C3215">
        <v>2992</v>
      </c>
      <c r="D3215">
        <v>3020</v>
      </c>
    </row>
    <row r="3216" spans="2:4" x14ac:dyDescent="0.25">
      <c r="B3216" s="581">
        <v>3215</v>
      </c>
      <c r="C3216">
        <v>2993</v>
      </c>
      <c r="D3216">
        <v>3021</v>
      </c>
    </row>
    <row r="3217" spans="2:4" x14ac:dyDescent="0.25">
      <c r="B3217" s="581">
        <v>3216</v>
      </c>
      <c r="C3217">
        <v>2994</v>
      </c>
      <c r="D3217">
        <v>3022</v>
      </c>
    </row>
    <row r="3218" spans="2:4" x14ac:dyDescent="0.25">
      <c r="B3218" s="581">
        <v>3217</v>
      </c>
      <c r="C3218">
        <v>2995</v>
      </c>
      <c r="D3218">
        <v>3023</v>
      </c>
    </row>
    <row r="3219" spans="2:4" x14ac:dyDescent="0.25">
      <c r="B3219" s="581">
        <v>3218</v>
      </c>
      <c r="C3219">
        <v>2996</v>
      </c>
      <c r="D3219">
        <v>3024</v>
      </c>
    </row>
    <row r="3220" spans="2:4" x14ac:dyDescent="0.25">
      <c r="B3220" s="581">
        <v>3219</v>
      </c>
      <c r="C3220">
        <v>2997</v>
      </c>
      <c r="D3220">
        <v>3025</v>
      </c>
    </row>
    <row r="3221" spans="2:4" x14ac:dyDescent="0.25">
      <c r="B3221" s="581">
        <v>3220</v>
      </c>
      <c r="C3221">
        <v>2998</v>
      </c>
      <c r="D3221">
        <v>3026</v>
      </c>
    </row>
    <row r="3222" spans="2:4" x14ac:dyDescent="0.25">
      <c r="B3222" s="581">
        <v>3221</v>
      </c>
      <c r="C3222">
        <v>2999</v>
      </c>
      <c r="D3222">
        <v>3027</v>
      </c>
    </row>
    <row r="3223" spans="2:4" x14ac:dyDescent="0.25">
      <c r="B3223" s="581">
        <v>3222</v>
      </c>
      <c r="C3223">
        <v>3000</v>
      </c>
      <c r="D3223">
        <v>3028</v>
      </c>
    </row>
    <row r="3224" spans="2:4" x14ac:dyDescent="0.25">
      <c r="B3224" s="581">
        <v>3223</v>
      </c>
      <c r="C3224">
        <v>3001</v>
      </c>
      <c r="D3224">
        <v>3029</v>
      </c>
    </row>
    <row r="3225" spans="2:4" x14ac:dyDescent="0.25">
      <c r="B3225" s="581">
        <v>3224</v>
      </c>
      <c r="C3225">
        <v>3002</v>
      </c>
      <c r="D3225">
        <v>3030</v>
      </c>
    </row>
    <row r="3226" spans="2:4" x14ac:dyDescent="0.25">
      <c r="B3226" s="581">
        <v>3225</v>
      </c>
      <c r="C3226">
        <v>3003</v>
      </c>
      <c r="D3226">
        <v>3031</v>
      </c>
    </row>
    <row r="3227" spans="2:4" x14ac:dyDescent="0.25">
      <c r="B3227" s="581">
        <v>3226</v>
      </c>
      <c r="C3227">
        <v>3004</v>
      </c>
      <c r="D3227">
        <v>3032</v>
      </c>
    </row>
    <row r="3228" spans="2:4" x14ac:dyDescent="0.25">
      <c r="B3228" s="581">
        <v>3227</v>
      </c>
      <c r="C3228">
        <v>3005</v>
      </c>
      <c r="D3228">
        <v>3033</v>
      </c>
    </row>
    <row r="3229" spans="2:4" x14ac:dyDescent="0.25">
      <c r="B3229" s="581">
        <v>3228</v>
      </c>
      <c r="C3229">
        <v>3006</v>
      </c>
      <c r="D3229">
        <v>3034</v>
      </c>
    </row>
    <row r="3230" spans="2:4" x14ac:dyDescent="0.25">
      <c r="B3230" s="581">
        <v>3229</v>
      </c>
      <c r="C3230">
        <v>3007</v>
      </c>
      <c r="D3230">
        <v>3035</v>
      </c>
    </row>
    <row r="3231" spans="2:4" x14ac:dyDescent="0.25">
      <c r="B3231" s="581">
        <v>3230</v>
      </c>
      <c r="C3231">
        <v>3008</v>
      </c>
      <c r="D3231">
        <v>3036</v>
      </c>
    </row>
    <row r="3232" spans="2:4" x14ac:dyDescent="0.25">
      <c r="B3232" s="581">
        <v>3231</v>
      </c>
      <c r="C3232">
        <v>3009</v>
      </c>
      <c r="D3232">
        <v>3037</v>
      </c>
    </row>
    <row r="3233" spans="2:4" x14ac:dyDescent="0.25">
      <c r="B3233" s="581">
        <v>3232</v>
      </c>
      <c r="C3233">
        <v>3010</v>
      </c>
      <c r="D3233">
        <v>3038</v>
      </c>
    </row>
    <row r="3234" spans="2:4" x14ac:dyDescent="0.25">
      <c r="B3234" s="581">
        <v>3233</v>
      </c>
      <c r="C3234">
        <v>3011</v>
      </c>
      <c r="D3234">
        <v>3039</v>
      </c>
    </row>
    <row r="3235" spans="2:4" x14ac:dyDescent="0.25">
      <c r="B3235" s="581">
        <v>3234</v>
      </c>
      <c r="C3235">
        <v>3012</v>
      </c>
      <c r="D3235">
        <v>3040</v>
      </c>
    </row>
    <row r="3236" spans="2:4" x14ac:dyDescent="0.25">
      <c r="B3236" s="581">
        <v>3235</v>
      </c>
      <c r="C3236">
        <v>3013</v>
      </c>
      <c r="D3236">
        <v>3041</v>
      </c>
    </row>
    <row r="3237" spans="2:4" x14ac:dyDescent="0.25">
      <c r="B3237" s="581">
        <v>3236</v>
      </c>
      <c r="C3237">
        <v>3014</v>
      </c>
      <c r="D3237">
        <v>3042</v>
      </c>
    </row>
    <row r="3238" spans="2:4" x14ac:dyDescent="0.25">
      <c r="B3238" s="581">
        <v>3237</v>
      </c>
      <c r="C3238">
        <v>3015</v>
      </c>
      <c r="D3238">
        <v>3043</v>
      </c>
    </row>
    <row r="3239" spans="2:4" x14ac:dyDescent="0.25">
      <c r="B3239" s="581">
        <v>3238</v>
      </c>
      <c r="C3239">
        <v>3016</v>
      </c>
      <c r="D3239">
        <v>3044</v>
      </c>
    </row>
    <row r="3240" spans="2:4" x14ac:dyDescent="0.25">
      <c r="B3240" s="581">
        <v>3239</v>
      </c>
      <c r="C3240">
        <v>3017</v>
      </c>
      <c r="D3240">
        <v>3045</v>
      </c>
    </row>
    <row r="3241" spans="2:4" x14ac:dyDescent="0.25">
      <c r="B3241" s="581">
        <v>3240</v>
      </c>
      <c r="C3241">
        <v>3018</v>
      </c>
      <c r="D3241">
        <v>3046</v>
      </c>
    </row>
    <row r="3242" spans="2:4" x14ac:dyDescent="0.25">
      <c r="B3242" s="581">
        <v>3241</v>
      </c>
      <c r="C3242">
        <v>3019</v>
      </c>
      <c r="D3242">
        <v>3047</v>
      </c>
    </row>
    <row r="3243" spans="2:4" x14ac:dyDescent="0.25">
      <c r="B3243" s="581">
        <v>3242</v>
      </c>
      <c r="C3243">
        <v>3020</v>
      </c>
      <c r="D3243">
        <v>3048</v>
      </c>
    </row>
    <row r="3244" spans="2:4" x14ac:dyDescent="0.25">
      <c r="B3244" s="581">
        <v>3243</v>
      </c>
      <c r="C3244">
        <v>3021</v>
      </c>
      <c r="D3244">
        <v>3049</v>
      </c>
    </row>
    <row r="3245" spans="2:4" x14ac:dyDescent="0.25">
      <c r="B3245" s="581">
        <v>3244</v>
      </c>
      <c r="C3245">
        <v>3022</v>
      </c>
      <c r="D3245">
        <v>3050</v>
      </c>
    </row>
    <row r="3246" spans="2:4" x14ac:dyDescent="0.25">
      <c r="B3246" s="581">
        <v>3245</v>
      </c>
      <c r="C3246">
        <v>3023</v>
      </c>
      <c r="D3246">
        <v>3051</v>
      </c>
    </row>
    <row r="3247" spans="2:4" x14ac:dyDescent="0.25">
      <c r="B3247" s="581">
        <v>3246</v>
      </c>
      <c r="C3247">
        <v>3024</v>
      </c>
      <c r="D3247">
        <v>3052</v>
      </c>
    </row>
    <row r="3248" spans="2:4" x14ac:dyDescent="0.25">
      <c r="B3248" s="581">
        <v>3247</v>
      </c>
      <c r="C3248">
        <v>3025</v>
      </c>
      <c r="D3248">
        <v>3053</v>
      </c>
    </row>
    <row r="3249" spans="2:4" x14ac:dyDescent="0.25">
      <c r="B3249" s="581">
        <v>3248</v>
      </c>
      <c r="C3249">
        <v>3026</v>
      </c>
      <c r="D3249">
        <v>3054</v>
      </c>
    </row>
    <row r="3250" spans="2:4" x14ac:dyDescent="0.25">
      <c r="B3250" s="581">
        <v>3249</v>
      </c>
      <c r="C3250">
        <v>3027</v>
      </c>
      <c r="D3250">
        <v>3055</v>
      </c>
    </row>
    <row r="3251" spans="2:4" x14ac:dyDescent="0.25">
      <c r="B3251" s="581">
        <v>3250</v>
      </c>
      <c r="C3251">
        <v>3028</v>
      </c>
      <c r="D3251">
        <v>3056</v>
      </c>
    </row>
    <row r="3252" spans="2:4" x14ac:dyDescent="0.25">
      <c r="B3252" s="581">
        <v>3251</v>
      </c>
      <c r="C3252">
        <v>3029</v>
      </c>
      <c r="D3252">
        <v>3057</v>
      </c>
    </row>
    <row r="3253" spans="2:4" x14ac:dyDescent="0.25">
      <c r="B3253" s="581">
        <v>3252</v>
      </c>
      <c r="C3253">
        <v>3030</v>
      </c>
      <c r="D3253">
        <v>3058</v>
      </c>
    </row>
    <row r="3254" spans="2:4" x14ac:dyDescent="0.25">
      <c r="B3254" s="581">
        <v>3253</v>
      </c>
      <c r="C3254">
        <v>3031</v>
      </c>
      <c r="D3254">
        <v>3059</v>
      </c>
    </row>
    <row r="3255" spans="2:4" x14ac:dyDescent="0.25">
      <c r="B3255" s="581">
        <v>3254</v>
      </c>
      <c r="C3255">
        <v>3032</v>
      </c>
      <c r="D3255">
        <v>3060</v>
      </c>
    </row>
    <row r="3256" spans="2:4" x14ac:dyDescent="0.25">
      <c r="B3256" s="581">
        <v>3255</v>
      </c>
      <c r="C3256">
        <v>3033</v>
      </c>
      <c r="D3256">
        <v>3061</v>
      </c>
    </row>
    <row r="3257" spans="2:4" x14ac:dyDescent="0.25">
      <c r="B3257" s="581">
        <v>3256</v>
      </c>
      <c r="C3257">
        <v>3034</v>
      </c>
      <c r="D3257">
        <v>3062</v>
      </c>
    </row>
    <row r="3258" spans="2:4" x14ac:dyDescent="0.25">
      <c r="B3258" s="581">
        <v>3257</v>
      </c>
      <c r="C3258">
        <v>3035</v>
      </c>
      <c r="D3258">
        <v>3063</v>
      </c>
    </row>
    <row r="3259" spans="2:4" x14ac:dyDescent="0.25">
      <c r="B3259" s="581">
        <v>3258</v>
      </c>
      <c r="C3259">
        <v>3036</v>
      </c>
      <c r="D3259">
        <v>3064</v>
      </c>
    </row>
    <row r="3260" spans="2:4" x14ac:dyDescent="0.25">
      <c r="B3260" s="581">
        <v>3259</v>
      </c>
      <c r="C3260">
        <v>3037</v>
      </c>
      <c r="D3260">
        <v>3065</v>
      </c>
    </row>
    <row r="3261" spans="2:4" x14ac:dyDescent="0.25">
      <c r="B3261" s="581">
        <v>3260</v>
      </c>
      <c r="C3261">
        <v>3038</v>
      </c>
      <c r="D3261">
        <v>3066</v>
      </c>
    </row>
    <row r="3262" spans="2:4" x14ac:dyDescent="0.25">
      <c r="B3262" s="581">
        <v>3261</v>
      </c>
      <c r="C3262">
        <v>3039</v>
      </c>
      <c r="D3262">
        <v>3067</v>
      </c>
    </row>
    <row r="3263" spans="2:4" x14ac:dyDescent="0.25">
      <c r="B3263" s="581">
        <v>3262</v>
      </c>
      <c r="C3263">
        <v>3040</v>
      </c>
      <c r="D3263">
        <v>3068</v>
      </c>
    </row>
    <row r="3264" spans="2:4" x14ac:dyDescent="0.25">
      <c r="B3264" s="581">
        <v>3263</v>
      </c>
      <c r="C3264">
        <v>3041</v>
      </c>
      <c r="D3264">
        <v>3069</v>
      </c>
    </row>
    <row r="3265" spans="2:4" x14ac:dyDescent="0.25">
      <c r="B3265" s="581">
        <v>3264</v>
      </c>
      <c r="C3265">
        <v>3042</v>
      </c>
      <c r="D3265">
        <v>3070</v>
      </c>
    </row>
    <row r="3266" spans="2:4" x14ac:dyDescent="0.25">
      <c r="B3266" s="581">
        <v>3265</v>
      </c>
      <c r="C3266">
        <v>3043</v>
      </c>
      <c r="D3266">
        <v>3071</v>
      </c>
    </row>
    <row r="3267" spans="2:4" x14ac:dyDescent="0.25">
      <c r="B3267" s="581">
        <v>3266</v>
      </c>
      <c r="C3267">
        <v>3044</v>
      </c>
      <c r="D3267">
        <v>3072</v>
      </c>
    </row>
    <row r="3268" spans="2:4" x14ac:dyDescent="0.25">
      <c r="B3268" s="581">
        <v>3267</v>
      </c>
      <c r="C3268">
        <v>3045</v>
      </c>
      <c r="D3268">
        <v>3073</v>
      </c>
    </row>
    <row r="3269" spans="2:4" x14ac:dyDescent="0.25">
      <c r="B3269" s="581">
        <v>3268</v>
      </c>
      <c r="C3269">
        <v>3046</v>
      </c>
      <c r="D3269">
        <v>3074</v>
      </c>
    </row>
    <row r="3270" spans="2:4" x14ac:dyDescent="0.25">
      <c r="B3270" s="581">
        <v>3269</v>
      </c>
      <c r="C3270">
        <v>3047</v>
      </c>
      <c r="D3270">
        <v>3075</v>
      </c>
    </row>
    <row r="3271" spans="2:4" x14ac:dyDescent="0.25">
      <c r="B3271" s="581">
        <v>3270</v>
      </c>
      <c r="C3271">
        <v>3048</v>
      </c>
      <c r="D3271">
        <v>3076</v>
      </c>
    </row>
    <row r="3272" spans="2:4" x14ac:dyDescent="0.25">
      <c r="B3272" s="581">
        <v>3271</v>
      </c>
      <c r="C3272">
        <v>3049</v>
      </c>
      <c r="D3272">
        <v>3077</v>
      </c>
    </row>
    <row r="3273" spans="2:4" x14ac:dyDescent="0.25">
      <c r="B3273" s="581">
        <v>3272</v>
      </c>
      <c r="C3273">
        <v>3050</v>
      </c>
      <c r="D3273">
        <v>3078</v>
      </c>
    </row>
    <row r="3274" spans="2:4" x14ac:dyDescent="0.25">
      <c r="B3274" s="581">
        <v>3273</v>
      </c>
      <c r="C3274">
        <v>3051</v>
      </c>
      <c r="D3274">
        <v>3079</v>
      </c>
    </row>
    <row r="3275" spans="2:4" x14ac:dyDescent="0.25">
      <c r="B3275" s="581">
        <v>3274</v>
      </c>
      <c r="C3275">
        <v>3052</v>
      </c>
      <c r="D3275">
        <v>3080</v>
      </c>
    </row>
    <row r="3276" spans="2:4" x14ac:dyDescent="0.25">
      <c r="B3276" s="581">
        <v>3275</v>
      </c>
      <c r="C3276">
        <v>3053</v>
      </c>
      <c r="D3276">
        <v>3081</v>
      </c>
    </row>
    <row r="3277" spans="2:4" x14ac:dyDescent="0.25">
      <c r="B3277" s="581">
        <v>3276</v>
      </c>
      <c r="C3277">
        <v>3054</v>
      </c>
      <c r="D3277">
        <v>3082</v>
      </c>
    </row>
    <row r="3278" spans="2:4" x14ac:dyDescent="0.25">
      <c r="B3278" s="581">
        <v>3277</v>
      </c>
      <c r="C3278">
        <v>3055</v>
      </c>
      <c r="D3278">
        <v>3083</v>
      </c>
    </row>
    <row r="3279" spans="2:4" x14ac:dyDescent="0.25">
      <c r="B3279" s="581">
        <v>3278</v>
      </c>
      <c r="C3279">
        <v>3056</v>
      </c>
      <c r="D3279">
        <v>3084</v>
      </c>
    </row>
    <row r="3280" spans="2:4" x14ac:dyDescent="0.25">
      <c r="B3280" s="581">
        <v>3279</v>
      </c>
      <c r="C3280">
        <v>3057</v>
      </c>
      <c r="D3280">
        <v>3085</v>
      </c>
    </row>
    <row r="3281" spans="2:4" x14ac:dyDescent="0.25">
      <c r="B3281" s="581">
        <v>3280</v>
      </c>
      <c r="C3281">
        <v>3058</v>
      </c>
      <c r="D3281">
        <v>3086</v>
      </c>
    </row>
    <row r="3282" spans="2:4" x14ac:dyDescent="0.25">
      <c r="B3282" s="581">
        <v>3281</v>
      </c>
      <c r="C3282">
        <v>3059</v>
      </c>
      <c r="D3282">
        <v>3087</v>
      </c>
    </row>
    <row r="3283" spans="2:4" x14ac:dyDescent="0.25">
      <c r="B3283" s="581">
        <v>3282</v>
      </c>
      <c r="C3283">
        <v>3060</v>
      </c>
      <c r="D3283">
        <v>3088</v>
      </c>
    </row>
    <row r="3284" spans="2:4" x14ac:dyDescent="0.25">
      <c r="B3284" s="581">
        <v>3283</v>
      </c>
      <c r="C3284">
        <v>3061</v>
      </c>
      <c r="D3284">
        <v>3089</v>
      </c>
    </row>
    <row r="3285" spans="2:4" x14ac:dyDescent="0.25">
      <c r="B3285" s="581">
        <v>3284</v>
      </c>
      <c r="C3285">
        <v>3062</v>
      </c>
      <c r="D3285">
        <v>3090</v>
      </c>
    </row>
    <row r="3286" spans="2:4" x14ac:dyDescent="0.25">
      <c r="B3286" s="581">
        <v>3285</v>
      </c>
      <c r="C3286">
        <v>3063</v>
      </c>
      <c r="D3286">
        <v>3091</v>
      </c>
    </row>
    <row r="3287" spans="2:4" x14ac:dyDescent="0.25">
      <c r="B3287" s="581">
        <v>3286</v>
      </c>
      <c r="C3287">
        <v>3064</v>
      </c>
      <c r="D3287">
        <v>3092</v>
      </c>
    </row>
    <row r="3288" spans="2:4" x14ac:dyDescent="0.25">
      <c r="B3288" s="581">
        <v>3287</v>
      </c>
      <c r="C3288">
        <v>3065</v>
      </c>
      <c r="D3288">
        <v>3093</v>
      </c>
    </row>
    <row r="3289" spans="2:4" x14ac:dyDescent="0.25">
      <c r="B3289" s="581">
        <v>3288</v>
      </c>
      <c r="C3289">
        <v>3066</v>
      </c>
      <c r="D3289">
        <v>3094</v>
      </c>
    </row>
    <row r="3290" spans="2:4" x14ac:dyDescent="0.25">
      <c r="B3290" s="581">
        <v>3289</v>
      </c>
      <c r="C3290">
        <v>3067</v>
      </c>
      <c r="D3290">
        <v>3095</v>
      </c>
    </row>
    <row r="3291" spans="2:4" x14ac:dyDescent="0.25">
      <c r="B3291" s="581">
        <v>3290</v>
      </c>
      <c r="C3291">
        <v>3068</v>
      </c>
      <c r="D3291">
        <v>3096</v>
      </c>
    </row>
    <row r="3292" spans="2:4" x14ac:dyDescent="0.25">
      <c r="B3292" s="581">
        <v>3291</v>
      </c>
      <c r="C3292">
        <v>3069</v>
      </c>
      <c r="D3292">
        <v>3097</v>
      </c>
    </row>
    <row r="3293" spans="2:4" x14ac:dyDescent="0.25">
      <c r="B3293" s="581">
        <v>3292</v>
      </c>
      <c r="C3293">
        <v>3070</v>
      </c>
      <c r="D3293">
        <v>3098</v>
      </c>
    </row>
    <row r="3294" spans="2:4" x14ac:dyDescent="0.25">
      <c r="B3294" s="581">
        <v>3293</v>
      </c>
      <c r="C3294">
        <v>3071</v>
      </c>
      <c r="D3294">
        <v>3099</v>
      </c>
    </row>
    <row r="3295" spans="2:4" x14ac:dyDescent="0.25">
      <c r="B3295" s="581">
        <v>3294</v>
      </c>
      <c r="C3295">
        <v>3072</v>
      </c>
      <c r="D3295">
        <v>3100</v>
      </c>
    </row>
    <row r="3296" spans="2:4" x14ac:dyDescent="0.25">
      <c r="B3296" s="581">
        <v>3295</v>
      </c>
      <c r="C3296">
        <v>3073</v>
      </c>
      <c r="D3296">
        <v>3101</v>
      </c>
    </row>
    <row r="3297" spans="2:4" x14ac:dyDescent="0.25">
      <c r="B3297" s="581">
        <v>3296</v>
      </c>
      <c r="C3297">
        <v>3074</v>
      </c>
      <c r="D3297">
        <v>3102</v>
      </c>
    </row>
    <row r="3298" spans="2:4" x14ac:dyDescent="0.25">
      <c r="B3298" s="581">
        <v>3297</v>
      </c>
      <c r="C3298">
        <v>3075</v>
      </c>
      <c r="D3298">
        <v>3103</v>
      </c>
    </row>
    <row r="3299" spans="2:4" x14ac:dyDescent="0.25">
      <c r="B3299" s="581">
        <v>3298</v>
      </c>
      <c r="C3299">
        <v>3076</v>
      </c>
      <c r="D3299">
        <v>3104</v>
      </c>
    </row>
    <row r="3300" spans="2:4" x14ac:dyDescent="0.25">
      <c r="B3300" s="581">
        <v>3299</v>
      </c>
      <c r="C3300">
        <v>3077</v>
      </c>
      <c r="D3300">
        <v>3105</v>
      </c>
    </row>
    <row r="3301" spans="2:4" x14ac:dyDescent="0.25">
      <c r="B3301" s="581">
        <v>3300</v>
      </c>
      <c r="C3301">
        <v>3078</v>
      </c>
      <c r="D3301">
        <v>3106</v>
      </c>
    </row>
    <row r="3302" spans="2:4" x14ac:dyDescent="0.25">
      <c r="B3302" s="581">
        <v>3301</v>
      </c>
      <c r="C3302">
        <v>3079</v>
      </c>
      <c r="D3302">
        <v>3107</v>
      </c>
    </row>
    <row r="3303" spans="2:4" x14ac:dyDescent="0.25">
      <c r="B3303" s="581">
        <v>3302</v>
      </c>
      <c r="C3303">
        <v>3080</v>
      </c>
      <c r="D3303">
        <v>3108</v>
      </c>
    </row>
    <row r="3304" spans="2:4" x14ac:dyDescent="0.25">
      <c r="B3304" s="581">
        <v>3303</v>
      </c>
      <c r="C3304">
        <v>3081</v>
      </c>
      <c r="D3304">
        <v>3109</v>
      </c>
    </row>
    <row r="3305" spans="2:4" x14ac:dyDescent="0.25">
      <c r="B3305" s="581">
        <v>3304</v>
      </c>
      <c r="C3305">
        <v>3082</v>
      </c>
      <c r="D3305">
        <v>3110</v>
      </c>
    </row>
    <row r="3306" spans="2:4" x14ac:dyDescent="0.25">
      <c r="B3306" s="581">
        <v>3305</v>
      </c>
      <c r="C3306">
        <v>3083</v>
      </c>
      <c r="D3306">
        <v>3111</v>
      </c>
    </row>
    <row r="3307" spans="2:4" x14ac:dyDescent="0.25">
      <c r="B3307" s="581">
        <v>3306</v>
      </c>
      <c r="C3307">
        <v>3084</v>
      </c>
      <c r="D3307">
        <v>3112</v>
      </c>
    </row>
    <row r="3308" spans="2:4" x14ac:dyDescent="0.25">
      <c r="B3308" s="581">
        <v>3307</v>
      </c>
      <c r="C3308">
        <v>3085</v>
      </c>
      <c r="D3308">
        <v>3113</v>
      </c>
    </row>
    <row r="3309" spans="2:4" x14ac:dyDescent="0.25">
      <c r="B3309" s="581">
        <v>3308</v>
      </c>
      <c r="C3309">
        <v>3086</v>
      </c>
      <c r="D3309">
        <v>3114</v>
      </c>
    </row>
    <row r="3310" spans="2:4" x14ac:dyDescent="0.25">
      <c r="B3310" s="581">
        <v>3309</v>
      </c>
      <c r="C3310">
        <v>3087</v>
      </c>
      <c r="D3310">
        <v>3115</v>
      </c>
    </row>
    <row r="3311" spans="2:4" x14ac:dyDescent="0.25">
      <c r="B3311" s="581">
        <v>3310</v>
      </c>
      <c r="C3311">
        <v>3088</v>
      </c>
      <c r="D3311">
        <v>3116</v>
      </c>
    </row>
    <row r="3312" spans="2:4" x14ac:dyDescent="0.25">
      <c r="B3312" s="581">
        <v>3311</v>
      </c>
      <c r="C3312">
        <v>3089</v>
      </c>
      <c r="D3312">
        <v>3117</v>
      </c>
    </row>
    <row r="3313" spans="2:4" x14ac:dyDescent="0.25">
      <c r="B3313" s="581">
        <v>3312</v>
      </c>
      <c r="C3313">
        <v>3090</v>
      </c>
      <c r="D3313">
        <v>3118</v>
      </c>
    </row>
    <row r="3314" spans="2:4" x14ac:dyDescent="0.25">
      <c r="B3314" s="581">
        <v>3313</v>
      </c>
      <c r="C3314">
        <v>3091</v>
      </c>
      <c r="D3314">
        <v>3119</v>
      </c>
    </row>
    <row r="3315" spans="2:4" x14ac:dyDescent="0.25">
      <c r="B3315" s="581">
        <v>3314</v>
      </c>
      <c r="C3315">
        <v>3092</v>
      </c>
      <c r="D3315">
        <v>3120</v>
      </c>
    </row>
    <row r="3316" spans="2:4" x14ac:dyDescent="0.25">
      <c r="B3316" s="581">
        <v>3315</v>
      </c>
      <c r="C3316">
        <v>3093</v>
      </c>
      <c r="D3316">
        <v>3121</v>
      </c>
    </row>
    <row r="3317" spans="2:4" x14ac:dyDescent="0.25">
      <c r="B3317" s="581">
        <v>3316</v>
      </c>
      <c r="C3317">
        <v>3094</v>
      </c>
      <c r="D3317">
        <v>3122</v>
      </c>
    </row>
    <row r="3318" spans="2:4" x14ac:dyDescent="0.25">
      <c r="B3318" s="581">
        <v>3317</v>
      </c>
      <c r="C3318">
        <v>3095</v>
      </c>
      <c r="D3318">
        <v>3123</v>
      </c>
    </row>
    <row r="3319" spans="2:4" x14ac:dyDescent="0.25">
      <c r="B3319" s="581">
        <v>3318</v>
      </c>
      <c r="C3319">
        <v>3096</v>
      </c>
      <c r="D3319">
        <v>3124</v>
      </c>
    </row>
    <row r="3320" spans="2:4" x14ac:dyDescent="0.25">
      <c r="B3320" s="581">
        <v>3319</v>
      </c>
      <c r="C3320">
        <v>3097</v>
      </c>
      <c r="D3320">
        <v>3125</v>
      </c>
    </row>
    <row r="3321" spans="2:4" x14ac:dyDescent="0.25">
      <c r="B3321" s="581">
        <v>3320</v>
      </c>
      <c r="C3321">
        <v>3098</v>
      </c>
      <c r="D3321">
        <v>3126</v>
      </c>
    </row>
    <row r="3322" spans="2:4" x14ac:dyDescent="0.25">
      <c r="B3322" s="581">
        <v>3321</v>
      </c>
      <c r="C3322">
        <v>3099</v>
      </c>
      <c r="D3322">
        <v>3127</v>
      </c>
    </row>
    <row r="3323" spans="2:4" x14ac:dyDescent="0.25">
      <c r="B3323" s="581">
        <v>3322</v>
      </c>
      <c r="C3323">
        <v>3100</v>
      </c>
      <c r="D3323">
        <v>3128</v>
      </c>
    </row>
    <row r="3324" spans="2:4" x14ac:dyDescent="0.25">
      <c r="B3324" s="581">
        <v>3323</v>
      </c>
      <c r="C3324">
        <v>3101</v>
      </c>
      <c r="D3324">
        <v>3129</v>
      </c>
    </row>
    <row r="3325" spans="2:4" x14ac:dyDescent="0.25">
      <c r="B3325" s="581">
        <v>3324</v>
      </c>
      <c r="C3325">
        <v>3102</v>
      </c>
      <c r="D3325">
        <v>3130</v>
      </c>
    </row>
    <row r="3326" spans="2:4" x14ac:dyDescent="0.25">
      <c r="B3326" s="581">
        <v>3325</v>
      </c>
      <c r="C3326">
        <v>3103</v>
      </c>
      <c r="D3326">
        <v>3131</v>
      </c>
    </row>
    <row r="3327" spans="2:4" x14ac:dyDescent="0.25">
      <c r="B3327" s="581">
        <v>3326</v>
      </c>
      <c r="C3327">
        <v>3104</v>
      </c>
      <c r="D3327">
        <v>3132</v>
      </c>
    </row>
    <row r="3328" spans="2:4" x14ac:dyDescent="0.25">
      <c r="B3328" s="581">
        <v>3327</v>
      </c>
      <c r="C3328">
        <v>3105</v>
      </c>
      <c r="D3328">
        <v>3133</v>
      </c>
    </row>
    <row r="3329" spans="2:4" x14ac:dyDescent="0.25">
      <c r="B3329" s="581">
        <v>3328</v>
      </c>
      <c r="C3329">
        <v>3106</v>
      </c>
      <c r="D3329">
        <v>3134</v>
      </c>
    </row>
    <row r="3330" spans="2:4" x14ac:dyDescent="0.25">
      <c r="B3330" s="581">
        <v>3329</v>
      </c>
      <c r="C3330">
        <v>3107</v>
      </c>
      <c r="D3330">
        <v>3135</v>
      </c>
    </row>
    <row r="3331" spans="2:4" x14ac:dyDescent="0.25">
      <c r="B3331" s="581">
        <v>3330</v>
      </c>
      <c r="C3331">
        <v>3108</v>
      </c>
      <c r="D3331">
        <v>3136</v>
      </c>
    </row>
    <row r="3332" spans="2:4" x14ac:dyDescent="0.25">
      <c r="B3332" s="581">
        <v>3331</v>
      </c>
      <c r="C3332">
        <v>3109</v>
      </c>
      <c r="D3332">
        <v>3137</v>
      </c>
    </row>
    <row r="3333" spans="2:4" x14ac:dyDescent="0.25">
      <c r="B3333" s="581">
        <v>3332</v>
      </c>
      <c r="C3333">
        <v>3110</v>
      </c>
      <c r="D3333">
        <v>3138</v>
      </c>
    </row>
    <row r="3334" spans="2:4" x14ac:dyDescent="0.25">
      <c r="B3334" s="581">
        <v>3333</v>
      </c>
      <c r="C3334">
        <v>3111</v>
      </c>
      <c r="D3334">
        <v>3139</v>
      </c>
    </row>
    <row r="3335" spans="2:4" x14ac:dyDescent="0.25">
      <c r="B3335" s="581">
        <v>3334</v>
      </c>
      <c r="C3335">
        <v>3112</v>
      </c>
      <c r="D3335">
        <v>3140</v>
      </c>
    </row>
    <row r="3336" spans="2:4" x14ac:dyDescent="0.25">
      <c r="B3336" s="581">
        <v>3335</v>
      </c>
      <c r="C3336">
        <v>3113</v>
      </c>
      <c r="D3336">
        <v>3141</v>
      </c>
    </row>
    <row r="3337" spans="2:4" x14ac:dyDescent="0.25">
      <c r="B3337" s="581">
        <v>3336</v>
      </c>
      <c r="C3337">
        <v>3114</v>
      </c>
      <c r="D3337">
        <v>3142</v>
      </c>
    </row>
    <row r="3338" spans="2:4" x14ac:dyDescent="0.25">
      <c r="B3338" s="581">
        <v>3337</v>
      </c>
      <c r="C3338">
        <v>3115</v>
      </c>
      <c r="D3338">
        <v>3143</v>
      </c>
    </row>
    <row r="3339" spans="2:4" x14ac:dyDescent="0.25">
      <c r="B3339" s="581">
        <v>3338</v>
      </c>
      <c r="C3339">
        <v>3116</v>
      </c>
      <c r="D3339">
        <v>3144</v>
      </c>
    </row>
    <row r="3340" spans="2:4" x14ac:dyDescent="0.25">
      <c r="B3340" s="581">
        <v>3339</v>
      </c>
      <c r="C3340">
        <v>3117</v>
      </c>
      <c r="D3340">
        <v>3145</v>
      </c>
    </row>
    <row r="3341" spans="2:4" x14ac:dyDescent="0.25">
      <c r="B3341" s="581">
        <v>3340</v>
      </c>
      <c r="C3341">
        <v>3118</v>
      </c>
      <c r="D3341">
        <v>3146</v>
      </c>
    </row>
    <row r="3342" spans="2:4" x14ac:dyDescent="0.25">
      <c r="B3342" s="581">
        <v>3341</v>
      </c>
      <c r="C3342">
        <v>3119</v>
      </c>
      <c r="D3342">
        <v>3147</v>
      </c>
    </row>
    <row r="3343" spans="2:4" x14ac:dyDescent="0.25">
      <c r="B3343" s="581">
        <v>3342</v>
      </c>
      <c r="C3343">
        <v>3120</v>
      </c>
      <c r="D3343">
        <v>3148</v>
      </c>
    </row>
    <row r="3344" spans="2:4" x14ac:dyDescent="0.25">
      <c r="B3344" s="581">
        <v>3343</v>
      </c>
      <c r="C3344">
        <v>3121</v>
      </c>
      <c r="D3344">
        <v>3149</v>
      </c>
    </row>
    <row r="3345" spans="2:4" x14ac:dyDescent="0.25">
      <c r="B3345" s="581">
        <v>3344</v>
      </c>
      <c r="C3345">
        <v>3122</v>
      </c>
      <c r="D3345">
        <v>3150</v>
      </c>
    </row>
    <row r="3346" spans="2:4" x14ac:dyDescent="0.25">
      <c r="B3346" s="581">
        <v>3345</v>
      </c>
      <c r="C3346">
        <v>3123</v>
      </c>
      <c r="D3346">
        <v>3151</v>
      </c>
    </row>
    <row r="3347" spans="2:4" x14ac:dyDescent="0.25">
      <c r="B3347" s="581">
        <v>3346</v>
      </c>
      <c r="C3347">
        <v>3124</v>
      </c>
      <c r="D3347">
        <v>3152</v>
      </c>
    </row>
    <row r="3348" spans="2:4" x14ac:dyDescent="0.25">
      <c r="B3348" s="581">
        <v>3347</v>
      </c>
      <c r="C3348">
        <v>3125</v>
      </c>
      <c r="D3348">
        <v>3153</v>
      </c>
    </row>
    <row r="3349" spans="2:4" x14ac:dyDescent="0.25">
      <c r="B3349" s="581">
        <v>3348</v>
      </c>
      <c r="C3349">
        <v>3126</v>
      </c>
      <c r="D3349">
        <v>3154</v>
      </c>
    </row>
    <row r="3350" spans="2:4" x14ac:dyDescent="0.25">
      <c r="B3350" s="581">
        <v>3349</v>
      </c>
      <c r="C3350">
        <v>3127</v>
      </c>
      <c r="D3350">
        <v>3155</v>
      </c>
    </row>
    <row r="3351" spans="2:4" x14ac:dyDescent="0.25">
      <c r="B3351" s="581">
        <v>3350</v>
      </c>
      <c r="C3351">
        <v>3128</v>
      </c>
      <c r="D3351">
        <v>3156</v>
      </c>
    </row>
    <row r="3352" spans="2:4" x14ac:dyDescent="0.25">
      <c r="B3352" s="581">
        <v>3351</v>
      </c>
      <c r="C3352">
        <v>3129</v>
      </c>
      <c r="D3352">
        <v>3157</v>
      </c>
    </row>
    <row r="3353" spans="2:4" x14ac:dyDescent="0.25">
      <c r="B3353" s="581">
        <v>3352</v>
      </c>
      <c r="C3353">
        <v>3130</v>
      </c>
      <c r="D3353">
        <v>3158</v>
      </c>
    </row>
    <row r="3354" spans="2:4" x14ac:dyDescent="0.25">
      <c r="B3354" s="581">
        <v>3353</v>
      </c>
      <c r="C3354">
        <v>3131</v>
      </c>
      <c r="D3354">
        <v>3159</v>
      </c>
    </row>
    <row r="3355" spans="2:4" x14ac:dyDescent="0.25">
      <c r="B3355" s="581">
        <v>3354</v>
      </c>
      <c r="C3355">
        <v>3132</v>
      </c>
      <c r="D3355">
        <v>3160</v>
      </c>
    </row>
    <row r="3356" spans="2:4" x14ac:dyDescent="0.25">
      <c r="B3356" s="581">
        <v>3355</v>
      </c>
      <c r="C3356">
        <v>3133</v>
      </c>
      <c r="D3356">
        <v>3161</v>
      </c>
    </row>
    <row r="3357" spans="2:4" x14ac:dyDescent="0.25">
      <c r="B3357" s="581">
        <v>3356</v>
      </c>
      <c r="C3357">
        <v>3134</v>
      </c>
      <c r="D3357">
        <v>3162</v>
      </c>
    </row>
    <row r="3358" spans="2:4" x14ac:dyDescent="0.25">
      <c r="B3358" s="581">
        <v>3357</v>
      </c>
      <c r="C3358">
        <v>3135</v>
      </c>
      <c r="D3358">
        <v>3163</v>
      </c>
    </row>
    <row r="3359" spans="2:4" x14ac:dyDescent="0.25">
      <c r="B3359" s="581">
        <v>3358</v>
      </c>
      <c r="C3359">
        <v>3136</v>
      </c>
      <c r="D3359">
        <v>3164</v>
      </c>
    </row>
    <row r="3360" spans="2:4" x14ac:dyDescent="0.25">
      <c r="B3360" s="581">
        <v>3359</v>
      </c>
      <c r="C3360">
        <v>3137</v>
      </c>
      <c r="D3360">
        <v>3165</v>
      </c>
    </row>
    <row r="3361" spans="2:4" x14ac:dyDescent="0.25">
      <c r="B3361" s="581">
        <v>3360</v>
      </c>
      <c r="C3361">
        <v>3138</v>
      </c>
      <c r="D3361">
        <v>3166</v>
      </c>
    </row>
    <row r="3362" spans="2:4" x14ac:dyDescent="0.25">
      <c r="B3362" s="581">
        <v>3361</v>
      </c>
      <c r="C3362">
        <v>3139</v>
      </c>
      <c r="D3362">
        <v>3167</v>
      </c>
    </row>
    <row r="3363" spans="2:4" x14ac:dyDescent="0.25">
      <c r="B3363" s="581">
        <v>3362</v>
      </c>
      <c r="C3363">
        <v>3140</v>
      </c>
      <c r="D3363">
        <v>3168</v>
      </c>
    </row>
    <row r="3364" spans="2:4" x14ac:dyDescent="0.25">
      <c r="B3364" s="581">
        <v>3363</v>
      </c>
      <c r="C3364">
        <v>3141</v>
      </c>
      <c r="D3364">
        <v>3169</v>
      </c>
    </row>
    <row r="3365" spans="2:4" x14ac:dyDescent="0.25">
      <c r="B3365" s="581">
        <v>3364</v>
      </c>
      <c r="C3365">
        <v>3142</v>
      </c>
      <c r="D3365">
        <v>3170</v>
      </c>
    </row>
    <row r="3366" spans="2:4" x14ac:dyDescent="0.25">
      <c r="B3366" s="581">
        <v>3365</v>
      </c>
      <c r="C3366">
        <v>3143</v>
      </c>
      <c r="D3366">
        <v>3171</v>
      </c>
    </row>
    <row r="3367" spans="2:4" x14ac:dyDescent="0.25">
      <c r="B3367" s="581">
        <v>3366</v>
      </c>
      <c r="C3367">
        <v>3144</v>
      </c>
      <c r="D3367">
        <v>3172</v>
      </c>
    </row>
    <row r="3368" spans="2:4" x14ac:dyDescent="0.25">
      <c r="B3368" s="581">
        <v>3367</v>
      </c>
      <c r="C3368">
        <v>3145</v>
      </c>
      <c r="D3368">
        <v>3173</v>
      </c>
    </row>
    <row r="3369" spans="2:4" x14ac:dyDescent="0.25">
      <c r="B3369" s="581">
        <v>3368</v>
      </c>
      <c r="C3369">
        <v>3146</v>
      </c>
      <c r="D3369">
        <v>3174</v>
      </c>
    </row>
    <row r="3370" spans="2:4" x14ac:dyDescent="0.25">
      <c r="B3370" s="581">
        <v>3369</v>
      </c>
      <c r="C3370">
        <v>3147</v>
      </c>
      <c r="D3370">
        <v>3175</v>
      </c>
    </row>
    <row r="3371" spans="2:4" x14ac:dyDescent="0.25">
      <c r="B3371" s="581">
        <v>3370</v>
      </c>
      <c r="C3371">
        <v>3148</v>
      </c>
      <c r="D3371">
        <v>3176</v>
      </c>
    </row>
    <row r="3372" spans="2:4" x14ac:dyDescent="0.25">
      <c r="B3372" s="581">
        <v>3371</v>
      </c>
      <c r="C3372">
        <v>3149</v>
      </c>
      <c r="D3372">
        <v>3177</v>
      </c>
    </row>
    <row r="3373" spans="2:4" x14ac:dyDescent="0.25">
      <c r="B3373" s="581">
        <v>3372</v>
      </c>
      <c r="C3373">
        <v>3150</v>
      </c>
      <c r="D3373">
        <v>3178</v>
      </c>
    </row>
    <row r="3374" spans="2:4" x14ac:dyDescent="0.25">
      <c r="B3374" s="581">
        <v>3373</v>
      </c>
      <c r="C3374">
        <v>3151</v>
      </c>
      <c r="D3374">
        <v>3179</v>
      </c>
    </row>
    <row r="3375" spans="2:4" x14ac:dyDescent="0.25">
      <c r="B3375" s="581">
        <v>3374</v>
      </c>
      <c r="C3375">
        <v>3152</v>
      </c>
      <c r="D3375">
        <v>3180</v>
      </c>
    </row>
    <row r="3376" spans="2:4" x14ac:dyDescent="0.25">
      <c r="B3376" s="581">
        <v>3375</v>
      </c>
      <c r="C3376">
        <v>3153</v>
      </c>
      <c r="D3376">
        <v>3181</v>
      </c>
    </row>
    <row r="3377" spans="2:4" x14ac:dyDescent="0.25">
      <c r="B3377" s="581">
        <v>3376</v>
      </c>
      <c r="C3377">
        <v>3154</v>
      </c>
      <c r="D3377">
        <v>3182</v>
      </c>
    </row>
    <row r="3378" spans="2:4" x14ac:dyDescent="0.25">
      <c r="B3378" s="581">
        <v>3377</v>
      </c>
      <c r="C3378">
        <v>3155</v>
      </c>
      <c r="D3378">
        <v>3183</v>
      </c>
    </row>
    <row r="3379" spans="2:4" x14ac:dyDescent="0.25">
      <c r="B3379" s="581">
        <v>3378</v>
      </c>
      <c r="C3379">
        <v>3156</v>
      </c>
      <c r="D3379">
        <v>3184</v>
      </c>
    </row>
    <row r="3380" spans="2:4" x14ac:dyDescent="0.25">
      <c r="B3380" s="581">
        <v>3379</v>
      </c>
      <c r="C3380">
        <v>3157</v>
      </c>
      <c r="D3380">
        <v>3185</v>
      </c>
    </row>
    <row r="3381" spans="2:4" x14ac:dyDescent="0.25">
      <c r="B3381" s="581">
        <v>3380</v>
      </c>
      <c r="C3381">
        <v>3158</v>
      </c>
      <c r="D3381">
        <v>3186</v>
      </c>
    </row>
    <row r="3382" spans="2:4" x14ac:dyDescent="0.25">
      <c r="B3382" s="581">
        <v>3381</v>
      </c>
      <c r="C3382">
        <v>3159</v>
      </c>
      <c r="D3382">
        <v>3187</v>
      </c>
    </row>
    <row r="3383" spans="2:4" x14ac:dyDescent="0.25">
      <c r="B3383" s="581">
        <v>3382</v>
      </c>
      <c r="C3383">
        <v>3160</v>
      </c>
      <c r="D3383">
        <v>3188</v>
      </c>
    </row>
    <row r="3384" spans="2:4" x14ac:dyDescent="0.25">
      <c r="B3384" s="581">
        <v>3383</v>
      </c>
      <c r="C3384">
        <v>3161</v>
      </c>
      <c r="D3384">
        <v>3189</v>
      </c>
    </row>
    <row r="3385" spans="2:4" x14ac:dyDescent="0.25">
      <c r="B3385" s="581">
        <v>3384</v>
      </c>
      <c r="C3385">
        <v>3162</v>
      </c>
      <c r="D3385">
        <v>3190</v>
      </c>
    </row>
    <row r="3386" spans="2:4" x14ac:dyDescent="0.25">
      <c r="B3386" s="581">
        <v>3385</v>
      </c>
      <c r="C3386">
        <v>3163</v>
      </c>
      <c r="D3386">
        <v>3191</v>
      </c>
    </row>
    <row r="3387" spans="2:4" x14ac:dyDescent="0.25">
      <c r="B3387" s="581">
        <v>3386</v>
      </c>
      <c r="C3387">
        <v>3164</v>
      </c>
      <c r="D3387">
        <v>3192</v>
      </c>
    </row>
    <row r="3388" spans="2:4" x14ac:dyDescent="0.25">
      <c r="B3388" s="581">
        <v>3387</v>
      </c>
      <c r="C3388">
        <v>3165</v>
      </c>
      <c r="D3388">
        <v>3193</v>
      </c>
    </row>
    <row r="3389" spans="2:4" x14ac:dyDescent="0.25">
      <c r="B3389" s="581">
        <v>3388</v>
      </c>
      <c r="C3389">
        <v>3166</v>
      </c>
      <c r="D3389">
        <v>3194</v>
      </c>
    </row>
    <row r="3390" spans="2:4" x14ac:dyDescent="0.25">
      <c r="B3390" s="581">
        <v>3389</v>
      </c>
      <c r="C3390">
        <v>3167</v>
      </c>
      <c r="D3390">
        <v>3195</v>
      </c>
    </row>
    <row r="3391" spans="2:4" x14ac:dyDescent="0.25">
      <c r="B3391" s="581">
        <v>3390</v>
      </c>
      <c r="C3391">
        <v>3168</v>
      </c>
      <c r="D3391">
        <v>3196</v>
      </c>
    </row>
    <row r="3392" spans="2:4" x14ac:dyDescent="0.25">
      <c r="B3392" s="581">
        <v>3391</v>
      </c>
      <c r="C3392">
        <v>3169</v>
      </c>
      <c r="D3392">
        <v>3197</v>
      </c>
    </row>
    <row r="3393" spans="2:4" x14ac:dyDescent="0.25">
      <c r="B3393" s="581">
        <v>3392</v>
      </c>
      <c r="C3393">
        <v>3170</v>
      </c>
      <c r="D3393">
        <v>3198</v>
      </c>
    </row>
    <row r="3394" spans="2:4" x14ac:dyDescent="0.25">
      <c r="B3394" s="581">
        <v>3393</v>
      </c>
      <c r="C3394">
        <v>3171</v>
      </c>
      <c r="D3394">
        <v>3199</v>
      </c>
    </row>
    <row r="3395" spans="2:4" x14ac:dyDescent="0.25">
      <c r="B3395" s="581">
        <v>3394</v>
      </c>
      <c r="C3395">
        <v>3172</v>
      </c>
      <c r="D3395">
        <v>3200</v>
      </c>
    </row>
    <row r="3396" spans="2:4" x14ac:dyDescent="0.25">
      <c r="B3396" s="581">
        <v>3395</v>
      </c>
      <c r="C3396">
        <v>3173</v>
      </c>
      <c r="D3396">
        <v>3201</v>
      </c>
    </row>
    <row r="3397" spans="2:4" x14ac:dyDescent="0.25">
      <c r="B3397" s="581">
        <v>3396</v>
      </c>
      <c r="C3397">
        <v>3174</v>
      </c>
      <c r="D3397">
        <v>3202</v>
      </c>
    </row>
    <row r="3398" spans="2:4" x14ac:dyDescent="0.25">
      <c r="B3398" s="581">
        <v>3397</v>
      </c>
      <c r="C3398">
        <v>3175</v>
      </c>
      <c r="D3398">
        <v>3203</v>
      </c>
    </row>
    <row r="3399" spans="2:4" x14ac:dyDescent="0.25">
      <c r="B3399" s="581">
        <v>3398</v>
      </c>
      <c r="C3399">
        <v>3176</v>
      </c>
      <c r="D3399">
        <v>3204</v>
      </c>
    </row>
    <row r="3400" spans="2:4" x14ac:dyDescent="0.25">
      <c r="B3400" s="581">
        <v>3399</v>
      </c>
      <c r="C3400">
        <v>3177</v>
      </c>
      <c r="D3400">
        <v>3205</v>
      </c>
    </row>
    <row r="3401" spans="2:4" x14ac:dyDescent="0.25">
      <c r="B3401" s="581">
        <v>3400</v>
      </c>
      <c r="C3401">
        <v>3178</v>
      </c>
      <c r="D3401">
        <v>3206</v>
      </c>
    </row>
    <row r="3402" spans="2:4" x14ac:dyDescent="0.25">
      <c r="B3402" s="581">
        <v>3401</v>
      </c>
      <c r="C3402">
        <v>3179</v>
      </c>
      <c r="D3402">
        <v>3207</v>
      </c>
    </row>
    <row r="3403" spans="2:4" x14ac:dyDescent="0.25">
      <c r="B3403" s="581">
        <v>3402</v>
      </c>
      <c r="C3403">
        <v>3180</v>
      </c>
      <c r="D3403">
        <v>3208</v>
      </c>
    </row>
    <row r="3404" spans="2:4" x14ac:dyDescent="0.25">
      <c r="B3404" s="581">
        <v>3403</v>
      </c>
      <c r="C3404">
        <v>3181</v>
      </c>
      <c r="D3404">
        <v>3209</v>
      </c>
    </row>
    <row r="3405" spans="2:4" x14ac:dyDescent="0.25">
      <c r="B3405" s="581">
        <v>3404</v>
      </c>
      <c r="C3405">
        <v>3182</v>
      </c>
      <c r="D3405">
        <v>3210</v>
      </c>
    </row>
    <row r="3406" spans="2:4" x14ac:dyDescent="0.25">
      <c r="B3406" s="581">
        <v>3405</v>
      </c>
      <c r="C3406">
        <v>3183</v>
      </c>
      <c r="D3406">
        <v>3211</v>
      </c>
    </row>
    <row r="3407" spans="2:4" x14ac:dyDescent="0.25">
      <c r="B3407" s="581">
        <v>3406</v>
      </c>
      <c r="C3407">
        <v>3184</v>
      </c>
      <c r="D3407">
        <v>3212</v>
      </c>
    </row>
    <row r="3408" spans="2:4" x14ac:dyDescent="0.25">
      <c r="B3408" s="581">
        <v>3407</v>
      </c>
      <c r="C3408">
        <v>3185</v>
      </c>
      <c r="D3408">
        <v>3213</v>
      </c>
    </row>
    <row r="3409" spans="2:4" x14ac:dyDescent="0.25">
      <c r="B3409" s="581">
        <v>3408</v>
      </c>
      <c r="C3409">
        <v>3186</v>
      </c>
      <c r="D3409">
        <v>3214</v>
      </c>
    </row>
    <row r="3410" spans="2:4" x14ac:dyDescent="0.25">
      <c r="B3410" s="581">
        <v>3409</v>
      </c>
      <c r="C3410">
        <v>3187</v>
      </c>
      <c r="D3410">
        <v>3215</v>
      </c>
    </row>
    <row r="3411" spans="2:4" x14ac:dyDescent="0.25">
      <c r="B3411" s="581">
        <v>3410</v>
      </c>
      <c r="C3411">
        <v>3188</v>
      </c>
      <c r="D3411">
        <v>3216</v>
      </c>
    </row>
    <row r="3412" spans="2:4" x14ac:dyDescent="0.25">
      <c r="B3412" s="581">
        <v>3411</v>
      </c>
      <c r="C3412">
        <v>3189</v>
      </c>
      <c r="D3412">
        <v>3217</v>
      </c>
    </row>
    <row r="3413" spans="2:4" x14ac:dyDescent="0.25">
      <c r="B3413" s="581">
        <v>3412</v>
      </c>
      <c r="C3413">
        <v>3190</v>
      </c>
      <c r="D3413">
        <v>3218</v>
      </c>
    </row>
    <row r="3414" spans="2:4" x14ac:dyDescent="0.25">
      <c r="B3414" s="581">
        <v>3413</v>
      </c>
      <c r="C3414">
        <v>3191</v>
      </c>
      <c r="D3414">
        <v>3219</v>
      </c>
    </row>
    <row r="3415" spans="2:4" x14ac:dyDescent="0.25">
      <c r="B3415" s="581">
        <v>3414</v>
      </c>
      <c r="C3415">
        <v>3192</v>
      </c>
      <c r="D3415">
        <v>3220</v>
      </c>
    </row>
    <row r="3416" spans="2:4" x14ac:dyDescent="0.25">
      <c r="B3416" s="581">
        <v>3415</v>
      </c>
      <c r="C3416">
        <v>3193</v>
      </c>
      <c r="D3416">
        <v>3221</v>
      </c>
    </row>
    <row r="3417" spans="2:4" x14ac:dyDescent="0.25">
      <c r="B3417" s="581">
        <v>3416</v>
      </c>
      <c r="C3417">
        <v>3194</v>
      </c>
      <c r="D3417">
        <v>3222</v>
      </c>
    </row>
    <row r="3418" spans="2:4" x14ac:dyDescent="0.25">
      <c r="B3418" s="581">
        <v>3417</v>
      </c>
      <c r="C3418">
        <v>3195</v>
      </c>
      <c r="D3418">
        <v>3223</v>
      </c>
    </row>
    <row r="3419" spans="2:4" x14ac:dyDescent="0.25">
      <c r="B3419" s="581">
        <v>3418</v>
      </c>
      <c r="C3419">
        <v>3196</v>
      </c>
      <c r="D3419">
        <v>3224</v>
      </c>
    </row>
    <row r="3420" spans="2:4" x14ac:dyDescent="0.25">
      <c r="B3420" s="581">
        <v>3419</v>
      </c>
      <c r="C3420">
        <v>3197</v>
      </c>
      <c r="D3420">
        <v>3225</v>
      </c>
    </row>
    <row r="3421" spans="2:4" x14ac:dyDescent="0.25">
      <c r="B3421" s="581">
        <v>3420</v>
      </c>
      <c r="C3421">
        <v>3198</v>
      </c>
      <c r="D3421">
        <v>3226</v>
      </c>
    </row>
    <row r="3422" spans="2:4" x14ac:dyDescent="0.25">
      <c r="B3422" s="581">
        <v>3421</v>
      </c>
      <c r="C3422">
        <v>3199</v>
      </c>
      <c r="D3422">
        <v>3227</v>
      </c>
    </row>
    <row r="3423" spans="2:4" x14ac:dyDescent="0.25">
      <c r="B3423" s="581">
        <v>3422</v>
      </c>
      <c r="C3423">
        <v>3200</v>
      </c>
      <c r="D3423">
        <v>3228</v>
      </c>
    </row>
    <row r="3424" spans="2:4" x14ac:dyDescent="0.25">
      <c r="B3424" s="581">
        <v>3423</v>
      </c>
      <c r="C3424">
        <v>3201</v>
      </c>
      <c r="D3424">
        <v>3229</v>
      </c>
    </row>
    <row r="3425" spans="2:4" x14ac:dyDescent="0.25">
      <c r="B3425" s="581">
        <v>3424</v>
      </c>
      <c r="C3425">
        <v>3202</v>
      </c>
      <c r="D3425">
        <v>3230</v>
      </c>
    </row>
    <row r="3426" spans="2:4" x14ac:dyDescent="0.25">
      <c r="B3426" s="581">
        <v>3425</v>
      </c>
      <c r="C3426">
        <v>3203</v>
      </c>
      <c r="D3426">
        <v>3231</v>
      </c>
    </row>
    <row r="3427" spans="2:4" x14ac:dyDescent="0.25">
      <c r="B3427" s="581">
        <v>3426</v>
      </c>
      <c r="C3427">
        <v>3204</v>
      </c>
      <c r="D3427">
        <v>3232</v>
      </c>
    </row>
    <row r="3428" spans="2:4" x14ac:dyDescent="0.25">
      <c r="B3428" s="581">
        <v>3427</v>
      </c>
      <c r="C3428">
        <v>3205</v>
      </c>
      <c r="D3428">
        <v>3233</v>
      </c>
    </row>
    <row r="3429" spans="2:4" x14ac:dyDescent="0.25">
      <c r="B3429" s="581">
        <v>3428</v>
      </c>
      <c r="C3429">
        <v>3206</v>
      </c>
      <c r="D3429">
        <v>3234</v>
      </c>
    </row>
    <row r="3430" spans="2:4" x14ac:dyDescent="0.25">
      <c r="B3430" s="581">
        <v>3429</v>
      </c>
      <c r="C3430">
        <v>3207</v>
      </c>
      <c r="D3430">
        <v>3235</v>
      </c>
    </row>
    <row r="3431" spans="2:4" x14ac:dyDescent="0.25">
      <c r="B3431" s="581">
        <v>3430</v>
      </c>
      <c r="C3431">
        <v>3208</v>
      </c>
      <c r="D3431">
        <v>3236</v>
      </c>
    </row>
    <row r="3432" spans="2:4" x14ac:dyDescent="0.25">
      <c r="B3432" s="581">
        <v>3431</v>
      </c>
      <c r="C3432">
        <v>3209</v>
      </c>
      <c r="D3432">
        <v>3237</v>
      </c>
    </row>
    <row r="3433" spans="2:4" x14ac:dyDescent="0.25">
      <c r="B3433" s="581">
        <v>3432</v>
      </c>
      <c r="C3433">
        <v>3210</v>
      </c>
      <c r="D3433">
        <v>3238</v>
      </c>
    </row>
    <row r="3434" spans="2:4" x14ac:dyDescent="0.25">
      <c r="B3434" s="581">
        <v>3433</v>
      </c>
      <c r="C3434">
        <v>3211</v>
      </c>
      <c r="D3434">
        <v>3239</v>
      </c>
    </row>
    <row r="3435" spans="2:4" x14ac:dyDescent="0.25">
      <c r="B3435" s="581">
        <v>3434</v>
      </c>
      <c r="C3435">
        <v>3212</v>
      </c>
      <c r="D3435">
        <v>3240</v>
      </c>
    </row>
    <row r="3436" spans="2:4" x14ac:dyDescent="0.25">
      <c r="B3436" s="581">
        <v>3435</v>
      </c>
      <c r="C3436">
        <v>3213</v>
      </c>
      <c r="D3436">
        <v>3241</v>
      </c>
    </row>
    <row r="3437" spans="2:4" x14ac:dyDescent="0.25">
      <c r="B3437" s="581">
        <v>3436</v>
      </c>
      <c r="C3437">
        <v>3214</v>
      </c>
      <c r="D3437">
        <v>3242</v>
      </c>
    </row>
    <row r="3438" spans="2:4" x14ac:dyDescent="0.25">
      <c r="B3438" s="581">
        <v>3437</v>
      </c>
      <c r="C3438">
        <v>3215</v>
      </c>
      <c r="D3438">
        <v>3243</v>
      </c>
    </row>
    <row r="3439" spans="2:4" x14ac:dyDescent="0.25">
      <c r="B3439" s="581">
        <v>3438</v>
      </c>
      <c r="C3439">
        <v>3216</v>
      </c>
      <c r="D3439">
        <v>3244</v>
      </c>
    </row>
    <row r="3440" spans="2:4" x14ac:dyDescent="0.25">
      <c r="B3440" s="581">
        <v>3439</v>
      </c>
      <c r="C3440">
        <v>3217</v>
      </c>
      <c r="D3440">
        <v>3245</v>
      </c>
    </row>
    <row r="3441" spans="2:4" x14ac:dyDescent="0.25">
      <c r="B3441" s="581">
        <v>3440</v>
      </c>
      <c r="C3441">
        <v>3218</v>
      </c>
      <c r="D3441">
        <v>3246</v>
      </c>
    </row>
    <row r="3442" spans="2:4" x14ac:dyDescent="0.25">
      <c r="B3442" s="581">
        <v>3441</v>
      </c>
      <c r="C3442">
        <v>3219</v>
      </c>
      <c r="D3442">
        <v>3247</v>
      </c>
    </row>
    <row r="3443" spans="2:4" x14ac:dyDescent="0.25">
      <c r="B3443" s="581">
        <v>3442</v>
      </c>
      <c r="C3443">
        <v>3220</v>
      </c>
      <c r="D3443">
        <v>3248</v>
      </c>
    </row>
    <row r="3444" spans="2:4" x14ac:dyDescent="0.25">
      <c r="B3444" s="581">
        <v>3443</v>
      </c>
      <c r="C3444">
        <v>3221</v>
      </c>
      <c r="D3444">
        <v>3249</v>
      </c>
    </row>
    <row r="3445" spans="2:4" x14ac:dyDescent="0.25">
      <c r="B3445" s="581">
        <v>3444</v>
      </c>
      <c r="C3445">
        <v>3222</v>
      </c>
      <c r="D3445">
        <v>3250</v>
      </c>
    </row>
    <row r="3446" spans="2:4" x14ac:dyDescent="0.25">
      <c r="B3446" s="581">
        <v>3445</v>
      </c>
      <c r="C3446">
        <v>3223</v>
      </c>
      <c r="D3446">
        <v>3251</v>
      </c>
    </row>
    <row r="3447" spans="2:4" x14ac:dyDescent="0.25">
      <c r="B3447" s="581">
        <v>3446</v>
      </c>
      <c r="C3447">
        <v>3224</v>
      </c>
      <c r="D3447">
        <v>3252</v>
      </c>
    </row>
    <row r="3448" spans="2:4" x14ac:dyDescent="0.25">
      <c r="B3448" s="581">
        <v>3447</v>
      </c>
      <c r="C3448">
        <v>3225</v>
      </c>
      <c r="D3448">
        <v>3253</v>
      </c>
    </row>
    <row r="3449" spans="2:4" x14ac:dyDescent="0.25">
      <c r="B3449" s="581">
        <v>3448</v>
      </c>
      <c r="C3449">
        <v>3226</v>
      </c>
      <c r="D3449">
        <v>3254</v>
      </c>
    </row>
    <row r="3450" spans="2:4" x14ac:dyDescent="0.25">
      <c r="B3450" s="581">
        <v>3449</v>
      </c>
      <c r="C3450">
        <v>3227</v>
      </c>
      <c r="D3450">
        <v>3255</v>
      </c>
    </row>
    <row r="3451" spans="2:4" x14ac:dyDescent="0.25">
      <c r="B3451" s="581">
        <v>3450</v>
      </c>
      <c r="C3451">
        <v>3228</v>
      </c>
      <c r="D3451">
        <v>3256</v>
      </c>
    </row>
    <row r="3452" spans="2:4" x14ac:dyDescent="0.25">
      <c r="B3452" s="581">
        <v>3451</v>
      </c>
      <c r="C3452">
        <v>3229</v>
      </c>
      <c r="D3452">
        <v>3257</v>
      </c>
    </row>
    <row r="3453" spans="2:4" x14ac:dyDescent="0.25">
      <c r="B3453" s="581">
        <v>3452</v>
      </c>
      <c r="C3453">
        <v>3230</v>
      </c>
      <c r="D3453">
        <v>3258</v>
      </c>
    </row>
    <row r="3454" spans="2:4" x14ac:dyDescent="0.25">
      <c r="B3454" s="581">
        <v>3453</v>
      </c>
      <c r="C3454">
        <v>3231</v>
      </c>
      <c r="D3454">
        <v>3259</v>
      </c>
    </row>
    <row r="3455" spans="2:4" x14ac:dyDescent="0.25">
      <c r="B3455" s="581">
        <v>3454</v>
      </c>
      <c r="C3455">
        <v>3232</v>
      </c>
      <c r="D3455">
        <v>3260</v>
      </c>
    </row>
    <row r="3456" spans="2:4" x14ac:dyDescent="0.25">
      <c r="B3456" s="581">
        <v>3455</v>
      </c>
      <c r="C3456">
        <v>3233</v>
      </c>
      <c r="D3456">
        <v>3261</v>
      </c>
    </row>
    <row r="3457" spans="2:4" x14ac:dyDescent="0.25">
      <c r="B3457" s="581">
        <v>3456</v>
      </c>
      <c r="C3457">
        <v>3234</v>
      </c>
      <c r="D3457">
        <v>3262</v>
      </c>
    </row>
    <row r="3458" spans="2:4" x14ac:dyDescent="0.25">
      <c r="B3458" s="581">
        <v>3457</v>
      </c>
      <c r="C3458">
        <v>3235</v>
      </c>
      <c r="D3458">
        <v>3263</v>
      </c>
    </row>
    <row r="3459" spans="2:4" x14ac:dyDescent="0.25">
      <c r="B3459" s="581">
        <v>3458</v>
      </c>
      <c r="C3459">
        <v>3236</v>
      </c>
      <c r="D3459">
        <v>3264</v>
      </c>
    </row>
    <row r="3460" spans="2:4" x14ac:dyDescent="0.25">
      <c r="B3460" s="581">
        <v>3459</v>
      </c>
      <c r="C3460">
        <v>3237</v>
      </c>
      <c r="D3460">
        <v>3265</v>
      </c>
    </row>
    <row r="3461" spans="2:4" x14ac:dyDescent="0.25">
      <c r="B3461" s="581">
        <v>3460</v>
      </c>
      <c r="C3461">
        <v>3238</v>
      </c>
      <c r="D3461">
        <v>3266</v>
      </c>
    </row>
    <row r="3462" spans="2:4" x14ac:dyDescent="0.25">
      <c r="B3462" s="581">
        <v>3461</v>
      </c>
      <c r="C3462">
        <v>3239</v>
      </c>
      <c r="D3462">
        <v>3267</v>
      </c>
    </row>
    <row r="3463" spans="2:4" x14ac:dyDescent="0.25">
      <c r="B3463" s="581">
        <v>3462</v>
      </c>
      <c r="C3463">
        <v>3240</v>
      </c>
      <c r="D3463">
        <v>3268</v>
      </c>
    </row>
    <row r="3464" spans="2:4" x14ac:dyDescent="0.25">
      <c r="B3464" s="581">
        <v>3463</v>
      </c>
      <c r="C3464">
        <v>3241</v>
      </c>
      <c r="D3464">
        <v>3269</v>
      </c>
    </row>
    <row r="3465" spans="2:4" x14ac:dyDescent="0.25">
      <c r="B3465" s="581">
        <v>3464</v>
      </c>
      <c r="C3465">
        <v>3242</v>
      </c>
      <c r="D3465">
        <v>3270</v>
      </c>
    </row>
    <row r="3466" spans="2:4" x14ac:dyDescent="0.25">
      <c r="B3466" s="581">
        <v>3465</v>
      </c>
      <c r="C3466">
        <v>3243</v>
      </c>
      <c r="D3466">
        <v>3271</v>
      </c>
    </row>
    <row r="3467" spans="2:4" x14ac:dyDescent="0.25">
      <c r="B3467" s="581">
        <v>3466</v>
      </c>
      <c r="C3467">
        <v>3244</v>
      </c>
      <c r="D3467">
        <v>3272</v>
      </c>
    </row>
    <row r="3468" spans="2:4" x14ac:dyDescent="0.25">
      <c r="B3468" s="581">
        <v>3467</v>
      </c>
      <c r="C3468">
        <v>3245</v>
      </c>
      <c r="D3468">
        <v>3273</v>
      </c>
    </row>
    <row r="3469" spans="2:4" x14ac:dyDescent="0.25">
      <c r="B3469" s="581">
        <v>3468</v>
      </c>
      <c r="C3469">
        <v>3246</v>
      </c>
      <c r="D3469">
        <v>3274</v>
      </c>
    </row>
    <row r="3470" spans="2:4" x14ac:dyDescent="0.25">
      <c r="B3470" s="581">
        <v>3469</v>
      </c>
      <c r="C3470">
        <v>3247</v>
      </c>
      <c r="D3470">
        <v>3275</v>
      </c>
    </row>
    <row r="3471" spans="2:4" x14ac:dyDescent="0.25">
      <c r="B3471" s="581">
        <v>3470</v>
      </c>
      <c r="C3471">
        <v>3248</v>
      </c>
      <c r="D3471">
        <v>3276</v>
      </c>
    </row>
    <row r="3472" spans="2:4" x14ac:dyDescent="0.25">
      <c r="B3472" s="581">
        <v>3471</v>
      </c>
      <c r="C3472">
        <v>3249</v>
      </c>
      <c r="D3472">
        <v>3277</v>
      </c>
    </row>
    <row r="3473" spans="2:4" x14ac:dyDescent="0.25">
      <c r="B3473" s="581">
        <v>3472</v>
      </c>
      <c r="C3473">
        <v>3250</v>
      </c>
      <c r="D3473">
        <v>3278</v>
      </c>
    </row>
    <row r="3474" spans="2:4" x14ac:dyDescent="0.25">
      <c r="B3474" s="581">
        <v>3473</v>
      </c>
      <c r="C3474">
        <v>3251</v>
      </c>
      <c r="D3474">
        <v>3279</v>
      </c>
    </row>
    <row r="3475" spans="2:4" x14ac:dyDescent="0.25">
      <c r="B3475" s="581">
        <v>3474</v>
      </c>
      <c r="C3475">
        <v>3252</v>
      </c>
      <c r="D3475">
        <v>3280</v>
      </c>
    </row>
    <row r="3476" spans="2:4" x14ac:dyDescent="0.25">
      <c r="B3476" s="581">
        <v>3475</v>
      </c>
      <c r="C3476">
        <v>3253</v>
      </c>
      <c r="D3476">
        <v>3281</v>
      </c>
    </row>
    <row r="3477" spans="2:4" x14ac:dyDescent="0.25">
      <c r="B3477" s="581">
        <v>3476</v>
      </c>
      <c r="C3477">
        <v>3254</v>
      </c>
      <c r="D3477">
        <v>3282</v>
      </c>
    </row>
    <row r="3478" spans="2:4" x14ac:dyDescent="0.25">
      <c r="B3478" s="581">
        <v>3477</v>
      </c>
      <c r="C3478">
        <v>3255</v>
      </c>
      <c r="D3478">
        <v>3283</v>
      </c>
    </row>
    <row r="3479" spans="2:4" x14ac:dyDescent="0.25">
      <c r="B3479" s="581">
        <v>3478</v>
      </c>
      <c r="C3479">
        <v>3256</v>
      </c>
      <c r="D3479">
        <v>3284</v>
      </c>
    </row>
    <row r="3480" spans="2:4" x14ac:dyDescent="0.25">
      <c r="B3480" s="581">
        <v>3479</v>
      </c>
      <c r="C3480">
        <v>3257</v>
      </c>
      <c r="D3480">
        <v>3285</v>
      </c>
    </row>
    <row r="3481" spans="2:4" x14ac:dyDescent="0.25">
      <c r="B3481" s="581">
        <v>3480</v>
      </c>
      <c r="C3481">
        <v>3258</v>
      </c>
      <c r="D3481">
        <v>3286</v>
      </c>
    </row>
    <row r="3482" spans="2:4" x14ac:dyDescent="0.25">
      <c r="B3482" s="581">
        <v>3481</v>
      </c>
      <c r="C3482">
        <v>3259</v>
      </c>
      <c r="D3482">
        <v>3287</v>
      </c>
    </row>
    <row r="3483" spans="2:4" x14ac:dyDescent="0.25">
      <c r="B3483" s="581">
        <v>3482</v>
      </c>
      <c r="C3483">
        <v>3260</v>
      </c>
      <c r="D3483">
        <v>3288</v>
      </c>
    </row>
    <row r="3484" spans="2:4" x14ac:dyDescent="0.25">
      <c r="B3484" s="581">
        <v>3483</v>
      </c>
      <c r="C3484">
        <v>3261</v>
      </c>
      <c r="D3484">
        <v>3289</v>
      </c>
    </row>
    <row r="3485" spans="2:4" x14ac:dyDescent="0.25">
      <c r="B3485" s="581">
        <v>3484</v>
      </c>
      <c r="C3485">
        <v>3262</v>
      </c>
      <c r="D3485">
        <v>3290</v>
      </c>
    </row>
    <row r="3486" spans="2:4" x14ac:dyDescent="0.25">
      <c r="B3486" s="581">
        <v>3485</v>
      </c>
      <c r="C3486">
        <v>3263</v>
      </c>
      <c r="D3486">
        <v>3291</v>
      </c>
    </row>
    <row r="3487" spans="2:4" x14ac:dyDescent="0.25">
      <c r="B3487" s="581">
        <v>3486</v>
      </c>
      <c r="C3487">
        <v>3264</v>
      </c>
      <c r="D3487">
        <v>3292</v>
      </c>
    </row>
    <row r="3488" spans="2:4" x14ac:dyDescent="0.25">
      <c r="B3488" s="581">
        <v>3487</v>
      </c>
      <c r="C3488">
        <v>3265</v>
      </c>
      <c r="D3488">
        <v>3293</v>
      </c>
    </row>
    <row r="3489" spans="2:4" x14ac:dyDescent="0.25">
      <c r="B3489" s="581">
        <v>3488</v>
      </c>
      <c r="C3489">
        <v>3266</v>
      </c>
      <c r="D3489">
        <v>3294</v>
      </c>
    </row>
    <row r="3490" spans="2:4" x14ac:dyDescent="0.25">
      <c r="B3490" s="581">
        <v>3489</v>
      </c>
      <c r="C3490">
        <v>3267</v>
      </c>
      <c r="D3490">
        <v>3295</v>
      </c>
    </row>
    <row r="3491" spans="2:4" x14ac:dyDescent="0.25">
      <c r="B3491" s="581">
        <v>3490</v>
      </c>
      <c r="C3491">
        <v>3268</v>
      </c>
      <c r="D3491">
        <v>3296</v>
      </c>
    </row>
    <row r="3492" spans="2:4" x14ac:dyDescent="0.25">
      <c r="B3492" s="581">
        <v>3491</v>
      </c>
      <c r="C3492">
        <v>3269</v>
      </c>
      <c r="D3492">
        <v>3297</v>
      </c>
    </row>
    <row r="3493" spans="2:4" x14ac:dyDescent="0.25">
      <c r="B3493" s="581">
        <v>3492</v>
      </c>
      <c r="C3493">
        <v>3270</v>
      </c>
      <c r="D3493">
        <v>3298</v>
      </c>
    </row>
    <row r="3494" spans="2:4" x14ac:dyDescent="0.25">
      <c r="B3494" s="581">
        <v>3493</v>
      </c>
      <c r="C3494">
        <v>3271</v>
      </c>
      <c r="D3494">
        <v>3299</v>
      </c>
    </row>
    <row r="3495" spans="2:4" x14ac:dyDescent="0.25">
      <c r="B3495" s="581">
        <v>3494</v>
      </c>
      <c r="C3495">
        <v>3272</v>
      </c>
      <c r="D3495">
        <v>3300</v>
      </c>
    </row>
    <row r="3496" spans="2:4" x14ac:dyDescent="0.25">
      <c r="B3496" s="581">
        <v>3495</v>
      </c>
      <c r="C3496">
        <v>3273</v>
      </c>
      <c r="D3496">
        <v>3301</v>
      </c>
    </row>
    <row r="3497" spans="2:4" x14ac:dyDescent="0.25">
      <c r="B3497" s="581">
        <v>3496</v>
      </c>
      <c r="C3497">
        <v>3274</v>
      </c>
      <c r="D3497">
        <v>3302</v>
      </c>
    </row>
    <row r="3498" spans="2:4" x14ac:dyDescent="0.25">
      <c r="B3498" s="581">
        <v>3497</v>
      </c>
      <c r="C3498">
        <v>3275</v>
      </c>
      <c r="D3498">
        <v>3303</v>
      </c>
    </row>
    <row r="3499" spans="2:4" x14ac:dyDescent="0.25">
      <c r="B3499" s="581">
        <v>3498</v>
      </c>
      <c r="C3499">
        <v>3276</v>
      </c>
      <c r="D3499">
        <v>3304</v>
      </c>
    </row>
    <row r="3500" spans="2:4" x14ac:dyDescent="0.25">
      <c r="B3500" s="581">
        <v>3499</v>
      </c>
      <c r="C3500">
        <v>3277</v>
      </c>
      <c r="D3500">
        <v>3305</v>
      </c>
    </row>
    <row r="3501" spans="2:4" x14ac:dyDescent="0.25">
      <c r="B3501" s="581">
        <v>3500</v>
      </c>
      <c r="C3501">
        <v>3278</v>
      </c>
      <c r="D3501">
        <v>3306</v>
      </c>
    </row>
    <row r="3502" spans="2:4" x14ac:dyDescent="0.25">
      <c r="B3502" s="581">
        <v>3501</v>
      </c>
      <c r="C3502">
        <v>3279</v>
      </c>
      <c r="D3502">
        <v>3307</v>
      </c>
    </row>
    <row r="3503" spans="2:4" x14ac:dyDescent="0.25">
      <c r="B3503" s="581">
        <v>3502</v>
      </c>
      <c r="C3503">
        <v>3280</v>
      </c>
      <c r="D3503">
        <v>3308</v>
      </c>
    </row>
    <row r="3504" spans="2:4" x14ac:dyDescent="0.25">
      <c r="B3504" s="581">
        <v>3503</v>
      </c>
      <c r="C3504">
        <v>3281</v>
      </c>
      <c r="D3504">
        <v>3309</v>
      </c>
    </row>
    <row r="3505" spans="2:4" x14ac:dyDescent="0.25">
      <c r="B3505" s="581">
        <v>3504</v>
      </c>
      <c r="C3505">
        <v>3282</v>
      </c>
      <c r="D3505">
        <v>3310</v>
      </c>
    </row>
    <row r="3506" spans="2:4" x14ac:dyDescent="0.25">
      <c r="B3506" s="581">
        <v>3505</v>
      </c>
      <c r="C3506">
        <v>3283</v>
      </c>
      <c r="D3506">
        <v>3311</v>
      </c>
    </row>
    <row r="3507" spans="2:4" x14ac:dyDescent="0.25">
      <c r="B3507" s="581">
        <v>3506</v>
      </c>
      <c r="C3507">
        <v>3284</v>
      </c>
      <c r="D3507">
        <v>3312</v>
      </c>
    </row>
    <row r="3508" spans="2:4" x14ac:dyDescent="0.25">
      <c r="B3508" s="581">
        <v>3507</v>
      </c>
      <c r="C3508">
        <v>3285</v>
      </c>
      <c r="D3508">
        <v>3313</v>
      </c>
    </row>
    <row r="3509" spans="2:4" x14ac:dyDescent="0.25">
      <c r="B3509" s="581">
        <v>3508</v>
      </c>
      <c r="C3509">
        <v>3286</v>
      </c>
      <c r="D3509">
        <v>3314</v>
      </c>
    </row>
    <row r="3510" spans="2:4" x14ac:dyDescent="0.25">
      <c r="B3510" s="581">
        <v>3509</v>
      </c>
      <c r="C3510">
        <v>3287</v>
      </c>
      <c r="D3510">
        <v>3315</v>
      </c>
    </row>
    <row r="3511" spans="2:4" x14ac:dyDescent="0.25">
      <c r="B3511" s="581">
        <v>3510</v>
      </c>
      <c r="C3511">
        <v>3288</v>
      </c>
      <c r="D3511">
        <v>3316</v>
      </c>
    </row>
    <row r="3512" spans="2:4" x14ac:dyDescent="0.25">
      <c r="B3512" s="581">
        <v>3511</v>
      </c>
      <c r="C3512">
        <v>3289</v>
      </c>
      <c r="D3512">
        <v>3317</v>
      </c>
    </row>
    <row r="3513" spans="2:4" x14ac:dyDescent="0.25">
      <c r="B3513" s="581">
        <v>3512</v>
      </c>
      <c r="C3513">
        <v>3290</v>
      </c>
      <c r="D3513">
        <v>3318</v>
      </c>
    </row>
    <row r="3514" spans="2:4" x14ac:dyDescent="0.25">
      <c r="B3514" s="581">
        <v>3513</v>
      </c>
      <c r="C3514">
        <v>3291</v>
      </c>
      <c r="D3514">
        <v>3319</v>
      </c>
    </row>
    <row r="3515" spans="2:4" x14ac:dyDescent="0.25">
      <c r="B3515" s="581">
        <v>3514</v>
      </c>
      <c r="C3515">
        <v>3292</v>
      </c>
      <c r="D3515">
        <v>3320</v>
      </c>
    </row>
    <row r="3516" spans="2:4" x14ac:dyDescent="0.25">
      <c r="B3516" s="581">
        <v>3515</v>
      </c>
      <c r="C3516">
        <v>3293</v>
      </c>
      <c r="D3516">
        <v>3321</v>
      </c>
    </row>
    <row r="3517" spans="2:4" x14ac:dyDescent="0.25">
      <c r="B3517" s="581">
        <v>3516</v>
      </c>
      <c r="C3517">
        <v>3294</v>
      </c>
      <c r="D3517">
        <v>3322</v>
      </c>
    </row>
    <row r="3518" spans="2:4" x14ac:dyDescent="0.25">
      <c r="B3518" s="581">
        <v>3517</v>
      </c>
      <c r="C3518">
        <v>3295</v>
      </c>
      <c r="D3518">
        <v>3323</v>
      </c>
    </row>
    <row r="3519" spans="2:4" x14ac:dyDescent="0.25">
      <c r="B3519" s="581">
        <v>3518</v>
      </c>
      <c r="C3519">
        <v>3296</v>
      </c>
      <c r="D3519">
        <v>3324</v>
      </c>
    </row>
    <row r="3520" spans="2:4" x14ac:dyDescent="0.25">
      <c r="B3520" s="581">
        <v>3519</v>
      </c>
      <c r="C3520">
        <v>3297</v>
      </c>
      <c r="D3520">
        <v>3325</v>
      </c>
    </row>
    <row r="3521" spans="2:4" x14ac:dyDescent="0.25">
      <c r="B3521" s="581">
        <v>3520</v>
      </c>
      <c r="C3521">
        <v>3298</v>
      </c>
      <c r="D3521">
        <v>3326</v>
      </c>
    </row>
    <row r="3522" spans="2:4" x14ac:dyDescent="0.25">
      <c r="B3522" s="581">
        <v>3521</v>
      </c>
      <c r="C3522">
        <v>3299</v>
      </c>
      <c r="D3522">
        <v>3327</v>
      </c>
    </row>
    <row r="3523" spans="2:4" x14ac:dyDescent="0.25">
      <c r="B3523" s="581">
        <v>3522</v>
      </c>
      <c r="C3523">
        <v>3300</v>
      </c>
      <c r="D3523">
        <v>3328</v>
      </c>
    </row>
    <row r="3524" spans="2:4" x14ac:dyDescent="0.25">
      <c r="B3524" s="581">
        <v>3523</v>
      </c>
      <c r="C3524">
        <v>3301</v>
      </c>
      <c r="D3524">
        <v>3329</v>
      </c>
    </row>
    <row r="3525" spans="2:4" x14ac:dyDescent="0.25">
      <c r="B3525" s="581">
        <v>3524</v>
      </c>
      <c r="C3525">
        <v>3302</v>
      </c>
      <c r="D3525">
        <v>3330</v>
      </c>
    </row>
    <row r="3526" spans="2:4" x14ac:dyDescent="0.25">
      <c r="B3526" s="581">
        <v>3525</v>
      </c>
      <c r="C3526">
        <v>3303</v>
      </c>
      <c r="D3526">
        <v>3331</v>
      </c>
    </row>
    <row r="3527" spans="2:4" x14ac:dyDescent="0.25">
      <c r="B3527" s="581">
        <v>3526</v>
      </c>
      <c r="C3527">
        <v>3304</v>
      </c>
      <c r="D3527">
        <v>3332</v>
      </c>
    </row>
    <row r="3528" spans="2:4" x14ac:dyDescent="0.25">
      <c r="B3528" s="581">
        <v>3527</v>
      </c>
      <c r="C3528">
        <v>3305</v>
      </c>
      <c r="D3528">
        <v>3333</v>
      </c>
    </row>
    <row r="3529" spans="2:4" x14ac:dyDescent="0.25">
      <c r="B3529" s="581">
        <v>3528</v>
      </c>
      <c r="C3529">
        <v>3306</v>
      </c>
      <c r="D3529">
        <v>3334</v>
      </c>
    </row>
    <row r="3530" spans="2:4" x14ac:dyDescent="0.25">
      <c r="B3530" s="581">
        <v>3529</v>
      </c>
      <c r="C3530">
        <v>3307</v>
      </c>
      <c r="D3530">
        <v>3335</v>
      </c>
    </row>
    <row r="3531" spans="2:4" x14ac:dyDescent="0.25">
      <c r="B3531" s="581">
        <v>3530</v>
      </c>
      <c r="C3531">
        <v>3308</v>
      </c>
      <c r="D3531">
        <v>3336</v>
      </c>
    </row>
    <row r="3532" spans="2:4" x14ac:dyDescent="0.25">
      <c r="B3532" s="581">
        <v>3531</v>
      </c>
      <c r="C3532">
        <v>3309</v>
      </c>
      <c r="D3532">
        <v>3337</v>
      </c>
    </row>
    <row r="3533" spans="2:4" x14ac:dyDescent="0.25">
      <c r="B3533" s="581">
        <v>3532</v>
      </c>
      <c r="C3533">
        <v>3310</v>
      </c>
      <c r="D3533">
        <v>3338</v>
      </c>
    </row>
    <row r="3534" spans="2:4" x14ac:dyDescent="0.25">
      <c r="B3534" s="581">
        <v>3533</v>
      </c>
      <c r="C3534">
        <v>3311</v>
      </c>
      <c r="D3534">
        <v>3339</v>
      </c>
    </row>
    <row r="3535" spans="2:4" x14ac:dyDescent="0.25">
      <c r="B3535" s="581">
        <v>3534</v>
      </c>
      <c r="C3535">
        <v>3312</v>
      </c>
      <c r="D3535">
        <v>3340</v>
      </c>
    </row>
    <row r="3536" spans="2:4" x14ac:dyDescent="0.25">
      <c r="B3536" s="581">
        <v>3535</v>
      </c>
      <c r="C3536">
        <v>3313</v>
      </c>
      <c r="D3536">
        <v>3341</v>
      </c>
    </row>
    <row r="3537" spans="2:4" x14ac:dyDescent="0.25">
      <c r="B3537" s="581">
        <v>3536</v>
      </c>
      <c r="C3537">
        <v>3314</v>
      </c>
      <c r="D3537">
        <v>3342</v>
      </c>
    </row>
    <row r="3538" spans="2:4" x14ac:dyDescent="0.25">
      <c r="B3538" s="581">
        <v>3537</v>
      </c>
      <c r="C3538">
        <v>3315</v>
      </c>
      <c r="D3538">
        <v>3343</v>
      </c>
    </row>
    <row r="3539" spans="2:4" x14ac:dyDescent="0.25">
      <c r="B3539" s="581">
        <v>3538</v>
      </c>
      <c r="C3539">
        <v>3316</v>
      </c>
      <c r="D3539">
        <v>3344</v>
      </c>
    </row>
    <row r="3540" spans="2:4" x14ac:dyDescent="0.25">
      <c r="B3540" s="581">
        <v>3539</v>
      </c>
      <c r="C3540">
        <v>3317</v>
      </c>
      <c r="D3540">
        <v>3345</v>
      </c>
    </row>
    <row r="3541" spans="2:4" x14ac:dyDescent="0.25">
      <c r="B3541" s="581">
        <v>3540</v>
      </c>
      <c r="C3541">
        <v>3318</v>
      </c>
      <c r="D3541">
        <v>3346</v>
      </c>
    </row>
    <row r="3542" spans="2:4" x14ac:dyDescent="0.25">
      <c r="B3542" s="581">
        <v>3541</v>
      </c>
      <c r="C3542">
        <v>3319</v>
      </c>
      <c r="D3542">
        <v>3347</v>
      </c>
    </row>
    <row r="3543" spans="2:4" x14ac:dyDescent="0.25">
      <c r="B3543" s="581">
        <v>3542</v>
      </c>
      <c r="C3543">
        <v>3320</v>
      </c>
      <c r="D3543">
        <v>3348</v>
      </c>
    </row>
    <row r="3544" spans="2:4" x14ac:dyDescent="0.25">
      <c r="B3544" s="581">
        <v>3543</v>
      </c>
      <c r="C3544">
        <v>3321</v>
      </c>
      <c r="D3544">
        <v>3349</v>
      </c>
    </row>
    <row r="3545" spans="2:4" x14ac:dyDescent="0.25">
      <c r="B3545" s="581">
        <v>3544</v>
      </c>
      <c r="C3545">
        <v>3322</v>
      </c>
      <c r="D3545">
        <v>3350</v>
      </c>
    </row>
    <row r="3546" spans="2:4" x14ac:dyDescent="0.25">
      <c r="B3546" s="581">
        <v>3545</v>
      </c>
      <c r="C3546">
        <v>3323</v>
      </c>
      <c r="D3546">
        <v>3351</v>
      </c>
    </row>
    <row r="3547" spans="2:4" x14ac:dyDescent="0.25">
      <c r="B3547" s="581">
        <v>3546</v>
      </c>
      <c r="C3547">
        <v>3324</v>
      </c>
      <c r="D3547">
        <v>3352</v>
      </c>
    </row>
    <row r="3548" spans="2:4" x14ac:dyDescent="0.25">
      <c r="B3548" s="581">
        <v>3547</v>
      </c>
      <c r="C3548">
        <v>3325</v>
      </c>
      <c r="D3548">
        <v>3353</v>
      </c>
    </row>
    <row r="3549" spans="2:4" x14ac:dyDescent="0.25">
      <c r="B3549" s="581">
        <v>3548</v>
      </c>
      <c r="C3549">
        <v>3326</v>
      </c>
      <c r="D3549">
        <v>3354</v>
      </c>
    </row>
    <row r="3550" spans="2:4" x14ac:dyDescent="0.25">
      <c r="B3550" s="581">
        <v>3549</v>
      </c>
      <c r="C3550">
        <v>3327</v>
      </c>
      <c r="D3550">
        <v>3355</v>
      </c>
    </row>
    <row r="3551" spans="2:4" x14ac:dyDescent="0.25">
      <c r="B3551" s="581">
        <v>3550</v>
      </c>
      <c r="C3551">
        <v>3328</v>
      </c>
      <c r="D3551">
        <v>3356</v>
      </c>
    </row>
    <row r="3552" spans="2:4" x14ac:dyDescent="0.25">
      <c r="B3552" s="581">
        <v>3551</v>
      </c>
      <c r="C3552">
        <v>3329</v>
      </c>
      <c r="D3552">
        <v>3357</v>
      </c>
    </row>
    <row r="3553" spans="2:4" x14ac:dyDescent="0.25">
      <c r="B3553" s="581">
        <v>3552</v>
      </c>
      <c r="C3553">
        <v>3330</v>
      </c>
      <c r="D3553">
        <v>3358</v>
      </c>
    </row>
    <row r="3554" spans="2:4" x14ac:dyDescent="0.25">
      <c r="B3554" s="581">
        <v>3553</v>
      </c>
      <c r="C3554">
        <v>3331</v>
      </c>
      <c r="D3554">
        <v>3359</v>
      </c>
    </row>
    <row r="3555" spans="2:4" x14ac:dyDescent="0.25">
      <c r="B3555" s="581">
        <v>3554</v>
      </c>
      <c r="C3555">
        <v>3332</v>
      </c>
      <c r="D3555">
        <v>3360</v>
      </c>
    </row>
    <row r="3556" spans="2:4" x14ac:dyDescent="0.25">
      <c r="B3556" s="581">
        <v>3555</v>
      </c>
      <c r="C3556">
        <v>3333</v>
      </c>
      <c r="D3556">
        <v>3361</v>
      </c>
    </row>
    <row r="3557" spans="2:4" x14ac:dyDescent="0.25">
      <c r="B3557" s="581">
        <v>3556</v>
      </c>
      <c r="C3557">
        <v>3334</v>
      </c>
      <c r="D3557">
        <v>3362</v>
      </c>
    </row>
    <row r="3558" spans="2:4" x14ac:dyDescent="0.25">
      <c r="B3558" s="581">
        <v>3557</v>
      </c>
      <c r="C3558">
        <v>3335</v>
      </c>
      <c r="D3558">
        <v>3363</v>
      </c>
    </row>
    <row r="3559" spans="2:4" x14ac:dyDescent="0.25">
      <c r="B3559" s="581">
        <v>3558</v>
      </c>
      <c r="C3559">
        <v>3336</v>
      </c>
      <c r="D3559">
        <v>3364</v>
      </c>
    </row>
    <row r="3560" spans="2:4" x14ac:dyDescent="0.25">
      <c r="B3560" s="581">
        <v>3559</v>
      </c>
      <c r="C3560">
        <v>3337</v>
      </c>
      <c r="D3560">
        <v>3365</v>
      </c>
    </row>
    <row r="3561" spans="2:4" x14ac:dyDescent="0.25">
      <c r="B3561" s="581">
        <v>3560</v>
      </c>
      <c r="C3561">
        <v>3338</v>
      </c>
      <c r="D3561">
        <v>3366</v>
      </c>
    </row>
    <row r="3562" spans="2:4" x14ac:dyDescent="0.25">
      <c r="B3562" s="581">
        <v>3561</v>
      </c>
      <c r="C3562">
        <v>3339</v>
      </c>
      <c r="D3562">
        <v>3367</v>
      </c>
    </row>
    <row r="3563" spans="2:4" x14ac:dyDescent="0.25">
      <c r="B3563" s="581">
        <v>3562</v>
      </c>
      <c r="C3563">
        <v>3340</v>
      </c>
      <c r="D3563">
        <v>3368</v>
      </c>
    </row>
    <row r="3564" spans="2:4" x14ac:dyDescent="0.25">
      <c r="B3564" s="581">
        <v>3563</v>
      </c>
      <c r="C3564">
        <v>3341</v>
      </c>
      <c r="D3564">
        <v>3369</v>
      </c>
    </row>
    <row r="3565" spans="2:4" x14ac:dyDescent="0.25">
      <c r="B3565" s="581">
        <v>3564</v>
      </c>
      <c r="C3565">
        <v>3342</v>
      </c>
      <c r="D3565">
        <v>3370</v>
      </c>
    </row>
    <row r="3566" spans="2:4" x14ac:dyDescent="0.25">
      <c r="B3566" s="581">
        <v>3565</v>
      </c>
      <c r="C3566">
        <v>3343</v>
      </c>
      <c r="D3566">
        <v>3371</v>
      </c>
    </row>
    <row r="3567" spans="2:4" x14ac:dyDescent="0.25">
      <c r="B3567" s="581">
        <v>3566</v>
      </c>
      <c r="C3567">
        <v>3344</v>
      </c>
      <c r="D3567">
        <v>3372</v>
      </c>
    </row>
    <row r="3568" spans="2:4" x14ac:dyDescent="0.25">
      <c r="B3568" s="581">
        <v>3567</v>
      </c>
      <c r="C3568">
        <v>3345</v>
      </c>
      <c r="D3568">
        <v>3373</v>
      </c>
    </row>
    <row r="3569" spans="2:4" x14ac:dyDescent="0.25">
      <c r="B3569" s="581">
        <v>3568</v>
      </c>
      <c r="C3569">
        <v>3346</v>
      </c>
      <c r="D3569">
        <v>3374</v>
      </c>
    </row>
    <row r="3570" spans="2:4" x14ac:dyDescent="0.25">
      <c r="B3570" s="581">
        <v>3569</v>
      </c>
      <c r="C3570">
        <v>3347</v>
      </c>
      <c r="D3570">
        <v>3375</v>
      </c>
    </row>
    <row r="3571" spans="2:4" x14ac:dyDescent="0.25">
      <c r="B3571" s="581">
        <v>3570</v>
      </c>
      <c r="C3571">
        <v>3348</v>
      </c>
      <c r="D3571">
        <v>3376</v>
      </c>
    </row>
    <row r="3572" spans="2:4" x14ac:dyDescent="0.25">
      <c r="B3572" s="581">
        <v>3571</v>
      </c>
      <c r="C3572">
        <v>3349</v>
      </c>
      <c r="D3572">
        <v>3377</v>
      </c>
    </row>
    <row r="3573" spans="2:4" x14ac:dyDescent="0.25">
      <c r="B3573" s="581">
        <v>3572</v>
      </c>
      <c r="C3573">
        <v>3350</v>
      </c>
      <c r="D3573">
        <v>3378</v>
      </c>
    </row>
    <row r="3574" spans="2:4" x14ac:dyDescent="0.25">
      <c r="B3574" s="581">
        <v>3573</v>
      </c>
      <c r="C3574">
        <v>3351</v>
      </c>
      <c r="D3574">
        <v>3379</v>
      </c>
    </row>
    <row r="3575" spans="2:4" x14ac:dyDescent="0.25">
      <c r="B3575" s="581">
        <v>3574</v>
      </c>
      <c r="C3575">
        <v>3352</v>
      </c>
      <c r="D3575">
        <v>3380</v>
      </c>
    </row>
    <row r="3576" spans="2:4" x14ac:dyDescent="0.25">
      <c r="B3576" s="581">
        <v>3575</v>
      </c>
      <c r="C3576">
        <v>3353</v>
      </c>
      <c r="D3576">
        <v>3381</v>
      </c>
    </row>
    <row r="3577" spans="2:4" x14ac:dyDescent="0.25">
      <c r="B3577" s="581">
        <v>3576</v>
      </c>
      <c r="C3577">
        <v>3354</v>
      </c>
      <c r="D3577">
        <v>3382</v>
      </c>
    </row>
    <row r="3578" spans="2:4" x14ac:dyDescent="0.25">
      <c r="B3578" s="581">
        <v>3577</v>
      </c>
      <c r="C3578">
        <v>3355</v>
      </c>
      <c r="D3578">
        <v>3383</v>
      </c>
    </row>
    <row r="3579" spans="2:4" x14ac:dyDescent="0.25">
      <c r="B3579" s="581">
        <v>3578</v>
      </c>
      <c r="C3579">
        <v>3356</v>
      </c>
      <c r="D3579">
        <v>3384</v>
      </c>
    </row>
    <row r="3580" spans="2:4" x14ac:dyDescent="0.25">
      <c r="B3580" s="581">
        <v>3579</v>
      </c>
      <c r="C3580">
        <v>3357</v>
      </c>
      <c r="D3580">
        <v>3385</v>
      </c>
    </row>
    <row r="3581" spans="2:4" x14ac:dyDescent="0.25">
      <c r="B3581" s="581">
        <v>3580</v>
      </c>
      <c r="C3581">
        <v>3358</v>
      </c>
      <c r="D3581">
        <v>3386</v>
      </c>
    </row>
    <row r="3582" spans="2:4" x14ac:dyDescent="0.25">
      <c r="B3582" s="581">
        <v>3581</v>
      </c>
      <c r="C3582">
        <v>3359</v>
      </c>
      <c r="D3582">
        <v>3387</v>
      </c>
    </row>
    <row r="3583" spans="2:4" x14ac:dyDescent="0.25">
      <c r="B3583" s="581">
        <v>3582</v>
      </c>
      <c r="C3583">
        <v>3360</v>
      </c>
      <c r="D3583">
        <v>3388</v>
      </c>
    </row>
    <row r="3584" spans="2:4" x14ac:dyDescent="0.25">
      <c r="B3584" s="581">
        <v>3583</v>
      </c>
      <c r="C3584">
        <v>3361</v>
      </c>
      <c r="D3584">
        <v>3389</v>
      </c>
    </row>
    <row r="3585" spans="2:4" x14ac:dyDescent="0.25">
      <c r="B3585" s="581">
        <v>3584</v>
      </c>
      <c r="C3585">
        <v>3362</v>
      </c>
      <c r="D3585">
        <v>3390</v>
      </c>
    </row>
    <row r="3586" spans="2:4" x14ac:dyDescent="0.25">
      <c r="B3586" s="581">
        <v>3585</v>
      </c>
      <c r="C3586">
        <v>3363</v>
      </c>
      <c r="D3586">
        <v>3391</v>
      </c>
    </row>
    <row r="3587" spans="2:4" x14ac:dyDescent="0.25">
      <c r="B3587" s="581">
        <v>3586</v>
      </c>
      <c r="C3587">
        <v>3364</v>
      </c>
      <c r="D3587">
        <v>3392</v>
      </c>
    </row>
    <row r="3588" spans="2:4" x14ac:dyDescent="0.25">
      <c r="B3588" s="581">
        <v>3587</v>
      </c>
      <c r="C3588">
        <v>3365</v>
      </c>
      <c r="D3588">
        <v>3393</v>
      </c>
    </row>
    <row r="3589" spans="2:4" x14ac:dyDescent="0.25">
      <c r="B3589" s="581">
        <v>3588</v>
      </c>
      <c r="C3589">
        <v>3366</v>
      </c>
      <c r="D3589">
        <v>3394</v>
      </c>
    </row>
    <row r="3590" spans="2:4" x14ac:dyDescent="0.25">
      <c r="B3590" s="581">
        <v>3589</v>
      </c>
      <c r="C3590">
        <v>3367</v>
      </c>
      <c r="D3590">
        <v>3395</v>
      </c>
    </row>
    <row r="3591" spans="2:4" x14ac:dyDescent="0.25">
      <c r="B3591" s="581">
        <v>3590</v>
      </c>
      <c r="C3591">
        <v>3368</v>
      </c>
      <c r="D3591">
        <v>3396</v>
      </c>
    </row>
    <row r="3592" spans="2:4" x14ac:dyDescent="0.25">
      <c r="B3592" s="581">
        <v>3591</v>
      </c>
      <c r="C3592">
        <v>3369</v>
      </c>
      <c r="D3592">
        <v>3397</v>
      </c>
    </row>
    <row r="3593" spans="2:4" x14ac:dyDescent="0.25">
      <c r="B3593" s="581">
        <v>3592</v>
      </c>
      <c r="C3593">
        <v>3370</v>
      </c>
      <c r="D3593">
        <v>3398</v>
      </c>
    </row>
    <row r="3594" spans="2:4" x14ac:dyDescent="0.25">
      <c r="B3594" s="581">
        <v>3593</v>
      </c>
      <c r="C3594">
        <v>3371</v>
      </c>
      <c r="D3594">
        <v>3399</v>
      </c>
    </row>
    <row r="3595" spans="2:4" x14ac:dyDescent="0.25">
      <c r="B3595" s="581">
        <v>3594</v>
      </c>
      <c r="C3595">
        <v>3372</v>
      </c>
      <c r="D3595">
        <v>3400</v>
      </c>
    </row>
    <row r="3596" spans="2:4" x14ac:dyDescent="0.25">
      <c r="B3596" s="581">
        <v>3595</v>
      </c>
      <c r="C3596">
        <v>3373</v>
      </c>
      <c r="D3596">
        <v>3401</v>
      </c>
    </row>
    <row r="3597" spans="2:4" x14ac:dyDescent="0.25">
      <c r="B3597" s="581">
        <v>3596</v>
      </c>
      <c r="C3597">
        <v>3374</v>
      </c>
      <c r="D3597">
        <v>3402</v>
      </c>
    </row>
    <row r="3598" spans="2:4" x14ac:dyDescent="0.25">
      <c r="B3598" s="581">
        <v>3597</v>
      </c>
      <c r="C3598">
        <v>3375</v>
      </c>
      <c r="D3598">
        <v>3403</v>
      </c>
    </row>
    <row r="3599" spans="2:4" x14ac:dyDescent="0.25">
      <c r="B3599" s="581">
        <v>3598</v>
      </c>
      <c r="C3599">
        <v>3376</v>
      </c>
      <c r="D3599">
        <v>3404</v>
      </c>
    </row>
    <row r="3600" spans="2:4" x14ac:dyDescent="0.25">
      <c r="B3600" s="581">
        <v>3599</v>
      </c>
      <c r="C3600">
        <v>3377</v>
      </c>
      <c r="D3600">
        <v>3405</v>
      </c>
    </row>
    <row r="3601" spans="2:4" x14ac:dyDescent="0.25">
      <c r="B3601" s="581">
        <v>3600</v>
      </c>
      <c r="C3601">
        <v>3378</v>
      </c>
      <c r="D3601">
        <v>3406</v>
      </c>
    </row>
    <row r="3602" spans="2:4" x14ac:dyDescent="0.25">
      <c r="B3602" s="581">
        <v>3601</v>
      </c>
      <c r="C3602">
        <v>3379</v>
      </c>
      <c r="D3602">
        <v>3407</v>
      </c>
    </row>
    <row r="3603" spans="2:4" x14ac:dyDescent="0.25">
      <c r="B3603" s="581">
        <v>3602</v>
      </c>
      <c r="C3603">
        <v>3380</v>
      </c>
      <c r="D3603">
        <v>3408</v>
      </c>
    </row>
    <row r="3604" spans="2:4" x14ac:dyDescent="0.25">
      <c r="B3604" s="581">
        <v>3603</v>
      </c>
      <c r="C3604">
        <v>3381</v>
      </c>
      <c r="D3604">
        <v>3409</v>
      </c>
    </row>
    <row r="3605" spans="2:4" x14ac:dyDescent="0.25">
      <c r="B3605" s="581">
        <v>3604</v>
      </c>
      <c r="C3605">
        <v>3382</v>
      </c>
      <c r="D3605">
        <v>3410</v>
      </c>
    </row>
    <row r="3606" spans="2:4" x14ac:dyDescent="0.25">
      <c r="B3606" s="581">
        <v>3605</v>
      </c>
      <c r="C3606">
        <v>3383</v>
      </c>
      <c r="D3606">
        <v>3411</v>
      </c>
    </row>
    <row r="3607" spans="2:4" x14ac:dyDescent="0.25">
      <c r="B3607" s="581">
        <v>3606</v>
      </c>
      <c r="C3607">
        <v>3384</v>
      </c>
      <c r="D3607">
        <v>3412</v>
      </c>
    </row>
    <row r="3608" spans="2:4" x14ac:dyDescent="0.25">
      <c r="B3608" s="581">
        <v>3607</v>
      </c>
      <c r="C3608">
        <v>3385</v>
      </c>
      <c r="D3608">
        <v>3413</v>
      </c>
    </row>
    <row r="3609" spans="2:4" x14ac:dyDescent="0.25">
      <c r="B3609" s="581">
        <v>3608</v>
      </c>
      <c r="C3609">
        <v>3386</v>
      </c>
      <c r="D3609">
        <v>3414</v>
      </c>
    </row>
    <row r="3610" spans="2:4" x14ac:dyDescent="0.25">
      <c r="B3610" s="581">
        <v>3609</v>
      </c>
      <c r="C3610">
        <v>3387</v>
      </c>
      <c r="D3610">
        <v>3415</v>
      </c>
    </row>
    <row r="3611" spans="2:4" x14ac:dyDescent="0.25">
      <c r="B3611" s="581">
        <v>3610</v>
      </c>
      <c r="C3611">
        <v>3388</v>
      </c>
      <c r="D3611">
        <v>3416</v>
      </c>
    </row>
    <row r="3612" spans="2:4" x14ac:dyDescent="0.25">
      <c r="B3612" s="581">
        <v>3611</v>
      </c>
      <c r="C3612">
        <v>3389</v>
      </c>
      <c r="D3612">
        <v>3417</v>
      </c>
    </row>
    <row r="3613" spans="2:4" x14ac:dyDescent="0.25">
      <c r="B3613" s="581">
        <v>3612</v>
      </c>
      <c r="C3613">
        <v>3390</v>
      </c>
      <c r="D3613">
        <v>3418</v>
      </c>
    </row>
    <row r="3614" spans="2:4" x14ac:dyDescent="0.25">
      <c r="B3614" s="581">
        <v>3613</v>
      </c>
      <c r="C3614">
        <v>3391</v>
      </c>
      <c r="D3614">
        <v>3419</v>
      </c>
    </row>
    <row r="3615" spans="2:4" x14ac:dyDescent="0.25">
      <c r="B3615" s="581">
        <v>3614</v>
      </c>
      <c r="C3615">
        <v>3392</v>
      </c>
      <c r="D3615">
        <v>3420</v>
      </c>
    </row>
    <row r="3616" spans="2:4" x14ac:dyDescent="0.25">
      <c r="B3616" s="581">
        <v>3615</v>
      </c>
      <c r="C3616">
        <v>3393</v>
      </c>
      <c r="D3616">
        <v>3421</v>
      </c>
    </row>
    <row r="3617" spans="2:4" x14ac:dyDescent="0.25">
      <c r="B3617" s="581">
        <v>3616</v>
      </c>
      <c r="C3617">
        <v>3394</v>
      </c>
      <c r="D3617">
        <v>3422</v>
      </c>
    </row>
    <row r="3618" spans="2:4" x14ac:dyDescent="0.25">
      <c r="B3618" s="581">
        <v>3617</v>
      </c>
      <c r="C3618">
        <v>3395</v>
      </c>
      <c r="D3618">
        <v>3423</v>
      </c>
    </row>
    <row r="3619" spans="2:4" x14ac:dyDescent="0.25">
      <c r="B3619" s="581">
        <v>3618</v>
      </c>
      <c r="C3619">
        <v>3396</v>
      </c>
      <c r="D3619">
        <v>3424</v>
      </c>
    </row>
    <row r="3620" spans="2:4" x14ac:dyDescent="0.25">
      <c r="B3620" s="581">
        <v>3619</v>
      </c>
      <c r="C3620">
        <v>3397</v>
      </c>
      <c r="D3620">
        <v>3425</v>
      </c>
    </row>
    <row r="3621" spans="2:4" x14ac:dyDescent="0.25">
      <c r="B3621" s="581">
        <v>3620</v>
      </c>
      <c r="C3621">
        <v>3398</v>
      </c>
      <c r="D3621">
        <v>3426</v>
      </c>
    </row>
    <row r="3622" spans="2:4" x14ac:dyDescent="0.25">
      <c r="B3622" s="581">
        <v>3621</v>
      </c>
      <c r="C3622">
        <v>3399</v>
      </c>
      <c r="D3622">
        <v>3427</v>
      </c>
    </row>
    <row r="3623" spans="2:4" x14ac:dyDescent="0.25">
      <c r="B3623" s="581">
        <v>3622</v>
      </c>
      <c r="C3623">
        <v>3400</v>
      </c>
      <c r="D3623">
        <v>3428</v>
      </c>
    </row>
    <row r="3624" spans="2:4" x14ac:dyDescent="0.25">
      <c r="B3624" s="581">
        <v>3623</v>
      </c>
      <c r="C3624">
        <v>3401</v>
      </c>
      <c r="D3624">
        <v>3429</v>
      </c>
    </row>
    <row r="3625" spans="2:4" x14ac:dyDescent="0.25">
      <c r="B3625" s="581">
        <v>3624</v>
      </c>
      <c r="C3625">
        <v>3402</v>
      </c>
      <c r="D3625">
        <v>3430</v>
      </c>
    </row>
    <row r="3626" spans="2:4" x14ac:dyDescent="0.25">
      <c r="B3626" s="581">
        <v>3625</v>
      </c>
      <c r="C3626">
        <v>3403</v>
      </c>
      <c r="D3626">
        <v>3431</v>
      </c>
    </row>
    <row r="3627" spans="2:4" x14ac:dyDescent="0.25">
      <c r="B3627" s="581">
        <v>3626</v>
      </c>
      <c r="C3627">
        <v>3404</v>
      </c>
      <c r="D3627">
        <v>3432</v>
      </c>
    </row>
    <row r="3628" spans="2:4" x14ac:dyDescent="0.25">
      <c r="B3628" s="581">
        <v>3627</v>
      </c>
      <c r="C3628">
        <v>3405</v>
      </c>
      <c r="D3628">
        <v>3433</v>
      </c>
    </row>
    <row r="3629" spans="2:4" x14ac:dyDescent="0.25">
      <c r="B3629" s="581">
        <v>3628</v>
      </c>
      <c r="C3629">
        <v>3406</v>
      </c>
      <c r="D3629">
        <v>3434</v>
      </c>
    </row>
    <row r="3630" spans="2:4" x14ac:dyDescent="0.25">
      <c r="B3630" s="581">
        <v>3629</v>
      </c>
      <c r="C3630">
        <v>3407</v>
      </c>
      <c r="D3630">
        <v>3435</v>
      </c>
    </row>
    <row r="3631" spans="2:4" x14ac:dyDescent="0.25">
      <c r="B3631" s="581">
        <v>3630</v>
      </c>
      <c r="C3631">
        <v>3408</v>
      </c>
      <c r="D3631">
        <v>3436</v>
      </c>
    </row>
    <row r="3632" spans="2:4" x14ac:dyDescent="0.25">
      <c r="B3632" s="581">
        <v>3631</v>
      </c>
      <c r="C3632">
        <v>3409</v>
      </c>
      <c r="D3632">
        <v>3437</v>
      </c>
    </row>
    <row r="3633" spans="2:4" x14ac:dyDescent="0.25">
      <c r="B3633" s="581">
        <v>3632</v>
      </c>
      <c r="C3633">
        <v>3410</v>
      </c>
      <c r="D3633">
        <v>3438</v>
      </c>
    </row>
    <row r="3634" spans="2:4" x14ac:dyDescent="0.25">
      <c r="B3634" s="581">
        <v>3633</v>
      </c>
      <c r="C3634">
        <v>3411</v>
      </c>
      <c r="D3634">
        <v>3439</v>
      </c>
    </row>
    <row r="3635" spans="2:4" x14ac:dyDescent="0.25">
      <c r="B3635" s="581">
        <v>3634</v>
      </c>
      <c r="C3635">
        <v>3412</v>
      </c>
      <c r="D3635">
        <v>3440</v>
      </c>
    </row>
    <row r="3636" spans="2:4" x14ac:dyDescent="0.25">
      <c r="B3636" s="581">
        <v>3635</v>
      </c>
      <c r="C3636">
        <v>3413</v>
      </c>
      <c r="D3636">
        <v>3441</v>
      </c>
    </row>
    <row r="3637" spans="2:4" x14ac:dyDescent="0.25">
      <c r="B3637" s="581">
        <v>3636</v>
      </c>
      <c r="C3637">
        <v>3414</v>
      </c>
      <c r="D3637">
        <v>3442</v>
      </c>
    </row>
    <row r="3638" spans="2:4" x14ac:dyDescent="0.25">
      <c r="B3638" s="581">
        <v>3637</v>
      </c>
      <c r="C3638">
        <v>3415</v>
      </c>
      <c r="D3638">
        <v>3443</v>
      </c>
    </row>
    <row r="3639" spans="2:4" x14ac:dyDescent="0.25">
      <c r="B3639" s="581">
        <v>3638</v>
      </c>
      <c r="C3639">
        <v>3416</v>
      </c>
      <c r="D3639">
        <v>3444</v>
      </c>
    </row>
    <row r="3640" spans="2:4" x14ac:dyDescent="0.25">
      <c r="B3640" s="581">
        <v>3639</v>
      </c>
      <c r="C3640">
        <v>3417</v>
      </c>
      <c r="D3640">
        <v>3445</v>
      </c>
    </row>
    <row r="3641" spans="2:4" x14ac:dyDescent="0.25">
      <c r="B3641" s="581">
        <v>3640</v>
      </c>
      <c r="C3641">
        <v>3418</v>
      </c>
      <c r="D3641">
        <v>3446</v>
      </c>
    </row>
    <row r="3642" spans="2:4" x14ac:dyDescent="0.25">
      <c r="B3642" s="581">
        <v>3641</v>
      </c>
      <c r="C3642">
        <v>3419</v>
      </c>
      <c r="D3642">
        <v>3447</v>
      </c>
    </row>
    <row r="3643" spans="2:4" x14ac:dyDescent="0.25">
      <c r="B3643" s="581">
        <v>3642</v>
      </c>
      <c r="C3643">
        <v>3420</v>
      </c>
      <c r="D3643">
        <v>3448</v>
      </c>
    </row>
    <row r="3644" spans="2:4" x14ac:dyDescent="0.25">
      <c r="B3644" s="581">
        <v>3643</v>
      </c>
      <c r="C3644">
        <v>3421</v>
      </c>
      <c r="D3644">
        <v>3449</v>
      </c>
    </row>
    <row r="3645" spans="2:4" x14ac:dyDescent="0.25">
      <c r="B3645" s="581">
        <v>3644</v>
      </c>
      <c r="C3645">
        <v>3422</v>
      </c>
      <c r="D3645">
        <v>3450</v>
      </c>
    </row>
    <row r="3646" spans="2:4" x14ac:dyDescent="0.25">
      <c r="B3646" s="581">
        <v>3645</v>
      </c>
      <c r="C3646">
        <v>3423</v>
      </c>
      <c r="D3646">
        <v>3451</v>
      </c>
    </row>
    <row r="3647" spans="2:4" x14ac:dyDescent="0.25">
      <c r="B3647" s="581">
        <v>3646</v>
      </c>
      <c r="C3647">
        <v>3424</v>
      </c>
      <c r="D3647">
        <v>3452</v>
      </c>
    </row>
    <row r="3648" spans="2:4" x14ac:dyDescent="0.25">
      <c r="B3648" s="581">
        <v>3647</v>
      </c>
      <c r="C3648">
        <v>3425</v>
      </c>
      <c r="D3648">
        <v>3453</v>
      </c>
    </row>
    <row r="3649" spans="2:4" x14ac:dyDescent="0.25">
      <c r="B3649" s="581">
        <v>3648</v>
      </c>
      <c r="C3649">
        <v>3426</v>
      </c>
      <c r="D3649">
        <v>3454</v>
      </c>
    </row>
    <row r="3650" spans="2:4" x14ac:dyDescent="0.25">
      <c r="B3650" s="581">
        <v>3649</v>
      </c>
      <c r="C3650">
        <v>3427</v>
      </c>
      <c r="D3650">
        <v>3455</v>
      </c>
    </row>
    <row r="3651" spans="2:4" x14ac:dyDescent="0.25">
      <c r="B3651" s="581">
        <v>3650</v>
      </c>
      <c r="C3651">
        <v>3428</v>
      </c>
      <c r="D3651">
        <v>3456</v>
      </c>
    </row>
    <row r="3652" spans="2:4" x14ac:dyDescent="0.25">
      <c r="B3652" s="581">
        <v>3651</v>
      </c>
      <c r="C3652">
        <v>3429</v>
      </c>
      <c r="D3652">
        <v>3457</v>
      </c>
    </row>
    <row r="3653" spans="2:4" x14ac:dyDescent="0.25">
      <c r="B3653" s="581">
        <v>3652</v>
      </c>
      <c r="C3653">
        <v>3430</v>
      </c>
      <c r="D3653">
        <v>3458</v>
      </c>
    </row>
    <row r="3654" spans="2:4" x14ac:dyDescent="0.25">
      <c r="B3654" s="581">
        <v>3653</v>
      </c>
      <c r="C3654">
        <v>3431</v>
      </c>
      <c r="D3654">
        <v>3459</v>
      </c>
    </row>
    <row r="3655" spans="2:4" x14ac:dyDescent="0.25">
      <c r="B3655" s="581">
        <v>3654</v>
      </c>
      <c r="C3655">
        <v>3432</v>
      </c>
      <c r="D3655">
        <v>3460</v>
      </c>
    </row>
    <row r="3656" spans="2:4" x14ac:dyDescent="0.25">
      <c r="B3656" s="581">
        <v>3655</v>
      </c>
      <c r="C3656">
        <v>3433</v>
      </c>
      <c r="D3656">
        <v>3461</v>
      </c>
    </row>
    <row r="3657" spans="2:4" x14ac:dyDescent="0.25">
      <c r="B3657" s="581">
        <v>3656</v>
      </c>
      <c r="C3657">
        <v>3434</v>
      </c>
      <c r="D3657">
        <v>3462</v>
      </c>
    </row>
    <row r="3658" spans="2:4" x14ac:dyDescent="0.25">
      <c r="B3658" s="581">
        <v>3657</v>
      </c>
      <c r="C3658">
        <v>3435</v>
      </c>
      <c r="D3658">
        <v>3463</v>
      </c>
    </row>
    <row r="3659" spans="2:4" x14ac:dyDescent="0.25">
      <c r="B3659" s="581">
        <v>3658</v>
      </c>
      <c r="C3659">
        <v>3436</v>
      </c>
      <c r="D3659">
        <v>3464</v>
      </c>
    </row>
    <row r="3660" spans="2:4" x14ac:dyDescent="0.25">
      <c r="B3660" s="581">
        <v>3659</v>
      </c>
      <c r="C3660">
        <v>3437</v>
      </c>
      <c r="D3660">
        <v>3465</v>
      </c>
    </row>
    <row r="3661" spans="2:4" x14ac:dyDescent="0.25">
      <c r="B3661" s="581">
        <v>3660</v>
      </c>
      <c r="C3661">
        <v>3438</v>
      </c>
      <c r="D3661">
        <v>3466</v>
      </c>
    </row>
    <row r="3662" spans="2:4" x14ac:dyDescent="0.25">
      <c r="B3662" s="581">
        <v>3661</v>
      </c>
      <c r="C3662">
        <v>3439</v>
      </c>
      <c r="D3662">
        <v>3467</v>
      </c>
    </row>
    <row r="3663" spans="2:4" x14ac:dyDescent="0.25">
      <c r="B3663" s="581">
        <v>3662</v>
      </c>
      <c r="C3663">
        <v>3440</v>
      </c>
      <c r="D3663">
        <v>3468</v>
      </c>
    </row>
    <row r="3664" spans="2:4" x14ac:dyDescent="0.25">
      <c r="B3664" s="581">
        <v>3663</v>
      </c>
      <c r="C3664">
        <v>3441</v>
      </c>
      <c r="D3664">
        <v>3469</v>
      </c>
    </row>
    <row r="3665" spans="2:4" x14ac:dyDescent="0.25">
      <c r="B3665" s="581">
        <v>3664</v>
      </c>
      <c r="C3665">
        <v>3442</v>
      </c>
      <c r="D3665">
        <v>3470</v>
      </c>
    </row>
    <row r="3666" spans="2:4" x14ac:dyDescent="0.25">
      <c r="B3666" s="581">
        <v>3665</v>
      </c>
      <c r="C3666">
        <v>3443</v>
      </c>
      <c r="D3666">
        <v>3471</v>
      </c>
    </row>
    <row r="3667" spans="2:4" x14ac:dyDescent="0.25">
      <c r="B3667" s="581">
        <v>3666</v>
      </c>
      <c r="C3667">
        <v>3444</v>
      </c>
      <c r="D3667">
        <v>3472</v>
      </c>
    </row>
    <row r="3668" spans="2:4" x14ac:dyDescent="0.25">
      <c r="B3668" s="581">
        <v>3667</v>
      </c>
      <c r="C3668">
        <v>3445</v>
      </c>
      <c r="D3668">
        <v>3473</v>
      </c>
    </row>
    <row r="3669" spans="2:4" x14ac:dyDescent="0.25">
      <c r="B3669" s="581">
        <v>3668</v>
      </c>
      <c r="C3669">
        <v>3446</v>
      </c>
      <c r="D3669">
        <v>3474</v>
      </c>
    </row>
    <row r="3670" spans="2:4" x14ac:dyDescent="0.25">
      <c r="B3670" s="581">
        <v>3669</v>
      </c>
      <c r="C3670">
        <v>3447</v>
      </c>
      <c r="D3670">
        <v>3475</v>
      </c>
    </row>
    <row r="3671" spans="2:4" x14ac:dyDescent="0.25">
      <c r="B3671" s="581">
        <v>3670</v>
      </c>
      <c r="C3671">
        <v>3448</v>
      </c>
      <c r="D3671">
        <v>3476</v>
      </c>
    </row>
    <row r="3672" spans="2:4" x14ac:dyDescent="0.25">
      <c r="B3672" s="581">
        <v>3671</v>
      </c>
      <c r="C3672">
        <v>3449</v>
      </c>
      <c r="D3672">
        <v>3477</v>
      </c>
    </row>
    <row r="3673" spans="2:4" x14ac:dyDescent="0.25">
      <c r="B3673" s="581">
        <v>3672</v>
      </c>
      <c r="C3673">
        <v>3450</v>
      </c>
      <c r="D3673">
        <v>3478</v>
      </c>
    </row>
    <row r="3674" spans="2:4" x14ac:dyDescent="0.25">
      <c r="B3674" s="581">
        <v>3673</v>
      </c>
      <c r="C3674">
        <v>3451</v>
      </c>
      <c r="D3674">
        <v>3479</v>
      </c>
    </row>
    <row r="3675" spans="2:4" x14ac:dyDescent="0.25">
      <c r="B3675" s="581">
        <v>3674</v>
      </c>
      <c r="C3675">
        <v>3452</v>
      </c>
      <c r="D3675">
        <v>3480</v>
      </c>
    </row>
    <row r="3676" spans="2:4" x14ac:dyDescent="0.25">
      <c r="B3676" s="581">
        <v>3675</v>
      </c>
      <c r="C3676">
        <v>3453</v>
      </c>
      <c r="D3676">
        <v>3481</v>
      </c>
    </row>
    <row r="3677" spans="2:4" x14ac:dyDescent="0.25">
      <c r="B3677" s="581">
        <v>3676</v>
      </c>
      <c r="C3677">
        <v>3454</v>
      </c>
      <c r="D3677">
        <v>3482</v>
      </c>
    </row>
    <row r="3678" spans="2:4" x14ac:dyDescent="0.25">
      <c r="B3678" s="581">
        <v>3677</v>
      </c>
      <c r="C3678">
        <v>3455</v>
      </c>
      <c r="D3678">
        <v>3483</v>
      </c>
    </row>
    <row r="3679" spans="2:4" x14ac:dyDescent="0.25">
      <c r="B3679" s="581">
        <v>3678</v>
      </c>
      <c r="C3679">
        <v>3456</v>
      </c>
      <c r="D3679">
        <v>3484</v>
      </c>
    </row>
    <row r="3680" spans="2:4" x14ac:dyDescent="0.25">
      <c r="B3680" s="581">
        <v>3679</v>
      </c>
      <c r="C3680">
        <v>3457</v>
      </c>
      <c r="D3680">
        <v>3485</v>
      </c>
    </row>
    <row r="3681" spans="2:4" x14ac:dyDescent="0.25">
      <c r="B3681" s="581">
        <v>3680</v>
      </c>
      <c r="C3681">
        <v>3458</v>
      </c>
      <c r="D3681">
        <v>3486</v>
      </c>
    </row>
    <row r="3682" spans="2:4" x14ac:dyDescent="0.25">
      <c r="B3682" s="581">
        <v>3681</v>
      </c>
      <c r="C3682">
        <v>3459</v>
      </c>
      <c r="D3682">
        <v>3487</v>
      </c>
    </row>
    <row r="3683" spans="2:4" x14ac:dyDescent="0.25">
      <c r="B3683" s="581">
        <v>3682</v>
      </c>
      <c r="C3683">
        <v>3460</v>
      </c>
      <c r="D3683">
        <v>3488</v>
      </c>
    </row>
    <row r="3684" spans="2:4" x14ac:dyDescent="0.25">
      <c r="B3684" s="581">
        <v>3683</v>
      </c>
      <c r="C3684">
        <v>3461</v>
      </c>
      <c r="D3684">
        <v>3489</v>
      </c>
    </row>
    <row r="3685" spans="2:4" x14ac:dyDescent="0.25">
      <c r="B3685" s="581">
        <v>3684</v>
      </c>
      <c r="C3685">
        <v>3462</v>
      </c>
      <c r="D3685">
        <v>3490</v>
      </c>
    </row>
    <row r="3686" spans="2:4" x14ac:dyDescent="0.25">
      <c r="B3686" s="581">
        <v>3685</v>
      </c>
      <c r="C3686">
        <v>3463</v>
      </c>
      <c r="D3686">
        <v>3491</v>
      </c>
    </row>
    <row r="3687" spans="2:4" x14ac:dyDescent="0.25">
      <c r="B3687" s="581">
        <v>3686</v>
      </c>
      <c r="C3687">
        <v>3464</v>
      </c>
      <c r="D3687">
        <v>3492</v>
      </c>
    </row>
    <row r="3688" spans="2:4" x14ac:dyDescent="0.25">
      <c r="B3688" s="581">
        <v>3687</v>
      </c>
      <c r="C3688">
        <v>3465</v>
      </c>
      <c r="D3688">
        <v>3493</v>
      </c>
    </row>
    <row r="3689" spans="2:4" x14ac:dyDescent="0.25">
      <c r="B3689" s="581">
        <v>3688</v>
      </c>
      <c r="C3689">
        <v>3466</v>
      </c>
      <c r="D3689">
        <v>3494</v>
      </c>
    </row>
    <row r="3690" spans="2:4" x14ac:dyDescent="0.25">
      <c r="B3690" s="581">
        <v>3689</v>
      </c>
      <c r="C3690">
        <v>3467</v>
      </c>
      <c r="D3690">
        <v>3495</v>
      </c>
    </row>
    <row r="3691" spans="2:4" x14ac:dyDescent="0.25">
      <c r="B3691" s="581">
        <v>3690</v>
      </c>
      <c r="C3691">
        <v>3468</v>
      </c>
      <c r="D3691">
        <v>3496</v>
      </c>
    </row>
    <row r="3692" spans="2:4" x14ac:dyDescent="0.25">
      <c r="B3692" s="581">
        <v>3691</v>
      </c>
      <c r="C3692">
        <v>3469</v>
      </c>
      <c r="D3692">
        <v>3497</v>
      </c>
    </row>
    <row r="3693" spans="2:4" x14ac:dyDescent="0.25">
      <c r="B3693" s="581">
        <v>3692</v>
      </c>
      <c r="C3693">
        <v>3470</v>
      </c>
      <c r="D3693">
        <v>3498</v>
      </c>
    </row>
    <row r="3694" spans="2:4" x14ac:dyDescent="0.25">
      <c r="B3694" s="581">
        <v>3693</v>
      </c>
      <c r="C3694">
        <v>3471</v>
      </c>
      <c r="D3694">
        <v>3499</v>
      </c>
    </row>
    <row r="3695" spans="2:4" x14ac:dyDescent="0.25">
      <c r="B3695" s="581">
        <v>3694</v>
      </c>
      <c r="C3695">
        <v>3472</v>
      </c>
      <c r="D3695">
        <v>3500</v>
      </c>
    </row>
    <row r="3696" spans="2:4" x14ac:dyDescent="0.25">
      <c r="B3696" s="581">
        <v>3695</v>
      </c>
      <c r="C3696">
        <v>3473</v>
      </c>
      <c r="D3696">
        <v>3501</v>
      </c>
    </row>
    <row r="3697" spans="2:4" x14ac:dyDescent="0.25">
      <c r="B3697" s="581">
        <v>3696</v>
      </c>
      <c r="C3697">
        <v>3474</v>
      </c>
      <c r="D3697">
        <v>3502</v>
      </c>
    </row>
    <row r="3698" spans="2:4" x14ac:dyDescent="0.25">
      <c r="B3698" s="581">
        <v>3697</v>
      </c>
      <c r="C3698">
        <v>3475</v>
      </c>
      <c r="D3698">
        <v>3503</v>
      </c>
    </row>
    <row r="3699" spans="2:4" x14ac:dyDescent="0.25">
      <c r="B3699" s="581">
        <v>3698</v>
      </c>
      <c r="C3699">
        <v>3476</v>
      </c>
      <c r="D3699">
        <v>3504</v>
      </c>
    </row>
    <row r="3700" spans="2:4" x14ac:dyDescent="0.25">
      <c r="B3700" s="581">
        <v>3699</v>
      </c>
      <c r="C3700">
        <v>3477</v>
      </c>
      <c r="D3700">
        <v>3505</v>
      </c>
    </row>
    <row r="3701" spans="2:4" x14ac:dyDescent="0.25">
      <c r="B3701" s="581">
        <v>3700</v>
      </c>
      <c r="C3701">
        <v>3478</v>
      </c>
      <c r="D3701">
        <v>3506</v>
      </c>
    </row>
    <row r="3702" spans="2:4" x14ac:dyDescent="0.25">
      <c r="B3702" s="581">
        <v>3701</v>
      </c>
      <c r="C3702">
        <v>3479</v>
      </c>
      <c r="D3702">
        <v>3507</v>
      </c>
    </row>
    <row r="3703" spans="2:4" x14ac:dyDescent="0.25">
      <c r="B3703" s="581">
        <v>3702</v>
      </c>
      <c r="C3703">
        <v>3480</v>
      </c>
      <c r="D3703">
        <v>3508</v>
      </c>
    </row>
    <row r="3704" spans="2:4" x14ac:dyDescent="0.25">
      <c r="B3704" s="581">
        <v>3703</v>
      </c>
      <c r="C3704">
        <v>3481</v>
      </c>
      <c r="D3704">
        <v>3509</v>
      </c>
    </row>
    <row r="3705" spans="2:4" x14ac:dyDescent="0.25">
      <c r="B3705" s="581">
        <v>3704</v>
      </c>
      <c r="C3705">
        <v>3482</v>
      </c>
      <c r="D3705">
        <v>3510</v>
      </c>
    </row>
    <row r="3706" spans="2:4" x14ac:dyDescent="0.25">
      <c r="B3706" s="581">
        <v>3705</v>
      </c>
      <c r="C3706">
        <v>3483</v>
      </c>
      <c r="D3706">
        <v>3511</v>
      </c>
    </row>
    <row r="3707" spans="2:4" x14ac:dyDescent="0.25">
      <c r="B3707" s="581">
        <v>3706</v>
      </c>
      <c r="C3707">
        <v>3484</v>
      </c>
      <c r="D3707">
        <v>3512</v>
      </c>
    </row>
    <row r="3708" spans="2:4" x14ac:dyDescent="0.25">
      <c r="B3708" s="581">
        <v>3707</v>
      </c>
      <c r="C3708">
        <v>3485</v>
      </c>
      <c r="D3708">
        <v>3513</v>
      </c>
    </row>
    <row r="3709" spans="2:4" x14ac:dyDescent="0.25">
      <c r="B3709" s="581">
        <v>3708</v>
      </c>
      <c r="C3709">
        <v>3486</v>
      </c>
      <c r="D3709">
        <v>3514</v>
      </c>
    </row>
    <row r="3710" spans="2:4" x14ac:dyDescent="0.25">
      <c r="B3710" s="581">
        <v>3709</v>
      </c>
      <c r="C3710">
        <v>3487</v>
      </c>
      <c r="D3710">
        <v>3515</v>
      </c>
    </row>
    <row r="3711" spans="2:4" x14ac:dyDescent="0.25">
      <c r="B3711" s="581">
        <v>3710</v>
      </c>
      <c r="C3711">
        <v>3488</v>
      </c>
      <c r="D3711">
        <v>3516</v>
      </c>
    </row>
    <row r="3712" spans="2:4" x14ac:dyDescent="0.25">
      <c r="B3712" s="581">
        <v>3711</v>
      </c>
      <c r="C3712">
        <v>3489</v>
      </c>
      <c r="D3712">
        <v>3517</v>
      </c>
    </row>
    <row r="3713" spans="2:4" x14ac:dyDescent="0.25">
      <c r="B3713" s="581">
        <v>3712</v>
      </c>
      <c r="C3713">
        <v>3490</v>
      </c>
      <c r="D3713">
        <v>3518</v>
      </c>
    </row>
    <row r="3714" spans="2:4" x14ac:dyDescent="0.25">
      <c r="B3714" s="581">
        <v>3713</v>
      </c>
      <c r="C3714">
        <v>3491</v>
      </c>
      <c r="D3714">
        <v>3519</v>
      </c>
    </row>
    <row r="3715" spans="2:4" x14ac:dyDescent="0.25">
      <c r="B3715" s="581">
        <v>3714</v>
      </c>
      <c r="C3715">
        <v>3492</v>
      </c>
      <c r="D3715">
        <v>3520</v>
      </c>
    </row>
    <row r="3716" spans="2:4" x14ac:dyDescent="0.25">
      <c r="B3716" s="581">
        <v>3715</v>
      </c>
      <c r="C3716">
        <v>3493</v>
      </c>
      <c r="D3716">
        <v>3521</v>
      </c>
    </row>
    <row r="3717" spans="2:4" x14ac:dyDescent="0.25">
      <c r="B3717" s="581">
        <v>3716</v>
      </c>
      <c r="C3717">
        <v>3494</v>
      </c>
      <c r="D3717">
        <v>3522</v>
      </c>
    </row>
    <row r="3718" spans="2:4" x14ac:dyDescent="0.25">
      <c r="B3718" s="581">
        <v>3717</v>
      </c>
      <c r="C3718">
        <v>3495</v>
      </c>
      <c r="D3718">
        <v>3523</v>
      </c>
    </row>
    <row r="3719" spans="2:4" x14ac:dyDescent="0.25">
      <c r="B3719" s="581">
        <v>3718</v>
      </c>
      <c r="C3719">
        <v>3496</v>
      </c>
      <c r="D3719">
        <v>3524</v>
      </c>
    </row>
    <row r="3720" spans="2:4" x14ac:dyDescent="0.25">
      <c r="B3720" s="581">
        <v>3719</v>
      </c>
      <c r="C3720">
        <v>3497</v>
      </c>
      <c r="D3720">
        <v>3525</v>
      </c>
    </row>
    <row r="3721" spans="2:4" x14ac:dyDescent="0.25">
      <c r="B3721" s="581">
        <v>3720</v>
      </c>
      <c r="C3721">
        <v>3498</v>
      </c>
      <c r="D3721">
        <v>3526</v>
      </c>
    </row>
    <row r="3722" spans="2:4" x14ac:dyDescent="0.25">
      <c r="B3722" s="581">
        <v>3721</v>
      </c>
      <c r="C3722">
        <v>3499</v>
      </c>
      <c r="D3722">
        <v>3527</v>
      </c>
    </row>
    <row r="3723" spans="2:4" x14ac:dyDescent="0.25">
      <c r="B3723" s="581">
        <v>3722</v>
      </c>
      <c r="C3723">
        <v>3500</v>
      </c>
      <c r="D3723">
        <v>3528</v>
      </c>
    </row>
    <row r="3724" spans="2:4" x14ac:dyDescent="0.25">
      <c r="B3724" s="581">
        <v>3723</v>
      </c>
      <c r="C3724">
        <v>3501</v>
      </c>
      <c r="D3724">
        <v>3529</v>
      </c>
    </row>
    <row r="3725" spans="2:4" x14ac:dyDescent="0.25">
      <c r="B3725" s="581">
        <v>3724</v>
      </c>
      <c r="C3725">
        <v>3502</v>
      </c>
      <c r="D3725">
        <v>3530</v>
      </c>
    </row>
    <row r="3726" spans="2:4" x14ac:dyDescent="0.25">
      <c r="B3726" s="581">
        <v>3725</v>
      </c>
      <c r="C3726">
        <v>3503</v>
      </c>
      <c r="D3726">
        <v>3531</v>
      </c>
    </row>
    <row r="3727" spans="2:4" x14ac:dyDescent="0.25">
      <c r="B3727" s="581">
        <v>3726</v>
      </c>
      <c r="C3727">
        <v>3504</v>
      </c>
      <c r="D3727">
        <v>3532</v>
      </c>
    </row>
    <row r="3728" spans="2:4" x14ac:dyDescent="0.25">
      <c r="B3728" s="581">
        <v>3727</v>
      </c>
      <c r="C3728">
        <v>3505</v>
      </c>
      <c r="D3728">
        <v>3533</v>
      </c>
    </row>
    <row r="3729" spans="2:4" x14ac:dyDescent="0.25">
      <c r="B3729" s="581">
        <v>3728</v>
      </c>
      <c r="C3729">
        <v>3506</v>
      </c>
      <c r="D3729">
        <v>3534</v>
      </c>
    </row>
    <row r="3730" spans="2:4" x14ac:dyDescent="0.25">
      <c r="B3730" s="581">
        <v>3729</v>
      </c>
      <c r="C3730">
        <v>3507</v>
      </c>
      <c r="D3730">
        <v>3535</v>
      </c>
    </row>
    <row r="3731" spans="2:4" x14ac:dyDescent="0.25">
      <c r="B3731" s="581">
        <v>3730</v>
      </c>
      <c r="C3731">
        <v>3508</v>
      </c>
      <c r="D3731">
        <v>3536</v>
      </c>
    </row>
    <row r="3732" spans="2:4" x14ac:dyDescent="0.25">
      <c r="B3732" s="581">
        <v>3731</v>
      </c>
      <c r="C3732">
        <v>3509</v>
      </c>
      <c r="D3732">
        <v>3537</v>
      </c>
    </row>
    <row r="3733" spans="2:4" x14ac:dyDescent="0.25">
      <c r="B3733" s="581">
        <v>3732</v>
      </c>
      <c r="C3733">
        <v>3510</v>
      </c>
      <c r="D3733">
        <v>3538</v>
      </c>
    </row>
    <row r="3734" spans="2:4" x14ac:dyDescent="0.25">
      <c r="B3734" s="581">
        <v>3733</v>
      </c>
      <c r="C3734">
        <v>3511</v>
      </c>
      <c r="D3734">
        <v>3539</v>
      </c>
    </row>
    <row r="3735" spans="2:4" x14ac:dyDescent="0.25">
      <c r="B3735" s="581">
        <v>3734</v>
      </c>
      <c r="C3735">
        <v>3512</v>
      </c>
      <c r="D3735">
        <v>3540</v>
      </c>
    </row>
    <row r="3736" spans="2:4" x14ac:dyDescent="0.25">
      <c r="B3736" s="581">
        <v>3735</v>
      </c>
      <c r="C3736">
        <v>3513</v>
      </c>
      <c r="D3736">
        <v>3541</v>
      </c>
    </row>
    <row r="3737" spans="2:4" x14ac:dyDescent="0.25">
      <c r="B3737" s="581">
        <v>3736</v>
      </c>
      <c r="C3737">
        <v>3514</v>
      </c>
      <c r="D3737">
        <v>3542</v>
      </c>
    </row>
    <row r="3738" spans="2:4" x14ac:dyDescent="0.25">
      <c r="B3738" s="581">
        <v>3737</v>
      </c>
      <c r="C3738">
        <v>3515</v>
      </c>
      <c r="D3738">
        <v>3543</v>
      </c>
    </row>
    <row r="3739" spans="2:4" x14ac:dyDescent="0.25">
      <c r="B3739" s="581">
        <v>3738</v>
      </c>
      <c r="C3739">
        <v>3516</v>
      </c>
      <c r="D3739">
        <v>3544</v>
      </c>
    </row>
    <row r="3740" spans="2:4" x14ac:dyDescent="0.25">
      <c r="B3740" s="581">
        <v>3739</v>
      </c>
      <c r="C3740">
        <v>3517</v>
      </c>
      <c r="D3740">
        <v>3545</v>
      </c>
    </row>
    <row r="3741" spans="2:4" x14ac:dyDescent="0.25">
      <c r="B3741" s="581">
        <v>3740</v>
      </c>
      <c r="C3741">
        <v>3518</v>
      </c>
      <c r="D3741">
        <v>3546</v>
      </c>
    </row>
    <row r="3742" spans="2:4" x14ac:dyDescent="0.25">
      <c r="B3742" s="581">
        <v>3741</v>
      </c>
      <c r="C3742">
        <v>3519</v>
      </c>
      <c r="D3742">
        <v>3547</v>
      </c>
    </row>
    <row r="3743" spans="2:4" x14ac:dyDescent="0.25">
      <c r="B3743" s="581">
        <v>3742</v>
      </c>
      <c r="C3743">
        <v>3520</v>
      </c>
      <c r="D3743">
        <v>3548</v>
      </c>
    </row>
    <row r="3744" spans="2:4" x14ac:dyDescent="0.25">
      <c r="B3744" s="581">
        <v>3743</v>
      </c>
      <c r="C3744">
        <v>3521</v>
      </c>
      <c r="D3744">
        <v>3549</v>
      </c>
    </row>
    <row r="3745" spans="2:4" x14ac:dyDescent="0.25">
      <c r="B3745" s="581">
        <v>3744</v>
      </c>
      <c r="C3745">
        <v>3522</v>
      </c>
      <c r="D3745">
        <v>3550</v>
      </c>
    </row>
    <row r="3746" spans="2:4" x14ac:dyDescent="0.25">
      <c r="B3746" s="581">
        <v>3745</v>
      </c>
      <c r="C3746">
        <v>3523</v>
      </c>
      <c r="D3746">
        <v>3551</v>
      </c>
    </row>
    <row r="3747" spans="2:4" x14ac:dyDescent="0.25">
      <c r="B3747" s="581">
        <v>3746</v>
      </c>
      <c r="C3747">
        <v>3524</v>
      </c>
      <c r="D3747">
        <v>3552</v>
      </c>
    </row>
    <row r="3748" spans="2:4" x14ac:dyDescent="0.25">
      <c r="B3748" s="581">
        <v>3747</v>
      </c>
      <c r="C3748">
        <v>3525</v>
      </c>
      <c r="D3748">
        <v>3553</v>
      </c>
    </row>
    <row r="3749" spans="2:4" x14ac:dyDescent="0.25">
      <c r="B3749" s="581">
        <v>3748</v>
      </c>
      <c r="C3749">
        <v>3526</v>
      </c>
      <c r="D3749">
        <v>3554</v>
      </c>
    </row>
    <row r="3750" spans="2:4" x14ac:dyDescent="0.25">
      <c r="B3750" s="581">
        <v>3749</v>
      </c>
      <c r="C3750">
        <v>3527</v>
      </c>
      <c r="D3750">
        <v>3555</v>
      </c>
    </row>
    <row r="3751" spans="2:4" x14ac:dyDescent="0.25">
      <c r="B3751" s="581">
        <v>3750</v>
      </c>
      <c r="C3751">
        <v>3528</v>
      </c>
      <c r="D3751">
        <v>3556</v>
      </c>
    </row>
    <row r="3752" spans="2:4" x14ac:dyDescent="0.25">
      <c r="B3752" s="581">
        <v>3751</v>
      </c>
      <c r="C3752">
        <v>3529</v>
      </c>
      <c r="D3752">
        <v>3557</v>
      </c>
    </row>
    <row r="3753" spans="2:4" x14ac:dyDescent="0.25">
      <c r="B3753" s="581">
        <v>3752</v>
      </c>
      <c r="C3753">
        <v>3530</v>
      </c>
      <c r="D3753">
        <v>3558</v>
      </c>
    </row>
    <row r="3754" spans="2:4" x14ac:dyDescent="0.25">
      <c r="B3754" s="581">
        <v>3753</v>
      </c>
      <c r="C3754">
        <v>3531</v>
      </c>
      <c r="D3754">
        <v>3559</v>
      </c>
    </row>
    <row r="3755" spans="2:4" x14ac:dyDescent="0.25">
      <c r="B3755" s="581">
        <v>3754</v>
      </c>
      <c r="C3755">
        <v>3532</v>
      </c>
      <c r="D3755">
        <v>3560</v>
      </c>
    </row>
    <row r="3756" spans="2:4" x14ac:dyDescent="0.25">
      <c r="B3756" s="581">
        <v>3755</v>
      </c>
      <c r="C3756">
        <v>3533</v>
      </c>
      <c r="D3756">
        <v>3561</v>
      </c>
    </row>
    <row r="3757" spans="2:4" x14ac:dyDescent="0.25">
      <c r="B3757" s="581">
        <v>3756</v>
      </c>
      <c r="C3757">
        <v>3534</v>
      </c>
      <c r="D3757">
        <v>3562</v>
      </c>
    </row>
    <row r="3758" spans="2:4" x14ac:dyDescent="0.25">
      <c r="B3758" s="581">
        <v>3757</v>
      </c>
      <c r="C3758">
        <v>3535</v>
      </c>
      <c r="D3758">
        <v>3563</v>
      </c>
    </row>
    <row r="3759" spans="2:4" x14ac:dyDescent="0.25">
      <c r="B3759" s="581">
        <v>3758</v>
      </c>
      <c r="C3759">
        <v>3536</v>
      </c>
      <c r="D3759">
        <v>3564</v>
      </c>
    </row>
    <row r="3760" spans="2:4" x14ac:dyDescent="0.25">
      <c r="B3760" s="581">
        <v>3759</v>
      </c>
      <c r="C3760">
        <v>3537</v>
      </c>
      <c r="D3760">
        <v>3565</v>
      </c>
    </row>
    <row r="3761" spans="2:4" x14ac:dyDescent="0.25">
      <c r="B3761" s="581">
        <v>3760</v>
      </c>
      <c r="C3761">
        <v>3538</v>
      </c>
      <c r="D3761">
        <v>3566</v>
      </c>
    </row>
    <row r="3762" spans="2:4" x14ac:dyDescent="0.25">
      <c r="B3762" s="581">
        <v>3761</v>
      </c>
      <c r="C3762">
        <v>3539</v>
      </c>
      <c r="D3762">
        <v>3567</v>
      </c>
    </row>
    <row r="3763" spans="2:4" x14ac:dyDescent="0.25">
      <c r="B3763" s="581">
        <v>3762</v>
      </c>
      <c r="C3763">
        <v>3540</v>
      </c>
      <c r="D3763">
        <v>3568</v>
      </c>
    </row>
    <row r="3764" spans="2:4" x14ac:dyDescent="0.25">
      <c r="B3764" s="581">
        <v>3763</v>
      </c>
      <c r="C3764">
        <v>3541</v>
      </c>
      <c r="D3764">
        <v>3569</v>
      </c>
    </row>
    <row r="3765" spans="2:4" x14ac:dyDescent="0.25">
      <c r="B3765" s="581">
        <v>3764</v>
      </c>
      <c r="C3765">
        <v>3542</v>
      </c>
      <c r="D3765">
        <v>3570</v>
      </c>
    </row>
    <row r="3766" spans="2:4" x14ac:dyDescent="0.25">
      <c r="B3766" s="581">
        <v>3765</v>
      </c>
      <c r="C3766">
        <v>3543</v>
      </c>
      <c r="D3766">
        <v>3571</v>
      </c>
    </row>
    <row r="3767" spans="2:4" x14ac:dyDescent="0.25">
      <c r="B3767" s="581">
        <v>3766</v>
      </c>
      <c r="C3767">
        <v>3544</v>
      </c>
      <c r="D3767">
        <v>3572</v>
      </c>
    </row>
    <row r="3768" spans="2:4" x14ac:dyDescent="0.25">
      <c r="B3768" s="581">
        <v>3767</v>
      </c>
      <c r="C3768">
        <v>3545</v>
      </c>
      <c r="D3768">
        <v>3573</v>
      </c>
    </row>
    <row r="3769" spans="2:4" x14ac:dyDescent="0.25">
      <c r="B3769" s="581">
        <v>3768</v>
      </c>
      <c r="C3769">
        <v>3546</v>
      </c>
      <c r="D3769">
        <v>3574</v>
      </c>
    </row>
    <row r="3770" spans="2:4" x14ac:dyDescent="0.25">
      <c r="B3770" s="581">
        <v>3769</v>
      </c>
      <c r="C3770">
        <v>3547</v>
      </c>
      <c r="D3770">
        <v>3575</v>
      </c>
    </row>
    <row r="3771" spans="2:4" x14ac:dyDescent="0.25">
      <c r="B3771" s="581">
        <v>3770</v>
      </c>
      <c r="C3771">
        <v>3548</v>
      </c>
      <c r="D3771">
        <v>3576</v>
      </c>
    </row>
    <row r="3772" spans="2:4" x14ac:dyDescent="0.25">
      <c r="B3772" s="581">
        <v>3771</v>
      </c>
      <c r="C3772">
        <v>3549</v>
      </c>
      <c r="D3772">
        <v>3577</v>
      </c>
    </row>
    <row r="3773" spans="2:4" x14ac:dyDescent="0.25">
      <c r="B3773" s="581">
        <v>3772</v>
      </c>
      <c r="C3773">
        <v>3550</v>
      </c>
      <c r="D3773">
        <v>3578</v>
      </c>
    </row>
    <row r="3774" spans="2:4" x14ac:dyDescent="0.25">
      <c r="B3774" s="581">
        <v>3773</v>
      </c>
      <c r="C3774">
        <v>3551</v>
      </c>
      <c r="D3774">
        <v>3579</v>
      </c>
    </row>
    <row r="3775" spans="2:4" x14ac:dyDescent="0.25">
      <c r="B3775" s="581">
        <v>3774</v>
      </c>
      <c r="C3775">
        <v>3552</v>
      </c>
      <c r="D3775">
        <v>3580</v>
      </c>
    </row>
    <row r="3776" spans="2:4" x14ac:dyDescent="0.25">
      <c r="B3776" s="581">
        <v>3775</v>
      </c>
      <c r="C3776">
        <v>3553</v>
      </c>
      <c r="D3776">
        <v>3581</v>
      </c>
    </row>
    <row r="3777" spans="2:4" x14ac:dyDescent="0.25">
      <c r="B3777" s="581">
        <v>3776</v>
      </c>
      <c r="C3777">
        <v>3554</v>
      </c>
      <c r="D3777">
        <v>3582</v>
      </c>
    </row>
    <row r="3778" spans="2:4" x14ac:dyDescent="0.25">
      <c r="B3778" s="581">
        <v>3777</v>
      </c>
      <c r="C3778">
        <v>3555</v>
      </c>
      <c r="D3778">
        <v>3583</v>
      </c>
    </row>
    <row r="3779" spans="2:4" x14ac:dyDescent="0.25">
      <c r="B3779" s="581">
        <v>3778</v>
      </c>
      <c r="C3779">
        <v>3556</v>
      </c>
      <c r="D3779">
        <v>3584</v>
      </c>
    </row>
    <row r="3780" spans="2:4" x14ac:dyDescent="0.25">
      <c r="B3780" s="581">
        <v>3779</v>
      </c>
      <c r="C3780">
        <v>3557</v>
      </c>
      <c r="D3780">
        <v>3585</v>
      </c>
    </row>
    <row r="3781" spans="2:4" x14ac:dyDescent="0.25">
      <c r="B3781" s="581">
        <v>3780</v>
      </c>
      <c r="C3781">
        <v>3558</v>
      </c>
      <c r="D3781">
        <v>3586</v>
      </c>
    </row>
    <row r="3782" spans="2:4" x14ac:dyDescent="0.25">
      <c r="B3782" s="581">
        <v>3781</v>
      </c>
      <c r="C3782">
        <v>3559</v>
      </c>
      <c r="D3782">
        <v>3587</v>
      </c>
    </row>
    <row r="3783" spans="2:4" x14ac:dyDescent="0.25">
      <c r="B3783" s="581">
        <v>3782</v>
      </c>
      <c r="C3783">
        <v>3560</v>
      </c>
      <c r="D3783">
        <v>3588</v>
      </c>
    </row>
    <row r="3784" spans="2:4" x14ac:dyDescent="0.25">
      <c r="B3784" s="581">
        <v>3783</v>
      </c>
      <c r="C3784">
        <v>3561</v>
      </c>
      <c r="D3784">
        <v>3589</v>
      </c>
    </row>
    <row r="3785" spans="2:4" x14ac:dyDescent="0.25">
      <c r="B3785" s="581">
        <v>3784</v>
      </c>
      <c r="C3785">
        <v>3562</v>
      </c>
      <c r="D3785">
        <v>3590</v>
      </c>
    </row>
    <row r="3786" spans="2:4" x14ac:dyDescent="0.25">
      <c r="B3786" s="581">
        <v>3785</v>
      </c>
      <c r="C3786">
        <v>3563</v>
      </c>
      <c r="D3786">
        <v>3591</v>
      </c>
    </row>
    <row r="3787" spans="2:4" x14ac:dyDescent="0.25">
      <c r="B3787" s="581">
        <v>3786</v>
      </c>
      <c r="C3787">
        <v>3564</v>
      </c>
      <c r="D3787">
        <v>3592</v>
      </c>
    </row>
    <row r="3788" spans="2:4" x14ac:dyDescent="0.25">
      <c r="B3788" s="581">
        <v>3787</v>
      </c>
      <c r="C3788">
        <v>3565</v>
      </c>
      <c r="D3788">
        <v>3593</v>
      </c>
    </row>
    <row r="3789" spans="2:4" x14ac:dyDescent="0.25">
      <c r="B3789" s="581">
        <v>3788</v>
      </c>
      <c r="C3789">
        <v>3566</v>
      </c>
      <c r="D3789">
        <v>3594</v>
      </c>
    </row>
    <row r="3790" spans="2:4" x14ac:dyDescent="0.25">
      <c r="B3790" s="581">
        <v>3789</v>
      </c>
      <c r="C3790">
        <v>3567</v>
      </c>
      <c r="D3790">
        <v>3595</v>
      </c>
    </row>
    <row r="3791" spans="2:4" x14ac:dyDescent="0.25">
      <c r="B3791" s="581">
        <v>3790</v>
      </c>
      <c r="C3791">
        <v>3568</v>
      </c>
      <c r="D3791">
        <v>3596</v>
      </c>
    </row>
    <row r="3792" spans="2:4" x14ac:dyDescent="0.25">
      <c r="B3792" s="581">
        <v>3791</v>
      </c>
      <c r="C3792">
        <v>3569</v>
      </c>
      <c r="D3792">
        <v>3597</v>
      </c>
    </row>
    <row r="3793" spans="2:4" x14ac:dyDescent="0.25">
      <c r="B3793" s="581">
        <v>3792</v>
      </c>
      <c r="C3793">
        <v>3570</v>
      </c>
      <c r="D3793">
        <v>3598</v>
      </c>
    </row>
    <row r="3794" spans="2:4" x14ac:dyDescent="0.25">
      <c r="B3794" s="581">
        <v>3793</v>
      </c>
      <c r="C3794">
        <v>3571</v>
      </c>
      <c r="D3794">
        <v>3599</v>
      </c>
    </row>
    <row r="3795" spans="2:4" x14ac:dyDescent="0.25">
      <c r="B3795" s="581">
        <v>3794</v>
      </c>
      <c r="C3795">
        <v>3572</v>
      </c>
      <c r="D3795">
        <v>3600</v>
      </c>
    </row>
    <row r="3796" spans="2:4" x14ac:dyDescent="0.25">
      <c r="B3796" s="581">
        <v>3795</v>
      </c>
      <c r="C3796">
        <v>3573</v>
      </c>
      <c r="D3796">
        <v>3601</v>
      </c>
    </row>
    <row r="3797" spans="2:4" x14ac:dyDescent="0.25">
      <c r="B3797" s="581">
        <v>3796</v>
      </c>
      <c r="C3797">
        <v>3574</v>
      </c>
      <c r="D3797">
        <v>3602</v>
      </c>
    </row>
    <row r="3798" spans="2:4" x14ac:dyDescent="0.25">
      <c r="B3798" s="581">
        <v>3797</v>
      </c>
      <c r="C3798">
        <v>3575</v>
      </c>
      <c r="D3798">
        <v>3603</v>
      </c>
    </row>
    <row r="3799" spans="2:4" x14ac:dyDescent="0.25">
      <c r="B3799" s="581">
        <v>3798</v>
      </c>
      <c r="C3799">
        <v>3576</v>
      </c>
      <c r="D3799">
        <v>3604</v>
      </c>
    </row>
    <row r="3800" spans="2:4" x14ac:dyDescent="0.25">
      <c r="B3800" s="581">
        <v>3799</v>
      </c>
      <c r="C3800">
        <v>3577</v>
      </c>
      <c r="D3800">
        <v>3605</v>
      </c>
    </row>
    <row r="3801" spans="2:4" x14ac:dyDescent="0.25">
      <c r="B3801" s="581">
        <v>3800</v>
      </c>
      <c r="C3801">
        <v>3578</v>
      </c>
      <c r="D3801">
        <v>3606</v>
      </c>
    </row>
    <row r="3802" spans="2:4" x14ac:dyDescent="0.25">
      <c r="B3802" s="581">
        <v>3801</v>
      </c>
      <c r="C3802">
        <v>3579</v>
      </c>
      <c r="D3802">
        <v>3607</v>
      </c>
    </row>
    <row r="3803" spans="2:4" x14ac:dyDescent="0.25">
      <c r="B3803" s="581">
        <v>3802</v>
      </c>
      <c r="C3803">
        <v>3580</v>
      </c>
      <c r="D3803">
        <v>3608</v>
      </c>
    </row>
    <row r="3804" spans="2:4" x14ac:dyDescent="0.25">
      <c r="B3804" s="581">
        <v>3803</v>
      </c>
      <c r="C3804">
        <v>3581</v>
      </c>
      <c r="D3804">
        <v>3609</v>
      </c>
    </row>
    <row r="3805" spans="2:4" x14ac:dyDescent="0.25">
      <c r="B3805" s="581">
        <v>3804</v>
      </c>
      <c r="C3805">
        <v>3582</v>
      </c>
      <c r="D3805">
        <v>3610</v>
      </c>
    </row>
    <row r="3806" spans="2:4" x14ac:dyDescent="0.25">
      <c r="B3806" s="581">
        <v>3805</v>
      </c>
      <c r="C3806">
        <v>3583</v>
      </c>
      <c r="D3806">
        <v>3611</v>
      </c>
    </row>
    <row r="3807" spans="2:4" x14ac:dyDescent="0.25">
      <c r="B3807" s="581">
        <v>3806</v>
      </c>
      <c r="C3807">
        <v>3584</v>
      </c>
      <c r="D3807">
        <v>3612</v>
      </c>
    </row>
    <row r="3808" spans="2:4" x14ac:dyDescent="0.25">
      <c r="B3808" s="581">
        <v>3807</v>
      </c>
      <c r="C3808">
        <v>3585</v>
      </c>
      <c r="D3808">
        <v>3613</v>
      </c>
    </row>
    <row r="3809" spans="2:4" x14ac:dyDescent="0.25">
      <c r="B3809" s="581">
        <v>3808</v>
      </c>
      <c r="C3809">
        <v>3586</v>
      </c>
      <c r="D3809">
        <v>3614</v>
      </c>
    </row>
    <row r="3810" spans="2:4" x14ac:dyDescent="0.25">
      <c r="B3810" s="581">
        <v>3809</v>
      </c>
      <c r="C3810">
        <v>3587</v>
      </c>
      <c r="D3810">
        <v>3615</v>
      </c>
    </row>
    <row r="3811" spans="2:4" x14ac:dyDescent="0.25">
      <c r="B3811" s="581">
        <v>3810</v>
      </c>
      <c r="C3811">
        <v>3588</v>
      </c>
      <c r="D3811">
        <v>3616</v>
      </c>
    </row>
    <row r="3812" spans="2:4" x14ac:dyDescent="0.25">
      <c r="B3812" s="581">
        <v>3811</v>
      </c>
      <c r="C3812">
        <v>3589</v>
      </c>
      <c r="D3812">
        <v>3617</v>
      </c>
    </row>
    <row r="3813" spans="2:4" x14ac:dyDescent="0.25">
      <c r="B3813" s="581">
        <v>3812</v>
      </c>
      <c r="C3813">
        <v>3590</v>
      </c>
      <c r="D3813">
        <v>3618</v>
      </c>
    </row>
    <row r="3814" spans="2:4" x14ac:dyDescent="0.25">
      <c r="B3814" s="581">
        <v>3813</v>
      </c>
      <c r="C3814">
        <v>3591</v>
      </c>
      <c r="D3814">
        <v>3619</v>
      </c>
    </row>
    <row r="3815" spans="2:4" x14ac:dyDescent="0.25">
      <c r="B3815" s="581">
        <v>3814</v>
      </c>
      <c r="C3815">
        <v>3592</v>
      </c>
      <c r="D3815">
        <v>3620</v>
      </c>
    </row>
    <row r="3816" spans="2:4" x14ac:dyDescent="0.25">
      <c r="B3816" s="581">
        <v>3815</v>
      </c>
      <c r="C3816">
        <v>3593</v>
      </c>
      <c r="D3816">
        <v>3621</v>
      </c>
    </row>
    <row r="3817" spans="2:4" x14ac:dyDescent="0.25">
      <c r="B3817" s="581">
        <v>3816</v>
      </c>
      <c r="C3817">
        <v>3594</v>
      </c>
      <c r="D3817">
        <v>3622</v>
      </c>
    </row>
    <row r="3818" spans="2:4" x14ac:dyDescent="0.25">
      <c r="B3818" s="581">
        <v>3817</v>
      </c>
      <c r="C3818">
        <v>3595</v>
      </c>
      <c r="D3818">
        <v>3623</v>
      </c>
    </row>
    <row r="3819" spans="2:4" x14ac:dyDescent="0.25">
      <c r="B3819" s="581">
        <v>3818</v>
      </c>
      <c r="C3819">
        <v>3596</v>
      </c>
      <c r="D3819">
        <v>3624</v>
      </c>
    </row>
    <row r="3820" spans="2:4" x14ac:dyDescent="0.25">
      <c r="B3820" s="581">
        <v>3819</v>
      </c>
      <c r="C3820">
        <v>3597</v>
      </c>
      <c r="D3820">
        <v>3625</v>
      </c>
    </row>
    <row r="3821" spans="2:4" x14ac:dyDescent="0.25">
      <c r="B3821" s="581">
        <v>3820</v>
      </c>
      <c r="C3821">
        <v>3598</v>
      </c>
      <c r="D3821">
        <v>3626</v>
      </c>
    </row>
    <row r="3822" spans="2:4" x14ac:dyDescent="0.25">
      <c r="B3822" s="581">
        <v>3821</v>
      </c>
      <c r="C3822">
        <v>3599</v>
      </c>
      <c r="D3822">
        <v>3627</v>
      </c>
    </row>
    <row r="3823" spans="2:4" x14ac:dyDescent="0.25">
      <c r="B3823" s="581">
        <v>3822</v>
      </c>
      <c r="C3823">
        <v>3600</v>
      </c>
      <c r="D3823">
        <v>3628</v>
      </c>
    </row>
    <row r="3824" spans="2:4" x14ac:dyDescent="0.25">
      <c r="B3824" s="581">
        <v>3823</v>
      </c>
      <c r="C3824">
        <v>3601</v>
      </c>
      <c r="D3824">
        <v>3629</v>
      </c>
    </row>
    <row r="3825" spans="2:4" x14ac:dyDescent="0.25">
      <c r="B3825" s="581">
        <v>3824</v>
      </c>
      <c r="C3825">
        <v>3602</v>
      </c>
      <c r="D3825">
        <v>3630</v>
      </c>
    </row>
    <row r="3826" spans="2:4" x14ac:dyDescent="0.25">
      <c r="B3826" s="581">
        <v>3825</v>
      </c>
      <c r="C3826">
        <v>3603</v>
      </c>
      <c r="D3826">
        <v>3631</v>
      </c>
    </row>
    <row r="3827" spans="2:4" x14ac:dyDescent="0.25">
      <c r="B3827" s="581">
        <v>3826</v>
      </c>
      <c r="C3827">
        <v>3604</v>
      </c>
      <c r="D3827">
        <v>3632</v>
      </c>
    </row>
    <row r="3828" spans="2:4" x14ac:dyDescent="0.25">
      <c r="B3828" s="581">
        <v>3827</v>
      </c>
      <c r="C3828">
        <v>3605</v>
      </c>
      <c r="D3828">
        <v>3633</v>
      </c>
    </row>
    <row r="3829" spans="2:4" x14ac:dyDescent="0.25">
      <c r="B3829" s="581">
        <v>3828</v>
      </c>
      <c r="C3829">
        <v>3606</v>
      </c>
      <c r="D3829">
        <v>3634</v>
      </c>
    </row>
    <row r="3830" spans="2:4" x14ac:dyDescent="0.25">
      <c r="B3830" s="581">
        <v>3829</v>
      </c>
      <c r="C3830">
        <v>3607</v>
      </c>
      <c r="D3830">
        <v>3635</v>
      </c>
    </row>
    <row r="3831" spans="2:4" x14ac:dyDescent="0.25">
      <c r="B3831" s="581">
        <v>3830</v>
      </c>
      <c r="C3831">
        <v>3608</v>
      </c>
      <c r="D3831">
        <v>3636</v>
      </c>
    </row>
    <row r="3832" spans="2:4" x14ac:dyDescent="0.25">
      <c r="B3832" s="581">
        <v>3831</v>
      </c>
      <c r="C3832">
        <v>3609</v>
      </c>
      <c r="D3832">
        <v>3637</v>
      </c>
    </row>
    <row r="3833" spans="2:4" x14ac:dyDescent="0.25">
      <c r="B3833" s="581">
        <v>3832</v>
      </c>
      <c r="C3833">
        <v>3610</v>
      </c>
      <c r="D3833">
        <v>3638</v>
      </c>
    </row>
    <row r="3834" spans="2:4" x14ac:dyDescent="0.25">
      <c r="B3834" s="581">
        <v>3833</v>
      </c>
      <c r="C3834">
        <v>3611</v>
      </c>
      <c r="D3834">
        <v>3639</v>
      </c>
    </row>
    <row r="3835" spans="2:4" x14ac:dyDescent="0.25">
      <c r="B3835" s="581">
        <v>3834</v>
      </c>
      <c r="C3835">
        <v>3612</v>
      </c>
      <c r="D3835">
        <v>3640</v>
      </c>
    </row>
    <row r="3836" spans="2:4" x14ac:dyDescent="0.25">
      <c r="B3836" s="581">
        <v>3835</v>
      </c>
      <c r="C3836">
        <v>3613</v>
      </c>
      <c r="D3836">
        <v>3641</v>
      </c>
    </row>
    <row r="3837" spans="2:4" x14ac:dyDescent="0.25">
      <c r="B3837" s="581">
        <v>3836</v>
      </c>
      <c r="C3837">
        <v>3614</v>
      </c>
      <c r="D3837">
        <v>3642</v>
      </c>
    </row>
    <row r="3838" spans="2:4" x14ac:dyDescent="0.25">
      <c r="B3838" s="581">
        <v>3837</v>
      </c>
      <c r="C3838">
        <v>3615</v>
      </c>
      <c r="D3838">
        <v>3643</v>
      </c>
    </row>
    <row r="3839" spans="2:4" x14ac:dyDescent="0.25">
      <c r="B3839" s="581">
        <v>3838</v>
      </c>
      <c r="C3839">
        <v>3616</v>
      </c>
      <c r="D3839">
        <v>3644</v>
      </c>
    </row>
    <row r="3840" spans="2:4" x14ac:dyDescent="0.25">
      <c r="B3840" s="581">
        <v>3839</v>
      </c>
      <c r="C3840">
        <v>3617</v>
      </c>
      <c r="D3840">
        <v>3645</v>
      </c>
    </row>
    <row r="3841" spans="2:4" x14ac:dyDescent="0.25">
      <c r="B3841" s="581">
        <v>3840</v>
      </c>
      <c r="C3841">
        <v>3618</v>
      </c>
      <c r="D3841">
        <v>3646</v>
      </c>
    </row>
    <row r="3842" spans="2:4" x14ac:dyDescent="0.25">
      <c r="B3842" s="581">
        <v>3841</v>
      </c>
      <c r="C3842">
        <v>3619</v>
      </c>
      <c r="D3842">
        <v>3647</v>
      </c>
    </row>
    <row r="3843" spans="2:4" x14ac:dyDescent="0.25">
      <c r="B3843" s="581">
        <v>3842</v>
      </c>
      <c r="C3843">
        <v>3620</v>
      </c>
      <c r="D3843">
        <v>3648</v>
      </c>
    </row>
    <row r="3844" spans="2:4" x14ac:dyDescent="0.25">
      <c r="B3844" s="581">
        <v>3843</v>
      </c>
      <c r="C3844">
        <v>3621</v>
      </c>
      <c r="D3844">
        <v>3649</v>
      </c>
    </row>
    <row r="3845" spans="2:4" x14ac:dyDescent="0.25">
      <c r="B3845" s="581">
        <v>3844</v>
      </c>
      <c r="C3845">
        <v>3622</v>
      </c>
      <c r="D3845">
        <v>3650</v>
      </c>
    </row>
    <row r="3846" spans="2:4" x14ac:dyDescent="0.25">
      <c r="B3846" s="581">
        <v>3845</v>
      </c>
      <c r="C3846">
        <v>3623</v>
      </c>
      <c r="D3846">
        <v>3651</v>
      </c>
    </row>
    <row r="3847" spans="2:4" x14ac:dyDescent="0.25">
      <c r="B3847" s="581">
        <v>3846</v>
      </c>
      <c r="C3847">
        <v>3624</v>
      </c>
      <c r="D3847">
        <v>3652</v>
      </c>
    </row>
    <row r="3848" spans="2:4" x14ac:dyDescent="0.25">
      <c r="B3848" s="581">
        <v>3847</v>
      </c>
      <c r="C3848">
        <v>3625</v>
      </c>
      <c r="D3848">
        <v>3653</v>
      </c>
    </row>
    <row r="3849" spans="2:4" x14ac:dyDescent="0.25">
      <c r="B3849" s="581">
        <v>3848</v>
      </c>
      <c r="C3849">
        <v>3626</v>
      </c>
      <c r="D3849">
        <v>3654</v>
      </c>
    </row>
    <row r="3850" spans="2:4" x14ac:dyDescent="0.25">
      <c r="B3850" s="581">
        <v>3849</v>
      </c>
      <c r="C3850">
        <v>3627</v>
      </c>
      <c r="D3850">
        <v>3655</v>
      </c>
    </row>
    <row r="3851" spans="2:4" x14ac:dyDescent="0.25">
      <c r="B3851" s="581">
        <v>3850</v>
      </c>
      <c r="C3851">
        <v>3628</v>
      </c>
      <c r="D3851">
        <v>3656</v>
      </c>
    </row>
    <row r="3852" spans="2:4" x14ac:dyDescent="0.25">
      <c r="B3852" s="581">
        <v>3851</v>
      </c>
      <c r="C3852">
        <v>3629</v>
      </c>
      <c r="D3852">
        <v>3657</v>
      </c>
    </row>
    <row r="3853" spans="2:4" x14ac:dyDescent="0.25">
      <c r="B3853" s="581">
        <v>3852</v>
      </c>
      <c r="C3853">
        <v>3630</v>
      </c>
      <c r="D3853">
        <v>3658</v>
      </c>
    </row>
    <row r="3854" spans="2:4" x14ac:dyDescent="0.25">
      <c r="B3854" s="581">
        <v>3853</v>
      </c>
      <c r="C3854">
        <v>3631</v>
      </c>
      <c r="D3854">
        <v>3659</v>
      </c>
    </row>
    <row r="3855" spans="2:4" x14ac:dyDescent="0.25">
      <c r="B3855" s="581">
        <v>3854</v>
      </c>
      <c r="C3855">
        <v>3632</v>
      </c>
      <c r="D3855">
        <v>3660</v>
      </c>
    </row>
    <row r="3856" spans="2:4" x14ac:dyDescent="0.25">
      <c r="B3856" s="581">
        <v>3855</v>
      </c>
      <c r="C3856">
        <v>3633</v>
      </c>
      <c r="D3856">
        <v>3661</v>
      </c>
    </row>
    <row r="3857" spans="2:4" x14ac:dyDescent="0.25">
      <c r="B3857" s="581">
        <v>3856</v>
      </c>
      <c r="C3857">
        <v>3634</v>
      </c>
      <c r="D3857">
        <v>3662</v>
      </c>
    </row>
    <row r="3858" spans="2:4" x14ac:dyDescent="0.25">
      <c r="B3858" s="581">
        <v>3857</v>
      </c>
      <c r="C3858">
        <v>3635</v>
      </c>
      <c r="D3858">
        <v>3663</v>
      </c>
    </row>
    <row r="3859" spans="2:4" x14ac:dyDescent="0.25">
      <c r="B3859" s="581">
        <v>3858</v>
      </c>
      <c r="C3859">
        <v>3636</v>
      </c>
      <c r="D3859">
        <v>3664</v>
      </c>
    </row>
    <row r="3860" spans="2:4" x14ac:dyDescent="0.25">
      <c r="B3860" s="581">
        <v>3859</v>
      </c>
      <c r="C3860">
        <v>3637</v>
      </c>
      <c r="D3860">
        <v>3665</v>
      </c>
    </row>
    <row r="3861" spans="2:4" x14ac:dyDescent="0.25">
      <c r="B3861" s="581">
        <v>3860</v>
      </c>
      <c r="C3861">
        <v>3638</v>
      </c>
      <c r="D3861">
        <v>3666</v>
      </c>
    </row>
    <row r="3862" spans="2:4" x14ac:dyDescent="0.25">
      <c r="B3862" s="581">
        <v>3861</v>
      </c>
      <c r="C3862">
        <v>3639</v>
      </c>
      <c r="D3862">
        <v>3667</v>
      </c>
    </row>
    <row r="3863" spans="2:4" x14ac:dyDescent="0.25">
      <c r="B3863" s="581">
        <v>3862</v>
      </c>
      <c r="C3863">
        <v>3640</v>
      </c>
      <c r="D3863">
        <v>3668</v>
      </c>
    </row>
    <row r="3864" spans="2:4" x14ac:dyDescent="0.25">
      <c r="B3864" s="581">
        <v>3863</v>
      </c>
      <c r="C3864">
        <v>3641</v>
      </c>
      <c r="D3864">
        <v>3669</v>
      </c>
    </row>
    <row r="3865" spans="2:4" x14ac:dyDescent="0.25">
      <c r="B3865" s="581">
        <v>3864</v>
      </c>
      <c r="C3865">
        <v>3642</v>
      </c>
      <c r="D3865">
        <v>3670</v>
      </c>
    </row>
    <row r="3866" spans="2:4" x14ac:dyDescent="0.25">
      <c r="B3866" s="581">
        <v>3865</v>
      </c>
      <c r="C3866">
        <v>3643</v>
      </c>
      <c r="D3866">
        <v>3671</v>
      </c>
    </row>
    <row r="3867" spans="2:4" x14ac:dyDescent="0.25">
      <c r="B3867" s="581">
        <v>3866</v>
      </c>
      <c r="C3867">
        <v>3644</v>
      </c>
      <c r="D3867">
        <v>3672</v>
      </c>
    </row>
    <row r="3868" spans="2:4" x14ac:dyDescent="0.25">
      <c r="B3868" s="581">
        <v>3867</v>
      </c>
      <c r="C3868">
        <v>3645</v>
      </c>
      <c r="D3868">
        <v>3673</v>
      </c>
    </row>
    <row r="3869" spans="2:4" x14ac:dyDescent="0.25">
      <c r="B3869" s="581">
        <v>3868</v>
      </c>
      <c r="C3869">
        <v>3646</v>
      </c>
      <c r="D3869">
        <v>3674</v>
      </c>
    </row>
    <row r="3870" spans="2:4" x14ac:dyDescent="0.25">
      <c r="B3870" s="581">
        <v>3869</v>
      </c>
      <c r="C3870">
        <v>3647</v>
      </c>
      <c r="D3870">
        <v>3675</v>
      </c>
    </row>
    <row r="3871" spans="2:4" x14ac:dyDescent="0.25">
      <c r="B3871" s="581">
        <v>3870</v>
      </c>
      <c r="C3871">
        <v>3648</v>
      </c>
      <c r="D3871">
        <v>3676</v>
      </c>
    </row>
    <row r="3872" spans="2:4" x14ac:dyDescent="0.25">
      <c r="B3872" s="581">
        <v>3871</v>
      </c>
      <c r="C3872">
        <v>3649</v>
      </c>
      <c r="D3872">
        <v>3677</v>
      </c>
    </row>
    <row r="3873" spans="2:4" x14ac:dyDescent="0.25">
      <c r="B3873" s="581">
        <v>3872</v>
      </c>
      <c r="C3873">
        <v>3650</v>
      </c>
      <c r="D3873">
        <v>3678</v>
      </c>
    </row>
    <row r="3874" spans="2:4" x14ac:dyDescent="0.25">
      <c r="B3874" s="581">
        <v>3873</v>
      </c>
      <c r="C3874">
        <v>3651</v>
      </c>
      <c r="D3874">
        <v>3679</v>
      </c>
    </row>
    <row r="3875" spans="2:4" x14ac:dyDescent="0.25">
      <c r="B3875" s="581">
        <v>3874</v>
      </c>
      <c r="C3875">
        <v>3652</v>
      </c>
      <c r="D3875">
        <v>3680</v>
      </c>
    </row>
    <row r="3876" spans="2:4" x14ac:dyDescent="0.25">
      <c r="B3876" s="581">
        <v>3875</v>
      </c>
      <c r="C3876">
        <v>3653</v>
      </c>
      <c r="D3876">
        <v>3681</v>
      </c>
    </row>
    <row r="3877" spans="2:4" x14ac:dyDescent="0.25">
      <c r="B3877" s="581">
        <v>3876</v>
      </c>
      <c r="C3877">
        <v>3654</v>
      </c>
      <c r="D3877">
        <v>3682</v>
      </c>
    </row>
    <row r="3878" spans="2:4" x14ac:dyDescent="0.25">
      <c r="B3878" s="581">
        <v>3877</v>
      </c>
      <c r="C3878">
        <v>3655</v>
      </c>
      <c r="D3878">
        <v>3683</v>
      </c>
    </row>
    <row r="3879" spans="2:4" x14ac:dyDescent="0.25">
      <c r="B3879" s="581">
        <v>3878</v>
      </c>
      <c r="C3879">
        <v>3656</v>
      </c>
      <c r="D3879">
        <v>3684</v>
      </c>
    </row>
    <row r="3880" spans="2:4" x14ac:dyDescent="0.25">
      <c r="B3880" s="581">
        <v>3879</v>
      </c>
      <c r="C3880">
        <v>3657</v>
      </c>
      <c r="D3880">
        <v>3685</v>
      </c>
    </row>
    <row r="3881" spans="2:4" x14ac:dyDescent="0.25">
      <c r="B3881" s="581">
        <v>3880</v>
      </c>
      <c r="C3881">
        <v>3658</v>
      </c>
      <c r="D3881">
        <v>3686</v>
      </c>
    </row>
    <row r="3882" spans="2:4" x14ac:dyDescent="0.25">
      <c r="B3882" s="581">
        <v>3881</v>
      </c>
      <c r="C3882">
        <v>3659</v>
      </c>
      <c r="D3882">
        <v>3687</v>
      </c>
    </row>
    <row r="3883" spans="2:4" x14ac:dyDescent="0.25">
      <c r="B3883" s="581">
        <v>3882</v>
      </c>
      <c r="C3883">
        <v>3660</v>
      </c>
      <c r="D3883">
        <v>3688</v>
      </c>
    </row>
    <row r="3884" spans="2:4" x14ac:dyDescent="0.25">
      <c r="B3884" s="581">
        <v>3883</v>
      </c>
      <c r="C3884">
        <v>3661</v>
      </c>
      <c r="D3884">
        <v>3689</v>
      </c>
    </row>
    <row r="3885" spans="2:4" x14ac:dyDescent="0.25">
      <c r="B3885" s="581">
        <v>3884</v>
      </c>
      <c r="C3885">
        <v>3662</v>
      </c>
      <c r="D3885">
        <v>3690</v>
      </c>
    </row>
    <row r="3886" spans="2:4" x14ac:dyDescent="0.25">
      <c r="B3886" s="581">
        <v>3885</v>
      </c>
      <c r="C3886">
        <v>3663</v>
      </c>
      <c r="D3886">
        <v>3691</v>
      </c>
    </row>
    <row r="3887" spans="2:4" x14ac:dyDescent="0.25">
      <c r="B3887" s="581">
        <v>3886</v>
      </c>
      <c r="C3887">
        <v>3664</v>
      </c>
      <c r="D3887">
        <v>3692</v>
      </c>
    </row>
    <row r="3888" spans="2:4" x14ac:dyDescent="0.25">
      <c r="B3888" s="581">
        <v>3887</v>
      </c>
      <c r="C3888">
        <v>3665</v>
      </c>
      <c r="D3888">
        <v>3693</v>
      </c>
    </row>
    <row r="3889" spans="2:4" x14ac:dyDescent="0.25">
      <c r="B3889" s="581">
        <v>3888</v>
      </c>
      <c r="C3889">
        <v>3666</v>
      </c>
      <c r="D3889">
        <v>3694</v>
      </c>
    </row>
    <row r="3890" spans="2:4" x14ac:dyDescent="0.25">
      <c r="B3890" s="581">
        <v>3889</v>
      </c>
      <c r="C3890">
        <v>3667</v>
      </c>
      <c r="D3890">
        <v>3695</v>
      </c>
    </row>
    <row r="3891" spans="2:4" x14ac:dyDescent="0.25">
      <c r="B3891" s="581">
        <v>3890</v>
      </c>
      <c r="C3891">
        <v>3668</v>
      </c>
      <c r="D3891">
        <v>3696</v>
      </c>
    </row>
    <row r="3892" spans="2:4" x14ac:dyDescent="0.25">
      <c r="B3892" s="581">
        <v>3891</v>
      </c>
      <c r="C3892">
        <v>3669</v>
      </c>
      <c r="D3892">
        <v>3697</v>
      </c>
    </row>
    <row r="3893" spans="2:4" x14ac:dyDescent="0.25">
      <c r="B3893" s="581">
        <v>3892</v>
      </c>
      <c r="C3893">
        <v>3670</v>
      </c>
      <c r="D3893">
        <v>3698</v>
      </c>
    </row>
    <row r="3894" spans="2:4" x14ac:dyDescent="0.25">
      <c r="B3894" s="581">
        <v>3893</v>
      </c>
      <c r="C3894">
        <v>3671</v>
      </c>
      <c r="D3894">
        <v>3699</v>
      </c>
    </row>
    <row r="3895" spans="2:4" x14ac:dyDescent="0.25">
      <c r="B3895" s="581">
        <v>3894</v>
      </c>
      <c r="C3895">
        <v>3672</v>
      </c>
      <c r="D3895">
        <v>3700</v>
      </c>
    </row>
    <row r="3896" spans="2:4" x14ac:dyDescent="0.25">
      <c r="B3896" s="581">
        <v>3895</v>
      </c>
      <c r="C3896">
        <v>3673</v>
      </c>
      <c r="D3896">
        <v>3701</v>
      </c>
    </row>
    <row r="3897" spans="2:4" x14ac:dyDescent="0.25">
      <c r="B3897" s="581">
        <v>3896</v>
      </c>
      <c r="C3897">
        <v>3674</v>
      </c>
      <c r="D3897">
        <v>3702</v>
      </c>
    </row>
    <row r="3898" spans="2:4" x14ac:dyDescent="0.25">
      <c r="B3898" s="581">
        <v>3897</v>
      </c>
      <c r="C3898">
        <v>3675</v>
      </c>
      <c r="D3898">
        <v>3703</v>
      </c>
    </row>
    <row r="3899" spans="2:4" x14ac:dyDescent="0.25">
      <c r="B3899" s="581">
        <v>3898</v>
      </c>
      <c r="C3899">
        <v>3676</v>
      </c>
      <c r="D3899">
        <v>3704</v>
      </c>
    </row>
    <row r="3900" spans="2:4" x14ac:dyDescent="0.25">
      <c r="B3900" s="581">
        <v>3899</v>
      </c>
      <c r="C3900">
        <v>3677</v>
      </c>
      <c r="D3900">
        <v>3705</v>
      </c>
    </row>
    <row r="3901" spans="2:4" x14ac:dyDescent="0.25">
      <c r="B3901" s="581">
        <v>3900</v>
      </c>
      <c r="C3901">
        <v>3678</v>
      </c>
      <c r="D3901">
        <v>3706</v>
      </c>
    </row>
    <row r="3902" spans="2:4" x14ac:dyDescent="0.25">
      <c r="B3902" s="581">
        <v>3901</v>
      </c>
      <c r="C3902">
        <v>3679</v>
      </c>
      <c r="D3902">
        <v>3707</v>
      </c>
    </row>
    <row r="3903" spans="2:4" x14ac:dyDescent="0.25">
      <c r="B3903" s="581">
        <v>3902</v>
      </c>
      <c r="C3903">
        <v>3680</v>
      </c>
      <c r="D3903">
        <v>3708</v>
      </c>
    </row>
    <row r="3904" spans="2:4" x14ac:dyDescent="0.25">
      <c r="B3904" s="581">
        <v>3903</v>
      </c>
      <c r="C3904">
        <v>3681</v>
      </c>
      <c r="D3904">
        <v>3709</v>
      </c>
    </row>
    <row r="3905" spans="2:4" x14ac:dyDescent="0.25">
      <c r="B3905" s="581">
        <v>3904</v>
      </c>
      <c r="C3905">
        <v>3682</v>
      </c>
      <c r="D3905">
        <v>3710</v>
      </c>
    </row>
    <row r="3906" spans="2:4" x14ac:dyDescent="0.25">
      <c r="B3906" s="581">
        <v>3905</v>
      </c>
      <c r="C3906">
        <v>3683</v>
      </c>
      <c r="D3906">
        <v>3711</v>
      </c>
    </row>
    <row r="3907" spans="2:4" x14ac:dyDescent="0.25">
      <c r="B3907" s="581">
        <v>3906</v>
      </c>
      <c r="C3907">
        <v>3684</v>
      </c>
      <c r="D3907">
        <v>3712</v>
      </c>
    </row>
    <row r="3908" spans="2:4" x14ac:dyDescent="0.25">
      <c r="B3908" s="581">
        <v>3907</v>
      </c>
      <c r="C3908">
        <v>3685</v>
      </c>
      <c r="D3908">
        <v>3713</v>
      </c>
    </row>
    <row r="3909" spans="2:4" x14ac:dyDescent="0.25">
      <c r="B3909" s="581">
        <v>3908</v>
      </c>
      <c r="C3909">
        <v>3686</v>
      </c>
      <c r="D3909">
        <v>3714</v>
      </c>
    </row>
    <row r="3910" spans="2:4" x14ac:dyDescent="0.25">
      <c r="B3910" s="581">
        <v>3909</v>
      </c>
      <c r="C3910">
        <v>3687</v>
      </c>
      <c r="D3910">
        <v>3715</v>
      </c>
    </row>
    <row r="3911" spans="2:4" x14ac:dyDescent="0.25">
      <c r="B3911" s="581">
        <v>3910</v>
      </c>
      <c r="C3911">
        <v>3688</v>
      </c>
      <c r="D3911">
        <v>3716</v>
      </c>
    </row>
    <row r="3912" spans="2:4" x14ac:dyDescent="0.25">
      <c r="B3912" s="581">
        <v>3911</v>
      </c>
      <c r="C3912">
        <v>3689</v>
      </c>
      <c r="D3912">
        <v>3717</v>
      </c>
    </row>
    <row r="3913" spans="2:4" x14ac:dyDescent="0.25">
      <c r="B3913" s="581">
        <v>3912</v>
      </c>
      <c r="C3913">
        <v>3690</v>
      </c>
      <c r="D3913">
        <v>3718</v>
      </c>
    </row>
    <row r="3914" spans="2:4" x14ac:dyDescent="0.25">
      <c r="B3914" s="581">
        <v>3913</v>
      </c>
      <c r="C3914">
        <v>3691</v>
      </c>
      <c r="D3914">
        <v>3719</v>
      </c>
    </row>
    <row r="3915" spans="2:4" x14ac:dyDescent="0.25">
      <c r="B3915" s="581">
        <v>3914</v>
      </c>
      <c r="C3915">
        <v>3692</v>
      </c>
      <c r="D3915">
        <v>3720</v>
      </c>
    </row>
    <row r="3916" spans="2:4" x14ac:dyDescent="0.25">
      <c r="B3916" s="581">
        <v>3915</v>
      </c>
      <c r="C3916">
        <v>3693</v>
      </c>
      <c r="D3916">
        <v>3721</v>
      </c>
    </row>
    <row r="3917" spans="2:4" x14ac:dyDescent="0.25">
      <c r="B3917" s="581">
        <v>3916</v>
      </c>
      <c r="C3917">
        <v>3694</v>
      </c>
      <c r="D3917">
        <v>3722</v>
      </c>
    </row>
    <row r="3918" spans="2:4" x14ac:dyDescent="0.25">
      <c r="B3918" s="581">
        <v>3917</v>
      </c>
      <c r="C3918">
        <v>3695</v>
      </c>
      <c r="D3918">
        <v>3723</v>
      </c>
    </row>
    <row r="3919" spans="2:4" x14ac:dyDescent="0.25">
      <c r="B3919" s="581">
        <v>3918</v>
      </c>
      <c r="C3919">
        <v>3696</v>
      </c>
      <c r="D3919">
        <v>3724</v>
      </c>
    </row>
    <row r="3920" spans="2:4" x14ac:dyDescent="0.25">
      <c r="B3920" s="581">
        <v>3919</v>
      </c>
      <c r="C3920">
        <v>3697</v>
      </c>
      <c r="D3920">
        <v>3725</v>
      </c>
    </row>
    <row r="3921" spans="2:4" x14ac:dyDescent="0.25">
      <c r="B3921" s="581">
        <v>3920</v>
      </c>
      <c r="C3921">
        <v>3698</v>
      </c>
      <c r="D3921">
        <v>3726</v>
      </c>
    </row>
    <row r="3922" spans="2:4" x14ac:dyDescent="0.25">
      <c r="B3922" s="581">
        <v>3921</v>
      </c>
      <c r="C3922">
        <v>3699</v>
      </c>
      <c r="D3922">
        <v>3727</v>
      </c>
    </row>
    <row r="3923" spans="2:4" x14ac:dyDescent="0.25">
      <c r="B3923" s="581">
        <v>3922</v>
      </c>
      <c r="C3923">
        <v>3700</v>
      </c>
      <c r="D3923">
        <v>3728</v>
      </c>
    </row>
    <row r="3924" spans="2:4" x14ac:dyDescent="0.25">
      <c r="B3924" s="581">
        <v>3923</v>
      </c>
      <c r="C3924">
        <v>3701</v>
      </c>
      <c r="D3924">
        <v>3729</v>
      </c>
    </row>
    <row r="3925" spans="2:4" x14ac:dyDescent="0.25">
      <c r="B3925" s="581">
        <v>3924</v>
      </c>
      <c r="C3925">
        <v>3702</v>
      </c>
      <c r="D3925">
        <v>3730</v>
      </c>
    </row>
    <row r="3926" spans="2:4" x14ac:dyDescent="0.25">
      <c r="B3926" s="581">
        <v>3925</v>
      </c>
      <c r="C3926">
        <v>3703</v>
      </c>
      <c r="D3926">
        <v>3731</v>
      </c>
    </row>
    <row r="3927" spans="2:4" x14ac:dyDescent="0.25">
      <c r="B3927" s="581">
        <v>3926</v>
      </c>
      <c r="C3927">
        <v>3704</v>
      </c>
      <c r="D3927">
        <v>3732</v>
      </c>
    </row>
    <row r="3928" spans="2:4" x14ac:dyDescent="0.25">
      <c r="B3928" s="581">
        <v>3927</v>
      </c>
      <c r="C3928">
        <v>3705</v>
      </c>
      <c r="D3928">
        <v>3733</v>
      </c>
    </row>
    <row r="3929" spans="2:4" x14ac:dyDescent="0.25">
      <c r="B3929" s="581">
        <v>3928</v>
      </c>
      <c r="C3929">
        <v>3706</v>
      </c>
      <c r="D3929">
        <v>3734</v>
      </c>
    </row>
    <row r="3930" spans="2:4" x14ac:dyDescent="0.25">
      <c r="B3930" s="581">
        <v>3929</v>
      </c>
      <c r="C3930">
        <v>3707</v>
      </c>
      <c r="D3930">
        <v>3735</v>
      </c>
    </row>
    <row r="3931" spans="2:4" x14ac:dyDescent="0.25">
      <c r="B3931" s="581">
        <v>3930</v>
      </c>
      <c r="C3931">
        <v>3708</v>
      </c>
      <c r="D3931">
        <v>3736</v>
      </c>
    </row>
    <row r="3932" spans="2:4" x14ac:dyDescent="0.25">
      <c r="B3932" s="581">
        <v>3931</v>
      </c>
      <c r="C3932">
        <v>3709</v>
      </c>
      <c r="D3932">
        <v>3737</v>
      </c>
    </row>
    <row r="3933" spans="2:4" x14ac:dyDescent="0.25">
      <c r="B3933" s="581">
        <v>3932</v>
      </c>
      <c r="C3933">
        <v>3710</v>
      </c>
      <c r="D3933">
        <v>3738</v>
      </c>
    </row>
    <row r="3934" spans="2:4" x14ac:dyDescent="0.25">
      <c r="B3934" s="581">
        <v>3933</v>
      </c>
      <c r="C3934">
        <v>3711</v>
      </c>
      <c r="D3934">
        <v>3739</v>
      </c>
    </row>
    <row r="3935" spans="2:4" x14ac:dyDescent="0.25">
      <c r="B3935" s="581">
        <v>3934</v>
      </c>
      <c r="C3935">
        <v>3712</v>
      </c>
      <c r="D3935">
        <v>3740</v>
      </c>
    </row>
    <row r="3936" spans="2:4" x14ac:dyDescent="0.25">
      <c r="B3936" s="581">
        <v>3935</v>
      </c>
      <c r="C3936">
        <v>3713</v>
      </c>
      <c r="D3936">
        <v>3741</v>
      </c>
    </row>
    <row r="3937" spans="2:4" x14ac:dyDescent="0.25">
      <c r="B3937" s="581">
        <v>3936</v>
      </c>
      <c r="C3937">
        <v>3714</v>
      </c>
      <c r="D3937">
        <v>3742</v>
      </c>
    </row>
    <row r="3938" spans="2:4" x14ac:dyDescent="0.25">
      <c r="B3938" s="581">
        <v>3937</v>
      </c>
      <c r="C3938">
        <v>3715</v>
      </c>
      <c r="D3938">
        <v>3743</v>
      </c>
    </row>
    <row r="3939" spans="2:4" x14ac:dyDescent="0.25">
      <c r="B3939" s="581">
        <v>3938</v>
      </c>
      <c r="C3939">
        <v>3716</v>
      </c>
      <c r="D3939">
        <v>3744</v>
      </c>
    </row>
    <row r="3940" spans="2:4" x14ac:dyDescent="0.25">
      <c r="B3940" s="581">
        <v>3939</v>
      </c>
      <c r="C3940">
        <v>3717</v>
      </c>
      <c r="D3940">
        <v>3745</v>
      </c>
    </row>
    <row r="3941" spans="2:4" x14ac:dyDescent="0.25">
      <c r="B3941" s="581">
        <v>3940</v>
      </c>
      <c r="C3941">
        <v>3718</v>
      </c>
      <c r="D3941">
        <v>3746</v>
      </c>
    </row>
    <row r="3942" spans="2:4" x14ac:dyDescent="0.25">
      <c r="B3942" s="581">
        <v>3941</v>
      </c>
      <c r="C3942">
        <v>3719</v>
      </c>
      <c r="D3942">
        <v>3747</v>
      </c>
    </row>
    <row r="3943" spans="2:4" x14ac:dyDescent="0.25">
      <c r="B3943" s="581">
        <v>3942</v>
      </c>
      <c r="C3943">
        <v>3720</v>
      </c>
      <c r="D3943">
        <v>3748</v>
      </c>
    </row>
    <row r="3944" spans="2:4" x14ac:dyDescent="0.25">
      <c r="B3944" s="581">
        <v>3943</v>
      </c>
      <c r="C3944">
        <v>3721</v>
      </c>
      <c r="D3944">
        <v>3749</v>
      </c>
    </row>
    <row r="3945" spans="2:4" x14ac:dyDescent="0.25">
      <c r="B3945" s="581">
        <v>3944</v>
      </c>
      <c r="C3945">
        <v>3722</v>
      </c>
      <c r="D3945">
        <v>3750</v>
      </c>
    </row>
    <row r="3946" spans="2:4" x14ac:dyDescent="0.25">
      <c r="B3946" s="581">
        <v>3945</v>
      </c>
      <c r="C3946">
        <v>3723</v>
      </c>
      <c r="D3946">
        <v>3751</v>
      </c>
    </row>
    <row r="3947" spans="2:4" x14ac:dyDescent="0.25">
      <c r="B3947" s="581">
        <v>3946</v>
      </c>
      <c r="C3947">
        <v>3724</v>
      </c>
      <c r="D3947">
        <v>3752</v>
      </c>
    </row>
    <row r="3948" spans="2:4" x14ac:dyDescent="0.25">
      <c r="B3948" s="581">
        <v>3947</v>
      </c>
      <c r="C3948">
        <v>3725</v>
      </c>
      <c r="D3948">
        <v>3753</v>
      </c>
    </row>
    <row r="3949" spans="2:4" x14ac:dyDescent="0.25">
      <c r="B3949" s="581">
        <v>3948</v>
      </c>
      <c r="C3949">
        <v>3726</v>
      </c>
      <c r="D3949">
        <v>3754</v>
      </c>
    </row>
    <row r="3950" spans="2:4" x14ac:dyDescent="0.25">
      <c r="B3950" s="581">
        <v>3949</v>
      </c>
      <c r="C3950">
        <v>3727</v>
      </c>
      <c r="D3950">
        <v>3755</v>
      </c>
    </row>
    <row r="3951" spans="2:4" x14ac:dyDescent="0.25">
      <c r="B3951" s="581">
        <v>3950</v>
      </c>
      <c r="C3951">
        <v>3728</v>
      </c>
      <c r="D3951">
        <v>3756</v>
      </c>
    </row>
    <row r="3952" spans="2:4" x14ac:dyDescent="0.25">
      <c r="B3952" s="581">
        <v>3951</v>
      </c>
      <c r="C3952">
        <v>3729</v>
      </c>
      <c r="D3952">
        <v>3757</v>
      </c>
    </row>
    <row r="3953" spans="2:4" x14ac:dyDescent="0.25">
      <c r="B3953" s="581">
        <v>3952</v>
      </c>
      <c r="C3953">
        <v>3730</v>
      </c>
      <c r="D3953">
        <v>3758</v>
      </c>
    </row>
    <row r="3954" spans="2:4" x14ac:dyDescent="0.25">
      <c r="B3954" s="581">
        <v>3953</v>
      </c>
      <c r="C3954">
        <v>3731</v>
      </c>
      <c r="D3954">
        <v>3759</v>
      </c>
    </row>
    <row r="3955" spans="2:4" x14ac:dyDescent="0.25">
      <c r="B3955" s="581">
        <v>3954</v>
      </c>
      <c r="C3955">
        <v>3732</v>
      </c>
      <c r="D3955">
        <v>3760</v>
      </c>
    </row>
    <row r="3956" spans="2:4" x14ac:dyDescent="0.25">
      <c r="B3956" s="581">
        <v>3955</v>
      </c>
      <c r="C3956">
        <v>3733</v>
      </c>
      <c r="D3956">
        <v>3761</v>
      </c>
    </row>
    <row r="3957" spans="2:4" x14ac:dyDescent="0.25">
      <c r="B3957" s="581">
        <v>3956</v>
      </c>
      <c r="C3957">
        <v>3734</v>
      </c>
      <c r="D3957">
        <v>3762</v>
      </c>
    </row>
    <row r="3958" spans="2:4" x14ac:dyDescent="0.25">
      <c r="B3958" s="581">
        <v>3957</v>
      </c>
      <c r="C3958">
        <v>3735</v>
      </c>
      <c r="D3958">
        <v>3763</v>
      </c>
    </row>
    <row r="3959" spans="2:4" x14ac:dyDescent="0.25">
      <c r="B3959" s="581">
        <v>3958</v>
      </c>
      <c r="C3959">
        <v>3736</v>
      </c>
      <c r="D3959">
        <v>3764</v>
      </c>
    </row>
    <row r="3960" spans="2:4" x14ac:dyDescent="0.25">
      <c r="B3960" s="581">
        <v>3959</v>
      </c>
      <c r="C3960">
        <v>3737</v>
      </c>
      <c r="D3960">
        <v>3765</v>
      </c>
    </row>
    <row r="3961" spans="2:4" x14ac:dyDescent="0.25">
      <c r="B3961" s="581">
        <v>3960</v>
      </c>
      <c r="C3961">
        <v>3738</v>
      </c>
      <c r="D3961">
        <v>3766</v>
      </c>
    </row>
    <row r="3962" spans="2:4" x14ac:dyDescent="0.25">
      <c r="B3962" s="581">
        <v>3961</v>
      </c>
      <c r="C3962">
        <v>3739</v>
      </c>
      <c r="D3962">
        <v>3767</v>
      </c>
    </row>
    <row r="3963" spans="2:4" x14ac:dyDescent="0.25">
      <c r="B3963" s="581">
        <v>3962</v>
      </c>
      <c r="C3963">
        <v>3740</v>
      </c>
      <c r="D3963">
        <v>3768</v>
      </c>
    </row>
    <row r="3964" spans="2:4" x14ac:dyDescent="0.25">
      <c r="B3964" s="581">
        <v>3963</v>
      </c>
      <c r="C3964">
        <v>3741</v>
      </c>
      <c r="D3964">
        <v>3769</v>
      </c>
    </row>
    <row r="3965" spans="2:4" x14ac:dyDescent="0.25">
      <c r="B3965" s="581">
        <v>3964</v>
      </c>
      <c r="C3965">
        <v>3742</v>
      </c>
      <c r="D3965">
        <v>3770</v>
      </c>
    </row>
    <row r="3966" spans="2:4" x14ac:dyDescent="0.25">
      <c r="B3966" s="581">
        <v>3965</v>
      </c>
      <c r="C3966">
        <v>3743</v>
      </c>
      <c r="D3966">
        <v>3771</v>
      </c>
    </row>
    <row r="3967" spans="2:4" x14ac:dyDescent="0.25">
      <c r="B3967" s="581">
        <v>3966</v>
      </c>
      <c r="C3967">
        <v>3744</v>
      </c>
      <c r="D3967">
        <v>3772</v>
      </c>
    </row>
    <row r="3968" spans="2:4" x14ac:dyDescent="0.25">
      <c r="B3968" s="581">
        <v>3967</v>
      </c>
      <c r="C3968">
        <v>3745</v>
      </c>
      <c r="D3968">
        <v>3773</v>
      </c>
    </row>
    <row r="3969" spans="2:4" x14ac:dyDescent="0.25">
      <c r="B3969" s="581">
        <v>3968</v>
      </c>
      <c r="C3969">
        <v>3746</v>
      </c>
      <c r="D3969">
        <v>3774</v>
      </c>
    </row>
    <row r="3970" spans="2:4" x14ac:dyDescent="0.25">
      <c r="B3970" s="581">
        <v>3969</v>
      </c>
      <c r="C3970">
        <v>3747</v>
      </c>
      <c r="D3970">
        <v>3775</v>
      </c>
    </row>
    <row r="3971" spans="2:4" x14ac:dyDescent="0.25">
      <c r="B3971" s="581">
        <v>3970</v>
      </c>
      <c r="C3971">
        <v>3748</v>
      </c>
      <c r="D3971">
        <v>3776</v>
      </c>
    </row>
    <row r="3972" spans="2:4" x14ac:dyDescent="0.25">
      <c r="B3972" s="581">
        <v>3971</v>
      </c>
      <c r="C3972">
        <v>3749</v>
      </c>
      <c r="D3972">
        <v>3777</v>
      </c>
    </row>
    <row r="3973" spans="2:4" x14ac:dyDescent="0.25">
      <c r="B3973" s="581">
        <v>3972</v>
      </c>
      <c r="C3973">
        <v>3750</v>
      </c>
      <c r="D3973">
        <v>3778</v>
      </c>
    </row>
    <row r="3974" spans="2:4" x14ac:dyDescent="0.25">
      <c r="B3974" s="581">
        <v>3973</v>
      </c>
      <c r="C3974">
        <v>3751</v>
      </c>
      <c r="D3974">
        <v>3779</v>
      </c>
    </row>
    <row r="3975" spans="2:4" x14ac:dyDescent="0.25">
      <c r="B3975" s="581">
        <v>3974</v>
      </c>
      <c r="C3975">
        <v>3752</v>
      </c>
      <c r="D3975">
        <v>3780</v>
      </c>
    </row>
    <row r="3976" spans="2:4" x14ac:dyDescent="0.25">
      <c r="B3976" s="581">
        <v>3975</v>
      </c>
      <c r="C3976">
        <v>3753</v>
      </c>
      <c r="D3976">
        <v>3781</v>
      </c>
    </row>
    <row r="3977" spans="2:4" x14ac:dyDescent="0.25">
      <c r="B3977" s="581">
        <v>3976</v>
      </c>
      <c r="C3977">
        <v>3754</v>
      </c>
      <c r="D3977">
        <v>3782</v>
      </c>
    </row>
    <row r="3978" spans="2:4" x14ac:dyDescent="0.25">
      <c r="B3978" s="581">
        <v>3977</v>
      </c>
      <c r="C3978">
        <v>3755</v>
      </c>
      <c r="D3978">
        <v>3783</v>
      </c>
    </row>
    <row r="3979" spans="2:4" x14ac:dyDescent="0.25">
      <c r="B3979" s="581">
        <v>3978</v>
      </c>
      <c r="C3979">
        <v>3756</v>
      </c>
      <c r="D3979">
        <v>3784</v>
      </c>
    </row>
    <row r="3980" spans="2:4" x14ac:dyDescent="0.25">
      <c r="B3980" s="581">
        <v>3979</v>
      </c>
      <c r="C3980">
        <v>3757</v>
      </c>
      <c r="D3980">
        <v>3785</v>
      </c>
    </row>
    <row r="3981" spans="2:4" x14ac:dyDescent="0.25">
      <c r="B3981" s="581">
        <v>3980</v>
      </c>
      <c r="C3981">
        <v>3758</v>
      </c>
      <c r="D3981">
        <v>3786</v>
      </c>
    </row>
    <row r="3982" spans="2:4" x14ac:dyDescent="0.25">
      <c r="B3982" s="581">
        <v>3981</v>
      </c>
      <c r="C3982">
        <v>3759</v>
      </c>
      <c r="D3982">
        <v>3787</v>
      </c>
    </row>
    <row r="3983" spans="2:4" x14ac:dyDescent="0.25">
      <c r="B3983" s="581">
        <v>3982</v>
      </c>
      <c r="C3983">
        <v>3760</v>
      </c>
      <c r="D3983">
        <v>3788</v>
      </c>
    </row>
    <row r="3984" spans="2:4" x14ac:dyDescent="0.25">
      <c r="B3984" s="581">
        <v>3983</v>
      </c>
      <c r="C3984">
        <v>3761</v>
      </c>
      <c r="D3984">
        <v>3789</v>
      </c>
    </row>
    <row r="3985" spans="2:4" x14ac:dyDescent="0.25">
      <c r="B3985" s="581">
        <v>3984</v>
      </c>
      <c r="C3985">
        <v>3762</v>
      </c>
      <c r="D3985">
        <v>3790</v>
      </c>
    </row>
    <row r="3986" spans="2:4" x14ac:dyDescent="0.25">
      <c r="B3986" s="581">
        <v>3985</v>
      </c>
      <c r="C3986">
        <v>3763</v>
      </c>
      <c r="D3986">
        <v>3791</v>
      </c>
    </row>
    <row r="3987" spans="2:4" x14ac:dyDescent="0.25">
      <c r="B3987" s="581">
        <v>3986</v>
      </c>
      <c r="C3987">
        <v>3764</v>
      </c>
      <c r="D3987">
        <v>3792</v>
      </c>
    </row>
    <row r="3988" spans="2:4" x14ac:dyDescent="0.25">
      <c r="B3988" s="581">
        <v>3987</v>
      </c>
      <c r="C3988">
        <v>3765</v>
      </c>
      <c r="D3988">
        <v>3793</v>
      </c>
    </row>
    <row r="3989" spans="2:4" x14ac:dyDescent="0.25">
      <c r="B3989" s="581">
        <v>3988</v>
      </c>
      <c r="C3989">
        <v>3766</v>
      </c>
      <c r="D3989">
        <v>3794</v>
      </c>
    </row>
    <row r="3990" spans="2:4" x14ac:dyDescent="0.25">
      <c r="B3990" s="581">
        <v>3989</v>
      </c>
      <c r="C3990">
        <v>3767</v>
      </c>
      <c r="D3990">
        <v>3795</v>
      </c>
    </row>
    <row r="3991" spans="2:4" x14ac:dyDescent="0.25">
      <c r="B3991" s="581">
        <v>3990</v>
      </c>
      <c r="C3991">
        <v>3768</v>
      </c>
      <c r="D3991">
        <v>3796</v>
      </c>
    </row>
    <row r="3992" spans="2:4" x14ac:dyDescent="0.25">
      <c r="B3992" s="581">
        <v>3991</v>
      </c>
      <c r="C3992">
        <v>3769</v>
      </c>
      <c r="D3992">
        <v>3797</v>
      </c>
    </row>
    <row r="3993" spans="2:4" x14ac:dyDescent="0.25">
      <c r="B3993" s="581">
        <v>3992</v>
      </c>
      <c r="C3993">
        <v>3770</v>
      </c>
      <c r="D3993">
        <v>3798</v>
      </c>
    </row>
    <row r="3994" spans="2:4" x14ac:dyDescent="0.25">
      <c r="B3994" s="581">
        <v>3993</v>
      </c>
      <c r="C3994">
        <v>3771</v>
      </c>
      <c r="D3994">
        <v>3799</v>
      </c>
    </row>
    <row r="3995" spans="2:4" x14ac:dyDescent="0.25">
      <c r="B3995" s="581">
        <v>3994</v>
      </c>
      <c r="C3995">
        <v>3772</v>
      </c>
      <c r="D3995">
        <v>3800</v>
      </c>
    </row>
    <row r="3996" spans="2:4" x14ac:dyDescent="0.25">
      <c r="B3996" s="581">
        <v>3995</v>
      </c>
      <c r="C3996">
        <v>3773</v>
      </c>
      <c r="D3996">
        <v>3801</v>
      </c>
    </row>
    <row r="3997" spans="2:4" x14ac:dyDescent="0.25">
      <c r="B3997" s="581">
        <v>3996</v>
      </c>
      <c r="C3997">
        <v>3774</v>
      </c>
      <c r="D3997">
        <v>3802</v>
      </c>
    </row>
    <row r="3998" spans="2:4" x14ac:dyDescent="0.25">
      <c r="B3998" s="581">
        <v>3997</v>
      </c>
      <c r="C3998">
        <v>3775</v>
      </c>
      <c r="D3998">
        <v>3803</v>
      </c>
    </row>
    <row r="3999" spans="2:4" x14ac:dyDescent="0.25">
      <c r="B3999" s="581">
        <v>3998</v>
      </c>
      <c r="C3999">
        <v>3776</v>
      </c>
      <c r="D3999">
        <v>3804</v>
      </c>
    </row>
    <row r="4000" spans="2:4" x14ac:dyDescent="0.25">
      <c r="B4000" s="581">
        <v>3999</v>
      </c>
      <c r="C4000">
        <v>3777</v>
      </c>
      <c r="D4000">
        <v>3805</v>
      </c>
    </row>
    <row r="4001" spans="2:4" x14ac:dyDescent="0.25">
      <c r="B4001" s="581">
        <v>4000</v>
      </c>
      <c r="C4001">
        <v>3778</v>
      </c>
      <c r="D4001">
        <v>3806</v>
      </c>
    </row>
    <row r="4002" spans="2:4" x14ac:dyDescent="0.25">
      <c r="B4002" s="581">
        <v>4001</v>
      </c>
      <c r="C4002">
        <v>3779</v>
      </c>
      <c r="D4002">
        <v>3807</v>
      </c>
    </row>
    <row r="4003" spans="2:4" x14ac:dyDescent="0.25">
      <c r="B4003" s="581">
        <v>4002</v>
      </c>
      <c r="C4003">
        <v>3780</v>
      </c>
      <c r="D4003">
        <v>3808</v>
      </c>
    </row>
    <row r="4004" spans="2:4" x14ac:dyDescent="0.25">
      <c r="B4004" s="581">
        <v>4003</v>
      </c>
      <c r="C4004">
        <v>3781</v>
      </c>
      <c r="D4004">
        <v>3809</v>
      </c>
    </row>
    <row r="4005" spans="2:4" x14ac:dyDescent="0.25">
      <c r="B4005" s="581">
        <v>4004</v>
      </c>
      <c r="C4005">
        <v>3782</v>
      </c>
      <c r="D4005">
        <v>3810</v>
      </c>
    </row>
    <row r="4006" spans="2:4" x14ac:dyDescent="0.25">
      <c r="B4006" s="581">
        <v>4005</v>
      </c>
      <c r="C4006">
        <v>3783</v>
      </c>
      <c r="D4006">
        <v>3811</v>
      </c>
    </row>
    <row r="4007" spans="2:4" x14ac:dyDescent="0.25">
      <c r="B4007" s="581">
        <v>4006</v>
      </c>
      <c r="C4007">
        <v>3784</v>
      </c>
      <c r="D4007">
        <v>3812</v>
      </c>
    </row>
    <row r="4008" spans="2:4" x14ac:dyDescent="0.25">
      <c r="B4008" s="581">
        <v>4007</v>
      </c>
      <c r="C4008">
        <v>3785</v>
      </c>
      <c r="D4008">
        <v>3813</v>
      </c>
    </row>
    <row r="4009" spans="2:4" x14ac:dyDescent="0.25">
      <c r="B4009" s="581">
        <v>4008</v>
      </c>
      <c r="C4009">
        <v>3786</v>
      </c>
      <c r="D4009">
        <v>3814</v>
      </c>
    </row>
    <row r="4010" spans="2:4" x14ac:dyDescent="0.25">
      <c r="B4010" s="581">
        <v>4009</v>
      </c>
      <c r="C4010">
        <v>3787</v>
      </c>
      <c r="D4010">
        <v>3815</v>
      </c>
    </row>
    <row r="4011" spans="2:4" x14ac:dyDescent="0.25">
      <c r="B4011" s="581">
        <v>4010</v>
      </c>
      <c r="C4011">
        <v>3788</v>
      </c>
      <c r="D4011">
        <v>3816</v>
      </c>
    </row>
    <row r="4012" spans="2:4" x14ac:dyDescent="0.25">
      <c r="B4012" s="581">
        <v>4011</v>
      </c>
      <c r="C4012">
        <v>3789</v>
      </c>
      <c r="D4012">
        <v>3817</v>
      </c>
    </row>
    <row r="4013" spans="2:4" x14ac:dyDescent="0.25">
      <c r="B4013" s="581">
        <v>4012</v>
      </c>
      <c r="C4013">
        <v>3790</v>
      </c>
      <c r="D4013">
        <v>3818</v>
      </c>
    </row>
    <row r="4014" spans="2:4" x14ac:dyDescent="0.25">
      <c r="B4014" s="581">
        <v>4013</v>
      </c>
      <c r="C4014">
        <v>3791</v>
      </c>
      <c r="D4014">
        <v>3819</v>
      </c>
    </row>
    <row r="4015" spans="2:4" x14ac:dyDescent="0.25">
      <c r="B4015" s="581">
        <v>4014</v>
      </c>
      <c r="C4015">
        <v>3792</v>
      </c>
      <c r="D4015">
        <v>3820</v>
      </c>
    </row>
    <row r="4016" spans="2:4" x14ac:dyDescent="0.25">
      <c r="B4016" s="581">
        <v>4015</v>
      </c>
      <c r="C4016">
        <v>3793</v>
      </c>
      <c r="D4016">
        <v>3821</v>
      </c>
    </row>
    <row r="4017" spans="2:4" x14ac:dyDescent="0.25">
      <c r="B4017" s="581">
        <v>4016</v>
      </c>
      <c r="C4017">
        <v>3794</v>
      </c>
      <c r="D4017">
        <v>3822</v>
      </c>
    </row>
    <row r="4018" spans="2:4" x14ac:dyDescent="0.25">
      <c r="B4018" s="581">
        <v>4017</v>
      </c>
      <c r="C4018">
        <v>3795</v>
      </c>
      <c r="D4018">
        <v>3823</v>
      </c>
    </row>
    <row r="4019" spans="2:4" x14ac:dyDescent="0.25">
      <c r="B4019" s="581">
        <v>4018</v>
      </c>
      <c r="C4019">
        <v>3796</v>
      </c>
      <c r="D4019">
        <v>3824</v>
      </c>
    </row>
    <row r="4020" spans="2:4" x14ac:dyDescent="0.25">
      <c r="B4020" s="581">
        <v>4019</v>
      </c>
      <c r="C4020">
        <v>3797</v>
      </c>
      <c r="D4020">
        <v>3825</v>
      </c>
    </row>
    <row r="4021" spans="2:4" x14ac:dyDescent="0.25">
      <c r="B4021" s="581">
        <v>4020</v>
      </c>
      <c r="C4021">
        <v>3798</v>
      </c>
      <c r="D4021">
        <v>3826</v>
      </c>
    </row>
    <row r="4022" spans="2:4" x14ac:dyDescent="0.25">
      <c r="B4022" s="581">
        <v>4021</v>
      </c>
      <c r="C4022">
        <v>3799</v>
      </c>
      <c r="D4022">
        <v>3827</v>
      </c>
    </row>
    <row r="4023" spans="2:4" x14ac:dyDescent="0.25">
      <c r="B4023" s="581">
        <v>4022</v>
      </c>
      <c r="C4023">
        <v>3800</v>
      </c>
      <c r="D4023">
        <v>3828</v>
      </c>
    </row>
    <row r="4024" spans="2:4" x14ac:dyDescent="0.25">
      <c r="B4024" s="581">
        <v>4023</v>
      </c>
      <c r="C4024">
        <v>3801</v>
      </c>
      <c r="D4024">
        <v>3829</v>
      </c>
    </row>
    <row r="4025" spans="2:4" x14ac:dyDescent="0.25">
      <c r="B4025" s="581">
        <v>4024</v>
      </c>
      <c r="C4025">
        <v>3802</v>
      </c>
      <c r="D4025">
        <v>3830</v>
      </c>
    </row>
    <row r="4026" spans="2:4" x14ac:dyDescent="0.25">
      <c r="B4026" s="581">
        <v>4025</v>
      </c>
      <c r="C4026">
        <v>3803</v>
      </c>
      <c r="D4026">
        <v>3831</v>
      </c>
    </row>
    <row r="4027" spans="2:4" x14ac:dyDescent="0.25">
      <c r="B4027" s="581">
        <v>4026</v>
      </c>
      <c r="C4027">
        <v>3804</v>
      </c>
      <c r="D4027">
        <v>3832</v>
      </c>
    </row>
    <row r="4028" spans="2:4" x14ac:dyDescent="0.25">
      <c r="B4028" s="581">
        <v>4027</v>
      </c>
      <c r="C4028">
        <v>3805</v>
      </c>
      <c r="D4028">
        <v>3833</v>
      </c>
    </row>
    <row r="4029" spans="2:4" x14ac:dyDescent="0.25">
      <c r="B4029" s="581">
        <v>4028</v>
      </c>
      <c r="C4029">
        <v>3806</v>
      </c>
      <c r="D4029">
        <v>3834</v>
      </c>
    </row>
    <row r="4030" spans="2:4" x14ac:dyDescent="0.25">
      <c r="B4030" s="581">
        <v>4029</v>
      </c>
      <c r="C4030">
        <v>3807</v>
      </c>
      <c r="D4030">
        <v>3835</v>
      </c>
    </row>
    <row r="4031" spans="2:4" x14ac:dyDescent="0.25">
      <c r="B4031" s="581">
        <v>4030</v>
      </c>
      <c r="C4031">
        <v>3808</v>
      </c>
      <c r="D4031">
        <v>3836</v>
      </c>
    </row>
    <row r="4032" spans="2:4" x14ac:dyDescent="0.25">
      <c r="B4032" s="581">
        <v>4031</v>
      </c>
      <c r="C4032">
        <v>3809</v>
      </c>
      <c r="D4032">
        <v>3837</v>
      </c>
    </row>
    <row r="4033" spans="2:4" x14ac:dyDescent="0.25">
      <c r="B4033" s="581">
        <v>4032</v>
      </c>
      <c r="C4033">
        <v>3810</v>
      </c>
      <c r="D4033">
        <v>3838</v>
      </c>
    </row>
    <row r="4034" spans="2:4" x14ac:dyDescent="0.25">
      <c r="B4034" s="581">
        <v>4033</v>
      </c>
      <c r="C4034">
        <v>3811</v>
      </c>
      <c r="D4034">
        <v>3839</v>
      </c>
    </row>
    <row r="4035" spans="2:4" x14ac:dyDescent="0.25">
      <c r="B4035" s="581">
        <v>4034</v>
      </c>
      <c r="C4035">
        <v>3812</v>
      </c>
      <c r="D4035">
        <v>3840</v>
      </c>
    </row>
    <row r="4036" spans="2:4" x14ac:dyDescent="0.25">
      <c r="B4036" s="581">
        <v>4035</v>
      </c>
      <c r="C4036">
        <v>3813</v>
      </c>
      <c r="D4036">
        <v>3841</v>
      </c>
    </row>
    <row r="4037" spans="2:4" x14ac:dyDescent="0.25">
      <c r="B4037" s="581">
        <v>4036</v>
      </c>
      <c r="C4037">
        <v>3814</v>
      </c>
      <c r="D4037">
        <v>3842</v>
      </c>
    </row>
    <row r="4038" spans="2:4" x14ac:dyDescent="0.25">
      <c r="B4038" s="581">
        <v>4037</v>
      </c>
      <c r="C4038">
        <v>3815</v>
      </c>
      <c r="D4038">
        <v>3843</v>
      </c>
    </row>
    <row r="4039" spans="2:4" x14ac:dyDescent="0.25">
      <c r="B4039" s="581">
        <v>4038</v>
      </c>
      <c r="C4039">
        <v>3816</v>
      </c>
      <c r="D4039">
        <v>3844</v>
      </c>
    </row>
    <row r="4040" spans="2:4" x14ac:dyDescent="0.25">
      <c r="B4040" s="581">
        <v>4039</v>
      </c>
      <c r="C4040">
        <v>3817</v>
      </c>
      <c r="D4040">
        <v>3845</v>
      </c>
    </row>
    <row r="4041" spans="2:4" x14ac:dyDescent="0.25">
      <c r="B4041" s="581">
        <v>4040</v>
      </c>
      <c r="C4041">
        <v>3818</v>
      </c>
      <c r="D4041">
        <v>3846</v>
      </c>
    </row>
    <row r="4042" spans="2:4" x14ac:dyDescent="0.25">
      <c r="B4042" s="581">
        <v>4041</v>
      </c>
      <c r="C4042">
        <v>3819</v>
      </c>
      <c r="D4042">
        <v>3847</v>
      </c>
    </row>
    <row r="4043" spans="2:4" x14ac:dyDescent="0.25">
      <c r="B4043" s="581">
        <v>4042</v>
      </c>
      <c r="C4043">
        <v>3820</v>
      </c>
      <c r="D4043">
        <v>3848</v>
      </c>
    </row>
    <row r="4044" spans="2:4" x14ac:dyDescent="0.25">
      <c r="B4044" s="581">
        <v>4043</v>
      </c>
      <c r="C4044">
        <v>3821</v>
      </c>
      <c r="D4044">
        <v>3849</v>
      </c>
    </row>
    <row r="4045" spans="2:4" x14ac:dyDescent="0.25">
      <c r="B4045" s="581">
        <v>4044</v>
      </c>
      <c r="C4045">
        <v>3822</v>
      </c>
      <c r="D4045">
        <v>3850</v>
      </c>
    </row>
    <row r="4046" spans="2:4" x14ac:dyDescent="0.25">
      <c r="B4046" s="581">
        <v>4045</v>
      </c>
      <c r="C4046">
        <v>3823</v>
      </c>
      <c r="D4046">
        <v>3851</v>
      </c>
    </row>
    <row r="4047" spans="2:4" x14ac:dyDescent="0.25">
      <c r="B4047" s="581">
        <v>4046</v>
      </c>
      <c r="C4047">
        <v>3824</v>
      </c>
      <c r="D4047">
        <v>3852</v>
      </c>
    </row>
    <row r="4048" spans="2:4" x14ac:dyDescent="0.25">
      <c r="B4048" s="581">
        <v>4047</v>
      </c>
      <c r="C4048">
        <v>3825</v>
      </c>
      <c r="D4048">
        <v>3853</v>
      </c>
    </row>
    <row r="4049" spans="2:4" x14ac:dyDescent="0.25">
      <c r="B4049" s="581">
        <v>4048</v>
      </c>
      <c r="C4049">
        <v>3826</v>
      </c>
      <c r="D4049">
        <v>3854</v>
      </c>
    </row>
    <row r="4050" spans="2:4" x14ac:dyDescent="0.25">
      <c r="B4050" s="581">
        <v>4049</v>
      </c>
      <c r="C4050">
        <v>3827</v>
      </c>
      <c r="D4050">
        <v>3855</v>
      </c>
    </row>
    <row r="4051" spans="2:4" x14ac:dyDescent="0.25">
      <c r="B4051" s="581">
        <v>4050</v>
      </c>
      <c r="C4051">
        <v>3828</v>
      </c>
      <c r="D4051">
        <v>3856</v>
      </c>
    </row>
    <row r="4052" spans="2:4" x14ac:dyDescent="0.25">
      <c r="B4052" s="581">
        <v>4051</v>
      </c>
      <c r="C4052">
        <v>3829</v>
      </c>
      <c r="D4052">
        <v>3857</v>
      </c>
    </row>
    <row r="4053" spans="2:4" x14ac:dyDescent="0.25">
      <c r="B4053" s="581">
        <v>4052</v>
      </c>
      <c r="C4053">
        <v>3830</v>
      </c>
      <c r="D4053">
        <v>3858</v>
      </c>
    </row>
    <row r="4054" spans="2:4" x14ac:dyDescent="0.25">
      <c r="B4054" s="581">
        <v>4053</v>
      </c>
      <c r="C4054">
        <v>3831</v>
      </c>
      <c r="D4054">
        <v>3859</v>
      </c>
    </row>
    <row r="4055" spans="2:4" x14ac:dyDescent="0.25">
      <c r="B4055" s="581">
        <v>4054</v>
      </c>
      <c r="C4055">
        <v>3832</v>
      </c>
      <c r="D4055">
        <v>3860</v>
      </c>
    </row>
    <row r="4056" spans="2:4" x14ac:dyDescent="0.25">
      <c r="B4056" s="581">
        <v>4055</v>
      </c>
      <c r="C4056">
        <v>3833</v>
      </c>
      <c r="D4056">
        <v>3861</v>
      </c>
    </row>
    <row r="4057" spans="2:4" x14ac:dyDescent="0.25">
      <c r="B4057" s="581">
        <v>4056</v>
      </c>
      <c r="C4057">
        <v>3834</v>
      </c>
      <c r="D4057">
        <v>3862</v>
      </c>
    </row>
    <row r="4058" spans="2:4" x14ac:dyDescent="0.25">
      <c r="B4058" s="581">
        <v>4057</v>
      </c>
      <c r="C4058">
        <v>3835</v>
      </c>
      <c r="D4058">
        <v>3863</v>
      </c>
    </row>
    <row r="4059" spans="2:4" x14ac:dyDescent="0.25">
      <c r="B4059" s="581">
        <v>4058</v>
      </c>
      <c r="C4059">
        <v>3836</v>
      </c>
      <c r="D4059">
        <v>3864</v>
      </c>
    </row>
    <row r="4060" spans="2:4" x14ac:dyDescent="0.25">
      <c r="B4060" s="581">
        <v>4059</v>
      </c>
      <c r="C4060">
        <v>3837</v>
      </c>
      <c r="D4060">
        <v>3865</v>
      </c>
    </row>
    <row r="4061" spans="2:4" x14ac:dyDescent="0.25">
      <c r="B4061" s="581">
        <v>4060</v>
      </c>
      <c r="C4061">
        <v>3838</v>
      </c>
      <c r="D4061">
        <v>3866</v>
      </c>
    </row>
    <row r="4062" spans="2:4" x14ac:dyDescent="0.25">
      <c r="B4062" s="581">
        <v>4061</v>
      </c>
      <c r="C4062">
        <v>3839</v>
      </c>
      <c r="D4062">
        <v>3867</v>
      </c>
    </row>
    <row r="4063" spans="2:4" x14ac:dyDescent="0.25">
      <c r="B4063" s="581">
        <v>4062</v>
      </c>
      <c r="C4063">
        <v>3840</v>
      </c>
      <c r="D4063">
        <v>3868</v>
      </c>
    </row>
    <row r="4064" spans="2:4" x14ac:dyDescent="0.25">
      <c r="B4064" s="581">
        <v>4063</v>
      </c>
      <c r="C4064">
        <v>3841</v>
      </c>
      <c r="D4064">
        <v>3869</v>
      </c>
    </row>
    <row r="4065" spans="2:4" x14ac:dyDescent="0.25">
      <c r="B4065" s="581">
        <v>4064</v>
      </c>
      <c r="C4065">
        <v>3842</v>
      </c>
      <c r="D4065">
        <v>3870</v>
      </c>
    </row>
    <row r="4066" spans="2:4" x14ac:dyDescent="0.25">
      <c r="B4066" s="581">
        <v>4065</v>
      </c>
      <c r="C4066">
        <v>3843</v>
      </c>
      <c r="D4066">
        <v>3871</v>
      </c>
    </row>
    <row r="4067" spans="2:4" x14ac:dyDescent="0.25">
      <c r="B4067" s="581">
        <v>4066</v>
      </c>
      <c r="C4067">
        <v>3844</v>
      </c>
      <c r="D4067">
        <v>3872</v>
      </c>
    </row>
    <row r="4068" spans="2:4" x14ac:dyDescent="0.25">
      <c r="B4068" s="581">
        <v>4067</v>
      </c>
      <c r="C4068">
        <v>3845</v>
      </c>
      <c r="D4068">
        <v>3873</v>
      </c>
    </row>
    <row r="4069" spans="2:4" x14ac:dyDescent="0.25">
      <c r="B4069" s="581">
        <v>4068</v>
      </c>
      <c r="C4069">
        <v>3846</v>
      </c>
      <c r="D4069">
        <v>3874</v>
      </c>
    </row>
    <row r="4070" spans="2:4" x14ac:dyDescent="0.25">
      <c r="B4070" s="581">
        <v>4069</v>
      </c>
      <c r="C4070">
        <v>3847</v>
      </c>
      <c r="D4070">
        <v>3875</v>
      </c>
    </row>
    <row r="4071" spans="2:4" x14ac:dyDescent="0.25">
      <c r="B4071" s="581">
        <v>4070</v>
      </c>
      <c r="C4071">
        <v>3848</v>
      </c>
      <c r="D4071">
        <v>3876</v>
      </c>
    </row>
    <row r="4072" spans="2:4" x14ac:dyDescent="0.25">
      <c r="B4072" s="581">
        <v>4071</v>
      </c>
      <c r="C4072">
        <v>3849</v>
      </c>
      <c r="D4072">
        <v>3877</v>
      </c>
    </row>
    <row r="4073" spans="2:4" x14ac:dyDescent="0.25">
      <c r="B4073" s="581">
        <v>4072</v>
      </c>
      <c r="C4073">
        <v>3850</v>
      </c>
      <c r="D4073">
        <v>3878</v>
      </c>
    </row>
    <row r="4074" spans="2:4" x14ac:dyDescent="0.25">
      <c r="B4074" s="581">
        <v>4073</v>
      </c>
      <c r="C4074">
        <v>3851</v>
      </c>
      <c r="D4074">
        <v>3879</v>
      </c>
    </row>
    <row r="4075" spans="2:4" x14ac:dyDescent="0.25">
      <c r="B4075" s="581">
        <v>4074</v>
      </c>
      <c r="C4075">
        <v>3852</v>
      </c>
      <c r="D4075">
        <v>3880</v>
      </c>
    </row>
    <row r="4076" spans="2:4" x14ac:dyDescent="0.25">
      <c r="B4076" s="581">
        <v>4075</v>
      </c>
      <c r="C4076">
        <v>3853</v>
      </c>
      <c r="D4076">
        <v>3881</v>
      </c>
    </row>
    <row r="4077" spans="2:4" x14ac:dyDescent="0.25">
      <c r="B4077" s="581">
        <v>4076</v>
      </c>
      <c r="C4077">
        <v>3854</v>
      </c>
      <c r="D4077">
        <v>3882</v>
      </c>
    </row>
    <row r="4078" spans="2:4" x14ac:dyDescent="0.25">
      <c r="B4078" s="581">
        <v>4077</v>
      </c>
      <c r="C4078">
        <v>3855</v>
      </c>
      <c r="D4078">
        <v>3883</v>
      </c>
    </row>
    <row r="4079" spans="2:4" x14ac:dyDescent="0.25">
      <c r="B4079" s="581">
        <v>4078</v>
      </c>
      <c r="C4079">
        <v>3856</v>
      </c>
      <c r="D4079">
        <v>3884</v>
      </c>
    </row>
    <row r="4080" spans="2:4" x14ac:dyDescent="0.25">
      <c r="B4080" s="581">
        <v>4079</v>
      </c>
      <c r="C4080">
        <v>3857</v>
      </c>
      <c r="D4080">
        <v>3885</v>
      </c>
    </row>
    <row r="4081" spans="2:4" x14ac:dyDescent="0.25">
      <c r="B4081" s="581">
        <v>4080</v>
      </c>
      <c r="C4081">
        <v>3858</v>
      </c>
      <c r="D4081">
        <v>3886</v>
      </c>
    </row>
    <row r="4082" spans="2:4" x14ac:dyDescent="0.25">
      <c r="B4082" s="581">
        <v>4081</v>
      </c>
      <c r="C4082">
        <v>3859</v>
      </c>
      <c r="D4082">
        <v>3887</v>
      </c>
    </row>
    <row r="4083" spans="2:4" x14ac:dyDescent="0.25">
      <c r="B4083" s="581">
        <v>4082</v>
      </c>
      <c r="C4083">
        <v>3860</v>
      </c>
      <c r="D4083">
        <v>3888</v>
      </c>
    </row>
    <row r="4084" spans="2:4" x14ac:dyDescent="0.25">
      <c r="B4084" s="581">
        <v>4083</v>
      </c>
      <c r="C4084">
        <v>3861</v>
      </c>
      <c r="D4084">
        <v>3889</v>
      </c>
    </row>
    <row r="4085" spans="2:4" x14ac:dyDescent="0.25">
      <c r="B4085" s="581">
        <v>4084</v>
      </c>
      <c r="C4085">
        <v>3862</v>
      </c>
      <c r="D4085">
        <v>3890</v>
      </c>
    </row>
    <row r="4086" spans="2:4" x14ac:dyDescent="0.25">
      <c r="B4086" s="581">
        <v>4085</v>
      </c>
      <c r="C4086">
        <v>3863</v>
      </c>
      <c r="D4086">
        <v>3891</v>
      </c>
    </row>
    <row r="4087" spans="2:4" x14ac:dyDescent="0.25">
      <c r="B4087" s="581">
        <v>4086</v>
      </c>
      <c r="C4087">
        <v>3864</v>
      </c>
      <c r="D4087">
        <v>3892</v>
      </c>
    </row>
    <row r="4088" spans="2:4" x14ac:dyDescent="0.25">
      <c r="B4088" s="581">
        <v>4087</v>
      </c>
      <c r="C4088">
        <v>3865</v>
      </c>
      <c r="D4088">
        <v>3893</v>
      </c>
    </row>
    <row r="4089" spans="2:4" x14ac:dyDescent="0.25">
      <c r="B4089" s="581">
        <v>4088</v>
      </c>
      <c r="C4089">
        <v>3866</v>
      </c>
      <c r="D4089">
        <v>3894</v>
      </c>
    </row>
    <row r="4090" spans="2:4" x14ac:dyDescent="0.25">
      <c r="B4090" s="581">
        <v>4089</v>
      </c>
      <c r="C4090">
        <v>3867</v>
      </c>
      <c r="D4090">
        <v>3895</v>
      </c>
    </row>
    <row r="4091" spans="2:4" x14ac:dyDescent="0.25">
      <c r="B4091" s="581">
        <v>4090</v>
      </c>
      <c r="C4091">
        <v>3868</v>
      </c>
      <c r="D4091">
        <v>3896</v>
      </c>
    </row>
    <row r="4092" spans="2:4" x14ac:dyDescent="0.25">
      <c r="B4092" s="581">
        <v>4091</v>
      </c>
      <c r="C4092">
        <v>3869</v>
      </c>
      <c r="D4092">
        <v>3897</v>
      </c>
    </row>
    <row r="4093" spans="2:4" x14ac:dyDescent="0.25">
      <c r="B4093" s="581">
        <v>4092</v>
      </c>
      <c r="C4093">
        <v>3870</v>
      </c>
      <c r="D4093">
        <v>3898</v>
      </c>
    </row>
    <row r="4094" spans="2:4" x14ac:dyDescent="0.25">
      <c r="B4094" s="581">
        <v>4093</v>
      </c>
      <c r="C4094">
        <v>3871</v>
      </c>
      <c r="D4094">
        <v>3899</v>
      </c>
    </row>
    <row r="4095" spans="2:4" x14ac:dyDescent="0.25">
      <c r="B4095" s="581">
        <v>4094</v>
      </c>
      <c r="C4095">
        <v>3872</v>
      </c>
      <c r="D4095">
        <v>3900</v>
      </c>
    </row>
    <row r="4096" spans="2:4" x14ac:dyDescent="0.25">
      <c r="B4096" s="581">
        <v>4095</v>
      </c>
      <c r="C4096">
        <v>3873</v>
      </c>
      <c r="D4096">
        <v>3901</v>
      </c>
    </row>
    <row r="4097" spans="2:4" x14ac:dyDescent="0.25">
      <c r="B4097" s="581">
        <v>4096</v>
      </c>
      <c r="C4097">
        <v>3874</v>
      </c>
      <c r="D4097">
        <v>3902</v>
      </c>
    </row>
    <row r="4098" spans="2:4" x14ac:dyDescent="0.25">
      <c r="B4098" s="581">
        <v>4097</v>
      </c>
      <c r="C4098">
        <v>3875</v>
      </c>
      <c r="D4098">
        <v>3903</v>
      </c>
    </row>
    <row r="4099" spans="2:4" x14ac:dyDescent="0.25">
      <c r="B4099" s="581">
        <v>4098</v>
      </c>
      <c r="C4099">
        <v>3876</v>
      </c>
      <c r="D4099">
        <v>3904</v>
      </c>
    </row>
    <row r="4100" spans="2:4" x14ac:dyDescent="0.25">
      <c r="B4100" s="581">
        <v>4099</v>
      </c>
      <c r="C4100">
        <v>3877</v>
      </c>
      <c r="D4100">
        <v>3905</v>
      </c>
    </row>
    <row r="4101" spans="2:4" x14ac:dyDescent="0.25">
      <c r="B4101" s="581">
        <v>4100</v>
      </c>
      <c r="C4101">
        <v>3878</v>
      </c>
      <c r="D4101">
        <v>3906</v>
      </c>
    </row>
    <row r="4102" spans="2:4" x14ac:dyDescent="0.25">
      <c r="B4102" s="581">
        <v>4101</v>
      </c>
      <c r="C4102">
        <v>3879</v>
      </c>
      <c r="D4102">
        <v>3907</v>
      </c>
    </row>
    <row r="4103" spans="2:4" x14ac:dyDescent="0.25">
      <c r="B4103" s="581">
        <v>4102</v>
      </c>
      <c r="C4103">
        <v>3880</v>
      </c>
      <c r="D4103">
        <v>3908</v>
      </c>
    </row>
    <row r="4104" spans="2:4" x14ac:dyDescent="0.25">
      <c r="B4104" s="581">
        <v>4103</v>
      </c>
      <c r="C4104">
        <v>3881</v>
      </c>
      <c r="D4104">
        <v>3909</v>
      </c>
    </row>
    <row r="4105" spans="2:4" x14ac:dyDescent="0.25">
      <c r="B4105" s="581">
        <v>4104</v>
      </c>
      <c r="C4105">
        <v>3882</v>
      </c>
      <c r="D4105">
        <v>3910</v>
      </c>
    </row>
    <row r="4106" spans="2:4" x14ac:dyDescent="0.25">
      <c r="B4106" s="581">
        <v>4105</v>
      </c>
      <c r="C4106">
        <v>3883</v>
      </c>
      <c r="D4106">
        <v>3911</v>
      </c>
    </row>
    <row r="4107" spans="2:4" x14ac:dyDescent="0.25">
      <c r="B4107" s="581">
        <v>4106</v>
      </c>
      <c r="C4107">
        <v>3884</v>
      </c>
      <c r="D4107">
        <v>3912</v>
      </c>
    </row>
    <row r="4108" spans="2:4" x14ac:dyDescent="0.25">
      <c r="B4108" s="581">
        <v>4107</v>
      </c>
      <c r="C4108">
        <v>3885</v>
      </c>
      <c r="D4108">
        <v>3913</v>
      </c>
    </row>
    <row r="4109" spans="2:4" x14ac:dyDescent="0.25">
      <c r="B4109" s="581">
        <v>4108</v>
      </c>
      <c r="C4109">
        <v>3886</v>
      </c>
      <c r="D4109">
        <v>3914</v>
      </c>
    </row>
    <row r="4110" spans="2:4" x14ac:dyDescent="0.25">
      <c r="B4110" s="581">
        <v>4109</v>
      </c>
      <c r="C4110">
        <v>3887</v>
      </c>
      <c r="D4110">
        <v>3915</v>
      </c>
    </row>
    <row r="4111" spans="2:4" x14ac:dyDescent="0.25">
      <c r="B4111" s="581">
        <v>4110</v>
      </c>
      <c r="C4111">
        <v>3888</v>
      </c>
      <c r="D4111">
        <v>3916</v>
      </c>
    </row>
    <row r="4112" spans="2:4" x14ac:dyDescent="0.25">
      <c r="B4112" s="581">
        <v>4111</v>
      </c>
      <c r="C4112">
        <v>3889</v>
      </c>
      <c r="D4112">
        <v>3917</v>
      </c>
    </row>
    <row r="4113" spans="2:4" x14ac:dyDescent="0.25">
      <c r="B4113" s="581">
        <v>4112</v>
      </c>
      <c r="C4113">
        <v>3890</v>
      </c>
      <c r="D4113">
        <v>3918</v>
      </c>
    </row>
    <row r="4114" spans="2:4" x14ac:dyDescent="0.25">
      <c r="B4114" s="581">
        <v>4113</v>
      </c>
      <c r="C4114">
        <v>3891</v>
      </c>
      <c r="D4114">
        <v>3919</v>
      </c>
    </row>
    <row r="4115" spans="2:4" x14ac:dyDescent="0.25">
      <c r="B4115" s="581">
        <v>4114</v>
      </c>
      <c r="C4115">
        <v>3892</v>
      </c>
      <c r="D4115">
        <v>3920</v>
      </c>
    </row>
    <row r="4116" spans="2:4" x14ac:dyDescent="0.25">
      <c r="B4116" s="581">
        <v>4115</v>
      </c>
      <c r="C4116">
        <v>3893</v>
      </c>
      <c r="D4116">
        <v>3921</v>
      </c>
    </row>
    <row r="4117" spans="2:4" x14ac:dyDescent="0.25">
      <c r="B4117" s="581">
        <v>4116</v>
      </c>
      <c r="C4117">
        <v>3894</v>
      </c>
      <c r="D4117">
        <v>3922</v>
      </c>
    </row>
    <row r="4118" spans="2:4" x14ac:dyDescent="0.25">
      <c r="B4118" s="581">
        <v>4117</v>
      </c>
      <c r="C4118">
        <v>3895</v>
      </c>
      <c r="D4118">
        <v>3923</v>
      </c>
    </row>
    <row r="4119" spans="2:4" x14ac:dyDescent="0.25">
      <c r="B4119" s="581">
        <v>4118</v>
      </c>
      <c r="C4119">
        <v>3896</v>
      </c>
      <c r="D4119">
        <v>3924</v>
      </c>
    </row>
    <row r="4120" spans="2:4" x14ac:dyDescent="0.25">
      <c r="B4120" s="581">
        <v>4119</v>
      </c>
      <c r="C4120">
        <v>3897</v>
      </c>
      <c r="D4120">
        <v>3925</v>
      </c>
    </row>
    <row r="4121" spans="2:4" x14ac:dyDescent="0.25">
      <c r="B4121" s="581">
        <v>4120</v>
      </c>
      <c r="C4121">
        <v>3898</v>
      </c>
      <c r="D4121">
        <v>3926</v>
      </c>
    </row>
    <row r="4122" spans="2:4" x14ac:dyDescent="0.25">
      <c r="B4122" s="581">
        <v>4121</v>
      </c>
      <c r="C4122">
        <v>3899</v>
      </c>
      <c r="D4122">
        <v>3927</v>
      </c>
    </row>
    <row r="4123" spans="2:4" x14ac:dyDescent="0.25">
      <c r="B4123" s="581">
        <v>4122</v>
      </c>
      <c r="C4123">
        <v>3900</v>
      </c>
      <c r="D4123">
        <v>3928</v>
      </c>
    </row>
    <row r="4124" spans="2:4" x14ac:dyDescent="0.25">
      <c r="B4124" s="581">
        <v>4123</v>
      </c>
      <c r="C4124">
        <v>3901</v>
      </c>
      <c r="D4124">
        <v>3929</v>
      </c>
    </row>
    <row r="4125" spans="2:4" x14ac:dyDescent="0.25">
      <c r="B4125" s="581">
        <v>4124</v>
      </c>
      <c r="C4125">
        <v>3902</v>
      </c>
      <c r="D4125">
        <v>3930</v>
      </c>
    </row>
    <row r="4126" spans="2:4" x14ac:dyDescent="0.25">
      <c r="B4126" s="581">
        <v>4125</v>
      </c>
      <c r="C4126">
        <v>3903</v>
      </c>
      <c r="D4126">
        <v>3931</v>
      </c>
    </row>
    <row r="4127" spans="2:4" x14ac:dyDescent="0.25">
      <c r="B4127" s="581">
        <v>4126</v>
      </c>
      <c r="C4127">
        <v>3904</v>
      </c>
      <c r="D4127">
        <v>3932</v>
      </c>
    </row>
    <row r="4128" spans="2:4" x14ac:dyDescent="0.25">
      <c r="B4128" s="581">
        <v>4127</v>
      </c>
      <c r="C4128">
        <v>3905</v>
      </c>
      <c r="D4128">
        <v>3933</v>
      </c>
    </row>
    <row r="4129" spans="2:4" x14ac:dyDescent="0.25">
      <c r="B4129" s="581">
        <v>4128</v>
      </c>
      <c r="C4129">
        <v>3906</v>
      </c>
      <c r="D4129">
        <v>3934</v>
      </c>
    </row>
    <row r="4130" spans="2:4" x14ac:dyDescent="0.25">
      <c r="B4130" s="581">
        <v>4129</v>
      </c>
      <c r="C4130">
        <v>3907</v>
      </c>
      <c r="D4130">
        <v>3935</v>
      </c>
    </row>
    <row r="4131" spans="2:4" x14ac:dyDescent="0.25">
      <c r="B4131" s="581">
        <v>4130</v>
      </c>
      <c r="C4131">
        <v>3908</v>
      </c>
      <c r="D4131">
        <v>3936</v>
      </c>
    </row>
    <row r="4132" spans="2:4" x14ac:dyDescent="0.25">
      <c r="B4132" s="581">
        <v>4131</v>
      </c>
      <c r="C4132">
        <v>3909</v>
      </c>
      <c r="D4132">
        <v>3937</v>
      </c>
    </row>
    <row r="4133" spans="2:4" x14ac:dyDescent="0.25">
      <c r="B4133" s="581">
        <v>4132</v>
      </c>
      <c r="C4133">
        <v>3910</v>
      </c>
      <c r="D4133">
        <v>3938</v>
      </c>
    </row>
    <row r="4134" spans="2:4" x14ac:dyDescent="0.25">
      <c r="B4134" s="581">
        <v>4133</v>
      </c>
      <c r="C4134">
        <v>3911</v>
      </c>
      <c r="D4134">
        <v>3939</v>
      </c>
    </row>
    <row r="4135" spans="2:4" x14ac:dyDescent="0.25">
      <c r="B4135" s="581">
        <v>4134</v>
      </c>
      <c r="C4135">
        <v>3912</v>
      </c>
      <c r="D4135">
        <v>3940</v>
      </c>
    </row>
    <row r="4136" spans="2:4" x14ac:dyDescent="0.25">
      <c r="B4136" s="581">
        <v>4135</v>
      </c>
      <c r="C4136">
        <v>3913</v>
      </c>
      <c r="D4136">
        <v>3941</v>
      </c>
    </row>
    <row r="4137" spans="2:4" x14ac:dyDescent="0.25">
      <c r="B4137" s="581">
        <v>4136</v>
      </c>
      <c r="C4137">
        <v>3914</v>
      </c>
      <c r="D4137">
        <v>3942</v>
      </c>
    </row>
    <row r="4138" spans="2:4" x14ac:dyDescent="0.25">
      <c r="B4138" s="581">
        <v>4137</v>
      </c>
      <c r="C4138">
        <v>3915</v>
      </c>
      <c r="D4138">
        <v>3943</v>
      </c>
    </row>
    <row r="4139" spans="2:4" x14ac:dyDescent="0.25">
      <c r="B4139" s="581">
        <v>4138</v>
      </c>
      <c r="C4139">
        <v>3916</v>
      </c>
      <c r="D4139">
        <v>3944</v>
      </c>
    </row>
    <row r="4140" spans="2:4" x14ac:dyDescent="0.25">
      <c r="B4140" s="581">
        <v>4139</v>
      </c>
      <c r="C4140">
        <v>3917</v>
      </c>
      <c r="D4140">
        <v>3945</v>
      </c>
    </row>
    <row r="4141" spans="2:4" x14ac:dyDescent="0.25">
      <c r="B4141" s="581">
        <v>4140</v>
      </c>
      <c r="C4141">
        <v>3918</v>
      </c>
      <c r="D4141">
        <v>3946</v>
      </c>
    </row>
    <row r="4142" spans="2:4" x14ac:dyDescent="0.25">
      <c r="B4142" s="581">
        <v>4141</v>
      </c>
      <c r="C4142">
        <v>3919</v>
      </c>
      <c r="D4142">
        <v>3947</v>
      </c>
    </row>
    <row r="4143" spans="2:4" x14ac:dyDescent="0.25">
      <c r="B4143" s="581">
        <v>4142</v>
      </c>
      <c r="C4143">
        <v>3920</v>
      </c>
      <c r="D4143">
        <v>3948</v>
      </c>
    </row>
    <row r="4144" spans="2:4" x14ac:dyDescent="0.25">
      <c r="B4144" s="581">
        <v>4143</v>
      </c>
      <c r="C4144">
        <v>3921</v>
      </c>
      <c r="D4144">
        <v>3949</v>
      </c>
    </row>
    <row r="4145" spans="2:4" x14ac:dyDescent="0.25">
      <c r="B4145" s="581">
        <v>4144</v>
      </c>
      <c r="C4145">
        <v>3922</v>
      </c>
      <c r="D4145">
        <v>3950</v>
      </c>
    </row>
    <row r="4146" spans="2:4" x14ac:dyDescent="0.25">
      <c r="B4146" s="581">
        <v>4145</v>
      </c>
      <c r="C4146">
        <v>3923</v>
      </c>
      <c r="D4146">
        <v>3951</v>
      </c>
    </row>
    <row r="4147" spans="2:4" x14ac:dyDescent="0.25">
      <c r="B4147" s="581">
        <v>4146</v>
      </c>
      <c r="C4147">
        <v>3924</v>
      </c>
      <c r="D4147">
        <v>3952</v>
      </c>
    </row>
    <row r="4148" spans="2:4" x14ac:dyDescent="0.25">
      <c r="B4148" s="581">
        <v>4147</v>
      </c>
      <c r="C4148">
        <v>3925</v>
      </c>
      <c r="D4148">
        <v>3953</v>
      </c>
    </row>
    <row r="4149" spans="2:4" x14ac:dyDescent="0.25">
      <c r="B4149" s="581">
        <v>4148</v>
      </c>
      <c r="C4149">
        <v>3926</v>
      </c>
      <c r="D4149">
        <v>3954</v>
      </c>
    </row>
    <row r="4150" spans="2:4" x14ac:dyDescent="0.25">
      <c r="B4150" s="581">
        <v>4149</v>
      </c>
      <c r="C4150">
        <v>3927</v>
      </c>
      <c r="D4150">
        <v>3955</v>
      </c>
    </row>
    <row r="4151" spans="2:4" x14ac:dyDescent="0.25">
      <c r="B4151" s="581">
        <v>4150</v>
      </c>
      <c r="C4151">
        <v>3928</v>
      </c>
      <c r="D4151">
        <v>3956</v>
      </c>
    </row>
    <row r="4152" spans="2:4" x14ac:dyDescent="0.25">
      <c r="B4152" s="581">
        <v>4151</v>
      </c>
      <c r="C4152">
        <v>3929</v>
      </c>
      <c r="D4152">
        <v>3957</v>
      </c>
    </row>
    <row r="4153" spans="2:4" x14ac:dyDescent="0.25">
      <c r="B4153" s="581">
        <v>4152</v>
      </c>
      <c r="C4153">
        <v>3930</v>
      </c>
      <c r="D4153">
        <v>3958</v>
      </c>
    </row>
    <row r="4154" spans="2:4" x14ac:dyDescent="0.25">
      <c r="B4154" s="581">
        <v>4153</v>
      </c>
      <c r="C4154">
        <v>3931</v>
      </c>
      <c r="D4154">
        <v>3959</v>
      </c>
    </row>
    <row r="4155" spans="2:4" x14ac:dyDescent="0.25">
      <c r="B4155" s="581">
        <v>4154</v>
      </c>
      <c r="C4155">
        <v>3932</v>
      </c>
      <c r="D4155">
        <v>3960</v>
      </c>
    </row>
    <row r="4156" spans="2:4" x14ac:dyDescent="0.25">
      <c r="B4156" s="581">
        <v>4155</v>
      </c>
      <c r="C4156">
        <v>3933</v>
      </c>
      <c r="D4156">
        <v>3961</v>
      </c>
    </row>
    <row r="4157" spans="2:4" x14ac:dyDescent="0.25">
      <c r="B4157" s="581">
        <v>4156</v>
      </c>
      <c r="C4157">
        <v>3934</v>
      </c>
      <c r="D4157">
        <v>3962</v>
      </c>
    </row>
    <row r="4158" spans="2:4" x14ac:dyDescent="0.25">
      <c r="B4158" s="581">
        <v>4157</v>
      </c>
      <c r="C4158">
        <v>3935</v>
      </c>
      <c r="D4158">
        <v>3963</v>
      </c>
    </row>
    <row r="4159" spans="2:4" x14ac:dyDescent="0.25">
      <c r="B4159" s="581">
        <v>4158</v>
      </c>
      <c r="C4159">
        <v>3936</v>
      </c>
      <c r="D4159">
        <v>3964</v>
      </c>
    </row>
    <row r="4160" spans="2:4" x14ac:dyDescent="0.25">
      <c r="B4160" s="581">
        <v>4159</v>
      </c>
      <c r="C4160">
        <v>3937</v>
      </c>
      <c r="D4160">
        <v>3965</v>
      </c>
    </row>
    <row r="4161" spans="2:4" x14ac:dyDescent="0.25">
      <c r="B4161" s="581">
        <v>4160</v>
      </c>
      <c r="C4161">
        <v>3938</v>
      </c>
      <c r="D4161">
        <v>3966</v>
      </c>
    </row>
    <row r="4162" spans="2:4" x14ac:dyDescent="0.25">
      <c r="B4162" s="581">
        <v>4161</v>
      </c>
      <c r="C4162">
        <v>3939</v>
      </c>
      <c r="D4162">
        <v>3967</v>
      </c>
    </row>
    <row r="4163" spans="2:4" x14ac:dyDescent="0.25">
      <c r="B4163" s="581">
        <v>4162</v>
      </c>
      <c r="C4163">
        <v>3940</v>
      </c>
      <c r="D4163">
        <v>3968</v>
      </c>
    </row>
    <row r="4164" spans="2:4" x14ac:dyDescent="0.25">
      <c r="B4164" s="581">
        <v>4163</v>
      </c>
      <c r="C4164">
        <v>3941</v>
      </c>
      <c r="D4164">
        <v>3969</v>
      </c>
    </row>
    <row r="4165" spans="2:4" x14ac:dyDescent="0.25">
      <c r="B4165" s="581">
        <v>4164</v>
      </c>
      <c r="C4165">
        <v>3942</v>
      </c>
      <c r="D4165">
        <v>3970</v>
      </c>
    </row>
    <row r="4166" spans="2:4" x14ac:dyDescent="0.25">
      <c r="B4166" s="581">
        <v>4165</v>
      </c>
      <c r="C4166">
        <v>3943</v>
      </c>
      <c r="D4166">
        <v>3971</v>
      </c>
    </row>
    <row r="4167" spans="2:4" x14ac:dyDescent="0.25">
      <c r="B4167" s="581">
        <v>4166</v>
      </c>
      <c r="C4167">
        <v>3944</v>
      </c>
      <c r="D4167">
        <v>3972</v>
      </c>
    </row>
    <row r="4168" spans="2:4" x14ac:dyDescent="0.25">
      <c r="B4168" s="581">
        <v>4167</v>
      </c>
      <c r="C4168">
        <v>3945</v>
      </c>
      <c r="D4168">
        <v>3973</v>
      </c>
    </row>
    <row r="4169" spans="2:4" x14ac:dyDescent="0.25">
      <c r="B4169" s="581">
        <v>4168</v>
      </c>
      <c r="C4169">
        <v>3946</v>
      </c>
      <c r="D4169">
        <v>3974</v>
      </c>
    </row>
    <row r="4170" spans="2:4" x14ac:dyDescent="0.25">
      <c r="B4170" s="581">
        <v>4169</v>
      </c>
      <c r="C4170">
        <v>3947</v>
      </c>
      <c r="D4170">
        <v>3975</v>
      </c>
    </row>
    <row r="4171" spans="2:4" x14ac:dyDescent="0.25">
      <c r="B4171" s="581">
        <v>4170</v>
      </c>
      <c r="C4171">
        <v>3948</v>
      </c>
      <c r="D4171">
        <v>3976</v>
      </c>
    </row>
    <row r="4172" spans="2:4" x14ac:dyDescent="0.25">
      <c r="B4172" s="581">
        <v>4171</v>
      </c>
      <c r="C4172">
        <v>3949</v>
      </c>
      <c r="D4172">
        <v>3977</v>
      </c>
    </row>
    <row r="4173" spans="2:4" x14ac:dyDescent="0.25">
      <c r="B4173" s="581">
        <v>4172</v>
      </c>
      <c r="C4173">
        <v>3950</v>
      </c>
      <c r="D4173">
        <v>3978</v>
      </c>
    </row>
    <row r="4174" spans="2:4" x14ac:dyDescent="0.25">
      <c r="B4174" s="581">
        <v>4173</v>
      </c>
      <c r="C4174">
        <v>3951</v>
      </c>
      <c r="D4174">
        <v>3979</v>
      </c>
    </row>
    <row r="4175" spans="2:4" x14ac:dyDescent="0.25">
      <c r="B4175" s="581">
        <v>4174</v>
      </c>
      <c r="C4175">
        <v>3952</v>
      </c>
      <c r="D4175">
        <v>3980</v>
      </c>
    </row>
    <row r="4176" spans="2:4" x14ac:dyDescent="0.25">
      <c r="B4176" s="581">
        <v>4175</v>
      </c>
      <c r="C4176">
        <v>3953</v>
      </c>
      <c r="D4176">
        <v>3981</v>
      </c>
    </row>
    <row r="4177" spans="2:4" x14ac:dyDescent="0.25">
      <c r="B4177" s="581">
        <v>4176</v>
      </c>
      <c r="C4177">
        <v>3954</v>
      </c>
      <c r="D4177">
        <v>3982</v>
      </c>
    </row>
    <row r="4178" spans="2:4" x14ac:dyDescent="0.25">
      <c r="B4178" s="581">
        <v>4177</v>
      </c>
      <c r="C4178">
        <v>3955</v>
      </c>
      <c r="D4178">
        <v>3983</v>
      </c>
    </row>
    <row r="4179" spans="2:4" x14ac:dyDescent="0.25">
      <c r="B4179" s="581">
        <v>4178</v>
      </c>
      <c r="C4179">
        <v>3956</v>
      </c>
      <c r="D4179">
        <v>3984</v>
      </c>
    </row>
    <row r="4180" spans="2:4" x14ac:dyDescent="0.25">
      <c r="B4180" s="581">
        <v>4179</v>
      </c>
      <c r="C4180">
        <v>3957</v>
      </c>
      <c r="D4180">
        <v>3985</v>
      </c>
    </row>
    <row r="4181" spans="2:4" x14ac:dyDescent="0.25">
      <c r="B4181" s="581">
        <v>4180</v>
      </c>
      <c r="C4181">
        <v>3958</v>
      </c>
      <c r="D4181">
        <v>3986</v>
      </c>
    </row>
    <row r="4182" spans="2:4" x14ac:dyDescent="0.25">
      <c r="B4182" s="581">
        <v>4181</v>
      </c>
      <c r="C4182">
        <v>3959</v>
      </c>
      <c r="D4182">
        <v>3987</v>
      </c>
    </row>
    <row r="4183" spans="2:4" x14ac:dyDescent="0.25">
      <c r="B4183" s="581">
        <v>4182</v>
      </c>
      <c r="C4183">
        <v>3960</v>
      </c>
      <c r="D4183">
        <v>3988</v>
      </c>
    </row>
    <row r="4184" spans="2:4" x14ac:dyDescent="0.25">
      <c r="B4184" s="581">
        <v>4183</v>
      </c>
      <c r="C4184">
        <v>3961</v>
      </c>
      <c r="D4184">
        <v>3989</v>
      </c>
    </row>
    <row r="4185" spans="2:4" x14ac:dyDescent="0.25">
      <c r="B4185" s="581">
        <v>4184</v>
      </c>
      <c r="C4185">
        <v>3962</v>
      </c>
      <c r="D4185">
        <v>3990</v>
      </c>
    </row>
    <row r="4186" spans="2:4" x14ac:dyDescent="0.25">
      <c r="B4186" s="581">
        <v>4185</v>
      </c>
      <c r="C4186">
        <v>3963</v>
      </c>
      <c r="D4186">
        <v>3991</v>
      </c>
    </row>
    <row r="4187" spans="2:4" x14ac:dyDescent="0.25">
      <c r="B4187" s="581">
        <v>4186</v>
      </c>
      <c r="C4187">
        <v>3964</v>
      </c>
      <c r="D4187">
        <v>3992</v>
      </c>
    </row>
    <row r="4188" spans="2:4" x14ac:dyDescent="0.25">
      <c r="B4188" s="581">
        <v>4187</v>
      </c>
      <c r="C4188">
        <v>3965</v>
      </c>
      <c r="D4188">
        <v>3993</v>
      </c>
    </row>
    <row r="4189" spans="2:4" x14ac:dyDescent="0.25">
      <c r="B4189" s="581">
        <v>4188</v>
      </c>
      <c r="C4189">
        <v>3966</v>
      </c>
      <c r="D4189">
        <v>3994</v>
      </c>
    </row>
    <row r="4190" spans="2:4" x14ac:dyDescent="0.25">
      <c r="B4190" s="581">
        <v>4189</v>
      </c>
      <c r="C4190">
        <v>3967</v>
      </c>
      <c r="D4190">
        <v>3995</v>
      </c>
    </row>
    <row r="4191" spans="2:4" x14ac:dyDescent="0.25">
      <c r="B4191" s="581">
        <v>4190</v>
      </c>
      <c r="C4191">
        <v>3968</v>
      </c>
      <c r="D4191">
        <v>3996</v>
      </c>
    </row>
    <row r="4192" spans="2:4" x14ac:dyDescent="0.25">
      <c r="B4192" s="581">
        <v>4191</v>
      </c>
      <c r="C4192">
        <v>3969</v>
      </c>
      <c r="D4192">
        <v>3997</v>
      </c>
    </row>
    <row r="4193" spans="2:4" x14ac:dyDescent="0.25">
      <c r="B4193" s="581">
        <v>4192</v>
      </c>
      <c r="C4193">
        <v>3970</v>
      </c>
      <c r="D4193">
        <v>3998</v>
      </c>
    </row>
    <row r="4194" spans="2:4" x14ac:dyDescent="0.25">
      <c r="B4194" s="581">
        <v>4193</v>
      </c>
      <c r="C4194">
        <v>3971</v>
      </c>
      <c r="D4194">
        <v>3999</v>
      </c>
    </row>
    <row r="4195" spans="2:4" x14ac:dyDescent="0.25">
      <c r="B4195" s="581">
        <v>4194</v>
      </c>
      <c r="C4195">
        <v>3972</v>
      </c>
      <c r="D4195">
        <v>4000</v>
      </c>
    </row>
    <row r="4196" spans="2:4" x14ac:dyDescent="0.25">
      <c r="B4196" s="581">
        <v>4195</v>
      </c>
      <c r="C4196">
        <v>3973</v>
      </c>
      <c r="D4196">
        <v>4001</v>
      </c>
    </row>
    <row r="4197" spans="2:4" x14ac:dyDescent="0.25">
      <c r="B4197" s="581">
        <v>4196</v>
      </c>
      <c r="C4197">
        <v>3974</v>
      </c>
      <c r="D4197">
        <v>4002</v>
      </c>
    </row>
    <row r="4198" spans="2:4" x14ac:dyDescent="0.25">
      <c r="B4198" s="581">
        <v>4197</v>
      </c>
      <c r="C4198">
        <v>3975</v>
      </c>
      <c r="D4198">
        <v>4003</v>
      </c>
    </row>
    <row r="4199" spans="2:4" x14ac:dyDescent="0.25">
      <c r="B4199" s="581">
        <v>4198</v>
      </c>
      <c r="C4199">
        <v>3976</v>
      </c>
      <c r="D4199">
        <v>4004</v>
      </c>
    </row>
    <row r="4200" spans="2:4" x14ac:dyDescent="0.25">
      <c r="B4200" s="581">
        <v>4199</v>
      </c>
      <c r="C4200">
        <v>3977</v>
      </c>
      <c r="D4200">
        <v>4005</v>
      </c>
    </row>
    <row r="4201" spans="2:4" x14ac:dyDescent="0.25">
      <c r="B4201" s="581">
        <v>4200</v>
      </c>
      <c r="C4201">
        <v>3978</v>
      </c>
      <c r="D4201">
        <v>4006</v>
      </c>
    </row>
    <row r="4202" spans="2:4" x14ac:dyDescent="0.25">
      <c r="B4202" s="581">
        <v>4201</v>
      </c>
      <c r="C4202">
        <v>3979</v>
      </c>
      <c r="D4202">
        <v>4007</v>
      </c>
    </row>
    <row r="4203" spans="2:4" x14ac:dyDescent="0.25">
      <c r="B4203" s="581">
        <v>4202</v>
      </c>
      <c r="C4203">
        <v>3980</v>
      </c>
      <c r="D4203">
        <v>4008</v>
      </c>
    </row>
    <row r="4204" spans="2:4" x14ac:dyDescent="0.25">
      <c r="B4204" s="581">
        <v>4203</v>
      </c>
      <c r="C4204">
        <v>3981</v>
      </c>
      <c r="D4204">
        <v>4009</v>
      </c>
    </row>
    <row r="4205" spans="2:4" x14ac:dyDescent="0.25">
      <c r="B4205" s="581">
        <v>4204</v>
      </c>
      <c r="C4205">
        <v>3982</v>
      </c>
      <c r="D4205">
        <v>4010</v>
      </c>
    </row>
    <row r="4206" spans="2:4" x14ac:dyDescent="0.25">
      <c r="B4206" s="581">
        <v>4205</v>
      </c>
      <c r="C4206">
        <v>3983</v>
      </c>
      <c r="D4206">
        <v>4011</v>
      </c>
    </row>
    <row r="4207" spans="2:4" x14ac:dyDescent="0.25">
      <c r="B4207" s="581">
        <v>4206</v>
      </c>
      <c r="C4207">
        <v>3984</v>
      </c>
      <c r="D4207">
        <v>4012</v>
      </c>
    </row>
    <row r="4208" spans="2:4" x14ac:dyDescent="0.25">
      <c r="B4208" s="581">
        <v>4207</v>
      </c>
      <c r="C4208">
        <v>3985</v>
      </c>
      <c r="D4208">
        <v>4013</v>
      </c>
    </row>
    <row r="4209" spans="2:4" x14ac:dyDescent="0.25">
      <c r="B4209" s="581">
        <v>4208</v>
      </c>
      <c r="C4209">
        <v>3986</v>
      </c>
      <c r="D4209">
        <v>4014</v>
      </c>
    </row>
    <row r="4210" spans="2:4" x14ac:dyDescent="0.25">
      <c r="B4210" s="581">
        <v>4209</v>
      </c>
      <c r="C4210">
        <v>3987</v>
      </c>
      <c r="D4210">
        <v>4015</v>
      </c>
    </row>
    <row r="4211" spans="2:4" x14ac:dyDescent="0.25">
      <c r="B4211" s="581">
        <v>4210</v>
      </c>
      <c r="C4211">
        <v>3988</v>
      </c>
      <c r="D4211">
        <v>4016</v>
      </c>
    </row>
    <row r="4212" spans="2:4" x14ac:dyDescent="0.25">
      <c r="B4212" s="581">
        <v>4211</v>
      </c>
      <c r="C4212">
        <v>3989</v>
      </c>
      <c r="D4212">
        <v>4017</v>
      </c>
    </row>
    <row r="4213" spans="2:4" x14ac:dyDescent="0.25">
      <c r="B4213" s="581">
        <v>4212</v>
      </c>
      <c r="C4213">
        <v>3990</v>
      </c>
      <c r="D4213">
        <v>4018</v>
      </c>
    </row>
    <row r="4214" spans="2:4" x14ac:dyDescent="0.25">
      <c r="B4214" s="581">
        <v>4213</v>
      </c>
      <c r="C4214">
        <v>3991</v>
      </c>
      <c r="D4214">
        <v>4019</v>
      </c>
    </row>
    <row r="4215" spans="2:4" x14ac:dyDescent="0.25">
      <c r="B4215" s="581">
        <v>4214</v>
      </c>
      <c r="C4215">
        <v>3992</v>
      </c>
      <c r="D4215">
        <v>4020</v>
      </c>
    </row>
    <row r="4216" spans="2:4" x14ac:dyDescent="0.25">
      <c r="B4216" s="581">
        <v>4215</v>
      </c>
      <c r="C4216">
        <v>3993</v>
      </c>
      <c r="D4216">
        <v>4021</v>
      </c>
    </row>
    <row r="4217" spans="2:4" x14ac:dyDescent="0.25">
      <c r="B4217" s="581">
        <v>4216</v>
      </c>
      <c r="C4217">
        <v>3994</v>
      </c>
      <c r="D4217">
        <v>4022</v>
      </c>
    </row>
    <row r="4218" spans="2:4" x14ac:dyDescent="0.25">
      <c r="B4218" s="581">
        <v>4217</v>
      </c>
      <c r="C4218">
        <v>3995</v>
      </c>
      <c r="D4218">
        <v>4023</v>
      </c>
    </row>
    <row r="4219" spans="2:4" x14ac:dyDescent="0.25">
      <c r="B4219" s="581">
        <v>4218</v>
      </c>
      <c r="C4219">
        <v>3996</v>
      </c>
      <c r="D4219">
        <v>4024</v>
      </c>
    </row>
    <row r="4220" spans="2:4" x14ac:dyDescent="0.25">
      <c r="B4220" s="581">
        <v>4219</v>
      </c>
      <c r="C4220">
        <v>3997</v>
      </c>
      <c r="D4220">
        <v>4025</v>
      </c>
    </row>
    <row r="4221" spans="2:4" x14ac:dyDescent="0.25">
      <c r="B4221" s="581">
        <v>4220</v>
      </c>
      <c r="C4221">
        <v>3998</v>
      </c>
      <c r="D4221">
        <v>4026</v>
      </c>
    </row>
    <row r="4222" spans="2:4" x14ac:dyDescent="0.25">
      <c r="B4222" s="581">
        <v>4221</v>
      </c>
      <c r="C4222">
        <v>3999</v>
      </c>
      <c r="D4222">
        <v>4027</v>
      </c>
    </row>
    <row r="4223" spans="2:4" x14ac:dyDescent="0.25">
      <c r="B4223" s="581">
        <v>4222</v>
      </c>
      <c r="C4223">
        <v>4000</v>
      </c>
      <c r="D4223">
        <v>4028</v>
      </c>
    </row>
    <row r="4224" spans="2:4" x14ac:dyDescent="0.25">
      <c r="B4224" s="581">
        <v>4223</v>
      </c>
      <c r="C4224">
        <v>4001</v>
      </c>
      <c r="D4224">
        <v>4029</v>
      </c>
    </row>
    <row r="4225" spans="2:4" x14ac:dyDescent="0.25">
      <c r="B4225" s="581">
        <v>4224</v>
      </c>
      <c r="C4225">
        <v>4002</v>
      </c>
      <c r="D4225">
        <v>4030</v>
      </c>
    </row>
    <row r="4226" spans="2:4" x14ac:dyDescent="0.25">
      <c r="B4226" s="581">
        <v>4225</v>
      </c>
      <c r="C4226">
        <v>4003</v>
      </c>
      <c r="D4226">
        <v>4031</v>
      </c>
    </row>
    <row r="4227" spans="2:4" x14ac:dyDescent="0.25">
      <c r="B4227" s="581">
        <v>4226</v>
      </c>
      <c r="C4227">
        <v>4004</v>
      </c>
      <c r="D4227">
        <v>4032</v>
      </c>
    </row>
    <row r="4228" spans="2:4" x14ac:dyDescent="0.25">
      <c r="B4228" s="581">
        <v>4227</v>
      </c>
      <c r="C4228">
        <v>4005</v>
      </c>
      <c r="D4228">
        <v>4033</v>
      </c>
    </row>
    <row r="4229" spans="2:4" x14ac:dyDescent="0.25">
      <c r="B4229" s="581">
        <v>4228</v>
      </c>
      <c r="C4229">
        <v>4006</v>
      </c>
      <c r="D4229">
        <v>4034</v>
      </c>
    </row>
    <row r="4230" spans="2:4" x14ac:dyDescent="0.25">
      <c r="B4230" s="581">
        <v>4229</v>
      </c>
      <c r="C4230">
        <v>4007</v>
      </c>
      <c r="D4230">
        <v>4035</v>
      </c>
    </row>
    <row r="4231" spans="2:4" x14ac:dyDescent="0.25">
      <c r="B4231" s="581">
        <v>4230</v>
      </c>
      <c r="C4231">
        <v>4008</v>
      </c>
      <c r="D4231">
        <v>4036</v>
      </c>
    </row>
    <row r="4232" spans="2:4" x14ac:dyDescent="0.25">
      <c r="B4232" s="581">
        <v>4231</v>
      </c>
      <c r="C4232">
        <v>4009</v>
      </c>
      <c r="D4232">
        <v>4037</v>
      </c>
    </row>
    <row r="4233" spans="2:4" x14ac:dyDescent="0.25">
      <c r="B4233" s="581">
        <v>4232</v>
      </c>
      <c r="C4233">
        <v>4010</v>
      </c>
      <c r="D4233">
        <v>4038</v>
      </c>
    </row>
    <row r="4234" spans="2:4" x14ac:dyDescent="0.25">
      <c r="B4234" s="581">
        <v>4233</v>
      </c>
      <c r="C4234">
        <v>4011</v>
      </c>
      <c r="D4234">
        <v>4039</v>
      </c>
    </row>
    <row r="4235" spans="2:4" x14ac:dyDescent="0.25">
      <c r="B4235" s="581">
        <v>4234</v>
      </c>
      <c r="C4235">
        <v>4012</v>
      </c>
      <c r="D4235">
        <v>4040</v>
      </c>
    </row>
    <row r="4236" spans="2:4" x14ac:dyDescent="0.25">
      <c r="B4236" s="581">
        <v>4235</v>
      </c>
      <c r="C4236">
        <v>4013</v>
      </c>
      <c r="D4236">
        <v>4041</v>
      </c>
    </row>
    <row r="4237" spans="2:4" x14ac:dyDescent="0.25">
      <c r="B4237" s="581">
        <v>4236</v>
      </c>
      <c r="C4237">
        <v>4014</v>
      </c>
      <c r="D4237">
        <v>4042</v>
      </c>
    </row>
    <row r="4238" spans="2:4" x14ac:dyDescent="0.25">
      <c r="B4238" s="581">
        <v>4237</v>
      </c>
      <c r="C4238">
        <v>4015</v>
      </c>
      <c r="D4238">
        <v>4043</v>
      </c>
    </row>
    <row r="4239" spans="2:4" x14ac:dyDescent="0.25">
      <c r="B4239" s="581">
        <v>4238</v>
      </c>
      <c r="C4239">
        <v>4016</v>
      </c>
      <c r="D4239">
        <v>4044</v>
      </c>
    </row>
    <row r="4240" spans="2:4" x14ac:dyDescent="0.25">
      <c r="B4240" s="581">
        <v>4239</v>
      </c>
      <c r="C4240">
        <v>4017</v>
      </c>
      <c r="D4240">
        <v>4045</v>
      </c>
    </row>
    <row r="4241" spans="2:4" x14ac:dyDescent="0.25">
      <c r="B4241" s="581">
        <v>4240</v>
      </c>
      <c r="C4241">
        <v>4018</v>
      </c>
      <c r="D4241">
        <v>4046</v>
      </c>
    </row>
    <row r="4242" spans="2:4" x14ac:dyDescent="0.25">
      <c r="B4242" s="581">
        <v>4241</v>
      </c>
      <c r="C4242">
        <v>4019</v>
      </c>
      <c r="D4242">
        <v>4047</v>
      </c>
    </row>
    <row r="4243" spans="2:4" x14ac:dyDescent="0.25">
      <c r="B4243" s="581">
        <v>4242</v>
      </c>
      <c r="C4243">
        <v>4020</v>
      </c>
      <c r="D4243">
        <v>4048</v>
      </c>
    </row>
    <row r="4244" spans="2:4" x14ac:dyDescent="0.25">
      <c r="B4244" s="581">
        <v>4243</v>
      </c>
      <c r="C4244">
        <v>4021</v>
      </c>
      <c r="D4244">
        <v>4049</v>
      </c>
    </row>
    <row r="4245" spans="2:4" x14ac:dyDescent="0.25">
      <c r="B4245" s="581">
        <v>4244</v>
      </c>
      <c r="C4245">
        <v>4022</v>
      </c>
      <c r="D4245">
        <v>4050</v>
      </c>
    </row>
    <row r="4246" spans="2:4" x14ac:dyDescent="0.25">
      <c r="B4246" s="581">
        <v>4245</v>
      </c>
      <c r="C4246">
        <v>4023</v>
      </c>
      <c r="D4246">
        <v>4051</v>
      </c>
    </row>
    <row r="4247" spans="2:4" x14ac:dyDescent="0.25">
      <c r="B4247" s="581">
        <v>4246</v>
      </c>
      <c r="C4247">
        <v>4024</v>
      </c>
      <c r="D4247">
        <v>4052</v>
      </c>
    </row>
    <row r="4248" spans="2:4" x14ac:dyDescent="0.25">
      <c r="B4248" s="581">
        <v>4247</v>
      </c>
      <c r="C4248">
        <v>4025</v>
      </c>
      <c r="D4248">
        <v>4053</v>
      </c>
    </row>
    <row r="4249" spans="2:4" x14ac:dyDescent="0.25">
      <c r="B4249" s="581">
        <v>4248</v>
      </c>
      <c r="C4249">
        <v>4026</v>
      </c>
      <c r="D4249">
        <v>4054</v>
      </c>
    </row>
    <row r="4250" spans="2:4" x14ac:dyDescent="0.25">
      <c r="B4250" s="581">
        <v>4249</v>
      </c>
      <c r="C4250">
        <v>4027</v>
      </c>
      <c r="D4250">
        <v>4055</v>
      </c>
    </row>
    <row r="4251" spans="2:4" x14ac:dyDescent="0.25">
      <c r="B4251" s="581">
        <v>4250</v>
      </c>
      <c r="C4251">
        <v>4028</v>
      </c>
      <c r="D4251">
        <v>4056</v>
      </c>
    </row>
    <row r="4252" spans="2:4" x14ac:dyDescent="0.25">
      <c r="B4252" s="581">
        <v>4251</v>
      </c>
      <c r="C4252">
        <v>4029</v>
      </c>
      <c r="D4252">
        <v>4057</v>
      </c>
    </row>
    <row r="4253" spans="2:4" x14ac:dyDescent="0.25">
      <c r="B4253" s="581">
        <v>4252</v>
      </c>
      <c r="C4253">
        <v>4030</v>
      </c>
      <c r="D4253">
        <v>4058</v>
      </c>
    </row>
    <row r="4254" spans="2:4" x14ac:dyDescent="0.25">
      <c r="B4254" s="581">
        <v>4253</v>
      </c>
      <c r="C4254">
        <v>4031</v>
      </c>
      <c r="D4254">
        <v>4059</v>
      </c>
    </row>
    <row r="4255" spans="2:4" x14ac:dyDescent="0.25">
      <c r="B4255" s="581">
        <v>4254</v>
      </c>
      <c r="C4255">
        <v>4032</v>
      </c>
      <c r="D4255">
        <v>4060</v>
      </c>
    </row>
    <row r="4256" spans="2:4" x14ac:dyDescent="0.25">
      <c r="B4256" s="581">
        <v>4255</v>
      </c>
      <c r="C4256">
        <v>4033</v>
      </c>
      <c r="D4256">
        <v>4061</v>
      </c>
    </row>
    <row r="4257" spans="2:4" x14ac:dyDescent="0.25">
      <c r="B4257" s="581">
        <v>4256</v>
      </c>
      <c r="C4257">
        <v>4034</v>
      </c>
      <c r="D4257">
        <v>4062</v>
      </c>
    </row>
    <row r="4258" spans="2:4" x14ac:dyDescent="0.25">
      <c r="B4258" s="581">
        <v>4257</v>
      </c>
      <c r="C4258">
        <v>4035</v>
      </c>
      <c r="D4258">
        <v>4063</v>
      </c>
    </row>
    <row r="4259" spans="2:4" x14ac:dyDescent="0.25">
      <c r="B4259" s="581">
        <v>4258</v>
      </c>
      <c r="C4259">
        <v>4036</v>
      </c>
      <c r="D4259">
        <v>4064</v>
      </c>
    </row>
    <row r="4260" spans="2:4" x14ac:dyDescent="0.25">
      <c r="B4260" s="581">
        <v>4259</v>
      </c>
      <c r="C4260">
        <v>4037</v>
      </c>
      <c r="D4260">
        <v>4065</v>
      </c>
    </row>
    <row r="4261" spans="2:4" x14ac:dyDescent="0.25">
      <c r="B4261" s="581">
        <v>4260</v>
      </c>
      <c r="C4261">
        <v>4038</v>
      </c>
      <c r="D4261">
        <v>4066</v>
      </c>
    </row>
    <row r="4262" spans="2:4" x14ac:dyDescent="0.25">
      <c r="B4262" s="581">
        <v>4261</v>
      </c>
      <c r="C4262">
        <v>4039</v>
      </c>
      <c r="D4262">
        <v>4067</v>
      </c>
    </row>
    <row r="4263" spans="2:4" x14ac:dyDescent="0.25">
      <c r="B4263" s="581">
        <v>4262</v>
      </c>
      <c r="C4263">
        <v>4040</v>
      </c>
      <c r="D4263">
        <v>4068</v>
      </c>
    </row>
    <row r="4264" spans="2:4" x14ac:dyDescent="0.25">
      <c r="B4264" s="581">
        <v>4263</v>
      </c>
      <c r="C4264">
        <v>4041</v>
      </c>
      <c r="D4264">
        <v>4069</v>
      </c>
    </row>
    <row r="4265" spans="2:4" x14ac:dyDescent="0.25">
      <c r="B4265" s="581">
        <v>4264</v>
      </c>
      <c r="C4265">
        <v>4042</v>
      </c>
      <c r="D4265">
        <v>4070</v>
      </c>
    </row>
    <row r="4266" spans="2:4" x14ac:dyDescent="0.25">
      <c r="B4266" s="581">
        <v>4265</v>
      </c>
      <c r="C4266">
        <v>4043</v>
      </c>
      <c r="D4266">
        <v>4071</v>
      </c>
    </row>
    <row r="4267" spans="2:4" x14ac:dyDescent="0.25">
      <c r="B4267" s="581">
        <v>4266</v>
      </c>
      <c r="C4267">
        <v>4044</v>
      </c>
      <c r="D4267">
        <v>4072</v>
      </c>
    </row>
    <row r="4268" spans="2:4" x14ac:dyDescent="0.25">
      <c r="B4268" s="581">
        <v>4267</v>
      </c>
      <c r="C4268">
        <v>4045</v>
      </c>
      <c r="D4268">
        <v>4073</v>
      </c>
    </row>
    <row r="4269" spans="2:4" x14ac:dyDescent="0.25">
      <c r="B4269" s="581">
        <v>4268</v>
      </c>
      <c r="C4269">
        <v>4046</v>
      </c>
      <c r="D4269">
        <v>4074</v>
      </c>
    </row>
    <row r="4270" spans="2:4" x14ac:dyDescent="0.25">
      <c r="B4270" s="581">
        <v>4269</v>
      </c>
      <c r="C4270">
        <v>4047</v>
      </c>
      <c r="D4270">
        <v>4075</v>
      </c>
    </row>
    <row r="4271" spans="2:4" x14ac:dyDescent="0.25">
      <c r="B4271" s="581">
        <v>4270</v>
      </c>
      <c r="C4271">
        <v>4048</v>
      </c>
      <c r="D4271">
        <v>4076</v>
      </c>
    </row>
    <row r="4272" spans="2:4" x14ac:dyDescent="0.25">
      <c r="B4272" s="581">
        <v>4271</v>
      </c>
      <c r="C4272">
        <v>4049</v>
      </c>
      <c r="D4272">
        <v>4077</v>
      </c>
    </row>
    <row r="4273" spans="2:4" x14ac:dyDescent="0.25">
      <c r="B4273" s="581">
        <v>4272</v>
      </c>
      <c r="C4273">
        <v>4050</v>
      </c>
      <c r="D4273">
        <v>4078</v>
      </c>
    </row>
    <row r="4274" spans="2:4" x14ac:dyDescent="0.25">
      <c r="B4274" s="581">
        <v>4273</v>
      </c>
      <c r="C4274">
        <v>4051</v>
      </c>
      <c r="D4274">
        <v>4079</v>
      </c>
    </row>
    <row r="4275" spans="2:4" x14ac:dyDescent="0.25">
      <c r="B4275" s="581">
        <v>4274</v>
      </c>
      <c r="C4275">
        <v>4052</v>
      </c>
      <c r="D4275">
        <v>4080</v>
      </c>
    </row>
    <row r="4276" spans="2:4" x14ac:dyDescent="0.25">
      <c r="B4276" s="581">
        <v>4275</v>
      </c>
      <c r="C4276">
        <v>4053</v>
      </c>
      <c r="D4276">
        <v>4081</v>
      </c>
    </row>
    <row r="4277" spans="2:4" x14ac:dyDescent="0.25">
      <c r="B4277" s="581">
        <v>4276</v>
      </c>
      <c r="C4277">
        <v>4054</v>
      </c>
      <c r="D4277">
        <v>4082</v>
      </c>
    </row>
    <row r="4278" spans="2:4" x14ac:dyDescent="0.25">
      <c r="B4278" s="581">
        <v>4277</v>
      </c>
      <c r="C4278">
        <v>4055</v>
      </c>
      <c r="D4278">
        <v>4083</v>
      </c>
    </row>
    <row r="4279" spans="2:4" x14ac:dyDescent="0.25">
      <c r="B4279" s="581">
        <v>4278</v>
      </c>
      <c r="C4279">
        <v>4056</v>
      </c>
      <c r="D4279">
        <v>4084</v>
      </c>
    </row>
    <row r="4280" spans="2:4" x14ac:dyDescent="0.25">
      <c r="B4280" s="581">
        <v>4279</v>
      </c>
      <c r="C4280">
        <v>4057</v>
      </c>
      <c r="D4280">
        <v>4085</v>
      </c>
    </row>
    <row r="4281" spans="2:4" x14ac:dyDescent="0.25">
      <c r="B4281" s="581">
        <v>4280</v>
      </c>
      <c r="C4281">
        <v>4058</v>
      </c>
      <c r="D4281">
        <v>4086</v>
      </c>
    </row>
    <row r="4282" spans="2:4" x14ac:dyDescent="0.25">
      <c r="B4282" s="581">
        <v>4281</v>
      </c>
      <c r="C4282">
        <v>4059</v>
      </c>
      <c r="D4282">
        <v>4087</v>
      </c>
    </row>
    <row r="4283" spans="2:4" x14ac:dyDescent="0.25">
      <c r="B4283" s="581">
        <v>4282</v>
      </c>
      <c r="C4283">
        <v>4060</v>
      </c>
      <c r="D4283">
        <v>4088</v>
      </c>
    </row>
    <row r="4284" spans="2:4" x14ac:dyDescent="0.25">
      <c r="B4284" s="581">
        <v>4283</v>
      </c>
      <c r="C4284">
        <v>4061</v>
      </c>
      <c r="D4284">
        <v>4089</v>
      </c>
    </row>
    <row r="4285" spans="2:4" x14ac:dyDescent="0.25">
      <c r="B4285" s="581">
        <v>4284</v>
      </c>
      <c r="C4285">
        <v>4062</v>
      </c>
      <c r="D4285">
        <v>4090</v>
      </c>
    </row>
    <row r="4286" spans="2:4" x14ac:dyDescent="0.25">
      <c r="B4286" s="581">
        <v>4285</v>
      </c>
      <c r="C4286">
        <v>4063</v>
      </c>
      <c r="D4286">
        <v>4091</v>
      </c>
    </row>
    <row r="4287" spans="2:4" x14ac:dyDescent="0.25">
      <c r="B4287" s="581">
        <v>4286</v>
      </c>
      <c r="C4287">
        <v>4064</v>
      </c>
      <c r="D4287">
        <v>4092</v>
      </c>
    </row>
    <row r="4288" spans="2:4" x14ac:dyDescent="0.25">
      <c r="B4288" s="581">
        <v>4287</v>
      </c>
      <c r="C4288">
        <v>4065</v>
      </c>
      <c r="D4288">
        <v>4093</v>
      </c>
    </row>
    <row r="4289" spans="2:4" x14ac:dyDescent="0.25">
      <c r="B4289" s="581">
        <v>4288</v>
      </c>
      <c r="C4289">
        <v>4066</v>
      </c>
      <c r="D4289">
        <v>4094</v>
      </c>
    </row>
    <row r="4290" spans="2:4" x14ac:dyDescent="0.25">
      <c r="B4290" s="581">
        <v>4289</v>
      </c>
      <c r="C4290">
        <v>4067</v>
      </c>
      <c r="D4290">
        <v>4095</v>
      </c>
    </row>
    <row r="4291" spans="2:4" x14ac:dyDescent="0.25">
      <c r="B4291" s="581">
        <v>4290</v>
      </c>
      <c r="C4291">
        <v>4068</v>
      </c>
      <c r="D4291">
        <v>4096</v>
      </c>
    </row>
    <row r="4292" spans="2:4" x14ac:dyDescent="0.25">
      <c r="B4292" s="581">
        <v>4291</v>
      </c>
      <c r="C4292">
        <v>4069</v>
      </c>
      <c r="D4292">
        <v>4097</v>
      </c>
    </row>
    <row r="4293" spans="2:4" x14ac:dyDescent="0.25">
      <c r="B4293" s="581">
        <v>4292</v>
      </c>
      <c r="C4293">
        <v>4070</v>
      </c>
      <c r="D4293">
        <v>4098</v>
      </c>
    </row>
    <row r="4294" spans="2:4" x14ac:dyDescent="0.25">
      <c r="B4294" s="581">
        <v>4293</v>
      </c>
      <c r="C4294">
        <v>4071</v>
      </c>
      <c r="D4294">
        <v>4099</v>
      </c>
    </row>
    <row r="4295" spans="2:4" x14ac:dyDescent="0.25">
      <c r="B4295" s="581">
        <v>4294</v>
      </c>
      <c r="C4295">
        <v>4072</v>
      </c>
      <c r="D4295">
        <v>4100</v>
      </c>
    </row>
    <row r="4296" spans="2:4" x14ac:dyDescent="0.25">
      <c r="B4296" s="581">
        <v>4295</v>
      </c>
      <c r="C4296">
        <v>4073</v>
      </c>
      <c r="D4296">
        <v>4101</v>
      </c>
    </row>
    <row r="4297" spans="2:4" x14ac:dyDescent="0.25">
      <c r="B4297" s="581">
        <v>4296</v>
      </c>
      <c r="C4297">
        <v>4074</v>
      </c>
      <c r="D4297">
        <v>4102</v>
      </c>
    </row>
    <row r="4298" spans="2:4" x14ac:dyDescent="0.25">
      <c r="B4298" s="581">
        <v>4297</v>
      </c>
      <c r="C4298">
        <v>4075</v>
      </c>
      <c r="D4298">
        <v>4103</v>
      </c>
    </row>
    <row r="4299" spans="2:4" x14ac:dyDescent="0.25">
      <c r="B4299" s="581">
        <v>4298</v>
      </c>
      <c r="C4299">
        <v>4076</v>
      </c>
      <c r="D4299">
        <v>4104</v>
      </c>
    </row>
    <row r="4300" spans="2:4" x14ac:dyDescent="0.25">
      <c r="B4300" s="581">
        <v>4299</v>
      </c>
      <c r="C4300">
        <v>4077</v>
      </c>
      <c r="D4300">
        <v>4105</v>
      </c>
    </row>
    <row r="4301" spans="2:4" x14ac:dyDescent="0.25">
      <c r="B4301" s="581">
        <v>4300</v>
      </c>
      <c r="C4301">
        <v>4078</v>
      </c>
      <c r="D4301">
        <v>4106</v>
      </c>
    </row>
    <row r="4302" spans="2:4" x14ac:dyDescent="0.25">
      <c r="B4302" s="581">
        <v>4301</v>
      </c>
      <c r="C4302">
        <v>4079</v>
      </c>
      <c r="D4302">
        <v>4107</v>
      </c>
    </row>
    <row r="4303" spans="2:4" x14ac:dyDescent="0.25">
      <c r="B4303" s="581">
        <v>4302</v>
      </c>
      <c r="C4303">
        <v>4080</v>
      </c>
      <c r="D4303">
        <v>4108</v>
      </c>
    </row>
    <row r="4304" spans="2:4" x14ac:dyDescent="0.25">
      <c r="B4304" s="581">
        <v>4303</v>
      </c>
      <c r="C4304">
        <v>4081</v>
      </c>
      <c r="D4304">
        <v>4109</v>
      </c>
    </row>
    <row r="4305" spans="2:4" x14ac:dyDescent="0.25">
      <c r="B4305" s="581">
        <v>4304</v>
      </c>
      <c r="C4305">
        <v>4082</v>
      </c>
      <c r="D4305">
        <v>4110</v>
      </c>
    </row>
    <row r="4306" spans="2:4" x14ac:dyDescent="0.25">
      <c r="B4306" s="581">
        <v>4305</v>
      </c>
      <c r="C4306">
        <v>4083</v>
      </c>
      <c r="D4306">
        <v>4111</v>
      </c>
    </row>
    <row r="4307" spans="2:4" x14ac:dyDescent="0.25">
      <c r="B4307" s="581">
        <v>4306</v>
      </c>
      <c r="C4307">
        <v>4084</v>
      </c>
      <c r="D4307">
        <v>4112</v>
      </c>
    </row>
    <row r="4308" spans="2:4" x14ac:dyDescent="0.25">
      <c r="B4308" s="581">
        <v>4307</v>
      </c>
      <c r="C4308">
        <v>4085</v>
      </c>
      <c r="D4308">
        <v>4113</v>
      </c>
    </row>
    <row r="4309" spans="2:4" x14ac:dyDescent="0.25">
      <c r="B4309" s="581">
        <v>4308</v>
      </c>
      <c r="C4309">
        <v>4086</v>
      </c>
      <c r="D4309">
        <v>4114</v>
      </c>
    </row>
    <row r="4310" spans="2:4" x14ac:dyDescent="0.25">
      <c r="B4310" s="581">
        <v>4309</v>
      </c>
      <c r="C4310">
        <v>4087</v>
      </c>
      <c r="D4310">
        <v>4115</v>
      </c>
    </row>
    <row r="4311" spans="2:4" x14ac:dyDescent="0.25">
      <c r="B4311" s="581">
        <v>4310</v>
      </c>
      <c r="C4311">
        <v>4088</v>
      </c>
      <c r="D4311">
        <v>4116</v>
      </c>
    </row>
    <row r="4312" spans="2:4" x14ac:dyDescent="0.25">
      <c r="B4312" s="581">
        <v>4311</v>
      </c>
      <c r="C4312">
        <v>4089</v>
      </c>
      <c r="D4312">
        <v>4117</v>
      </c>
    </row>
    <row r="4313" spans="2:4" x14ac:dyDescent="0.25">
      <c r="B4313" s="581">
        <v>4312</v>
      </c>
      <c r="C4313">
        <v>4090</v>
      </c>
      <c r="D4313">
        <v>4118</v>
      </c>
    </row>
    <row r="4314" spans="2:4" x14ac:dyDescent="0.25">
      <c r="B4314" s="581">
        <v>4313</v>
      </c>
      <c r="C4314">
        <v>4091</v>
      </c>
      <c r="D4314">
        <v>4119</v>
      </c>
    </row>
    <row r="4315" spans="2:4" x14ac:dyDescent="0.25">
      <c r="B4315" s="581">
        <v>4314</v>
      </c>
      <c r="C4315">
        <v>4092</v>
      </c>
      <c r="D4315">
        <v>4120</v>
      </c>
    </row>
    <row r="4316" spans="2:4" x14ac:dyDescent="0.25">
      <c r="B4316" s="581">
        <v>4315</v>
      </c>
      <c r="C4316">
        <v>4093</v>
      </c>
      <c r="D4316">
        <v>4121</v>
      </c>
    </row>
    <row r="4317" spans="2:4" x14ac:dyDescent="0.25">
      <c r="B4317" s="581">
        <v>4316</v>
      </c>
      <c r="C4317">
        <v>4094</v>
      </c>
      <c r="D4317">
        <v>4122</v>
      </c>
    </row>
    <row r="4318" spans="2:4" x14ac:dyDescent="0.25">
      <c r="B4318" s="581">
        <v>4317</v>
      </c>
      <c r="C4318">
        <v>4095</v>
      </c>
      <c r="D4318">
        <v>4123</v>
      </c>
    </row>
    <row r="4319" spans="2:4" x14ac:dyDescent="0.25">
      <c r="B4319" s="581">
        <v>4318</v>
      </c>
      <c r="C4319">
        <v>4096</v>
      </c>
      <c r="D4319">
        <v>4124</v>
      </c>
    </row>
    <row r="4320" spans="2:4" x14ac:dyDescent="0.25">
      <c r="B4320" s="581">
        <v>4319</v>
      </c>
      <c r="C4320">
        <v>4097</v>
      </c>
      <c r="D4320">
        <v>4125</v>
      </c>
    </row>
    <row r="4321" spans="2:4" x14ac:dyDescent="0.25">
      <c r="B4321" s="581">
        <v>4320</v>
      </c>
      <c r="C4321">
        <v>4098</v>
      </c>
      <c r="D4321">
        <v>4126</v>
      </c>
    </row>
    <row r="4322" spans="2:4" x14ac:dyDescent="0.25">
      <c r="B4322" s="581">
        <v>4321</v>
      </c>
      <c r="C4322">
        <v>4099</v>
      </c>
      <c r="D4322">
        <v>4127</v>
      </c>
    </row>
    <row r="4323" spans="2:4" x14ac:dyDescent="0.25">
      <c r="B4323" s="581">
        <v>4322</v>
      </c>
      <c r="C4323">
        <v>4100</v>
      </c>
      <c r="D4323">
        <v>4128</v>
      </c>
    </row>
    <row r="4324" spans="2:4" x14ac:dyDescent="0.25">
      <c r="B4324" s="581">
        <v>4323</v>
      </c>
      <c r="C4324">
        <v>4101</v>
      </c>
      <c r="D4324">
        <v>4129</v>
      </c>
    </row>
    <row r="4325" spans="2:4" x14ac:dyDescent="0.25">
      <c r="B4325" s="581">
        <v>4324</v>
      </c>
      <c r="C4325">
        <v>4102</v>
      </c>
      <c r="D4325">
        <v>4130</v>
      </c>
    </row>
    <row r="4326" spans="2:4" x14ac:dyDescent="0.25">
      <c r="B4326" s="581">
        <v>4325</v>
      </c>
      <c r="C4326">
        <v>4103</v>
      </c>
      <c r="D4326">
        <v>4131</v>
      </c>
    </row>
    <row r="4327" spans="2:4" x14ac:dyDescent="0.25">
      <c r="B4327" s="581">
        <v>4326</v>
      </c>
      <c r="C4327">
        <v>4104</v>
      </c>
      <c r="D4327">
        <v>4132</v>
      </c>
    </row>
    <row r="4328" spans="2:4" x14ac:dyDescent="0.25">
      <c r="B4328" s="581">
        <v>4327</v>
      </c>
      <c r="C4328">
        <v>4105</v>
      </c>
      <c r="D4328">
        <v>4133</v>
      </c>
    </row>
    <row r="4329" spans="2:4" x14ac:dyDescent="0.25">
      <c r="B4329" s="581">
        <v>4328</v>
      </c>
      <c r="C4329">
        <v>4106</v>
      </c>
      <c r="D4329">
        <v>4134</v>
      </c>
    </row>
    <row r="4330" spans="2:4" x14ac:dyDescent="0.25">
      <c r="B4330" s="581">
        <v>4329</v>
      </c>
      <c r="C4330">
        <v>4107</v>
      </c>
      <c r="D4330">
        <v>4135</v>
      </c>
    </row>
    <row r="4331" spans="2:4" x14ac:dyDescent="0.25">
      <c r="B4331" s="581">
        <v>4330</v>
      </c>
      <c r="C4331">
        <v>4108</v>
      </c>
      <c r="D4331">
        <v>4136</v>
      </c>
    </row>
    <row r="4332" spans="2:4" x14ac:dyDescent="0.25">
      <c r="B4332" s="581">
        <v>4331</v>
      </c>
      <c r="C4332">
        <v>4109</v>
      </c>
      <c r="D4332">
        <v>4137</v>
      </c>
    </row>
    <row r="4333" spans="2:4" x14ac:dyDescent="0.25">
      <c r="B4333" s="581">
        <v>4332</v>
      </c>
      <c r="C4333">
        <v>4110</v>
      </c>
      <c r="D4333">
        <v>4138</v>
      </c>
    </row>
    <row r="4334" spans="2:4" x14ac:dyDescent="0.25">
      <c r="B4334" s="581">
        <v>4333</v>
      </c>
      <c r="C4334">
        <v>4111</v>
      </c>
      <c r="D4334">
        <v>4139</v>
      </c>
    </row>
    <row r="4335" spans="2:4" x14ac:dyDescent="0.25">
      <c r="B4335" s="581">
        <v>4334</v>
      </c>
      <c r="C4335">
        <v>4112</v>
      </c>
      <c r="D4335">
        <v>4140</v>
      </c>
    </row>
    <row r="4336" spans="2:4" x14ac:dyDescent="0.25">
      <c r="B4336" s="581">
        <v>4335</v>
      </c>
      <c r="C4336">
        <v>4113</v>
      </c>
      <c r="D4336">
        <v>4141</v>
      </c>
    </row>
    <row r="4337" spans="2:4" x14ac:dyDescent="0.25">
      <c r="B4337" s="581">
        <v>4336</v>
      </c>
      <c r="C4337">
        <v>4114</v>
      </c>
      <c r="D4337">
        <v>4142</v>
      </c>
    </row>
    <row r="4338" spans="2:4" x14ac:dyDescent="0.25">
      <c r="B4338" s="581">
        <v>4337</v>
      </c>
      <c r="C4338">
        <v>4115</v>
      </c>
      <c r="D4338">
        <v>4143</v>
      </c>
    </row>
    <row r="4339" spans="2:4" x14ac:dyDescent="0.25">
      <c r="B4339" s="581">
        <v>4338</v>
      </c>
      <c r="C4339">
        <v>4116</v>
      </c>
      <c r="D4339">
        <v>4144</v>
      </c>
    </row>
    <row r="4340" spans="2:4" x14ac:dyDescent="0.25">
      <c r="B4340" s="581">
        <v>4339</v>
      </c>
      <c r="C4340">
        <v>4117</v>
      </c>
      <c r="D4340">
        <v>4145</v>
      </c>
    </row>
    <row r="4341" spans="2:4" x14ac:dyDescent="0.25">
      <c r="B4341" s="581">
        <v>4340</v>
      </c>
      <c r="C4341">
        <v>4118</v>
      </c>
      <c r="D4341">
        <v>4146</v>
      </c>
    </row>
    <row r="4342" spans="2:4" x14ac:dyDescent="0.25">
      <c r="B4342" s="581">
        <v>4341</v>
      </c>
      <c r="C4342">
        <v>4119</v>
      </c>
      <c r="D4342">
        <v>4147</v>
      </c>
    </row>
    <row r="4343" spans="2:4" x14ac:dyDescent="0.25">
      <c r="B4343" s="581">
        <v>4342</v>
      </c>
      <c r="C4343">
        <v>4120</v>
      </c>
      <c r="D4343">
        <v>4148</v>
      </c>
    </row>
    <row r="4344" spans="2:4" x14ac:dyDescent="0.25">
      <c r="B4344" s="581">
        <v>4343</v>
      </c>
      <c r="C4344">
        <v>4121</v>
      </c>
      <c r="D4344">
        <v>4149</v>
      </c>
    </row>
    <row r="4345" spans="2:4" x14ac:dyDescent="0.25">
      <c r="B4345" s="581">
        <v>4344</v>
      </c>
      <c r="C4345">
        <v>4122</v>
      </c>
      <c r="D4345">
        <v>4150</v>
      </c>
    </row>
    <row r="4346" spans="2:4" x14ac:dyDescent="0.25">
      <c r="B4346" s="581">
        <v>4345</v>
      </c>
      <c r="C4346">
        <v>4123</v>
      </c>
      <c r="D4346">
        <v>4151</v>
      </c>
    </row>
    <row r="4347" spans="2:4" x14ac:dyDescent="0.25">
      <c r="B4347" s="581">
        <v>4346</v>
      </c>
      <c r="C4347">
        <v>4124</v>
      </c>
      <c r="D4347">
        <v>4152</v>
      </c>
    </row>
    <row r="4348" spans="2:4" x14ac:dyDescent="0.25">
      <c r="B4348" s="581">
        <v>4347</v>
      </c>
      <c r="C4348">
        <v>4125</v>
      </c>
      <c r="D4348">
        <v>4153</v>
      </c>
    </row>
    <row r="4349" spans="2:4" x14ac:dyDescent="0.25">
      <c r="B4349" s="581">
        <v>4348</v>
      </c>
      <c r="C4349">
        <v>4126</v>
      </c>
      <c r="D4349">
        <v>4154</v>
      </c>
    </row>
    <row r="4350" spans="2:4" x14ac:dyDescent="0.25">
      <c r="B4350" s="581">
        <v>4349</v>
      </c>
      <c r="C4350">
        <v>4127</v>
      </c>
      <c r="D4350">
        <v>4155</v>
      </c>
    </row>
    <row r="4351" spans="2:4" x14ac:dyDescent="0.25">
      <c r="B4351" s="581">
        <v>4350</v>
      </c>
      <c r="C4351">
        <v>4128</v>
      </c>
      <c r="D4351">
        <v>4156</v>
      </c>
    </row>
    <row r="4352" spans="2:4" x14ac:dyDescent="0.25">
      <c r="B4352" s="581">
        <v>4351</v>
      </c>
      <c r="C4352">
        <v>4129</v>
      </c>
      <c r="D4352">
        <v>4157</v>
      </c>
    </row>
    <row r="4353" spans="2:4" x14ac:dyDescent="0.25">
      <c r="B4353" s="581">
        <v>4352</v>
      </c>
      <c r="C4353">
        <v>4130</v>
      </c>
      <c r="D4353">
        <v>4158</v>
      </c>
    </row>
    <row r="4354" spans="2:4" x14ac:dyDescent="0.25">
      <c r="B4354" s="581">
        <v>4353</v>
      </c>
      <c r="C4354">
        <v>4131</v>
      </c>
      <c r="D4354">
        <v>4159</v>
      </c>
    </row>
    <row r="4355" spans="2:4" x14ac:dyDescent="0.25">
      <c r="B4355" s="581">
        <v>4354</v>
      </c>
      <c r="C4355">
        <v>4132</v>
      </c>
      <c r="D4355">
        <v>4160</v>
      </c>
    </row>
    <row r="4356" spans="2:4" x14ac:dyDescent="0.25">
      <c r="B4356" s="581">
        <v>4355</v>
      </c>
      <c r="C4356">
        <v>4133</v>
      </c>
      <c r="D4356">
        <v>4161</v>
      </c>
    </row>
    <row r="4357" spans="2:4" x14ac:dyDescent="0.25">
      <c r="B4357" s="581">
        <v>4356</v>
      </c>
      <c r="C4357">
        <v>4134</v>
      </c>
      <c r="D4357">
        <v>4162</v>
      </c>
    </row>
    <row r="4358" spans="2:4" x14ac:dyDescent="0.25">
      <c r="B4358" s="581">
        <v>4357</v>
      </c>
      <c r="C4358">
        <v>4135</v>
      </c>
      <c r="D4358">
        <v>4163</v>
      </c>
    </row>
    <row r="4359" spans="2:4" x14ac:dyDescent="0.25">
      <c r="B4359" s="581">
        <v>4358</v>
      </c>
      <c r="C4359">
        <v>4136</v>
      </c>
      <c r="D4359">
        <v>4164</v>
      </c>
    </row>
    <row r="4360" spans="2:4" x14ac:dyDescent="0.25">
      <c r="B4360" s="581">
        <v>4359</v>
      </c>
      <c r="C4360">
        <v>4137</v>
      </c>
      <c r="D4360">
        <v>4165</v>
      </c>
    </row>
    <row r="4361" spans="2:4" x14ac:dyDescent="0.25">
      <c r="B4361" s="581">
        <v>4360</v>
      </c>
      <c r="C4361">
        <v>4138</v>
      </c>
      <c r="D4361">
        <v>4166</v>
      </c>
    </row>
    <row r="4362" spans="2:4" x14ac:dyDescent="0.25">
      <c r="B4362" s="581">
        <v>4361</v>
      </c>
      <c r="C4362">
        <v>4139</v>
      </c>
      <c r="D4362">
        <v>4167</v>
      </c>
    </row>
    <row r="4363" spans="2:4" x14ac:dyDescent="0.25">
      <c r="B4363" s="581">
        <v>4362</v>
      </c>
      <c r="C4363">
        <v>4140</v>
      </c>
      <c r="D4363">
        <v>4168</v>
      </c>
    </row>
    <row r="4364" spans="2:4" x14ac:dyDescent="0.25">
      <c r="B4364" s="581">
        <v>4363</v>
      </c>
      <c r="C4364">
        <v>4141</v>
      </c>
      <c r="D4364">
        <v>4169</v>
      </c>
    </row>
    <row r="4365" spans="2:4" x14ac:dyDescent="0.25">
      <c r="B4365" s="581">
        <v>4364</v>
      </c>
      <c r="C4365">
        <v>4142</v>
      </c>
      <c r="D4365">
        <v>4170</v>
      </c>
    </row>
    <row r="4366" spans="2:4" x14ac:dyDescent="0.25">
      <c r="B4366" s="581">
        <v>4365</v>
      </c>
      <c r="C4366">
        <v>4143</v>
      </c>
      <c r="D4366">
        <v>4171</v>
      </c>
    </row>
    <row r="4367" spans="2:4" x14ac:dyDescent="0.25">
      <c r="B4367" s="581">
        <v>4366</v>
      </c>
      <c r="C4367">
        <v>4144</v>
      </c>
      <c r="D4367">
        <v>4172</v>
      </c>
    </row>
    <row r="4368" spans="2:4" x14ac:dyDescent="0.25">
      <c r="B4368" s="581">
        <v>4367</v>
      </c>
      <c r="C4368">
        <v>4145</v>
      </c>
      <c r="D4368">
        <v>4173</v>
      </c>
    </row>
    <row r="4369" spans="2:4" x14ac:dyDescent="0.25">
      <c r="B4369" s="581">
        <v>4368</v>
      </c>
      <c r="C4369">
        <v>4146</v>
      </c>
      <c r="D4369">
        <v>4174</v>
      </c>
    </row>
    <row r="4370" spans="2:4" x14ac:dyDescent="0.25">
      <c r="B4370" s="581">
        <v>4369</v>
      </c>
      <c r="C4370">
        <v>4147</v>
      </c>
      <c r="D4370">
        <v>4175</v>
      </c>
    </row>
    <row r="4371" spans="2:4" x14ac:dyDescent="0.25">
      <c r="B4371" s="581">
        <v>4370</v>
      </c>
      <c r="C4371">
        <v>4148</v>
      </c>
      <c r="D4371">
        <v>4176</v>
      </c>
    </row>
    <row r="4372" spans="2:4" x14ac:dyDescent="0.25">
      <c r="B4372" s="581">
        <v>4371</v>
      </c>
      <c r="C4372">
        <v>4149</v>
      </c>
      <c r="D4372">
        <v>4177</v>
      </c>
    </row>
    <row r="4373" spans="2:4" x14ac:dyDescent="0.25">
      <c r="B4373" s="581">
        <v>4372</v>
      </c>
      <c r="C4373">
        <v>4150</v>
      </c>
      <c r="D4373">
        <v>4178</v>
      </c>
    </row>
    <row r="4374" spans="2:4" x14ac:dyDescent="0.25">
      <c r="B4374" s="581">
        <v>4373</v>
      </c>
      <c r="C4374">
        <v>4151</v>
      </c>
      <c r="D4374">
        <v>4179</v>
      </c>
    </row>
    <row r="4375" spans="2:4" x14ac:dyDescent="0.25">
      <c r="B4375" s="581">
        <v>4374</v>
      </c>
      <c r="C4375">
        <v>4152</v>
      </c>
      <c r="D4375">
        <v>4180</v>
      </c>
    </row>
    <row r="4376" spans="2:4" x14ac:dyDescent="0.25">
      <c r="B4376" s="581">
        <v>4375</v>
      </c>
      <c r="C4376">
        <v>4153</v>
      </c>
      <c r="D4376">
        <v>4181</v>
      </c>
    </row>
    <row r="4377" spans="2:4" x14ac:dyDescent="0.25">
      <c r="B4377" s="581">
        <v>4376</v>
      </c>
      <c r="C4377">
        <v>4154</v>
      </c>
      <c r="D4377">
        <v>4182</v>
      </c>
    </row>
    <row r="4378" spans="2:4" x14ac:dyDescent="0.25">
      <c r="B4378" s="581">
        <v>4377</v>
      </c>
      <c r="C4378">
        <v>4155</v>
      </c>
      <c r="D4378">
        <v>4183</v>
      </c>
    </row>
    <row r="4379" spans="2:4" x14ac:dyDescent="0.25">
      <c r="B4379" s="581">
        <v>4378</v>
      </c>
      <c r="C4379">
        <v>4156</v>
      </c>
      <c r="D4379">
        <v>4184</v>
      </c>
    </row>
    <row r="4380" spans="2:4" x14ac:dyDescent="0.25">
      <c r="B4380" s="581">
        <v>4379</v>
      </c>
      <c r="C4380">
        <v>4157</v>
      </c>
      <c r="D4380">
        <v>4185</v>
      </c>
    </row>
    <row r="4381" spans="2:4" x14ac:dyDescent="0.25">
      <c r="B4381" s="581">
        <v>4380</v>
      </c>
      <c r="C4381">
        <v>4158</v>
      </c>
      <c r="D4381">
        <v>4186</v>
      </c>
    </row>
    <row r="4382" spans="2:4" x14ac:dyDescent="0.25">
      <c r="B4382" s="581">
        <v>4381</v>
      </c>
      <c r="C4382">
        <v>4159</v>
      </c>
      <c r="D4382">
        <v>4187</v>
      </c>
    </row>
    <row r="4383" spans="2:4" x14ac:dyDescent="0.25">
      <c r="B4383" s="581">
        <v>4382</v>
      </c>
      <c r="C4383">
        <v>4160</v>
      </c>
      <c r="D4383">
        <v>4188</v>
      </c>
    </row>
    <row r="4384" spans="2:4" x14ac:dyDescent="0.25">
      <c r="B4384" s="581">
        <v>4383</v>
      </c>
      <c r="C4384">
        <v>4161</v>
      </c>
      <c r="D4384">
        <v>4189</v>
      </c>
    </row>
    <row r="4385" spans="2:4" x14ac:dyDescent="0.25">
      <c r="B4385" s="581">
        <v>4384</v>
      </c>
      <c r="C4385">
        <v>4162</v>
      </c>
      <c r="D4385">
        <v>4190</v>
      </c>
    </row>
    <row r="4386" spans="2:4" x14ac:dyDescent="0.25">
      <c r="B4386" s="581">
        <v>4385</v>
      </c>
      <c r="C4386">
        <v>4163</v>
      </c>
      <c r="D4386">
        <v>4191</v>
      </c>
    </row>
    <row r="4387" spans="2:4" x14ac:dyDescent="0.25">
      <c r="B4387" s="581">
        <v>4386</v>
      </c>
      <c r="C4387">
        <v>4164</v>
      </c>
      <c r="D4387">
        <v>4192</v>
      </c>
    </row>
    <row r="4388" spans="2:4" x14ac:dyDescent="0.25">
      <c r="B4388" s="581">
        <v>4387</v>
      </c>
      <c r="C4388">
        <v>4165</v>
      </c>
      <c r="D4388">
        <v>4193</v>
      </c>
    </row>
    <row r="4389" spans="2:4" x14ac:dyDescent="0.25">
      <c r="B4389" s="581">
        <v>4388</v>
      </c>
      <c r="C4389">
        <v>4166</v>
      </c>
      <c r="D4389">
        <v>4194</v>
      </c>
    </row>
    <row r="4390" spans="2:4" x14ac:dyDescent="0.25">
      <c r="B4390" s="581">
        <v>4389</v>
      </c>
      <c r="C4390">
        <v>4167</v>
      </c>
      <c r="D4390">
        <v>4195</v>
      </c>
    </row>
    <row r="4391" spans="2:4" x14ac:dyDescent="0.25">
      <c r="B4391" s="581">
        <v>4390</v>
      </c>
      <c r="C4391">
        <v>4168</v>
      </c>
      <c r="D4391">
        <v>4196</v>
      </c>
    </row>
    <row r="4392" spans="2:4" x14ac:dyDescent="0.25">
      <c r="B4392" s="581">
        <v>4391</v>
      </c>
      <c r="C4392">
        <v>4169</v>
      </c>
      <c r="D4392">
        <v>4197</v>
      </c>
    </row>
    <row r="4393" spans="2:4" x14ac:dyDescent="0.25">
      <c r="B4393" s="581">
        <v>4392</v>
      </c>
      <c r="C4393">
        <v>4170</v>
      </c>
      <c r="D4393">
        <v>4198</v>
      </c>
    </row>
    <row r="4394" spans="2:4" x14ac:dyDescent="0.25">
      <c r="B4394" s="581">
        <v>4393</v>
      </c>
      <c r="C4394">
        <v>4171</v>
      </c>
      <c r="D4394">
        <v>4199</v>
      </c>
    </row>
    <row r="4395" spans="2:4" x14ac:dyDescent="0.25">
      <c r="B4395" s="581">
        <v>4394</v>
      </c>
      <c r="C4395">
        <v>4172</v>
      </c>
      <c r="D4395">
        <v>4200</v>
      </c>
    </row>
    <row r="4396" spans="2:4" x14ac:dyDescent="0.25">
      <c r="B4396" s="581">
        <v>4395</v>
      </c>
      <c r="C4396">
        <v>4173</v>
      </c>
      <c r="D4396">
        <v>4201</v>
      </c>
    </row>
    <row r="4397" spans="2:4" x14ac:dyDescent="0.25">
      <c r="B4397" s="581">
        <v>4396</v>
      </c>
      <c r="C4397">
        <v>4174</v>
      </c>
      <c r="D4397">
        <v>4202</v>
      </c>
    </row>
    <row r="4398" spans="2:4" x14ac:dyDescent="0.25">
      <c r="B4398" s="581">
        <v>4397</v>
      </c>
      <c r="C4398">
        <v>4175</v>
      </c>
      <c r="D4398">
        <v>4203</v>
      </c>
    </row>
    <row r="4399" spans="2:4" x14ac:dyDescent="0.25">
      <c r="B4399" s="581">
        <v>4398</v>
      </c>
      <c r="C4399">
        <v>4176</v>
      </c>
      <c r="D4399">
        <v>4204</v>
      </c>
    </row>
    <row r="4400" spans="2:4" x14ac:dyDescent="0.25">
      <c r="B4400" s="581">
        <v>4399</v>
      </c>
      <c r="C4400">
        <v>4177</v>
      </c>
      <c r="D4400">
        <v>4205</v>
      </c>
    </row>
    <row r="4401" spans="2:4" x14ac:dyDescent="0.25">
      <c r="B4401" s="581">
        <v>4400</v>
      </c>
      <c r="C4401">
        <v>4178</v>
      </c>
      <c r="D4401">
        <v>4206</v>
      </c>
    </row>
    <row r="4402" spans="2:4" x14ac:dyDescent="0.25">
      <c r="B4402" s="581">
        <v>4401</v>
      </c>
      <c r="C4402">
        <v>4179</v>
      </c>
      <c r="D4402">
        <v>4207</v>
      </c>
    </row>
    <row r="4403" spans="2:4" x14ac:dyDescent="0.25">
      <c r="B4403" s="581">
        <v>4402</v>
      </c>
      <c r="C4403">
        <v>4180</v>
      </c>
      <c r="D4403">
        <v>4208</v>
      </c>
    </row>
    <row r="4404" spans="2:4" x14ac:dyDescent="0.25">
      <c r="B4404" s="581">
        <v>4403</v>
      </c>
      <c r="C4404">
        <v>4181</v>
      </c>
      <c r="D4404">
        <v>4209</v>
      </c>
    </row>
    <row r="4405" spans="2:4" x14ac:dyDescent="0.25">
      <c r="B4405" s="581">
        <v>4404</v>
      </c>
      <c r="C4405">
        <v>4182</v>
      </c>
      <c r="D4405">
        <v>4210</v>
      </c>
    </row>
    <row r="4406" spans="2:4" x14ac:dyDescent="0.25">
      <c r="B4406" s="581">
        <v>4405</v>
      </c>
      <c r="C4406">
        <v>4183</v>
      </c>
      <c r="D4406">
        <v>4211</v>
      </c>
    </row>
    <row r="4407" spans="2:4" x14ac:dyDescent="0.25">
      <c r="B4407" s="581">
        <v>4406</v>
      </c>
      <c r="C4407">
        <v>4184</v>
      </c>
      <c r="D4407">
        <v>4212</v>
      </c>
    </row>
    <row r="4408" spans="2:4" x14ac:dyDescent="0.25">
      <c r="B4408" s="581">
        <v>4407</v>
      </c>
      <c r="C4408">
        <v>4185</v>
      </c>
      <c r="D4408">
        <v>4213</v>
      </c>
    </row>
    <row r="4409" spans="2:4" x14ac:dyDescent="0.25">
      <c r="B4409" s="581">
        <v>4408</v>
      </c>
      <c r="C4409">
        <v>4186</v>
      </c>
      <c r="D4409">
        <v>4214</v>
      </c>
    </row>
    <row r="4410" spans="2:4" x14ac:dyDescent="0.25">
      <c r="B4410" s="581">
        <v>4409</v>
      </c>
      <c r="C4410">
        <v>4187</v>
      </c>
      <c r="D4410">
        <v>4215</v>
      </c>
    </row>
    <row r="4411" spans="2:4" x14ac:dyDescent="0.25">
      <c r="B4411" s="581">
        <v>4410</v>
      </c>
      <c r="C4411">
        <v>4188</v>
      </c>
      <c r="D4411">
        <v>4216</v>
      </c>
    </row>
    <row r="4412" spans="2:4" x14ac:dyDescent="0.25">
      <c r="B4412" s="581">
        <v>4411</v>
      </c>
      <c r="C4412">
        <v>4189</v>
      </c>
      <c r="D4412">
        <v>4217</v>
      </c>
    </row>
    <row r="4413" spans="2:4" x14ac:dyDescent="0.25">
      <c r="B4413" s="581">
        <v>4412</v>
      </c>
      <c r="C4413">
        <v>4190</v>
      </c>
      <c r="D4413">
        <v>4218</v>
      </c>
    </row>
    <row r="4414" spans="2:4" x14ac:dyDescent="0.25">
      <c r="B4414" s="581">
        <v>4413</v>
      </c>
      <c r="C4414">
        <v>4191</v>
      </c>
      <c r="D4414">
        <v>4219</v>
      </c>
    </row>
    <row r="4415" spans="2:4" x14ac:dyDescent="0.25">
      <c r="B4415" s="581">
        <v>4414</v>
      </c>
      <c r="C4415">
        <v>4192</v>
      </c>
      <c r="D4415">
        <v>4220</v>
      </c>
    </row>
    <row r="4416" spans="2:4" x14ac:dyDescent="0.25">
      <c r="B4416" s="581">
        <v>4415</v>
      </c>
      <c r="C4416">
        <v>4193</v>
      </c>
      <c r="D4416">
        <v>4221</v>
      </c>
    </row>
    <row r="4417" spans="2:4" x14ac:dyDescent="0.25">
      <c r="B4417" s="581">
        <v>4416</v>
      </c>
      <c r="C4417">
        <v>4194</v>
      </c>
      <c r="D4417">
        <v>4222</v>
      </c>
    </row>
    <row r="4418" spans="2:4" x14ac:dyDescent="0.25">
      <c r="B4418" s="581">
        <v>4417</v>
      </c>
      <c r="C4418">
        <v>4195</v>
      </c>
      <c r="D4418">
        <v>4223</v>
      </c>
    </row>
    <row r="4419" spans="2:4" x14ac:dyDescent="0.25">
      <c r="B4419" s="581">
        <v>4418</v>
      </c>
      <c r="C4419">
        <v>4196</v>
      </c>
      <c r="D4419">
        <v>4224</v>
      </c>
    </row>
    <row r="4420" spans="2:4" x14ac:dyDescent="0.25">
      <c r="B4420" s="581">
        <v>4419</v>
      </c>
      <c r="C4420">
        <v>4197</v>
      </c>
      <c r="D4420">
        <v>4225</v>
      </c>
    </row>
    <row r="4421" spans="2:4" x14ac:dyDescent="0.25">
      <c r="B4421" s="581">
        <v>4420</v>
      </c>
      <c r="C4421">
        <v>4198</v>
      </c>
      <c r="D4421">
        <v>4226</v>
      </c>
    </row>
    <row r="4422" spans="2:4" x14ac:dyDescent="0.25">
      <c r="B4422" s="581">
        <v>4421</v>
      </c>
      <c r="C4422">
        <v>4199</v>
      </c>
      <c r="D4422">
        <v>4227</v>
      </c>
    </row>
    <row r="4423" spans="2:4" x14ac:dyDescent="0.25">
      <c r="B4423" s="581">
        <v>4422</v>
      </c>
      <c r="C4423">
        <v>4200</v>
      </c>
      <c r="D4423">
        <v>4228</v>
      </c>
    </row>
    <row r="4424" spans="2:4" x14ac:dyDescent="0.25">
      <c r="B4424" s="581">
        <v>4423</v>
      </c>
      <c r="C4424">
        <v>4201</v>
      </c>
      <c r="D4424">
        <v>4229</v>
      </c>
    </row>
    <row r="4425" spans="2:4" x14ac:dyDescent="0.25">
      <c r="B4425" s="581">
        <v>4424</v>
      </c>
      <c r="C4425">
        <v>4202</v>
      </c>
      <c r="D4425">
        <v>4230</v>
      </c>
    </row>
    <row r="4426" spans="2:4" x14ac:dyDescent="0.25">
      <c r="B4426" s="581">
        <v>4425</v>
      </c>
      <c r="C4426">
        <v>4203</v>
      </c>
      <c r="D4426">
        <v>4231</v>
      </c>
    </row>
    <row r="4427" spans="2:4" x14ac:dyDescent="0.25">
      <c r="B4427" s="581">
        <v>4426</v>
      </c>
      <c r="C4427">
        <v>4204</v>
      </c>
      <c r="D4427">
        <v>4232</v>
      </c>
    </row>
    <row r="4428" spans="2:4" x14ac:dyDescent="0.25">
      <c r="B4428" s="581">
        <v>4427</v>
      </c>
      <c r="C4428">
        <v>4205</v>
      </c>
      <c r="D4428">
        <v>4233</v>
      </c>
    </row>
    <row r="4429" spans="2:4" x14ac:dyDescent="0.25">
      <c r="B4429" s="581">
        <v>4428</v>
      </c>
      <c r="C4429">
        <v>4206</v>
      </c>
      <c r="D4429">
        <v>4234</v>
      </c>
    </row>
    <row r="4430" spans="2:4" x14ac:dyDescent="0.25">
      <c r="B4430" s="581">
        <v>4429</v>
      </c>
      <c r="C4430">
        <v>4207</v>
      </c>
      <c r="D4430">
        <v>4235</v>
      </c>
    </row>
    <row r="4431" spans="2:4" x14ac:dyDescent="0.25">
      <c r="B4431" s="581">
        <v>4430</v>
      </c>
      <c r="C4431">
        <v>4208</v>
      </c>
      <c r="D4431">
        <v>4236</v>
      </c>
    </row>
    <row r="4432" spans="2:4" x14ac:dyDescent="0.25">
      <c r="B4432" s="581">
        <v>4431</v>
      </c>
      <c r="C4432">
        <v>4209</v>
      </c>
      <c r="D4432">
        <v>4237</v>
      </c>
    </row>
    <row r="4433" spans="2:4" x14ac:dyDescent="0.25">
      <c r="B4433" s="581">
        <v>4432</v>
      </c>
      <c r="C4433">
        <v>4210</v>
      </c>
      <c r="D4433">
        <v>4238</v>
      </c>
    </row>
    <row r="4434" spans="2:4" x14ac:dyDescent="0.25">
      <c r="B4434" s="581">
        <v>4433</v>
      </c>
      <c r="C4434">
        <v>4211</v>
      </c>
      <c r="D4434">
        <v>4239</v>
      </c>
    </row>
    <row r="4435" spans="2:4" x14ac:dyDescent="0.25">
      <c r="B4435" s="581">
        <v>4434</v>
      </c>
      <c r="C4435">
        <v>4212</v>
      </c>
      <c r="D4435">
        <v>4240</v>
      </c>
    </row>
    <row r="4436" spans="2:4" x14ac:dyDescent="0.25">
      <c r="B4436" s="581">
        <v>4435</v>
      </c>
      <c r="C4436">
        <v>4213</v>
      </c>
      <c r="D4436">
        <v>4241</v>
      </c>
    </row>
    <row r="4437" spans="2:4" x14ac:dyDescent="0.25">
      <c r="B4437" s="581">
        <v>4436</v>
      </c>
      <c r="C4437">
        <v>4214</v>
      </c>
      <c r="D4437">
        <v>4242</v>
      </c>
    </row>
    <row r="4438" spans="2:4" x14ac:dyDescent="0.25">
      <c r="B4438" s="581">
        <v>4437</v>
      </c>
      <c r="C4438">
        <v>4215</v>
      </c>
      <c r="D4438">
        <v>4243</v>
      </c>
    </row>
    <row r="4439" spans="2:4" x14ac:dyDescent="0.25">
      <c r="B4439" s="581">
        <v>4438</v>
      </c>
      <c r="C4439">
        <v>4216</v>
      </c>
      <c r="D4439">
        <v>4244</v>
      </c>
    </row>
    <row r="4440" spans="2:4" x14ac:dyDescent="0.25">
      <c r="B4440" s="581">
        <v>4439</v>
      </c>
      <c r="C4440">
        <v>4217</v>
      </c>
      <c r="D4440">
        <v>4245</v>
      </c>
    </row>
    <row r="4441" spans="2:4" x14ac:dyDescent="0.25">
      <c r="B4441" s="581">
        <v>4440</v>
      </c>
      <c r="C4441">
        <v>4218</v>
      </c>
      <c r="D4441">
        <v>4246</v>
      </c>
    </row>
    <row r="4442" spans="2:4" x14ac:dyDescent="0.25">
      <c r="B4442" s="581">
        <v>4441</v>
      </c>
      <c r="C4442">
        <v>4219</v>
      </c>
      <c r="D4442">
        <v>4247</v>
      </c>
    </row>
    <row r="4443" spans="2:4" x14ac:dyDescent="0.25">
      <c r="B4443" s="581">
        <v>4442</v>
      </c>
      <c r="C4443">
        <v>4220</v>
      </c>
      <c r="D4443">
        <v>4248</v>
      </c>
    </row>
    <row r="4444" spans="2:4" x14ac:dyDescent="0.25">
      <c r="B4444" s="581">
        <v>4443</v>
      </c>
      <c r="C4444">
        <v>4221</v>
      </c>
      <c r="D4444">
        <v>4249</v>
      </c>
    </row>
    <row r="4445" spans="2:4" x14ac:dyDescent="0.25">
      <c r="B4445" s="581">
        <v>4444</v>
      </c>
      <c r="C4445">
        <v>4222</v>
      </c>
      <c r="D4445">
        <v>4250</v>
      </c>
    </row>
    <row r="4446" spans="2:4" x14ac:dyDescent="0.25">
      <c r="B4446" s="581">
        <v>4445</v>
      </c>
      <c r="C4446">
        <v>4223</v>
      </c>
      <c r="D4446">
        <v>4251</v>
      </c>
    </row>
    <row r="4447" spans="2:4" x14ac:dyDescent="0.25">
      <c r="B4447" s="581">
        <v>4446</v>
      </c>
      <c r="C4447">
        <v>4224</v>
      </c>
      <c r="D4447">
        <v>4252</v>
      </c>
    </row>
    <row r="4448" spans="2:4" x14ac:dyDescent="0.25">
      <c r="B4448" s="581">
        <v>4447</v>
      </c>
      <c r="C4448">
        <v>4225</v>
      </c>
      <c r="D4448">
        <v>4253</v>
      </c>
    </row>
    <row r="4449" spans="2:4" x14ac:dyDescent="0.25">
      <c r="B4449" s="581">
        <v>4448</v>
      </c>
      <c r="C4449">
        <v>4226</v>
      </c>
      <c r="D4449">
        <v>4254</v>
      </c>
    </row>
    <row r="4450" spans="2:4" x14ac:dyDescent="0.25">
      <c r="B4450" s="581">
        <v>4449</v>
      </c>
      <c r="C4450">
        <v>4227</v>
      </c>
      <c r="D4450">
        <v>4255</v>
      </c>
    </row>
    <row r="4451" spans="2:4" x14ac:dyDescent="0.25">
      <c r="B4451" s="581">
        <v>4450</v>
      </c>
      <c r="C4451">
        <v>4228</v>
      </c>
      <c r="D4451">
        <v>4256</v>
      </c>
    </row>
    <row r="4452" spans="2:4" x14ac:dyDescent="0.25">
      <c r="B4452" s="581">
        <v>4451</v>
      </c>
      <c r="C4452">
        <v>4229</v>
      </c>
      <c r="D4452">
        <v>4257</v>
      </c>
    </row>
    <row r="4453" spans="2:4" x14ac:dyDescent="0.25">
      <c r="B4453" s="581">
        <v>4452</v>
      </c>
      <c r="C4453">
        <v>4230</v>
      </c>
      <c r="D4453">
        <v>4258</v>
      </c>
    </row>
    <row r="4454" spans="2:4" x14ac:dyDescent="0.25">
      <c r="B4454" s="581">
        <v>4453</v>
      </c>
      <c r="C4454">
        <v>4231</v>
      </c>
      <c r="D4454">
        <v>4259</v>
      </c>
    </row>
    <row r="4455" spans="2:4" x14ac:dyDescent="0.25">
      <c r="B4455" s="581">
        <v>4454</v>
      </c>
      <c r="C4455">
        <v>4232</v>
      </c>
      <c r="D4455">
        <v>4260</v>
      </c>
    </row>
    <row r="4456" spans="2:4" x14ac:dyDescent="0.25">
      <c r="B4456" s="581">
        <v>4455</v>
      </c>
      <c r="C4456">
        <v>4233</v>
      </c>
      <c r="D4456">
        <v>4261</v>
      </c>
    </row>
    <row r="4457" spans="2:4" x14ac:dyDescent="0.25">
      <c r="B4457" s="581">
        <v>4456</v>
      </c>
      <c r="C4457">
        <v>4234</v>
      </c>
      <c r="D4457">
        <v>4262</v>
      </c>
    </row>
    <row r="4458" spans="2:4" x14ac:dyDescent="0.25">
      <c r="B4458" s="581">
        <v>4457</v>
      </c>
      <c r="C4458">
        <v>4235</v>
      </c>
      <c r="D4458">
        <v>4263</v>
      </c>
    </row>
    <row r="4459" spans="2:4" x14ac:dyDescent="0.25">
      <c r="B4459" s="581">
        <v>4458</v>
      </c>
      <c r="C4459">
        <v>4236</v>
      </c>
      <c r="D4459">
        <v>4264</v>
      </c>
    </row>
    <row r="4460" spans="2:4" x14ac:dyDescent="0.25">
      <c r="B4460" s="581">
        <v>4459</v>
      </c>
      <c r="C4460">
        <v>4237</v>
      </c>
      <c r="D4460">
        <v>4265</v>
      </c>
    </row>
    <row r="4461" spans="2:4" x14ac:dyDescent="0.25">
      <c r="B4461" s="581">
        <v>4460</v>
      </c>
      <c r="C4461">
        <v>4238</v>
      </c>
      <c r="D4461">
        <v>4266</v>
      </c>
    </row>
    <row r="4462" spans="2:4" x14ac:dyDescent="0.25">
      <c r="B4462" s="581">
        <v>4461</v>
      </c>
      <c r="C4462">
        <v>4239</v>
      </c>
      <c r="D4462">
        <v>4267</v>
      </c>
    </row>
    <row r="4463" spans="2:4" x14ac:dyDescent="0.25">
      <c r="B4463" s="581">
        <v>4462</v>
      </c>
      <c r="C4463">
        <v>4240</v>
      </c>
      <c r="D4463">
        <v>4268</v>
      </c>
    </row>
    <row r="4464" spans="2:4" x14ac:dyDescent="0.25">
      <c r="B4464" s="581">
        <v>4463</v>
      </c>
      <c r="C4464">
        <v>4241</v>
      </c>
      <c r="D4464">
        <v>4269</v>
      </c>
    </row>
    <row r="4465" spans="2:4" x14ac:dyDescent="0.25">
      <c r="B4465" s="581">
        <v>4464</v>
      </c>
      <c r="C4465">
        <v>4242</v>
      </c>
      <c r="D4465">
        <v>4270</v>
      </c>
    </row>
    <row r="4466" spans="2:4" x14ac:dyDescent="0.25">
      <c r="B4466" s="581">
        <v>4465</v>
      </c>
      <c r="C4466">
        <v>4243</v>
      </c>
      <c r="D4466">
        <v>4271</v>
      </c>
    </row>
    <row r="4467" spans="2:4" x14ac:dyDescent="0.25">
      <c r="B4467" s="581">
        <v>4466</v>
      </c>
      <c r="C4467">
        <v>4244</v>
      </c>
      <c r="D4467">
        <v>4272</v>
      </c>
    </row>
    <row r="4468" spans="2:4" x14ac:dyDescent="0.25">
      <c r="B4468" s="581">
        <v>4467</v>
      </c>
      <c r="C4468">
        <v>4245</v>
      </c>
      <c r="D4468">
        <v>4273</v>
      </c>
    </row>
    <row r="4469" spans="2:4" x14ac:dyDescent="0.25">
      <c r="B4469" s="581">
        <v>4468</v>
      </c>
      <c r="C4469">
        <v>4246</v>
      </c>
      <c r="D4469">
        <v>4274</v>
      </c>
    </row>
    <row r="4470" spans="2:4" x14ac:dyDescent="0.25">
      <c r="B4470" s="581">
        <v>4469</v>
      </c>
      <c r="C4470">
        <v>4247</v>
      </c>
      <c r="D4470">
        <v>4275</v>
      </c>
    </row>
    <row r="4471" spans="2:4" x14ac:dyDescent="0.25">
      <c r="B4471" s="581">
        <v>4470</v>
      </c>
      <c r="C4471">
        <v>4248</v>
      </c>
      <c r="D4471">
        <v>4276</v>
      </c>
    </row>
    <row r="4472" spans="2:4" x14ac:dyDescent="0.25">
      <c r="B4472" s="581">
        <v>4471</v>
      </c>
      <c r="C4472">
        <v>4249</v>
      </c>
      <c r="D4472">
        <v>4277</v>
      </c>
    </row>
    <row r="4473" spans="2:4" x14ac:dyDescent="0.25">
      <c r="B4473" s="581">
        <v>4472</v>
      </c>
      <c r="C4473">
        <v>4250</v>
      </c>
      <c r="D4473">
        <v>4278</v>
      </c>
    </row>
    <row r="4474" spans="2:4" x14ac:dyDescent="0.25">
      <c r="B4474" s="581">
        <v>4473</v>
      </c>
      <c r="C4474">
        <v>4251</v>
      </c>
      <c r="D4474">
        <v>4279</v>
      </c>
    </row>
    <row r="4475" spans="2:4" x14ac:dyDescent="0.25">
      <c r="B4475" s="581">
        <v>4474</v>
      </c>
      <c r="C4475">
        <v>4252</v>
      </c>
      <c r="D4475">
        <v>4280</v>
      </c>
    </row>
    <row r="4476" spans="2:4" x14ac:dyDescent="0.25">
      <c r="B4476" s="581">
        <v>4475</v>
      </c>
      <c r="C4476">
        <v>4253</v>
      </c>
      <c r="D4476">
        <v>4281</v>
      </c>
    </row>
    <row r="4477" spans="2:4" x14ac:dyDescent="0.25">
      <c r="B4477" s="581">
        <v>4476</v>
      </c>
      <c r="C4477">
        <v>4254</v>
      </c>
      <c r="D4477">
        <v>4282</v>
      </c>
    </row>
    <row r="4478" spans="2:4" x14ac:dyDescent="0.25">
      <c r="B4478" s="581">
        <v>4477</v>
      </c>
      <c r="C4478">
        <v>4255</v>
      </c>
      <c r="D4478">
        <v>4283</v>
      </c>
    </row>
    <row r="4479" spans="2:4" x14ac:dyDescent="0.25">
      <c r="B4479" s="581">
        <v>4478</v>
      </c>
      <c r="C4479">
        <v>4256</v>
      </c>
      <c r="D4479">
        <v>4284</v>
      </c>
    </row>
    <row r="4480" spans="2:4" x14ac:dyDescent="0.25">
      <c r="B4480" s="581">
        <v>4479</v>
      </c>
      <c r="C4480">
        <v>4257</v>
      </c>
      <c r="D4480">
        <v>4285</v>
      </c>
    </row>
    <row r="4481" spans="2:4" x14ac:dyDescent="0.25">
      <c r="B4481" s="581">
        <v>4480</v>
      </c>
      <c r="C4481">
        <v>4258</v>
      </c>
      <c r="D4481">
        <v>4286</v>
      </c>
    </row>
    <row r="4482" spans="2:4" x14ac:dyDescent="0.25">
      <c r="B4482" s="581">
        <v>4481</v>
      </c>
      <c r="C4482">
        <v>4259</v>
      </c>
      <c r="D4482">
        <v>4287</v>
      </c>
    </row>
    <row r="4483" spans="2:4" x14ac:dyDescent="0.25">
      <c r="B4483" s="581">
        <v>4482</v>
      </c>
      <c r="C4483">
        <v>4260</v>
      </c>
      <c r="D4483">
        <v>4288</v>
      </c>
    </row>
    <row r="4484" spans="2:4" x14ac:dyDescent="0.25">
      <c r="B4484" s="581">
        <v>4483</v>
      </c>
      <c r="C4484">
        <v>4261</v>
      </c>
      <c r="D4484">
        <v>4289</v>
      </c>
    </row>
    <row r="4485" spans="2:4" x14ac:dyDescent="0.25">
      <c r="B4485" s="581">
        <v>4484</v>
      </c>
      <c r="C4485">
        <v>4262</v>
      </c>
      <c r="D4485">
        <v>4290</v>
      </c>
    </row>
    <row r="4486" spans="2:4" x14ac:dyDescent="0.25">
      <c r="B4486" s="581">
        <v>4485</v>
      </c>
      <c r="C4486">
        <v>4263</v>
      </c>
      <c r="D4486">
        <v>4291</v>
      </c>
    </row>
    <row r="4487" spans="2:4" x14ac:dyDescent="0.25">
      <c r="B4487" s="581">
        <v>4486</v>
      </c>
      <c r="C4487">
        <v>4264</v>
      </c>
      <c r="D4487">
        <v>4292</v>
      </c>
    </row>
    <row r="4488" spans="2:4" x14ac:dyDescent="0.25">
      <c r="B4488" s="581">
        <v>4487</v>
      </c>
      <c r="C4488">
        <v>4265</v>
      </c>
      <c r="D4488">
        <v>4293</v>
      </c>
    </row>
    <row r="4489" spans="2:4" x14ac:dyDescent="0.25">
      <c r="B4489" s="581">
        <v>4488</v>
      </c>
      <c r="C4489">
        <v>4266</v>
      </c>
      <c r="D4489">
        <v>4294</v>
      </c>
    </row>
    <row r="4490" spans="2:4" x14ac:dyDescent="0.25">
      <c r="B4490" s="581">
        <v>4489</v>
      </c>
      <c r="C4490">
        <v>4267</v>
      </c>
      <c r="D4490">
        <v>4295</v>
      </c>
    </row>
    <row r="4491" spans="2:4" x14ac:dyDescent="0.25">
      <c r="B4491" s="581">
        <v>4490</v>
      </c>
      <c r="C4491">
        <v>4268</v>
      </c>
      <c r="D4491">
        <v>4296</v>
      </c>
    </row>
    <row r="4492" spans="2:4" x14ac:dyDescent="0.25">
      <c r="B4492" s="581">
        <v>4491</v>
      </c>
      <c r="C4492">
        <v>4269</v>
      </c>
      <c r="D4492">
        <v>4297</v>
      </c>
    </row>
    <row r="4493" spans="2:4" x14ac:dyDescent="0.25">
      <c r="B4493" s="581">
        <v>4492</v>
      </c>
      <c r="C4493">
        <v>4270</v>
      </c>
      <c r="D4493">
        <v>4298</v>
      </c>
    </row>
    <row r="4494" spans="2:4" x14ac:dyDescent="0.25">
      <c r="B4494" s="581">
        <v>4493</v>
      </c>
      <c r="C4494">
        <v>4271</v>
      </c>
      <c r="D4494">
        <v>4299</v>
      </c>
    </row>
    <row r="4495" spans="2:4" x14ac:dyDescent="0.25">
      <c r="B4495" s="581">
        <v>4494</v>
      </c>
      <c r="C4495">
        <v>4272</v>
      </c>
      <c r="D4495">
        <v>4300</v>
      </c>
    </row>
    <row r="4496" spans="2:4" x14ac:dyDescent="0.25">
      <c r="B4496" s="581">
        <v>4495</v>
      </c>
      <c r="C4496">
        <v>4273</v>
      </c>
      <c r="D4496">
        <v>4301</v>
      </c>
    </row>
    <row r="4497" spans="2:4" x14ac:dyDescent="0.25">
      <c r="B4497" s="581">
        <v>4496</v>
      </c>
      <c r="C4497">
        <v>4274</v>
      </c>
      <c r="D4497">
        <v>4302</v>
      </c>
    </row>
    <row r="4498" spans="2:4" x14ac:dyDescent="0.25">
      <c r="B4498" s="581">
        <v>4497</v>
      </c>
      <c r="C4498">
        <v>4275</v>
      </c>
      <c r="D4498">
        <v>4303</v>
      </c>
    </row>
    <row r="4499" spans="2:4" x14ac:dyDescent="0.25">
      <c r="B4499" s="581">
        <v>4498</v>
      </c>
      <c r="C4499">
        <v>4276</v>
      </c>
      <c r="D4499">
        <v>4304</v>
      </c>
    </row>
    <row r="4500" spans="2:4" x14ac:dyDescent="0.25">
      <c r="B4500" s="581">
        <v>4499</v>
      </c>
      <c r="C4500">
        <v>4277</v>
      </c>
      <c r="D4500">
        <v>4305</v>
      </c>
    </row>
    <row r="4501" spans="2:4" x14ac:dyDescent="0.25">
      <c r="B4501" s="581">
        <v>4500</v>
      </c>
      <c r="C4501">
        <v>4278</v>
      </c>
      <c r="D4501">
        <v>4306</v>
      </c>
    </row>
    <row r="4502" spans="2:4" x14ac:dyDescent="0.25">
      <c r="B4502" s="581">
        <v>4501</v>
      </c>
      <c r="C4502">
        <v>4279</v>
      </c>
      <c r="D4502">
        <v>4307</v>
      </c>
    </row>
    <row r="4503" spans="2:4" x14ac:dyDescent="0.25">
      <c r="B4503" s="581">
        <v>4502</v>
      </c>
      <c r="C4503">
        <v>4280</v>
      </c>
      <c r="D4503">
        <v>4308</v>
      </c>
    </row>
    <row r="4504" spans="2:4" x14ac:dyDescent="0.25">
      <c r="B4504" s="581">
        <v>4503</v>
      </c>
      <c r="C4504">
        <v>4281</v>
      </c>
      <c r="D4504">
        <v>4309</v>
      </c>
    </row>
    <row r="4505" spans="2:4" x14ac:dyDescent="0.25">
      <c r="B4505" s="581">
        <v>4504</v>
      </c>
      <c r="C4505">
        <v>4282</v>
      </c>
      <c r="D4505">
        <v>4310</v>
      </c>
    </row>
    <row r="4506" spans="2:4" x14ac:dyDescent="0.25">
      <c r="B4506" s="581">
        <v>4505</v>
      </c>
      <c r="C4506">
        <v>4283</v>
      </c>
      <c r="D4506">
        <v>4311</v>
      </c>
    </row>
    <row r="4507" spans="2:4" x14ac:dyDescent="0.25">
      <c r="B4507" s="581">
        <v>4506</v>
      </c>
      <c r="C4507">
        <v>4284</v>
      </c>
      <c r="D4507">
        <v>4312</v>
      </c>
    </row>
    <row r="4508" spans="2:4" x14ac:dyDescent="0.25">
      <c r="B4508" s="581">
        <v>4507</v>
      </c>
      <c r="C4508">
        <v>4285</v>
      </c>
      <c r="D4508">
        <v>4313</v>
      </c>
    </row>
    <row r="4509" spans="2:4" x14ac:dyDescent="0.25">
      <c r="B4509" s="581">
        <v>4508</v>
      </c>
      <c r="C4509">
        <v>4286</v>
      </c>
      <c r="D4509">
        <v>4314</v>
      </c>
    </row>
    <row r="4510" spans="2:4" x14ac:dyDescent="0.25">
      <c r="B4510" s="581">
        <v>4509</v>
      </c>
      <c r="C4510">
        <v>4287</v>
      </c>
      <c r="D4510">
        <v>4315</v>
      </c>
    </row>
    <row r="4511" spans="2:4" x14ac:dyDescent="0.25">
      <c r="B4511" s="581">
        <v>4510</v>
      </c>
      <c r="C4511">
        <v>4288</v>
      </c>
      <c r="D4511">
        <v>4316</v>
      </c>
    </row>
    <row r="4512" spans="2:4" x14ac:dyDescent="0.25">
      <c r="B4512" s="581">
        <v>4511</v>
      </c>
      <c r="C4512">
        <v>4289</v>
      </c>
      <c r="D4512">
        <v>4317</v>
      </c>
    </row>
    <row r="4513" spans="2:4" x14ac:dyDescent="0.25">
      <c r="B4513" s="581">
        <v>4512</v>
      </c>
      <c r="C4513">
        <v>4290</v>
      </c>
      <c r="D4513">
        <v>4318</v>
      </c>
    </row>
    <row r="4514" spans="2:4" x14ac:dyDescent="0.25">
      <c r="B4514" s="581">
        <v>4513</v>
      </c>
      <c r="C4514">
        <v>4291</v>
      </c>
      <c r="D4514">
        <v>4319</v>
      </c>
    </row>
    <row r="4515" spans="2:4" x14ac:dyDescent="0.25">
      <c r="B4515" s="581">
        <v>4514</v>
      </c>
      <c r="C4515">
        <v>4292</v>
      </c>
      <c r="D4515">
        <v>4320</v>
      </c>
    </row>
    <row r="4516" spans="2:4" x14ac:dyDescent="0.25">
      <c r="B4516" s="581">
        <v>4515</v>
      </c>
      <c r="C4516">
        <v>4293</v>
      </c>
      <c r="D4516">
        <v>4321</v>
      </c>
    </row>
    <row r="4517" spans="2:4" x14ac:dyDescent="0.25">
      <c r="B4517" s="581">
        <v>4516</v>
      </c>
      <c r="C4517">
        <v>4294</v>
      </c>
      <c r="D4517">
        <v>4322</v>
      </c>
    </row>
    <row r="4518" spans="2:4" x14ac:dyDescent="0.25">
      <c r="B4518" s="581">
        <v>4517</v>
      </c>
      <c r="C4518">
        <v>4295</v>
      </c>
      <c r="D4518">
        <v>4323</v>
      </c>
    </row>
    <row r="4519" spans="2:4" x14ac:dyDescent="0.25">
      <c r="B4519" s="581">
        <v>4518</v>
      </c>
      <c r="C4519">
        <v>4296</v>
      </c>
      <c r="D4519">
        <v>4324</v>
      </c>
    </row>
    <row r="4520" spans="2:4" x14ac:dyDescent="0.25">
      <c r="B4520" s="581">
        <v>4519</v>
      </c>
      <c r="C4520">
        <v>4297</v>
      </c>
      <c r="D4520">
        <v>4325</v>
      </c>
    </row>
    <row r="4521" spans="2:4" x14ac:dyDescent="0.25">
      <c r="B4521" s="581">
        <v>4520</v>
      </c>
      <c r="C4521">
        <v>4298</v>
      </c>
      <c r="D4521">
        <v>4326</v>
      </c>
    </row>
    <row r="4522" spans="2:4" x14ac:dyDescent="0.25">
      <c r="B4522" s="581">
        <v>4521</v>
      </c>
      <c r="C4522">
        <v>4299</v>
      </c>
      <c r="D4522">
        <v>4327</v>
      </c>
    </row>
    <row r="4523" spans="2:4" x14ac:dyDescent="0.25">
      <c r="B4523" s="581">
        <v>4522</v>
      </c>
      <c r="C4523">
        <v>4300</v>
      </c>
      <c r="D4523">
        <v>4328</v>
      </c>
    </row>
    <row r="4524" spans="2:4" x14ac:dyDescent="0.25">
      <c r="B4524" s="581">
        <v>4523</v>
      </c>
      <c r="C4524">
        <v>4301</v>
      </c>
      <c r="D4524">
        <v>4329</v>
      </c>
    </row>
    <row r="4525" spans="2:4" x14ac:dyDescent="0.25">
      <c r="B4525" s="581">
        <v>4524</v>
      </c>
      <c r="C4525">
        <v>4302</v>
      </c>
      <c r="D4525">
        <v>4330</v>
      </c>
    </row>
    <row r="4526" spans="2:4" x14ac:dyDescent="0.25">
      <c r="B4526" s="581">
        <v>4525</v>
      </c>
      <c r="C4526">
        <v>4303</v>
      </c>
      <c r="D4526">
        <v>4331</v>
      </c>
    </row>
    <row r="4527" spans="2:4" x14ac:dyDescent="0.25">
      <c r="B4527" s="581">
        <v>4526</v>
      </c>
      <c r="C4527">
        <v>4304</v>
      </c>
      <c r="D4527">
        <v>4332</v>
      </c>
    </row>
    <row r="4528" spans="2:4" x14ac:dyDescent="0.25">
      <c r="B4528" s="581">
        <v>4527</v>
      </c>
      <c r="C4528">
        <v>4305</v>
      </c>
      <c r="D4528">
        <v>4333</v>
      </c>
    </row>
    <row r="4529" spans="2:4" x14ac:dyDescent="0.25">
      <c r="B4529" s="581">
        <v>4528</v>
      </c>
      <c r="C4529">
        <v>4306</v>
      </c>
      <c r="D4529">
        <v>4334</v>
      </c>
    </row>
    <row r="4530" spans="2:4" x14ac:dyDescent="0.25">
      <c r="B4530" s="581">
        <v>4529</v>
      </c>
      <c r="C4530">
        <v>4307</v>
      </c>
      <c r="D4530">
        <v>4335</v>
      </c>
    </row>
    <row r="4531" spans="2:4" x14ac:dyDescent="0.25">
      <c r="B4531" s="581">
        <v>4530</v>
      </c>
      <c r="C4531">
        <v>4308</v>
      </c>
      <c r="D4531">
        <v>4336</v>
      </c>
    </row>
    <row r="4532" spans="2:4" x14ac:dyDescent="0.25">
      <c r="B4532" s="581">
        <v>4531</v>
      </c>
      <c r="C4532">
        <v>4309</v>
      </c>
      <c r="D4532">
        <v>4337</v>
      </c>
    </row>
    <row r="4533" spans="2:4" x14ac:dyDescent="0.25">
      <c r="B4533" s="581">
        <v>4532</v>
      </c>
      <c r="C4533">
        <v>4310</v>
      </c>
      <c r="D4533">
        <v>4338</v>
      </c>
    </row>
    <row r="4534" spans="2:4" x14ac:dyDescent="0.25">
      <c r="B4534" s="581">
        <v>4533</v>
      </c>
      <c r="C4534">
        <v>4311</v>
      </c>
      <c r="D4534">
        <v>4339</v>
      </c>
    </row>
    <row r="4535" spans="2:4" x14ac:dyDescent="0.25">
      <c r="B4535" s="581">
        <v>4534</v>
      </c>
      <c r="C4535">
        <v>4312</v>
      </c>
      <c r="D4535">
        <v>4340</v>
      </c>
    </row>
    <row r="4536" spans="2:4" x14ac:dyDescent="0.25">
      <c r="B4536" s="581">
        <v>4535</v>
      </c>
      <c r="C4536">
        <v>4313</v>
      </c>
      <c r="D4536">
        <v>4341</v>
      </c>
    </row>
    <row r="4537" spans="2:4" x14ac:dyDescent="0.25">
      <c r="B4537" s="581">
        <v>4536</v>
      </c>
      <c r="C4537">
        <v>4314</v>
      </c>
      <c r="D4537">
        <v>4342</v>
      </c>
    </row>
    <row r="4538" spans="2:4" x14ac:dyDescent="0.25">
      <c r="B4538" s="581">
        <v>4537</v>
      </c>
      <c r="C4538">
        <v>4315</v>
      </c>
      <c r="D4538">
        <v>4343</v>
      </c>
    </row>
    <row r="4539" spans="2:4" x14ac:dyDescent="0.25">
      <c r="B4539" s="581">
        <v>4538</v>
      </c>
      <c r="C4539">
        <v>4316</v>
      </c>
      <c r="D4539">
        <v>4344</v>
      </c>
    </row>
    <row r="4540" spans="2:4" x14ac:dyDescent="0.25">
      <c r="B4540" s="581">
        <v>4539</v>
      </c>
      <c r="C4540">
        <v>4317</v>
      </c>
      <c r="D4540">
        <v>4345</v>
      </c>
    </row>
    <row r="4541" spans="2:4" x14ac:dyDescent="0.25">
      <c r="B4541" s="581">
        <v>4540</v>
      </c>
      <c r="C4541">
        <v>4318</v>
      </c>
      <c r="D4541">
        <v>4346</v>
      </c>
    </row>
    <row r="4542" spans="2:4" x14ac:dyDescent="0.25">
      <c r="B4542" s="581">
        <v>4541</v>
      </c>
      <c r="C4542">
        <v>4319</v>
      </c>
      <c r="D4542">
        <v>4347</v>
      </c>
    </row>
    <row r="4543" spans="2:4" x14ac:dyDescent="0.25">
      <c r="B4543" s="581">
        <v>4542</v>
      </c>
      <c r="C4543">
        <v>4320</v>
      </c>
      <c r="D4543">
        <v>4348</v>
      </c>
    </row>
    <row r="4544" spans="2:4" x14ac:dyDescent="0.25">
      <c r="B4544" s="581">
        <v>4543</v>
      </c>
      <c r="C4544">
        <v>4321</v>
      </c>
      <c r="D4544">
        <v>4349</v>
      </c>
    </row>
    <row r="4545" spans="2:4" x14ac:dyDescent="0.25">
      <c r="B4545" s="581">
        <v>4544</v>
      </c>
      <c r="C4545">
        <v>4322</v>
      </c>
      <c r="D4545">
        <v>4350</v>
      </c>
    </row>
    <row r="4546" spans="2:4" x14ac:dyDescent="0.25">
      <c r="B4546" s="581">
        <v>4545</v>
      </c>
      <c r="C4546">
        <v>4323</v>
      </c>
      <c r="D4546">
        <v>4351</v>
      </c>
    </row>
    <row r="4547" spans="2:4" x14ac:dyDescent="0.25">
      <c r="B4547" s="581">
        <v>4546</v>
      </c>
      <c r="C4547">
        <v>4324</v>
      </c>
      <c r="D4547">
        <v>4352</v>
      </c>
    </row>
    <row r="4548" spans="2:4" x14ac:dyDescent="0.25">
      <c r="B4548" s="581">
        <v>4547</v>
      </c>
      <c r="C4548">
        <v>4325</v>
      </c>
      <c r="D4548">
        <v>4353</v>
      </c>
    </row>
    <row r="4549" spans="2:4" x14ac:dyDescent="0.25">
      <c r="B4549" s="581">
        <v>4548</v>
      </c>
      <c r="C4549">
        <v>4326</v>
      </c>
      <c r="D4549">
        <v>4354</v>
      </c>
    </row>
    <row r="4550" spans="2:4" x14ac:dyDescent="0.25">
      <c r="B4550" s="581">
        <v>4549</v>
      </c>
      <c r="C4550">
        <v>4327</v>
      </c>
      <c r="D4550">
        <v>4355</v>
      </c>
    </row>
    <row r="4551" spans="2:4" x14ac:dyDescent="0.25">
      <c r="B4551" s="581">
        <v>4550</v>
      </c>
      <c r="C4551">
        <v>4328</v>
      </c>
      <c r="D4551">
        <v>4356</v>
      </c>
    </row>
    <row r="4552" spans="2:4" x14ac:dyDescent="0.25">
      <c r="B4552" s="581">
        <v>4551</v>
      </c>
      <c r="C4552">
        <v>4329</v>
      </c>
      <c r="D4552">
        <v>4357</v>
      </c>
    </row>
    <row r="4553" spans="2:4" x14ac:dyDescent="0.25">
      <c r="B4553" s="581">
        <v>4552</v>
      </c>
      <c r="C4553">
        <v>4330</v>
      </c>
      <c r="D4553">
        <v>4358</v>
      </c>
    </row>
    <row r="4554" spans="2:4" x14ac:dyDescent="0.25">
      <c r="B4554" s="581">
        <v>4553</v>
      </c>
      <c r="C4554">
        <v>4331</v>
      </c>
      <c r="D4554">
        <v>4359</v>
      </c>
    </row>
    <row r="4555" spans="2:4" x14ac:dyDescent="0.25">
      <c r="B4555" s="581">
        <v>4554</v>
      </c>
      <c r="C4555">
        <v>4332</v>
      </c>
      <c r="D4555">
        <v>4360</v>
      </c>
    </row>
    <row r="4556" spans="2:4" x14ac:dyDescent="0.25">
      <c r="B4556" s="581">
        <v>4555</v>
      </c>
      <c r="C4556">
        <v>4333</v>
      </c>
      <c r="D4556">
        <v>4361</v>
      </c>
    </row>
    <row r="4557" spans="2:4" x14ac:dyDescent="0.25">
      <c r="B4557" s="581">
        <v>4556</v>
      </c>
      <c r="C4557">
        <v>4334</v>
      </c>
      <c r="D4557">
        <v>4362</v>
      </c>
    </row>
    <row r="4558" spans="2:4" x14ac:dyDescent="0.25">
      <c r="B4558" s="581">
        <v>4557</v>
      </c>
      <c r="C4558">
        <v>4335</v>
      </c>
      <c r="D4558">
        <v>4363</v>
      </c>
    </row>
    <row r="4559" spans="2:4" x14ac:dyDescent="0.25">
      <c r="B4559" s="581">
        <v>4558</v>
      </c>
      <c r="C4559">
        <v>4336</v>
      </c>
      <c r="D4559">
        <v>4364</v>
      </c>
    </row>
    <row r="4560" spans="2:4" x14ac:dyDescent="0.25">
      <c r="B4560" s="581">
        <v>4559</v>
      </c>
      <c r="C4560">
        <v>4337</v>
      </c>
      <c r="D4560">
        <v>4365</v>
      </c>
    </row>
    <row r="4561" spans="2:4" x14ac:dyDescent="0.25">
      <c r="B4561" s="581">
        <v>4560</v>
      </c>
      <c r="C4561">
        <v>4338</v>
      </c>
      <c r="D4561">
        <v>4366</v>
      </c>
    </row>
    <row r="4562" spans="2:4" x14ac:dyDescent="0.25">
      <c r="B4562" s="581">
        <v>4561</v>
      </c>
      <c r="C4562">
        <v>4339</v>
      </c>
      <c r="D4562">
        <v>4367</v>
      </c>
    </row>
    <row r="4563" spans="2:4" x14ac:dyDescent="0.25">
      <c r="B4563" s="581">
        <v>4562</v>
      </c>
      <c r="C4563">
        <v>4340</v>
      </c>
      <c r="D4563">
        <v>4368</v>
      </c>
    </row>
    <row r="4564" spans="2:4" x14ac:dyDescent="0.25">
      <c r="B4564" s="581">
        <v>4563</v>
      </c>
      <c r="C4564">
        <v>4341</v>
      </c>
      <c r="D4564">
        <v>4369</v>
      </c>
    </row>
    <row r="4565" spans="2:4" x14ac:dyDescent="0.25">
      <c r="B4565" s="581">
        <v>4564</v>
      </c>
      <c r="C4565">
        <v>4342</v>
      </c>
      <c r="D4565">
        <v>4370</v>
      </c>
    </row>
    <row r="4566" spans="2:4" x14ac:dyDescent="0.25">
      <c r="B4566" s="581">
        <v>4565</v>
      </c>
      <c r="C4566">
        <v>4343</v>
      </c>
      <c r="D4566">
        <v>4371</v>
      </c>
    </row>
    <row r="4567" spans="2:4" x14ac:dyDescent="0.25">
      <c r="B4567" s="581">
        <v>4566</v>
      </c>
      <c r="C4567">
        <v>4344</v>
      </c>
      <c r="D4567">
        <v>4372</v>
      </c>
    </row>
    <row r="4568" spans="2:4" x14ac:dyDescent="0.25">
      <c r="B4568" s="581">
        <v>4567</v>
      </c>
      <c r="C4568">
        <v>4345</v>
      </c>
      <c r="D4568">
        <v>4373</v>
      </c>
    </row>
    <row r="4569" spans="2:4" x14ac:dyDescent="0.25">
      <c r="B4569" s="581">
        <v>4568</v>
      </c>
      <c r="C4569">
        <v>4346</v>
      </c>
      <c r="D4569">
        <v>4374</v>
      </c>
    </row>
    <row r="4570" spans="2:4" x14ac:dyDescent="0.25">
      <c r="B4570" s="581">
        <v>4569</v>
      </c>
      <c r="C4570">
        <v>4347</v>
      </c>
      <c r="D4570">
        <v>4375</v>
      </c>
    </row>
    <row r="4571" spans="2:4" x14ac:dyDescent="0.25">
      <c r="B4571" s="581">
        <v>4570</v>
      </c>
      <c r="C4571">
        <v>4348</v>
      </c>
      <c r="D4571">
        <v>4376</v>
      </c>
    </row>
    <row r="4572" spans="2:4" x14ac:dyDescent="0.25">
      <c r="B4572" s="581">
        <v>4571</v>
      </c>
      <c r="C4572">
        <v>4349</v>
      </c>
      <c r="D4572">
        <v>4377</v>
      </c>
    </row>
    <row r="4573" spans="2:4" x14ac:dyDescent="0.25">
      <c r="B4573" s="581">
        <v>4572</v>
      </c>
      <c r="C4573">
        <v>4350</v>
      </c>
      <c r="D4573">
        <v>4378</v>
      </c>
    </row>
    <row r="4574" spans="2:4" x14ac:dyDescent="0.25">
      <c r="B4574" s="581">
        <v>4573</v>
      </c>
      <c r="C4574">
        <v>4351</v>
      </c>
      <c r="D4574">
        <v>4379</v>
      </c>
    </row>
    <row r="4575" spans="2:4" x14ac:dyDescent="0.25">
      <c r="B4575" s="581">
        <v>4574</v>
      </c>
      <c r="C4575">
        <v>4352</v>
      </c>
      <c r="D4575">
        <v>4380</v>
      </c>
    </row>
    <row r="4576" spans="2:4" x14ac:dyDescent="0.25">
      <c r="B4576" s="581">
        <v>4575</v>
      </c>
      <c r="C4576">
        <v>4353</v>
      </c>
      <c r="D4576">
        <v>4381</v>
      </c>
    </row>
    <row r="4577" spans="2:4" x14ac:dyDescent="0.25">
      <c r="B4577" s="581">
        <v>4576</v>
      </c>
      <c r="C4577">
        <v>4354</v>
      </c>
      <c r="D4577">
        <v>4382</v>
      </c>
    </row>
    <row r="4578" spans="2:4" x14ac:dyDescent="0.25">
      <c r="B4578" s="581">
        <v>4577</v>
      </c>
      <c r="C4578">
        <v>4355</v>
      </c>
      <c r="D4578">
        <v>4383</v>
      </c>
    </row>
    <row r="4579" spans="2:4" x14ac:dyDescent="0.25">
      <c r="B4579" s="581">
        <v>4578</v>
      </c>
      <c r="C4579">
        <v>4356</v>
      </c>
      <c r="D4579">
        <v>4384</v>
      </c>
    </row>
    <row r="4580" spans="2:4" x14ac:dyDescent="0.25">
      <c r="B4580" s="581">
        <v>4579</v>
      </c>
      <c r="C4580">
        <v>4357</v>
      </c>
      <c r="D4580">
        <v>4385</v>
      </c>
    </row>
    <row r="4581" spans="2:4" x14ac:dyDescent="0.25">
      <c r="B4581" s="581">
        <v>4580</v>
      </c>
      <c r="C4581">
        <v>4358</v>
      </c>
      <c r="D4581">
        <v>4386</v>
      </c>
    </row>
    <row r="4582" spans="2:4" x14ac:dyDescent="0.25">
      <c r="B4582" s="581">
        <v>4581</v>
      </c>
      <c r="C4582">
        <v>4359</v>
      </c>
      <c r="D4582">
        <v>4387</v>
      </c>
    </row>
    <row r="4583" spans="2:4" x14ac:dyDescent="0.25">
      <c r="B4583" s="581">
        <v>4582</v>
      </c>
      <c r="C4583">
        <v>4360</v>
      </c>
      <c r="D4583">
        <v>4388</v>
      </c>
    </row>
    <row r="4584" spans="2:4" x14ac:dyDescent="0.25">
      <c r="B4584" s="581">
        <v>4583</v>
      </c>
      <c r="C4584">
        <v>4361</v>
      </c>
      <c r="D4584">
        <v>4389</v>
      </c>
    </row>
    <row r="4585" spans="2:4" x14ac:dyDescent="0.25">
      <c r="B4585" s="581">
        <v>4584</v>
      </c>
      <c r="C4585">
        <v>4362</v>
      </c>
      <c r="D4585">
        <v>4390</v>
      </c>
    </row>
    <row r="4586" spans="2:4" x14ac:dyDescent="0.25">
      <c r="B4586" s="581">
        <v>4585</v>
      </c>
      <c r="C4586">
        <v>4363</v>
      </c>
      <c r="D4586">
        <v>4391</v>
      </c>
    </row>
    <row r="4587" spans="2:4" x14ac:dyDescent="0.25">
      <c r="B4587" s="581">
        <v>4586</v>
      </c>
      <c r="C4587">
        <v>4364</v>
      </c>
      <c r="D4587">
        <v>4392</v>
      </c>
    </row>
    <row r="4588" spans="2:4" x14ac:dyDescent="0.25">
      <c r="B4588" s="581">
        <v>4587</v>
      </c>
      <c r="C4588">
        <v>4365</v>
      </c>
      <c r="D4588">
        <v>4393</v>
      </c>
    </row>
    <row r="4589" spans="2:4" x14ac:dyDescent="0.25">
      <c r="B4589" s="581">
        <v>4588</v>
      </c>
      <c r="C4589">
        <v>4366</v>
      </c>
      <c r="D4589">
        <v>4394</v>
      </c>
    </row>
    <row r="4590" spans="2:4" x14ac:dyDescent="0.25">
      <c r="B4590" s="581">
        <v>4589</v>
      </c>
      <c r="C4590">
        <v>4367</v>
      </c>
      <c r="D4590">
        <v>4395</v>
      </c>
    </row>
    <row r="4591" spans="2:4" x14ac:dyDescent="0.25">
      <c r="B4591" s="581">
        <v>4590</v>
      </c>
      <c r="C4591">
        <v>4368</v>
      </c>
      <c r="D4591">
        <v>4396</v>
      </c>
    </row>
    <row r="4592" spans="2:4" x14ac:dyDescent="0.25">
      <c r="B4592" s="581">
        <v>4591</v>
      </c>
      <c r="C4592">
        <v>4369</v>
      </c>
      <c r="D4592">
        <v>4397</v>
      </c>
    </row>
    <row r="4593" spans="2:4" x14ac:dyDescent="0.25">
      <c r="B4593" s="581">
        <v>4592</v>
      </c>
      <c r="C4593">
        <v>4370</v>
      </c>
      <c r="D4593">
        <v>4398</v>
      </c>
    </row>
    <row r="4594" spans="2:4" x14ac:dyDescent="0.25">
      <c r="B4594" s="581">
        <v>4593</v>
      </c>
      <c r="C4594">
        <v>4371</v>
      </c>
      <c r="D4594">
        <v>4399</v>
      </c>
    </row>
    <row r="4595" spans="2:4" x14ac:dyDescent="0.25">
      <c r="B4595" s="581">
        <v>4594</v>
      </c>
      <c r="C4595">
        <v>4372</v>
      </c>
      <c r="D4595">
        <v>4400</v>
      </c>
    </row>
    <row r="4596" spans="2:4" x14ac:dyDescent="0.25">
      <c r="B4596" s="581">
        <v>4595</v>
      </c>
      <c r="C4596">
        <v>4373</v>
      </c>
      <c r="D4596">
        <v>4401</v>
      </c>
    </row>
    <row r="4597" spans="2:4" x14ac:dyDescent="0.25">
      <c r="B4597" s="581">
        <v>4596</v>
      </c>
      <c r="C4597">
        <v>4374</v>
      </c>
      <c r="D4597">
        <v>4402</v>
      </c>
    </row>
    <row r="4598" spans="2:4" x14ac:dyDescent="0.25">
      <c r="B4598" s="581">
        <v>4597</v>
      </c>
      <c r="C4598">
        <v>4375</v>
      </c>
      <c r="D4598">
        <v>4403</v>
      </c>
    </row>
    <row r="4599" spans="2:4" x14ac:dyDescent="0.25">
      <c r="B4599" s="581">
        <v>4598</v>
      </c>
      <c r="C4599">
        <v>4376</v>
      </c>
      <c r="D4599">
        <v>4404</v>
      </c>
    </row>
    <row r="4600" spans="2:4" x14ac:dyDescent="0.25">
      <c r="B4600" s="581">
        <v>4599</v>
      </c>
      <c r="C4600">
        <v>4377</v>
      </c>
      <c r="D4600">
        <v>4405</v>
      </c>
    </row>
    <row r="4601" spans="2:4" x14ac:dyDescent="0.25">
      <c r="B4601" s="581">
        <v>4600</v>
      </c>
      <c r="C4601">
        <v>4378</v>
      </c>
      <c r="D4601">
        <v>4406</v>
      </c>
    </row>
    <row r="4602" spans="2:4" x14ac:dyDescent="0.25">
      <c r="B4602" s="581">
        <v>4601</v>
      </c>
      <c r="C4602">
        <v>4379</v>
      </c>
      <c r="D4602">
        <v>4407</v>
      </c>
    </row>
    <row r="4603" spans="2:4" x14ac:dyDescent="0.25">
      <c r="B4603" s="581">
        <v>4602</v>
      </c>
      <c r="C4603">
        <v>4380</v>
      </c>
      <c r="D4603">
        <v>4408</v>
      </c>
    </row>
    <row r="4604" spans="2:4" x14ac:dyDescent="0.25">
      <c r="B4604" s="581">
        <v>4603</v>
      </c>
      <c r="C4604">
        <v>4381</v>
      </c>
      <c r="D4604">
        <v>4409</v>
      </c>
    </row>
    <row r="4605" spans="2:4" x14ac:dyDescent="0.25">
      <c r="B4605" s="581">
        <v>4604</v>
      </c>
      <c r="C4605">
        <v>4382</v>
      </c>
      <c r="D4605">
        <v>4410</v>
      </c>
    </row>
    <row r="4606" spans="2:4" x14ac:dyDescent="0.25">
      <c r="B4606" s="581">
        <v>4605</v>
      </c>
      <c r="C4606">
        <v>4383</v>
      </c>
      <c r="D4606">
        <v>4411</v>
      </c>
    </row>
    <row r="4607" spans="2:4" x14ac:dyDescent="0.25">
      <c r="B4607" s="581">
        <v>4606</v>
      </c>
      <c r="C4607">
        <v>4384</v>
      </c>
      <c r="D4607">
        <v>4412</v>
      </c>
    </row>
    <row r="4608" spans="2:4" x14ac:dyDescent="0.25">
      <c r="B4608" s="581">
        <v>4607</v>
      </c>
      <c r="C4608">
        <v>4385</v>
      </c>
      <c r="D4608">
        <v>4413</v>
      </c>
    </row>
    <row r="4609" spans="2:4" x14ac:dyDescent="0.25">
      <c r="B4609" s="581">
        <v>4608</v>
      </c>
      <c r="C4609">
        <v>4386</v>
      </c>
      <c r="D4609">
        <v>4414</v>
      </c>
    </row>
    <row r="4610" spans="2:4" x14ac:dyDescent="0.25">
      <c r="B4610" s="581">
        <v>4609</v>
      </c>
      <c r="C4610">
        <v>4387</v>
      </c>
      <c r="D4610">
        <v>4415</v>
      </c>
    </row>
    <row r="4611" spans="2:4" x14ac:dyDescent="0.25">
      <c r="B4611" s="581">
        <v>4610</v>
      </c>
      <c r="C4611">
        <v>4388</v>
      </c>
      <c r="D4611">
        <v>4416</v>
      </c>
    </row>
    <row r="4612" spans="2:4" x14ac:dyDescent="0.25">
      <c r="B4612" s="581">
        <v>4611</v>
      </c>
      <c r="C4612">
        <v>4389</v>
      </c>
      <c r="D4612">
        <v>4417</v>
      </c>
    </row>
    <row r="4613" spans="2:4" x14ac:dyDescent="0.25">
      <c r="B4613" s="581">
        <v>4612</v>
      </c>
      <c r="C4613">
        <v>4390</v>
      </c>
      <c r="D4613">
        <v>4418</v>
      </c>
    </row>
    <row r="4614" spans="2:4" x14ac:dyDescent="0.25">
      <c r="B4614" s="581">
        <v>4613</v>
      </c>
      <c r="C4614">
        <v>4391</v>
      </c>
      <c r="D4614">
        <v>4419</v>
      </c>
    </row>
    <row r="4615" spans="2:4" x14ac:dyDescent="0.25">
      <c r="B4615" s="581">
        <v>4614</v>
      </c>
      <c r="C4615">
        <v>4392</v>
      </c>
      <c r="D4615">
        <v>4420</v>
      </c>
    </row>
    <row r="4616" spans="2:4" x14ac:dyDescent="0.25">
      <c r="B4616" s="581">
        <v>4615</v>
      </c>
      <c r="C4616">
        <v>4393</v>
      </c>
      <c r="D4616">
        <v>4421</v>
      </c>
    </row>
    <row r="4617" spans="2:4" x14ac:dyDescent="0.25">
      <c r="B4617" s="581">
        <v>4616</v>
      </c>
      <c r="C4617">
        <v>4394</v>
      </c>
      <c r="D4617">
        <v>4422</v>
      </c>
    </row>
    <row r="4618" spans="2:4" x14ac:dyDescent="0.25">
      <c r="B4618" s="581">
        <v>4617</v>
      </c>
      <c r="C4618">
        <v>4395</v>
      </c>
      <c r="D4618">
        <v>4423</v>
      </c>
    </row>
    <row r="4619" spans="2:4" x14ac:dyDescent="0.25">
      <c r="B4619" s="581">
        <v>4618</v>
      </c>
      <c r="C4619">
        <v>4396</v>
      </c>
      <c r="D4619">
        <v>4424</v>
      </c>
    </row>
    <row r="4620" spans="2:4" x14ac:dyDescent="0.25">
      <c r="B4620" s="581">
        <v>4619</v>
      </c>
      <c r="C4620">
        <v>4397</v>
      </c>
      <c r="D4620">
        <v>4425</v>
      </c>
    </row>
    <row r="4621" spans="2:4" x14ac:dyDescent="0.25">
      <c r="B4621" s="581">
        <v>4620</v>
      </c>
      <c r="C4621">
        <v>4398</v>
      </c>
      <c r="D4621">
        <v>4426</v>
      </c>
    </row>
    <row r="4622" spans="2:4" x14ac:dyDescent="0.25">
      <c r="B4622" s="581">
        <v>4621</v>
      </c>
      <c r="C4622">
        <v>4399</v>
      </c>
      <c r="D4622">
        <v>4427</v>
      </c>
    </row>
    <row r="4623" spans="2:4" x14ac:dyDescent="0.25">
      <c r="B4623" s="581">
        <v>4622</v>
      </c>
      <c r="C4623">
        <v>4400</v>
      </c>
      <c r="D4623">
        <v>4428</v>
      </c>
    </row>
    <row r="4624" spans="2:4" x14ac:dyDescent="0.25">
      <c r="B4624" s="581">
        <v>4623</v>
      </c>
      <c r="C4624">
        <v>4401</v>
      </c>
      <c r="D4624">
        <v>4429</v>
      </c>
    </row>
    <row r="4625" spans="2:4" x14ac:dyDescent="0.25">
      <c r="B4625" s="581">
        <v>4624</v>
      </c>
      <c r="C4625">
        <v>4402</v>
      </c>
      <c r="D4625">
        <v>4430</v>
      </c>
    </row>
    <row r="4626" spans="2:4" x14ac:dyDescent="0.25">
      <c r="B4626" s="581">
        <v>4625</v>
      </c>
      <c r="C4626">
        <v>4403</v>
      </c>
      <c r="D4626">
        <v>4431</v>
      </c>
    </row>
    <row r="4627" spans="2:4" x14ac:dyDescent="0.25">
      <c r="B4627" s="581">
        <v>4626</v>
      </c>
      <c r="C4627">
        <v>4404</v>
      </c>
      <c r="D4627">
        <v>4432</v>
      </c>
    </row>
    <row r="4628" spans="2:4" x14ac:dyDescent="0.25">
      <c r="B4628" s="581">
        <v>4627</v>
      </c>
      <c r="C4628">
        <v>4405</v>
      </c>
      <c r="D4628">
        <v>4433</v>
      </c>
    </row>
    <row r="4629" spans="2:4" x14ac:dyDescent="0.25">
      <c r="B4629" s="581">
        <v>4628</v>
      </c>
      <c r="C4629">
        <v>4406</v>
      </c>
      <c r="D4629">
        <v>4434</v>
      </c>
    </row>
    <row r="4630" spans="2:4" x14ac:dyDescent="0.25">
      <c r="B4630" s="581">
        <v>4629</v>
      </c>
      <c r="C4630">
        <v>4407</v>
      </c>
      <c r="D4630">
        <v>4435</v>
      </c>
    </row>
    <row r="4631" spans="2:4" x14ac:dyDescent="0.25">
      <c r="B4631" s="581">
        <v>4630</v>
      </c>
      <c r="C4631">
        <v>4408</v>
      </c>
      <c r="D4631">
        <v>4436</v>
      </c>
    </row>
    <row r="4632" spans="2:4" x14ac:dyDescent="0.25">
      <c r="B4632" s="581">
        <v>4631</v>
      </c>
      <c r="C4632">
        <v>4409</v>
      </c>
      <c r="D4632">
        <v>4437</v>
      </c>
    </row>
    <row r="4633" spans="2:4" x14ac:dyDescent="0.25">
      <c r="B4633" s="581">
        <v>4632</v>
      </c>
      <c r="C4633">
        <v>4410</v>
      </c>
      <c r="D4633">
        <v>4438</v>
      </c>
    </row>
    <row r="4634" spans="2:4" x14ac:dyDescent="0.25">
      <c r="B4634" s="581">
        <v>4633</v>
      </c>
      <c r="C4634">
        <v>4411</v>
      </c>
      <c r="D4634">
        <v>4439</v>
      </c>
    </row>
    <row r="4635" spans="2:4" x14ac:dyDescent="0.25">
      <c r="B4635" s="581">
        <v>4634</v>
      </c>
      <c r="C4635">
        <v>4412</v>
      </c>
      <c r="D4635">
        <v>4440</v>
      </c>
    </row>
    <row r="4636" spans="2:4" x14ac:dyDescent="0.25">
      <c r="B4636" s="581">
        <v>4635</v>
      </c>
      <c r="C4636">
        <v>4413</v>
      </c>
      <c r="D4636">
        <v>4441</v>
      </c>
    </row>
    <row r="4637" spans="2:4" x14ac:dyDescent="0.25">
      <c r="B4637" s="581">
        <v>4636</v>
      </c>
      <c r="C4637">
        <v>4414</v>
      </c>
      <c r="D4637">
        <v>4442</v>
      </c>
    </row>
    <row r="4638" spans="2:4" x14ac:dyDescent="0.25">
      <c r="B4638" s="581">
        <v>4637</v>
      </c>
      <c r="C4638">
        <v>4415</v>
      </c>
      <c r="D4638">
        <v>4443</v>
      </c>
    </row>
    <row r="4639" spans="2:4" x14ac:dyDescent="0.25">
      <c r="B4639" s="581">
        <v>4638</v>
      </c>
      <c r="C4639">
        <v>4416</v>
      </c>
      <c r="D4639">
        <v>4444</v>
      </c>
    </row>
    <row r="4640" spans="2:4" x14ac:dyDescent="0.25">
      <c r="B4640" s="581">
        <v>4639</v>
      </c>
      <c r="C4640">
        <v>4417</v>
      </c>
      <c r="D4640">
        <v>4445</v>
      </c>
    </row>
    <row r="4641" spans="2:4" x14ac:dyDescent="0.25">
      <c r="B4641" s="581">
        <v>4640</v>
      </c>
      <c r="C4641">
        <v>4418</v>
      </c>
      <c r="D4641">
        <v>4446</v>
      </c>
    </row>
    <row r="4642" spans="2:4" x14ac:dyDescent="0.25">
      <c r="B4642" s="581">
        <v>4641</v>
      </c>
      <c r="C4642">
        <v>4419</v>
      </c>
      <c r="D4642">
        <v>4447</v>
      </c>
    </row>
    <row r="4643" spans="2:4" x14ac:dyDescent="0.25">
      <c r="B4643" s="581">
        <v>4642</v>
      </c>
      <c r="C4643">
        <v>4420</v>
      </c>
      <c r="D4643">
        <v>4448</v>
      </c>
    </row>
    <row r="4644" spans="2:4" x14ac:dyDescent="0.25">
      <c r="B4644" s="581">
        <v>4643</v>
      </c>
      <c r="C4644">
        <v>4421</v>
      </c>
      <c r="D4644">
        <v>4449</v>
      </c>
    </row>
    <row r="4645" spans="2:4" x14ac:dyDescent="0.25">
      <c r="B4645" s="581">
        <v>4644</v>
      </c>
      <c r="C4645">
        <v>4422</v>
      </c>
      <c r="D4645">
        <v>4450</v>
      </c>
    </row>
    <row r="4646" spans="2:4" x14ac:dyDescent="0.25">
      <c r="B4646" s="581">
        <v>4645</v>
      </c>
      <c r="C4646">
        <v>4423</v>
      </c>
      <c r="D4646">
        <v>4451</v>
      </c>
    </row>
    <row r="4647" spans="2:4" x14ac:dyDescent="0.25">
      <c r="B4647" s="581">
        <v>4646</v>
      </c>
      <c r="C4647">
        <v>4424</v>
      </c>
      <c r="D4647">
        <v>4452</v>
      </c>
    </row>
    <row r="4648" spans="2:4" x14ac:dyDescent="0.25">
      <c r="B4648" s="581">
        <v>4647</v>
      </c>
      <c r="C4648">
        <v>4425</v>
      </c>
      <c r="D4648">
        <v>4453</v>
      </c>
    </row>
    <row r="4649" spans="2:4" x14ac:dyDescent="0.25">
      <c r="B4649" s="581">
        <v>4648</v>
      </c>
      <c r="C4649">
        <v>4426</v>
      </c>
      <c r="D4649">
        <v>4454</v>
      </c>
    </row>
    <row r="4650" spans="2:4" x14ac:dyDescent="0.25">
      <c r="B4650" s="581">
        <v>4649</v>
      </c>
      <c r="C4650">
        <v>4427</v>
      </c>
      <c r="D4650">
        <v>4455</v>
      </c>
    </row>
    <row r="4651" spans="2:4" x14ac:dyDescent="0.25">
      <c r="B4651" s="581">
        <v>4650</v>
      </c>
      <c r="C4651">
        <v>4428</v>
      </c>
      <c r="D4651">
        <v>4456</v>
      </c>
    </row>
    <row r="4652" spans="2:4" x14ac:dyDescent="0.25">
      <c r="B4652" s="581">
        <v>4651</v>
      </c>
      <c r="C4652">
        <v>4429</v>
      </c>
      <c r="D4652">
        <v>4457</v>
      </c>
    </row>
    <row r="4653" spans="2:4" x14ac:dyDescent="0.25">
      <c r="B4653" s="581">
        <v>4652</v>
      </c>
      <c r="C4653">
        <v>4430</v>
      </c>
      <c r="D4653">
        <v>4458</v>
      </c>
    </row>
    <row r="4654" spans="2:4" x14ac:dyDescent="0.25">
      <c r="B4654" s="581">
        <v>4653</v>
      </c>
      <c r="C4654">
        <v>4431</v>
      </c>
      <c r="D4654">
        <v>4459</v>
      </c>
    </row>
    <row r="4655" spans="2:4" x14ac:dyDescent="0.25">
      <c r="B4655" s="581">
        <v>4654</v>
      </c>
      <c r="C4655">
        <v>4432</v>
      </c>
      <c r="D4655">
        <v>4460</v>
      </c>
    </row>
    <row r="4656" spans="2:4" x14ac:dyDescent="0.25">
      <c r="B4656" s="581">
        <v>4655</v>
      </c>
      <c r="C4656">
        <v>4433</v>
      </c>
      <c r="D4656">
        <v>4461</v>
      </c>
    </row>
    <row r="4657" spans="2:4" x14ac:dyDescent="0.25">
      <c r="B4657" s="581">
        <v>4656</v>
      </c>
      <c r="C4657">
        <v>4434</v>
      </c>
      <c r="D4657">
        <v>4462</v>
      </c>
    </row>
    <row r="4658" spans="2:4" x14ac:dyDescent="0.25">
      <c r="B4658" s="581">
        <v>4657</v>
      </c>
      <c r="C4658">
        <v>4435</v>
      </c>
      <c r="D4658">
        <v>4463</v>
      </c>
    </row>
    <row r="4659" spans="2:4" x14ac:dyDescent="0.25">
      <c r="B4659" s="581">
        <v>4658</v>
      </c>
      <c r="C4659">
        <v>4436</v>
      </c>
      <c r="D4659">
        <v>4464</v>
      </c>
    </row>
    <row r="4660" spans="2:4" x14ac:dyDescent="0.25">
      <c r="B4660" s="581">
        <v>4659</v>
      </c>
      <c r="C4660">
        <v>4437</v>
      </c>
      <c r="D4660">
        <v>4465</v>
      </c>
    </row>
    <row r="4661" spans="2:4" x14ac:dyDescent="0.25">
      <c r="B4661" s="581">
        <v>4660</v>
      </c>
      <c r="C4661">
        <v>4438</v>
      </c>
      <c r="D4661">
        <v>4466</v>
      </c>
    </row>
    <row r="4662" spans="2:4" x14ac:dyDescent="0.25">
      <c r="B4662" s="581">
        <v>4661</v>
      </c>
      <c r="C4662">
        <v>4439</v>
      </c>
      <c r="D4662">
        <v>4467</v>
      </c>
    </row>
    <row r="4663" spans="2:4" x14ac:dyDescent="0.25">
      <c r="B4663" s="581">
        <v>4662</v>
      </c>
      <c r="C4663">
        <v>4440</v>
      </c>
      <c r="D4663">
        <v>4468</v>
      </c>
    </row>
    <row r="4664" spans="2:4" x14ac:dyDescent="0.25">
      <c r="B4664" s="581">
        <v>4663</v>
      </c>
      <c r="C4664">
        <v>4441</v>
      </c>
      <c r="D4664">
        <v>4469</v>
      </c>
    </row>
    <row r="4665" spans="2:4" x14ac:dyDescent="0.25">
      <c r="B4665" s="581">
        <v>4664</v>
      </c>
      <c r="C4665">
        <v>4442</v>
      </c>
      <c r="D4665">
        <v>4470</v>
      </c>
    </row>
    <row r="4666" spans="2:4" x14ac:dyDescent="0.25">
      <c r="B4666" s="581">
        <v>4665</v>
      </c>
      <c r="C4666">
        <v>4443</v>
      </c>
      <c r="D4666">
        <v>4471</v>
      </c>
    </row>
    <row r="4667" spans="2:4" x14ac:dyDescent="0.25">
      <c r="B4667" s="581">
        <v>4666</v>
      </c>
      <c r="C4667">
        <v>4444</v>
      </c>
      <c r="D4667">
        <v>4472</v>
      </c>
    </row>
    <row r="4668" spans="2:4" x14ac:dyDescent="0.25">
      <c r="B4668" s="581">
        <v>4667</v>
      </c>
      <c r="C4668">
        <v>4445</v>
      </c>
      <c r="D4668">
        <v>4473</v>
      </c>
    </row>
    <row r="4669" spans="2:4" x14ac:dyDescent="0.25">
      <c r="B4669" s="581">
        <v>4668</v>
      </c>
      <c r="C4669">
        <v>4446</v>
      </c>
      <c r="D4669">
        <v>4474</v>
      </c>
    </row>
    <row r="4670" spans="2:4" x14ac:dyDescent="0.25">
      <c r="B4670" s="581">
        <v>4669</v>
      </c>
      <c r="C4670">
        <v>4447</v>
      </c>
      <c r="D4670">
        <v>4475</v>
      </c>
    </row>
    <row r="4671" spans="2:4" x14ac:dyDescent="0.25">
      <c r="B4671" s="581">
        <v>4670</v>
      </c>
      <c r="C4671">
        <v>4448</v>
      </c>
      <c r="D4671">
        <v>4476</v>
      </c>
    </row>
    <row r="4672" spans="2:4" x14ac:dyDescent="0.25">
      <c r="B4672" s="581">
        <v>4671</v>
      </c>
      <c r="C4672">
        <v>4449</v>
      </c>
      <c r="D4672">
        <v>4477</v>
      </c>
    </row>
    <row r="4673" spans="2:4" x14ac:dyDescent="0.25">
      <c r="B4673" s="581">
        <v>4672</v>
      </c>
      <c r="C4673">
        <v>4450</v>
      </c>
      <c r="D4673">
        <v>4478</v>
      </c>
    </row>
    <row r="4674" spans="2:4" x14ac:dyDescent="0.25">
      <c r="B4674" s="581">
        <v>4673</v>
      </c>
      <c r="C4674">
        <v>4451</v>
      </c>
      <c r="D4674">
        <v>4479</v>
      </c>
    </row>
    <row r="4675" spans="2:4" x14ac:dyDescent="0.25">
      <c r="B4675" s="581">
        <v>4674</v>
      </c>
      <c r="C4675">
        <v>4452</v>
      </c>
      <c r="D4675">
        <v>4480</v>
      </c>
    </row>
    <row r="4676" spans="2:4" x14ac:dyDescent="0.25">
      <c r="B4676" s="581">
        <v>4675</v>
      </c>
      <c r="C4676" s="582">
        <v>4452</v>
      </c>
      <c r="D4676" s="582">
        <v>4481</v>
      </c>
    </row>
    <row r="4677" spans="2:4" x14ac:dyDescent="0.25">
      <c r="B4677" s="581">
        <v>4676</v>
      </c>
      <c r="C4677" s="582">
        <v>4452</v>
      </c>
      <c r="D4677" s="582">
        <v>4481</v>
      </c>
    </row>
    <row r="4678" spans="2:4" x14ac:dyDescent="0.25">
      <c r="B4678" s="581">
        <v>4677</v>
      </c>
      <c r="C4678" s="582">
        <v>4452</v>
      </c>
      <c r="D4678" s="582">
        <v>4481</v>
      </c>
    </row>
    <row r="4679" spans="2:4" x14ac:dyDescent="0.25">
      <c r="B4679" s="581">
        <v>4678</v>
      </c>
      <c r="C4679" s="582">
        <v>4452</v>
      </c>
      <c r="D4679" s="582">
        <v>4481</v>
      </c>
    </row>
    <row r="4680" spans="2:4" x14ac:dyDescent="0.25">
      <c r="B4680" s="581">
        <v>4679</v>
      </c>
      <c r="C4680" s="582">
        <v>4452</v>
      </c>
      <c r="D4680" s="582">
        <v>4481</v>
      </c>
    </row>
    <row r="4681" spans="2:4" x14ac:dyDescent="0.25">
      <c r="B4681" s="581">
        <v>4680</v>
      </c>
      <c r="C4681" s="582">
        <v>4452</v>
      </c>
      <c r="D4681" s="582">
        <v>4481</v>
      </c>
    </row>
    <row r="4682" spans="2:4" x14ac:dyDescent="0.25">
      <c r="B4682" s="581">
        <v>4681</v>
      </c>
      <c r="C4682" s="582">
        <v>4452</v>
      </c>
      <c r="D4682" s="582">
        <v>4481</v>
      </c>
    </row>
    <row r="4683" spans="2:4" x14ac:dyDescent="0.25">
      <c r="B4683" s="581">
        <v>4682</v>
      </c>
      <c r="C4683" s="582">
        <v>4452</v>
      </c>
      <c r="D4683" s="582">
        <v>4481</v>
      </c>
    </row>
    <row r="4684" spans="2:4" x14ac:dyDescent="0.25">
      <c r="B4684" s="581">
        <v>4683</v>
      </c>
      <c r="C4684" s="582">
        <v>4452</v>
      </c>
      <c r="D4684" s="582">
        <v>4481</v>
      </c>
    </row>
    <row r="4685" spans="2:4" x14ac:dyDescent="0.25">
      <c r="B4685" s="581">
        <v>4684</v>
      </c>
      <c r="C4685" s="582">
        <v>4452</v>
      </c>
      <c r="D4685" s="582">
        <v>4481</v>
      </c>
    </row>
    <row r="4686" spans="2:4" x14ac:dyDescent="0.25">
      <c r="B4686" s="581">
        <v>4685</v>
      </c>
      <c r="C4686" s="582">
        <v>4452</v>
      </c>
      <c r="D4686" s="582">
        <v>4481</v>
      </c>
    </row>
    <row r="4687" spans="2:4" x14ac:dyDescent="0.25">
      <c r="B4687" s="581">
        <v>4686</v>
      </c>
      <c r="C4687" s="582">
        <v>4452</v>
      </c>
      <c r="D4687" s="582">
        <v>4481</v>
      </c>
    </row>
    <row r="4688" spans="2:4" x14ac:dyDescent="0.25">
      <c r="B4688" s="581">
        <v>4687</v>
      </c>
      <c r="C4688" s="582">
        <v>4452</v>
      </c>
      <c r="D4688" s="582">
        <v>4481</v>
      </c>
    </row>
    <row r="4689" spans="2:9" x14ac:dyDescent="0.25">
      <c r="B4689" s="581">
        <v>4688</v>
      </c>
      <c r="C4689" s="582">
        <v>4452</v>
      </c>
      <c r="D4689" s="582">
        <v>4481</v>
      </c>
    </row>
    <row r="4690" spans="2:9" x14ac:dyDescent="0.25">
      <c r="B4690" s="581">
        <v>4689</v>
      </c>
      <c r="C4690" s="582">
        <v>4452</v>
      </c>
      <c r="D4690" s="582">
        <v>4481</v>
      </c>
    </row>
    <row r="4691" spans="2:9" x14ac:dyDescent="0.25">
      <c r="B4691" s="581">
        <v>4690</v>
      </c>
      <c r="C4691" s="582">
        <v>4452</v>
      </c>
      <c r="D4691" s="582">
        <v>4481</v>
      </c>
    </row>
    <row r="4692" spans="2:9" x14ac:dyDescent="0.25">
      <c r="B4692" s="581">
        <v>4691</v>
      </c>
      <c r="C4692" s="582">
        <v>4452</v>
      </c>
      <c r="D4692" s="582">
        <v>4481</v>
      </c>
    </row>
    <row r="4693" spans="2:9" x14ac:dyDescent="0.25">
      <c r="B4693" s="581">
        <v>4692</v>
      </c>
      <c r="C4693" s="582">
        <v>4452</v>
      </c>
      <c r="D4693" s="582">
        <v>4481</v>
      </c>
    </row>
    <row r="4694" spans="2:9" x14ac:dyDescent="0.25">
      <c r="B4694" s="581">
        <v>4693</v>
      </c>
      <c r="C4694">
        <v>4453</v>
      </c>
      <c r="D4694">
        <v>4481</v>
      </c>
    </row>
    <row r="4695" spans="2:9" x14ac:dyDescent="0.25">
      <c r="B4695" s="581">
        <v>4694</v>
      </c>
      <c r="C4695">
        <v>4454</v>
      </c>
      <c r="D4695">
        <v>4482</v>
      </c>
    </row>
    <row r="4696" spans="2:9" x14ac:dyDescent="0.25">
      <c r="B4696" s="581">
        <v>4695</v>
      </c>
      <c r="C4696">
        <v>4455</v>
      </c>
      <c r="D4696">
        <v>4483</v>
      </c>
    </row>
    <row r="4697" spans="2:9" x14ac:dyDescent="0.25">
      <c r="B4697" s="581">
        <v>4696</v>
      </c>
      <c r="C4697">
        <v>4456</v>
      </c>
      <c r="D4697">
        <v>4484</v>
      </c>
    </row>
    <row r="4698" spans="2:9" x14ac:dyDescent="0.25">
      <c r="B4698" s="581">
        <v>4697</v>
      </c>
      <c r="C4698">
        <v>4457</v>
      </c>
      <c r="D4698">
        <v>4485</v>
      </c>
    </row>
    <row r="4699" spans="2:9" x14ac:dyDescent="0.25">
      <c r="B4699" s="581">
        <v>4698</v>
      </c>
      <c r="C4699">
        <v>4458</v>
      </c>
      <c r="D4699">
        <v>4486</v>
      </c>
    </row>
    <row r="4700" spans="2:9" x14ac:dyDescent="0.25">
      <c r="B4700" s="581">
        <v>4699</v>
      </c>
      <c r="C4700">
        <v>4459</v>
      </c>
      <c r="D4700">
        <v>4487</v>
      </c>
    </row>
    <row r="4701" spans="2:9" x14ac:dyDescent="0.25">
      <c r="B4701" s="581">
        <v>4700</v>
      </c>
      <c r="C4701">
        <v>4460</v>
      </c>
      <c r="D4701">
        <v>4488</v>
      </c>
    </row>
    <row r="4702" spans="2:9" x14ac:dyDescent="0.25">
      <c r="B4702" s="581">
        <v>4701</v>
      </c>
      <c r="C4702">
        <v>4461</v>
      </c>
      <c r="D4702">
        <v>4489</v>
      </c>
    </row>
    <row r="4703" spans="2:9" x14ac:dyDescent="0.25">
      <c r="B4703" s="581">
        <v>4702</v>
      </c>
      <c r="C4703">
        <v>4462</v>
      </c>
      <c r="D4703">
        <v>4490</v>
      </c>
    </row>
    <row r="4704" spans="2:9" x14ac:dyDescent="0.25">
      <c r="B4704" s="581">
        <v>4703</v>
      </c>
      <c r="C4704">
        <v>4463</v>
      </c>
      <c r="D4704">
        <v>4491</v>
      </c>
      <c r="I4704" s="582">
        <v>4481</v>
      </c>
    </row>
    <row r="4705" spans="2:9" x14ac:dyDescent="0.25">
      <c r="B4705" s="581">
        <v>4704</v>
      </c>
      <c r="C4705">
        <v>4464</v>
      </c>
      <c r="D4705">
        <v>4492</v>
      </c>
      <c r="I4705" s="582">
        <v>4481</v>
      </c>
    </row>
    <row r="4706" spans="2:9" x14ac:dyDescent="0.25">
      <c r="B4706" s="581">
        <v>4705</v>
      </c>
      <c r="C4706">
        <v>4465</v>
      </c>
      <c r="D4706">
        <v>4493</v>
      </c>
      <c r="I4706" s="582">
        <v>4481</v>
      </c>
    </row>
    <row r="4707" spans="2:9" x14ac:dyDescent="0.25">
      <c r="B4707" s="581">
        <v>4706</v>
      </c>
      <c r="C4707">
        <v>4466</v>
      </c>
      <c r="D4707">
        <v>4494</v>
      </c>
      <c r="I4707" s="582">
        <v>4481</v>
      </c>
    </row>
    <row r="4708" spans="2:9" x14ac:dyDescent="0.25">
      <c r="B4708" s="581">
        <v>4707</v>
      </c>
      <c r="C4708">
        <v>4467</v>
      </c>
      <c r="D4708">
        <v>4495</v>
      </c>
      <c r="I4708" s="582">
        <v>4481</v>
      </c>
    </row>
    <row r="4709" spans="2:9" x14ac:dyDescent="0.25">
      <c r="B4709" s="581">
        <v>4708</v>
      </c>
      <c r="C4709">
        <v>4468</v>
      </c>
      <c r="D4709">
        <v>4496</v>
      </c>
      <c r="I4709" s="582">
        <v>4481</v>
      </c>
    </row>
    <row r="4710" spans="2:9" x14ac:dyDescent="0.25">
      <c r="B4710" s="581">
        <v>4709</v>
      </c>
      <c r="C4710">
        <v>4469</v>
      </c>
      <c r="D4710">
        <v>4497</v>
      </c>
      <c r="I4710" s="582">
        <v>4481</v>
      </c>
    </row>
    <row r="4711" spans="2:9" x14ac:dyDescent="0.25">
      <c r="B4711" s="581">
        <v>4710</v>
      </c>
      <c r="C4711">
        <v>4470</v>
      </c>
      <c r="D4711">
        <v>4498</v>
      </c>
      <c r="I4711" s="582">
        <v>4481</v>
      </c>
    </row>
    <row r="4712" spans="2:9" x14ac:dyDescent="0.25">
      <c r="B4712" s="581">
        <v>4711</v>
      </c>
      <c r="C4712">
        <v>4471</v>
      </c>
      <c r="D4712">
        <v>4499</v>
      </c>
      <c r="I4712" s="582">
        <v>4481</v>
      </c>
    </row>
    <row r="4713" spans="2:9" x14ac:dyDescent="0.25">
      <c r="B4713" s="581">
        <v>4712</v>
      </c>
      <c r="C4713">
        <v>4472</v>
      </c>
      <c r="D4713">
        <v>4500</v>
      </c>
      <c r="I4713" s="582">
        <v>4481</v>
      </c>
    </row>
    <row r="4714" spans="2:9" x14ac:dyDescent="0.25">
      <c r="B4714" s="581">
        <v>4713</v>
      </c>
      <c r="C4714">
        <v>4473</v>
      </c>
      <c r="D4714">
        <v>4501</v>
      </c>
      <c r="I4714" s="582">
        <v>4481</v>
      </c>
    </row>
    <row r="4715" spans="2:9" x14ac:dyDescent="0.25">
      <c r="B4715" s="581">
        <v>4714</v>
      </c>
      <c r="C4715">
        <v>4474</v>
      </c>
      <c r="D4715">
        <v>4502</v>
      </c>
      <c r="I4715" s="582">
        <v>4481</v>
      </c>
    </row>
    <row r="4716" spans="2:9" x14ac:dyDescent="0.25">
      <c r="B4716" s="581">
        <v>4715</v>
      </c>
      <c r="C4716">
        <v>4475</v>
      </c>
      <c r="D4716">
        <v>4503</v>
      </c>
      <c r="I4716" s="582">
        <v>4481</v>
      </c>
    </row>
    <row r="4717" spans="2:9" x14ac:dyDescent="0.25">
      <c r="B4717" s="581">
        <v>4716</v>
      </c>
      <c r="C4717">
        <v>4476</v>
      </c>
      <c r="D4717">
        <v>4504</v>
      </c>
      <c r="I4717" s="582">
        <v>4481</v>
      </c>
    </row>
    <row r="4718" spans="2:9" x14ac:dyDescent="0.25">
      <c r="B4718" s="581">
        <v>4717</v>
      </c>
      <c r="C4718">
        <v>4477</v>
      </c>
      <c r="D4718">
        <v>4505</v>
      </c>
      <c r="I4718" s="582">
        <v>4481</v>
      </c>
    </row>
    <row r="4719" spans="2:9" x14ac:dyDescent="0.25">
      <c r="B4719" s="581">
        <v>4718</v>
      </c>
      <c r="C4719">
        <v>4478</v>
      </c>
      <c r="D4719">
        <v>4506</v>
      </c>
      <c r="I4719" s="582">
        <v>4481</v>
      </c>
    </row>
    <row r="4720" spans="2:9" x14ac:dyDescent="0.25">
      <c r="B4720" s="581">
        <v>4719</v>
      </c>
      <c r="C4720">
        <v>4479</v>
      </c>
      <c r="D4720">
        <v>4507</v>
      </c>
      <c r="I4720" s="582">
        <v>4481</v>
      </c>
    </row>
    <row r="4721" spans="2:9" x14ac:dyDescent="0.25">
      <c r="B4721" s="581">
        <v>4720</v>
      </c>
      <c r="C4721">
        <v>4480</v>
      </c>
      <c r="D4721">
        <v>4508</v>
      </c>
      <c r="I4721" s="582">
        <v>4481</v>
      </c>
    </row>
    <row r="4722" spans="2:9" x14ac:dyDescent="0.25">
      <c r="B4722" s="581">
        <v>4721</v>
      </c>
      <c r="C4722">
        <v>4481</v>
      </c>
      <c r="D4722">
        <v>4509</v>
      </c>
    </row>
    <row r="4723" spans="2:9" x14ac:dyDescent="0.25">
      <c r="B4723" s="581">
        <v>4722</v>
      </c>
      <c r="C4723">
        <v>4482</v>
      </c>
      <c r="D4723">
        <v>4510</v>
      </c>
    </row>
    <row r="4724" spans="2:9" x14ac:dyDescent="0.25">
      <c r="B4724" s="581">
        <v>4723</v>
      </c>
      <c r="C4724">
        <v>4483</v>
      </c>
      <c r="D4724">
        <v>4511</v>
      </c>
    </row>
    <row r="4725" spans="2:9" x14ac:dyDescent="0.25">
      <c r="B4725" s="581">
        <v>4724</v>
      </c>
      <c r="C4725">
        <v>4484</v>
      </c>
      <c r="D4725">
        <v>4512</v>
      </c>
    </row>
    <row r="4726" spans="2:9" x14ac:dyDescent="0.25">
      <c r="B4726" s="581">
        <v>4725</v>
      </c>
      <c r="C4726">
        <v>4485</v>
      </c>
      <c r="D4726">
        <v>4513</v>
      </c>
    </row>
    <row r="4727" spans="2:9" x14ac:dyDescent="0.25">
      <c r="B4727" s="581">
        <v>4726</v>
      </c>
      <c r="C4727">
        <v>4486</v>
      </c>
      <c r="D4727">
        <v>4514</v>
      </c>
    </row>
    <row r="4728" spans="2:9" x14ac:dyDescent="0.25">
      <c r="B4728" s="581">
        <v>4727</v>
      </c>
      <c r="C4728">
        <v>4487</v>
      </c>
      <c r="D4728">
        <v>4515</v>
      </c>
    </row>
    <row r="4729" spans="2:9" x14ac:dyDescent="0.25">
      <c r="B4729" s="581">
        <v>4728</v>
      </c>
      <c r="C4729">
        <v>4488</v>
      </c>
      <c r="D4729">
        <v>4516</v>
      </c>
    </row>
    <row r="4730" spans="2:9" x14ac:dyDescent="0.25">
      <c r="B4730" s="581">
        <v>4729</v>
      </c>
      <c r="C4730">
        <v>4489</v>
      </c>
      <c r="D4730">
        <v>4517</v>
      </c>
    </row>
    <row r="4731" spans="2:9" x14ac:dyDescent="0.25">
      <c r="B4731" s="581">
        <v>4730</v>
      </c>
      <c r="C4731">
        <v>4490</v>
      </c>
      <c r="D4731">
        <v>4518</v>
      </c>
    </row>
    <row r="4732" spans="2:9" x14ac:dyDescent="0.25">
      <c r="B4732" s="581">
        <v>4731</v>
      </c>
      <c r="C4732">
        <v>4491</v>
      </c>
      <c r="D4732">
        <v>4519</v>
      </c>
    </row>
    <row r="4733" spans="2:9" x14ac:dyDescent="0.25">
      <c r="B4733" s="581">
        <v>4732</v>
      </c>
      <c r="C4733">
        <v>4492</v>
      </c>
      <c r="D4733">
        <v>4520</v>
      </c>
    </row>
    <row r="4734" spans="2:9" x14ac:dyDescent="0.25">
      <c r="B4734" s="581">
        <v>4733</v>
      </c>
      <c r="C4734">
        <v>4493</v>
      </c>
      <c r="D4734">
        <v>4521</v>
      </c>
    </row>
    <row r="4735" spans="2:9" x14ac:dyDescent="0.25">
      <c r="B4735" s="581">
        <v>4734</v>
      </c>
      <c r="C4735">
        <v>4494</v>
      </c>
      <c r="D4735">
        <v>4522</v>
      </c>
    </row>
    <row r="4736" spans="2:9" x14ac:dyDescent="0.25">
      <c r="B4736" s="581">
        <v>4735</v>
      </c>
      <c r="C4736">
        <v>4495</v>
      </c>
      <c r="D4736">
        <v>4523</v>
      </c>
    </row>
    <row r="4737" spans="2:4" x14ac:dyDescent="0.25">
      <c r="B4737" s="581">
        <v>4736</v>
      </c>
      <c r="C4737">
        <v>4496</v>
      </c>
      <c r="D4737">
        <v>4524</v>
      </c>
    </row>
    <row r="4738" spans="2:4" x14ac:dyDescent="0.25">
      <c r="B4738" s="581">
        <v>4737</v>
      </c>
      <c r="C4738">
        <v>4497</v>
      </c>
      <c r="D4738">
        <v>4525</v>
      </c>
    </row>
    <row r="4739" spans="2:4" x14ac:dyDescent="0.25">
      <c r="B4739" s="581">
        <v>4738</v>
      </c>
      <c r="C4739">
        <v>4498</v>
      </c>
      <c r="D4739">
        <v>4526</v>
      </c>
    </row>
    <row r="4740" spans="2:4" x14ac:dyDescent="0.25">
      <c r="B4740" s="581">
        <v>4739</v>
      </c>
      <c r="C4740">
        <v>4499</v>
      </c>
      <c r="D4740">
        <v>4527</v>
      </c>
    </row>
    <row r="4741" spans="2:4" x14ac:dyDescent="0.25">
      <c r="B4741" s="581">
        <v>4740</v>
      </c>
      <c r="C4741">
        <v>4500</v>
      </c>
      <c r="D4741">
        <v>4528</v>
      </c>
    </row>
    <row r="4742" spans="2:4" x14ac:dyDescent="0.25">
      <c r="B4742" s="581">
        <v>4741</v>
      </c>
      <c r="C4742">
        <v>4501</v>
      </c>
      <c r="D4742">
        <v>4529</v>
      </c>
    </row>
    <row r="4743" spans="2:4" x14ac:dyDescent="0.25">
      <c r="B4743" s="581">
        <v>4742</v>
      </c>
      <c r="C4743">
        <v>4502</v>
      </c>
      <c r="D4743">
        <v>4530</v>
      </c>
    </row>
    <row r="4744" spans="2:4" x14ac:dyDescent="0.25">
      <c r="B4744" s="581">
        <v>4743</v>
      </c>
      <c r="C4744">
        <v>4503</v>
      </c>
      <c r="D4744">
        <v>4531</v>
      </c>
    </row>
    <row r="4745" spans="2:4" x14ac:dyDescent="0.25">
      <c r="B4745" s="581">
        <v>4744</v>
      </c>
      <c r="C4745">
        <v>4504</v>
      </c>
      <c r="D4745">
        <v>4532</v>
      </c>
    </row>
    <row r="4746" spans="2:4" x14ac:dyDescent="0.25">
      <c r="B4746" s="581">
        <v>4745</v>
      </c>
      <c r="C4746">
        <v>4505</v>
      </c>
      <c r="D4746">
        <v>4533</v>
      </c>
    </row>
    <row r="4747" spans="2:4" x14ac:dyDescent="0.25">
      <c r="B4747" s="581">
        <v>4746</v>
      </c>
      <c r="C4747">
        <v>4506</v>
      </c>
      <c r="D4747">
        <v>4534</v>
      </c>
    </row>
    <row r="4748" spans="2:4" x14ac:dyDescent="0.25">
      <c r="B4748" s="581">
        <v>4747</v>
      </c>
      <c r="C4748">
        <v>4507</v>
      </c>
      <c r="D4748">
        <v>4535</v>
      </c>
    </row>
    <row r="4749" spans="2:4" x14ac:dyDescent="0.25">
      <c r="B4749" s="581">
        <v>4748</v>
      </c>
      <c r="C4749">
        <v>4508</v>
      </c>
      <c r="D4749">
        <v>4536</v>
      </c>
    </row>
    <row r="4750" spans="2:4" x14ac:dyDescent="0.25">
      <c r="B4750" s="581">
        <v>4749</v>
      </c>
      <c r="C4750">
        <v>4509</v>
      </c>
      <c r="D4750">
        <v>4537</v>
      </c>
    </row>
    <row r="4751" spans="2:4" x14ac:dyDescent="0.25">
      <c r="B4751" s="581">
        <v>4750</v>
      </c>
      <c r="C4751">
        <v>4510</v>
      </c>
      <c r="D4751">
        <v>4538</v>
      </c>
    </row>
    <row r="4752" spans="2:4" x14ac:dyDescent="0.25">
      <c r="B4752" s="581">
        <v>4751</v>
      </c>
      <c r="C4752">
        <v>4511</v>
      </c>
      <c r="D4752">
        <v>4539</v>
      </c>
    </row>
    <row r="4753" spans="2:4" x14ac:dyDescent="0.25">
      <c r="B4753" s="581">
        <v>4752</v>
      </c>
      <c r="C4753">
        <v>4512</v>
      </c>
      <c r="D4753">
        <v>4540</v>
      </c>
    </row>
    <row r="4754" spans="2:4" x14ac:dyDescent="0.25">
      <c r="B4754" s="581">
        <v>4753</v>
      </c>
      <c r="C4754">
        <v>4513</v>
      </c>
      <c r="D4754">
        <v>4541</v>
      </c>
    </row>
    <row r="4755" spans="2:4" x14ac:dyDescent="0.25">
      <c r="B4755" s="581">
        <v>4754</v>
      </c>
      <c r="C4755">
        <v>4514</v>
      </c>
      <c r="D4755">
        <v>4542</v>
      </c>
    </row>
    <row r="4756" spans="2:4" x14ac:dyDescent="0.25">
      <c r="B4756" s="581">
        <v>4755</v>
      </c>
      <c r="C4756">
        <v>4515</v>
      </c>
      <c r="D4756">
        <v>4543</v>
      </c>
    </row>
    <row r="4757" spans="2:4" x14ac:dyDescent="0.25">
      <c r="B4757" s="581">
        <v>4756</v>
      </c>
      <c r="C4757">
        <v>4516</v>
      </c>
      <c r="D4757">
        <v>4544</v>
      </c>
    </row>
    <row r="4758" spans="2:4" x14ac:dyDescent="0.25">
      <c r="B4758" s="581">
        <v>4757</v>
      </c>
      <c r="C4758">
        <v>4517</v>
      </c>
      <c r="D4758">
        <v>4545</v>
      </c>
    </row>
    <row r="4759" spans="2:4" x14ac:dyDescent="0.25">
      <c r="B4759" s="581">
        <v>4758</v>
      </c>
      <c r="C4759">
        <v>4518</v>
      </c>
      <c r="D4759">
        <v>4546</v>
      </c>
    </row>
    <row r="4760" spans="2:4" x14ac:dyDescent="0.25">
      <c r="B4760" s="581">
        <v>4759</v>
      </c>
      <c r="C4760">
        <v>4519</v>
      </c>
      <c r="D4760">
        <v>4547</v>
      </c>
    </row>
    <row r="4761" spans="2:4" x14ac:dyDescent="0.25">
      <c r="B4761" s="581">
        <v>4760</v>
      </c>
      <c r="C4761">
        <v>4520</v>
      </c>
      <c r="D4761">
        <v>4548</v>
      </c>
    </row>
    <row r="4762" spans="2:4" x14ac:dyDescent="0.25">
      <c r="B4762" s="581">
        <v>4761</v>
      </c>
      <c r="C4762">
        <v>4521</v>
      </c>
      <c r="D4762">
        <v>4549</v>
      </c>
    </row>
    <row r="4763" spans="2:4" x14ac:dyDescent="0.25">
      <c r="B4763" s="581">
        <v>4762</v>
      </c>
      <c r="C4763">
        <v>4522</v>
      </c>
      <c r="D4763">
        <v>4550</v>
      </c>
    </row>
    <row r="4764" spans="2:4" x14ac:dyDescent="0.25">
      <c r="B4764" s="581">
        <v>4763</v>
      </c>
      <c r="C4764">
        <v>4523</v>
      </c>
      <c r="D4764">
        <v>4551</v>
      </c>
    </row>
    <row r="4765" spans="2:4" x14ac:dyDescent="0.25">
      <c r="B4765" s="581">
        <v>4764</v>
      </c>
      <c r="C4765">
        <v>4524</v>
      </c>
      <c r="D4765">
        <v>4552</v>
      </c>
    </row>
    <row r="4766" spans="2:4" x14ac:dyDescent="0.25">
      <c r="B4766" s="581">
        <v>4765</v>
      </c>
      <c r="C4766">
        <v>4525</v>
      </c>
      <c r="D4766">
        <v>4553</v>
      </c>
    </row>
    <row r="4767" spans="2:4" x14ac:dyDescent="0.25">
      <c r="B4767" s="581">
        <v>4766</v>
      </c>
      <c r="C4767">
        <v>4526</v>
      </c>
      <c r="D4767">
        <v>4554</v>
      </c>
    </row>
    <row r="4768" spans="2:4" x14ac:dyDescent="0.25">
      <c r="B4768" s="581">
        <v>4767</v>
      </c>
      <c r="C4768">
        <v>4527</v>
      </c>
      <c r="D4768">
        <v>4555</v>
      </c>
    </row>
    <row r="4769" spans="2:4" x14ac:dyDescent="0.25">
      <c r="B4769" s="581">
        <v>4768</v>
      </c>
      <c r="C4769">
        <v>4528</v>
      </c>
      <c r="D4769">
        <v>4556</v>
      </c>
    </row>
    <row r="4770" spans="2:4" x14ac:dyDescent="0.25">
      <c r="B4770" s="581">
        <v>4769</v>
      </c>
      <c r="C4770">
        <v>4529</v>
      </c>
      <c r="D4770">
        <v>4557</v>
      </c>
    </row>
    <row r="4771" spans="2:4" x14ac:dyDescent="0.25">
      <c r="B4771" s="581">
        <v>4770</v>
      </c>
      <c r="C4771">
        <v>4530</v>
      </c>
      <c r="D4771">
        <v>4558</v>
      </c>
    </row>
    <row r="4772" spans="2:4" x14ac:dyDescent="0.25">
      <c r="B4772" s="581">
        <v>4771</v>
      </c>
      <c r="C4772">
        <v>4531</v>
      </c>
      <c r="D4772">
        <v>4559</v>
      </c>
    </row>
    <row r="4773" spans="2:4" x14ac:dyDescent="0.25">
      <c r="B4773" s="581">
        <v>4772</v>
      </c>
      <c r="C4773">
        <v>4532</v>
      </c>
      <c r="D4773">
        <v>4560</v>
      </c>
    </row>
    <row r="4774" spans="2:4" x14ac:dyDescent="0.25">
      <c r="B4774" s="581">
        <v>4773</v>
      </c>
      <c r="C4774">
        <v>4533</v>
      </c>
      <c r="D4774">
        <v>4561</v>
      </c>
    </row>
    <row r="4775" spans="2:4" x14ac:dyDescent="0.25">
      <c r="B4775" s="581">
        <v>4774</v>
      </c>
      <c r="C4775">
        <v>4534</v>
      </c>
      <c r="D4775">
        <v>4562</v>
      </c>
    </row>
    <row r="4776" spans="2:4" x14ac:dyDescent="0.25">
      <c r="B4776" s="581">
        <v>4775</v>
      </c>
      <c r="C4776">
        <v>4535</v>
      </c>
      <c r="D4776">
        <v>4563</v>
      </c>
    </row>
    <row r="4777" spans="2:4" x14ac:dyDescent="0.25">
      <c r="B4777" s="581">
        <v>4776</v>
      </c>
      <c r="C4777">
        <v>4536</v>
      </c>
      <c r="D4777">
        <v>4564</v>
      </c>
    </row>
    <row r="4778" spans="2:4" x14ac:dyDescent="0.25">
      <c r="B4778" s="581">
        <v>4777</v>
      </c>
      <c r="C4778">
        <v>4537</v>
      </c>
      <c r="D4778">
        <v>4565</v>
      </c>
    </row>
    <row r="4779" spans="2:4" x14ac:dyDescent="0.25">
      <c r="B4779" s="581">
        <v>4778</v>
      </c>
      <c r="C4779">
        <v>4538</v>
      </c>
      <c r="D4779">
        <v>4566</v>
      </c>
    </row>
    <row r="4780" spans="2:4" x14ac:dyDescent="0.25">
      <c r="B4780" s="581">
        <v>4779</v>
      </c>
      <c r="C4780">
        <v>4539</v>
      </c>
      <c r="D4780">
        <v>4567</v>
      </c>
    </row>
    <row r="4781" spans="2:4" x14ac:dyDescent="0.25">
      <c r="B4781" s="581">
        <v>4780</v>
      </c>
      <c r="C4781">
        <v>4540</v>
      </c>
      <c r="D4781">
        <v>4568</v>
      </c>
    </row>
    <row r="4782" spans="2:4" x14ac:dyDescent="0.25">
      <c r="B4782" s="581">
        <v>4781</v>
      </c>
      <c r="C4782">
        <v>4541</v>
      </c>
      <c r="D4782">
        <v>4569</v>
      </c>
    </row>
    <row r="4783" spans="2:4" x14ac:dyDescent="0.25">
      <c r="B4783" s="581">
        <v>4782</v>
      </c>
      <c r="C4783">
        <v>4542</v>
      </c>
      <c r="D4783">
        <v>4570</v>
      </c>
    </row>
    <row r="4784" spans="2:4" x14ac:dyDescent="0.25">
      <c r="B4784" s="581">
        <v>4783</v>
      </c>
      <c r="C4784">
        <v>4543</v>
      </c>
      <c r="D4784">
        <v>4571</v>
      </c>
    </row>
    <row r="4785" spans="2:4" x14ac:dyDescent="0.25">
      <c r="B4785" s="581">
        <v>4784</v>
      </c>
      <c r="C4785">
        <v>4544</v>
      </c>
      <c r="D4785">
        <v>4572</v>
      </c>
    </row>
    <row r="4786" spans="2:4" x14ac:dyDescent="0.25">
      <c r="B4786" s="581">
        <v>4785</v>
      </c>
      <c r="C4786">
        <v>4545</v>
      </c>
      <c r="D4786">
        <v>4573</v>
      </c>
    </row>
    <row r="4787" spans="2:4" x14ac:dyDescent="0.25">
      <c r="B4787" s="581">
        <v>4786</v>
      </c>
      <c r="C4787">
        <v>4546</v>
      </c>
      <c r="D4787">
        <v>4574</v>
      </c>
    </row>
    <row r="4788" spans="2:4" x14ac:dyDescent="0.25">
      <c r="B4788" s="581">
        <v>4787</v>
      </c>
      <c r="C4788">
        <v>4547</v>
      </c>
      <c r="D4788">
        <v>4575</v>
      </c>
    </row>
    <row r="4789" spans="2:4" x14ac:dyDescent="0.25">
      <c r="B4789" s="581">
        <v>4788</v>
      </c>
      <c r="C4789">
        <v>4548</v>
      </c>
      <c r="D4789">
        <v>4576</v>
      </c>
    </row>
    <row r="4790" spans="2:4" x14ac:dyDescent="0.25">
      <c r="B4790" s="581">
        <v>4789</v>
      </c>
      <c r="C4790">
        <v>4549</v>
      </c>
      <c r="D4790">
        <v>4577</v>
      </c>
    </row>
    <row r="4791" spans="2:4" x14ac:dyDescent="0.25">
      <c r="B4791" s="581">
        <v>4790</v>
      </c>
      <c r="C4791">
        <v>4550</v>
      </c>
      <c r="D4791">
        <v>4578</v>
      </c>
    </row>
    <row r="4792" spans="2:4" x14ac:dyDescent="0.25">
      <c r="B4792" s="581">
        <v>4791</v>
      </c>
      <c r="C4792">
        <v>4551</v>
      </c>
      <c r="D4792">
        <v>4579</v>
      </c>
    </row>
    <row r="4793" spans="2:4" x14ac:dyDescent="0.25">
      <c r="B4793" s="581">
        <v>4792</v>
      </c>
      <c r="C4793">
        <v>4552</v>
      </c>
      <c r="D4793">
        <v>4580</v>
      </c>
    </row>
    <row r="4794" spans="2:4" x14ac:dyDescent="0.25">
      <c r="B4794" s="581">
        <v>4793</v>
      </c>
      <c r="C4794">
        <v>4553</v>
      </c>
      <c r="D4794">
        <v>4581</v>
      </c>
    </row>
    <row r="4795" spans="2:4" x14ac:dyDescent="0.25">
      <c r="B4795" s="581">
        <v>4794</v>
      </c>
      <c r="C4795">
        <v>4554</v>
      </c>
      <c r="D4795">
        <v>4582</v>
      </c>
    </row>
    <row r="4796" spans="2:4" x14ac:dyDescent="0.25">
      <c r="B4796" s="581">
        <v>4795</v>
      </c>
      <c r="C4796">
        <v>4555</v>
      </c>
      <c r="D4796">
        <v>4583</v>
      </c>
    </row>
    <row r="4797" spans="2:4" x14ac:dyDescent="0.25">
      <c r="B4797" s="581">
        <v>4796</v>
      </c>
      <c r="C4797">
        <v>4556</v>
      </c>
      <c r="D4797">
        <v>4584</v>
      </c>
    </row>
    <row r="4798" spans="2:4" x14ac:dyDescent="0.25">
      <c r="B4798" s="581">
        <v>4797</v>
      </c>
      <c r="C4798">
        <v>4557</v>
      </c>
      <c r="D4798">
        <v>4585</v>
      </c>
    </row>
    <row r="4799" spans="2:4" x14ac:dyDescent="0.25">
      <c r="B4799" s="581">
        <v>4798</v>
      </c>
      <c r="C4799">
        <v>4558</v>
      </c>
      <c r="D4799">
        <v>4586</v>
      </c>
    </row>
    <row r="4800" spans="2:4" x14ac:dyDescent="0.25">
      <c r="B4800" s="581">
        <v>4799</v>
      </c>
      <c r="C4800">
        <v>4559</v>
      </c>
      <c r="D4800">
        <v>4587</v>
      </c>
    </row>
    <row r="4801" spans="2:4" x14ac:dyDescent="0.25">
      <c r="B4801" s="581">
        <v>4800</v>
      </c>
      <c r="C4801">
        <v>4560</v>
      </c>
      <c r="D4801">
        <v>4588</v>
      </c>
    </row>
    <row r="4802" spans="2:4" x14ac:dyDescent="0.25">
      <c r="B4802" s="581">
        <v>4801</v>
      </c>
      <c r="C4802">
        <v>4561</v>
      </c>
      <c r="D4802">
        <v>4589</v>
      </c>
    </row>
    <row r="4803" spans="2:4" x14ac:dyDescent="0.25">
      <c r="B4803" s="581">
        <v>4802</v>
      </c>
      <c r="C4803">
        <v>4562</v>
      </c>
      <c r="D4803">
        <v>4590</v>
      </c>
    </row>
    <row r="4804" spans="2:4" x14ac:dyDescent="0.25">
      <c r="B4804" s="581">
        <v>4803</v>
      </c>
      <c r="C4804">
        <v>4563</v>
      </c>
      <c r="D4804">
        <v>4591</v>
      </c>
    </row>
    <row r="4805" spans="2:4" x14ac:dyDescent="0.25">
      <c r="B4805" s="581">
        <v>4804</v>
      </c>
      <c r="C4805">
        <v>4564</v>
      </c>
      <c r="D4805">
        <v>4592</v>
      </c>
    </row>
    <row r="4806" spans="2:4" x14ac:dyDescent="0.25">
      <c r="B4806" s="581">
        <v>4805</v>
      </c>
      <c r="C4806">
        <v>4565</v>
      </c>
      <c r="D4806">
        <v>4593</v>
      </c>
    </row>
    <row r="4807" spans="2:4" x14ac:dyDescent="0.25">
      <c r="B4807" s="581">
        <v>4806</v>
      </c>
      <c r="C4807">
        <v>4566</v>
      </c>
      <c r="D4807">
        <v>4594</v>
      </c>
    </row>
    <row r="4808" spans="2:4" x14ac:dyDescent="0.25">
      <c r="B4808" s="581">
        <v>4807</v>
      </c>
      <c r="C4808">
        <v>4567</v>
      </c>
      <c r="D4808">
        <v>4595</v>
      </c>
    </row>
    <row r="4809" spans="2:4" x14ac:dyDescent="0.25">
      <c r="B4809" s="581">
        <v>4808</v>
      </c>
      <c r="C4809">
        <v>4568</v>
      </c>
      <c r="D4809">
        <v>4596</v>
      </c>
    </row>
    <row r="4810" spans="2:4" x14ac:dyDescent="0.25">
      <c r="B4810" s="581">
        <v>4809</v>
      </c>
      <c r="C4810">
        <v>4569</v>
      </c>
      <c r="D4810">
        <v>4597</v>
      </c>
    </row>
    <row r="4811" spans="2:4" x14ac:dyDescent="0.25">
      <c r="B4811" s="581">
        <v>4810</v>
      </c>
      <c r="C4811">
        <v>4570</v>
      </c>
      <c r="D4811">
        <v>4598</v>
      </c>
    </row>
    <row r="4812" spans="2:4" x14ac:dyDescent="0.25">
      <c r="B4812" s="581">
        <v>4811</v>
      </c>
      <c r="C4812">
        <v>4571</v>
      </c>
      <c r="D4812">
        <v>4599</v>
      </c>
    </row>
    <row r="4813" spans="2:4" x14ac:dyDescent="0.25">
      <c r="B4813" s="581">
        <v>4812</v>
      </c>
      <c r="C4813">
        <v>4572</v>
      </c>
      <c r="D4813">
        <v>4600</v>
      </c>
    </row>
    <row r="4814" spans="2:4" x14ac:dyDescent="0.25">
      <c r="B4814" s="581">
        <v>4813</v>
      </c>
      <c r="C4814">
        <v>4573</v>
      </c>
      <c r="D4814">
        <v>4601</v>
      </c>
    </row>
    <row r="4815" spans="2:4" x14ac:dyDescent="0.25">
      <c r="B4815" s="581">
        <v>4814</v>
      </c>
      <c r="C4815">
        <v>4574</v>
      </c>
      <c r="D4815">
        <v>4602</v>
      </c>
    </row>
    <row r="4816" spans="2:4" x14ac:dyDescent="0.25">
      <c r="B4816" s="581">
        <v>4815</v>
      </c>
      <c r="C4816">
        <v>4575</v>
      </c>
      <c r="D4816">
        <v>4603</v>
      </c>
    </row>
    <row r="4817" spans="2:4" x14ac:dyDescent="0.25">
      <c r="B4817" s="581">
        <v>4816</v>
      </c>
      <c r="C4817">
        <v>4576</v>
      </c>
      <c r="D4817">
        <v>4604</v>
      </c>
    </row>
    <row r="4818" spans="2:4" x14ac:dyDescent="0.25">
      <c r="B4818" s="581">
        <v>4817</v>
      </c>
      <c r="C4818">
        <v>4577</v>
      </c>
      <c r="D4818">
        <v>4605</v>
      </c>
    </row>
    <row r="4819" spans="2:4" x14ac:dyDescent="0.25">
      <c r="B4819" s="581">
        <v>4818</v>
      </c>
      <c r="C4819">
        <v>4578</v>
      </c>
      <c r="D4819">
        <v>4606</v>
      </c>
    </row>
    <row r="4820" spans="2:4" x14ac:dyDescent="0.25">
      <c r="B4820" s="581">
        <v>4819</v>
      </c>
      <c r="C4820">
        <v>4579</v>
      </c>
      <c r="D4820">
        <v>4607</v>
      </c>
    </row>
    <row r="4821" spans="2:4" x14ac:dyDescent="0.25">
      <c r="B4821" s="581">
        <v>4820</v>
      </c>
      <c r="C4821">
        <v>4580</v>
      </c>
      <c r="D4821">
        <v>4608</v>
      </c>
    </row>
    <row r="4822" spans="2:4" x14ac:dyDescent="0.25">
      <c r="B4822" s="581">
        <v>4821</v>
      </c>
      <c r="C4822">
        <v>4581</v>
      </c>
      <c r="D4822">
        <v>4609</v>
      </c>
    </row>
    <row r="4823" spans="2:4" x14ac:dyDescent="0.25">
      <c r="B4823" s="581">
        <v>4822</v>
      </c>
      <c r="C4823">
        <v>4582</v>
      </c>
      <c r="D4823">
        <v>4610</v>
      </c>
    </row>
    <row r="4824" spans="2:4" x14ac:dyDescent="0.25">
      <c r="B4824" s="581">
        <v>4823</v>
      </c>
      <c r="C4824">
        <v>4583</v>
      </c>
      <c r="D4824">
        <v>4611</v>
      </c>
    </row>
    <row r="4825" spans="2:4" x14ac:dyDescent="0.25">
      <c r="B4825" s="581">
        <v>4824</v>
      </c>
      <c r="C4825">
        <v>4584</v>
      </c>
      <c r="D4825">
        <v>4612</v>
      </c>
    </row>
    <row r="4826" spans="2:4" x14ac:dyDescent="0.25">
      <c r="B4826" s="581">
        <v>4825</v>
      </c>
      <c r="C4826">
        <v>4585</v>
      </c>
      <c r="D4826">
        <v>4613</v>
      </c>
    </row>
    <row r="4827" spans="2:4" x14ac:dyDescent="0.25">
      <c r="B4827" s="581">
        <v>4826</v>
      </c>
      <c r="C4827">
        <v>4586</v>
      </c>
      <c r="D4827">
        <v>4614</v>
      </c>
    </row>
    <row r="4828" spans="2:4" x14ac:dyDescent="0.25">
      <c r="B4828" s="581">
        <v>4827</v>
      </c>
      <c r="C4828">
        <v>4587</v>
      </c>
      <c r="D4828">
        <v>4615</v>
      </c>
    </row>
    <row r="4829" spans="2:4" x14ac:dyDescent="0.25">
      <c r="B4829" s="581">
        <v>4828</v>
      </c>
      <c r="C4829">
        <v>4588</v>
      </c>
      <c r="D4829">
        <v>4616</v>
      </c>
    </row>
    <row r="4830" spans="2:4" x14ac:dyDescent="0.25">
      <c r="B4830" s="581">
        <v>4829</v>
      </c>
      <c r="C4830">
        <v>4589</v>
      </c>
      <c r="D4830">
        <v>4617</v>
      </c>
    </row>
    <row r="4831" spans="2:4" x14ac:dyDescent="0.25">
      <c r="B4831" s="581">
        <v>4830</v>
      </c>
      <c r="C4831">
        <v>4590</v>
      </c>
      <c r="D4831">
        <v>4618</v>
      </c>
    </row>
    <row r="4832" spans="2:4" x14ac:dyDescent="0.25">
      <c r="B4832" s="581">
        <v>4831</v>
      </c>
      <c r="C4832">
        <v>4591</v>
      </c>
      <c r="D4832">
        <v>4619</v>
      </c>
    </row>
    <row r="4833" spans="2:4" x14ac:dyDescent="0.25">
      <c r="B4833" s="581">
        <v>4832</v>
      </c>
      <c r="C4833">
        <v>4592</v>
      </c>
      <c r="D4833">
        <v>4620</v>
      </c>
    </row>
    <row r="4834" spans="2:4" x14ac:dyDescent="0.25">
      <c r="B4834" s="581">
        <v>4833</v>
      </c>
      <c r="C4834">
        <v>4593</v>
      </c>
      <c r="D4834">
        <v>4621</v>
      </c>
    </row>
    <row r="4835" spans="2:4" x14ac:dyDescent="0.25">
      <c r="B4835" s="581">
        <v>4834</v>
      </c>
      <c r="C4835">
        <v>4594</v>
      </c>
      <c r="D4835">
        <v>4622</v>
      </c>
    </row>
    <row r="4836" spans="2:4" x14ac:dyDescent="0.25">
      <c r="B4836" s="581">
        <v>4835</v>
      </c>
      <c r="C4836">
        <v>4595</v>
      </c>
      <c r="D4836">
        <v>4623</v>
      </c>
    </row>
    <row r="4837" spans="2:4" x14ac:dyDescent="0.25">
      <c r="B4837" s="581">
        <v>4836</v>
      </c>
      <c r="C4837">
        <v>4596</v>
      </c>
      <c r="D4837">
        <v>4624</v>
      </c>
    </row>
    <row r="4838" spans="2:4" x14ac:dyDescent="0.25">
      <c r="B4838" s="581">
        <v>4837</v>
      </c>
      <c r="C4838">
        <v>4597</v>
      </c>
      <c r="D4838">
        <v>4625</v>
      </c>
    </row>
    <row r="4839" spans="2:4" x14ac:dyDescent="0.25">
      <c r="B4839" s="581">
        <v>4838</v>
      </c>
      <c r="C4839">
        <v>4598</v>
      </c>
      <c r="D4839">
        <v>4626</v>
      </c>
    </row>
    <row r="4840" spans="2:4" x14ac:dyDescent="0.25">
      <c r="B4840" s="581">
        <v>4839</v>
      </c>
      <c r="C4840">
        <v>4599</v>
      </c>
      <c r="D4840">
        <v>4627</v>
      </c>
    </row>
    <row r="4841" spans="2:4" x14ac:dyDescent="0.25">
      <c r="B4841" s="581">
        <v>4840</v>
      </c>
      <c r="C4841">
        <v>4600</v>
      </c>
      <c r="D4841">
        <v>4628</v>
      </c>
    </row>
    <row r="4842" spans="2:4" x14ac:dyDescent="0.25">
      <c r="B4842" s="581">
        <v>4841</v>
      </c>
      <c r="C4842">
        <v>4601</v>
      </c>
      <c r="D4842">
        <v>4629</v>
      </c>
    </row>
    <row r="4843" spans="2:4" x14ac:dyDescent="0.25">
      <c r="B4843" s="581">
        <v>4842</v>
      </c>
      <c r="C4843">
        <v>4602</v>
      </c>
      <c r="D4843">
        <v>4630</v>
      </c>
    </row>
    <row r="4844" spans="2:4" x14ac:dyDescent="0.25">
      <c r="B4844" s="581">
        <v>4843</v>
      </c>
      <c r="C4844">
        <v>4603</v>
      </c>
      <c r="D4844">
        <v>4631</v>
      </c>
    </row>
    <row r="4845" spans="2:4" x14ac:dyDescent="0.25">
      <c r="B4845" s="581">
        <v>4844</v>
      </c>
      <c r="C4845">
        <v>4604</v>
      </c>
      <c r="D4845">
        <v>4632</v>
      </c>
    </row>
    <row r="4846" spans="2:4" x14ac:dyDescent="0.25">
      <c r="B4846" s="581">
        <v>4845</v>
      </c>
      <c r="C4846">
        <v>4605</v>
      </c>
      <c r="D4846">
        <v>4633</v>
      </c>
    </row>
    <row r="4847" spans="2:4" x14ac:dyDescent="0.25">
      <c r="B4847" s="581">
        <v>4846</v>
      </c>
      <c r="C4847">
        <v>4606</v>
      </c>
      <c r="D4847">
        <v>4634</v>
      </c>
    </row>
    <row r="4848" spans="2:4" x14ac:dyDescent="0.25">
      <c r="B4848" s="581">
        <v>4847</v>
      </c>
      <c r="C4848">
        <v>4607</v>
      </c>
      <c r="D4848">
        <v>4635</v>
      </c>
    </row>
    <row r="4849" spans="2:4" x14ac:dyDescent="0.25">
      <c r="B4849" s="581">
        <v>4848</v>
      </c>
      <c r="C4849">
        <v>4608</v>
      </c>
      <c r="D4849">
        <v>4636</v>
      </c>
    </row>
    <row r="4850" spans="2:4" x14ac:dyDescent="0.25">
      <c r="B4850" s="581">
        <v>4849</v>
      </c>
      <c r="C4850">
        <v>4609</v>
      </c>
      <c r="D4850">
        <v>4637</v>
      </c>
    </row>
    <row r="4851" spans="2:4" x14ac:dyDescent="0.25">
      <c r="B4851" s="581">
        <v>4850</v>
      </c>
      <c r="C4851">
        <v>4610</v>
      </c>
      <c r="D4851">
        <v>4638</v>
      </c>
    </row>
    <row r="4852" spans="2:4" x14ac:dyDescent="0.25">
      <c r="B4852" s="581">
        <v>4851</v>
      </c>
      <c r="C4852">
        <v>4611</v>
      </c>
      <c r="D4852">
        <v>4639</v>
      </c>
    </row>
    <row r="4853" spans="2:4" x14ac:dyDescent="0.25">
      <c r="B4853" s="581">
        <v>4852</v>
      </c>
      <c r="C4853">
        <v>4612</v>
      </c>
      <c r="D4853">
        <v>4640</v>
      </c>
    </row>
    <row r="4854" spans="2:4" x14ac:dyDescent="0.25">
      <c r="B4854" s="581">
        <v>4853</v>
      </c>
      <c r="C4854">
        <v>4613</v>
      </c>
      <c r="D4854">
        <v>4641</v>
      </c>
    </row>
    <row r="4855" spans="2:4" x14ac:dyDescent="0.25">
      <c r="B4855" s="581">
        <v>4854</v>
      </c>
      <c r="C4855">
        <v>4614</v>
      </c>
      <c r="D4855">
        <v>4642</v>
      </c>
    </row>
    <row r="4856" spans="2:4" x14ac:dyDescent="0.25">
      <c r="B4856" s="581">
        <v>4855</v>
      </c>
      <c r="C4856">
        <v>4615</v>
      </c>
      <c r="D4856">
        <v>4643</v>
      </c>
    </row>
    <row r="4857" spans="2:4" x14ac:dyDescent="0.25">
      <c r="B4857" s="581">
        <v>4856</v>
      </c>
      <c r="C4857">
        <v>4616</v>
      </c>
      <c r="D4857">
        <v>4644</v>
      </c>
    </row>
    <row r="4858" spans="2:4" x14ac:dyDescent="0.25">
      <c r="B4858" s="581">
        <v>4857</v>
      </c>
      <c r="C4858">
        <v>4617</v>
      </c>
      <c r="D4858">
        <v>4645</v>
      </c>
    </row>
    <row r="4859" spans="2:4" x14ac:dyDescent="0.25">
      <c r="B4859" s="581">
        <v>4858</v>
      </c>
      <c r="C4859">
        <v>4618</v>
      </c>
      <c r="D4859">
        <v>4646</v>
      </c>
    </row>
    <row r="4860" spans="2:4" x14ac:dyDescent="0.25">
      <c r="B4860" s="581">
        <v>4859</v>
      </c>
      <c r="C4860">
        <v>4619</v>
      </c>
      <c r="D4860">
        <v>4647</v>
      </c>
    </row>
    <row r="4861" spans="2:4" x14ac:dyDescent="0.25">
      <c r="B4861" s="581">
        <v>4860</v>
      </c>
      <c r="C4861">
        <v>4620</v>
      </c>
      <c r="D4861">
        <v>4648</v>
      </c>
    </row>
    <row r="4862" spans="2:4" x14ac:dyDescent="0.25">
      <c r="B4862" s="581">
        <v>4861</v>
      </c>
      <c r="C4862">
        <v>4621</v>
      </c>
      <c r="D4862">
        <v>4649</v>
      </c>
    </row>
    <row r="4863" spans="2:4" x14ac:dyDescent="0.25">
      <c r="B4863" s="581">
        <v>4862</v>
      </c>
      <c r="C4863">
        <v>4622</v>
      </c>
      <c r="D4863">
        <v>4650</v>
      </c>
    </row>
    <row r="4864" spans="2:4" x14ac:dyDescent="0.25">
      <c r="B4864" s="581">
        <v>4863</v>
      </c>
      <c r="C4864">
        <v>4623</v>
      </c>
      <c r="D4864">
        <v>4651</v>
      </c>
    </row>
    <row r="4865" spans="2:4" x14ac:dyDescent="0.25">
      <c r="B4865" s="581">
        <v>4864</v>
      </c>
      <c r="C4865">
        <v>4624</v>
      </c>
      <c r="D4865">
        <v>4652</v>
      </c>
    </row>
    <row r="4866" spans="2:4" x14ac:dyDescent="0.25">
      <c r="B4866" s="581">
        <v>4865</v>
      </c>
      <c r="C4866">
        <v>4625</v>
      </c>
      <c r="D4866">
        <v>4653</v>
      </c>
    </row>
    <row r="4867" spans="2:4" x14ac:dyDescent="0.25">
      <c r="B4867" s="581">
        <v>4866</v>
      </c>
      <c r="C4867">
        <v>4626</v>
      </c>
      <c r="D4867">
        <v>4654</v>
      </c>
    </row>
    <row r="4868" spans="2:4" x14ac:dyDescent="0.25">
      <c r="B4868" s="581">
        <v>4867</v>
      </c>
      <c r="C4868">
        <v>4627</v>
      </c>
      <c r="D4868">
        <v>4655</v>
      </c>
    </row>
    <row r="4869" spans="2:4" x14ac:dyDescent="0.25">
      <c r="B4869" s="581">
        <v>4868</v>
      </c>
      <c r="C4869">
        <v>4628</v>
      </c>
      <c r="D4869">
        <v>4656</v>
      </c>
    </row>
    <row r="4870" spans="2:4" x14ac:dyDescent="0.25">
      <c r="B4870" s="581">
        <v>4869</v>
      </c>
      <c r="C4870">
        <v>4629</v>
      </c>
      <c r="D4870">
        <v>4657</v>
      </c>
    </row>
    <row r="4871" spans="2:4" x14ac:dyDescent="0.25">
      <c r="B4871" s="581">
        <v>4870</v>
      </c>
      <c r="C4871">
        <v>4630</v>
      </c>
      <c r="D4871">
        <v>4658</v>
      </c>
    </row>
    <row r="4872" spans="2:4" x14ac:dyDescent="0.25">
      <c r="B4872" s="581">
        <v>4871</v>
      </c>
      <c r="C4872">
        <v>4631</v>
      </c>
      <c r="D4872">
        <v>4659</v>
      </c>
    </row>
    <row r="4873" spans="2:4" x14ac:dyDescent="0.25">
      <c r="B4873" s="581">
        <v>4872</v>
      </c>
      <c r="C4873">
        <v>4632</v>
      </c>
      <c r="D4873">
        <v>4660</v>
      </c>
    </row>
    <row r="4874" spans="2:4" x14ac:dyDescent="0.25">
      <c r="B4874" s="581">
        <v>4873</v>
      </c>
      <c r="C4874">
        <v>4633</v>
      </c>
      <c r="D4874">
        <v>4661</v>
      </c>
    </row>
    <row r="4875" spans="2:4" x14ac:dyDescent="0.25">
      <c r="B4875" s="581">
        <v>4874</v>
      </c>
      <c r="C4875">
        <v>4634</v>
      </c>
      <c r="D4875">
        <v>4662</v>
      </c>
    </row>
    <row r="4876" spans="2:4" x14ac:dyDescent="0.25">
      <c r="B4876" s="581">
        <v>4875</v>
      </c>
      <c r="C4876">
        <v>4635</v>
      </c>
      <c r="D4876">
        <v>4663</v>
      </c>
    </row>
    <row r="4877" spans="2:4" x14ac:dyDescent="0.25">
      <c r="B4877" s="581">
        <v>4876</v>
      </c>
      <c r="C4877">
        <v>4636</v>
      </c>
      <c r="D4877">
        <v>4664</v>
      </c>
    </row>
    <row r="4878" spans="2:4" x14ac:dyDescent="0.25">
      <c r="B4878" s="581">
        <v>4877</v>
      </c>
      <c r="C4878">
        <v>4637</v>
      </c>
      <c r="D4878">
        <v>4665</v>
      </c>
    </row>
    <row r="4879" spans="2:4" x14ac:dyDescent="0.25">
      <c r="B4879" s="581">
        <v>4878</v>
      </c>
      <c r="C4879">
        <v>4638</v>
      </c>
      <c r="D4879">
        <v>4666</v>
      </c>
    </row>
    <row r="4880" spans="2:4" x14ac:dyDescent="0.25">
      <c r="B4880" s="581">
        <v>4879</v>
      </c>
      <c r="C4880">
        <v>4639</v>
      </c>
      <c r="D4880">
        <v>4667</v>
      </c>
    </row>
    <row r="4881" spans="2:4" x14ac:dyDescent="0.25">
      <c r="B4881" s="581">
        <v>4880</v>
      </c>
      <c r="C4881">
        <v>4640</v>
      </c>
      <c r="D4881">
        <v>4668</v>
      </c>
    </row>
    <row r="4882" spans="2:4" x14ac:dyDescent="0.25">
      <c r="B4882" s="581">
        <v>4881</v>
      </c>
      <c r="C4882">
        <v>4641</v>
      </c>
      <c r="D4882">
        <v>4669</v>
      </c>
    </row>
    <row r="4883" spans="2:4" x14ac:dyDescent="0.25">
      <c r="B4883" s="581">
        <v>4882</v>
      </c>
      <c r="C4883">
        <v>4642</v>
      </c>
      <c r="D4883">
        <v>4670</v>
      </c>
    </row>
    <row r="4884" spans="2:4" x14ac:dyDescent="0.25">
      <c r="B4884" s="581">
        <v>4883</v>
      </c>
      <c r="C4884">
        <v>4643</v>
      </c>
      <c r="D4884">
        <v>4671</v>
      </c>
    </row>
    <row r="4885" spans="2:4" x14ac:dyDescent="0.25">
      <c r="B4885" s="581">
        <v>4884</v>
      </c>
      <c r="C4885">
        <v>4644</v>
      </c>
      <c r="D4885">
        <v>4672</v>
      </c>
    </row>
    <row r="4886" spans="2:4" x14ac:dyDescent="0.25">
      <c r="B4886" s="581">
        <v>4885</v>
      </c>
      <c r="C4886">
        <v>4645</v>
      </c>
      <c r="D4886">
        <v>4673</v>
      </c>
    </row>
    <row r="4887" spans="2:4" x14ac:dyDescent="0.25">
      <c r="B4887" s="581">
        <v>4886</v>
      </c>
      <c r="C4887">
        <v>4646</v>
      </c>
      <c r="D4887">
        <v>4674</v>
      </c>
    </row>
    <row r="4888" spans="2:4" x14ac:dyDescent="0.25">
      <c r="B4888" s="581">
        <v>4887</v>
      </c>
      <c r="C4888">
        <v>4647</v>
      </c>
      <c r="D4888">
        <v>4675</v>
      </c>
    </row>
    <row r="4889" spans="2:4" x14ac:dyDescent="0.25">
      <c r="B4889" s="581">
        <v>4888</v>
      </c>
      <c r="C4889">
        <v>4648</v>
      </c>
      <c r="D4889">
        <v>4676</v>
      </c>
    </row>
    <row r="4890" spans="2:4" x14ac:dyDescent="0.25">
      <c r="B4890" s="581">
        <v>4889</v>
      </c>
      <c r="C4890">
        <v>4649</v>
      </c>
      <c r="D4890">
        <v>4677</v>
      </c>
    </row>
    <row r="4891" spans="2:4" x14ac:dyDescent="0.25">
      <c r="B4891" s="581">
        <v>4890</v>
      </c>
      <c r="C4891">
        <v>4650</v>
      </c>
      <c r="D4891">
        <v>4678</v>
      </c>
    </row>
    <row r="4892" spans="2:4" x14ac:dyDescent="0.25">
      <c r="B4892" s="581">
        <v>4891</v>
      </c>
      <c r="C4892">
        <v>4651</v>
      </c>
      <c r="D4892">
        <v>4679</v>
      </c>
    </row>
    <row r="4893" spans="2:4" x14ac:dyDescent="0.25">
      <c r="B4893" s="581">
        <v>4892</v>
      </c>
      <c r="C4893">
        <v>4652</v>
      </c>
      <c r="D4893">
        <v>4680</v>
      </c>
    </row>
    <row r="4894" spans="2:4" x14ac:dyDescent="0.25">
      <c r="B4894" s="581">
        <v>4893</v>
      </c>
      <c r="C4894">
        <v>4653</v>
      </c>
      <c r="D4894">
        <v>4681</v>
      </c>
    </row>
    <row r="4895" spans="2:4" x14ac:dyDescent="0.25">
      <c r="B4895" s="581">
        <v>4894</v>
      </c>
      <c r="C4895">
        <v>4654</v>
      </c>
      <c r="D4895">
        <v>4682</v>
      </c>
    </row>
    <row r="4896" spans="2:4" x14ac:dyDescent="0.25">
      <c r="B4896" s="581">
        <v>4895</v>
      </c>
      <c r="C4896">
        <v>4655</v>
      </c>
      <c r="D4896">
        <v>4683</v>
      </c>
    </row>
    <row r="4897" spans="2:4" x14ac:dyDescent="0.25">
      <c r="B4897" s="581">
        <v>4896</v>
      </c>
      <c r="C4897">
        <v>4656</v>
      </c>
      <c r="D4897">
        <v>4684</v>
      </c>
    </row>
    <row r="4898" spans="2:4" x14ac:dyDescent="0.25">
      <c r="B4898" s="581">
        <v>4897</v>
      </c>
      <c r="C4898">
        <v>4657</v>
      </c>
      <c r="D4898">
        <v>4685</v>
      </c>
    </row>
    <row r="4899" spans="2:4" x14ac:dyDescent="0.25">
      <c r="B4899" s="581">
        <v>4898</v>
      </c>
      <c r="C4899">
        <v>4658</v>
      </c>
      <c r="D4899">
        <v>4686</v>
      </c>
    </row>
    <row r="4900" spans="2:4" x14ac:dyDescent="0.25">
      <c r="B4900" s="581">
        <v>4899</v>
      </c>
      <c r="C4900">
        <v>4659</v>
      </c>
      <c r="D4900">
        <v>4687</v>
      </c>
    </row>
    <row r="4901" spans="2:4" x14ac:dyDescent="0.25">
      <c r="B4901" s="581">
        <v>4900</v>
      </c>
      <c r="C4901">
        <v>4660</v>
      </c>
      <c r="D4901">
        <v>4688</v>
      </c>
    </row>
    <row r="4902" spans="2:4" x14ac:dyDescent="0.25">
      <c r="B4902" s="581">
        <v>4901</v>
      </c>
      <c r="C4902">
        <v>4661</v>
      </c>
      <c r="D4902">
        <v>4689</v>
      </c>
    </row>
    <row r="4903" spans="2:4" x14ac:dyDescent="0.25">
      <c r="B4903" s="581">
        <v>4902</v>
      </c>
      <c r="C4903">
        <v>4662</v>
      </c>
      <c r="D4903">
        <v>4690</v>
      </c>
    </row>
    <row r="4904" spans="2:4" x14ac:dyDescent="0.25">
      <c r="B4904" s="581">
        <v>4903</v>
      </c>
      <c r="C4904">
        <v>4663</v>
      </c>
      <c r="D4904">
        <v>4691</v>
      </c>
    </row>
    <row r="4905" spans="2:4" x14ac:dyDescent="0.25">
      <c r="B4905" s="581">
        <v>4904</v>
      </c>
      <c r="C4905">
        <v>4664</v>
      </c>
      <c r="D4905">
        <v>4692</v>
      </c>
    </row>
    <row r="4906" spans="2:4" x14ac:dyDescent="0.25">
      <c r="B4906" s="581">
        <v>4905</v>
      </c>
      <c r="C4906">
        <v>4665</v>
      </c>
      <c r="D4906">
        <v>4693</v>
      </c>
    </row>
    <row r="4907" spans="2:4" x14ac:dyDescent="0.25">
      <c r="B4907" s="581">
        <v>4906</v>
      </c>
      <c r="C4907">
        <v>4666</v>
      </c>
      <c r="D4907">
        <v>4694</v>
      </c>
    </row>
    <row r="4908" spans="2:4" x14ac:dyDescent="0.25">
      <c r="B4908" s="581">
        <v>4907</v>
      </c>
      <c r="C4908">
        <v>4667</v>
      </c>
      <c r="D4908">
        <v>4695</v>
      </c>
    </row>
    <row r="4909" spans="2:4" x14ac:dyDescent="0.25">
      <c r="B4909" s="581">
        <v>4908</v>
      </c>
      <c r="C4909">
        <v>4668</v>
      </c>
      <c r="D4909">
        <v>4696</v>
      </c>
    </row>
    <row r="4910" spans="2:4" x14ac:dyDescent="0.25">
      <c r="B4910" s="581">
        <v>4909</v>
      </c>
      <c r="C4910">
        <v>4669</v>
      </c>
      <c r="D4910">
        <v>4697</v>
      </c>
    </row>
    <row r="4911" spans="2:4" x14ac:dyDescent="0.25">
      <c r="B4911" s="581">
        <v>4910</v>
      </c>
      <c r="C4911">
        <v>4670</v>
      </c>
      <c r="D4911">
        <v>4698</v>
      </c>
    </row>
    <row r="4912" spans="2:4" x14ac:dyDescent="0.25">
      <c r="B4912" s="581">
        <v>4911</v>
      </c>
      <c r="C4912">
        <v>4671</v>
      </c>
      <c r="D4912">
        <v>4699</v>
      </c>
    </row>
    <row r="4913" spans="2:4" x14ac:dyDescent="0.25">
      <c r="B4913" s="581">
        <v>4912</v>
      </c>
      <c r="C4913">
        <v>4672</v>
      </c>
      <c r="D4913">
        <v>4700</v>
      </c>
    </row>
    <row r="4914" spans="2:4" x14ac:dyDescent="0.25">
      <c r="B4914" s="581">
        <v>4913</v>
      </c>
      <c r="C4914">
        <v>4673</v>
      </c>
      <c r="D4914">
        <v>4701</v>
      </c>
    </row>
    <row r="4915" spans="2:4" x14ac:dyDescent="0.25">
      <c r="B4915" s="581">
        <v>4914</v>
      </c>
      <c r="C4915">
        <v>4674</v>
      </c>
      <c r="D4915">
        <v>4702</v>
      </c>
    </row>
    <row r="4916" spans="2:4" x14ac:dyDescent="0.25">
      <c r="B4916" s="581">
        <v>4915</v>
      </c>
      <c r="C4916">
        <v>4675</v>
      </c>
      <c r="D4916">
        <v>4703</v>
      </c>
    </row>
    <row r="4917" spans="2:4" x14ac:dyDescent="0.25">
      <c r="B4917" s="581">
        <v>4916</v>
      </c>
      <c r="C4917">
        <v>4676</v>
      </c>
      <c r="D4917">
        <v>4704</v>
      </c>
    </row>
    <row r="4918" spans="2:4" x14ac:dyDescent="0.25">
      <c r="B4918" s="581">
        <v>4917</v>
      </c>
      <c r="C4918">
        <v>4677</v>
      </c>
      <c r="D4918">
        <v>4705</v>
      </c>
    </row>
    <row r="4919" spans="2:4" x14ac:dyDescent="0.25">
      <c r="B4919" s="581">
        <v>4918</v>
      </c>
      <c r="C4919">
        <v>4678</v>
      </c>
      <c r="D4919">
        <v>4706</v>
      </c>
    </row>
    <row r="4920" spans="2:4" x14ac:dyDescent="0.25">
      <c r="B4920" s="581">
        <v>4919</v>
      </c>
      <c r="C4920">
        <v>4679</v>
      </c>
      <c r="D4920">
        <v>4707</v>
      </c>
    </row>
    <row r="4921" spans="2:4" x14ac:dyDescent="0.25">
      <c r="B4921" s="581">
        <v>4920</v>
      </c>
      <c r="C4921">
        <v>4680</v>
      </c>
      <c r="D4921">
        <v>4708</v>
      </c>
    </row>
    <row r="4922" spans="2:4" x14ac:dyDescent="0.25">
      <c r="B4922" s="581">
        <v>4921</v>
      </c>
      <c r="C4922">
        <v>4681</v>
      </c>
      <c r="D4922">
        <v>4709</v>
      </c>
    </row>
    <row r="4923" spans="2:4" x14ac:dyDescent="0.25">
      <c r="B4923" s="581">
        <v>4922</v>
      </c>
      <c r="C4923">
        <v>4682</v>
      </c>
      <c r="D4923">
        <v>4710</v>
      </c>
    </row>
    <row r="4924" spans="2:4" x14ac:dyDescent="0.25">
      <c r="B4924" s="581">
        <v>4923</v>
      </c>
      <c r="C4924">
        <v>4683</v>
      </c>
      <c r="D4924">
        <v>4711</v>
      </c>
    </row>
    <row r="4925" spans="2:4" x14ac:dyDescent="0.25">
      <c r="B4925" s="581">
        <v>4924</v>
      </c>
      <c r="C4925">
        <v>4684</v>
      </c>
      <c r="D4925">
        <v>4712</v>
      </c>
    </row>
    <row r="4926" spans="2:4" x14ac:dyDescent="0.25">
      <c r="B4926" s="581">
        <v>4925</v>
      </c>
      <c r="C4926">
        <v>4685</v>
      </c>
      <c r="D4926">
        <v>4713</v>
      </c>
    </row>
    <row r="4927" spans="2:4" x14ac:dyDescent="0.25">
      <c r="B4927" s="581">
        <v>4926</v>
      </c>
      <c r="C4927">
        <v>4686</v>
      </c>
      <c r="D4927">
        <v>4714</v>
      </c>
    </row>
    <row r="4928" spans="2:4" x14ac:dyDescent="0.25">
      <c r="B4928" s="581">
        <v>4927</v>
      </c>
      <c r="C4928">
        <v>4687</v>
      </c>
      <c r="D4928">
        <v>4715</v>
      </c>
    </row>
    <row r="4929" spans="2:4" x14ac:dyDescent="0.25">
      <c r="B4929" s="581">
        <v>4928</v>
      </c>
      <c r="C4929">
        <v>4688</v>
      </c>
      <c r="D4929">
        <v>4716</v>
      </c>
    </row>
    <row r="4930" spans="2:4" x14ac:dyDescent="0.25">
      <c r="B4930" s="581">
        <v>4929</v>
      </c>
      <c r="C4930">
        <v>4689</v>
      </c>
      <c r="D4930">
        <v>4717</v>
      </c>
    </row>
    <row r="4931" spans="2:4" x14ac:dyDescent="0.25">
      <c r="B4931" s="581">
        <v>4930</v>
      </c>
      <c r="C4931">
        <v>4690</v>
      </c>
      <c r="D4931">
        <v>4718</v>
      </c>
    </row>
    <row r="4932" spans="2:4" x14ac:dyDescent="0.25">
      <c r="B4932" s="581">
        <v>4931</v>
      </c>
      <c r="C4932">
        <v>4691</v>
      </c>
      <c r="D4932">
        <v>4719</v>
      </c>
    </row>
    <row r="4933" spans="2:4" x14ac:dyDescent="0.25">
      <c r="B4933" s="581">
        <v>4932</v>
      </c>
      <c r="C4933">
        <v>4692</v>
      </c>
      <c r="D4933">
        <v>4720</v>
      </c>
    </row>
    <row r="4934" spans="2:4" x14ac:dyDescent="0.25">
      <c r="B4934" s="581">
        <v>4933</v>
      </c>
      <c r="C4934">
        <v>4693</v>
      </c>
      <c r="D4934">
        <v>4721</v>
      </c>
    </row>
    <row r="4935" spans="2:4" x14ac:dyDescent="0.25">
      <c r="B4935" s="581">
        <v>4934</v>
      </c>
      <c r="C4935">
        <v>4694</v>
      </c>
      <c r="D4935">
        <v>4722</v>
      </c>
    </row>
    <row r="4936" spans="2:4" x14ac:dyDescent="0.25">
      <c r="B4936" s="581">
        <v>4935</v>
      </c>
      <c r="C4936">
        <v>4695</v>
      </c>
      <c r="D4936">
        <v>4723</v>
      </c>
    </row>
    <row r="4937" spans="2:4" x14ac:dyDescent="0.25">
      <c r="B4937" s="581">
        <v>4936</v>
      </c>
      <c r="C4937">
        <v>4696</v>
      </c>
      <c r="D4937">
        <v>4724</v>
      </c>
    </row>
    <row r="4938" spans="2:4" x14ac:dyDescent="0.25">
      <c r="B4938" s="581">
        <v>4937</v>
      </c>
      <c r="C4938">
        <v>4697</v>
      </c>
      <c r="D4938">
        <v>4725</v>
      </c>
    </row>
    <row r="4939" spans="2:4" x14ac:dyDescent="0.25">
      <c r="B4939" s="581">
        <v>4938</v>
      </c>
      <c r="C4939">
        <v>4698</v>
      </c>
      <c r="D4939">
        <v>4726</v>
      </c>
    </row>
    <row r="4940" spans="2:4" x14ac:dyDescent="0.25">
      <c r="B4940" s="581">
        <v>4939</v>
      </c>
      <c r="C4940">
        <v>4699</v>
      </c>
      <c r="D4940">
        <v>4727</v>
      </c>
    </row>
    <row r="4941" spans="2:4" x14ac:dyDescent="0.25">
      <c r="B4941" s="581">
        <v>4940</v>
      </c>
      <c r="C4941">
        <v>4700</v>
      </c>
      <c r="D4941">
        <v>4728</v>
      </c>
    </row>
    <row r="4942" spans="2:4" x14ac:dyDescent="0.25">
      <c r="B4942" s="581">
        <v>4941</v>
      </c>
      <c r="C4942">
        <v>4701</v>
      </c>
      <c r="D4942">
        <v>4729</v>
      </c>
    </row>
    <row r="4943" spans="2:4" x14ac:dyDescent="0.25">
      <c r="B4943" s="581">
        <v>4942</v>
      </c>
      <c r="C4943">
        <v>4702</v>
      </c>
      <c r="D4943">
        <v>4730</v>
      </c>
    </row>
    <row r="4944" spans="2:4" x14ac:dyDescent="0.25">
      <c r="B4944" s="581">
        <v>4943</v>
      </c>
      <c r="C4944">
        <v>4703</v>
      </c>
      <c r="D4944">
        <v>4731</v>
      </c>
    </row>
    <row r="4945" spans="2:4" x14ac:dyDescent="0.25">
      <c r="B4945" s="581">
        <v>4944</v>
      </c>
      <c r="C4945">
        <v>4704</v>
      </c>
      <c r="D4945">
        <v>4732</v>
      </c>
    </row>
    <row r="4946" spans="2:4" x14ac:dyDescent="0.25">
      <c r="B4946" s="581">
        <v>4945</v>
      </c>
      <c r="C4946">
        <v>4705</v>
      </c>
      <c r="D4946">
        <v>4733</v>
      </c>
    </row>
    <row r="4947" spans="2:4" x14ac:dyDescent="0.25">
      <c r="B4947" s="581">
        <v>4946</v>
      </c>
      <c r="C4947">
        <v>4706</v>
      </c>
      <c r="D4947">
        <v>4734</v>
      </c>
    </row>
    <row r="4948" spans="2:4" x14ac:dyDescent="0.25">
      <c r="B4948" s="581">
        <v>4947</v>
      </c>
      <c r="C4948">
        <v>4707</v>
      </c>
      <c r="D4948">
        <v>4735</v>
      </c>
    </row>
    <row r="4949" spans="2:4" x14ac:dyDescent="0.25">
      <c r="B4949" s="581">
        <v>4948</v>
      </c>
      <c r="C4949">
        <v>4708</v>
      </c>
      <c r="D4949">
        <v>4736</v>
      </c>
    </row>
    <row r="4950" spans="2:4" x14ac:dyDescent="0.25">
      <c r="B4950" s="581">
        <v>4949</v>
      </c>
      <c r="C4950">
        <v>4709</v>
      </c>
      <c r="D4950">
        <v>4737</v>
      </c>
    </row>
    <row r="4951" spans="2:4" x14ac:dyDescent="0.25">
      <c r="B4951" s="581">
        <v>4950</v>
      </c>
      <c r="C4951">
        <v>4710</v>
      </c>
      <c r="D4951">
        <v>4738</v>
      </c>
    </row>
    <row r="4952" spans="2:4" x14ac:dyDescent="0.25">
      <c r="B4952" s="581">
        <v>4951</v>
      </c>
      <c r="C4952">
        <v>4711</v>
      </c>
      <c r="D4952">
        <v>4739</v>
      </c>
    </row>
    <row r="4953" spans="2:4" x14ac:dyDescent="0.25">
      <c r="B4953" s="581">
        <v>4952</v>
      </c>
      <c r="C4953">
        <v>4712</v>
      </c>
      <c r="D4953">
        <v>4740</v>
      </c>
    </row>
    <row r="4954" spans="2:4" x14ac:dyDescent="0.25">
      <c r="B4954" s="581">
        <v>4953</v>
      </c>
      <c r="C4954">
        <v>4713</v>
      </c>
      <c r="D4954">
        <v>4741</v>
      </c>
    </row>
    <row r="4955" spans="2:4" x14ac:dyDescent="0.25">
      <c r="B4955" s="581">
        <v>4954</v>
      </c>
      <c r="C4955">
        <v>4714</v>
      </c>
      <c r="D4955">
        <v>4742</v>
      </c>
    </row>
    <row r="4956" spans="2:4" x14ac:dyDescent="0.25">
      <c r="B4956" s="581">
        <v>4955</v>
      </c>
      <c r="C4956">
        <v>4715</v>
      </c>
      <c r="D4956">
        <v>4743</v>
      </c>
    </row>
    <row r="4957" spans="2:4" x14ac:dyDescent="0.25">
      <c r="B4957" s="581">
        <v>4956</v>
      </c>
      <c r="C4957">
        <v>4716</v>
      </c>
      <c r="D4957">
        <v>4744</v>
      </c>
    </row>
    <row r="4958" spans="2:4" x14ac:dyDescent="0.25">
      <c r="B4958" s="581">
        <v>4957</v>
      </c>
      <c r="C4958">
        <v>4717</v>
      </c>
      <c r="D4958">
        <v>4745</v>
      </c>
    </row>
    <row r="4959" spans="2:4" x14ac:dyDescent="0.25">
      <c r="B4959" s="581">
        <v>4958</v>
      </c>
      <c r="C4959">
        <v>4718</v>
      </c>
      <c r="D4959">
        <v>4746</v>
      </c>
    </row>
    <row r="4960" spans="2:4" x14ac:dyDescent="0.25">
      <c r="B4960" s="581">
        <v>4959</v>
      </c>
      <c r="C4960">
        <v>4719</v>
      </c>
      <c r="D4960">
        <v>4747</v>
      </c>
    </row>
    <row r="4961" spans="2:4" x14ac:dyDescent="0.25">
      <c r="B4961" s="581">
        <v>4960</v>
      </c>
      <c r="C4961">
        <v>4720</v>
      </c>
      <c r="D4961">
        <v>4748</v>
      </c>
    </row>
    <row r="4962" spans="2:4" x14ac:dyDescent="0.25">
      <c r="B4962" s="581">
        <v>4961</v>
      </c>
      <c r="C4962">
        <v>4721</v>
      </c>
      <c r="D4962">
        <v>4749</v>
      </c>
    </row>
    <row r="4963" spans="2:4" x14ac:dyDescent="0.25">
      <c r="B4963" s="581">
        <v>4962</v>
      </c>
      <c r="C4963">
        <v>4722</v>
      </c>
      <c r="D4963">
        <v>4750</v>
      </c>
    </row>
    <row r="4964" spans="2:4" x14ac:dyDescent="0.25">
      <c r="B4964" s="581">
        <v>4963</v>
      </c>
      <c r="C4964">
        <v>4723</v>
      </c>
      <c r="D4964">
        <v>4751</v>
      </c>
    </row>
    <row r="4965" spans="2:4" x14ac:dyDescent="0.25">
      <c r="B4965" s="581">
        <v>4964</v>
      </c>
      <c r="C4965">
        <v>4724</v>
      </c>
      <c r="D4965">
        <v>4752</v>
      </c>
    </row>
    <row r="4966" spans="2:4" x14ac:dyDescent="0.25">
      <c r="B4966" s="581">
        <v>4965</v>
      </c>
      <c r="C4966">
        <v>4725</v>
      </c>
      <c r="D4966">
        <v>4753</v>
      </c>
    </row>
    <row r="4967" spans="2:4" x14ac:dyDescent="0.25">
      <c r="B4967" s="581">
        <v>4966</v>
      </c>
      <c r="C4967">
        <v>4726</v>
      </c>
      <c r="D4967">
        <v>4754</v>
      </c>
    </row>
    <row r="4968" spans="2:4" x14ac:dyDescent="0.25">
      <c r="B4968" s="581">
        <v>4967</v>
      </c>
      <c r="C4968">
        <v>4727</v>
      </c>
      <c r="D4968">
        <v>4755</v>
      </c>
    </row>
    <row r="4969" spans="2:4" x14ac:dyDescent="0.25">
      <c r="B4969" s="581">
        <v>4968</v>
      </c>
      <c r="C4969">
        <v>4728</v>
      </c>
      <c r="D4969">
        <v>4756</v>
      </c>
    </row>
    <row r="4970" spans="2:4" x14ac:dyDescent="0.25">
      <c r="B4970" s="581">
        <v>4969</v>
      </c>
      <c r="C4970">
        <v>4729</v>
      </c>
      <c r="D4970">
        <v>4757</v>
      </c>
    </row>
    <row r="4971" spans="2:4" x14ac:dyDescent="0.25">
      <c r="B4971" s="581">
        <v>4970</v>
      </c>
      <c r="C4971">
        <v>4730</v>
      </c>
      <c r="D4971">
        <v>4758</v>
      </c>
    </row>
    <row r="4972" spans="2:4" x14ac:dyDescent="0.25">
      <c r="B4972" s="581">
        <v>4971</v>
      </c>
      <c r="C4972">
        <v>4731</v>
      </c>
      <c r="D4972">
        <v>4759</v>
      </c>
    </row>
    <row r="4973" spans="2:4" x14ac:dyDescent="0.25">
      <c r="B4973" s="581">
        <v>4972</v>
      </c>
      <c r="C4973">
        <v>4732</v>
      </c>
      <c r="D4973">
        <v>4760</v>
      </c>
    </row>
    <row r="4974" spans="2:4" x14ac:dyDescent="0.25">
      <c r="B4974" s="581">
        <v>4973</v>
      </c>
      <c r="C4974">
        <v>4733</v>
      </c>
      <c r="D4974">
        <v>4761</v>
      </c>
    </row>
    <row r="4975" spans="2:4" x14ac:dyDescent="0.25">
      <c r="B4975" s="581">
        <v>4974</v>
      </c>
      <c r="C4975">
        <v>4734</v>
      </c>
      <c r="D4975">
        <v>4762</v>
      </c>
    </row>
    <row r="4976" spans="2:4" x14ac:dyDescent="0.25">
      <c r="B4976" s="581">
        <v>4975</v>
      </c>
      <c r="C4976">
        <v>4735</v>
      </c>
      <c r="D4976">
        <v>4763</v>
      </c>
    </row>
    <row r="4977" spans="2:4" x14ac:dyDescent="0.25">
      <c r="B4977" s="581">
        <v>4976</v>
      </c>
      <c r="C4977">
        <v>4736</v>
      </c>
      <c r="D4977">
        <v>4764</v>
      </c>
    </row>
    <row r="4978" spans="2:4" x14ac:dyDescent="0.25">
      <c r="B4978" s="581">
        <v>4977</v>
      </c>
      <c r="C4978">
        <v>4737</v>
      </c>
      <c r="D4978">
        <v>4765</v>
      </c>
    </row>
    <row r="4979" spans="2:4" x14ac:dyDescent="0.25">
      <c r="B4979" s="581">
        <v>4978</v>
      </c>
      <c r="C4979">
        <v>4738</v>
      </c>
      <c r="D4979">
        <v>4766</v>
      </c>
    </row>
    <row r="4980" spans="2:4" x14ac:dyDescent="0.25">
      <c r="B4980" s="581">
        <v>4979</v>
      </c>
      <c r="C4980">
        <v>4739</v>
      </c>
      <c r="D4980">
        <v>4767</v>
      </c>
    </row>
    <row r="4981" spans="2:4" x14ac:dyDescent="0.25">
      <c r="B4981" s="581">
        <v>4980</v>
      </c>
      <c r="C4981">
        <v>4740</v>
      </c>
      <c r="D4981">
        <v>4768</v>
      </c>
    </row>
    <row r="4982" spans="2:4" x14ac:dyDescent="0.25">
      <c r="B4982" s="581">
        <v>4981</v>
      </c>
      <c r="C4982">
        <v>4741</v>
      </c>
      <c r="D4982">
        <v>4769</v>
      </c>
    </row>
    <row r="4983" spans="2:4" x14ac:dyDescent="0.25">
      <c r="B4983" s="581">
        <v>4982</v>
      </c>
      <c r="C4983">
        <v>4742</v>
      </c>
      <c r="D4983">
        <v>4770</v>
      </c>
    </row>
    <row r="4984" spans="2:4" x14ac:dyDescent="0.25">
      <c r="B4984" s="581">
        <v>4983</v>
      </c>
      <c r="C4984">
        <v>4743</v>
      </c>
      <c r="D4984">
        <v>4771</v>
      </c>
    </row>
    <row r="4985" spans="2:4" x14ac:dyDescent="0.25">
      <c r="B4985" s="581">
        <v>4984</v>
      </c>
      <c r="C4985">
        <v>4744</v>
      </c>
      <c r="D4985">
        <v>4772</v>
      </c>
    </row>
    <row r="4986" spans="2:4" x14ac:dyDescent="0.25">
      <c r="B4986" s="581">
        <v>4985</v>
      </c>
      <c r="C4986">
        <v>4745</v>
      </c>
      <c r="D4986">
        <v>4773</v>
      </c>
    </row>
    <row r="4987" spans="2:4" x14ac:dyDescent="0.25">
      <c r="B4987" s="581">
        <v>4986</v>
      </c>
      <c r="C4987">
        <v>4746</v>
      </c>
      <c r="D4987">
        <v>4774</v>
      </c>
    </row>
    <row r="4988" spans="2:4" x14ac:dyDescent="0.25">
      <c r="B4988" s="581">
        <v>4987</v>
      </c>
      <c r="C4988">
        <v>4747</v>
      </c>
      <c r="D4988">
        <v>4775</v>
      </c>
    </row>
    <row r="4989" spans="2:4" x14ac:dyDescent="0.25">
      <c r="B4989" s="581">
        <v>4988</v>
      </c>
      <c r="C4989">
        <v>4748</v>
      </c>
      <c r="D4989">
        <v>4776</v>
      </c>
    </row>
    <row r="4990" spans="2:4" x14ac:dyDescent="0.25">
      <c r="B4990" s="581">
        <v>4989</v>
      </c>
      <c r="C4990">
        <v>4749</v>
      </c>
      <c r="D4990">
        <v>4777</v>
      </c>
    </row>
    <row r="4991" spans="2:4" x14ac:dyDescent="0.25">
      <c r="B4991" s="581">
        <v>4990</v>
      </c>
      <c r="C4991">
        <v>4750</v>
      </c>
      <c r="D4991">
        <v>4778</v>
      </c>
    </row>
    <row r="4992" spans="2:4" x14ac:dyDescent="0.25">
      <c r="B4992" s="581">
        <v>4991</v>
      </c>
      <c r="C4992">
        <v>4751</v>
      </c>
      <c r="D4992">
        <v>4779</v>
      </c>
    </row>
    <row r="4993" spans="2:4" x14ac:dyDescent="0.25">
      <c r="B4993" s="581">
        <v>4992</v>
      </c>
      <c r="C4993">
        <v>4752</v>
      </c>
      <c r="D4993">
        <v>4780</v>
      </c>
    </row>
    <row r="4994" spans="2:4" x14ac:dyDescent="0.25">
      <c r="B4994" s="581">
        <v>4993</v>
      </c>
      <c r="C4994">
        <v>4753</v>
      </c>
      <c r="D4994">
        <v>4781</v>
      </c>
    </row>
    <row r="4995" spans="2:4" x14ac:dyDescent="0.25">
      <c r="B4995" s="581">
        <v>4994</v>
      </c>
      <c r="C4995">
        <v>4754</v>
      </c>
      <c r="D4995">
        <v>4782</v>
      </c>
    </row>
    <row r="4996" spans="2:4" x14ac:dyDescent="0.25">
      <c r="B4996" s="581">
        <v>4995</v>
      </c>
      <c r="C4996">
        <v>4755</v>
      </c>
      <c r="D4996">
        <v>4783</v>
      </c>
    </row>
    <row r="4997" spans="2:4" x14ac:dyDescent="0.25">
      <c r="B4997" s="581">
        <v>4996</v>
      </c>
      <c r="C4997">
        <v>4756</v>
      </c>
      <c r="D4997">
        <v>4784</v>
      </c>
    </row>
    <row r="4998" spans="2:4" x14ac:dyDescent="0.25">
      <c r="B4998" s="581">
        <v>4997</v>
      </c>
      <c r="C4998">
        <v>4757</v>
      </c>
      <c r="D4998">
        <v>4785</v>
      </c>
    </row>
    <row r="4999" spans="2:4" x14ac:dyDescent="0.25">
      <c r="B4999" s="581">
        <v>4998</v>
      </c>
      <c r="C4999">
        <v>4758</v>
      </c>
      <c r="D4999">
        <v>4786</v>
      </c>
    </row>
    <row r="5000" spans="2:4" x14ac:dyDescent="0.25">
      <c r="B5000" s="581">
        <v>4999</v>
      </c>
      <c r="C5000">
        <v>4759</v>
      </c>
      <c r="D5000">
        <v>4787</v>
      </c>
    </row>
    <row r="5001" spans="2:4" x14ac:dyDescent="0.25">
      <c r="B5001" s="581">
        <v>5000</v>
      </c>
      <c r="C5001">
        <v>4760</v>
      </c>
      <c r="D5001">
        <v>4788</v>
      </c>
    </row>
    <row r="5002" spans="2:4" x14ac:dyDescent="0.25">
      <c r="B5002" s="581">
        <v>5001</v>
      </c>
      <c r="C5002">
        <v>4761</v>
      </c>
      <c r="D5002">
        <v>4789</v>
      </c>
    </row>
    <row r="5003" spans="2:4" x14ac:dyDescent="0.25">
      <c r="B5003" s="581">
        <v>5002</v>
      </c>
      <c r="C5003">
        <v>4762</v>
      </c>
      <c r="D5003">
        <v>4790</v>
      </c>
    </row>
    <row r="5004" spans="2:4" x14ac:dyDescent="0.25">
      <c r="B5004" s="581">
        <v>5003</v>
      </c>
      <c r="C5004">
        <v>4763</v>
      </c>
      <c r="D5004">
        <v>4791</v>
      </c>
    </row>
    <row r="5005" spans="2:4" x14ac:dyDescent="0.25">
      <c r="B5005" s="581">
        <v>5004</v>
      </c>
      <c r="C5005">
        <v>4764</v>
      </c>
      <c r="D5005">
        <v>4792</v>
      </c>
    </row>
    <row r="5006" spans="2:4" x14ac:dyDescent="0.25">
      <c r="B5006" s="581">
        <v>5005</v>
      </c>
      <c r="C5006">
        <v>4765</v>
      </c>
      <c r="D5006">
        <v>4793</v>
      </c>
    </row>
    <row r="5007" spans="2:4" x14ac:dyDescent="0.25">
      <c r="B5007" s="581">
        <v>5006</v>
      </c>
      <c r="C5007">
        <v>4766</v>
      </c>
      <c r="D5007">
        <v>4794</v>
      </c>
    </row>
    <row r="5008" spans="2:4" x14ac:dyDescent="0.25">
      <c r="B5008" s="581">
        <v>5007</v>
      </c>
      <c r="C5008">
        <v>4767</v>
      </c>
      <c r="D5008">
        <v>4795</v>
      </c>
    </row>
    <row r="5009" spans="2:4" x14ac:dyDescent="0.25">
      <c r="B5009" s="581">
        <v>5008</v>
      </c>
      <c r="C5009">
        <v>4768</v>
      </c>
      <c r="D5009">
        <v>4796</v>
      </c>
    </row>
    <row r="5010" spans="2:4" x14ac:dyDescent="0.25">
      <c r="B5010" s="581">
        <v>5009</v>
      </c>
      <c r="C5010">
        <v>4769</v>
      </c>
      <c r="D5010">
        <v>4797</v>
      </c>
    </row>
    <row r="5011" spans="2:4" x14ac:dyDescent="0.25">
      <c r="B5011" s="581">
        <v>5010</v>
      </c>
      <c r="C5011">
        <v>4770</v>
      </c>
      <c r="D5011">
        <v>4798</v>
      </c>
    </row>
    <row r="5012" spans="2:4" x14ac:dyDescent="0.25">
      <c r="B5012" s="581">
        <v>5011</v>
      </c>
      <c r="C5012">
        <v>4771</v>
      </c>
      <c r="D5012">
        <v>4799</v>
      </c>
    </row>
    <row r="5013" spans="2:4" x14ac:dyDescent="0.25">
      <c r="B5013" s="581">
        <v>5012</v>
      </c>
      <c r="C5013">
        <v>4772</v>
      </c>
      <c r="D5013">
        <v>4800</v>
      </c>
    </row>
    <row r="5014" spans="2:4" x14ac:dyDescent="0.25">
      <c r="B5014" s="581">
        <v>5013</v>
      </c>
      <c r="C5014">
        <v>4773</v>
      </c>
      <c r="D5014">
        <v>4801</v>
      </c>
    </row>
    <row r="5015" spans="2:4" x14ac:dyDescent="0.25">
      <c r="B5015" s="581">
        <v>5014</v>
      </c>
      <c r="C5015">
        <v>4774</v>
      </c>
      <c r="D5015">
        <v>4802</v>
      </c>
    </row>
    <row r="5016" spans="2:4" x14ac:dyDescent="0.25">
      <c r="B5016" s="581">
        <v>5015</v>
      </c>
      <c r="C5016">
        <v>4775</v>
      </c>
      <c r="D5016">
        <v>4803</v>
      </c>
    </row>
    <row r="5017" spans="2:4" x14ac:dyDescent="0.25">
      <c r="B5017" s="581">
        <v>5016</v>
      </c>
      <c r="C5017">
        <v>4776</v>
      </c>
      <c r="D5017">
        <v>4804</v>
      </c>
    </row>
    <row r="5018" spans="2:4" x14ac:dyDescent="0.25">
      <c r="B5018" s="581">
        <v>5017</v>
      </c>
      <c r="C5018">
        <v>4777</v>
      </c>
      <c r="D5018">
        <v>4805</v>
      </c>
    </row>
    <row r="5019" spans="2:4" x14ac:dyDescent="0.25">
      <c r="B5019" s="581">
        <v>5018</v>
      </c>
      <c r="C5019">
        <v>4778</v>
      </c>
      <c r="D5019">
        <v>4806</v>
      </c>
    </row>
    <row r="5020" spans="2:4" x14ac:dyDescent="0.25">
      <c r="B5020" s="581">
        <v>5019</v>
      </c>
      <c r="C5020">
        <v>4779</v>
      </c>
      <c r="D5020">
        <v>4807</v>
      </c>
    </row>
    <row r="5021" spans="2:4" x14ac:dyDescent="0.25">
      <c r="B5021" s="581">
        <v>5020</v>
      </c>
      <c r="C5021">
        <v>4780</v>
      </c>
      <c r="D5021">
        <v>4808</v>
      </c>
    </row>
    <row r="5022" spans="2:4" x14ac:dyDescent="0.25">
      <c r="B5022" s="581">
        <v>5021</v>
      </c>
      <c r="C5022">
        <v>4781</v>
      </c>
      <c r="D5022">
        <v>4809</v>
      </c>
    </row>
    <row r="5023" spans="2:4" x14ac:dyDescent="0.25">
      <c r="B5023" s="581">
        <v>5022</v>
      </c>
      <c r="C5023">
        <v>4782</v>
      </c>
      <c r="D5023">
        <v>4810</v>
      </c>
    </row>
    <row r="5024" spans="2:4" x14ac:dyDescent="0.25">
      <c r="B5024" s="581">
        <v>5023</v>
      </c>
      <c r="C5024">
        <v>4783</v>
      </c>
      <c r="D5024">
        <v>4811</v>
      </c>
    </row>
    <row r="5025" spans="2:4" x14ac:dyDescent="0.25">
      <c r="B5025" s="581">
        <v>5024</v>
      </c>
      <c r="C5025">
        <v>4784</v>
      </c>
      <c r="D5025">
        <v>4812</v>
      </c>
    </row>
    <row r="5026" spans="2:4" x14ac:dyDescent="0.25">
      <c r="B5026" s="581">
        <v>5025</v>
      </c>
      <c r="C5026">
        <v>4785</v>
      </c>
      <c r="D5026">
        <v>4813</v>
      </c>
    </row>
    <row r="5027" spans="2:4" x14ac:dyDescent="0.25">
      <c r="B5027" s="581">
        <v>5026</v>
      </c>
      <c r="C5027">
        <v>4786</v>
      </c>
      <c r="D5027">
        <v>4814</v>
      </c>
    </row>
    <row r="5028" spans="2:4" x14ac:dyDescent="0.25">
      <c r="B5028" s="581">
        <v>5027</v>
      </c>
      <c r="C5028">
        <v>4787</v>
      </c>
      <c r="D5028">
        <v>4815</v>
      </c>
    </row>
    <row r="5029" spans="2:4" x14ac:dyDescent="0.25">
      <c r="B5029" s="581">
        <v>5028</v>
      </c>
      <c r="C5029">
        <v>4788</v>
      </c>
      <c r="D5029">
        <v>4816</v>
      </c>
    </row>
    <row r="5030" spans="2:4" x14ac:dyDescent="0.25">
      <c r="B5030" s="581">
        <v>5029</v>
      </c>
      <c r="C5030">
        <v>4789</v>
      </c>
      <c r="D5030">
        <v>4817</v>
      </c>
    </row>
    <row r="5031" spans="2:4" x14ac:dyDescent="0.25">
      <c r="B5031" s="581">
        <v>5030</v>
      </c>
      <c r="C5031">
        <v>4790</v>
      </c>
      <c r="D5031">
        <v>4818</v>
      </c>
    </row>
    <row r="5032" spans="2:4" x14ac:dyDescent="0.25">
      <c r="B5032" s="581">
        <v>5031</v>
      </c>
      <c r="C5032">
        <v>4791</v>
      </c>
      <c r="D5032">
        <v>4819</v>
      </c>
    </row>
    <row r="5033" spans="2:4" x14ac:dyDescent="0.25">
      <c r="B5033" s="581">
        <v>5032</v>
      </c>
      <c r="C5033">
        <v>4792</v>
      </c>
      <c r="D5033">
        <v>4820</v>
      </c>
    </row>
    <row r="5034" spans="2:4" x14ac:dyDescent="0.25">
      <c r="B5034" s="581">
        <v>5033</v>
      </c>
      <c r="C5034">
        <v>4793</v>
      </c>
      <c r="D5034">
        <v>4821</v>
      </c>
    </row>
    <row r="5035" spans="2:4" x14ac:dyDescent="0.25">
      <c r="B5035" s="581">
        <v>5034</v>
      </c>
      <c r="C5035">
        <v>4794</v>
      </c>
      <c r="D5035">
        <v>4822</v>
      </c>
    </row>
    <row r="5036" spans="2:4" x14ac:dyDescent="0.25">
      <c r="B5036" s="581">
        <v>5035</v>
      </c>
      <c r="C5036">
        <v>4795</v>
      </c>
      <c r="D5036">
        <v>4823</v>
      </c>
    </row>
    <row r="5037" spans="2:4" x14ac:dyDescent="0.25">
      <c r="B5037" s="581">
        <v>5036</v>
      </c>
      <c r="C5037">
        <v>4796</v>
      </c>
      <c r="D5037">
        <v>4824</v>
      </c>
    </row>
    <row r="5038" spans="2:4" x14ac:dyDescent="0.25">
      <c r="B5038" s="581">
        <v>5037</v>
      </c>
      <c r="C5038">
        <v>4797</v>
      </c>
      <c r="D5038">
        <v>4825</v>
      </c>
    </row>
    <row r="5039" spans="2:4" x14ac:dyDescent="0.25">
      <c r="B5039" s="581">
        <v>5038</v>
      </c>
      <c r="C5039">
        <v>4798</v>
      </c>
      <c r="D5039">
        <v>4826</v>
      </c>
    </row>
    <row r="5040" spans="2:4" x14ac:dyDescent="0.25">
      <c r="B5040" s="581">
        <v>5039</v>
      </c>
      <c r="C5040">
        <v>4799</v>
      </c>
      <c r="D5040">
        <v>4827</v>
      </c>
    </row>
    <row r="5041" spans="2:4" x14ac:dyDescent="0.25">
      <c r="B5041" s="581">
        <v>5040</v>
      </c>
      <c r="C5041">
        <v>4800</v>
      </c>
      <c r="D5041">
        <v>4828</v>
      </c>
    </row>
    <row r="5042" spans="2:4" x14ac:dyDescent="0.25">
      <c r="B5042" s="581">
        <v>5041</v>
      </c>
      <c r="C5042">
        <v>4801</v>
      </c>
      <c r="D5042">
        <v>4829</v>
      </c>
    </row>
    <row r="5043" spans="2:4" x14ac:dyDescent="0.25">
      <c r="B5043" s="581">
        <v>5042</v>
      </c>
      <c r="C5043">
        <v>4802</v>
      </c>
      <c r="D5043">
        <v>4830</v>
      </c>
    </row>
    <row r="5044" spans="2:4" x14ac:dyDescent="0.25">
      <c r="B5044" s="581">
        <v>5043</v>
      </c>
      <c r="C5044">
        <v>4803</v>
      </c>
      <c r="D5044">
        <v>4831</v>
      </c>
    </row>
    <row r="5045" spans="2:4" x14ac:dyDescent="0.25">
      <c r="B5045" s="581">
        <v>5044</v>
      </c>
      <c r="C5045">
        <v>4804</v>
      </c>
      <c r="D5045">
        <v>4832</v>
      </c>
    </row>
    <row r="5046" spans="2:4" x14ac:dyDescent="0.25">
      <c r="B5046" s="581">
        <v>5045</v>
      </c>
      <c r="C5046">
        <v>4805</v>
      </c>
      <c r="D5046">
        <v>4833</v>
      </c>
    </row>
    <row r="5047" spans="2:4" x14ac:dyDescent="0.25">
      <c r="B5047" s="581">
        <v>5046</v>
      </c>
      <c r="C5047">
        <v>4806</v>
      </c>
      <c r="D5047">
        <v>4834</v>
      </c>
    </row>
    <row r="5048" spans="2:4" x14ac:dyDescent="0.25">
      <c r="B5048" s="581">
        <v>5047</v>
      </c>
      <c r="C5048">
        <v>4807</v>
      </c>
      <c r="D5048">
        <v>4835</v>
      </c>
    </row>
    <row r="5049" spans="2:4" x14ac:dyDescent="0.25">
      <c r="B5049" s="581">
        <v>5048</v>
      </c>
      <c r="C5049">
        <v>4808</v>
      </c>
      <c r="D5049">
        <v>4836</v>
      </c>
    </row>
    <row r="5050" spans="2:4" x14ac:dyDescent="0.25">
      <c r="B5050" s="581">
        <v>5049</v>
      </c>
      <c r="C5050">
        <v>4809</v>
      </c>
      <c r="D5050">
        <v>4837</v>
      </c>
    </row>
    <row r="5051" spans="2:4" x14ac:dyDescent="0.25">
      <c r="B5051" s="581">
        <v>5050</v>
      </c>
      <c r="C5051">
        <v>4810</v>
      </c>
      <c r="D5051">
        <v>4838</v>
      </c>
    </row>
    <row r="5052" spans="2:4" x14ac:dyDescent="0.25">
      <c r="B5052" s="581">
        <v>5051</v>
      </c>
      <c r="C5052">
        <v>4811</v>
      </c>
      <c r="D5052">
        <v>4839</v>
      </c>
    </row>
    <row r="5053" spans="2:4" x14ac:dyDescent="0.25">
      <c r="B5053" s="581">
        <v>5052</v>
      </c>
      <c r="C5053">
        <v>4812</v>
      </c>
      <c r="D5053">
        <v>4840</v>
      </c>
    </row>
    <row r="5054" spans="2:4" x14ac:dyDescent="0.25">
      <c r="B5054" s="581">
        <v>5053</v>
      </c>
      <c r="C5054">
        <v>4813</v>
      </c>
      <c r="D5054">
        <v>4841</v>
      </c>
    </row>
    <row r="5055" spans="2:4" x14ac:dyDescent="0.25">
      <c r="B5055" s="581">
        <v>5054</v>
      </c>
      <c r="C5055">
        <v>4814</v>
      </c>
      <c r="D5055">
        <v>4842</v>
      </c>
    </row>
    <row r="5056" spans="2:4" x14ac:dyDescent="0.25">
      <c r="B5056" s="581">
        <v>5055</v>
      </c>
      <c r="C5056">
        <v>4815</v>
      </c>
      <c r="D5056">
        <v>4843</v>
      </c>
    </row>
    <row r="5057" spans="2:4" x14ac:dyDescent="0.25">
      <c r="B5057" s="581">
        <v>5056</v>
      </c>
      <c r="C5057">
        <v>4816</v>
      </c>
      <c r="D5057">
        <v>4844</v>
      </c>
    </row>
    <row r="5058" spans="2:4" x14ac:dyDescent="0.25">
      <c r="B5058" s="581">
        <v>5057</v>
      </c>
      <c r="C5058">
        <v>4817</v>
      </c>
      <c r="D5058">
        <v>4845</v>
      </c>
    </row>
    <row r="5059" spans="2:4" x14ac:dyDescent="0.25">
      <c r="B5059" s="581">
        <v>5058</v>
      </c>
      <c r="C5059">
        <v>4818</v>
      </c>
      <c r="D5059">
        <v>4846</v>
      </c>
    </row>
    <row r="5060" spans="2:4" x14ac:dyDescent="0.25">
      <c r="B5060" s="581">
        <v>5059</v>
      </c>
      <c r="C5060">
        <v>4819</v>
      </c>
      <c r="D5060">
        <v>4847</v>
      </c>
    </row>
    <row r="5061" spans="2:4" x14ac:dyDescent="0.25">
      <c r="B5061" s="581">
        <v>5060</v>
      </c>
      <c r="C5061">
        <v>4820</v>
      </c>
      <c r="D5061">
        <v>4848</v>
      </c>
    </row>
    <row r="5062" spans="2:4" x14ac:dyDescent="0.25">
      <c r="B5062" s="581">
        <v>5061</v>
      </c>
      <c r="C5062">
        <v>4821</v>
      </c>
      <c r="D5062">
        <v>4849</v>
      </c>
    </row>
    <row r="5063" spans="2:4" x14ac:dyDescent="0.25">
      <c r="B5063" s="581">
        <v>5062</v>
      </c>
      <c r="C5063">
        <v>4822</v>
      </c>
      <c r="D5063">
        <v>4850</v>
      </c>
    </row>
    <row r="5064" spans="2:4" x14ac:dyDescent="0.25">
      <c r="B5064" s="581">
        <v>5063</v>
      </c>
      <c r="C5064">
        <v>4823</v>
      </c>
      <c r="D5064">
        <v>4851</v>
      </c>
    </row>
    <row r="5065" spans="2:4" x14ac:dyDescent="0.25">
      <c r="B5065" s="581">
        <v>5064</v>
      </c>
      <c r="C5065">
        <v>4824</v>
      </c>
      <c r="D5065">
        <v>4852</v>
      </c>
    </row>
    <row r="5066" spans="2:4" x14ac:dyDescent="0.25">
      <c r="B5066" s="581">
        <v>5065</v>
      </c>
      <c r="C5066">
        <v>4825</v>
      </c>
      <c r="D5066">
        <v>4853</v>
      </c>
    </row>
    <row r="5067" spans="2:4" x14ac:dyDescent="0.25">
      <c r="B5067" s="581">
        <v>5066</v>
      </c>
      <c r="C5067">
        <v>4826</v>
      </c>
      <c r="D5067">
        <v>4854</v>
      </c>
    </row>
    <row r="5068" spans="2:4" x14ac:dyDescent="0.25">
      <c r="B5068" s="581">
        <v>5067</v>
      </c>
      <c r="C5068">
        <v>4827</v>
      </c>
      <c r="D5068">
        <v>4855</v>
      </c>
    </row>
    <row r="5069" spans="2:4" x14ac:dyDescent="0.25">
      <c r="B5069" s="581">
        <v>5068</v>
      </c>
      <c r="C5069">
        <v>4828</v>
      </c>
      <c r="D5069">
        <v>4856</v>
      </c>
    </row>
    <row r="5070" spans="2:4" x14ac:dyDescent="0.25">
      <c r="B5070" s="581">
        <v>5069</v>
      </c>
      <c r="C5070">
        <v>4829</v>
      </c>
      <c r="D5070">
        <v>4857</v>
      </c>
    </row>
    <row r="5071" spans="2:4" x14ac:dyDescent="0.25">
      <c r="B5071" s="581">
        <v>5070</v>
      </c>
      <c r="C5071">
        <v>4830</v>
      </c>
      <c r="D5071">
        <v>4858</v>
      </c>
    </row>
    <row r="5072" spans="2:4" x14ac:dyDescent="0.25">
      <c r="B5072" s="581">
        <v>5071</v>
      </c>
      <c r="C5072">
        <v>4831</v>
      </c>
      <c r="D5072">
        <v>4859</v>
      </c>
    </row>
    <row r="5073" spans="2:4" x14ac:dyDescent="0.25">
      <c r="B5073" s="581">
        <v>5072</v>
      </c>
      <c r="C5073">
        <v>4832</v>
      </c>
      <c r="D5073">
        <v>4860</v>
      </c>
    </row>
    <row r="5074" spans="2:4" x14ac:dyDescent="0.25">
      <c r="B5074" s="581">
        <v>5073</v>
      </c>
      <c r="C5074">
        <v>4833</v>
      </c>
      <c r="D5074">
        <v>4861</v>
      </c>
    </row>
    <row r="5075" spans="2:4" x14ac:dyDescent="0.25">
      <c r="B5075" s="581">
        <v>5074</v>
      </c>
      <c r="C5075">
        <v>4834</v>
      </c>
      <c r="D5075">
        <v>4862</v>
      </c>
    </row>
    <row r="5076" spans="2:4" x14ac:dyDescent="0.25">
      <c r="B5076" s="581">
        <v>5075</v>
      </c>
      <c r="C5076">
        <v>4835</v>
      </c>
      <c r="D5076">
        <v>4863</v>
      </c>
    </row>
    <row r="5077" spans="2:4" x14ac:dyDescent="0.25">
      <c r="B5077" s="581">
        <v>5076</v>
      </c>
      <c r="C5077">
        <v>4836</v>
      </c>
      <c r="D5077">
        <v>4864</v>
      </c>
    </row>
    <row r="5078" spans="2:4" x14ac:dyDescent="0.25">
      <c r="B5078" s="581">
        <v>5077</v>
      </c>
      <c r="C5078">
        <v>4837</v>
      </c>
      <c r="D5078">
        <v>4865</v>
      </c>
    </row>
    <row r="5079" spans="2:4" x14ac:dyDescent="0.25">
      <c r="B5079" s="581">
        <v>5078</v>
      </c>
      <c r="C5079">
        <v>4838</v>
      </c>
      <c r="D5079">
        <v>4866</v>
      </c>
    </row>
    <row r="5080" spans="2:4" x14ac:dyDescent="0.25">
      <c r="B5080" s="581">
        <v>5079</v>
      </c>
      <c r="C5080">
        <v>4839</v>
      </c>
      <c r="D5080">
        <v>4867</v>
      </c>
    </row>
    <row r="5081" spans="2:4" x14ac:dyDescent="0.25">
      <c r="B5081" s="581">
        <v>5080</v>
      </c>
      <c r="C5081">
        <v>4840</v>
      </c>
      <c r="D5081">
        <v>4868</v>
      </c>
    </row>
    <row r="5082" spans="2:4" x14ac:dyDescent="0.25">
      <c r="B5082" s="581">
        <v>5081</v>
      </c>
      <c r="C5082">
        <v>4841</v>
      </c>
      <c r="D5082">
        <v>4869</v>
      </c>
    </row>
    <row r="5083" spans="2:4" x14ac:dyDescent="0.25">
      <c r="B5083" s="581">
        <v>5082</v>
      </c>
      <c r="C5083">
        <v>4842</v>
      </c>
      <c r="D5083">
        <v>4870</v>
      </c>
    </row>
    <row r="5084" spans="2:4" x14ac:dyDescent="0.25">
      <c r="B5084" s="581">
        <v>5083</v>
      </c>
      <c r="C5084">
        <v>4843</v>
      </c>
      <c r="D5084">
        <v>4871</v>
      </c>
    </row>
    <row r="5085" spans="2:4" x14ac:dyDescent="0.25">
      <c r="B5085" s="581">
        <v>5084</v>
      </c>
      <c r="C5085">
        <v>4844</v>
      </c>
      <c r="D5085">
        <v>4872</v>
      </c>
    </row>
    <row r="5086" spans="2:4" x14ac:dyDescent="0.25">
      <c r="B5086" s="581">
        <v>5085</v>
      </c>
      <c r="C5086">
        <v>4845</v>
      </c>
      <c r="D5086">
        <v>4873</v>
      </c>
    </row>
    <row r="5087" spans="2:4" x14ac:dyDescent="0.25">
      <c r="B5087" s="581">
        <v>5086</v>
      </c>
      <c r="C5087">
        <v>4846</v>
      </c>
      <c r="D5087">
        <v>4874</v>
      </c>
    </row>
    <row r="5088" spans="2:4" x14ac:dyDescent="0.25">
      <c r="B5088" s="581">
        <v>5087</v>
      </c>
      <c r="C5088">
        <v>4847</v>
      </c>
      <c r="D5088">
        <v>4875</v>
      </c>
    </row>
    <row r="5089" spans="2:4" x14ac:dyDescent="0.25">
      <c r="B5089" s="581">
        <v>5088</v>
      </c>
      <c r="C5089">
        <v>4848</v>
      </c>
      <c r="D5089">
        <v>4876</v>
      </c>
    </row>
    <row r="5090" spans="2:4" x14ac:dyDescent="0.25">
      <c r="B5090" s="581">
        <v>5089</v>
      </c>
      <c r="C5090">
        <v>4849</v>
      </c>
      <c r="D5090">
        <v>4877</v>
      </c>
    </row>
    <row r="5091" spans="2:4" x14ac:dyDescent="0.25">
      <c r="B5091" s="581">
        <v>5090</v>
      </c>
      <c r="C5091">
        <v>4850</v>
      </c>
      <c r="D5091">
        <v>4878</v>
      </c>
    </row>
    <row r="5092" spans="2:4" x14ac:dyDescent="0.25">
      <c r="B5092" s="581">
        <v>5091</v>
      </c>
      <c r="C5092">
        <v>4851</v>
      </c>
      <c r="D5092">
        <v>4879</v>
      </c>
    </row>
    <row r="5093" spans="2:4" x14ac:dyDescent="0.25">
      <c r="B5093" s="581">
        <v>5092</v>
      </c>
      <c r="C5093">
        <v>4852</v>
      </c>
      <c r="D5093">
        <v>4880</v>
      </c>
    </row>
    <row r="5094" spans="2:4" x14ac:dyDescent="0.25">
      <c r="B5094" s="581">
        <v>5093</v>
      </c>
      <c r="C5094">
        <v>4853</v>
      </c>
      <c r="D5094">
        <v>4881</v>
      </c>
    </row>
    <row r="5095" spans="2:4" x14ac:dyDescent="0.25">
      <c r="B5095" s="581">
        <v>5094</v>
      </c>
      <c r="C5095">
        <v>4854</v>
      </c>
      <c r="D5095">
        <v>4882</v>
      </c>
    </row>
    <row r="5096" spans="2:4" x14ac:dyDescent="0.25">
      <c r="B5096" s="581">
        <v>5095</v>
      </c>
      <c r="C5096">
        <v>4855</v>
      </c>
      <c r="D5096">
        <v>4883</v>
      </c>
    </row>
    <row r="5097" spans="2:4" x14ac:dyDescent="0.25">
      <c r="B5097" s="581">
        <v>5096</v>
      </c>
      <c r="C5097">
        <v>4856</v>
      </c>
      <c r="D5097">
        <v>4884</v>
      </c>
    </row>
    <row r="5098" spans="2:4" x14ac:dyDescent="0.25">
      <c r="B5098" s="581">
        <v>5097</v>
      </c>
      <c r="C5098">
        <v>4857</v>
      </c>
      <c r="D5098">
        <v>4885</v>
      </c>
    </row>
    <row r="5099" spans="2:4" x14ac:dyDescent="0.25">
      <c r="B5099" s="581">
        <v>5098</v>
      </c>
      <c r="C5099">
        <v>4858</v>
      </c>
      <c r="D5099">
        <v>4886</v>
      </c>
    </row>
    <row r="5100" spans="2:4" x14ac:dyDescent="0.25">
      <c r="B5100" s="581">
        <v>5099</v>
      </c>
      <c r="C5100">
        <v>4859</v>
      </c>
      <c r="D5100">
        <v>4887</v>
      </c>
    </row>
    <row r="5101" spans="2:4" x14ac:dyDescent="0.25">
      <c r="B5101" s="581">
        <v>5100</v>
      </c>
      <c r="C5101">
        <v>4860</v>
      </c>
      <c r="D5101">
        <v>4888</v>
      </c>
    </row>
    <row r="5102" spans="2:4" x14ac:dyDescent="0.25">
      <c r="B5102" s="581">
        <v>5101</v>
      </c>
      <c r="C5102">
        <v>4861</v>
      </c>
      <c r="D5102">
        <v>4889</v>
      </c>
    </row>
    <row r="5103" spans="2:4" x14ac:dyDescent="0.25">
      <c r="B5103" s="581">
        <v>5102</v>
      </c>
      <c r="C5103">
        <v>4862</v>
      </c>
      <c r="D5103">
        <v>4890</v>
      </c>
    </row>
    <row r="5104" spans="2:4" x14ac:dyDescent="0.25">
      <c r="B5104" s="581">
        <v>5103</v>
      </c>
      <c r="C5104">
        <v>4863</v>
      </c>
      <c r="D5104">
        <v>4891</v>
      </c>
    </row>
    <row r="5105" spans="2:4" x14ac:dyDescent="0.25">
      <c r="B5105" s="581">
        <v>5104</v>
      </c>
      <c r="C5105">
        <v>4864</v>
      </c>
      <c r="D5105">
        <v>4892</v>
      </c>
    </row>
    <row r="5106" spans="2:4" x14ac:dyDescent="0.25">
      <c r="B5106" s="581">
        <v>5105</v>
      </c>
      <c r="C5106">
        <v>4865</v>
      </c>
      <c r="D5106">
        <v>4893</v>
      </c>
    </row>
    <row r="5107" spans="2:4" x14ac:dyDescent="0.25">
      <c r="B5107" s="581">
        <v>5106</v>
      </c>
      <c r="C5107">
        <v>4866</v>
      </c>
      <c r="D5107">
        <v>4894</v>
      </c>
    </row>
    <row r="5108" spans="2:4" x14ac:dyDescent="0.25">
      <c r="B5108" s="581">
        <v>5107</v>
      </c>
      <c r="C5108">
        <v>4867</v>
      </c>
      <c r="D5108">
        <v>4895</v>
      </c>
    </row>
    <row r="5109" spans="2:4" x14ac:dyDescent="0.25">
      <c r="B5109" s="581">
        <v>5108</v>
      </c>
      <c r="C5109">
        <v>4868</v>
      </c>
      <c r="D5109">
        <v>4896</v>
      </c>
    </row>
    <row r="5110" spans="2:4" x14ac:dyDescent="0.25">
      <c r="B5110" s="581">
        <v>5109</v>
      </c>
      <c r="C5110">
        <v>4869</v>
      </c>
      <c r="D5110">
        <v>4897</v>
      </c>
    </row>
    <row r="5111" spans="2:4" x14ac:dyDescent="0.25">
      <c r="B5111" s="581">
        <v>5110</v>
      </c>
      <c r="C5111">
        <v>4870</v>
      </c>
      <c r="D5111">
        <v>4898</v>
      </c>
    </row>
    <row r="5112" spans="2:4" x14ac:dyDescent="0.25">
      <c r="B5112" s="581">
        <v>5111</v>
      </c>
      <c r="C5112">
        <v>4871</v>
      </c>
      <c r="D5112">
        <v>4899</v>
      </c>
    </row>
    <row r="5113" spans="2:4" x14ac:dyDescent="0.25">
      <c r="B5113" s="581">
        <v>5112</v>
      </c>
      <c r="C5113">
        <v>4872</v>
      </c>
      <c r="D5113">
        <v>4900</v>
      </c>
    </row>
    <row r="5114" spans="2:4" x14ac:dyDescent="0.25">
      <c r="B5114" s="581">
        <v>5113</v>
      </c>
      <c r="C5114">
        <v>4873</v>
      </c>
      <c r="D5114">
        <v>4901</v>
      </c>
    </row>
    <row r="5115" spans="2:4" x14ac:dyDescent="0.25">
      <c r="B5115" s="581">
        <v>5114</v>
      </c>
      <c r="C5115">
        <v>4874</v>
      </c>
      <c r="D5115">
        <v>4902</v>
      </c>
    </row>
    <row r="5116" spans="2:4" x14ac:dyDescent="0.25">
      <c r="B5116" s="581">
        <v>5115</v>
      </c>
      <c r="C5116">
        <v>4875</v>
      </c>
      <c r="D5116">
        <v>4903</v>
      </c>
    </row>
    <row r="5117" spans="2:4" x14ac:dyDescent="0.25">
      <c r="B5117" s="581">
        <v>5116</v>
      </c>
      <c r="C5117">
        <v>4876</v>
      </c>
      <c r="D5117">
        <v>4904</v>
      </c>
    </row>
    <row r="5118" spans="2:4" x14ac:dyDescent="0.25">
      <c r="B5118" s="581">
        <v>5117</v>
      </c>
      <c r="C5118">
        <v>4877</v>
      </c>
      <c r="D5118">
        <v>4905</v>
      </c>
    </row>
    <row r="5119" spans="2:4" x14ac:dyDescent="0.25">
      <c r="B5119" s="581">
        <v>5118</v>
      </c>
      <c r="C5119">
        <v>4878</v>
      </c>
      <c r="D5119">
        <v>4906</v>
      </c>
    </row>
    <row r="5120" spans="2:4" x14ac:dyDescent="0.25">
      <c r="B5120" s="581">
        <v>5119</v>
      </c>
      <c r="C5120">
        <v>4879</v>
      </c>
      <c r="D5120">
        <v>4907</v>
      </c>
    </row>
    <row r="5121" spans="2:4" x14ac:dyDescent="0.25">
      <c r="B5121" s="581">
        <v>5120</v>
      </c>
      <c r="C5121">
        <v>4880</v>
      </c>
      <c r="D5121">
        <v>4908</v>
      </c>
    </row>
    <row r="5122" spans="2:4" x14ac:dyDescent="0.25">
      <c r="B5122" s="581">
        <v>5121</v>
      </c>
      <c r="C5122">
        <v>4881</v>
      </c>
      <c r="D5122">
        <v>4909</v>
      </c>
    </row>
    <row r="5123" spans="2:4" x14ac:dyDescent="0.25">
      <c r="B5123" s="581">
        <v>5122</v>
      </c>
      <c r="C5123">
        <v>4882</v>
      </c>
      <c r="D5123">
        <v>4910</v>
      </c>
    </row>
    <row r="5124" spans="2:4" x14ac:dyDescent="0.25">
      <c r="B5124" s="581">
        <v>5123</v>
      </c>
      <c r="C5124">
        <v>4883</v>
      </c>
      <c r="D5124">
        <v>4911</v>
      </c>
    </row>
    <row r="5125" spans="2:4" x14ac:dyDescent="0.25">
      <c r="B5125" s="581">
        <v>5124</v>
      </c>
      <c r="C5125">
        <v>4884</v>
      </c>
      <c r="D5125">
        <v>4912</v>
      </c>
    </row>
    <row r="5126" spans="2:4" x14ac:dyDescent="0.25">
      <c r="B5126" s="581">
        <v>5125</v>
      </c>
      <c r="C5126">
        <v>4885</v>
      </c>
      <c r="D5126">
        <v>4913</v>
      </c>
    </row>
    <row r="5127" spans="2:4" x14ac:dyDescent="0.25">
      <c r="B5127" s="581">
        <v>5126</v>
      </c>
      <c r="C5127">
        <v>4886</v>
      </c>
      <c r="D5127">
        <v>4914</v>
      </c>
    </row>
    <row r="5128" spans="2:4" x14ac:dyDescent="0.25">
      <c r="B5128" s="581">
        <v>5127</v>
      </c>
      <c r="C5128">
        <v>4887</v>
      </c>
      <c r="D5128">
        <v>4915</v>
      </c>
    </row>
    <row r="5129" spans="2:4" x14ac:dyDescent="0.25">
      <c r="B5129" s="581">
        <v>5128</v>
      </c>
      <c r="C5129">
        <v>4888</v>
      </c>
      <c r="D5129">
        <v>4916</v>
      </c>
    </row>
    <row r="5130" spans="2:4" x14ac:dyDescent="0.25">
      <c r="B5130" s="581">
        <v>5129</v>
      </c>
      <c r="C5130">
        <v>4889</v>
      </c>
      <c r="D5130">
        <v>4917</v>
      </c>
    </row>
    <row r="5131" spans="2:4" x14ac:dyDescent="0.25">
      <c r="B5131" s="581">
        <v>5130</v>
      </c>
      <c r="C5131">
        <v>4890</v>
      </c>
      <c r="D5131">
        <v>4918</v>
      </c>
    </row>
    <row r="5132" spans="2:4" x14ac:dyDescent="0.25">
      <c r="B5132" s="581">
        <v>5131</v>
      </c>
      <c r="C5132">
        <v>4891</v>
      </c>
      <c r="D5132">
        <v>4919</v>
      </c>
    </row>
    <row r="5133" spans="2:4" x14ac:dyDescent="0.25">
      <c r="B5133" s="581">
        <v>5132</v>
      </c>
      <c r="C5133">
        <v>4892</v>
      </c>
      <c r="D5133">
        <v>4920</v>
      </c>
    </row>
    <row r="5134" spans="2:4" x14ac:dyDescent="0.25">
      <c r="B5134" s="581">
        <v>5133</v>
      </c>
      <c r="C5134">
        <v>4893</v>
      </c>
      <c r="D5134">
        <v>4921</v>
      </c>
    </row>
    <row r="5135" spans="2:4" x14ac:dyDescent="0.25">
      <c r="B5135" s="581">
        <v>5134</v>
      </c>
      <c r="C5135">
        <v>4894</v>
      </c>
      <c r="D5135">
        <v>4922</v>
      </c>
    </row>
    <row r="5136" spans="2:4" x14ac:dyDescent="0.25">
      <c r="B5136" s="581">
        <v>5135</v>
      </c>
      <c r="C5136">
        <v>4895</v>
      </c>
      <c r="D5136">
        <v>4923</v>
      </c>
    </row>
    <row r="5137" spans="2:4" x14ac:dyDescent="0.25">
      <c r="B5137" s="581">
        <v>5136</v>
      </c>
      <c r="C5137">
        <v>4896</v>
      </c>
      <c r="D5137">
        <v>4924</v>
      </c>
    </row>
    <row r="5138" spans="2:4" x14ac:dyDescent="0.25">
      <c r="B5138" s="581">
        <v>5137</v>
      </c>
      <c r="C5138">
        <v>4897</v>
      </c>
      <c r="D5138">
        <v>4925</v>
      </c>
    </row>
    <row r="5139" spans="2:4" x14ac:dyDescent="0.25">
      <c r="B5139" s="581">
        <v>5138</v>
      </c>
      <c r="C5139">
        <v>4898</v>
      </c>
      <c r="D5139">
        <v>4926</v>
      </c>
    </row>
    <row r="5140" spans="2:4" x14ac:dyDescent="0.25">
      <c r="B5140" s="581">
        <v>5139</v>
      </c>
      <c r="C5140">
        <v>4899</v>
      </c>
      <c r="D5140">
        <v>4927</v>
      </c>
    </row>
    <row r="5141" spans="2:4" x14ac:dyDescent="0.25">
      <c r="B5141" s="581">
        <v>5140</v>
      </c>
      <c r="C5141">
        <v>4900</v>
      </c>
      <c r="D5141">
        <v>4928</v>
      </c>
    </row>
    <row r="5142" spans="2:4" x14ac:dyDescent="0.25">
      <c r="B5142" s="581">
        <v>5141</v>
      </c>
      <c r="C5142">
        <v>4901</v>
      </c>
      <c r="D5142">
        <v>4929</v>
      </c>
    </row>
    <row r="5143" spans="2:4" x14ac:dyDescent="0.25">
      <c r="B5143" s="581">
        <v>5142</v>
      </c>
      <c r="C5143">
        <v>4902</v>
      </c>
      <c r="D5143">
        <v>4930</v>
      </c>
    </row>
    <row r="5144" spans="2:4" x14ac:dyDescent="0.25">
      <c r="B5144" s="581">
        <v>5143</v>
      </c>
      <c r="C5144">
        <v>4903</v>
      </c>
      <c r="D5144">
        <v>4931</v>
      </c>
    </row>
    <row r="5145" spans="2:4" x14ac:dyDescent="0.25">
      <c r="B5145" s="581">
        <v>5144</v>
      </c>
      <c r="C5145">
        <v>4904</v>
      </c>
      <c r="D5145">
        <v>4932</v>
      </c>
    </row>
    <row r="5146" spans="2:4" x14ac:dyDescent="0.25">
      <c r="B5146" s="581">
        <v>5145</v>
      </c>
      <c r="C5146">
        <v>4905</v>
      </c>
      <c r="D5146">
        <v>4933</v>
      </c>
    </row>
    <row r="5147" spans="2:4" x14ac:dyDescent="0.25">
      <c r="B5147" s="581">
        <v>5146</v>
      </c>
      <c r="C5147">
        <v>4906</v>
      </c>
      <c r="D5147">
        <v>4934</v>
      </c>
    </row>
    <row r="5148" spans="2:4" x14ac:dyDescent="0.25">
      <c r="B5148" s="581">
        <v>5147</v>
      </c>
      <c r="C5148">
        <v>4907</v>
      </c>
      <c r="D5148">
        <v>4935</v>
      </c>
    </row>
    <row r="5149" spans="2:4" x14ac:dyDescent="0.25">
      <c r="B5149" s="581">
        <v>5148</v>
      </c>
      <c r="C5149">
        <v>4908</v>
      </c>
      <c r="D5149">
        <v>4936</v>
      </c>
    </row>
    <row r="5150" spans="2:4" x14ac:dyDescent="0.25">
      <c r="B5150" s="581">
        <v>5149</v>
      </c>
      <c r="C5150">
        <v>4909</v>
      </c>
      <c r="D5150">
        <v>4937</v>
      </c>
    </row>
    <row r="5151" spans="2:4" x14ac:dyDescent="0.25">
      <c r="B5151" s="581">
        <v>5150</v>
      </c>
      <c r="C5151">
        <v>4910</v>
      </c>
      <c r="D5151">
        <v>4938</v>
      </c>
    </row>
    <row r="5152" spans="2:4" x14ac:dyDescent="0.25">
      <c r="B5152" s="581">
        <v>5151</v>
      </c>
      <c r="C5152">
        <v>4911</v>
      </c>
      <c r="D5152">
        <v>4939</v>
      </c>
    </row>
    <row r="5153" spans="2:4" x14ac:dyDescent="0.25">
      <c r="B5153" s="581">
        <v>5152</v>
      </c>
      <c r="C5153">
        <v>4912</v>
      </c>
      <c r="D5153">
        <v>4940</v>
      </c>
    </row>
    <row r="5154" spans="2:4" x14ac:dyDescent="0.25">
      <c r="B5154" s="581">
        <v>5153</v>
      </c>
      <c r="C5154">
        <v>4913</v>
      </c>
      <c r="D5154">
        <v>4941</v>
      </c>
    </row>
    <row r="5155" spans="2:4" x14ac:dyDescent="0.25">
      <c r="B5155" s="581">
        <v>5154</v>
      </c>
      <c r="C5155">
        <v>4914</v>
      </c>
      <c r="D5155">
        <v>4942</v>
      </c>
    </row>
    <row r="5156" spans="2:4" x14ac:dyDescent="0.25">
      <c r="B5156" s="581">
        <v>5155</v>
      </c>
      <c r="C5156">
        <v>4915</v>
      </c>
      <c r="D5156">
        <v>4943</v>
      </c>
    </row>
    <row r="5157" spans="2:4" x14ac:dyDescent="0.25">
      <c r="B5157" s="581">
        <v>5156</v>
      </c>
      <c r="C5157">
        <v>4916</v>
      </c>
      <c r="D5157">
        <v>4944</v>
      </c>
    </row>
    <row r="5158" spans="2:4" x14ac:dyDescent="0.25">
      <c r="B5158" s="581">
        <v>5157</v>
      </c>
      <c r="C5158">
        <v>4917</v>
      </c>
      <c r="D5158">
        <v>4945</v>
      </c>
    </row>
    <row r="5159" spans="2:4" x14ac:dyDescent="0.25">
      <c r="B5159" s="581">
        <v>5158</v>
      </c>
      <c r="C5159">
        <v>4918</v>
      </c>
      <c r="D5159">
        <v>4946</v>
      </c>
    </row>
    <row r="5160" spans="2:4" x14ac:dyDescent="0.25">
      <c r="B5160" s="581">
        <v>5159</v>
      </c>
      <c r="C5160">
        <v>4919</v>
      </c>
      <c r="D5160">
        <v>4947</v>
      </c>
    </row>
    <row r="5161" spans="2:4" x14ac:dyDescent="0.25">
      <c r="B5161" s="581">
        <v>5160</v>
      </c>
      <c r="C5161">
        <v>4920</v>
      </c>
      <c r="D5161">
        <v>4948</v>
      </c>
    </row>
    <row r="5162" spans="2:4" x14ac:dyDescent="0.25">
      <c r="B5162" s="581">
        <v>5161</v>
      </c>
      <c r="C5162">
        <v>4921</v>
      </c>
      <c r="D5162">
        <v>4949</v>
      </c>
    </row>
    <row r="5163" spans="2:4" x14ac:dyDescent="0.25">
      <c r="B5163" s="581">
        <v>5162</v>
      </c>
      <c r="C5163">
        <v>4922</v>
      </c>
      <c r="D5163">
        <v>4950</v>
      </c>
    </row>
    <row r="5164" spans="2:4" x14ac:dyDescent="0.25">
      <c r="B5164" s="581">
        <v>5163</v>
      </c>
      <c r="C5164">
        <v>4923</v>
      </c>
      <c r="D5164">
        <v>4951</v>
      </c>
    </row>
    <row r="5165" spans="2:4" x14ac:dyDescent="0.25">
      <c r="B5165" s="581">
        <v>5164</v>
      </c>
      <c r="C5165">
        <v>4924</v>
      </c>
      <c r="D5165">
        <v>4952</v>
      </c>
    </row>
    <row r="5166" spans="2:4" x14ac:dyDescent="0.25">
      <c r="B5166" s="581">
        <v>5165</v>
      </c>
      <c r="C5166">
        <v>4925</v>
      </c>
      <c r="D5166">
        <v>4953</v>
      </c>
    </row>
    <row r="5167" spans="2:4" x14ac:dyDescent="0.25">
      <c r="B5167" s="581">
        <v>5166</v>
      </c>
      <c r="C5167">
        <v>4926</v>
      </c>
      <c r="D5167">
        <v>4954</v>
      </c>
    </row>
    <row r="5168" spans="2:4" x14ac:dyDescent="0.25">
      <c r="B5168" s="581">
        <v>5167</v>
      </c>
      <c r="C5168">
        <v>4927</v>
      </c>
      <c r="D5168">
        <v>4955</v>
      </c>
    </row>
    <row r="5169" spans="2:4" x14ac:dyDescent="0.25">
      <c r="B5169" s="581">
        <v>5168</v>
      </c>
      <c r="C5169">
        <v>4928</v>
      </c>
      <c r="D5169">
        <v>4956</v>
      </c>
    </row>
    <row r="5170" spans="2:4" x14ac:dyDescent="0.25">
      <c r="B5170" s="581">
        <v>5169</v>
      </c>
      <c r="C5170">
        <v>4929</v>
      </c>
      <c r="D5170">
        <v>4957</v>
      </c>
    </row>
    <row r="5171" spans="2:4" x14ac:dyDescent="0.25">
      <c r="B5171" s="581">
        <v>5170</v>
      </c>
      <c r="C5171">
        <v>4930</v>
      </c>
      <c r="D5171">
        <v>4958</v>
      </c>
    </row>
    <row r="5172" spans="2:4" x14ac:dyDescent="0.25">
      <c r="B5172" s="581">
        <v>5171</v>
      </c>
      <c r="C5172">
        <v>4931</v>
      </c>
      <c r="D5172">
        <v>4959</v>
      </c>
    </row>
    <row r="5173" spans="2:4" x14ac:dyDescent="0.25">
      <c r="B5173" s="581">
        <v>5172</v>
      </c>
      <c r="C5173">
        <v>4932</v>
      </c>
      <c r="D5173">
        <v>4960</v>
      </c>
    </row>
    <row r="5174" spans="2:4" x14ac:dyDescent="0.25">
      <c r="B5174" s="581">
        <v>5173</v>
      </c>
      <c r="C5174">
        <v>4933</v>
      </c>
      <c r="D5174">
        <v>4961</v>
      </c>
    </row>
    <row r="5175" spans="2:4" x14ac:dyDescent="0.25">
      <c r="B5175" s="581">
        <v>5174</v>
      </c>
      <c r="C5175">
        <v>4934</v>
      </c>
      <c r="D5175">
        <v>4962</v>
      </c>
    </row>
    <row r="5176" spans="2:4" x14ac:dyDescent="0.25">
      <c r="B5176" s="581">
        <v>5175</v>
      </c>
      <c r="C5176">
        <v>4935</v>
      </c>
      <c r="D5176">
        <v>4963</v>
      </c>
    </row>
    <row r="5177" spans="2:4" x14ac:dyDescent="0.25">
      <c r="B5177" s="581">
        <v>5176</v>
      </c>
      <c r="C5177">
        <v>4936</v>
      </c>
      <c r="D5177">
        <v>4964</v>
      </c>
    </row>
    <row r="5178" spans="2:4" x14ac:dyDescent="0.25">
      <c r="B5178" s="581">
        <v>5177</v>
      </c>
      <c r="C5178">
        <v>4937</v>
      </c>
      <c r="D5178">
        <v>4965</v>
      </c>
    </row>
    <row r="5179" spans="2:4" x14ac:dyDescent="0.25">
      <c r="B5179" s="581">
        <v>5178</v>
      </c>
      <c r="C5179">
        <v>4938</v>
      </c>
      <c r="D5179">
        <v>4966</v>
      </c>
    </row>
    <row r="5180" spans="2:4" x14ac:dyDescent="0.25">
      <c r="B5180" s="581">
        <v>5179</v>
      </c>
      <c r="C5180">
        <v>4939</v>
      </c>
      <c r="D5180">
        <v>4967</v>
      </c>
    </row>
    <row r="5181" spans="2:4" x14ac:dyDescent="0.25">
      <c r="B5181" s="581">
        <v>5180</v>
      </c>
      <c r="C5181">
        <v>4940</v>
      </c>
      <c r="D5181">
        <v>4968</v>
      </c>
    </row>
    <row r="5182" spans="2:4" x14ac:dyDescent="0.25">
      <c r="B5182" s="581">
        <v>5181</v>
      </c>
      <c r="C5182">
        <v>4941</v>
      </c>
      <c r="D5182">
        <v>4969</v>
      </c>
    </row>
    <row r="5183" spans="2:4" x14ac:dyDescent="0.25">
      <c r="B5183" s="581">
        <v>5182</v>
      </c>
      <c r="C5183">
        <v>4942</v>
      </c>
      <c r="D5183">
        <v>4970</v>
      </c>
    </row>
    <row r="5184" spans="2:4" x14ac:dyDescent="0.25">
      <c r="B5184" s="581">
        <v>5183</v>
      </c>
      <c r="C5184">
        <v>4943</v>
      </c>
      <c r="D5184">
        <v>4971</v>
      </c>
    </row>
    <row r="5185" spans="2:4" x14ac:dyDescent="0.25">
      <c r="B5185" s="581">
        <v>5184</v>
      </c>
      <c r="C5185">
        <v>4944</v>
      </c>
      <c r="D5185">
        <v>4972</v>
      </c>
    </row>
    <row r="5186" spans="2:4" x14ac:dyDescent="0.25">
      <c r="B5186" s="581">
        <v>5185</v>
      </c>
      <c r="C5186">
        <v>4945</v>
      </c>
      <c r="D5186">
        <v>4973</v>
      </c>
    </row>
    <row r="5187" spans="2:4" x14ac:dyDescent="0.25">
      <c r="B5187" s="581">
        <v>5186</v>
      </c>
      <c r="C5187">
        <v>4946</v>
      </c>
      <c r="D5187">
        <v>4974</v>
      </c>
    </row>
    <row r="5188" spans="2:4" x14ac:dyDescent="0.25">
      <c r="B5188" s="581">
        <v>5187</v>
      </c>
      <c r="C5188">
        <v>4947</v>
      </c>
      <c r="D5188">
        <v>4975</v>
      </c>
    </row>
    <row r="5189" spans="2:4" x14ac:dyDescent="0.25">
      <c r="B5189" s="581">
        <v>5188</v>
      </c>
      <c r="C5189">
        <v>4948</v>
      </c>
      <c r="D5189">
        <v>4976</v>
      </c>
    </row>
    <row r="5190" spans="2:4" x14ac:dyDescent="0.25">
      <c r="B5190" s="581">
        <v>5189</v>
      </c>
      <c r="C5190">
        <v>4949</v>
      </c>
      <c r="D5190">
        <v>4977</v>
      </c>
    </row>
    <row r="5191" spans="2:4" x14ac:dyDescent="0.25">
      <c r="B5191" s="581">
        <v>5190</v>
      </c>
      <c r="C5191">
        <v>4950</v>
      </c>
      <c r="D5191">
        <v>4978</v>
      </c>
    </row>
    <row r="5192" spans="2:4" x14ac:dyDescent="0.25">
      <c r="B5192" s="581">
        <v>5191</v>
      </c>
      <c r="C5192">
        <v>4951</v>
      </c>
      <c r="D5192">
        <v>4979</v>
      </c>
    </row>
    <row r="5193" spans="2:4" x14ac:dyDescent="0.25">
      <c r="B5193" s="581">
        <v>5192</v>
      </c>
      <c r="C5193">
        <v>4952</v>
      </c>
      <c r="D5193">
        <v>4980</v>
      </c>
    </row>
    <row r="5194" spans="2:4" x14ac:dyDescent="0.25">
      <c r="B5194" s="581">
        <v>5193</v>
      </c>
      <c r="C5194">
        <v>4953</v>
      </c>
      <c r="D5194">
        <v>4981</v>
      </c>
    </row>
    <row r="5195" spans="2:4" x14ac:dyDescent="0.25">
      <c r="B5195" s="581">
        <v>5194</v>
      </c>
      <c r="C5195">
        <v>4954</v>
      </c>
      <c r="D5195">
        <v>4982</v>
      </c>
    </row>
    <row r="5196" spans="2:4" x14ac:dyDescent="0.25">
      <c r="B5196" s="581">
        <v>5195</v>
      </c>
      <c r="C5196">
        <v>4955</v>
      </c>
      <c r="D5196">
        <v>4983</v>
      </c>
    </row>
    <row r="5197" spans="2:4" x14ac:dyDescent="0.25">
      <c r="B5197" s="581">
        <v>5196</v>
      </c>
      <c r="C5197">
        <v>4956</v>
      </c>
      <c r="D5197">
        <v>4984</v>
      </c>
    </row>
    <row r="5198" spans="2:4" x14ac:dyDescent="0.25">
      <c r="B5198" s="581">
        <v>5197</v>
      </c>
      <c r="C5198">
        <v>4957</v>
      </c>
      <c r="D5198">
        <v>4985</v>
      </c>
    </row>
    <row r="5199" spans="2:4" x14ac:dyDescent="0.25">
      <c r="B5199" s="581">
        <v>5198</v>
      </c>
      <c r="C5199">
        <v>4958</v>
      </c>
      <c r="D5199">
        <v>4986</v>
      </c>
    </row>
    <row r="5200" spans="2:4" x14ac:dyDescent="0.25">
      <c r="B5200" s="581">
        <v>5199</v>
      </c>
      <c r="C5200">
        <v>4959</v>
      </c>
      <c r="D5200">
        <v>4987</v>
      </c>
    </row>
    <row r="5201" spans="2:4" x14ac:dyDescent="0.25">
      <c r="B5201" s="581">
        <v>5200</v>
      </c>
      <c r="C5201">
        <v>4960</v>
      </c>
      <c r="D5201">
        <v>4988</v>
      </c>
    </row>
    <row r="5202" spans="2:4" x14ac:dyDescent="0.25">
      <c r="B5202" s="581">
        <v>5201</v>
      </c>
      <c r="C5202">
        <v>4961</v>
      </c>
      <c r="D5202">
        <v>4989</v>
      </c>
    </row>
    <row r="5203" spans="2:4" x14ac:dyDescent="0.25">
      <c r="B5203" s="581">
        <v>5202</v>
      </c>
      <c r="C5203">
        <v>4962</v>
      </c>
      <c r="D5203">
        <v>4990</v>
      </c>
    </row>
    <row r="5204" spans="2:4" x14ac:dyDescent="0.25">
      <c r="B5204" s="581">
        <v>5203</v>
      </c>
      <c r="C5204">
        <v>4963</v>
      </c>
      <c r="D5204">
        <v>4991</v>
      </c>
    </row>
    <row r="5205" spans="2:4" x14ac:dyDescent="0.25">
      <c r="B5205" s="581">
        <v>5204</v>
      </c>
      <c r="C5205">
        <v>4964</v>
      </c>
      <c r="D5205">
        <v>4992</v>
      </c>
    </row>
    <row r="5206" spans="2:4" x14ac:dyDescent="0.25">
      <c r="B5206" s="581">
        <v>5205</v>
      </c>
      <c r="C5206">
        <v>4965</v>
      </c>
      <c r="D5206">
        <v>4993</v>
      </c>
    </row>
    <row r="5207" spans="2:4" x14ac:dyDescent="0.25">
      <c r="B5207" s="581">
        <v>5206</v>
      </c>
      <c r="C5207">
        <v>4966</v>
      </c>
      <c r="D5207">
        <v>4994</v>
      </c>
    </row>
    <row r="5208" spans="2:4" x14ac:dyDescent="0.25">
      <c r="B5208" s="581">
        <v>5207</v>
      </c>
      <c r="C5208">
        <v>4967</v>
      </c>
      <c r="D5208">
        <v>4995</v>
      </c>
    </row>
    <row r="5209" spans="2:4" x14ac:dyDescent="0.25">
      <c r="B5209" s="581">
        <v>5208</v>
      </c>
      <c r="C5209">
        <v>4968</v>
      </c>
      <c r="D5209">
        <v>4996</v>
      </c>
    </row>
    <row r="5210" spans="2:4" x14ac:dyDescent="0.25">
      <c r="B5210" s="581">
        <v>5209</v>
      </c>
      <c r="C5210">
        <v>4969</v>
      </c>
      <c r="D5210">
        <v>4997</v>
      </c>
    </row>
    <row r="5211" spans="2:4" x14ac:dyDescent="0.25">
      <c r="B5211" s="581">
        <v>5210</v>
      </c>
      <c r="C5211">
        <v>4970</v>
      </c>
      <c r="D5211">
        <v>4998</v>
      </c>
    </row>
    <row r="5212" spans="2:4" x14ac:dyDescent="0.25">
      <c r="B5212" s="581">
        <v>5211</v>
      </c>
      <c r="C5212">
        <v>4971</v>
      </c>
      <c r="D5212">
        <v>4999</v>
      </c>
    </row>
    <row r="5213" spans="2:4" x14ac:dyDescent="0.25">
      <c r="B5213" s="581">
        <v>5212</v>
      </c>
      <c r="C5213">
        <v>4972</v>
      </c>
      <c r="D5213">
        <v>5000</v>
      </c>
    </row>
    <row r="5214" spans="2:4" x14ac:dyDescent="0.25">
      <c r="B5214" s="581">
        <v>5213</v>
      </c>
      <c r="C5214">
        <v>4973</v>
      </c>
      <c r="D5214">
        <v>5001</v>
      </c>
    </row>
    <row r="5215" spans="2:4" x14ac:dyDescent="0.25">
      <c r="B5215" s="581">
        <v>5214</v>
      </c>
      <c r="C5215">
        <v>4974</v>
      </c>
      <c r="D5215">
        <v>5002</v>
      </c>
    </row>
    <row r="5216" spans="2:4" x14ac:dyDescent="0.25">
      <c r="B5216" s="581">
        <v>5215</v>
      </c>
      <c r="C5216">
        <v>4975</v>
      </c>
      <c r="D5216">
        <v>5003</v>
      </c>
    </row>
    <row r="5217" spans="2:4" x14ac:dyDescent="0.25">
      <c r="B5217" s="581">
        <v>5216</v>
      </c>
      <c r="C5217">
        <v>4976</v>
      </c>
      <c r="D5217">
        <v>5004</v>
      </c>
    </row>
    <row r="5218" spans="2:4" x14ac:dyDescent="0.25">
      <c r="B5218" s="581">
        <v>5217</v>
      </c>
      <c r="C5218">
        <v>4977</v>
      </c>
      <c r="D5218">
        <v>5005</v>
      </c>
    </row>
    <row r="5219" spans="2:4" x14ac:dyDescent="0.25">
      <c r="B5219" s="581">
        <v>5218</v>
      </c>
      <c r="C5219">
        <v>4978</v>
      </c>
      <c r="D5219">
        <v>5006</v>
      </c>
    </row>
    <row r="5220" spans="2:4" x14ac:dyDescent="0.25">
      <c r="B5220" s="581">
        <v>5219</v>
      </c>
      <c r="C5220">
        <v>4979</v>
      </c>
      <c r="D5220">
        <v>5007</v>
      </c>
    </row>
    <row r="5221" spans="2:4" x14ac:dyDescent="0.25">
      <c r="B5221" s="581">
        <v>5220</v>
      </c>
      <c r="C5221">
        <v>4980</v>
      </c>
      <c r="D5221">
        <v>5008</v>
      </c>
    </row>
    <row r="5222" spans="2:4" x14ac:dyDescent="0.25">
      <c r="B5222" s="581">
        <v>5221</v>
      </c>
      <c r="C5222">
        <v>4981</v>
      </c>
      <c r="D5222">
        <v>5009</v>
      </c>
    </row>
    <row r="5223" spans="2:4" x14ac:dyDescent="0.25">
      <c r="B5223" s="581">
        <v>5222</v>
      </c>
      <c r="C5223">
        <v>4982</v>
      </c>
      <c r="D5223">
        <v>5010</v>
      </c>
    </row>
    <row r="5224" spans="2:4" x14ac:dyDescent="0.25">
      <c r="B5224" s="581">
        <v>5223</v>
      </c>
      <c r="C5224">
        <v>4983</v>
      </c>
      <c r="D5224">
        <v>5011</v>
      </c>
    </row>
    <row r="5225" spans="2:4" x14ac:dyDescent="0.25">
      <c r="B5225" s="581">
        <v>5224</v>
      </c>
      <c r="C5225">
        <v>4984</v>
      </c>
      <c r="D5225">
        <v>5012</v>
      </c>
    </row>
    <row r="5226" spans="2:4" x14ac:dyDescent="0.25">
      <c r="B5226" s="581">
        <v>5225</v>
      </c>
      <c r="C5226">
        <v>4985</v>
      </c>
      <c r="D5226">
        <v>5013</v>
      </c>
    </row>
    <row r="5227" spans="2:4" x14ac:dyDescent="0.25">
      <c r="B5227" s="581">
        <v>5226</v>
      </c>
      <c r="C5227">
        <v>4986</v>
      </c>
      <c r="D5227">
        <v>5014</v>
      </c>
    </row>
    <row r="5228" spans="2:4" x14ac:dyDescent="0.25">
      <c r="B5228" s="581">
        <v>5227</v>
      </c>
      <c r="C5228">
        <v>4987</v>
      </c>
      <c r="D5228">
        <v>5015</v>
      </c>
    </row>
    <row r="5229" spans="2:4" x14ac:dyDescent="0.25">
      <c r="B5229" s="581">
        <v>5228</v>
      </c>
      <c r="C5229">
        <v>4988</v>
      </c>
      <c r="D5229">
        <v>5016</v>
      </c>
    </row>
    <row r="5230" spans="2:4" x14ac:dyDescent="0.25">
      <c r="B5230" s="581">
        <v>5229</v>
      </c>
      <c r="C5230">
        <v>4989</v>
      </c>
      <c r="D5230">
        <v>5017</v>
      </c>
    </row>
    <row r="5231" spans="2:4" x14ac:dyDescent="0.25">
      <c r="B5231" s="581">
        <v>5230</v>
      </c>
      <c r="C5231">
        <v>4990</v>
      </c>
      <c r="D5231">
        <v>5018</v>
      </c>
    </row>
    <row r="5232" spans="2:4" x14ac:dyDescent="0.25">
      <c r="B5232" s="581">
        <v>5231</v>
      </c>
      <c r="C5232">
        <v>4991</v>
      </c>
      <c r="D5232">
        <v>5019</v>
      </c>
    </row>
    <row r="5233" spans="2:4" x14ac:dyDescent="0.25">
      <c r="B5233" s="581">
        <v>5232</v>
      </c>
      <c r="C5233">
        <v>4992</v>
      </c>
      <c r="D5233">
        <v>5020</v>
      </c>
    </row>
    <row r="5234" spans="2:4" x14ac:dyDescent="0.25">
      <c r="B5234" s="581">
        <v>5233</v>
      </c>
      <c r="C5234">
        <v>4993</v>
      </c>
      <c r="D5234">
        <v>5021</v>
      </c>
    </row>
    <row r="5235" spans="2:4" x14ac:dyDescent="0.25">
      <c r="B5235" s="581">
        <v>5234</v>
      </c>
      <c r="C5235">
        <v>4994</v>
      </c>
      <c r="D5235">
        <v>5022</v>
      </c>
    </row>
    <row r="5236" spans="2:4" x14ac:dyDescent="0.25">
      <c r="B5236" s="581">
        <v>5235</v>
      </c>
      <c r="C5236">
        <v>4995</v>
      </c>
      <c r="D5236">
        <v>5023</v>
      </c>
    </row>
    <row r="5237" spans="2:4" x14ac:dyDescent="0.25">
      <c r="B5237" s="581">
        <v>5236</v>
      </c>
      <c r="C5237">
        <v>4996</v>
      </c>
      <c r="D5237">
        <v>5024</v>
      </c>
    </row>
    <row r="5238" spans="2:4" x14ac:dyDescent="0.25">
      <c r="B5238" s="581">
        <v>5237</v>
      </c>
      <c r="C5238">
        <v>4997</v>
      </c>
      <c r="D5238">
        <v>5025</v>
      </c>
    </row>
    <row r="5239" spans="2:4" x14ac:dyDescent="0.25">
      <c r="B5239" s="581">
        <v>5238</v>
      </c>
      <c r="C5239">
        <v>4998</v>
      </c>
      <c r="D5239">
        <v>5026</v>
      </c>
    </row>
    <row r="5240" spans="2:4" x14ac:dyDescent="0.25">
      <c r="B5240" s="581">
        <v>5239</v>
      </c>
      <c r="C5240">
        <v>4999</v>
      </c>
      <c r="D5240">
        <v>5027</v>
      </c>
    </row>
    <row r="5241" spans="2:4" x14ac:dyDescent="0.25">
      <c r="B5241" s="581">
        <v>5240</v>
      </c>
      <c r="C5241">
        <v>5000</v>
      </c>
      <c r="D5241">
        <v>5028</v>
      </c>
    </row>
    <row r="5242" spans="2:4" x14ac:dyDescent="0.25">
      <c r="B5242" s="581">
        <v>5241</v>
      </c>
      <c r="C5242">
        <v>5001</v>
      </c>
      <c r="D5242">
        <v>5029</v>
      </c>
    </row>
    <row r="5243" spans="2:4" x14ac:dyDescent="0.25">
      <c r="B5243" s="581">
        <v>5242</v>
      </c>
      <c r="C5243">
        <v>5002</v>
      </c>
      <c r="D5243">
        <v>5030</v>
      </c>
    </row>
    <row r="5244" spans="2:4" x14ac:dyDescent="0.25">
      <c r="B5244" s="581">
        <v>5243</v>
      </c>
      <c r="C5244">
        <v>5003</v>
      </c>
      <c r="D5244">
        <v>5031</v>
      </c>
    </row>
    <row r="5245" spans="2:4" x14ac:dyDescent="0.25">
      <c r="B5245" s="581">
        <v>5244</v>
      </c>
      <c r="C5245">
        <v>5004</v>
      </c>
      <c r="D5245">
        <v>5032</v>
      </c>
    </row>
    <row r="5246" spans="2:4" x14ac:dyDescent="0.25">
      <c r="B5246" s="581">
        <v>5245</v>
      </c>
      <c r="C5246">
        <v>5005</v>
      </c>
      <c r="D5246">
        <v>5033</v>
      </c>
    </row>
    <row r="5247" spans="2:4" x14ac:dyDescent="0.25">
      <c r="B5247" s="581">
        <v>5246</v>
      </c>
      <c r="C5247">
        <v>5006</v>
      </c>
      <c r="D5247">
        <v>5034</v>
      </c>
    </row>
    <row r="5248" spans="2:4" x14ac:dyDescent="0.25">
      <c r="B5248" s="581">
        <v>5247</v>
      </c>
      <c r="C5248">
        <v>5007</v>
      </c>
      <c r="D5248">
        <v>5035</v>
      </c>
    </row>
    <row r="5249" spans="2:4" x14ac:dyDescent="0.25">
      <c r="B5249" s="581">
        <v>5248</v>
      </c>
      <c r="C5249">
        <v>5008</v>
      </c>
      <c r="D5249">
        <v>5036</v>
      </c>
    </row>
    <row r="5250" spans="2:4" x14ac:dyDescent="0.25">
      <c r="B5250" s="581">
        <v>5249</v>
      </c>
      <c r="C5250">
        <v>5009</v>
      </c>
      <c r="D5250">
        <v>5037</v>
      </c>
    </row>
    <row r="5251" spans="2:4" x14ac:dyDescent="0.25">
      <c r="B5251" s="581">
        <v>5250</v>
      </c>
      <c r="C5251">
        <v>5010</v>
      </c>
      <c r="D5251">
        <v>5038</v>
      </c>
    </row>
    <row r="5252" spans="2:4" x14ac:dyDescent="0.25">
      <c r="B5252" s="581">
        <v>5251</v>
      </c>
      <c r="C5252">
        <v>5011</v>
      </c>
      <c r="D5252">
        <v>5039</v>
      </c>
    </row>
    <row r="5253" spans="2:4" x14ac:dyDescent="0.25">
      <c r="B5253" s="581">
        <v>5252</v>
      </c>
      <c r="C5253">
        <v>5012</v>
      </c>
      <c r="D5253">
        <v>5040</v>
      </c>
    </row>
    <row r="5254" spans="2:4" x14ac:dyDescent="0.25">
      <c r="B5254" s="581">
        <v>5253</v>
      </c>
      <c r="C5254">
        <v>5013</v>
      </c>
      <c r="D5254">
        <v>5041</v>
      </c>
    </row>
    <row r="5255" spans="2:4" x14ac:dyDescent="0.25">
      <c r="B5255" s="581">
        <v>5254</v>
      </c>
      <c r="C5255">
        <v>5014</v>
      </c>
      <c r="D5255">
        <v>5042</v>
      </c>
    </row>
    <row r="5256" spans="2:4" x14ac:dyDescent="0.25">
      <c r="B5256" s="581">
        <v>5255</v>
      </c>
      <c r="C5256">
        <v>5015</v>
      </c>
      <c r="D5256">
        <v>5043</v>
      </c>
    </row>
    <row r="5257" spans="2:4" x14ac:dyDescent="0.25">
      <c r="B5257" s="581">
        <v>5256</v>
      </c>
      <c r="C5257">
        <v>5016</v>
      </c>
      <c r="D5257">
        <v>5044</v>
      </c>
    </row>
    <row r="5258" spans="2:4" x14ac:dyDescent="0.25">
      <c r="B5258" s="581">
        <v>5257</v>
      </c>
      <c r="C5258">
        <v>5017</v>
      </c>
      <c r="D5258">
        <v>5045</v>
      </c>
    </row>
    <row r="5259" spans="2:4" x14ac:dyDescent="0.25">
      <c r="B5259" s="581">
        <v>5258</v>
      </c>
      <c r="C5259">
        <v>5018</v>
      </c>
      <c r="D5259">
        <v>5046</v>
      </c>
    </row>
    <row r="5260" spans="2:4" x14ac:dyDescent="0.25">
      <c r="B5260" s="581">
        <v>5259</v>
      </c>
      <c r="C5260">
        <v>5019</v>
      </c>
      <c r="D5260">
        <v>5047</v>
      </c>
    </row>
    <row r="5261" spans="2:4" x14ac:dyDescent="0.25">
      <c r="B5261" s="581">
        <v>5260</v>
      </c>
      <c r="C5261">
        <v>5020</v>
      </c>
      <c r="D5261">
        <v>5048</v>
      </c>
    </row>
    <row r="5262" spans="2:4" x14ac:dyDescent="0.25">
      <c r="B5262" s="581">
        <v>5261</v>
      </c>
      <c r="C5262">
        <v>5021</v>
      </c>
      <c r="D5262">
        <v>5049</v>
      </c>
    </row>
    <row r="5263" spans="2:4" x14ac:dyDescent="0.25">
      <c r="B5263" s="581">
        <v>5262</v>
      </c>
      <c r="C5263">
        <v>5022</v>
      </c>
      <c r="D5263">
        <v>5050</v>
      </c>
    </row>
    <row r="5264" spans="2:4" x14ac:dyDescent="0.25">
      <c r="B5264" s="581">
        <v>5263</v>
      </c>
      <c r="C5264">
        <v>5023</v>
      </c>
      <c r="D5264">
        <v>5051</v>
      </c>
    </row>
    <row r="5265" spans="2:4" x14ac:dyDescent="0.25">
      <c r="B5265" s="581">
        <v>5264</v>
      </c>
      <c r="C5265">
        <v>5024</v>
      </c>
      <c r="D5265">
        <v>5052</v>
      </c>
    </row>
    <row r="5266" spans="2:4" x14ac:dyDescent="0.25">
      <c r="B5266" s="581">
        <v>5265</v>
      </c>
      <c r="C5266">
        <v>5025</v>
      </c>
      <c r="D5266">
        <v>5053</v>
      </c>
    </row>
    <row r="5267" spans="2:4" x14ac:dyDescent="0.25">
      <c r="B5267" s="581">
        <v>5266</v>
      </c>
      <c r="C5267">
        <v>5026</v>
      </c>
      <c r="D5267">
        <v>5054</v>
      </c>
    </row>
    <row r="5268" spans="2:4" x14ac:dyDescent="0.25">
      <c r="B5268" s="581">
        <v>5267</v>
      </c>
      <c r="C5268">
        <v>5027</v>
      </c>
      <c r="D5268">
        <v>5055</v>
      </c>
    </row>
    <row r="5269" spans="2:4" x14ac:dyDescent="0.25">
      <c r="B5269" s="581">
        <v>5268</v>
      </c>
      <c r="C5269">
        <v>5028</v>
      </c>
      <c r="D5269">
        <v>5056</v>
      </c>
    </row>
    <row r="5270" spans="2:4" x14ac:dyDescent="0.25">
      <c r="B5270" s="581">
        <v>5269</v>
      </c>
      <c r="C5270">
        <v>5029</v>
      </c>
      <c r="D5270">
        <v>5057</v>
      </c>
    </row>
    <row r="5271" spans="2:4" x14ac:dyDescent="0.25">
      <c r="B5271" s="581">
        <v>5270</v>
      </c>
      <c r="C5271">
        <v>5030</v>
      </c>
      <c r="D5271">
        <v>5058</v>
      </c>
    </row>
    <row r="5272" spans="2:4" x14ac:dyDescent="0.25">
      <c r="B5272" s="581">
        <v>5271</v>
      </c>
      <c r="C5272">
        <v>5031</v>
      </c>
      <c r="D5272">
        <v>5059</v>
      </c>
    </row>
    <row r="5273" spans="2:4" x14ac:dyDescent="0.25">
      <c r="B5273" s="581">
        <v>5272</v>
      </c>
      <c r="C5273">
        <v>5032</v>
      </c>
      <c r="D5273">
        <v>5060</v>
      </c>
    </row>
    <row r="5274" spans="2:4" x14ac:dyDescent="0.25">
      <c r="B5274" s="581">
        <v>5273</v>
      </c>
      <c r="C5274">
        <v>5033</v>
      </c>
      <c r="D5274">
        <v>5061</v>
      </c>
    </row>
    <row r="5275" spans="2:4" x14ac:dyDescent="0.25">
      <c r="B5275" s="581">
        <v>5274</v>
      </c>
      <c r="C5275">
        <v>5034</v>
      </c>
      <c r="D5275">
        <v>5062</v>
      </c>
    </row>
    <row r="5276" spans="2:4" x14ac:dyDescent="0.25">
      <c r="B5276" s="581">
        <v>5275</v>
      </c>
      <c r="C5276">
        <v>5035</v>
      </c>
      <c r="D5276">
        <v>5063</v>
      </c>
    </row>
    <row r="5277" spans="2:4" x14ac:dyDescent="0.25">
      <c r="B5277" s="581">
        <v>5276</v>
      </c>
      <c r="C5277">
        <v>5036</v>
      </c>
      <c r="D5277">
        <v>5064</v>
      </c>
    </row>
    <row r="5278" spans="2:4" x14ac:dyDescent="0.25">
      <c r="B5278" s="581">
        <v>5277</v>
      </c>
      <c r="C5278">
        <v>5037</v>
      </c>
      <c r="D5278">
        <v>5065</v>
      </c>
    </row>
    <row r="5279" spans="2:4" x14ac:dyDescent="0.25">
      <c r="B5279" s="581">
        <v>5278</v>
      </c>
      <c r="C5279">
        <v>5038</v>
      </c>
      <c r="D5279">
        <v>5066</v>
      </c>
    </row>
    <row r="5280" spans="2:4" x14ac:dyDescent="0.25">
      <c r="B5280" s="581">
        <v>5279</v>
      </c>
      <c r="C5280">
        <v>5039</v>
      </c>
      <c r="D5280">
        <v>5067</v>
      </c>
    </row>
    <row r="5281" spans="2:4" x14ac:dyDescent="0.25">
      <c r="B5281" s="581">
        <v>5280</v>
      </c>
      <c r="C5281">
        <v>5040</v>
      </c>
      <c r="D5281">
        <v>5068</v>
      </c>
    </row>
    <row r="5282" spans="2:4" x14ac:dyDescent="0.25">
      <c r="B5282" s="581">
        <v>5281</v>
      </c>
      <c r="C5282">
        <v>5041</v>
      </c>
      <c r="D5282">
        <v>5069</v>
      </c>
    </row>
    <row r="5283" spans="2:4" x14ac:dyDescent="0.25">
      <c r="B5283" s="581">
        <v>5282</v>
      </c>
      <c r="C5283">
        <v>5042</v>
      </c>
      <c r="D5283">
        <v>5070</v>
      </c>
    </row>
    <row r="5284" spans="2:4" x14ac:dyDescent="0.25">
      <c r="B5284" s="581">
        <v>5283</v>
      </c>
      <c r="C5284">
        <v>5043</v>
      </c>
      <c r="D5284">
        <v>5071</v>
      </c>
    </row>
    <row r="5285" spans="2:4" x14ac:dyDescent="0.25">
      <c r="B5285" s="581">
        <v>5284</v>
      </c>
      <c r="C5285">
        <v>5044</v>
      </c>
      <c r="D5285">
        <v>5072</v>
      </c>
    </row>
    <row r="5286" spans="2:4" x14ac:dyDescent="0.25">
      <c r="B5286" s="581">
        <v>5285</v>
      </c>
      <c r="C5286">
        <v>5045</v>
      </c>
      <c r="D5286">
        <v>5073</v>
      </c>
    </row>
    <row r="5287" spans="2:4" x14ac:dyDescent="0.25">
      <c r="B5287" s="581">
        <v>5286</v>
      </c>
      <c r="C5287">
        <v>5046</v>
      </c>
      <c r="D5287">
        <v>5074</v>
      </c>
    </row>
    <row r="5288" spans="2:4" x14ac:dyDescent="0.25">
      <c r="B5288" s="581">
        <v>5287</v>
      </c>
      <c r="C5288">
        <v>5047</v>
      </c>
      <c r="D5288">
        <v>5075</v>
      </c>
    </row>
    <row r="5289" spans="2:4" x14ac:dyDescent="0.25">
      <c r="B5289" s="581">
        <v>5288</v>
      </c>
      <c r="C5289">
        <v>5048</v>
      </c>
      <c r="D5289">
        <v>5076</v>
      </c>
    </row>
    <row r="5290" spans="2:4" x14ac:dyDescent="0.25">
      <c r="B5290" s="581">
        <v>5289</v>
      </c>
      <c r="C5290">
        <v>5049</v>
      </c>
      <c r="D5290">
        <v>5077</v>
      </c>
    </row>
    <row r="5291" spans="2:4" x14ac:dyDescent="0.25">
      <c r="B5291" s="581">
        <v>5290</v>
      </c>
      <c r="C5291">
        <v>5050</v>
      </c>
      <c r="D5291">
        <v>5078</v>
      </c>
    </row>
    <row r="5292" spans="2:4" x14ac:dyDescent="0.25">
      <c r="B5292" s="581">
        <v>5291</v>
      </c>
      <c r="C5292">
        <v>5051</v>
      </c>
      <c r="D5292">
        <v>5079</v>
      </c>
    </row>
    <row r="5293" spans="2:4" x14ac:dyDescent="0.25">
      <c r="B5293" s="581">
        <v>5292</v>
      </c>
      <c r="C5293">
        <v>5052</v>
      </c>
      <c r="D5293">
        <v>5080</v>
      </c>
    </row>
    <row r="5294" spans="2:4" x14ac:dyDescent="0.25">
      <c r="B5294" s="581">
        <v>5293</v>
      </c>
      <c r="C5294">
        <v>5053</v>
      </c>
      <c r="D5294">
        <v>5081</v>
      </c>
    </row>
    <row r="5295" spans="2:4" x14ac:dyDescent="0.25">
      <c r="B5295" s="581">
        <v>5294</v>
      </c>
      <c r="C5295">
        <v>5054</v>
      </c>
      <c r="D5295">
        <v>5082</v>
      </c>
    </row>
    <row r="5296" spans="2:4" x14ac:dyDescent="0.25">
      <c r="B5296" s="581">
        <v>5295</v>
      </c>
      <c r="C5296">
        <v>5055</v>
      </c>
      <c r="D5296">
        <v>5083</v>
      </c>
    </row>
    <row r="5297" spans="2:4" x14ac:dyDescent="0.25">
      <c r="B5297" s="581">
        <v>5296</v>
      </c>
      <c r="C5297">
        <v>5056</v>
      </c>
      <c r="D5297">
        <v>5084</v>
      </c>
    </row>
    <row r="5298" spans="2:4" x14ac:dyDescent="0.25">
      <c r="B5298" s="581">
        <v>5297</v>
      </c>
      <c r="C5298">
        <v>5057</v>
      </c>
      <c r="D5298">
        <v>5085</v>
      </c>
    </row>
    <row r="5299" spans="2:4" x14ac:dyDescent="0.25">
      <c r="B5299" s="581">
        <v>5298</v>
      </c>
      <c r="C5299">
        <v>5058</v>
      </c>
      <c r="D5299">
        <v>5086</v>
      </c>
    </row>
    <row r="5300" spans="2:4" x14ac:dyDescent="0.25">
      <c r="B5300" s="581">
        <v>5299</v>
      </c>
      <c r="C5300">
        <v>5059</v>
      </c>
      <c r="D5300">
        <v>5087</v>
      </c>
    </row>
    <row r="5301" spans="2:4" x14ac:dyDescent="0.25">
      <c r="B5301" s="581">
        <v>5300</v>
      </c>
      <c r="C5301">
        <v>5060</v>
      </c>
      <c r="D5301">
        <v>5088</v>
      </c>
    </row>
    <row r="5302" spans="2:4" x14ac:dyDescent="0.25">
      <c r="B5302" s="581">
        <v>5301</v>
      </c>
      <c r="C5302">
        <v>5061</v>
      </c>
      <c r="D5302">
        <v>5089</v>
      </c>
    </row>
    <row r="5303" spans="2:4" x14ac:dyDescent="0.25">
      <c r="B5303" s="581">
        <v>5302</v>
      </c>
      <c r="C5303">
        <v>5062</v>
      </c>
      <c r="D5303">
        <v>5090</v>
      </c>
    </row>
    <row r="5304" spans="2:4" x14ac:dyDescent="0.25">
      <c r="B5304" s="581">
        <v>5303</v>
      </c>
      <c r="C5304">
        <v>5063</v>
      </c>
      <c r="D5304">
        <v>5091</v>
      </c>
    </row>
    <row r="5305" spans="2:4" x14ac:dyDescent="0.25">
      <c r="B5305" s="581">
        <v>5304</v>
      </c>
      <c r="C5305">
        <v>5064</v>
      </c>
      <c r="D5305">
        <v>5092</v>
      </c>
    </row>
    <row r="5306" spans="2:4" x14ac:dyDescent="0.25">
      <c r="B5306" s="581">
        <v>5305</v>
      </c>
      <c r="C5306">
        <v>5065</v>
      </c>
      <c r="D5306">
        <v>5093</v>
      </c>
    </row>
    <row r="5307" spans="2:4" x14ac:dyDescent="0.25">
      <c r="B5307" s="581">
        <v>5306</v>
      </c>
      <c r="C5307">
        <v>5066</v>
      </c>
      <c r="D5307">
        <v>5094</v>
      </c>
    </row>
    <row r="5308" spans="2:4" x14ac:dyDescent="0.25">
      <c r="B5308" s="581">
        <v>5307</v>
      </c>
      <c r="C5308">
        <v>5067</v>
      </c>
      <c r="D5308">
        <v>5095</v>
      </c>
    </row>
    <row r="5309" spans="2:4" x14ac:dyDescent="0.25">
      <c r="B5309" s="581">
        <v>5308</v>
      </c>
      <c r="C5309">
        <v>5068</v>
      </c>
      <c r="D5309">
        <v>5096</v>
      </c>
    </row>
    <row r="5310" spans="2:4" x14ac:dyDescent="0.25">
      <c r="B5310" s="581">
        <v>5309</v>
      </c>
      <c r="C5310">
        <v>5069</v>
      </c>
      <c r="D5310">
        <v>5097</v>
      </c>
    </row>
    <row r="5311" spans="2:4" x14ac:dyDescent="0.25">
      <c r="B5311" s="581">
        <v>5310</v>
      </c>
      <c r="C5311">
        <v>5070</v>
      </c>
      <c r="D5311">
        <v>5098</v>
      </c>
    </row>
    <row r="5312" spans="2:4" x14ac:dyDescent="0.25">
      <c r="B5312" s="581">
        <v>5311</v>
      </c>
      <c r="C5312">
        <v>5071</v>
      </c>
      <c r="D5312">
        <v>5099</v>
      </c>
    </row>
    <row r="5313" spans="2:4" x14ac:dyDescent="0.25">
      <c r="B5313" s="581">
        <v>5312</v>
      </c>
      <c r="C5313">
        <v>5072</v>
      </c>
      <c r="D5313">
        <v>5100</v>
      </c>
    </row>
    <row r="5314" spans="2:4" x14ac:dyDescent="0.25">
      <c r="B5314" s="581">
        <v>5313</v>
      </c>
      <c r="C5314">
        <v>5073</v>
      </c>
      <c r="D5314">
        <v>5101</v>
      </c>
    </row>
    <row r="5315" spans="2:4" x14ac:dyDescent="0.25">
      <c r="B5315" s="581">
        <v>5314</v>
      </c>
      <c r="C5315">
        <v>5074</v>
      </c>
      <c r="D5315">
        <v>5102</v>
      </c>
    </row>
    <row r="5316" spans="2:4" x14ac:dyDescent="0.25">
      <c r="B5316" s="581">
        <v>5315</v>
      </c>
      <c r="C5316">
        <v>5075</v>
      </c>
      <c r="D5316">
        <v>5103</v>
      </c>
    </row>
    <row r="5317" spans="2:4" x14ac:dyDescent="0.25">
      <c r="B5317" s="581">
        <v>5316</v>
      </c>
      <c r="C5317">
        <v>5076</v>
      </c>
      <c r="D5317">
        <v>5104</v>
      </c>
    </row>
    <row r="5318" spans="2:4" x14ac:dyDescent="0.25">
      <c r="B5318" s="581">
        <v>5317</v>
      </c>
      <c r="C5318">
        <v>5077</v>
      </c>
      <c r="D5318">
        <v>5105</v>
      </c>
    </row>
    <row r="5319" spans="2:4" x14ac:dyDescent="0.25">
      <c r="B5319" s="581">
        <v>5318</v>
      </c>
      <c r="C5319">
        <v>5078</v>
      </c>
      <c r="D5319">
        <v>5106</v>
      </c>
    </row>
    <row r="5320" spans="2:4" x14ac:dyDescent="0.25">
      <c r="B5320" s="581">
        <v>5319</v>
      </c>
      <c r="C5320">
        <v>5079</v>
      </c>
      <c r="D5320">
        <v>5107</v>
      </c>
    </row>
    <row r="5321" spans="2:4" x14ac:dyDescent="0.25">
      <c r="B5321" s="581">
        <v>5320</v>
      </c>
      <c r="C5321">
        <v>5080</v>
      </c>
      <c r="D5321">
        <v>5108</v>
      </c>
    </row>
    <row r="5322" spans="2:4" x14ac:dyDescent="0.25">
      <c r="B5322" s="581">
        <v>5321</v>
      </c>
      <c r="C5322">
        <v>5081</v>
      </c>
      <c r="D5322">
        <v>5109</v>
      </c>
    </row>
    <row r="5323" spans="2:4" x14ac:dyDescent="0.25">
      <c r="B5323" s="581">
        <v>5322</v>
      </c>
      <c r="C5323">
        <v>5082</v>
      </c>
      <c r="D5323">
        <v>5110</v>
      </c>
    </row>
    <row r="5324" spans="2:4" x14ac:dyDescent="0.25">
      <c r="B5324" s="581">
        <v>5323</v>
      </c>
      <c r="C5324">
        <v>5083</v>
      </c>
      <c r="D5324">
        <v>5111</v>
      </c>
    </row>
    <row r="5325" spans="2:4" x14ac:dyDescent="0.25">
      <c r="B5325" s="581">
        <v>5324</v>
      </c>
      <c r="C5325">
        <v>5084</v>
      </c>
      <c r="D5325">
        <v>5112</v>
      </c>
    </row>
    <row r="5326" spans="2:4" x14ac:dyDescent="0.25">
      <c r="B5326" s="581">
        <v>5325</v>
      </c>
      <c r="C5326">
        <v>5085</v>
      </c>
      <c r="D5326">
        <v>5113</v>
      </c>
    </row>
    <row r="5327" spans="2:4" x14ac:dyDescent="0.25">
      <c r="B5327" s="581">
        <v>5326</v>
      </c>
      <c r="C5327">
        <v>5086</v>
      </c>
      <c r="D5327">
        <v>5114</v>
      </c>
    </row>
    <row r="5328" spans="2:4" x14ac:dyDescent="0.25">
      <c r="B5328" s="581">
        <v>5327</v>
      </c>
      <c r="C5328">
        <v>5087</v>
      </c>
      <c r="D5328">
        <v>5115</v>
      </c>
    </row>
    <row r="5329" spans="2:4" x14ac:dyDescent="0.25">
      <c r="B5329" s="581">
        <v>5328</v>
      </c>
      <c r="C5329">
        <v>5088</v>
      </c>
      <c r="D5329">
        <v>5116</v>
      </c>
    </row>
    <row r="5330" spans="2:4" x14ac:dyDescent="0.25">
      <c r="B5330" s="581">
        <v>5329</v>
      </c>
      <c r="C5330">
        <v>5089</v>
      </c>
      <c r="D5330">
        <v>5117</v>
      </c>
    </row>
    <row r="5331" spans="2:4" x14ac:dyDescent="0.25">
      <c r="B5331" s="581">
        <v>5330</v>
      </c>
      <c r="C5331">
        <v>5090</v>
      </c>
      <c r="D5331">
        <v>5118</v>
      </c>
    </row>
    <row r="5332" spans="2:4" x14ac:dyDescent="0.25">
      <c r="B5332" s="581">
        <v>5331</v>
      </c>
      <c r="C5332">
        <v>5091</v>
      </c>
      <c r="D5332">
        <v>5119</v>
      </c>
    </row>
    <row r="5333" spans="2:4" x14ac:dyDescent="0.25">
      <c r="B5333" s="581">
        <v>5332</v>
      </c>
      <c r="C5333">
        <v>5092</v>
      </c>
      <c r="D5333">
        <v>5120</v>
      </c>
    </row>
    <row r="5334" spans="2:4" x14ac:dyDescent="0.25">
      <c r="B5334" s="581">
        <v>5333</v>
      </c>
      <c r="C5334">
        <v>5093</v>
      </c>
      <c r="D5334">
        <v>5121</v>
      </c>
    </row>
    <row r="5335" spans="2:4" x14ac:dyDescent="0.25">
      <c r="B5335" s="581">
        <v>5334</v>
      </c>
      <c r="C5335">
        <v>5094</v>
      </c>
      <c r="D5335">
        <v>5122</v>
      </c>
    </row>
    <row r="5336" spans="2:4" x14ac:dyDescent="0.25">
      <c r="B5336" s="581">
        <v>5335</v>
      </c>
      <c r="C5336">
        <v>5095</v>
      </c>
      <c r="D5336">
        <v>5123</v>
      </c>
    </row>
    <row r="5337" spans="2:4" x14ac:dyDescent="0.25">
      <c r="B5337" s="581">
        <v>5336</v>
      </c>
      <c r="C5337">
        <v>5096</v>
      </c>
      <c r="D5337">
        <v>5124</v>
      </c>
    </row>
    <row r="5338" spans="2:4" x14ac:dyDescent="0.25">
      <c r="B5338" s="581">
        <v>5337</v>
      </c>
      <c r="C5338">
        <v>5097</v>
      </c>
      <c r="D5338">
        <v>5125</v>
      </c>
    </row>
    <row r="5339" spans="2:4" x14ac:dyDescent="0.25">
      <c r="B5339" s="581">
        <v>5338</v>
      </c>
      <c r="C5339">
        <v>5098</v>
      </c>
      <c r="D5339">
        <v>5126</v>
      </c>
    </row>
    <row r="5340" spans="2:4" x14ac:dyDescent="0.25">
      <c r="B5340" s="581">
        <v>5339</v>
      </c>
      <c r="C5340">
        <v>5099</v>
      </c>
      <c r="D5340">
        <v>5127</v>
      </c>
    </row>
    <row r="5341" spans="2:4" x14ac:dyDescent="0.25">
      <c r="B5341" s="581">
        <v>5340</v>
      </c>
      <c r="C5341">
        <v>5100</v>
      </c>
      <c r="D5341">
        <v>5128</v>
      </c>
    </row>
    <row r="5342" spans="2:4" x14ac:dyDescent="0.25">
      <c r="B5342" s="581">
        <v>5341</v>
      </c>
      <c r="C5342">
        <v>5101</v>
      </c>
      <c r="D5342">
        <v>5129</v>
      </c>
    </row>
    <row r="5343" spans="2:4" x14ac:dyDescent="0.25">
      <c r="B5343" s="581">
        <v>5342</v>
      </c>
      <c r="C5343">
        <v>5102</v>
      </c>
      <c r="D5343">
        <v>5130</v>
      </c>
    </row>
    <row r="5344" spans="2:4" x14ac:dyDescent="0.25">
      <c r="B5344" s="581">
        <v>5343</v>
      </c>
      <c r="C5344">
        <v>5103</v>
      </c>
      <c r="D5344">
        <v>5131</v>
      </c>
    </row>
    <row r="5345" spans="2:4" x14ac:dyDescent="0.25">
      <c r="B5345" s="581">
        <v>5344</v>
      </c>
      <c r="C5345">
        <v>5104</v>
      </c>
      <c r="D5345">
        <v>5132</v>
      </c>
    </row>
    <row r="5346" spans="2:4" x14ac:dyDescent="0.25">
      <c r="B5346" s="581">
        <v>5345</v>
      </c>
      <c r="C5346">
        <v>5105</v>
      </c>
      <c r="D5346">
        <v>5133</v>
      </c>
    </row>
    <row r="5347" spans="2:4" x14ac:dyDescent="0.25">
      <c r="B5347" s="581">
        <v>5346</v>
      </c>
      <c r="C5347">
        <v>5106</v>
      </c>
      <c r="D5347">
        <v>5134</v>
      </c>
    </row>
    <row r="5348" spans="2:4" x14ac:dyDescent="0.25">
      <c r="B5348" s="581">
        <v>5347</v>
      </c>
      <c r="C5348">
        <v>5107</v>
      </c>
      <c r="D5348">
        <v>5135</v>
      </c>
    </row>
    <row r="5349" spans="2:4" x14ac:dyDescent="0.25">
      <c r="B5349" s="581">
        <v>5348</v>
      </c>
      <c r="C5349">
        <v>5108</v>
      </c>
      <c r="D5349">
        <v>5136</v>
      </c>
    </row>
    <row r="5350" spans="2:4" x14ac:dyDescent="0.25">
      <c r="B5350" s="581">
        <v>5349</v>
      </c>
      <c r="C5350">
        <v>5109</v>
      </c>
      <c r="D5350">
        <v>5137</v>
      </c>
    </row>
    <row r="5351" spans="2:4" x14ac:dyDescent="0.25">
      <c r="B5351" s="581">
        <v>5350</v>
      </c>
      <c r="C5351">
        <v>5110</v>
      </c>
      <c r="D5351">
        <v>5138</v>
      </c>
    </row>
    <row r="5352" spans="2:4" x14ac:dyDescent="0.25">
      <c r="B5352" s="581">
        <v>5351</v>
      </c>
      <c r="C5352">
        <v>5111</v>
      </c>
      <c r="D5352">
        <v>5139</v>
      </c>
    </row>
    <row r="5353" spans="2:4" x14ac:dyDescent="0.25">
      <c r="B5353" s="581">
        <v>5352</v>
      </c>
      <c r="C5353">
        <v>5112</v>
      </c>
      <c r="D5353">
        <v>5140</v>
      </c>
    </row>
    <row r="5354" spans="2:4" x14ac:dyDescent="0.25">
      <c r="B5354" s="581">
        <v>5353</v>
      </c>
      <c r="C5354">
        <v>5113</v>
      </c>
      <c r="D5354">
        <v>5141</v>
      </c>
    </row>
    <row r="5355" spans="2:4" x14ac:dyDescent="0.25">
      <c r="B5355" s="581">
        <v>5354</v>
      </c>
      <c r="C5355">
        <v>5114</v>
      </c>
      <c r="D5355">
        <v>5142</v>
      </c>
    </row>
    <row r="5356" spans="2:4" x14ac:dyDescent="0.25">
      <c r="B5356" s="581">
        <v>5355</v>
      </c>
      <c r="C5356">
        <v>5115</v>
      </c>
      <c r="D5356">
        <v>5143</v>
      </c>
    </row>
    <row r="5357" spans="2:4" x14ac:dyDescent="0.25">
      <c r="B5357" s="581">
        <v>5356</v>
      </c>
      <c r="C5357">
        <v>5116</v>
      </c>
      <c r="D5357">
        <v>5144</v>
      </c>
    </row>
    <row r="5358" spans="2:4" x14ac:dyDescent="0.25">
      <c r="B5358" s="581">
        <v>5357</v>
      </c>
      <c r="C5358">
        <v>5117</v>
      </c>
      <c r="D5358">
        <v>5145</v>
      </c>
    </row>
    <row r="5359" spans="2:4" x14ac:dyDescent="0.25">
      <c r="B5359" s="581">
        <v>5358</v>
      </c>
      <c r="C5359">
        <v>5118</v>
      </c>
      <c r="D5359">
        <v>5146</v>
      </c>
    </row>
    <row r="5360" spans="2:4" x14ac:dyDescent="0.25">
      <c r="B5360" s="581">
        <v>5359</v>
      </c>
      <c r="C5360" s="582">
        <v>5118</v>
      </c>
      <c r="D5360" s="582">
        <v>5147</v>
      </c>
    </row>
    <row r="5361" spans="2:4" x14ac:dyDescent="0.25">
      <c r="B5361" s="581">
        <v>5360</v>
      </c>
      <c r="C5361" s="582">
        <v>5118</v>
      </c>
      <c r="D5361" s="582">
        <v>5147</v>
      </c>
    </row>
    <row r="5362" spans="2:4" x14ac:dyDescent="0.25">
      <c r="B5362" s="581">
        <v>5361</v>
      </c>
      <c r="C5362" s="582">
        <v>5118</v>
      </c>
      <c r="D5362" s="582">
        <v>5147</v>
      </c>
    </row>
    <row r="5363" spans="2:4" x14ac:dyDescent="0.25">
      <c r="B5363" s="581">
        <v>5362</v>
      </c>
      <c r="C5363" s="582">
        <v>5118</v>
      </c>
      <c r="D5363" s="582">
        <v>5147</v>
      </c>
    </row>
    <row r="5364" spans="2:4" x14ac:dyDescent="0.25">
      <c r="B5364" s="581">
        <v>5363</v>
      </c>
      <c r="C5364">
        <v>5119</v>
      </c>
      <c r="D5364">
        <v>5147</v>
      </c>
    </row>
    <row r="5365" spans="2:4" x14ac:dyDescent="0.25">
      <c r="B5365" s="581">
        <v>5364</v>
      </c>
      <c r="C5365">
        <v>5120</v>
      </c>
      <c r="D5365">
        <v>5148</v>
      </c>
    </row>
    <row r="5366" spans="2:4" x14ac:dyDescent="0.25">
      <c r="B5366" s="581">
        <v>5365</v>
      </c>
      <c r="C5366">
        <v>5121</v>
      </c>
      <c r="D5366">
        <v>5149</v>
      </c>
    </row>
    <row r="5367" spans="2:4" x14ac:dyDescent="0.25">
      <c r="B5367" s="581">
        <v>5366</v>
      </c>
      <c r="C5367">
        <v>5122</v>
      </c>
      <c r="D5367">
        <v>5150</v>
      </c>
    </row>
    <row r="5368" spans="2:4" x14ac:dyDescent="0.25">
      <c r="B5368" s="581">
        <v>5367</v>
      </c>
      <c r="C5368">
        <v>5123</v>
      </c>
      <c r="D5368">
        <v>5151</v>
      </c>
    </row>
    <row r="5369" spans="2:4" x14ac:dyDescent="0.25">
      <c r="B5369" s="581">
        <v>5368</v>
      </c>
      <c r="C5369">
        <v>5124</v>
      </c>
      <c r="D5369">
        <v>5152</v>
      </c>
    </row>
    <row r="5370" spans="2:4" x14ac:dyDescent="0.25">
      <c r="B5370" s="581">
        <v>5369</v>
      </c>
      <c r="C5370">
        <v>5125</v>
      </c>
      <c r="D5370">
        <v>5153</v>
      </c>
    </row>
    <row r="5371" spans="2:4" x14ac:dyDescent="0.25">
      <c r="B5371" s="581">
        <v>5370</v>
      </c>
      <c r="C5371">
        <v>5126</v>
      </c>
      <c r="D5371">
        <v>5154</v>
      </c>
    </row>
    <row r="5372" spans="2:4" x14ac:dyDescent="0.25">
      <c r="B5372" s="581">
        <v>5371</v>
      </c>
      <c r="C5372">
        <v>5127</v>
      </c>
      <c r="D5372">
        <v>5155</v>
      </c>
    </row>
    <row r="5373" spans="2:4" x14ac:dyDescent="0.25">
      <c r="B5373" s="581">
        <v>5372</v>
      </c>
      <c r="C5373">
        <v>5128</v>
      </c>
      <c r="D5373">
        <v>5156</v>
      </c>
    </row>
    <row r="5374" spans="2:4" x14ac:dyDescent="0.25">
      <c r="B5374" s="581">
        <v>5373</v>
      </c>
      <c r="C5374">
        <v>5129</v>
      </c>
      <c r="D5374">
        <v>5157</v>
      </c>
    </row>
    <row r="5375" spans="2:4" x14ac:dyDescent="0.25">
      <c r="B5375" s="581">
        <v>5374</v>
      </c>
      <c r="C5375">
        <v>5130</v>
      </c>
      <c r="D5375">
        <v>5158</v>
      </c>
    </row>
    <row r="5376" spans="2:4" x14ac:dyDescent="0.25">
      <c r="B5376" s="581">
        <v>5375</v>
      </c>
      <c r="C5376">
        <v>5131</v>
      </c>
      <c r="D5376">
        <v>5159</v>
      </c>
    </row>
    <row r="5377" spans="2:4" x14ac:dyDescent="0.25">
      <c r="B5377" s="581">
        <v>5376</v>
      </c>
      <c r="C5377">
        <v>5132</v>
      </c>
      <c r="D5377">
        <v>5160</v>
      </c>
    </row>
    <row r="5378" spans="2:4" x14ac:dyDescent="0.25">
      <c r="B5378" s="581">
        <v>5377</v>
      </c>
      <c r="C5378">
        <v>5133</v>
      </c>
      <c r="D5378">
        <v>5161</v>
      </c>
    </row>
    <row r="5379" spans="2:4" x14ac:dyDescent="0.25">
      <c r="B5379" s="581">
        <v>5378</v>
      </c>
      <c r="C5379">
        <v>5134</v>
      </c>
      <c r="D5379">
        <v>5162</v>
      </c>
    </row>
    <row r="5380" spans="2:4" x14ac:dyDescent="0.25">
      <c r="B5380" s="581">
        <v>5379</v>
      </c>
      <c r="C5380">
        <v>5135</v>
      </c>
      <c r="D5380">
        <v>5163</v>
      </c>
    </row>
    <row r="5381" spans="2:4" x14ac:dyDescent="0.25">
      <c r="B5381" s="581">
        <v>5380</v>
      </c>
      <c r="C5381">
        <v>5136</v>
      </c>
      <c r="D5381">
        <v>5164</v>
      </c>
    </row>
    <row r="5382" spans="2:4" x14ac:dyDescent="0.25">
      <c r="B5382" s="581">
        <v>5381</v>
      </c>
      <c r="C5382">
        <v>5137</v>
      </c>
      <c r="D5382">
        <v>5165</v>
      </c>
    </row>
    <row r="5383" spans="2:4" x14ac:dyDescent="0.25">
      <c r="B5383" s="581">
        <v>5382</v>
      </c>
      <c r="C5383">
        <v>5138</v>
      </c>
      <c r="D5383">
        <v>5166</v>
      </c>
    </row>
    <row r="5384" spans="2:4" x14ac:dyDescent="0.25">
      <c r="B5384" s="581">
        <v>5383</v>
      </c>
      <c r="C5384">
        <v>5139</v>
      </c>
      <c r="D5384">
        <v>5167</v>
      </c>
    </row>
    <row r="5385" spans="2:4" x14ac:dyDescent="0.25">
      <c r="B5385" s="581">
        <v>5384</v>
      </c>
      <c r="C5385">
        <v>5140</v>
      </c>
      <c r="D5385">
        <v>5168</v>
      </c>
    </row>
    <row r="5386" spans="2:4" x14ac:dyDescent="0.25">
      <c r="B5386" s="581">
        <v>5385</v>
      </c>
      <c r="C5386">
        <v>5141</v>
      </c>
      <c r="D5386" s="582">
        <v>5169</v>
      </c>
    </row>
    <row r="5387" spans="2:4" x14ac:dyDescent="0.25">
      <c r="B5387" s="581">
        <v>5386</v>
      </c>
      <c r="C5387">
        <v>5142</v>
      </c>
      <c r="D5387" s="582">
        <v>5169</v>
      </c>
    </row>
    <row r="5388" spans="2:4" x14ac:dyDescent="0.25">
      <c r="B5388" s="581">
        <v>5387</v>
      </c>
      <c r="C5388">
        <v>5143</v>
      </c>
      <c r="D5388" s="582">
        <v>5169</v>
      </c>
    </row>
    <row r="5389" spans="2:4" x14ac:dyDescent="0.25">
      <c r="B5389" s="581">
        <v>5388</v>
      </c>
      <c r="C5389">
        <v>5144</v>
      </c>
      <c r="D5389">
        <v>5169</v>
      </c>
    </row>
    <row r="5390" spans="2:4" x14ac:dyDescent="0.25">
      <c r="B5390" s="581">
        <v>5389</v>
      </c>
      <c r="C5390">
        <v>5145</v>
      </c>
      <c r="D5390">
        <v>5170</v>
      </c>
    </row>
    <row r="5391" spans="2:4" x14ac:dyDescent="0.25">
      <c r="B5391" s="581">
        <v>5390</v>
      </c>
      <c r="C5391">
        <v>5146</v>
      </c>
      <c r="D5391">
        <v>5171</v>
      </c>
    </row>
    <row r="5392" spans="2:4" x14ac:dyDescent="0.25">
      <c r="B5392" s="581">
        <v>5391</v>
      </c>
      <c r="C5392">
        <v>5147</v>
      </c>
      <c r="D5392">
        <v>5172</v>
      </c>
    </row>
    <row r="5393" spans="2:4" x14ac:dyDescent="0.25">
      <c r="B5393" s="581">
        <v>5392</v>
      </c>
      <c r="C5393">
        <v>5148</v>
      </c>
      <c r="D5393">
        <v>5173</v>
      </c>
    </row>
    <row r="5394" spans="2:4" x14ac:dyDescent="0.25">
      <c r="B5394" s="581">
        <v>5393</v>
      </c>
      <c r="C5394">
        <v>5149</v>
      </c>
      <c r="D5394">
        <v>5174</v>
      </c>
    </row>
    <row r="5395" spans="2:4" x14ac:dyDescent="0.25">
      <c r="B5395" s="581">
        <v>5394</v>
      </c>
      <c r="C5395">
        <v>5150</v>
      </c>
      <c r="D5395">
        <v>5175</v>
      </c>
    </row>
    <row r="5396" spans="2:4" x14ac:dyDescent="0.25">
      <c r="B5396" s="581">
        <v>5395</v>
      </c>
      <c r="C5396">
        <v>5151</v>
      </c>
      <c r="D5396">
        <v>5176</v>
      </c>
    </row>
    <row r="5397" spans="2:4" x14ac:dyDescent="0.25">
      <c r="B5397" s="581">
        <v>5396</v>
      </c>
      <c r="C5397">
        <v>5152</v>
      </c>
      <c r="D5397">
        <v>5177</v>
      </c>
    </row>
    <row r="5398" spans="2:4" x14ac:dyDescent="0.25">
      <c r="B5398" s="581">
        <v>5397</v>
      </c>
      <c r="C5398">
        <v>5153</v>
      </c>
      <c r="D5398">
        <v>5178</v>
      </c>
    </row>
    <row r="5399" spans="2:4" x14ac:dyDescent="0.25">
      <c r="B5399" s="581">
        <v>5398</v>
      </c>
      <c r="C5399">
        <v>5154</v>
      </c>
      <c r="D5399">
        <v>5179</v>
      </c>
    </row>
    <row r="5400" spans="2:4" x14ac:dyDescent="0.25">
      <c r="B5400" s="581">
        <v>5399</v>
      </c>
      <c r="C5400">
        <v>5155</v>
      </c>
      <c r="D5400">
        <v>5180</v>
      </c>
    </row>
    <row r="5401" spans="2:4" x14ac:dyDescent="0.25">
      <c r="B5401" s="581">
        <v>5400</v>
      </c>
      <c r="C5401">
        <v>5156</v>
      </c>
      <c r="D5401">
        <v>5181</v>
      </c>
    </row>
    <row r="5402" spans="2:4" x14ac:dyDescent="0.25">
      <c r="B5402" s="581">
        <v>5401</v>
      </c>
      <c r="C5402">
        <v>5157</v>
      </c>
      <c r="D5402">
        <v>5182</v>
      </c>
    </row>
    <row r="5403" spans="2:4" x14ac:dyDescent="0.25">
      <c r="B5403" s="581">
        <v>5402</v>
      </c>
      <c r="C5403">
        <v>5158</v>
      </c>
      <c r="D5403">
        <v>5183</v>
      </c>
    </row>
    <row r="5404" spans="2:4" x14ac:dyDescent="0.25">
      <c r="B5404" s="581">
        <v>5403</v>
      </c>
      <c r="C5404">
        <v>5159</v>
      </c>
      <c r="D5404">
        <v>5184</v>
      </c>
    </row>
    <row r="5405" spans="2:4" x14ac:dyDescent="0.25">
      <c r="B5405" s="581">
        <v>5404</v>
      </c>
      <c r="C5405">
        <v>5160</v>
      </c>
      <c r="D5405">
        <v>5185</v>
      </c>
    </row>
    <row r="5406" spans="2:4" x14ac:dyDescent="0.25">
      <c r="B5406" s="581">
        <v>5405</v>
      </c>
      <c r="C5406">
        <v>5161</v>
      </c>
      <c r="D5406">
        <v>5186</v>
      </c>
    </row>
    <row r="5407" spans="2:4" x14ac:dyDescent="0.25">
      <c r="B5407" s="581">
        <v>5406</v>
      </c>
      <c r="C5407">
        <v>5162</v>
      </c>
      <c r="D5407">
        <v>5187</v>
      </c>
    </row>
    <row r="5408" spans="2:4" x14ac:dyDescent="0.25">
      <c r="B5408" s="581">
        <v>5407</v>
      </c>
      <c r="C5408">
        <v>5163</v>
      </c>
      <c r="D5408">
        <v>5188</v>
      </c>
    </row>
    <row r="5409" spans="2:4" x14ac:dyDescent="0.25">
      <c r="B5409" s="581">
        <v>5408</v>
      </c>
      <c r="C5409">
        <v>5164</v>
      </c>
      <c r="D5409">
        <v>5189</v>
      </c>
    </row>
    <row r="5410" spans="2:4" x14ac:dyDescent="0.25">
      <c r="B5410" s="581">
        <v>5409</v>
      </c>
      <c r="C5410">
        <v>5165</v>
      </c>
      <c r="D5410">
        <v>5190</v>
      </c>
    </row>
    <row r="5411" spans="2:4" x14ac:dyDescent="0.25">
      <c r="B5411" s="581">
        <v>5410</v>
      </c>
      <c r="C5411">
        <v>5166</v>
      </c>
      <c r="D5411">
        <v>5191</v>
      </c>
    </row>
    <row r="5412" spans="2:4" x14ac:dyDescent="0.25">
      <c r="B5412" s="581">
        <v>5411</v>
      </c>
      <c r="C5412">
        <v>5167</v>
      </c>
      <c r="D5412">
        <v>5192</v>
      </c>
    </row>
    <row r="5413" spans="2:4" x14ac:dyDescent="0.25">
      <c r="B5413" s="581">
        <v>5412</v>
      </c>
      <c r="C5413">
        <v>5168</v>
      </c>
      <c r="D5413">
        <v>5193</v>
      </c>
    </row>
    <row r="5414" spans="2:4" x14ac:dyDescent="0.25">
      <c r="B5414" s="581">
        <v>5413</v>
      </c>
      <c r="C5414">
        <v>5169</v>
      </c>
      <c r="D5414">
        <v>5194</v>
      </c>
    </row>
    <row r="5415" spans="2:4" x14ac:dyDescent="0.25">
      <c r="B5415" s="581">
        <v>5414</v>
      </c>
      <c r="C5415">
        <v>5170</v>
      </c>
      <c r="D5415">
        <v>5195</v>
      </c>
    </row>
    <row r="5416" spans="2:4" x14ac:dyDescent="0.25">
      <c r="B5416" s="581">
        <v>5415</v>
      </c>
      <c r="C5416">
        <v>5171</v>
      </c>
      <c r="D5416">
        <v>5196</v>
      </c>
    </row>
    <row r="5417" spans="2:4" x14ac:dyDescent="0.25">
      <c r="B5417" s="581">
        <v>5416</v>
      </c>
      <c r="C5417">
        <v>5172</v>
      </c>
      <c r="D5417">
        <v>5197</v>
      </c>
    </row>
    <row r="5418" spans="2:4" x14ac:dyDescent="0.25">
      <c r="B5418" s="581">
        <v>5417</v>
      </c>
      <c r="C5418">
        <v>5173</v>
      </c>
      <c r="D5418">
        <v>5198</v>
      </c>
    </row>
    <row r="5419" spans="2:4" x14ac:dyDescent="0.25">
      <c r="B5419" s="581">
        <v>5418</v>
      </c>
      <c r="C5419">
        <v>5174</v>
      </c>
      <c r="D5419">
        <v>5199</v>
      </c>
    </row>
    <row r="5420" spans="2:4" x14ac:dyDescent="0.25">
      <c r="B5420" s="581">
        <v>5419</v>
      </c>
      <c r="C5420">
        <v>5175</v>
      </c>
      <c r="D5420">
        <v>5200</v>
      </c>
    </row>
    <row r="5421" spans="2:4" x14ac:dyDescent="0.25">
      <c r="B5421" s="581">
        <v>5420</v>
      </c>
      <c r="C5421">
        <v>5176</v>
      </c>
      <c r="D5421">
        <v>5201</v>
      </c>
    </row>
    <row r="5422" spans="2:4" x14ac:dyDescent="0.25">
      <c r="B5422" s="581">
        <v>5421</v>
      </c>
      <c r="C5422">
        <v>5177</v>
      </c>
      <c r="D5422">
        <v>5202</v>
      </c>
    </row>
    <row r="5423" spans="2:4" x14ac:dyDescent="0.25">
      <c r="B5423" s="581">
        <v>5422</v>
      </c>
      <c r="C5423">
        <v>5178</v>
      </c>
      <c r="D5423">
        <v>5203</v>
      </c>
    </row>
    <row r="5424" spans="2:4" x14ac:dyDescent="0.25">
      <c r="B5424" s="581">
        <v>5423</v>
      </c>
      <c r="C5424">
        <v>5179</v>
      </c>
      <c r="D5424">
        <v>5204</v>
      </c>
    </row>
    <row r="5425" spans="2:4" x14ac:dyDescent="0.25">
      <c r="B5425" s="581">
        <v>5424</v>
      </c>
      <c r="C5425">
        <v>5180</v>
      </c>
      <c r="D5425">
        <v>5205</v>
      </c>
    </row>
    <row r="5426" spans="2:4" x14ac:dyDescent="0.25">
      <c r="B5426" s="581">
        <v>5425</v>
      </c>
      <c r="C5426">
        <v>5181</v>
      </c>
      <c r="D5426">
        <v>5206</v>
      </c>
    </row>
    <row r="5427" spans="2:4" x14ac:dyDescent="0.25">
      <c r="B5427" s="581">
        <v>5426</v>
      </c>
      <c r="C5427">
        <v>5182</v>
      </c>
      <c r="D5427">
        <v>5207</v>
      </c>
    </row>
    <row r="5428" spans="2:4" x14ac:dyDescent="0.25">
      <c r="B5428" s="581">
        <v>5427</v>
      </c>
      <c r="C5428">
        <v>5183</v>
      </c>
      <c r="D5428">
        <v>5208</v>
      </c>
    </row>
    <row r="5429" spans="2:4" x14ac:dyDescent="0.25">
      <c r="B5429" s="581">
        <v>5428</v>
      </c>
      <c r="C5429">
        <v>5184</v>
      </c>
      <c r="D5429">
        <v>5209</v>
      </c>
    </row>
    <row r="5430" spans="2:4" x14ac:dyDescent="0.25">
      <c r="B5430" s="581">
        <v>5429</v>
      </c>
      <c r="C5430">
        <v>5185</v>
      </c>
      <c r="D5430">
        <v>5210</v>
      </c>
    </row>
    <row r="5431" spans="2:4" x14ac:dyDescent="0.25">
      <c r="B5431" s="581">
        <v>5430</v>
      </c>
      <c r="C5431">
        <v>5186</v>
      </c>
      <c r="D5431">
        <v>5211</v>
      </c>
    </row>
    <row r="5432" spans="2:4" x14ac:dyDescent="0.25">
      <c r="B5432" s="581">
        <v>5431</v>
      </c>
      <c r="C5432">
        <v>5187</v>
      </c>
      <c r="D5432">
        <v>5212</v>
      </c>
    </row>
    <row r="5433" spans="2:4" x14ac:dyDescent="0.25">
      <c r="B5433" s="581">
        <v>5432</v>
      </c>
      <c r="C5433">
        <v>5188</v>
      </c>
      <c r="D5433">
        <v>5213</v>
      </c>
    </row>
    <row r="5434" spans="2:4" x14ac:dyDescent="0.25">
      <c r="B5434" s="581">
        <v>5433</v>
      </c>
      <c r="C5434">
        <v>5189</v>
      </c>
      <c r="D5434">
        <v>5214</v>
      </c>
    </row>
    <row r="5435" spans="2:4" x14ac:dyDescent="0.25">
      <c r="B5435" s="581">
        <v>5434</v>
      </c>
      <c r="C5435">
        <v>5190</v>
      </c>
      <c r="D5435">
        <v>5215</v>
      </c>
    </row>
    <row r="5436" spans="2:4" x14ac:dyDescent="0.25">
      <c r="B5436" s="581">
        <v>5435</v>
      </c>
      <c r="C5436">
        <v>5191</v>
      </c>
      <c r="D5436">
        <v>5216</v>
      </c>
    </row>
    <row r="5437" spans="2:4" x14ac:dyDescent="0.25">
      <c r="B5437" s="581">
        <v>5436</v>
      </c>
      <c r="C5437">
        <v>5192</v>
      </c>
      <c r="D5437">
        <v>5217</v>
      </c>
    </row>
    <row r="5438" spans="2:4" x14ac:dyDescent="0.25">
      <c r="B5438" s="581">
        <v>5437</v>
      </c>
      <c r="C5438">
        <v>5193</v>
      </c>
      <c r="D5438">
        <v>5218</v>
      </c>
    </row>
    <row r="5439" spans="2:4" x14ac:dyDescent="0.25">
      <c r="B5439" s="581">
        <v>5438</v>
      </c>
      <c r="C5439">
        <v>5194</v>
      </c>
      <c r="D5439">
        <v>5219</v>
      </c>
    </row>
    <row r="5440" spans="2:4" x14ac:dyDescent="0.25">
      <c r="B5440" s="581">
        <v>5439</v>
      </c>
      <c r="C5440">
        <v>5195</v>
      </c>
      <c r="D5440">
        <v>5220</v>
      </c>
    </row>
    <row r="5441" spans="2:4" x14ac:dyDescent="0.25">
      <c r="B5441" s="581">
        <v>5440</v>
      </c>
      <c r="C5441">
        <v>5196</v>
      </c>
      <c r="D5441">
        <v>5221</v>
      </c>
    </row>
    <row r="5442" spans="2:4" x14ac:dyDescent="0.25">
      <c r="B5442" s="581">
        <v>5441</v>
      </c>
      <c r="C5442">
        <v>5197</v>
      </c>
      <c r="D5442">
        <v>5222</v>
      </c>
    </row>
    <row r="5443" spans="2:4" x14ac:dyDescent="0.25">
      <c r="B5443" s="581">
        <v>5442</v>
      </c>
      <c r="C5443">
        <v>5198</v>
      </c>
      <c r="D5443">
        <v>5223</v>
      </c>
    </row>
    <row r="5444" spans="2:4" x14ac:dyDescent="0.25">
      <c r="B5444" s="581">
        <v>5443</v>
      </c>
      <c r="C5444">
        <v>5199</v>
      </c>
      <c r="D5444">
        <v>5224</v>
      </c>
    </row>
    <row r="5445" spans="2:4" x14ac:dyDescent="0.25">
      <c r="B5445" s="581">
        <v>5444</v>
      </c>
      <c r="C5445">
        <v>5200</v>
      </c>
      <c r="D5445">
        <v>5225</v>
      </c>
    </row>
    <row r="5446" spans="2:4" x14ac:dyDescent="0.25">
      <c r="B5446" s="581">
        <v>5445</v>
      </c>
      <c r="C5446">
        <v>5201</v>
      </c>
      <c r="D5446">
        <v>5226</v>
      </c>
    </row>
    <row r="5447" spans="2:4" x14ac:dyDescent="0.25">
      <c r="B5447" s="581">
        <v>5446</v>
      </c>
      <c r="C5447">
        <v>5202</v>
      </c>
      <c r="D5447">
        <v>5227</v>
      </c>
    </row>
    <row r="5448" spans="2:4" x14ac:dyDescent="0.25">
      <c r="B5448" s="581">
        <v>5447</v>
      </c>
      <c r="C5448">
        <v>5203</v>
      </c>
      <c r="D5448">
        <v>5228</v>
      </c>
    </row>
    <row r="5449" spans="2:4" x14ac:dyDescent="0.25">
      <c r="B5449" s="581">
        <v>5448</v>
      </c>
      <c r="C5449">
        <v>5204</v>
      </c>
      <c r="D5449">
        <v>5229</v>
      </c>
    </row>
    <row r="5450" spans="2:4" x14ac:dyDescent="0.25">
      <c r="B5450" s="581">
        <v>5449</v>
      </c>
      <c r="C5450">
        <v>5205</v>
      </c>
      <c r="D5450">
        <v>5230</v>
      </c>
    </row>
    <row r="5451" spans="2:4" x14ac:dyDescent="0.25">
      <c r="B5451" s="581">
        <v>5450</v>
      </c>
      <c r="C5451">
        <v>5206</v>
      </c>
      <c r="D5451">
        <v>5231</v>
      </c>
    </row>
    <row r="5452" spans="2:4" x14ac:dyDescent="0.25">
      <c r="B5452" s="581">
        <v>5451</v>
      </c>
      <c r="C5452">
        <v>5207</v>
      </c>
      <c r="D5452">
        <v>5232</v>
      </c>
    </row>
    <row r="5453" spans="2:4" x14ac:dyDescent="0.25">
      <c r="B5453" s="581">
        <v>5452</v>
      </c>
      <c r="C5453">
        <v>5208</v>
      </c>
      <c r="D5453">
        <v>5233</v>
      </c>
    </row>
    <row r="5454" spans="2:4" x14ac:dyDescent="0.25">
      <c r="B5454" s="581">
        <v>5453</v>
      </c>
      <c r="C5454">
        <v>5209</v>
      </c>
      <c r="D5454">
        <v>5234</v>
      </c>
    </row>
    <row r="5455" spans="2:4" x14ac:dyDescent="0.25">
      <c r="B5455" s="581">
        <v>5454</v>
      </c>
      <c r="C5455">
        <v>5210</v>
      </c>
      <c r="D5455">
        <v>5235</v>
      </c>
    </row>
    <row r="5456" spans="2:4" x14ac:dyDescent="0.25">
      <c r="B5456" s="581">
        <v>5455</v>
      </c>
      <c r="C5456">
        <v>5211</v>
      </c>
      <c r="D5456">
        <v>5236</v>
      </c>
    </row>
    <row r="5457" spans="2:4" x14ac:dyDescent="0.25">
      <c r="B5457" s="581">
        <v>5456</v>
      </c>
      <c r="C5457">
        <v>5212</v>
      </c>
      <c r="D5457">
        <v>5237</v>
      </c>
    </row>
    <row r="5458" spans="2:4" x14ac:dyDescent="0.25">
      <c r="B5458" s="581">
        <v>5457</v>
      </c>
      <c r="C5458">
        <v>5213</v>
      </c>
      <c r="D5458">
        <v>5238</v>
      </c>
    </row>
    <row r="5459" spans="2:4" x14ac:dyDescent="0.25">
      <c r="B5459" s="581">
        <v>5458</v>
      </c>
      <c r="C5459">
        <v>5214</v>
      </c>
      <c r="D5459">
        <v>5239</v>
      </c>
    </row>
    <row r="5460" spans="2:4" x14ac:dyDescent="0.25">
      <c r="B5460" s="581">
        <v>5459</v>
      </c>
      <c r="C5460">
        <v>5215</v>
      </c>
      <c r="D5460">
        <v>5240</v>
      </c>
    </row>
    <row r="5461" spans="2:4" x14ac:dyDescent="0.25">
      <c r="B5461" s="581">
        <v>5460</v>
      </c>
      <c r="C5461">
        <v>5216</v>
      </c>
      <c r="D5461">
        <v>5241</v>
      </c>
    </row>
    <row r="5462" spans="2:4" x14ac:dyDescent="0.25">
      <c r="B5462" s="581">
        <v>5461</v>
      </c>
      <c r="C5462">
        <v>5217</v>
      </c>
      <c r="D5462">
        <v>5242</v>
      </c>
    </row>
    <row r="5463" spans="2:4" x14ac:dyDescent="0.25">
      <c r="B5463" s="581">
        <v>5462</v>
      </c>
      <c r="C5463">
        <v>5218</v>
      </c>
      <c r="D5463">
        <v>5243</v>
      </c>
    </row>
    <row r="5464" spans="2:4" x14ac:dyDescent="0.25">
      <c r="B5464" s="581">
        <v>5463</v>
      </c>
      <c r="C5464">
        <v>5219</v>
      </c>
      <c r="D5464">
        <v>5244</v>
      </c>
    </row>
    <row r="5465" spans="2:4" x14ac:dyDescent="0.25">
      <c r="B5465" s="581">
        <v>5464</v>
      </c>
      <c r="C5465">
        <v>5220</v>
      </c>
      <c r="D5465">
        <v>5245</v>
      </c>
    </row>
    <row r="5466" spans="2:4" x14ac:dyDescent="0.25">
      <c r="B5466" s="581">
        <v>5465</v>
      </c>
      <c r="C5466">
        <v>5221</v>
      </c>
      <c r="D5466">
        <v>5246</v>
      </c>
    </row>
    <row r="5467" spans="2:4" x14ac:dyDescent="0.25">
      <c r="B5467" s="581">
        <v>5466</v>
      </c>
      <c r="C5467">
        <v>5222</v>
      </c>
      <c r="D5467">
        <v>5247</v>
      </c>
    </row>
    <row r="5468" spans="2:4" x14ac:dyDescent="0.25">
      <c r="B5468" s="581">
        <v>5467</v>
      </c>
      <c r="C5468">
        <v>5223</v>
      </c>
      <c r="D5468">
        <v>5248</v>
      </c>
    </row>
    <row r="5469" spans="2:4" x14ac:dyDescent="0.25">
      <c r="B5469" s="581">
        <v>5468</v>
      </c>
      <c r="C5469">
        <v>5224</v>
      </c>
      <c r="D5469">
        <v>5249</v>
      </c>
    </row>
    <row r="5470" spans="2:4" x14ac:dyDescent="0.25">
      <c r="B5470" s="581">
        <v>5469</v>
      </c>
      <c r="C5470">
        <v>5225</v>
      </c>
      <c r="D5470">
        <v>5250</v>
      </c>
    </row>
    <row r="5471" spans="2:4" x14ac:dyDescent="0.25">
      <c r="B5471" s="581">
        <v>5470</v>
      </c>
      <c r="C5471">
        <v>5226</v>
      </c>
      <c r="D5471">
        <v>5251</v>
      </c>
    </row>
    <row r="5472" spans="2:4" x14ac:dyDescent="0.25">
      <c r="B5472" s="581">
        <v>5471</v>
      </c>
      <c r="C5472">
        <v>5227</v>
      </c>
      <c r="D5472">
        <v>5252</v>
      </c>
    </row>
    <row r="5473" spans="2:4" x14ac:dyDescent="0.25">
      <c r="B5473" s="581">
        <v>5472</v>
      </c>
      <c r="C5473">
        <v>5228</v>
      </c>
      <c r="D5473">
        <v>5253</v>
      </c>
    </row>
    <row r="5474" spans="2:4" x14ac:dyDescent="0.25">
      <c r="B5474" s="581">
        <v>5473</v>
      </c>
      <c r="C5474">
        <v>5229</v>
      </c>
      <c r="D5474">
        <v>5254</v>
      </c>
    </row>
    <row r="5475" spans="2:4" x14ac:dyDescent="0.25">
      <c r="B5475" s="581">
        <v>5474</v>
      </c>
      <c r="C5475">
        <v>5230</v>
      </c>
      <c r="D5475">
        <v>5255</v>
      </c>
    </row>
    <row r="5476" spans="2:4" x14ac:dyDescent="0.25">
      <c r="B5476" s="581">
        <v>5475</v>
      </c>
      <c r="C5476">
        <v>5231</v>
      </c>
      <c r="D5476">
        <v>5256</v>
      </c>
    </row>
    <row r="5477" spans="2:4" x14ac:dyDescent="0.25">
      <c r="B5477" s="581">
        <v>5476</v>
      </c>
      <c r="C5477">
        <v>5232</v>
      </c>
      <c r="D5477">
        <v>5257</v>
      </c>
    </row>
    <row r="5478" spans="2:4" x14ac:dyDescent="0.25">
      <c r="B5478" s="581">
        <v>5477</v>
      </c>
      <c r="C5478">
        <v>5233</v>
      </c>
      <c r="D5478">
        <v>5258</v>
      </c>
    </row>
    <row r="5479" spans="2:4" x14ac:dyDescent="0.25">
      <c r="B5479" s="581">
        <v>5478</v>
      </c>
      <c r="C5479">
        <v>5234</v>
      </c>
      <c r="D5479">
        <v>5259</v>
      </c>
    </row>
    <row r="5480" spans="2:4" x14ac:dyDescent="0.25">
      <c r="B5480" s="581">
        <v>5479</v>
      </c>
      <c r="C5480">
        <v>5235</v>
      </c>
      <c r="D5480">
        <v>5260</v>
      </c>
    </row>
    <row r="5481" spans="2:4" x14ac:dyDescent="0.25">
      <c r="B5481" s="581">
        <v>5480</v>
      </c>
      <c r="C5481">
        <v>5236</v>
      </c>
      <c r="D5481">
        <v>5261</v>
      </c>
    </row>
    <row r="5482" spans="2:4" x14ac:dyDescent="0.25">
      <c r="B5482" s="581">
        <v>5481</v>
      </c>
      <c r="C5482">
        <v>5237</v>
      </c>
      <c r="D5482">
        <v>5262</v>
      </c>
    </row>
    <row r="5483" spans="2:4" x14ac:dyDescent="0.25">
      <c r="B5483" s="581">
        <v>5482</v>
      </c>
      <c r="C5483">
        <v>5238</v>
      </c>
      <c r="D5483">
        <v>5263</v>
      </c>
    </row>
    <row r="5484" spans="2:4" x14ac:dyDescent="0.25">
      <c r="B5484" s="581">
        <v>5483</v>
      </c>
      <c r="C5484">
        <v>5239</v>
      </c>
      <c r="D5484">
        <v>5264</v>
      </c>
    </row>
    <row r="5485" spans="2:4" x14ac:dyDescent="0.25">
      <c r="B5485" s="581">
        <v>5484</v>
      </c>
      <c r="C5485">
        <v>5240</v>
      </c>
      <c r="D5485">
        <v>5265</v>
      </c>
    </row>
    <row r="5486" spans="2:4" x14ac:dyDescent="0.25">
      <c r="B5486" s="581">
        <v>5485</v>
      </c>
      <c r="C5486">
        <v>5241</v>
      </c>
      <c r="D5486">
        <v>5266</v>
      </c>
    </row>
    <row r="5487" spans="2:4" x14ac:dyDescent="0.25">
      <c r="B5487" s="581">
        <v>5486</v>
      </c>
      <c r="C5487">
        <v>5242</v>
      </c>
      <c r="D5487">
        <v>5267</v>
      </c>
    </row>
    <row r="5488" spans="2:4" x14ac:dyDescent="0.25">
      <c r="B5488" s="581">
        <v>5487</v>
      </c>
      <c r="C5488">
        <v>5243</v>
      </c>
      <c r="D5488">
        <v>5268</v>
      </c>
    </row>
    <row r="5489" spans="2:4" x14ac:dyDescent="0.25">
      <c r="B5489" s="581">
        <v>5488</v>
      </c>
      <c r="C5489">
        <v>5244</v>
      </c>
      <c r="D5489">
        <v>5269</v>
      </c>
    </row>
    <row r="5490" spans="2:4" x14ac:dyDescent="0.25">
      <c r="B5490" s="581">
        <v>5489</v>
      </c>
      <c r="C5490">
        <v>5245</v>
      </c>
      <c r="D5490">
        <v>5270</v>
      </c>
    </row>
    <row r="5491" spans="2:4" x14ac:dyDescent="0.25">
      <c r="B5491" s="581">
        <v>5490</v>
      </c>
      <c r="C5491">
        <v>5246</v>
      </c>
      <c r="D5491">
        <v>5271</v>
      </c>
    </row>
    <row r="5492" spans="2:4" x14ac:dyDescent="0.25">
      <c r="B5492" s="581">
        <v>5491</v>
      </c>
      <c r="C5492">
        <v>5247</v>
      </c>
      <c r="D5492">
        <v>5272</v>
      </c>
    </row>
    <row r="5493" spans="2:4" x14ac:dyDescent="0.25">
      <c r="B5493" s="581">
        <v>5492</v>
      </c>
      <c r="C5493">
        <v>5248</v>
      </c>
      <c r="D5493">
        <v>5273</v>
      </c>
    </row>
    <row r="5494" spans="2:4" x14ac:dyDescent="0.25">
      <c r="B5494" s="581">
        <v>5493</v>
      </c>
      <c r="C5494">
        <v>5249</v>
      </c>
      <c r="D5494">
        <v>5274</v>
      </c>
    </row>
    <row r="5495" spans="2:4" x14ac:dyDescent="0.25">
      <c r="B5495" s="581">
        <v>5494</v>
      </c>
      <c r="C5495">
        <v>5250</v>
      </c>
      <c r="D5495">
        <v>5275</v>
      </c>
    </row>
    <row r="5496" spans="2:4" x14ac:dyDescent="0.25">
      <c r="B5496" s="581">
        <v>5495</v>
      </c>
      <c r="C5496">
        <v>5251</v>
      </c>
      <c r="D5496">
        <v>5276</v>
      </c>
    </row>
    <row r="5497" spans="2:4" x14ac:dyDescent="0.25">
      <c r="B5497" s="581">
        <v>5496</v>
      </c>
      <c r="C5497">
        <v>5252</v>
      </c>
      <c r="D5497">
        <v>5277</v>
      </c>
    </row>
    <row r="5498" spans="2:4" x14ac:dyDescent="0.25">
      <c r="B5498" s="581">
        <v>5497</v>
      </c>
      <c r="C5498">
        <v>5253</v>
      </c>
      <c r="D5498">
        <v>5278</v>
      </c>
    </row>
    <row r="5499" spans="2:4" x14ac:dyDescent="0.25">
      <c r="B5499" s="581">
        <v>5498</v>
      </c>
      <c r="C5499">
        <v>5254</v>
      </c>
      <c r="D5499">
        <v>5279</v>
      </c>
    </row>
    <row r="5500" spans="2:4" x14ac:dyDescent="0.25">
      <c r="B5500" s="581">
        <v>5499</v>
      </c>
      <c r="C5500">
        <v>5255</v>
      </c>
      <c r="D5500">
        <v>5280</v>
      </c>
    </row>
    <row r="5501" spans="2:4" x14ac:dyDescent="0.25">
      <c r="B5501" s="581">
        <v>5500</v>
      </c>
      <c r="C5501">
        <v>5256</v>
      </c>
      <c r="D5501">
        <v>5281</v>
      </c>
    </row>
    <row r="5502" spans="2:4" x14ac:dyDescent="0.25">
      <c r="B5502" s="581">
        <v>5501</v>
      </c>
      <c r="C5502">
        <v>5257</v>
      </c>
      <c r="D5502">
        <v>5282</v>
      </c>
    </row>
    <row r="5503" spans="2:4" x14ac:dyDescent="0.25">
      <c r="B5503" s="581">
        <v>5502</v>
      </c>
      <c r="C5503">
        <v>5258</v>
      </c>
      <c r="D5503">
        <v>5283</v>
      </c>
    </row>
    <row r="5504" spans="2:4" x14ac:dyDescent="0.25">
      <c r="B5504" s="581">
        <v>5503</v>
      </c>
      <c r="C5504">
        <v>5259</v>
      </c>
      <c r="D5504">
        <v>5284</v>
      </c>
    </row>
    <row r="5505" spans="2:4" x14ac:dyDescent="0.25">
      <c r="B5505" s="581">
        <v>5504</v>
      </c>
      <c r="C5505">
        <v>5260</v>
      </c>
      <c r="D5505">
        <v>5285</v>
      </c>
    </row>
    <row r="5506" spans="2:4" x14ac:dyDescent="0.25">
      <c r="B5506" s="581">
        <v>5505</v>
      </c>
      <c r="C5506">
        <v>5261</v>
      </c>
      <c r="D5506">
        <v>5286</v>
      </c>
    </row>
    <row r="5507" spans="2:4" x14ac:dyDescent="0.25">
      <c r="B5507" s="581">
        <v>5506</v>
      </c>
      <c r="C5507">
        <v>5262</v>
      </c>
      <c r="D5507">
        <v>5287</v>
      </c>
    </row>
    <row r="5508" spans="2:4" x14ac:dyDescent="0.25">
      <c r="B5508" s="581">
        <v>5507</v>
      </c>
      <c r="C5508">
        <v>5263</v>
      </c>
      <c r="D5508">
        <v>5288</v>
      </c>
    </row>
    <row r="5509" spans="2:4" x14ac:dyDescent="0.25">
      <c r="B5509" s="581">
        <v>5508</v>
      </c>
      <c r="C5509">
        <v>5264</v>
      </c>
      <c r="D5509">
        <v>5289</v>
      </c>
    </row>
    <row r="5510" spans="2:4" x14ac:dyDescent="0.25">
      <c r="B5510" s="581">
        <v>5509</v>
      </c>
      <c r="C5510">
        <v>5265</v>
      </c>
      <c r="D5510">
        <v>5290</v>
      </c>
    </row>
    <row r="5511" spans="2:4" x14ac:dyDescent="0.25">
      <c r="B5511" s="581">
        <v>5510</v>
      </c>
      <c r="C5511">
        <v>5266</v>
      </c>
      <c r="D5511">
        <v>5291</v>
      </c>
    </row>
    <row r="5512" spans="2:4" x14ac:dyDescent="0.25">
      <c r="B5512" s="581">
        <v>5511</v>
      </c>
      <c r="C5512">
        <v>5267</v>
      </c>
      <c r="D5512">
        <v>5292</v>
      </c>
    </row>
    <row r="5513" spans="2:4" x14ac:dyDescent="0.25">
      <c r="B5513" s="581">
        <v>5512</v>
      </c>
      <c r="C5513">
        <v>5268</v>
      </c>
      <c r="D5513">
        <v>5293</v>
      </c>
    </row>
    <row r="5514" spans="2:4" x14ac:dyDescent="0.25">
      <c r="B5514" s="581">
        <v>5513</v>
      </c>
      <c r="C5514">
        <v>5269</v>
      </c>
      <c r="D5514">
        <v>5294</v>
      </c>
    </row>
    <row r="5515" spans="2:4" x14ac:dyDescent="0.25">
      <c r="B5515" s="581">
        <v>5514</v>
      </c>
      <c r="C5515">
        <v>5270</v>
      </c>
      <c r="D5515">
        <v>5295</v>
      </c>
    </row>
    <row r="5516" spans="2:4" x14ac:dyDescent="0.25">
      <c r="B5516" s="581">
        <v>5515</v>
      </c>
      <c r="C5516">
        <v>5271</v>
      </c>
      <c r="D5516">
        <v>5296</v>
      </c>
    </row>
    <row r="5517" spans="2:4" x14ac:dyDescent="0.25">
      <c r="B5517" s="581">
        <v>5516</v>
      </c>
      <c r="C5517">
        <v>5272</v>
      </c>
      <c r="D5517">
        <v>5297</v>
      </c>
    </row>
    <row r="5518" spans="2:4" x14ac:dyDescent="0.25">
      <c r="B5518" s="581">
        <v>5517</v>
      </c>
      <c r="C5518">
        <v>5273</v>
      </c>
      <c r="D5518">
        <v>5298</v>
      </c>
    </row>
    <row r="5519" spans="2:4" x14ac:dyDescent="0.25">
      <c r="B5519" s="581">
        <v>5518</v>
      </c>
      <c r="C5519">
        <v>5274</v>
      </c>
      <c r="D5519">
        <v>5299</v>
      </c>
    </row>
    <row r="5520" spans="2:4" x14ac:dyDescent="0.25">
      <c r="B5520" s="581">
        <v>5519</v>
      </c>
      <c r="C5520">
        <v>5275</v>
      </c>
      <c r="D5520">
        <v>5300</v>
      </c>
    </row>
    <row r="5521" spans="2:4" x14ac:dyDescent="0.25">
      <c r="B5521" s="581">
        <v>5520</v>
      </c>
      <c r="C5521">
        <v>5276</v>
      </c>
      <c r="D5521">
        <v>5301</v>
      </c>
    </row>
    <row r="5522" spans="2:4" x14ac:dyDescent="0.25">
      <c r="B5522" s="581">
        <v>5521</v>
      </c>
      <c r="C5522">
        <v>5277</v>
      </c>
      <c r="D5522">
        <v>5302</v>
      </c>
    </row>
    <row r="5523" spans="2:4" x14ac:dyDescent="0.25">
      <c r="B5523" s="581">
        <v>5522</v>
      </c>
      <c r="C5523">
        <v>5278</v>
      </c>
      <c r="D5523">
        <v>5303</v>
      </c>
    </row>
    <row r="5524" spans="2:4" x14ac:dyDescent="0.25">
      <c r="B5524" s="581">
        <v>5523</v>
      </c>
      <c r="C5524">
        <v>5279</v>
      </c>
      <c r="D5524">
        <v>5304</v>
      </c>
    </row>
    <row r="5525" spans="2:4" x14ac:dyDescent="0.25">
      <c r="B5525" s="581">
        <v>5524</v>
      </c>
      <c r="C5525">
        <v>5280</v>
      </c>
      <c r="D5525">
        <v>5305</v>
      </c>
    </row>
    <row r="5526" spans="2:4" x14ac:dyDescent="0.25">
      <c r="B5526" s="581">
        <v>5525</v>
      </c>
      <c r="C5526">
        <v>5281</v>
      </c>
      <c r="D5526">
        <v>5306</v>
      </c>
    </row>
    <row r="5527" spans="2:4" x14ac:dyDescent="0.25">
      <c r="B5527" s="581">
        <v>5526</v>
      </c>
      <c r="C5527">
        <v>5282</v>
      </c>
      <c r="D5527">
        <v>5307</v>
      </c>
    </row>
    <row r="5528" spans="2:4" x14ac:dyDescent="0.25">
      <c r="B5528" s="581">
        <v>5527</v>
      </c>
      <c r="C5528">
        <v>5283</v>
      </c>
      <c r="D5528">
        <v>5308</v>
      </c>
    </row>
    <row r="5529" spans="2:4" x14ac:dyDescent="0.25">
      <c r="B5529" s="581">
        <v>5528</v>
      </c>
      <c r="C5529">
        <v>5284</v>
      </c>
      <c r="D5529">
        <v>5309</v>
      </c>
    </row>
    <row r="5530" spans="2:4" x14ac:dyDescent="0.25">
      <c r="B5530" s="581">
        <v>5529</v>
      </c>
      <c r="C5530">
        <v>5285</v>
      </c>
      <c r="D5530">
        <v>5310</v>
      </c>
    </row>
    <row r="5531" spans="2:4" x14ac:dyDescent="0.25">
      <c r="B5531" s="581">
        <v>5530</v>
      </c>
      <c r="C5531">
        <v>5286</v>
      </c>
      <c r="D5531">
        <v>5311</v>
      </c>
    </row>
    <row r="5532" spans="2:4" x14ac:dyDescent="0.25">
      <c r="B5532" s="581">
        <v>5531</v>
      </c>
      <c r="C5532">
        <v>5287</v>
      </c>
      <c r="D5532">
        <v>5312</v>
      </c>
    </row>
    <row r="5533" spans="2:4" x14ac:dyDescent="0.25">
      <c r="B5533" s="581">
        <v>5532</v>
      </c>
      <c r="C5533">
        <v>5288</v>
      </c>
      <c r="D5533">
        <v>5313</v>
      </c>
    </row>
    <row r="5534" spans="2:4" x14ac:dyDescent="0.25">
      <c r="B5534" s="581">
        <v>5533</v>
      </c>
      <c r="C5534">
        <v>5289</v>
      </c>
      <c r="D5534">
        <v>5314</v>
      </c>
    </row>
    <row r="5535" spans="2:4" x14ac:dyDescent="0.25">
      <c r="B5535" s="581">
        <v>5534</v>
      </c>
      <c r="C5535">
        <v>5290</v>
      </c>
      <c r="D5535">
        <v>5315</v>
      </c>
    </row>
    <row r="5536" spans="2:4" x14ac:dyDescent="0.25">
      <c r="B5536" s="581">
        <v>5535</v>
      </c>
      <c r="C5536">
        <v>5291</v>
      </c>
      <c r="D5536">
        <v>5316</v>
      </c>
    </row>
    <row r="5537" spans="2:4" x14ac:dyDescent="0.25">
      <c r="B5537" s="581">
        <v>5536</v>
      </c>
      <c r="C5537">
        <v>5292</v>
      </c>
      <c r="D5537">
        <v>5317</v>
      </c>
    </row>
    <row r="5538" spans="2:4" x14ac:dyDescent="0.25">
      <c r="B5538" s="581">
        <v>5537</v>
      </c>
      <c r="C5538">
        <v>5293</v>
      </c>
      <c r="D5538">
        <v>5318</v>
      </c>
    </row>
    <row r="5539" spans="2:4" x14ac:dyDescent="0.25">
      <c r="B5539" s="581">
        <v>5538</v>
      </c>
      <c r="C5539">
        <v>5294</v>
      </c>
      <c r="D5539">
        <v>5319</v>
      </c>
    </row>
    <row r="5540" spans="2:4" x14ac:dyDescent="0.25">
      <c r="B5540" s="581">
        <v>5539</v>
      </c>
      <c r="C5540">
        <v>5295</v>
      </c>
      <c r="D5540">
        <v>5320</v>
      </c>
    </row>
    <row r="5541" spans="2:4" x14ac:dyDescent="0.25">
      <c r="B5541" s="581">
        <v>5540</v>
      </c>
      <c r="C5541">
        <v>5296</v>
      </c>
      <c r="D5541">
        <v>5321</v>
      </c>
    </row>
    <row r="5542" spans="2:4" x14ac:dyDescent="0.25">
      <c r="B5542" s="581">
        <v>5541</v>
      </c>
      <c r="C5542">
        <v>5297</v>
      </c>
      <c r="D5542">
        <v>5322</v>
      </c>
    </row>
    <row r="5543" spans="2:4" x14ac:dyDescent="0.25">
      <c r="B5543" s="581">
        <v>5542</v>
      </c>
      <c r="C5543">
        <v>5298</v>
      </c>
      <c r="D5543">
        <v>5323</v>
      </c>
    </row>
    <row r="5544" spans="2:4" x14ac:dyDescent="0.25">
      <c r="B5544" s="581">
        <v>5543</v>
      </c>
      <c r="C5544">
        <v>5299</v>
      </c>
      <c r="D5544">
        <v>5324</v>
      </c>
    </row>
    <row r="5545" spans="2:4" x14ac:dyDescent="0.25">
      <c r="B5545" s="581">
        <v>5544</v>
      </c>
      <c r="C5545">
        <v>5300</v>
      </c>
      <c r="D5545">
        <v>5325</v>
      </c>
    </row>
    <row r="5546" spans="2:4" x14ac:dyDescent="0.25">
      <c r="B5546" s="581">
        <v>5545</v>
      </c>
      <c r="C5546">
        <v>5301</v>
      </c>
      <c r="D5546">
        <v>5326</v>
      </c>
    </row>
    <row r="5547" spans="2:4" x14ac:dyDescent="0.25">
      <c r="B5547" s="581">
        <v>5546</v>
      </c>
      <c r="C5547">
        <v>5302</v>
      </c>
      <c r="D5547">
        <v>5327</v>
      </c>
    </row>
    <row r="5548" spans="2:4" x14ac:dyDescent="0.25">
      <c r="B5548" s="581">
        <v>5547</v>
      </c>
      <c r="C5548">
        <v>5303</v>
      </c>
      <c r="D5548">
        <v>5328</v>
      </c>
    </row>
    <row r="5549" spans="2:4" x14ac:dyDescent="0.25">
      <c r="B5549" s="581">
        <v>5548</v>
      </c>
      <c r="C5549">
        <v>5304</v>
      </c>
      <c r="D5549">
        <v>5329</v>
      </c>
    </row>
    <row r="5550" spans="2:4" x14ac:dyDescent="0.25">
      <c r="B5550" s="581">
        <v>5549</v>
      </c>
      <c r="C5550">
        <v>5305</v>
      </c>
      <c r="D5550">
        <v>5330</v>
      </c>
    </row>
    <row r="5551" spans="2:4" x14ac:dyDescent="0.25">
      <c r="B5551" s="581">
        <v>5550</v>
      </c>
      <c r="C5551">
        <v>5306</v>
      </c>
      <c r="D5551">
        <v>5331</v>
      </c>
    </row>
    <row r="5552" spans="2:4" x14ac:dyDescent="0.25">
      <c r="B5552" s="581">
        <v>5551</v>
      </c>
      <c r="C5552">
        <v>5307</v>
      </c>
      <c r="D5552">
        <v>5332</v>
      </c>
    </row>
    <row r="5553" spans="2:4" x14ac:dyDescent="0.25">
      <c r="B5553" s="581">
        <v>5552</v>
      </c>
      <c r="C5553">
        <v>5308</v>
      </c>
      <c r="D5553">
        <v>5333</v>
      </c>
    </row>
    <row r="5554" spans="2:4" x14ac:dyDescent="0.25">
      <c r="B5554" s="581">
        <v>5553</v>
      </c>
      <c r="C5554">
        <v>5309</v>
      </c>
      <c r="D5554">
        <v>5334</v>
      </c>
    </row>
    <row r="5555" spans="2:4" x14ac:dyDescent="0.25">
      <c r="B5555" s="581">
        <v>5554</v>
      </c>
      <c r="C5555">
        <v>5310</v>
      </c>
      <c r="D5555">
        <v>5335</v>
      </c>
    </row>
    <row r="5556" spans="2:4" x14ac:dyDescent="0.25">
      <c r="B5556" s="581">
        <v>5555</v>
      </c>
      <c r="C5556">
        <v>5311</v>
      </c>
      <c r="D5556">
        <v>5336</v>
      </c>
    </row>
    <row r="5557" spans="2:4" x14ac:dyDescent="0.25">
      <c r="B5557" s="581">
        <v>5556</v>
      </c>
      <c r="C5557">
        <v>5312</v>
      </c>
      <c r="D5557">
        <v>5337</v>
      </c>
    </row>
    <row r="5558" spans="2:4" x14ac:dyDescent="0.25">
      <c r="B5558" s="581">
        <v>5557</v>
      </c>
      <c r="C5558">
        <v>5313</v>
      </c>
      <c r="D5558">
        <v>5338</v>
      </c>
    </row>
    <row r="5559" spans="2:4" x14ac:dyDescent="0.25">
      <c r="B5559" s="581">
        <v>5558</v>
      </c>
      <c r="C5559">
        <v>5314</v>
      </c>
      <c r="D5559">
        <v>5339</v>
      </c>
    </row>
    <row r="5560" spans="2:4" x14ac:dyDescent="0.25">
      <c r="B5560" s="581">
        <v>5559</v>
      </c>
      <c r="C5560">
        <v>5315</v>
      </c>
      <c r="D5560">
        <v>5340</v>
      </c>
    </row>
    <row r="5561" spans="2:4" x14ac:dyDescent="0.25">
      <c r="B5561" s="581">
        <v>5560</v>
      </c>
      <c r="C5561">
        <v>5316</v>
      </c>
      <c r="D5561">
        <v>5341</v>
      </c>
    </row>
    <row r="5562" spans="2:4" x14ac:dyDescent="0.25">
      <c r="B5562" s="581">
        <v>5561</v>
      </c>
      <c r="C5562">
        <v>5317</v>
      </c>
      <c r="D5562">
        <v>5342</v>
      </c>
    </row>
    <row r="5563" spans="2:4" x14ac:dyDescent="0.25">
      <c r="B5563" s="581">
        <v>5562</v>
      </c>
      <c r="C5563">
        <v>5318</v>
      </c>
      <c r="D5563">
        <v>5343</v>
      </c>
    </row>
    <row r="5564" spans="2:4" x14ac:dyDescent="0.25">
      <c r="B5564" s="581">
        <v>5563</v>
      </c>
      <c r="C5564">
        <v>5319</v>
      </c>
      <c r="D5564">
        <v>5344</v>
      </c>
    </row>
    <row r="5565" spans="2:4" x14ac:dyDescent="0.25">
      <c r="B5565" s="581">
        <v>5564</v>
      </c>
      <c r="C5565">
        <v>5320</v>
      </c>
      <c r="D5565">
        <v>5345</v>
      </c>
    </row>
    <row r="5566" spans="2:4" x14ac:dyDescent="0.25">
      <c r="B5566" s="581">
        <v>5565</v>
      </c>
      <c r="C5566">
        <v>5321</v>
      </c>
      <c r="D5566">
        <v>5346</v>
      </c>
    </row>
    <row r="5567" spans="2:4" x14ac:dyDescent="0.25">
      <c r="B5567" s="581">
        <v>5566</v>
      </c>
      <c r="C5567">
        <v>5322</v>
      </c>
      <c r="D5567">
        <v>5347</v>
      </c>
    </row>
    <row r="5568" spans="2:4" x14ac:dyDescent="0.25">
      <c r="B5568" s="581">
        <v>5567</v>
      </c>
      <c r="C5568">
        <v>5323</v>
      </c>
      <c r="D5568">
        <v>5348</v>
      </c>
    </row>
    <row r="5569" spans="2:4" x14ac:dyDescent="0.25">
      <c r="B5569" s="581">
        <v>5568</v>
      </c>
      <c r="C5569">
        <v>5324</v>
      </c>
      <c r="D5569">
        <v>5349</v>
      </c>
    </row>
    <row r="5570" spans="2:4" x14ac:dyDescent="0.25">
      <c r="B5570" s="581">
        <v>5569</v>
      </c>
      <c r="C5570">
        <v>5325</v>
      </c>
      <c r="D5570">
        <v>5350</v>
      </c>
    </row>
    <row r="5571" spans="2:4" x14ac:dyDescent="0.25">
      <c r="B5571" s="581">
        <v>5570</v>
      </c>
      <c r="C5571">
        <v>5326</v>
      </c>
      <c r="D5571">
        <v>5351</v>
      </c>
    </row>
    <row r="5572" spans="2:4" x14ac:dyDescent="0.25">
      <c r="B5572" s="581">
        <v>5571</v>
      </c>
      <c r="C5572">
        <v>5327</v>
      </c>
      <c r="D5572">
        <v>5352</v>
      </c>
    </row>
    <row r="5573" spans="2:4" x14ac:dyDescent="0.25">
      <c r="B5573" s="581">
        <v>5572</v>
      </c>
      <c r="C5573">
        <v>5328</v>
      </c>
      <c r="D5573">
        <v>5353</v>
      </c>
    </row>
    <row r="5574" spans="2:4" x14ac:dyDescent="0.25">
      <c r="B5574" s="581">
        <v>5573</v>
      </c>
      <c r="C5574">
        <v>5329</v>
      </c>
      <c r="D5574">
        <v>5354</v>
      </c>
    </row>
    <row r="5575" spans="2:4" x14ac:dyDescent="0.25">
      <c r="B5575" s="581">
        <v>5574</v>
      </c>
      <c r="C5575">
        <v>5330</v>
      </c>
      <c r="D5575">
        <v>5355</v>
      </c>
    </row>
    <row r="5576" spans="2:4" x14ac:dyDescent="0.25">
      <c r="B5576" s="581">
        <v>5575</v>
      </c>
      <c r="C5576">
        <v>5331</v>
      </c>
      <c r="D5576">
        <v>5356</v>
      </c>
    </row>
    <row r="5577" spans="2:4" x14ac:dyDescent="0.25">
      <c r="B5577" s="581">
        <v>5576</v>
      </c>
      <c r="C5577">
        <v>5332</v>
      </c>
      <c r="D5577">
        <v>5357</v>
      </c>
    </row>
    <row r="5578" spans="2:4" x14ac:dyDescent="0.25">
      <c r="B5578" s="581">
        <v>5577</v>
      </c>
      <c r="C5578">
        <v>5333</v>
      </c>
      <c r="D5578">
        <v>5358</v>
      </c>
    </row>
    <row r="5579" spans="2:4" x14ac:dyDescent="0.25">
      <c r="B5579" s="581">
        <v>5578</v>
      </c>
      <c r="C5579">
        <v>5334</v>
      </c>
      <c r="D5579">
        <v>5359</v>
      </c>
    </row>
    <row r="5580" spans="2:4" x14ac:dyDescent="0.25">
      <c r="B5580" s="581">
        <v>5579</v>
      </c>
      <c r="C5580">
        <v>5335</v>
      </c>
      <c r="D5580">
        <v>5360</v>
      </c>
    </row>
    <row r="5581" spans="2:4" x14ac:dyDescent="0.25">
      <c r="B5581" s="581">
        <v>5580</v>
      </c>
      <c r="C5581">
        <v>5336</v>
      </c>
      <c r="D5581">
        <v>5361</v>
      </c>
    </row>
    <row r="5582" spans="2:4" x14ac:dyDescent="0.25">
      <c r="B5582" s="581">
        <v>5581</v>
      </c>
      <c r="C5582">
        <v>5337</v>
      </c>
      <c r="D5582">
        <v>5362</v>
      </c>
    </row>
    <row r="5583" spans="2:4" x14ac:dyDescent="0.25">
      <c r="B5583" s="581">
        <v>5582</v>
      </c>
      <c r="C5583">
        <v>5338</v>
      </c>
      <c r="D5583">
        <v>5363</v>
      </c>
    </row>
    <row r="5584" spans="2:4" x14ac:dyDescent="0.25">
      <c r="B5584" s="581">
        <v>5583</v>
      </c>
      <c r="C5584">
        <v>5339</v>
      </c>
      <c r="D5584">
        <v>5364</v>
      </c>
    </row>
    <row r="5585" spans="2:4" x14ac:dyDescent="0.25">
      <c r="B5585" s="581">
        <v>5584</v>
      </c>
      <c r="C5585">
        <v>5340</v>
      </c>
      <c r="D5585">
        <v>5365</v>
      </c>
    </row>
    <row r="5586" spans="2:4" x14ac:dyDescent="0.25">
      <c r="B5586" s="581">
        <v>5585</v>
      </c>
      <c r="C5586">
        <v>5341</v>
      </c>
      <c r="D5586">
        <v>5366</v>
      </c>
    </row>
    <row r="5587" spans="2:4" x14ac:dyDescent="0.25">
      <c r="B5587" s="581">
        <v>5586</v>
      </c>
      <c r="C5587">
        <v>5342</v>
      </c>
      <c r="D5587">
        <v>5367</v>
      </c>
    </row>
    <row r="5588" spans="2:4" x14ac:dyDescent="0.25">
      <c r="B5588" s="581">
        <v>5587</v>
      </c>
      <c r="C5588">
        <v>5343</v>
      </c>
      <c r="D5588">
        <v>5368</v>
      </c>
    </row>
    <row r="5589" spans="2:4" x14ac:dyDescent="0.25">
      <c r="B5589" s="581">
        <v>5588</v>
      </c>
      <c r="C5589">
        <v>5344</v>
      </c>
      <c r="D5589">
        <v>5369</v>
      </c>
    </row>
    <row r="5590" spans="2:4" x14ac:dyDescent="0.25">
      <c r="B5590" s="581">
        <v>5589</v>
      </c>
      <c r="C5590">
        <v>5345</v>
      </c>
      <c r="D5590">
        <v>5370</v>
      </c>
    </row>
    <row r="5591" spans="2:4" x14ac:dyDescent="0.25">
      <c r="B5591" s="581">
        <v>5590</v>
      </c>
      <c r="C5591">
        <v>5346</v>
      </c>
      <c r="D5591">
        <v>5371</v>
      </c>
    </row>
    <row r="5592" spans="2:4" x14ac:dyDescent="0.25">
      <c r="B5592" s="581">
        <v>5591</v>
      </c>
      <c r="C5592">
        <v>5347</v>
      </c>
      <c r="D5592">
        <v>5372</v>
      </c>
    </row>
    <row r="5593" spans="2:4" x14ac:dyDescent="0.25">
      <c r="B5593" s="581">
        <v>5592</v>
      </c>
      <c r="C5593">
        <v>5348</v>
      </c>
      <c r="D5593">
        <v>5373</v>
      </c>
    </row>
    <row r="5594" spans="2:4" x14ac:dyDescent="0.25">
      <c r="B5594" s="581">
        <v>5593</v>
      </c>
      <c r="C5594">
        <v>5349</v>
      </c>
      <c r="D5594">
        <v>5374</v>
      </c>
    </row>
    <row r="5595" spans="2:4" x14ac:dyDescent="0.25">
      <c r="B5595" s="581">
        <v>5594</v>
      </c>
      <c r="C5595">
        <v>5350</v>
      </c>
      <c r="D5595">
        <v>5375</v>
      </c>
    </row>
    <row r="5596" spans="2:4" x14ac:dyDescent="0.25">
      <c r="B5596" s="581">
        <v>5595</v>
      </c>
      <c r="C5596">
        <v>5351</v>
      </c>
      <c r="D5596">
        <v>5376</v>
      </c>
    </row>
    <row r="5597" spans="2:4" x14ac:dyDescent="0.25">
      <c r="B5597" s="581">
        <v>5596</v>
      </c>
      <c r="C5597">
        <v>5352</v>
      </c>
      <c r="D5597">
        <v>5377</v>
      </c>
    </row>
    <row r="5598" spans="2:4" x14ac:dyDescent="0.25">
      <c r="B5598" s="581">
        <v>5597</v>
      </c>
      <c r="C5598">
        <v>5353</v>
      </c>
      <c r="D5598">
        <v>5378</v>
      </c>
    </row>
    <row r="5599" spans="2:4" x14ac:dyDescent="0.25">
      <c r="B5599" s="581">
        <v>5598</v>
      </c>
      <c r="C5599">
        <v>5354</v>
      </c>
      <c r="D5599">
        <v>5379</v>
      </c>
    </row>
    <row r="5600" spans="2:4" x14ac:dyDescent="0.25">
      <c r="B5600" s="581">
        <v>5599</v>
      </c>
      <c r="C5600">
        <v>5355</v>
      </c>
      <c r="D5600">
        <v>5380</v>
      </c>
    </row>
    <row r="5601" spans="2:4" x14ac:dyDescent="0.25">
      <c r="B5601" s="581">
        <v>5600</v>
      </c>
      <c r="C5601">
        <v>5356</v>
      </c>
      <c r="D5601">
        <v>5381</v>
      </c>
    </row>
    <row r="5602" spans="2:4" x14ac:dyDescent="0.25">
      <c r="B5602" s="581">
        <v>5601</v>
      </c>
      <c r="C5602">
        <v>5357</v>
      </c>
      <c r="D5602">
        <v>5382</v>
      </c>
    </row>
    <row r="5603" spans="2:4" x14ac:dyDescent="0.25">
      <c r="B5603" s="581">
        <v>5602</v>
      </c>
      <c r="C5603">
        <v>5358</v>
      </c>
      <c r="D5603">
        <v>5383</v>
      </c>
    </row>
    <row r="5604" spans="2:4" x14ac:dyDescent="0.25">
      <c r="B5604" s="581">
        <v>5603</v>
      </c>
      <c r="C5604">
        <v>5359</v>
      </c>
      <c r="D5604">
        <v>5384</v>
      </c>
    </row>
    <row r="5605" spans="2:4" x14ac:dyDescent="0.25">
      <c r="B5605" s="581">
        <v>5604</v>
      </c>
      <c r="C5605">
        <v>5360</v>
      </c>
      <c r="D5605">
        <v>5385</v>
      </c>
    </row>
    <row r="5606" spans="2:4" x14ac:dyDescent="0.25">
      <c r="B5606" s="581">
        <v>5605</v>
      </c>
      <c r="C5606">
        <v>5361</v>
      </c>
      <c r="D5606">
        <v>5386</v>
      </c>
    </row>
    <row r="5607" spans="2:4" x14ac:dyDescent="0.25">
      <c r="B5607" s="581">
        <v>5606</v>
      </c>
      <c r="C5607">
        <v>5362</v>
      </c>
      <c r="D5607">
        <v>5387</v>
      </c>
    </row>
    <row r="5608" spans="2:4" x14ac:dyDescent="0.25">
      <c r="B5608" s="581">
        <v>5607</v>
      </c>
      <c r="C5608">
        <v>5363</v>
      </c>
      <c r="D5608">
        <v>5388</v>
      </c>
    </row>
    <row r="5609" spans="2:4" x14ac:dyDescent="0.25">
      <c r="B5609" s="581">
        <v>5608</v>
      </c>
      <c r="C5609">
        <v>5364</v>
      </c>
      <c r="D5609">
        <v>5389</v>
      </c>
    </row>
    <row r="5610" spans="2:4" x14ac:dyDescent="0.25">
      <c r="B5610" s="581">
        <v>5609</v>
      </c>
      <c r="C5610">
        <v>5365</v>
      </c>
      <c r="D5610">
        <v>5390</v>
      </c>
    </row>
    <row r="5611" spans="2:4" x14ac:dyDescent="0.25">
      <c r="B5611" s="581">
        <v>5610</v>
      </c>
      <c r="C5611">
        <v>5366</v>
      </c>
      <c r="D5611">
        <v>5391</v>
      </c>
    </row>
    <row r="5612" spans="2:4" x14ac:dyDescent="0.25">
      <c r="B5612" s="581">
        <v>5611</v>
      </c>
      <c r="C5612">
        <v>5367</v>
      </c>
      <c r="D5612">
        <v>5392</v>
      </c>
    </row>
    <row r="5613" spans="2:4" x14ac:dyDescent="0.25">
      <c r="B5613" s="581">
        <v>5612</v>
      </c>
      <c r="C5613">
        <v>5368</v>
      </c>
      <c r="D5613">
        <v>5393</v>
      </c>
    </row>
    <row r="5614" spans="2:4" x14ac:dyDescent="0.25">
      <c r="B5614" s="581">
        <v>5613</v>
      </c>
      <c r="C5614">
        <v>5369</v>
      </c>
      <c r="D5614">
        <v>5394</v>
      </c>
    </row>
    <row r="5615" spans="2:4" x14ac:dyDescent="0.25">
      <c r="B5615" s="581">
        <v>5614</v>
      </c>
      <c r="C5615">
        <v>5370</v>
      </c>
      <c r="D5615">
        <v>5395</v>
      </c>
    </row>
    <row r="5616" spans="2:4" x14ac:dyDescent="0.25">
      <c r="B5616" s="581">
        <v>5615</v>
      </c>
      <c r="C5616">
        <v>5371</v>
      </c>
      <c r="D5616">
        <v>5396</v>
      </c>
    </row>
    <row r="5617" spans="2:4" x14ac:dyDescent="0.25">
      <c r="B5617" s="581">
        <v>5616</v>
      </c>
      <c r="C5617">
        <v>5372</v>
      </c>
      <c r="D5617">
        <v>5397</v>
      </c>
    </row>
    <row r="5618" spans="2:4" x14ac:dyDescent="0.25">
      <c r="B5618" s="581">
        <v>5617</v>
      </c>
      <c r="C5618">
        <v>5373</v>
      </c>
      <c r="D5618">
        <v>5398</v>
      </c>
    </row>
    <row r="5619" spans="2:4" x14ac:dyDescent="0.25">
      <c r="B5619" s="581">
        <v>5618</v>
      </c>
      <c r="C5619">
        <v>5374</v>
      </c>
      <c r="D5619">
        <v>5399</v>
      </c>
    </row>
    <row r="5620" spans="2:4" x14ac:dyDescent="0.25">
      <c r="B5620" s="581">
        <v>5619</v>
      </c>
      <c r="C5620">
        <v>5375</v>
      </c>
      <c r="D5620">
        <v>5400</v>
      </c>
    </row>
    <row r="5621" spans="2:4" x14ac:dyDescent="0.25">
      <c r="B5621" s="581">
        <v>5620</v>
      </c>
      <c r="C5621">
        <v>5376</v>
      </c>
      <c r="D5621">
        <v>5401</v>
      </c>
    </row>
    <row r="5622" spans="2:4" x14ac:dyDescent="0.25">
      <c r="B5622" s="581">
        <v>5621</v>
      </c>
      <c r="C5622">
        <v>5377</v>
      </c>
      <c r="D5622">
        <v>5402</v>
      </c>
    </row>
    <row r="5623" spans="2:4" x14ac:dyDescent="0.25">
      <c r="B5623" s="581">
        <v>5622</v>
      </c>
      <c r="C5623">
        <v>5378</v>
      </c>
      <c r="D5623">
        <v>5403</v>
      </c>
    </row>
    <row r="5624" spans="2:4" x14ac:dyDescent="0.25">
      <c r="B5624" s="581">
        <v>5623</v>
      </c>
      <c r="C5624">
        <v>5379</v>
      </c>
      <c r="D5624">
        <v>5404</v>
      </c>
    </row>
    <row r="5625" spans="2:4" x14ac:dyDescent="0.25">
      <c r="B5625" s="581">
        <v>5624</v>
      </c>
      <c r="C5625">
        <v>5380</v>
      </c>
      <c r="D5625">
        <v>5405</v>
      </c>
    </row>
    <row r="5626" spans="2:4" x14ac:dyDescent="0.25">
      <c r="B5626" s="581">
        <v>5625</v>
      </c>
      <c r="C5626">
        <v>5381</v>
      </c>
      <c r="D5626">
        <v>5406</v>
      </c>
    </row>
    <row r="5627" spans="2:4" x14ac:dyDescent="0.25">
      <c r="B5627" s="581">
        <v>5626</v>
      </c>
      <c r="C5627">
        <v>5382</v>
      </c>
      <c r="D5627">
        <v>5407</v>
      </c>
    </row>
    <row r="5628" spans="2:4" x14ac:dyDescent="0.25">
      <c r="B5628" s="581">
        <v>5627</v>
      </c>
      <c r="C5628">
        <v>5383</v>
      </c>
      <c r="D5628">
        <v>5408</v>
      </c>
    </row>
    <row r="5629" spans="2:4" x14ac:dyDescent="0.25">
      <c r="B5629" s="581">
        <v>5628</v>
      </c>
      <c r="C5629">
        <v>5384</v>
      </c>
      <c r="D5629">
        <v>5409</v>
      </c>
    </row>
    <row r="5630" spans="2:4" x14ac:dyDescent="0.25">
      <c r="B5630" s="581">
        <v>5629</v>
      </c>
      <c r="C5630">
        <v>5385</v>
      </c>
      <c r="D5630">
        <v>5410</v>
      </c>
    </row>
    <row r="5631" spans="2:4" x14ac:dyDescent="0.25">
      <c r="B5631" s="581">
        <v>5630</v>
      </c>
      <c r="C5631">
        <v>5386</v>
      </c>
      <c r="D5631">
        <v>5411</v>
      </c>
    </row>
    <row r="5632" spans="2:4" x14ac:dyDescent="0.25">
      <c r="B5632" s="581">
        <v>5631</v>
      </c>
      <c r="C5632">
        <v>5387</v>
      </c>
      <c r="D5632">
        <v>5412</v>
      </c>
    </row>
    <row r="5633" spans="2:4" x14ac:dyDescent="0.25">
      <c r="B5633" s="581">
        <v>5632</v>
      </c>
      <c r="C5633">
        <v>5388</v>
      </c>
      <c r="D5633">
        <v>5413</v>
      </c>
    </row>
    <row r="5634" spans="2:4" x14ac:dyDescent="0.25">
      <c r="B5634" s="581">
        <v>5633</v>
      </c>
      <c r="C5634">
        <v>5389</v>
      </c>
      <c r="D5634">
        <v>5414</v>
      </c>
    </row>
    <row r="5635" spans="2:4" x14ac:dyDescent="0.25">
      <c r="B5635" s="581">
        <v>5634</v>
      </c>
      <c r="C5635">
        <v>5390</v>
      </c>
      <c r="D5635">
        <v>5415</v>
      </c>
    </row>
    <row r="5636" spans="2:4" x14ac:dyDescent="0.25">
      <c r="B5636" s="581">
        <v>5635</v>
      </c>
      <c r="C5636">
        <v>5391</v>
      </c>
      <c r="D5636">
        <v>5416</v>
      </c>
    </row>
    <row r="5637" spans="2:4" x14ac:dyDescent="0.25">
      <c r="B5637" s="581">
        <v>5636</v>
      </c>
      <c r="C5637">
        <v>5392</v>
      </c>
      <c r="D5637">
        <v>5417</v>
      </c>
    </row>
    <row r="5638" spans="2:4" x14ac:dyDescent="0.25">
      <c r="B5638" s="581">
        <v>5637</v>
      </c>
      <c r="C5638">
        <v>5393</v>
      </c>
      <c r="D5638">
        <v>5418</v>
      </c>
    </row>
    <row r="5639" spans="2:4" x14ac:dyDescent="0.25">
      <c r="B5639" s="581">
        <v>5638</v>
      </c>
      <c r="C5639">
        <v>5394</v>
      </c>
      <c r="D5639">
        <v>5419</v>
      </c>
    </row>
    <row r="5640" spans="2:4" x14ac:dyDescent="0.25">
      <c r="B5640" s="581">
        <v>5639</v>
      </c>
      <c r="C5640">
        <v>5395</v>
      </c>
      <c r="D5640">
        <v>5420</v>
      </c>
    </row>
    <row r="5641" spans="2:4" x14ac:dyDescent="0.25">
      <c r="B5641" s="581">
        <v>5640</v>
      </c>
      <c r="C5641">
        <v>5396</v>
      </c>
      <c r="D5641">
        <v>5421</v>
      </c>
    </row>
    <row r="5642" spans="2:4" x14ac:dyDescent="0.25">
      <c r="B5642" s="581">
        <v>5641</v>
      </c>
      <c r="C5642">
        <v>5397</v>
      </c>
      <c r="D5642">
        <v>5422</v>
      </c>
    </row>
    <row r="5643" spans="2:4" x14ac:dyDescent="0.25">
      <c r="B5643" s="581">
        <v>5642</v>
      </c>
      <c r="C5643">
        <v>5398</v>
      </c>
      <c r="D5643">
        <v>5423</v>
      </c>
    </row>
    <row r="5644" spans="2:4" x14ac:dyDescent="0.25">
      <c r="B5644" s="581">
        <v>5643</v>
      </c>
      <c r="C5644">
        <v>5399</v>
      </c>
      <c r="D5644">
        <v>5424</v>
      </c>
    </row>
    <row r="5645" spans="2:4" x14ac:dyDescent="0.25">
      <c r="B5645" s="581">
        <v>5644</v>
      </c>
      <c r="C5645">
        <v>5400</v>
      </c>
      <c r="D5645">
        <v>5425</v>
      </c>
    </row>
    <row r="5646" spans="2:4" x14ac:dyDescent="0.25">
      <c r="B5646" s="581">
        <v>5645</v>
      </c>
      <c r="C5646">
        <v>5401</v>
      </c>
      <c r="D5646">
        <v>5426</v>
      </c>
    </row>
    <row r="5647" spans="2:4" x14ac:dyDescent="0.25">
      <c r="B5647" s="581">
        <v>5646</v>
      </c>
      <c r="C5647">
        <v>5402</v>
      </c>
      <c r="D5647">
        <v>5427</v>
      </c>
    </row>
    <row r="5648" spans="2:4" x14ac:dyDescent="0.25">
      <c r="B5648" s="581">
        <v>5647</v>
      </c>
      <c r="C5648">
        <v>5403</v>
      </c>
      <c r="D5648">
        <v>5428</v>
      </c>
    </row>
    <row r="5649" spans="2:4" x14ac:dyDescent="0.25">
      <c r="B5649" s="581">
        <v>5648</v>
      </c>
      <c r="C5649">
        <v>5404</v>
      </c>
      <c r="D5649">
        <v>5429</v>
      </c>
    </row>
    <row r="5650" spans="2:4" x14ac:dyDescent="0.25">
      <c r="B5650" s="581">
        <v>5649</v>
      </c>
      <c r="C5650">
        <v>5405</v>
      </c>
      <c r="D5650">
        <v>5430</v>
      </c>
    </row>
    <row r="5651" spans="2:4" x14ac:dyDescent="0.25">
      <c r="B5651" s="581">
        <v>5650</v>
      </c>
      <c r="C5651">
        <v>5406</v>
      </c>
      <c r="D5651">
        <v>5431</v>
      </c>
    </row>
    <row r="5652" spans="2:4" x14ac:dyDescent="0.25">
      <c r="B5652" s="581">
        <v>5651</v>
      </c>
      <c r="C5652">
        <v>5407</v>
      </c>
      <c r="D5652">
        <v>5432</v>
      </c>
    </row>
    <row r="5653" spans="2:4" x14ac:dyDescent="0.25">
      <c r="B5653" s="581">
        <v>5652</v>
      </c>
      <c r="C5653">
        <v>5408</v>
      </c>
      <c r="D5653">
        <v>5433</v>
      </c>
    </row>
    <row r="5654" spans="2:4" x14ac:dyDescent="0.25">
      <c r="B5654" s="581">
        <v>5653</v>
      </c>
      <c r="C5654">
        <v>5409</v>
      </c>
      <c r="D5654">
        <v>5434</v>
      </c>
    </row>
    <row r="5655" spans="2:4" x14ac:dyDescent="0.25">
      <c r="B5655" s="581">
        <v>5654</v>
      </c>
      <c r="C5655">
        <v>5410</v>
      </c>
      <c r="D5655">
        <v>5435</v>
      </c>
    </row>
    <row r="5656" spans="2:4" x14ac:dyDescent="0.25">
      <c r="B5656" s="581">
        <v>5655</v>
      </c>
      <c r="C5656">
        <v>5411</v>
      </c>
      <c r="D5656">
        <v>5436</v>
      </c>
    </row>
    <row r="5657" spans="2:4" x14ac:dyDescent="0.25">
      <c r="B5657" s="581">
        <v>5656</v>
      </c>
      <c r="C5657">
        <v>5412</v>
      </c>
      <c r="D5657">
        <v>5437</v>
      </c>
    </row>
    <row r="5658" spans="2:4" x14ac:dyDescent="0.25">
      <c r="B5658" s="581">
        <v>5657</v>
      </c>
      <c r="C5658">
        <v>5413</v>
      </c>
      <c r="D5658">
        <v>5438</v>
      </c>
    </row>
    <row r="5659" spans="2:4" x14ac:dyDescent="0.25">
      <c r="B5659" s="581">
        <v>5658</v>
      </c>
      <c r="C5659">
        <v>5414</v>
      </c>
      <c r="D5659">
        <v>5439</v>
      </c>
    </row>
    <row r="5660" spans="2:4" x14ac:dyDescent="0.25">
      <c r="B5660" s="581">
        <v>5659</v>
      </c>
      <c r="C5660">
        <v>5415</v>
      </c>
      <c r="D5660">
        <v>5440</v>
      </c>
    </row>
    <row r="5661" spans="2:4" x14ac:dyDescent="0.25">
      <c r="B5661" s="581">
        <v>5660</v>
      </c>
      <c r="C5661">
        <v>5416</v>
      </c>
      <c r="D5661">
        <v>5441</v>
      </c>
    </row>
    <row r="5662" spans="2:4" x14ac:dyDescent="0.25">
      <c r="B5662" s="581">
        <v>5661</v>
      </c>
      <c r="C5662">
        <v>5417</v>
      </c>
      <c r="D5662">
        <v>5442</v>
      </c>
    </row>
    <row r="5663" spans="2:4" x14ac:dyDescent="0.25">
      <c r="B5663" s="581">
        <v>5662</v>
      </c>
      <c r="C5663">
        <v>5418</v>
      </c>
      <c r="D5663">
        <v>5443</v>
      </c>
    </row>
    <row r="5664" spans="2:4" x14ac:dyDescent="0.25">
      <c r="B5664" s="581">
        <v>5663</v>
      </c>
      <c r="C5664">
        <v>5419</v>
      </c>
      <c r="D5664">
        <v>5444</v>
      </c>
    </row>
    <row r="5665" spans="2:4" x14ac:dyDescent="0.25">
      <c r="B5665" s="581">
        <v>5664</v>
      </c>
      <c r="C5665">
        <v>5420</v>
      </c>
      <c r="D5665">
        <v>5445</v>
      </c>
    </row>
    <row r="5666" spans="2:4" x14ac:dyDescent="0.25">
      <c r="B5666" s="581">
        <v>5665</v>
      </c>
      <c r="C5666">
        <v>5421</v>
      </c>
      <c r="D5666">
        <v>5446</v>
      </c>
    </row>
    <row r="5667" spans="2:4" x14ac:dyDescent="0.25">
      <c r="B5667" s="581">
        <v>5666</v>
      </c>
      <c r="C5667">
        <v>5422</v>
      </c>
      <c r="D5667">
        <v>5447</v>
      </c>
    </row>
    <row r="5668" spans="2:4" x14ac:dyDescent="0.25">
      <c r="B5668" s="581">
        <v>5667</v>
      </c>
      <c r="C5668">
        <v>5423</v>
      </c>
      <c r="D5668">
        <v>5448</v>
      </c>
    </row>
    <row r="5669" spans="2:4" x14ac:dyDescent="0.25">
      <c r="B5669" s="581">
        <v>5668</v>
      </c>
      <c r="C5669">
        <v>5424</v>
      </c>
      <c r="D5669">
        <v>5449</v>
      </c>
    </row>
    <row r="5670" spans="2:4" x14ac:dyDescent="0.25">
      <c r="B5670" s="581">
        <v>5669</v>
      </c>
      <c r="C5670">
        <v>5425</v>
      </c>
      <c r="D5670">
        <v>5450</v>
      </c>
    </row>
    <row r="5671" spans="2:4" x14ac:dyDescent="0.25">
      <c r="B5671" s="581">
        <v>5670</v>
      </c>
      <c r="C5671">
        <v>5426</v>
      </c>
      <c r="D5671">
        <v>5451</v>
      </c>
    </row>
    <row r="5672" spans="2:4" x14ac:dyDescent="0.25">
      <c r="B5672" s="581">
        <v>5671</v>
      </c>
      <c r="C5672">
        <v>5427</v>
      </c>
      <c r="D5672">
        <v>5452</v>
      </c>
    </row>
    <row r="5673" spans="2:4" x14ac:dyDescent="0.25">
      <c r="B5673" s="581">
        <v>5672</v>
      </c>
      <c r="C5673">
        <v>5428</v>
      </c>
      <c r="D5673">
        <v>5453</v>
      </c>
    </row>
    <row r="5674" spans="2:4" x14ac:dyDescent="0.25">
      <c r="B5674" s="581">
        <v>5673</v>
      </c>
      <c r="C5674">
        <v>5429</v>
      </c>
      <c r="D5674">
        <v>5454</v>
      </c>
    </row>
    <row r="5675" spans="2:4" x14ac:dyDescent="0.25">
      <c r="B5675" s="581">
        <v>5674</v>
      </c>
      <c r="C5675">
        <v>5430</v>
      </c>
      <c r="D5675">
        <v>5455</v>
      </c>
    </row>
    <row r="5676" spans="2:4" x14ac:dyDescent="0.25">
      <c r="B5676" s="581">
        <v>5675</v>
      </c>
      <c r="C5676">
        <v>5431</v>
      </c>
      <c r="D5676">
        <v>5456</v>
      </c>
    </row>
    <row r="5677" spans="2:4" x14ac:dyDescent="0.25">
      <c r="B5677" s="581">
        <v>5676</v>
      </c>
      <c r="C5677">
        <v>5432</v>
      </c>
      <c r="D5677">
        <v>5457</v>
      </c>
    </row>
    <row r="5678" spans="2:4" x14ac:dyDescent="0.25">
      <c r="B5678" s="581">
        <v>5677</v>
      </c>
      <c r="C5678">
        <v>5433</v>
      </c>
      <c r="D5678">
        <v>5458</v>
      </c>
    </row>
    <row r="5679" spans="2:4" x14ac:dyDescent="0.25">
      <c r="B5679" s="581">
        <v>5678</v>
      </c>
      <c r="C5679">
        <v>5434</v>
      </c>
      <c r="D5679">
        <v>5459</v>
      </c>
    </row>
    <row r="5680" spans="2:4" x14ac:dyDescent="0.25">
      <c r="B5680" s="581">
        <v>5679</v>
      </c>
      <c r="C5680">
        <v>5435</v>
      </c>
      <c r="D5680">
        <v>5460</v>
      </c>
    </row>
    <row r="5681" spans="2:4" x14ac:dyDescent="0.25">
      <c r="B5681" s="581">
        <v>5680</v>
      </c>
      <c r="C5681">
        <v>5436</v>
      </c>
      <c r="D5681">
        <v>5461</v>
      </c>
    </row>
    <row r="5682" spans="2:4" x14ac:dyDescent="0.25">
      <c r="B5682" s="581">
        <v>5681</v>
      </c>
      <c r="C5682">
        <v>5437</v>
      </c>
      <c r="D5682">
        <v>5462</v>
      </c>
    </row>
    <row r="5683" spans="2:4" x14ac:dyDescent="0.25">
      <c r="B5683" s="581">
        <v>5682</v>
      </c>
      <c r="C5683">
        <v>5438</v>
      </c>
      <c r="D5683">
        <v>5463</v>
      </c>
    </row>
    <row r="5684" spans="2:4" x14ac:dyDescent="0.25">
      <c r="B5684" s="581">
        <v>5683</v>
      </c>
      <c r="C5684">
        <v>5439</v>
      </c>
      <c r="D5684">
        <v>5464</v>
      </c>
    </row>
    <row r="5685" spans="2:4" x14ac:dyDescent="0.25">
      <c r="B5685" s="581">
        <v>5684</v>
      </c>
      <c r="C5685">
        <v>5440</v>
      </c>
      <c r="D5685">
        <v>5465</v>
      </c>
    </row>
    <row r="5686" spans="2:4" x14ac:dyDescent="0.25">
      <c r="B5686" s="581">
        <v>5685</v>
      </c>
      <c r="C5686">
        <v>5441</v>
      </c>
      <c r="D5686">
        <v>5466</v>
      </c>
    </row>
    <row r="5687" spans="2:4" x14ac:dyDescent="0.25">
      <c r="B5687" s="581">
        <v>5686</v>
      </c>
      <c r="C5687">
        <v>5442</v>
      </c>
      <c r="D5687">
        <v>5467</v>
      </c>
    </row>
    <row r="5688" spans="2:4" x14ac:dyDescent="0.25">
      <c r="B5688" s="581">
        <v>5687</v>
      </c>
      <c r="C5688">
        <v>5443</v>
      </c>
      <c r="D5688">
        <v>5468</v>
      </c>
    </row>
    <row r="5689" spans="2:4" x14ac:dyDescent="0.25">
      <c r="B5689" s="581">
        <v>5688</v>
      </c>
      <c r="C5689">
        <v>5444</v>
      </c>
      <c r="D5689">
        <v>5469</v>
      </c>
    </row>
    <row r="5690" spans="2:4" x14ac:dyDescent="0.25">
      <c r="B5690" s="581">
        <v>5689</v>
      </c>
      <c r="C5690">
        <v>5445</v>
      </c>
      <c r="D5690">
        <v>5470</v>
      </c>
    </row>
    <row r="5691" spans="2:4" x14ac:dyDescent="0.25">
      <c r="B5691" s="581">
        <v>5690</v>
      </c>
      <c r="C5691">
        <v>5446</v>
      </c>
      <c r="D5691">
        <v>5471</v>
      </c>
    </row>
    <row r="5692" spans="2:4" x14ac:dyDescent="0.25">
      <c r="B5692" s="581">
        <v>5691</v>
      </c>
      <c r="C5692">
        <v>5447</v>
      </c>
      <c r="D5692">
        <v>5472</v>
      </c>
    </row>
    <row r="5693" spans="2:4" x14ac:dyDescent="0.25">
      <c r="B5693" s="581">
        <v>5692</v>
      </c>
      <c r="C5693">
        <v>5448</v>
      </c>
      <c r="D5693">
        <v>5473</v>
      </c>
    </row>
    <row r="5694" spans="2:4" x14ac:dyDescent="0.25">
      <c r="B5694" s="581">
        <v>5693</v>
      </c>
      <c r="C5694">
        <v>5449</v>
      </c>
      <c r="D5694">
        <v>5474</v>
      </c>
    </row>
    <row r="5695" spans="2:4" x14ac:dyDescent="0.25">
      <c r="B5695" s="581">
        <v>5694</v>
      </c>
      <c r="C5695">
        <v>5450</v>
      </c>
      <c r="D5695">
        <v>5475</v>
      </c>
    </row>
    <row r="5696" spans="2:4" x14ac:dyDescent="0.25">
      <c r="B5696" s="581">
        <v>5695</v>
      </c>
      <c r="C5696">
        <v>5451</v>
      </c>
      <c r="D5696">
        <v>5476</v>
      </c>
    </row>
    <row r="5697" spans="2:4" x14ac:dyDescent="0.25">
      <c r="B5697" s="581">
        <v>5696</v>
      </c>
      <c r="C5697">
        <v>5452</v>
      </c>
      <c r="D5697">
        <v>5477</v>
      </c>
    </row>
    <row r="5698" spans="2:4" x14ac:dyDescent="0.25">
      <c r="B5698" s="581">
        <v>5697</v>
      </c>
      <c r="C5698">
        <v>5453</v>
      </c>
      <c r="D5698">
        <v>5478</v>
      </c>
    </row>
    <row r="5699" spans="2:4" x14ac:dyDescent="0.25">
      <c r="B5699" s="581">
        <v>5698</v>
      </c>
      <c r="C5699">
        <v>5454</v>
      </c>
      <c r="D5699">
        <v>5479</v>
      </c>
    </row>
    <row r="5700" spans="2:4" x14ac:dyDescent="0.25">
      <c r="B5700" s="581">
        <v>5699</v>
      </c>
      <c r="C5700">
        <v>5455</v>
      </c>
      <c r="D5700">
        <v>5480</v>
      </c>
    </row>
    <row r="5701" spans="2:4" x14ac:dyDescent="0.25">
      <c r="B5701" s="581">
        <v>5700</v>
      </c>
      <c r="C5701">
        <v>5456</v>
      </c>
      <c r="D5701">
        <v>5481</v>
      </c>
    </row>
    <row r="5702" spans="2:4" x14ac:dyDescent="0.25">
      <c r="B5702" s="581">
        <v>5701</v>
      </c>
      <c r="C5702">
        <v>5457</v>
      </c>
      <c r="D5702">
        <v>5482</v>
      </c>
    </row>
    <row r="5703" spans="2:4" x14ac:dyDescent="0.25">
      <c r="B5703" s="581">
        <v>5702</v>
      </c>
      <c r="C5703">
        <v>5458</v>
      </c>
      <c r="D5703">
        <v>5483</v>
      </c>
    </row>
    <row r="5704" spans="2:4" x14ac:dyDescent="0.25">
      <c r="B5704" s="581">
        <v>5703</v>
      </c>
      <c r="C5704">
        <v>5459</v>
      </c>
      <c r="D5704">
        <v>5484</v>
      </c>
    </row>
    <row r="5705" spans="2:4" x14ac:dyDescent="0.25">
      <c r="B5705" s="581">
        <v>5704</v>
      </c>
      <c r="C5705">
        <v>5460</v>
      </c>
      <c r="D5705">
        <v>5485</v>
      </c>
    </row>
    <row r="5706" spans="2:4" x14ac:dyDescent="0.25">
      <c r="B5706" s="581">
        <v>5705</v>
      </c>
      <c r="C5706">
        <v>5461</v>
      </c>
      <c r="D5706">
        <v>5486</v>
      </c>
    </row>
    <row r="5707" spans="2:4" x14ac:dyDescent="0.25">
      <c r="B5707" s="581">
        <v>5706</v>
      </c>
      <c r="C5707">
        <v>5462</v>
      </c>
      <c r="D5707">
        <v>5487</v>
      </c>
    </row>
    <row r="5708" spans="2:4" x14ac:dyDescent="0.25">
      <c r="B5708" s="581">
        <v>5707</v>
      </c>
      <c r="C5708">
        <v>5463</v>
      </c>
      <c r="D5708">
        <v>5488</v>
      </c>
    </row>
    <row r="5709" spans="2:4" x14ac:dyDescent="0.25">
      <c r="B5709" s="581">
        <v>5708</v>
      </c>
      <c r="C5709">
        <v>5464</v>
      </c>
      <c r="D5709">
        <v>5489</v>
      </c>
    </row>
    <row r="5710" spans="2:4" x14ac:dyDescent="0.25">
      <c r="B5710" s="581">
        <v>5709</v>
      </c>
      <c r="C5710">
        <v>5465</v>
      </c>
      <c r="D5710">
        <v>5490</v>
      </c>
    </row>
    <row r="5711" spans="2:4" x14ac:dyDescent="0.25">
      <c r="B5711" s="581">
        <v>5710</v>
      </c>
      <c r="C5711">
        <v>5466</v>
      </c>
      <c r="D5711">
        <v>5491</v>
      </c>
    </row>
    <row r="5712" spans="2:4" x14ac:dyDescent="0.25">
      <c r="B5712" s="581">
        <v>5711</v>
      </c>
      <c r="C5712">
        <v>5467</v>
      </c>
      <c r="D5712">
        <v>5492</v>
      </c>
    </row>
    <row r="5713" spans="2:4" x14ac:dyDescent="0.25">
      <c r="B5713" s="581">
        <v>5712</v>
      </c>
      <c r="C5713">
        <v>5468</v>
      </c>
      <c r="D5713">
        <v>5493</v>
      </c>
    </row>
    <row r="5714" spans="2:4" x14ac:dyDescent="0.25">
      <c r="B5714" s="581">
        <v>5713</v>
      </c>
      <c r="C5714">
        <v>5469</v>
      </c>
      <c r="D5714">
        <v>5494</v>
      </c>
    </row>
    <row r="5715" spans="2:4" x14ac:dyDescent="0.25">
      <c r="B5715" s="581">
        <v>5714</v>
      </c>
      <c r="C5715">
        <v>5470</v>
      </c>
      <c r="D5715">
        <v>5495</v>
      </c>
    </row>
    <row r="5716" spans="2:4" x14ac:dyDescent="0.25">
      <c r="B5716" s="581">
        <v>5715</v>
      </c>
      <c r="C5716">
        <v>5471</v>
      </c>
      <c r="D5716">
        <v>5496</v>
      </c>
    </row>
    <row r="5717" spans="2:4" x14ac:dyDescent="0.25">
      <c r="B5717" s="581">
        <v>5716</v>
      </c>
      <c r="C5717">
        <v>5472</v>
      </c>
      <c r="D5717">
        <v>5497</v>
      </c>
    </row>
    <row r="5718" spans="2:4" x14ac:dyDescent="0.25">
      <c r="B5718" s="581">
        <v>5717</v>
      </c>
      <c r="C5718">
        <v>5473</v>
      </c>
      <c r="D5718">
        <v>5498</v>
      </c>
    </row>
    <row r="5719" spans="2:4" x14ac:dyDescent="0.25">
      <c r="B5719" s="581">
        <v>5718</v>
      </c>
      <c r="C5719">
        <v>5474</v>
      </c>
      <c r="D5719">
        <v>5499</v>
      </c>
    </row>
    <row r="5720" spans="2:4" x14ac:dyDescent="0.25">
      <c r="B5720" s="581">
        <v>5719</v>
      </c>
      <c r="C5720">
        <v>5475</v>
      </c>
      <c r="D5720">
        <v>5500</v>
      </c>
    </row>
    <row r="5721" spans="2:4" x14ac:dyDescent="0.25">
      <c r="B5721" s="581">
        <v>5720</v>
      </c>
      <c r="C5721">
        <v>5476</v>
      </c>
      <c r="D5721">
        <v>5501</v>
      </c>
    </row>
    <row r="5722" spans="2:4" x14ac:dyDescent="0.25">
      <c r="B5722" s="581">
        <v>5721</v>
      </c>
      <c r="C5722">
        <v>5477</v>
      </c>
      <c r="D5722">
        <v>5502</v>
      </c>
    </row>
    <row r="5723" spans="2:4" x14ac:dyDescent="0.25">
      <c r="B5723" s="581">
        <v>5722</v>
      </c>
      <c r="C5723" s="582">
        <v>5477</v>
      </c>
      <c r="D5723" s="582">
        <v>5503</v>
      </c>
    </row>
    <row r="5724" spans="2:4" x14ac:dyDescent="0.25">
      <c r="B5724" s="581">
        <v>5723</v>
      </c>
      <c r="C5724">
        <v>5478</v>
      </c>
      <c r="D5724">
        <v>5503</v>
      </c>
    </row>
    <row r="5725" spans="2:4" x14ac:dyDescent="0.25">
      <c r="B5725" s="581">
        <v>5724</v>
      </c>
      <c r="C5725">
        <v>5479</v>
      </c>
      <c r="D5725">
        <v>5504</v>
      </c>
    </row>
    <row r="5726" spans="2:4" x14ac:dyDescent="0.25">
      <c r="B5726" s="581">
        <v>5725</v>
      </c>
      <c r="C5726">
        <v>5480</v>
      </c>
      <c r="D5726">
        <v>5505</v>
      </c>
    </row>
    <row r="5727" spans="2:4" x14ac:dyDescent="0.25">
      <c r="B5727" s="581">
        <v>5726</v>
      </c>
      <c r="C5727">
        <v>5481</v>
      </c>
      <c r="D5727">
        <v>5506</v>
      </c>
    </row>
    <row r="5728" spans="2:4" x14ac:dyDescent="0.25">
      <c r="B5728" s="581">
        <v>5727</v>
      </c>
      <c r="C5728">
        <v>5482</v>
      </c>
      <c r="D5728">
        <v>5507</v>
      </c>
    </row>
    <row r="5729" spans="2:4" x14ac:dyDescent="0.25">
      <c r="B5729" s="581">
        <v>5728</v>
      </c>
      <c r="C5729">
        <v>5483</v>
      </c>
      <c r="D5729">
        <v>5508</v>
      </c>
    </row>
    <row r="5730" spans="2:4" x14ac:dyDescent="0.25">
      <c r="B5730" s="581">
        <v>5729</v>
      </c>
      <c r="C5730">
        <v>5484</v>
      </c>
      <c r="D5730">
        <v>5509</v>
      </c>
    </row>
    <row r="5731" spans="2:4" x14ac:dyDescent="0.25">
      <c r="B5731" s="581">
        <v>5730</v>
      </c>
      <c r="C5731">
        <v>5485</v>
      </c>
      <c r="D5731">
        <v>5510</v>
      </c>
    </row>
    <row r="5732" spans="2:4" x14ac:dyDescent="0.25">
      <c r="B5732" s="581">
        <v>5731</v>
      </c>
      <c r="C5732">
        <v>5486</v>
      </c>
      <c r="D5732">
        <v>5511</v>
      </c>
    </row>
    <row r="5733" spans="2:4" x14ac:dyDescent="0.25">
      <c r="B5733" s="581">
        <v>5732</v>
      </c>
      <c r="C5733">
        <v>5487</v>
      </c>
      <c r="D5733">
        <v>5512</v>
      </c>
    </row>
    <row r="5734" spans="2:4" x14ac:dyDescent="0.25">
      <c r="B5734" s="581">
        <v>5733</v>
      </c>
      <c r="C5734">
        <v>5488</v>
      </c>
      <c r="D5734">
        <v>5513</v>
      </c>
    </row>
    <row r="5735" spans="2:4" x14ac:dyDescent="0.25">
      <c r="B5735" s="581">
        <v>5734</v>
      </c>
      <c r="C5735">
        <v>5489</v>
      </c>
      <c r="D5735">
        <v>5514</v>
      </c>
    </row>
    <row r="5736" spans="2:4" x14ac:dyDescent="0.25">
      <c r="B5736" s="581">
        <v>5735</v>
      </c>
      <c r="C5736">
        <v>5490</v>
      </c>
      <c r="D5736">
        <v>5515</v>
      </c>
    </row>
    <row r="5737" spans="2:4" x14ac:dyDescent="0.25">
      <c r="B5737" s="581">
        <v>5736</v>
      </c>
      <c r="C5737">
        <v>5491</v>
      </c>
      <c r="D5737">
        <v>5516</v>
      </c>
    </row>
    <row r="5738" spans="2:4" x14ac:dyDescent="0.25">
      <c r="B5738" s="581">
        <v>5737</v>
      </c>
      <c r="C5738">
        <v>5492</v>
      </c>
      <c r="D5738">
        <v>5517</v>
      </c>
    </row>
    <row r="5739" spans="2:4" x14ac:dyDescent="0.25">
      <c r="B5739" s="581">
        <v>5738</v>
      </c>
      <c r="C5739">
        <v>5493</v>
      </c>
      <c r="D5739">
        <v>5518</v>
      </c>
    </row>
    <row r="5740" spans="2:4" x14ac:dyDescent="0.25">
      <c r="B5740" s="581">
        <v>5739</v>
      </c>
      <c r="C5740">
        <v>5494</v>
      </c>
      <c r="D5740">
        <v>5519</v>
      </c>
    </row>
    <row r="5741" spans="2:4" x14ac:dyDescent="0.25">
      <c r="B5741" s="581">
        <v>5740</v>
      </c>
      <c r="C5741">
        <v>5495</v>
      </c>
      <c r="D5741">
        <v>5520</v>
      </c>
    </row>
    <row r="5742" spans="2:4" x14ac:dyDescent="0.25">
      <c r="B5742" s="581">
        <v>5741</v>
      </c>
      <c r="C5742">
        <v>5496</v>
      </c>
      <c r="D5742">
        <v>5521</v>
      </c>
    </row>
    <row r="5743" spans="2:4" x14ac:dyDescent="0.25">
      <c r="B5743" s="581">
        <v>5742</v>
      </c>
      <c r="C5743">
        <v>5497</v>
      </c>
      <c r="D5743">
        <v>5522</v>
      </c>
    </row>
    <row r="5744" spans="2:4" x14ac:dyDescent="0.25">
      <c r="B5744" s="581">
        <v>5743</v>
      </c>
      <c r="C5744">
        <v>5498</v>
      </c>
      <c r="D5744">
        <v>5523</v>
      </c>
    </row>
    <row r="5745" spans="2:4" x14ac:dyDescent="0.25">
      <c r="B5745" s="581">
        <v>5744</v>
      </c>
      <c r="C5745">
        <v>5499</v>
      </c>
      <c r="D5745">
        <v>5524</v>
      </c>
    </row>
    <row r="5746" spans="2:4" x14ac:dyDescent="0.25">
      <c r="B5746" s="581">
        <v>5745</v>
      </c>
      <c r="C5746">
        <v>5500</v>
      </c>
      <c r="D5746">
        <v>5525</v>
      </c>
    </row>
    <row r="5747" spans="2:4" x14ac:dyDescent="0.25">
      <c r="B5747" s="581">
        <v>5746</v>
      </c>
      <c r="C5747">
        <v>5501</v>
      </c>
      <c r="D5747">
        <v>5526</v>
      </c>
    </row>
    <row r="5748" spans="2:4" x14ac:dyDescent="0.25">
      <c r="B5748" s="581">
        <v>5747</v>
      </c>
      <c r="C5748">
        <v>5502</v>
      </c>
      <c r="D5748">
        <v>5527</v>
      </c>
    </row>
    <row r="5749" spans="2:4" x14ac:dyDescent="0.25">
      <c r="B5749" s="581">
        <v>5748</v>
      </c>
      <c r="C5749">
        <v>5503</v>
      </c>
      <c r="D5749">
        <v>5528</v>
      </c>
    </row>
    <row r="5750" spans="2:4" x14ac:dyDescent="0.25">
      <c r="B5750" s="581">
        <v>5749</v>
      </c>
      <c r="C5750">
        <v>5504</v>
      </c>
      <c r="D5750">
        <v>5529</v>
      </c>
    </row>
    <row r="5751" spans="2:4" x14ac:dyDescent="0.25">
      <c r="B5751" s="581">
        <v>5750</v>
      </c>
      <c r="C5751">
        <v>5505</v>
      </c>
      <c r="D5751">
        <v>5530</v>
      </c>
    </row>
    <row r="5752" spans="2:4" x14ac:dyDescent="0.25">
      <c r="B5752" s="581">
        <v>5751</v>
      </c>
      <c r="C5752">
        <v>5506</v>
      </c>
      <c r="D5752">
        <v>5531</v>
      </c>
    </row>
    <row r="5753" spans="2:4" x14ac:dyDescent="0.25">
      <c r="B5753" s="581">
        <v>5752</v>
      </c>
      <c r="C5753">
        <v>5507</v>
      </c>
      <c r="D5753">
        <v>5532</v>
      </c>
    </row>
    <row r="5754" spans="2:4" x14ac:dyDescent="0.25">
      <c r="B5754" s="581">
        <v>5753</v>
      </c>
      <c r="C5754">
        <v>5508</v>
      </c>
      <c r="D5754">
        <v>5533</v>
      </c>
    </row>
    <row r="5755" spans="2:4" x14ac:dyDescent="0.25">
      <c r="B5755" s="581">
        <v>5754</v>
      </c>
      <c r="C5755">
        <v>5509</v>
      </c>
      <c r="D5755">
        <v>5534</v>
      </c>
    </row>
    <row r="5756" spans="2:4" x14ac:dyDescent="0.25">
      <c r="B5756" s="581">
        <v>5755</v>
      </c>
      <c r="C5756">
        <v>5510</v>
      </c>
      <c r="D5756">
        <v>5535</v>
      </c>
    </row>
    <row r="5757" spans="2:4" x14ac:dyDescent="0.25">
      <c r="B5757" s="581">
        <v>5756</v>
      </c>
      <c r="C5757">
        <v>5511</v>
      </c>
      <c r="D5757">
        <v>5536</v>
      </c>
    </row>
    <row r="5758" spans="2:4" x14ac:dyDescent="0.25">
      <c r="B5758" s="581">
        <v>5757</v>
      </c>
      <c r="C5758">
        <v>5512</v>
      </c>
      <c r="D5758">
        <v>5537</v>
      </c>
    </row>
    <row r="5759" spans="2:4" x14ac:dyDescent="0.25">
      <c r="B5759" s="581">
        <v>5758</v>
      </c>
      <c r="C5759">
        <v>5513</v>
      </c>
      <c r="D5759">
        <v>5538</v>
      </c>
    </row>
    <row r="5760" spans="2:4" x14ac:dyDescent="0.25">
      <c r="B5760" s="581">
        <v>5759</v>
      </c>
      <c r="C5760">
        <v>5514</v>
      </c>
      <c r="D5760">
        <v>5539</v>
      </c>
    </row>
    <row r="5761" spans="2:4" x14ac:dyDescent="0.25">
      <c r="B5761" s="581">
        <v>5760</v>
      </c>
      <c r="C5761">
        <v>5515</v>
      </c>
      <c r="D5761">
        <v>5540</v>
      </c>
    </row>
    <row r="5762" spans="2:4" x14ac:dyDescent="0.25">
      <c r="B5762" s="581">
        <v>5761</v>
      </c>
      <c r="C5762">
        <v>5516</v>
      </c>
      <c r="D5762">
        <v>5541</v>
      </c>
    </row>
    <row r="5763" spans="2:4" x14ac:dyDescent="0.25">
      <c r="B5763" s="581">
        <v>5762</v>
      </c>
      <c r="C5763">
        <v>5517</v>
      </c>
      <c r="D5763">
        <v>5542</v>
      </c>
    </row>
    <row r="5764" spans="2:4" x14ac:dyDescent="0.25">
      <c r="B5764" s="581">
        <v>5763</v>
      </c>
      <c r="C5764">
        <v>5518</v>
      </c>
      <c r="D5764">
        <v>5543</v>
      </c>
    </row>
    <row r="5765" spans="2:4" x14ac:dyDescent="0.25">
      <c r="B5765" s="581">
        <v>5764</v>
      </c>
      <c r="C5765">
        <v>5519</v>
      </c>
      <c r="D5765">
        <v>5544</v>
      </c>
    </row>
    <row r="5766" spans="2:4" x14ac:dyDescent="0.25">
      <c r="B5766" s="581">
        <v>5765</v>
      </c>
      <c r="C5766">
        <v>5520</v>
      </c>
      <c r="D5766">
        <v>5545</v>
      </c>
    </row>
    <row r="5767" spans="2:4" x14ac:dyDescent="0.25">
      <c r="B5767" s="581">
        <v>5766</v>
      </c>
      <c r="C5767">
        <v>5521</v>
      </c>
      <c r="D5767">
        <v>5546</v>
      </c>
    </row>
    <row r="5768" spans="2:4" x14ac:dyDescent="0.25">
      <c r="B5768" s="581">
        <v>5767</v>
      </c>
      <c r="C5768">
        <v>5522</v>
      </c>
      <c r="D5768">
        <v>5547</v>
      </c>
    </row>
    <row r="5769" spans="2:4" x14ac:dyDescent="0.25">
      <c r="B5769" s="581">
        <v>5768</v>
      </c>
      <c r="C5769">
        <v>5523</v>
      </c>
      <c r="D5769">
        <v>5548</v>
      </c>
    </row>
    <row r="5770" spans="2:4" x14ac:dyDescent="0.25">
      <c r="B5770" s="581">
        <v>5769</v>
      </c>
      <c r="C5770">
        <v>5524</v>
      </c>
      <c r="D5770">
        <v>5549</v>
      </c>
    </row>
    <row r="5771" spans="2:4" x14ac:dyDescent="0.25">
      <c r="B5771" s="581">
        <v>5770</v>
      </c>
      <c r="C5771">
        <v>5525</v>
      </c>
      <c r="D5771">
        <v>5550</v>
      </c>
    </row>
    <row r="5772" spans="2:4" x14ac:dyDescent="0.25">
      <c r="B5772" s="581">
        <v>5771</v>
      </c>
      <c r="C5772">
        <v>5526</v>
      </c>
      <c r="D5772">
        <v>5551</v>
      </c>
    </row>
    <row r="5773" spans="2:4" x14ac:dyDescent="0.25">
      <c r="B5773" s="581">
        <v>5772</v>
      </c>
      <c r="C5773">
        <v>5527</v>
      </c>
      <c r="D5773">
        <v>5552</v>
      </c>
    </row>
    <row r="5774" spans="2:4" x14ac:dyDescent="0.25">
      <c r="B5774" s="581">
        <v>5773</v>
      </c>
      <c r="C5774">
        <v>5528</v>
      </c>
      <c r="D5774">
        <v>5553</v>
      </c>
    </row>
    <row r="5775" spans="2:4" x14ac:dyDescent="0.25">
      <c r="B5775" s="581">
        <v>5774</v>
      </c>
      <c r="C5775">
        <v>5529</v>
      </c>
      <c r="D5775">
        <v>5554</v>
      </c>
    </row>
    <row r="5776" spans="2:4" x14ac:dyDescent="0.25">
      <c r="B5776" s="581">
        <v>5775</v>
      </c>
      <c r="C5776">
        <v>5530</v>
      </c>
      <c r="D5776">
        <v>5555</v>
      </c>
    </row>
    <row r="5777" spans="2:4" x14ac:dyDescent="0.25">
      <c r="B5777" s="581">
        <v>5776</v>
      </c>
      <c r="C5777">
        <v>5531</v>
      </c>
      <c r="D5777">
        <v>5556</v>
      </c>
    </row>
    <row r="5778" spans="2:4" x14ac:dyDescent="0.25">
      <c r="B5778" s="581">
        <v>5777</v>
      </c>
      <c r="C5778">
        <v>5532</v>
      </c>
      <c r="D5778">
        <v>5557</v>
      </c>
    </row>
    <row r="5779" spans="2:4" x14ac:dyDescent="0.25">
      <c r="B5779" s="581">
        <v>5778</v>
      </c>
      <c r="C5779">
        <v>5533</v>
      </c>
      <c r="D5779">
        <v>5558</v>
      </c>
    </row>
    <row r="5780" spans="2:4" x14ac:dyDescent="0.25">
      <c r="B5780" s="581">
        <v>5779</v>
      </c>
      <c r="C5780">
        <v>5534</v>
      </c>
      <c r="D5780">
        <v>5559</v>
      </c>
    </row>
    <row r="5781" spans="2:4" x14ac:dyDescent="0.25">
      <c r="B5781" s="581">
        <v>5780</v>
      </c>
      <c r="C5781">
        <v>5535</v>
      </c>
      <c r="D5781">
        <v>5560</v>
      </c>
    </row>
    <row r="5782" spans="2:4" x14ac:dyDescent="0.25">
      <c r="B5782" s="581">
        <v>5781</v>
      </c>
      <c r="C5782">
        <v>5536</v>
      </c>
      <c r="D5782">
        <v>5561</v>
      </c>
    </row>
    <row r="5783" spans="2:4" x14ac:dyDescent="0.25">
      <c r="B5783" s="581">
        <v>5782</v>
      </c>
      <c r="C5783">
        <v>5537</v>
      </c>
      <c r="D5783">
        <v>5562</v>
      </c>
    </row>
    <row r="5784" spans="2:4" x14ac:dyDescent="0.25">
      <c r="B5784" s="581">
        <v>5783</v>
      </c>
      <c r="C5784">
        <v>5538</v>
      </c>
      <c r="D5784">
        <v>5563</v>
      </c>
    </row>
    <row r="5785" spans="2:4" x14ac:dyDescent="0.25">
      <c r="B5785" s="581">
        <v>5784</v>
      </c>
      <c r="C5785">
        <v>5539</v>
      </c>
      <c r="D5785">
        <v>5564</v>
      </c>
    </row>
    <row r="5786" spans="2:4" x14ac:dyDescent="0.25">
      <c r="B5786" s="581">
        <v>5785</v>
      </c>
      <c r="C5786">
        <v>5540</v>
      </c>
      <c r="D5786">
        <v>5565</v>
      </c>
    </row>
    <row r="5787" spans="2:4" x14ac:dyDescent="0.25">
      <c r="B5787" s="581">
        <v>5786</v>
      </c>
      <c r="C5787">
        <v>5541</v>
      </c>
      <c r="D5787">
        <v>5566</v>
      </c>
    </row>
    <row r="5788" spans="2:4" x14ac:dyDescent="0.25">
      <c r="B5788" s="581">
        <v>5787</v>
      </c>
      <c r="C5788">
        <v>5542</v>
      </c>
      <c r="D5788">
        <v>5567</v>
      </c>
    </row>
    <row r="5789" spans="2:4" x14ac:dyDescent="0.25">
      <c r="B5789" s="581">
        <v>5788</v>
      </c>
      <c r="C5789">
        <v>5543</v>
      </c>
      <c r="D5789">
        <v>5568</v>
      </c>
    </row>
    <row r="5790" spans="2:4" x14ac:dyDescent="0.25">
      <c r="B5790" s="581">
        <v>5789</v>
      </c>
      <c r="C5790">
        <v>5544</v>
      </c>
      <c r="D5790">
        <v>5569</v>
      </c>
    </row>
    <row r="5791" spans="2:4" x14ac:dyDescent="0.25">
      <c r="B5791" s="581">
        <v>5790</v>
      </c>
      <c r="C5791">
        <v>5545</v>
      </c>
      <c r="D5791">
        <v>5570</v>
      </c>
    </row>
    <row r="5792" spans="2:4" x14ac:dyDescent="0.25">
      <c r="B5792" s="581">
        <v>5791</v>
      </c>
      <c r="C5792">
        <v>5546</v>
      </c>
      <c r="D5792">
        <v>5571</v>
      </c>
    </row>
    <row r="5793" spans="2:4" x14ac:dyDescent="0.25">
      <c r="B5793" s="581">
        <v>5792</v>
      </c>
      <c r="C5793">
        <v>5547</v>
      </c>
      <c r="D5793">
        <v>5572</v>
      </c>
    </row>
    <row r="5794" spans="2:4" x14ac:dyDescent="0.25">
      <c r="B5794" s="581">
        <v>5793</v>
      </c>
      <c r="C5794">
        <v>5548</v>
      </c>
      <c r="D5794">
        <v>5573</v>
      </c>
    </row>
    <row r="5795" spans="2:4" x14ac:dyDescent="0.25">
      <c r="B5795" s="581">
        <v>5794</v>
      </c>
      <c r="C5795">
        <v>5549</v>
      </c>
      <c r="D5795">
        <v>5574</v>
      </c>
    </row>
    <row r="5796" spans="2:4" x14ac:dyDescent="0.25">
      <c r="B5796" s="581">
        <v>5795</v>
      </c>
      <c r="C5796">
        <v>5550</v>
      </c>
      <c r="D5796">
        <v>5575</v>
      </c>
    </row>
    <row r="5797" spans="2:4" x14ac:dyDescent="0.25">
      <c r="B5797" s="581">
        <v>5796</v>
      </c>
      <c r="C5797">
        <v>5551</v>
      </c>
      <c r="D5797">
        <v>5576</v>
      </c>
    </row>
    <row r="5798" spans="2:4" x14ac:dyDescent="0.25">
      <c r="B5798" s="581">
        <v>5797</v>
      </c>
      <c r="C5798">
        <v>5552</v>
      </c>
      <c r="D5798">
        <v>5577</v>
      </c>
    </row>
    <row r="5799" spans="2:4" x14ac:dyDescent="0.25">
      <c r="B5799" s="581">
        <v>5798</v>
      </c>
      <c r="C5799">
        <v>5553</v>
      </c>
      <c r="D5799">
        <v>5578</v>
      </c>
    </row>
    <row r="5800" spans="2:4" x14ac:dyDescent="0.25">
      <c r="B5800" s="581">
        <v>5799</v>
      </c>
      <c r="C5800">
        <v>5554</v>
      </c>
      <c r="D5800">
        <v>5579</v>
      </c>
    </row>
    <row r="5801" spans="2:4" x14ac:dyDescent="0.25">
      <c r="B5801" s="581">
        <v>5800</v>
      </c>
      <c r="C5801">
        <v>5555</v>
      </c>
      <c r="D5801">
        <v>5580</v>
      </c>
    </row>
    <row r="5802" spans="2:4" x14ac:dyDescent="0.25">
      <c r="B5802" s="581">
        <v>5801</v>
      </c>
      <c r="C5802">
        <v>5556</v>
      </c>
      <c r="D5802">
        <v>5581</v>
      </c>
    </row>
    <row r="5803" spans="2:4" x14ac:dyDescent="0.25">
      <c r="B5803" s="581">
        <v>5802</v>
      </c>
      <c r="C5803">
        <v>5557</v>
      </c>
      <c r="D5803">
        <v>5582</v>
      </c>
    </row>
    <row r="5804" spans="2:4" x14ac:dyDescent="0.25">
      <c r="B5804" s="581">
        <v>5803</v>
      </c>
      <c r="C5804">
        <v>5558</v>
      </c>
      <c r="D5804">
        <v>5583</v>
      </c>
    </row>
    <row r="5805" spans="2:4" x14ac:dyDescent="0.25">
      <c r="B5805" s="581">
        <v>5804</v>
      </c>
      <c r="C5805">
        <v>5559</v>
      </c>
      <c r="D5805">
        <v>5584</v>
      </c>
    </row>
    <row r="5806" spans="2:4" x14ac:dyDescent="0.25">
      <c r="B5806" s="581">
        <v>5805</v>
      </c>
      <c r="C5806">
        <v>5560</v>
      </c>
      <c r="D5806">
        <v>5585</v>
      </c>
    </row>
    <row r="5807" spans="2:4" x14ac:dyDescent="0.25">
      <c r="B5807" s="581">
        <v>5806</v>
      </c>
      <c r="C5807">
        <v>5561</v>
      </c>
      <c r="D5807">
        <v>5586</v>
      </c>
    </row>
    <row r="5808" spans="2:4" x14ac:dyDescent="0.25">
      <c r="B5808" s="581">
        <v>5807</v>
      </c>
      <c r="C5808">
        <v>5562</v>
      </c>
      <c r="D5808">
        <v>5587</v>
      </c>
    </row>
    <row r="5809" spans="2:4" x14ac:dyDescent="0.25">
      <c r="B5809" s="581">
        <v>5808</v>
      </c>
      <c r="C5809">
        <v>5563</v>
      </c>
      <c r="D5809">
        <v>5588</v>
      </c>
    </row>
    <row r="5810" spans="2:4" x14ac:dyDescent="0.25">
      <c r="B5810" s="581">
        <v>5809</v>
      </c>
      <c r="C5810">
        <v>5564</v>
      </c>
      <c r="D5810">
        <v>5589</v>
      </c>
    </row>
    <row r="5811" spans="2:4" x14ac:dyDescent="0.25">
      <c r="B5811" s="581">
        <v>5810</v>
      </c>
      <c r="C5811">
        <v>5565</v>
      </c>
      <c r="D5811">
        <v>5590</v>
      </c>
    </row>
    <row r="5812" spans="2:4" x14ac:dyDescent="0.25">
      <c r="B5812" s="581">
        <v>5811</v>
      </c>
      <c r="C5812">
        <v>5566</v>
      </c>
      <c r="D5812">
        <v>5591</v>
      </c>
    </row>
    <row r="5813" spans="2:4" x14ac:dyDescent="0.25">
      <c r="B5813" s="581">
        <v>5812</v>
      </c>
      <c r="C5813">
        <v>5567</v>
      </c>
      <c r="D5813">
        <v>5592</v>
      </c>
    </row>
    <row r="5814" spans="2:4" x14ac:dyDescent="0.25">
      <c r="B5814" s="581">
        <v>5813</v>
      </c>
      <c r="C5814">
        <v>5568</v>
      </c>
      <c r="D5814">
        <v>5593</v>
      </c>
    </row>
    <row r="5815" spans="2:4" x14ac:dyDescent="0.25">
      <c r="B5815" s="581">
        <v>5814</v>
      </c>
      <c r="C5815">
        <v>5569</v>
      </c>
      <c r="D5815">
        <v>5594</v>
      </c>
    </row>
    <row r="5816" spans="2:4" x14ac:dyDescent="0.25">
      <c r="B5816" s="581">
        <v>5815</v>
      </c>
      <c r="C5816">
        <v>5570</v>
      </c>
      <c r="D5816">
        <v>5595</v>
      </c>
    </row>
    <row r="5817" spans="2:4" x14ac:dyDescent="0.25">
      <c r="B5817" s="581">
        <v>5816</v>
      </c>
      <c r="C5817">
        <v>5571</v>
      </c>
      <c r="D5817">
        <v>5596</v>
      </c>
    </row>
    <row r="5818" spans="2:4" x14ac:dyDescent="0.25">
      <c r="B5818" s="581">
        <v>5817</v>
      </c>
      <c r="C5818">
        <v>5572</v>
      </c>
      <c r="D5818">
        <v>5597</v>
      </c>
    </row>
    <row r="5819" spans="2:4" x14ac:dyDescent="0.25">
      <c r="B5819" s="581">
        <v>5818</v>
      </c>
      <c r="C5819">
        <v>5573</v>
      </c>
      <c r="D5819">
        <v>5598</v>
      </c>
    </row>
    <row r="5820" spans="2:4" x14ac:dyDescent="0.25">
      <c r="B5820" s="581">
        <v>5819</v>
      </c>
      <c r="C5820">
        <v>5574</v>
      </c>
      <c r="D5820">
        <v>5599</v>
      </c>
    </row>
    <row r="5821" spans="2:4" x14ac:dyDescent="0.25">
      <c r="B5821" s="581">
        <v>5820</v>
      </c>
      <c r="C5821">
        <v>5575</v>
      </c>
      <c r="D5821">
        <v>5600</v>
      </c>
    </row>
    <row r="5822" spans="2:4" x14ac:dyDescent="0.25">
      <c r="B5822" s="581">
        <v>5821</v>
      </c>
      <c r="C5822">
        <v>5576</v>
      </c>
      <c r="D5822">
        <v>5601</v>
      </c>
    </row>
    <row r="5823" spans="2:4" x14ac:dyDescent="0.25">
      <c r="B5823" s="581">
        <v>5822</v>
      </c>
      <c r="C5823">
        <v>5577</v>
      </c>
      <c r="D5823">
        <v>5602</v>
      </c>
    </row>
    <row r="5824" spans="2:4" x14ac:dyDescent="0.25">
      <c r="B5824" s="581">
        <v>5823</v>
      </c>
      <c r="C5824">
        <v>5578</v>
      </c>
      <c r="D5824">
        <v>5603</v>
      </c>
    </row>
    <row r="5825" spans="2:4" x14ac:dyDescent="0.25">
      <c r="B5825" s="581">
        <v>5824</v>
      </c>
      <c r="C5825">
        <v>5579</v>
      </c>
      <c r="D5825">
        <v>5604</v>
      </c>
    </row>
    <row r="5826" spans="2:4" x14ac:dyDescent="0.25">
      <c r="B5826" s="581">
        <v>5825</v>
      </c>
      <c r="C5826">
        <v>5580</v>
      </c>
      <c r="D5826">
        <v>5605</v>
      </c>
    </row>
    <row r="5827" spans="2:4" x14ac:dyDescent="0.25">
      <c r="B5827" s="581">
        <v>5826</v>
      </c>
      <c r="C5827">
        <v>5581</v>
      </c>
      <c r="D5827">
        <v>5606</v>
      </c>
    </row>
    <row r="5828" spans="2:4" x14ac:dyDescent="0.25">
      <c r="B5828" s="581">
        <v>5827</v>
      </c>
      <c r="C5828">
        <v>5582</v>
      </c>
      <c r="D5828">
        <v>5607</v>
      </c>
    </row>
    <row r="5829" spans="2:4" x14ac:dyDescent="0.25">
      <c r="B5829" s="581">
        <v>5828</v>
      </c>
      <c r="C5829">
        <v>5583</v>
      </c>
      <c r="D5829">
        <v>5608</v>
      </c>
    </row>
    <row r="5830" spans="2:4" x14ac:dyDescent="0.25">
      <c r="B5830" s="581">
        <v>5829</v>
      </c>
      <c r="C5830">
        <v>5584</v>
      </c>
      <c r="D5830">
        <v>5609</v>
      </c>
    </row>
    <row r="5831" spans="2:4" x14ac:dyDescent="0.25">
      <c r="B5831" s="581">
        <v>5830</v>
      </c>
      <c r="C5831">
        <v>5585</v>
      </c>
      <c r="D5831">
        <v>5610</v>
      </c>
    </row>
    <row r="5832" spans="2:4" x14ac:dyDescent="0.25">
      <c r="B5832" s="581">
        <v>5831</v>
      </c>
      <c r="C5832">
        <v>5586</v>
      </c>
      <c r="D5832">
        <v>5611</v>
      </c>
    </row>
    <row r="5833" spans="2:4" x14ac:dyDescent="0.25">
      <c r="B5833" s="581">
        <v>5832</v>
      </c>
      <c r="C5833">
        <v>5587</v>
      </c>
      <c r="D5833">
        <v>5612</v>
      </c>
    </row>
    <row r="5834" spans="2:4" x14ac:dyDescent="0.25">
      <c r="B5834" s="581">
        <v>5833</v>
      </c>
      <c r="C5834">
        <v>5588</v>
      </c>
      <c r="D5834">
        <v>5613</v>
      </c>
    </row>
    <row r="5835" spans="2:4" x14ac:dyDescent="0.25">
      <c r="B5835" s="581">
        <v>5834</v>
      </c>
      <c r="C5835">
        <v>5589</v>
      </c>
      <c r="D5835">
        <v>5614</v>
      </c>
    </row>
    <row r="5836" spans="2:4" x14ac:dyDescent="0.25">
      <c r="B5836" s="581">
        <v>5835</v>
      </c>
      <c r="C5836">
        <v>5590</v>
      </c>
      <c r="D5836">
        <v>5615</v>
      </c>
    </row>
    <row r="5837" spans="2:4" x14ac:dyDescent="0.25">
      <c r="B5837" s="581">
        <v>5836</v>
      </c>
      <c r="C5837">
        <v>5591</v>
      </c>
      <c r="D5837">
        <v>5616</v>
      </c>
    </row>
    <row r="5838" spans="2:4" x14ac:dyDescent="0.25">
      <c r="B5838" s="581">
        <v>5837</v>
      </c>
      <c r="C5838">
        <v>5592</v>
      </c>
      <c r="D5838">
        <v>5617</v>
      </c>
    </row>
    <row r="5839" spans="2:4" x14ac:dyDescent="0.25">
      <c r="B5839" s="581">
        <v>5838</v>
      </c>
      <c r="C5839">
        <v>5593</v>
      </c>
      <c r="D5839">
        <v>5618</v>
      </c>
    </row>
    <row r="5840" spans="2:4" x14ac:dyDescent="0.25">
      <c r="B5840" s="581">
        <v>5839</v>
      </c>
      <c r="C5840">
        <v>5594</v>
      </c>
      <c r="D5840">
        <v>5619</v>
      </c>
    </row>
    <row r="5841" spans="2:4" x14ac:dyDescent="0.25">
      <c r="B5841" s="581">
        <v>5840</v>
      </c>
      <c r="C5841">
        <v>5595</v>
      </c>
      <c r="D5841">
        <v>5620</v>
      </c>
    </row>
    <row r="5842" spans="2:4" x14ac:dyDescent="0.25">
      <c r="B5842" s="581">
        <v>5841</v>
      </c>
      <c r="C5842">
        <v>5596</v>
      </c>
      <c r="D5842">
        <v>5621</v>
      </c>
    </row>
    <row r="5843" spans="2:4" x14ac:dyDescent="0.25">
      <c r="B5843" s="581">
        <v>5842</v>
      </c>
      <c r="C5843">
        <v>5597</v>
      </c>
      <c r="D5843">
        <v>5622</v>
      </c>
    </row>
    <row r="5844" spans="2:4" x14ac:dyDescent="0.25">
      <c r="B5844" s="581">
        <v>5843</v>
      </c>
      <c r="C5844">
        <v>5598</v>
      </c>
      <c r="D5844">
        <v>5623</v>
      </c>
    </row>
    <row r="5845" spans="2:4" x14ac:dyDescent="0.25">
      <c r="B5845" s="581">
        <v>5844</v>
      </c>
      <c r="C5845">
        <v>5599</v>
      </c>
      <c r="D5845">
        <v>5624</v>
      </c>
    </row>
    <row r="5846" spans="2:4" x14ac:dyDescent="0.25">
      <c r="B5846" s="581">
        <v>5845</v>
      </c>
      <c r="C5846">
        <v>5600</v>
      </c>
      <c r="D5846">
        <v>5625</v>
      </c>
    </row>
    <row r="5847" spans="2:4" x14ac:dyDescent="0.25">
      <c r="B5847" s="581">
        <v>5846</v>
      </c>
      <c r="C5847">
        <v>5601</v>
      </c>
      <c r="D5847">
        <v>5626</v>
      </c>
    </row>
    <row r="5848" spans="2:4" x14ac:dyDescent="0.25">
      <c r="B5848" s="581">
        <v>5847</v>
      </c>
      <c r="C5848">
        <v>5602</v>
      </c>
      <c r="D5848">
        <v>5627</v>
      </c>
    </row>
    <row r="5849" spans="2:4" x14ac:dyDescent="0.25">
      <c r="B5849" s="581">
        <v>5848</v>
      </c>
      <c r="C5849">
        <v>5603</v>
      </c>
      <c r="D5849">
        <v>5628</v>
      </c>
    </row>
    <row r="5850" spans="2:4" x14ac:dyDescent="0.25">
      <c r="B5850" s="581">
        <v>5849</v>
      </c>
      <c r="C5850">
        <v>5604</v>
      </c>
      <c r="D5850">
        <v>5629</v>
      </c>
    </row>
    <row r="5851" spans="2:4" x14ac:dyDescent="0.25">
      <c r="B5851" s="581">
        <v>5850</v>
      </c>
      <c r="C5851">
        <v>5605</v>
      </c>
      <c r="D5851">
        <v>5630</v>
      </c>
    </row>
    <row r="5852" spans="2:4" x14ac:dyDescent="0.25">
      <c r="B5852" s="581">
        <v>5851</v>
      </c>
      <c r="C5852">
        <v>5606</v>
      </c>
      <c r="D5852">
        <v>5631</v>
      </c>
    </row>
    <row r="5853" spans="2:4" x14ac:dyDescent="0.25">
      <c r="B5853" s="581">
        <v>5852</v>
      </c>
      <c r="C5853">
        <v>5607</v>
      </c>
      <c r="D5853">
        <v>5632</v>
      </c>
    </row>
    <row r="5854" spans="2:4" x14ac:dyDescent="0.25">
      <c r="B5854" s="581">
        <v>5853</v>
      </c>
      <c r="C5854">
        <v>5608</v>
      </c>
      <c r="D5854">
        <v>5633</v>
      </c>
    </row>
    <row r="5855" spans="2:4" x14ac:dyDescent="0.25">
      <c r="B5855" s="581">
        <v>5854</v>
      </c>
      <c r="C5855">
        <v>5609</v>
      </c>
      <c r="D5855">
        <v>5634</v>
      </c>
    </row>
    <row r="5856" spans="2:4" x14ac:dyDescent="0.25">
      <c r="B5856" s="581">
        <v>5855</v>
      </c>
      <c r="C5856">
        <v>5610</v>
      </c>
      <c r="D5856">
        <v>5635</v>
      </c>
    </row>
    <row r="5857" spans="2:4" x14ac:dyDescent="0.25">
      <c r="B5857" s="581">
        <v>5856</v>
      </c>
      <c r="C5857">
        <v>5611</v>
      </c>
      <c r="D5857">
        <v>5636</v>
      </c>
    </row>
    <row r="5858" spans="2:4" x14ac:dyDescent="0.25">
      <c r="B5858" s="581">
        <v>5857</v>
      </c>
      <c r="C5858">
        <v>5612</v>
      </c>
      <c r="D5858">
        <v>5637</v>
      </c>
    </row>
    <row r="5859" spans="2:4" x14ac:dyDescent="0.25">
      <c r="B5859" s="581">
        <v>5858</v>
      </c>
      <c r="C5859">
        <v>5613</v>
      </c>
      <c r="D5859">
        <v>5638</v>
      </c>
    </row>
    <row r="5860" spans="2:4" x14ac:dyDescent="0.25">
      <c r="B5860" s="581">
        <v>5859</v>
      </c>
      <c r="C5860">
        <v>5614</v>
      </c>
      <c r="D5860">
        <v>5639</v>
      </c>
    </row>
    <row r="5861" spans="2:4" x14ac:dyDescent="0.25">
      <c r="B5861" s="581">
        <v>5860</v>
      </c>
      <c r="C5861">
        <v>5615</v>
      </c>
      <c r="D5861">
        <v>5640</v>
      </c>
    </row>
    <row r="5862" spans="2:4" x14ac:dyDescent="0.25">
      <c r="B5862" s="581">
        <v>5861</v>
      </c>
      <c r="C5862">
        <v>5616</v>
      </c>
      <c r="D5862">
        <v>5641</v>
      </c>
    </row>
    <row r="5863" spans="2:4" x14ac:dyDescent="0.25">
      <c r="B5863" s="581">
        <v>5862</v>
      </c>
      <c r="C5863">
        <v>5617</v>
      </c>
      <c r="D5863">
        <v>5642</v>
      </c>
    </row>
    <row r="5864" spans="2:4" x14ac:dyDescent="0.25">
      <c r="B5864" s="581">
        <v>5863</v>
      </c>
      <c r="C5864">
        <v>5618</v>
      </c>
      <c r="D5864">
        <v>5643</v>
      </c>
    </row>
    <row r="5865" spans="2:4" x14ac:dyDescent="0.25">
      <c r="B5865" s="581">
        <v>5864</v>
      </c>
      <c r="C5865">
        <v>5619</v>
      </c>
      <c r="D5865">
        <v>5644</v>
      </c>
    </row>
    <row r="5866" spans="2:4" x14ac:dyDescent="0.25">
      <c r="B5866" s="581">
        <v>5865</v>
      </c>
      <c r="C5866">
        <v>5620</v>
      </c>
      <c r="D5866">
        <v>5645</v>
      </c>
    </row>
    <row r="5867" spans="2:4" x14ac:dyDescent="0.25">
      <c r="B5867" s="581">
        <v>5866</v>
      </c>
      <c r="C5867">
        <v>5621</v>
      </c>
      <c r="D5867">
        <v>5646</v>
      </c>
    </row>
    <row r="5868" spans="2:4" x14ac:dyDescent="0.25">
      <c r="B5868" s="581">
        <v>5867</v>
      </c>
      <c r="C5868">
        <v>5622</v>
      </c>
      <c r="D5868">
        <v>5647</v>
      </c>
    </row>
    <row r="5869" spans="2:4" x14ac:dyDescent="0.25">
      <c r="B5869" s="581">
        <v>5868</v>
      </c>
      <c r="C5869">
        <v>5623</v>
      </c>
      <c r="D5869">
        <v>5648</v>
      </c>
    </row>
    <row r="5870" spans="2:4" x14ac:dyDescent="0.25">
      <c r="B5870" s="581">
        <v>5869</v>
      </c>
      <c r="C5870">
        <v>5624</v>
      </c>
      <c r="D5870">
        <v>5649</v>
      </c>
    </row>
    <row r="5871" spans="2:4" x14ac:dyDescent="0.25">
      <c r="B5871" s="581">
        <v>5870</v>
      </c>
      <c r="C5871">
        <v>5625</v>
      </c>
      <c r="D5871">
        <v>5650</v>
      </c>
    </row>
    <row r="5872" spans="2:4" x14ac:dyDescent="0.25">
      <c r="B5872" s="581">
        <v>5871</v>
      </c>
      <c r="C5872">
        <v>5626</v>
      </c>
      <c r="D5872">
        <v>5651</v>
      </c>
    </row>
    <row r="5873" spans="2:4" x14ac:dyDescent="0.25">
      <c r="B5873" s="581">
        <v>5872</v>
      </c>
      <c r="C5873">
        <v>5627</v>
      </c>
      <c r="D5873">
        <v>5652</v>
      </c>
    </row>
    <row r="5874" spans="2:4" x14ac:dyDescent="0.25">
      <c r="B5874" s="581">
        <v>5873</v>
      </c>
      <c r="C5874">
        <v>5628</v>
      </c>
      <c r="D5874">
        <v>5653</v>
      </c>
    </row>
    <row r="5875" spans="2:4" x14ac:dyDescent="0.25">
      <c r="B5875" s="581">
        <v>5874</v>
      </c>
      <c r="C5875">
        <v>5629</v>
      </c>
      <c r="D5875">
        <v>5654</v>
      </c>
    </row>
    <row r="5876" spans="2:4" x14ac:dyDescent="0.25">
      <c r="B5876" s="581">
        <v>5875</v>
      </c>
      <c r="C5876">
        <v>5630</v>
      </c>
      <c r="D5876">
        <v>5655</v>
      </c>
    </row>
    <row r="5877" spans="2:4" x14ac:dyDescent="0.25">
      <c r="B5877" s="581">
        <v>5876</v>
      </c>
      <c r="C5877">
        <v>5631</v>
      </c>
      <c r="D5877">
        <v>5656</v>
      </c>
    </row>
    <row r="5878" spans="2:4" x14ac:dyDescent="0.25">
      <c r="B5878" s="581">
        <v>5877</v>
      </c>
      <c r="C5878">
        <v>5632</v>
      </c>
      <c r="D5878">
        <v>5657</v>
      </c>
    </row>
    <row r="5879" spans="2:4" x14ac:dyDescent="0.25">
      <c r="B5879" s="581">
        <v>5878</v>
      </c>
      <c r="C5879">
        <v>5633</v>
      </c>
      <c r="D5879">
        <v>5658</v>
      </c>
    </row>
    <row r="5880" spans="2:4" x14ac:dyDescent="0.25">
      <c r="B5880" s="581">
        <v>5879</v>
      </c>
      <c r="C5880">
        <v>5634</v>
      </c>
      <c r="D5880">
        <v>5659</v>
      </c>
    </row>
    <row r="5881" spans="2:4" x14ac:dyDescent="0.25">
      <c r="B5881" s="581">
        <v>5880</v>
      </c>
      <c r="C5881">
        <v>5635</v>
      </c>
      <c r="D5881">
        <v>5660</v>
      </c>
    </row>
    <row r="5882" spans="2:4" x14ac:dyDescent="0.25">
      <c r="B5882" s="581">
        <v>5881</v>
      </c>
      <c r="C5882">
        <v>5636</v>
      </c>
      <c r="D5882">
        <v>5661</v>
      </c>
    </row>
    <row r="5883" spans="2:4" x14ac:dyDescent="0.25">
      <c r="B5883" s="581">
        <v>5882</v>
      </c>
      <c r="C5883">
        <v>5637</v>
      </c>
      <c r="D5883">
        <v>5662</v>
      </c>
    </row>
    <row r="5884" spans="2:4" x14ac:dyDescent="0.25">
      <c r="B5884" s="581">
        <v>5883</v>
      </c>
      <c r="C5884">
        <v>5638</v>
      </c>
      <c r="D5884">
        <v>5663</v>
      </c>
    </row>
    <row r="5885" spans="2:4" x14ac:dyDescent="0.25">
      <c r="B5885" s="581">
        <v>5884</v>
      </c>
      <c r="C5885">
        <v>5639</v>
      </c>
      <c r="D5885">
        <v>5664</v>
      </c>
    </row>
    <row r="5886" spans="2:4" x14ac:dyDescent="0.25">
      <c r="B5886" s="581">
        <v>5885</v>
      </c>
      <c r="C5886">
        <v>5640</v>
      </c>
      <c r="D5886">
        <v>5665</v>
      </c>
    </row>
    <row r="5887" spans="2:4" x14ac:dyDescent="0.25">
      <c r="B5887" s="581">
        <v>5886</v>
      </c>
      <c r="C5887">
        <v>5641</v>
      </c>
      <c r="D5887">
        <v>5666</v>
      </c>
    </row>
    <row r="5888" spans="2:4" x14ac:dyDescent="0.25">
      <c r="B5888" s="581">
        <v>5887</v>
      </c>
      <c r="C5888">
        <v>5642</v>
      </c>
      <c r="D5888">
        <v>5667</v>
      </c>
    </row>
    <row r="5889" spans="2:4" x14ac:dyDescent="0.25">
      <c r="B5889" s="581">
        <v>5888</v>
      </c>
      <c r="C5889">
        <v>5643</v>
      </c>
      <c r="D5889">
        <v>5668</v>
      </c>
    </row>
    <row r="5890" spans="2:4" x14ac:dyDescent="0.25">
      <c r="B5890" s="581">
        <v>5889</v>
      </c>
      <c r="C5890">
        <v>5644</v>
      </c>
      <c r="D5890">
        <v>5669</v>
      </c>
    </row>
    <row r="5891" spans="2:4" x14ac:dyDescent="0.25">
      <c r="B5891" s="581">
        <v>5890</v>
      </c>
      <c r="C5891">
        <v>5645</v>
      </c>
      <c r="D5891">
        <v>5670</v>
      </c>
    </row>
    <row r="5892" spans="2:4" x14ac:dyDescent="0.25">
      <c r="B5892" s="581">
        <v>5891</v>
      </c>
      <c r="C5892">
        <v>5646</v>
      </c>
      <c r="D5892">
        <v>5671</v>
      </c>
    </row>
    <row r="5893" spans="2:4" x14ac:dyDescent="0.25">
      <c r="B5893" s="581">
        <v>5892</v>
      </c>
      <c r="C5893">
        <v>5647</v>
      </c>
      <c r="D5893">
        <v>5672</v>
      </c>
    </row>
    <row r="5894" spans="2:4" x14ac:dyDescent="0.25">
      <c r="B5894" s="581">
        <v>5893</v>
      </c>
      <c r="C5894">
        <v>5648</v>
      </c>
      <c r="D5894">
        <v>5673</v>
      </c>
    </row>
    <row r="5895" spans="2:4" x14ac:dyDescent="0.25">
      <c r="B5895" s="581">
        <v>5894</v>
      </c>
      <c r="C5895">
        <v>5649</v>
      </c>
      <c r="D5895">
        <v>5674</v>
      </c>
    </row>
    <row r="5896" spans="2:4" x14ac:dyDescent="0.25">
      <c r="B5896" s="581">
        <v>5895</v>
      </c>
      <c r="C5896">
        <v>5650</v>
      </c>
      <c r="D5896">
        <v>5675</v>
      </c>
    </row>
    <row r="5897" spans="2:4" x14ac:dyDescent="0.25">
      <c r="B5897" s="581">
        <v>5896</v>
      </c>
      <c r="C5897">
        <v>5651</v>
      </c>
      <c r="D5897">
        <v>5676</v>
      </c>
    </row>
    <row r="5898" spans="2:4" x14ac:dyDescent="0.25">
      <c r="B5898" s="581">
        <v>5897</v>
      </c>
      <c r="C5898">
        <v>5652</v>
      </c>
      <c r="D5898">
        <v>5677</v>
      </c>
    </row>
    <row r="5899" spans="2:4" x14ac:dyDescent="0.25">
      <c r="B5899" s="581">
        <v>5898</v>
      </c>
      <c r="C5899">
        <v>5653</v>
      </c>
      <c r="D5899">
        <v>5678</v>
      </c>
    </row>
    <row r="5900" spans="2:4" x14ac:dyDescent="0.25">
      <c r="B5900" s="581">
        <v>5899</v>
      </c>
      <c r="C5900">
        <v>5654</v>
      </c>
      <c r="D5900">
        <v>5679</v>
      </c>
    </row>
    <row r="5901" spans="2:4" x14ac:dyDescent="0.25">
      <c r="B5901" s="581">
        <v>5900</v>
      </c>
      <c r="C5901">
        <v>5655</v>
      </c>
      <c r="D5901">
        <v>5680</v>
      </c>
    </row>
    <row r="5902" spans="2:4" x14ac:dyDescent="0.25">
      <c r="B5902" s="581">
        <v>5901</v>
      </c>
      <c r="C5902">
        <v>5656</v>
      </c>
      <c r="D5902">
        <v>5681</v>
      </c>
    </row>
    <row r="5903" spans="2:4" x14ac:dyDescent="0.25">
      <c r="B5903" s="581">
        <v>5902</v>
      </c>
      <c r="C5903">
        <v>5657</v>
      </c>
      <c r="D5903">
        <v>5682</v>
      </c>
    </row>
    <row r="5904" spans="2:4" x14ac:dyDescent="0.25">
      <c r="B5904" s="581">
        <v>5903</v>
      </c>
      <c r="C5904">
        <v>5658</v>
      </c>
      <c r="D5904">
        <v>5683</v>
      </c>
    </row>
    <row r="5905" spans="2:4" x14ac:dyDescent="0.25">
      <c r="B5905" s="581">
        <v>5904</v>
      </c>
      <c r="C5905">
        <v>5659</v>
      </c>
      <c r="D5905">
        <v>5684</v>
      </c>
    </row>
    <row r="5906" spans="2:4" x14ac:dyDescent="0.25">
      <c r="B5906" s="581">
        <v>5905</v>
      </c>
      <c r="C5906">
        <v>5660</v>
      </c>
      <c r="D5906">
        <v>5685</v>
      </c>
    </row>
    <row r="5907" spans="2:4" x14ac:dyDescent="0.25">
      <c r="B5907" s="581">
        <v>5906</v>
      </c>
      <c r="C5907">
        <v>5661</v>
      </c>
      <c r="D5907">
        <v>5686</v>
      </c>
    </row>
    <row r="5908" spans="2:4" x14ac:dyDescent="0.25">
      <c r="B5908" s="581">
        <v>5907</v>
      </c>
      <c r="C5908">
        <v>5662</v>
      </c>
      <c r="D5908">
        <v>5687</v>
      </c>
    </row>
    <row r="5909" spans="2:4" x14ac:dyDescent="0.25">
      <c r="B5909" s="581">
        <v>5908</v>
      </c>
      <c r="C5909">
        <v>5663</v>
      </c>
      <c r="D5909">
        <v>5688</v>
      </c>
    </row>
    <row r="5910" spans="2:4" x14ac:dyDescent="0.25">
      <c r="B5910" s="581">
        <v>5909</v>
      </c>
      <c r="C5910">
        <v>5664</v>
      </c>
      <c r="D5910">
        <v>5689</v>
      </c>
    </row>
    <row r="5911" spans="2:4" x14ac:dyDescent="0.25">
      <c r="B5911" s="581">
        <v>5910</v>
      </c>
      <c r="C5911">
        <v>5665</v>
      </c>
      <c r="D5911">
        <v>5690</v>
      </c>
    </row>
    <row r="5912" spans="2:4" x14ac:dyDescent="0.25">
      <c r="B5912" s="581">
        <v>5911</v>
      </c>
      <c r="C5912">
        <v>5666</v>
      </c>
      <c r="D5912">
        <v>5691</v>
      </c>
    </row>
    <row r="5913" spans="2:4" x14ac:dyDescent="0.25">
      <c r="B5913" s="581">
        <v>5912</v>
      </c>
      <c r="C5913">
        <v>5667</v>
      </c>
      <c r="D5913">
        <v>5692</v>
      </c>
    </row>
    <row r="5914" spans="2:4" x14ac:dyDescent="0.25">
      <c r="B5914" s="581">
        <v>5913</v>
      </c>
      <c r="C5914">
        <v>5668</v>
      </c>
      <c r="D5914">
        <v>5693</v>
      </c>
    </row>
    <row r="5915" spans="2:4" x14ac:dyDescent="0.25">
      <c r="B5915" s="581">
        <v>5914</v>
      </c>
      <c r="C5915">
        <v>5669</v>
      </c>
      <c r="D5915">
        <v>5694</v>
      </c>
    </row>
    <row r="5916" spans="2:4" x14ac:dyDescent="0.25">
      <c r="B5916" s="581">
        <v>5915</v>
      </c>
      <c r="C5916">
        <v>5670</v>
      </c>
      <c r="D5916">
        <v>5695</v>
      </c>
    </row>
    <row r="5917" spans="2:4" x14ac:dyDescent="0.25">
      <c r="B5917" s="581">
        <v>5916</v>
      </c>
      <c r="C5917">
        <v>5671</v>
      </c>
      <c r="D5917">
        <v>5696</v>
      </c>
    </row>
    <row r="5918" spans="2:4" x14ac:dyDescent="0.25">
      <c r="B5918" s="581">
        <v>5917</v>
      </c>
      <c r="C5918">
        <v>5672</v>
      </c>
      <c r="D5918">
        <v>5697</v>
      </c>
    </row>
    <row r="5919" spans="2:4" x14ac:dyDescent="0.25">
      <c r="B5919" s="581">
        <v>5918</v>
      </c>
      <c r="C5919">
        <v>5673</v>
      </c>
      <c r="D5919">
        <v>5698</v>
      </c>
    </row>
    <row r="5920" spans="2:4" x14ac:dyDescent="0.25">
      <c r="B5920" s="581">
        <v>5919</v>
      </c>
      <c r="C5920">
        <v>5674</v>
      </c>
      <c r="D5920">
        <v>5699</v>
      </c>
    </row>
    <row r="5921" spans="2:4" x14ac:dyDescent="0.25">
      <c r="B5921" s="581">
        <v>5920</v>
      </c>
      <c r="C5921">
        <v>5675</v>
      </c>
      <c r="D5921">
        <v>5700</v>
      </c>
    </row>
    <row r="5922" spans="2:4" x14ac:dyDescent="0.25">
      <c r="B5922" s="581">
        <v>5921</v>
      </c>
      <c r="C5922">
        <v>5676</v>
      </c>
      <c r="D5922">
        <v>5701</v>
      </c>
    </row>
    <row r="5923" spans="2:4" x14ac:dyDescent="0.25">
      <c r="B5923" s="581">
        <v>5922</v>
      </c>
      <c r="C5923">
        <v>5677</v>
      </c>
      <c r="D5923">
        <v>5702</v>
      </c>
    </row>
    <row r="5924" spans="2:4" x14ac:dyDescent="0.25">
      <c r="B5924" s="581">
        <v>5923</v>
      </c>
      <c r="C5924">
        <v>5678</v>
      </c>
      <c r="D5924">
        <v>5703</v>
      </c>
    </row>
    <row r="5925" spans="2:4" x14ac:dyDescent="0.25">
      <c r="B5925" s="581">
        <v>5924</v>
      </c>
      <c r="C5925">
        <v>5679</v>
      </c>
      <c r="D5925">
        <v>5704</v>
      </c>
    </row>
    <row r="5926" spans="2:4" x14ac:dyDescent="0.25">
      <c r="B5926" s="581">
        <v>5925</v>
      </c>
      <c r="C5926">
        <v>5680</v>
      </c>
      <c r="D5926">
        <v>5705</v>
      </c>
    </row>
    <row r="5927" spans="2:4" x14ac:dyDescent="0.25">
      <c r="B5927" s="581">
        <v>5926</v>
      </c>
      <c r="C5927">
        <v>5681</v>
      </c>
      <c r="D5927">
        <v>5706</v>
      </c>
    </row>
    <row r="5928" spans="2:4" x14ac:dyDescent="0.25">
      <c r="B5928" s="581">
        <v>5927</v>
      </c>
      <c r="C5928">
        <v>5682</v>
      </c>
      <c r="D5928">
        <v>5707</v>
      </c>
    </row>
    <row r="5929" spans="2:4" x14ac:dyDescent="0.25">
      <c r="B5929" s="581">
        <v>5928</v>
      </c>
      <c r="C5929">
        <v>5683</v>
      </c>
      <c r="D5929">
        <v>5708</v>
      </c>
    </row>
    <row r="5930" spans="2:4" x14ac:dyDescent="0.25">
      <c r="B5930" s="581">
        <v>5929</v>
      </c>
      <c r="C5930">
        <v>5684</v>
      </c>
      <c r="D5930">
        <v>5709</v>
      </c>
    </row>
    <row r="5931" spans="2:4" x14ac:dyDescent="0.25">
      <c r="B5931" s="581">
        <v>5930</v>
      </c>
      <c r="C5931">
        <v>5685</v>
      </c>
      <c r="D5931">
        <v>5710</v>
      </c>
    </row>
    <row r="5932" spans="2:4" x14ac:dyDescent="0.25">
      <c r="B5932" s="581">
        <v>5931</v>
      </c>
      <c r="C5932">
        <v>5686</v>
      </c>
      <c r="D5932">
        <v>5711</v>
      </c>
    </row>
    <row r="5933" spans="2:4" x14ac:dyDescent="0.25">
      <c r="B5933" s="581">
        <v>5932</v>
      </c>
      <c r="C5933">
        <v>5687</v>
      </c>
      <c r="D5933">
        <v>5712</v>
      </c>
    </row>
    <row r="5934" spans="2:4" x14ac:dyDescent="0.25">
      <c r="B5934" s="581">
        <v>5933</v>
      </c>
      <c r="C5934">
        <v>5688</v>
      </c>
      <c r="D5934">
        <v>5713</v>
      </c>
    </row>
    <row r="5935" spans="2:4" x14ac:dyDescent="0.25">
      <c r="B5935" s="581">
        <v>5934</v>
      </c>
      <c r="C5935">
        <v>5689</v>
      </c>
      <c r="D5935">
        <v>5714</v>
      </c>
    </row>
    <row r="5936" spans="2:4" x14ac:dyDescent="0.25">
      <c r="B5936" s="581">
        <v>5935</v>
      </c>
      <c r="C5936">
        <v>5690</v>
      </c>
      <c r="D5936">
        <v>5715</v>
      </c>
    </row>
    <row r="5937" spans="2:4" x14ac:dyDescent="0.25">
      <c r="B5937" s="581">
        <v>5936</v>
      </c>
      <c r="C5937">
        <v>5691</v>
      </c>
      <c r="D5937">
        <v>5716</v>
      </c>
    </row>
    <row r="5938" spans="2:4" x14ac:dyDescent="0.25">
      <c r="B5938" s="581">
        <v>5937</v>
      </c>
      <c r="C5938">
        <v>5692</v>
      </c>
      <c r="D5938">
        <v>5717</v>
      </c>
    </row>
    <row r="5939" spans="2:4" x14ac:dyDescent="0.25">
      <c r="B5939" s="581">
        <v>5938</v>
      </c>
      <c r="C5939">
        <v>5693</v>
      </c>
      <c r="D5939">
        <v>5718</v>
      </c>
    </row>
    <row r="5940" spans="2:4" x14ac:dyDescent="0.25">
      <c r="B5940" s="581">
        <v>5939</v>
      </c>
      <c r="C5940">
        <v>5694</v>
      </c>
      <c r="D5940">
        <v>5719</v>
      </c>
    </row>
    <row r="5941" spans="2:4" x14ac:dyDescent="0.25">
      <c r="B5941" s="581">
        <v>5940</v>
      </c>
      <c r="C5941">
        <v>5695</v>
      </c>
      <c r="D5941">
        <v>5720</v>
      </c>
    </row>
    <row r="5942" spans="2:4" x14ac:dyDescent="0.25">
      <c r="B5942" s="581">
        <v>5941</v>
      </c>
      <c r="C5942">
        <v>5696</v>
      </c>
      <c r="D5942">
        <v>5721</v>
      </c>
    </row>
    <row r="5943" spans="2:4" x14ac:dyDescent="0.25">
      <c r="B5943" s="581">
        <v>5942</v>
      </c>
      <c r="C5943">
        <v>5697</v>
      </c>
      <c r="D5943">
        <v>5722</v>
      </c>
    </row>
    <row r="5944" spans="2:4" x14ac:dyDescent="0.25">
      <c r="B5944" s="581">
        <v>5943</v>
      </c>
      <c r="C5944">
        <v>5698</v>
      </c>
      <c r="D5944">
        <v>5723</v>
      </c>
    </row>
    <row r="5945" spans="2:4" x14ac:dyDescent="0.25">
      <c r="B5945" s="581">
        <v>5944</v>
      </c>
      <c r="C5945">
        <v>5699</v>
      </c>
      <c r="D5945">
        <v>5724</v>
      </c>
    </row>
    <row r="5946" spans="2:4" x14ac:dyDescent="0.25">
      <c r="B5946" s="581">
        <v>5945</v>
      </c>
      <c r="C5946">
        <v>5700</v>
      </c>
      <c r="D5946">
        <v>5725</v>
      </c>
    </row>
    <row r="5947" spans="2:4" x14ac:dyDescent="0.25">
      <c r="B5947" s="581">
        <v>5946</v>
      </c>
      <c r="C5947">
        <v>5701</v>
      </c>
      <c r="D5947">
        <v>5726</v>
      </c>
    </row>
    <row r="5948" spans="2:4" x14ac:dyDescent="0.25">
      <c r="B5948" s="581">
        <v>5947</v>
      </c>
      <c r="C5948">
        <v>5702</v>
      </c>
      <c r="D5948">
        <v>5727</v>
      </c>
    </row>
    <row r="5949" spans="2:4" x14ac:dyDescent="0.25">
      <c r="B5949" s="581">
        <v>5948</v>
      </c>
      <c r="C5949">
        <v>5703</v>
      </c>
      <c r="D5949">
        <v>5728</v>
      </c>
    </row>
    <row r="5950" spans="2:4" x14ac:dyDescent="0.25">
      <c r="B5950" s="581">
        <v>5949</v>
      </c>
      <c r="C5950">
        <v>5704</v>
      </c>
      <c r="D5950">
        <v>5729</v>
      </c>
    </row>
    <row r="5951" spans="2:4" x14ac:dyDescent="0.25">
      <c r="B5951" s="581">
        <v>5950</v>
      </c>
      <c r="C5951">
        <v>5705</v>
      </c>
      <c r="D5951">
        <v>5730</v>
      </c>
    </row>
    <row r="5952" spans="2:4" x14ac:dyDescent="0.25">
      <c r="B5952" s="581">
        <v>5951</v>
      </c>
      <c r="C5952">
        <v>5706</v>
      </c>
      <c r="D5952">
        <v>5731</v>
      </c>
    </row>
    <row r="5953" spans="2:4" x14ac:dyDescent="0.25">
      <c r="B5953" s="581">
        <v>5952</v>
      </c>
      <c r="C5953">
        <v>5707</v>
      </c>
      <c r="D5953">
        <v>5732</v>
      </c>
    </row>
    <row r="5954" spans="2:4" x14ac:dyDescent="0.25">
      <c r="B5954" s="581">
        <v>5953</v>
      </c>
      <c r="C5954">
        <v>5708</v>
      </c>
      <c r="D5954">
        <v>5733</v>
      </c>
    </row>
    <row r="5955" spans="2:4" x14ac:dyDescent="0.25">
      <c r="B5955" s="581">
        <v>5954</v>
      </c>
      <c r="C5955">
        <v>5709</v>
      </c>
      <c r="D5955">
        <v>5734</v>
      </c>
    </row>
    <row r="5956" spans="2:4" x14ac:dyDescent="0.25">
      <c r="B5956" s="581">
        <v>5955</v>
      </c>
      <c r="C5956">
        <v>5710</v>
      </c>
      <c r="D5956">
        <v>5735</v>
      </c>
    </row>
    <row r="5957" spans="2:4" x14ac:dyDescent="0.25">
      <c r="B5957" s="581">
        <v>5956</v>
      </c>
      <c r="C5957">
        <v>5711</v>
      </c>
      <c r="D5957">
        <v>5736</v>
      </c>
    </row>
    <row r="5958" spans="2:4" x14ac:dyDescent="0.25">
      <c r="B5958" s="581">
        <v>5957</v>
      </c>
      <c r="C5958">
        <v>5712</v>
      </c>
      <c r="D5958">
        <v>5737</v>
      </c>
    </row>
    <row r="5959" spans="2:4" x14ac:dyDescent="0.25">
      <c r="B5959" s="581">
        <v>5958</v>
      </c>
      <c r="C5959">
        <v>5713</v>
      </c>
      <c r="D5959">
        <v>5738</v>
      </c>
    </row>
    <row r="5960" spans="2:4" x14ac:dyDescent="0.25">
      <c r="B5960" s="581">
        <v>5959</v>
      </c>
      <c r="C5960">
        <v>5714</v>
      </c>
      <c r="D5960">
        <v>5739</v>
      </c>
    </row>
    <row r="5961" spans="2:4" x14ac:dyDescent="0.25">
      <c r="B5961" s="581">
        <v>5960</v>
      </c>
      <c r="C5961">
        <v>5715</v>
      </c>
      <c r="D5961">
        <v>5740</v>
      </c>
    </row>
    <row r="5962" spans="2:4" x14ac:dyDescent="0.25">
      <c r="B5962" s="581">
        <v>5961</v>
      </c>
      <c r="C5962">
        <v>5716</v>
      </c>
      <c r="D5962">
        <v>5741</v>
      </c>
    </row>
    <row r="5963" spans="2:4" x14ac:dyDescent="0.25">
      <c r="B5963" s="581">
        <v>5962</v>
      </c>
      <c r="C5963">
        <v>5717</v>
      </c>
      <c r="D5963">
        <v>5742</v>
      </c>
    </row>
    <row r="5964" spans="2:4" x14ac:dyDescent="0.25">
      <c r="B5964" s="581">
        <v>5963</v>
      </c>
      <c r="C5964">
        <v>5718</v>
      </c>
      <c r="D5964">
        <v>5743</v>
      </c>
    </row>
    <row r="5965" spans="2:4" x14ac:dyDescent="0.25">
      <c r="B5965" s="581">
        <v>5964</v>
      </c>
      <c r="C5965">
        <v>5719</v>
      </c>
      <c r="D5965">
        <v>5744</v>
      </c>
    </row>
    <row r="5966" spans="2:4" x14ac:dyDescent="0.25">
      <c r="B5966" s="581">
        <v>5965</v>
      </c>
      <c r="C5966">
        <v>5720</v>
      </c>
      <c r="D5966">
        <v>5745</v>
      </c>
    </row>
    <row r="5967" spans="2:4" x14ac:dyDescent="0.25">
      <c r="B5967" s="581">
        <v>5966</v>
      </c>
      <c r="C5967">
        <v>5721</v>
      </c>
      <c r="D5967">
        <v>5746</v>
      </c>
    </row>
    <row r="5968" spans="2:4" x14ac:dyDescent="0.25">
      <c r="B5968" s="581">
        <v>5967</v>
      </c>
      <c r="C5968">
        <v>5722</v>
      </c>
      <c r="D5968">
        <v>5747</v>
      </c>
    </row>
    <row r="5969" spans="2:4" x14ac:dyDescent="0.25">
      <c r="B5969" s="581">
        <v>5968</v>
      </c>
      <c r="C5969">
        <v>5723</v>
      </c>
      <c r="D5969">
        <v>5748</v>
      </c>
    </row>
    <row r="5970" spans="2:4" x14ac:dyDescent="0.25">
      <c r="B5970" s="581">
        <v>5969</v>
      </c>
      <c r="C5970">
        <v>5724</v>
      </c>
      <c r="D5970">
        <v>5749</v>
      </c>
    </row>
    <row r="5971" spans="2:4" x14ac:dyDescent="0.25">
      <c r="B5971" s="581">
        <v>5970</v>
      </c>
      <c r="C5971">
        <v>5725</v>
      </c>
      <c r="D5971">
        <v>5750</v>
      </c>
    </row>
    <row r="5972" spans="2:4" x14ac:dyDescent="0.25">
      <c r="B5972" s="581">
        <v>5971</v>
      </c>
      <c r="C5972">
        <v>5726</v>
      </c>
      <c r="D5972">
        <v>5751</v>
      </c>
    </row>
    <row r="5973" spans="2:4" x14ac:dyDescent="0.25">
      <c r="B5973" s="581">
        <v>5972</v>
      </c>
      <c r="C5973">
        <v>5727</v>
      </c>
      <c r="D5973">
        <v>5752</v>
      </c>
    </row>
    <row r="5974" spans="2:4" x14ac:dyDescent="0.25">
      <c r="B5974" s="581">
        <v>5973</v>
      </c>
      <c r="C5974">
        <v>5728</v>
      </c>
      <c r="D5974">
        <v>5753</v>
      </c>
    </row>
    <row r="5975" spans="2:4" x14ac:dyDescent="0.25">
      <c r="B5975" s="581">
        <v>5974</v>
      </c>
      <c r="C5975">
        <v>5729</v>
      </c>
      <c r="D5975">
        <v>5754</v>
      </c>
    </row>
    <row r="5976" spans="2:4" x14ac:dyDescent="0.25">
      <c r="B5976" s="581">
        <v>5975</v>
      </c>
      <c r="C5976">
        <v>5730</v>
      </c>
      <c r="D5976">
        <v>5755</v>
      </c>
    </row>
    <row r="5977" spans="2:4" x14ac:dyDescent="0.25">
      <c r="B5977" s="581">
        <v>5976</v>
      </c>
      <c r="C5977">
        <v>5731</v>
      </c>
      <c r="D5977">
        <v>5756</v>
      </c>
    </row>
    <row r="5978" spans="2:4" x14ac:dyDescent="0.25">
      <c r="B5978" s="581">
        <v>5977</v>
      </c>
      <c r="C5978">
        <v>5732</v>
      </c>
      <c r="D5978">
        <v>5757</v>
      </c>
    </row>
    <row r="5979" spans="2:4" x14ac:dyDescent="0.25">
      <c r="B5979" s="581">
        <v>5978</v>
      </c>
      <c r="C5979">
        <v>5733</v>
      </c>
      <c r="D5979">
        <v>5758</v>
      </c>
    </row>
    <row r="5980" spans="2:4" x14ac:dyDescent="0.25">
      <c r="B5980" s="581">
        <v>5979</v>
      </c>
      <c r="C5980">
        <v>5734</v>
      </c>
      <c r="D5980">
        <v>5759</v>
      </c>
    </row>
    <row r="5981" spans="2:4" x14ac:dyDescent="0.25">
      <c r="B5981" s="581">
        <v>5980</v>
      </c>
      <c r="C5981">
        <v>5735</v>
      </c>
      <c r="D5981">
        <v>5760</v>
      </c>
    </row>
    <row r="5982" spans="2:4" x14ac:dyDescent="0.25">
      <c r="B5982" s="581">
        <v>5981</v>
      </c>
      <c r="C5982">
        <v>5736</v>
      </c>
      <c r="D5982">
        <v>5761</v>
      </c>
    </row>
    <row r="5983" spans="2:4" x14ac:dyDescent="0.25">
      <c r="B5983" s="581">
        <v>5982</v>
      </c>
      <c r="C5983">
        <v>5737</v>
      </c>
      <c r="D5983">
        <v>5762</v>
      </c>
    </row>
    <row r="5984" spans="2:4" x14ac:dyDescent="0.25">
      <c r="B5984" s="581">
        <v>5983</v>
      </c>
      <c r="C5984">
        <v>5738</v>
      </c>
      <c r="D5984">
        <v>5763</v>
      </c>
    </row>
    <row r="5985" spans="2:4" x14ac:dyDescent="0.25">
      <c r="B5985" s="581">
        <v>5984</v>
      </c>
      <c r="C5985">
        <v>5739</v>
      </c>
      <c r="D5985">
        <v>5764</v>
      </c>
    </row>
    <row r="5986" spans="2:4" x14ac:dyDescent="0.25">
      <c r="B5986" s="581">
        <v>5985</v>
      </c>
      <c r="C5986">
        <v>5740</v>
      </c>
      <c r="D5986">
        <v>5765</v>
      </c>
    </row>
    <row r="5987" spans="2:4" x14ac:dyDescent="0.25">
      <c r="B5987" s="581">
        <v>5986</v>
      </c>
      <c r="C5987">
        <v>5741</v>
      </c>
      <c r="D5987">
        <v>5766</v>
      </c>
    </row>
    <row r="5988" spans="2:4" x14ac:dyDescent="0.25">
      <c r="B5988" s="581">
        <v>5987</v>
      </c>
      <c r="C5988">
        <v>5742</v>
      </c>
      <c r="D5988">
        <v>5767</v>
      </c>
    </row>
    <row r="5989" spans="2:4" x14ac:dyDescent="0.25">
      <c r="B5989" s="581">
        <v>5988</v>
      </c>
      <c r="C5989">
        <v>5743</v>
      </c>
      <c r="D5989">
        <v>5768</v>
      </c>
    </row>
    <row r="5990" spans="2:4" x14ac:dyDescent="0.25">
      <c r="B5990" s="581">
        <v>5989</v>
      </c>
      <c r="C5990">
        <v>5744</v>
      </c>
      <c r="D5990">
        <v>5769</v>
      </c>
    </row>
    <row r="5991" spans="2:4" x14ac:dyDescent="0.25">
      <c r="B5991" s="581">
        <v>5990</v>
      </c>
      <c r="C5991">
        <v>5745</v>
      </c>
      <c r="D5991">
        <v>5770</v>
      </c>
    </row>
    <row r="5992" spans="2:4" x14ac:dyDescent="0.25">
      <c r="B5992" s="581">
        <v>5991</v>
      </c>
      <c r="C5992">
        <v>5746</v>
      </c>
      <c r="D5992">
        <v>5771</v>
      </c>
    </row>
    <row r="5993" spans="2:4" x14ac:dyDescent="0.25">
      <c r="B5993" s="581">
        <v>5992</v>
      </c>
      <c r="C5993">
        <v>5747</v>
      </c>
      <c r="D5993">
        <v>5772</v>
      </c>
    </row>
    <row r="5994" spans="2:4" x14ac:dyDescent="0.25">
      <c r="B5994" s="581">
        <v>5993</v>
      </c>
      <c r="C5994">
        <v>5748</v>
      </c>
      <c r="D5994">
        <v>5773</v>
      </c>
    </row>
    <row r="5995" spans="2:4" x14ac:dyDescent="0.25">
      <c r="B5995" s="581">
        <v>5994</v>
      </c>
      <c r="C5995">
        <v>5749</v>
      </c>
      <c r="D5995">
        <v>5774</v>
      </c>
    </row>
    <row r="5996" spans="2:4" x14ac:dyDescent="0.25">
      <c r="B5996" s="581">
        <v>5995</v>
      </c>
      <c r="C5996">
        <v>5750</v>
      </c>
      <c r="D5996">
        <v>5775</v>
      </c>
    </row>
    <row r="5997" spans="2:4" x14ac:dyDescent="0.25">
      <c r="B5997" s="581">
        <v>5996</v>
      </c>
      <c r="C5997">
        <v>5751</v>
      </c>
      <c r="D5997">
        <v>5776</v>
      </c>
    </row>
    <row r="5998" spans="2:4" x14ac:dyDescent="0.25">
      <c r="B5998" s="581">
        <v>5997</v>
      </c>
      <c r="C5998">
        <v>5752</v>
      </c>
      <c r="D5998">
        <v>5777</v>
      </c>
    </row>
    <row r="5999" spans="2:4" x14ac:dyDescent="0.25">
      <c r="B5999" s="581">
        <v>5998</v>
      </c>
      <c r="C5999">
        <v>5753</v>
      </c>
      <c r="D5999">
        <v>5778</v>
      </c>
    </row>
    <row r="6000" spans="2:4" x14ac:dyDescent="0.25">
      <c r="B6000" s="581">
        <v>5999</v>
      </c>
      <c r="C6000">
        <v>5754</v>
      </c>
      <c r="D6000">
        <v>5779</v>
      </c>
    </row>
    <row r="6001" spans="2:4" x14ac:dyDescent="0.25">
      <c r="B6001" s="581">
        <v>6000</v>
      </c>
      <c r="C6001">
        <v>5755</v>
      </c>
      <c r="D6001">
        <v>5780</v>
      </c>
    </row>
    <row r="6002" spans="2:4" x14ac:dyDescent="0.25">
      <c r="B6002" s="581">
        <v>6001</v>
      </c>
      <c r="C6002">
        <v>5756</v>
      </c>
      <c r="D6002">
        <v>5781</v>
      </c>
    </row>
    <row r="6003" spans="2:4" x14ac:dyDescent="0.25">
      <c r="B6003" s="581">
        <v>6002</v>
      </c>
      <c r="C6003">
        <v>5757</v>
      </c>
      <c r="D6003">
        <v>5782</v>
      </c>
    </row>
    <row r="6004" spans="2:4" x14ac:dyDescent="0.25">
      <c r="B6004" s="581">
        <v>6003</v>
      </c>
      <c r="C6004">
        <v>5758</v>
      </c>
      <c r="D6004">
        <v>5783</v>
      </c>
    </row>
    <row r="6005" spans="2:4" x14ac:dyDescent="0.25">
      <c r="B6005" s="581">
        <v>6004</v>
      </c>
      <c r="C6005">
        <v>5759</v>
      </c>
      <c r="D6005">
        <v>5784</v>
      </c>
    </row>
    <row r="6006" spans="2:4" x14ac:dyDescent="0.25">
      <c r="B6006" s="581">
        <v>6005</v>
      </c>
      <c r="C6006">
        <v>5760</v>
      </c>
      <c r="D6006">
        <v>5785</v>
      </c>
    </row>
    <row r="6007" spans="2:4" x14ac:dyDescent="0.25">
      <c r="B6007" s="581">
        <v>6006</v>
      </c>
      <c r="C6007">
        <v>5761</v>
      </c>
      <c r="D6007">
        <v>5786</v>
      </c>
    </row>
    <row r="6008" spans="2:4" x14ac:dyDescent="0.25">
      <c r="B6008" s="581">
        <v>6007</v>
      </c>
      <c r="C6008">
        <v>5762</v>
      </c>
      <c r="D6008">
        <v>5787</v>
      </c>
    </row>
    <row r="6009" spans="2:4" x14ac:dyDescent="0.25">
      <c r="B6009" s="581">
        <v>6008</v>
      </c>
      <c r="C6009">
        <v>5763</v>
      </c>
      <c r="D6009">
        <v>5788</v>
      </c>
    </row>
    <row r="6010" spans="2:4" x14ac:dyDescent="0.25">
      <c r="B6010" s="581">
        <v>6009</v>
      </c>
      <c r="C6010">
        <v>5764</v>
      </c>
      <c r="D6010">
        <v>5789</v>
      </c>
    </row>
    <row r="6011" spans="2:4" x14ac:dyDescent="0.25">
      <c r="B6011" s="581">
        <v>6010</v>
      </c>
      <c r="C6011">
        <v>5765</v>
      </c>
      <c r="D6011">
        <v>5790</v>
      </c>
    </row>
    <row r="6012" spans="2:4" x14ac:dyDescent="0.25">
      <c r="B6012" s="581">
        <v>6011</v>
      </c>
      <c r="C6012">
        <v>5766</v>
      </c>
      <c r="D6012">
        <v>5791</v>
      </c>
    </row>
    <row r="6013" spans="2:4" x14ac:dyDescent="0.25">
      <c r="B6013" s="581">
        <v>6012</v>
      </c>
      <c r="C6013">
        <v>5767</v>
      </c>
      <c r="D6013">
        <v>5792</v>
      </c>
    </row>
    <row r="6014" spans="2:4" x14ac:dyDescent="0.25">
      <c r="B6014" s="581">
        <v>6013</v>
      </c>
      <c r="C6014">
        <v>5768</v>
      </c>
      <c r="D6014">
        <v>5793</v>
      </c>
    </row>
    <row r="6015" spans="2:4" x14ac:dyDescent="0.25">
      <c r="B6015" s="581">
        <v>6014</v>
      </c>
      <c r="C6015">
        <v>5769</v>
      </c>
      <c r="D6015">
        <v>5794</v>
      </c>
    </row>
    <row r="6016" spans="2:4" x14ac:dyDescent="0.25">
      <c r="B6016" s="581">
        <v>6015</v>
      </c>
      <c r="C6016">
        <v>5770</v>
      </c>
      <c r="D6016">
        <v>5795</v>
      </c>
    </row>
    <row r="6017" spans="2:4" x14ac:dyDescent="0.25">
      <c r="B6017" s="581">
        <v>6016</v>
      </c>
      <c r="C6017">
        <v>5771</v>
      </c>
      <c r="D6017">
        <v>5796</v>
      </c>
    </row>
    <row r="6018" spans="2:4" x14ac:dyDescent="0.25">
      <c r="B6018" s="581">
        <v>6017</v>
      </c>
      <c r="C6018">
        <v>5772</v>
      </c>
      <c r="D6018">
        <v>5797</v>
      </c>
    </row>
    <row r="6019" spans="2:4" x14ac:dyDescent="0.25">
      <c r="B6019" s="581">
        <v>6018</v>
      </c>
      <c r="C6019">
        <v>5773</v>
      </c>
      <c r="D6019">
        <v>5798</v>
      </c>
    </row>
    <row r="6020" spans="2:4" x14ac:dyDescent="0.25">
      <c r="B6020" s="581">
        <v>6019</v>
      </c>
      <c r="C6020">
        <v>5774</v>
      </c>
      <c r="D6020">
        <v>5799</v>
      </c>
    </row>
    <row r="6021" spans="2:4" x14ac:dyDescent="0.25">
      <c r="B6021" s="581">
        <v>6020</v>
      </c>
      <c r="C6021">
        <v>5775</v>
      </c>
      <c r="D6021">
        <v>5800</v>
      </c>
    </row>
    <row r="6022" spans="2:4" x14ac:dyDescent="0.25">
      <c r="B6022" s="581">
        <v>6021</v>
      </c>
      <c r="C6022">
        <v>5776</v>
      </c>
      <c r="D6022">
        <v>5801</v>
      </c>
    </row>
    <row r="6023" spans="2:4" x14ac:dyDescent="0.25">
      <c r="B6023" s="581">
        <v>6022</v>
      </c>
      <c r="C6023">
        <v>5777</v>
      </c>
      <c r="D6023">
        <v>5802</v>
      </c>
    </row>
    <row r="6024" spans="2:4" x14ac:dyDescent="0.25">
      <c r="B6024" s="581">
        <v>6023</v>
      </c>
      <c r="C6024">
        <v>5778</v>
      </c>
      <c r="D6024">
        <v>5803</v>
      </c>
    </row>
    <row r="6025" spans="2:4" x14ac:dyDescent="0.25">
      <c r="B6025" s="581">
        <v>6024</v>
      </c>
      <c r="C6025">
        <v>5779</v>
      </c>
      <c r="D6025">
        <v>5804</v>
      </c>
    </row>
    <row r="6026" spans="2:4" x14ac:dyDescent="0.25">
      <c r="B6026" s="581">
        <v>6025</v>
      </c>
      <c r="C6026">
        <v>5780</v>
      </c>
      <c r="D6026">
        <v>5805</v>
      </c>
    </row>
    <row r="6027" spans="2:4" x14ac:dyDescent="0.25">
      <c r="B6027" s="581">
        <v>6026</v>
      </c>
      <c r="C6027">
        <v>5781</v>
      </c>
      <c r="D6027">
        <v>5806</v>
      </c>
    </row>
    <row r="6028" spans="2:4" x14ac:dyDescent="0.25">
      <c r="B6028" s="581">
        <v>6027</v>
      </c>
      <c r="C6028">
        <v>5782</v>
      </c>
      <c r="D6028">
        <v>5807</v>
      </c>
    </row>
    <row r="6029" spans="2:4" x14ac:dyDescent="0.25">
      <c r="B6029" s="581">
        <v>6028</v>
      </c>
      <c r="C6029">
        <v>5783</v>
      </c>
      <c r="D6029">
        <v>5808</v>
      </c>
    </row>
    <row r="6030" spans="2:4" x14ac:dyDescent="0.25">
      <c r="B6030" s="581">
        <v>6029</v>
      </c>
      <c r="C6030">
        <v>5784</v>
      </c>
      <c r="D6030">
        <v>5809</v>
      </c>
    </row>
    <row r="6031" spans="2:4" x14ac:dyDescent="0.25">
      <c r="B6031" s="581">
        <v>6030</v>
      </c>
      <c r="C6031">
        <v>5785</v>
      </c>
      <c r="D6031">
        <v>5810</v>
      </c>
    </row>
    <row r="6032" spans="2:4" x14ac:dyDescent="0.25">
      <c r="B6032" s="581">
        <v>6031</v>
      </c>
      <c r="C6032">
        <v>5786</v>
      </c>
      <c r="D6032">
        <v>5811</v>
      </c>
    </row>
    <row r="6033" spans="2:4" x14ac:dyDescent="0.25">
      <c r="B6033" s="581">
        <v>6032</v>
      </c>
      <c r="C6033">
        <v>5787</v>
      </c>
      <c r="D6033">
        <v>5812</v>
      </c>
    </row>
    <row r="6034" spans="2:4" x14ac:dyDescent="0.25">
      <c r="B6034" s="581">
        <v>6033</v>
      </c>
      <c r="C6034">
        <v>5788</v>
      </c>
      <c r="D6034">
        <v>5813</v>
      </c>
    </row>
    <row r="6035" spans="2:4" x14ac:dyDescent="0.25">
      <c r="B6035" s="581">
        <v>6034</v>
      </c>
      <c r="C6035">
        <v>5789</v>
      </c>
      <c r="D6035">
        <v>5814</v>
      </c>
    </row>
    <row r="6036" spans="2:4" x14ac:dyDescent="0.25">
      <c r="B6036" s="581">
        <v>6035</v>
      </c>
      <c r="C6036">
        <v>5790</v>
      </c>
      <c r="D6036">
        <v>5815</v>
      </c>
    </row>
    <row r="6037" spans="2:4" x14ac:dyDescent="0.25">
      <c r="B6037" s="581">
        <v>6036</v>
      </c>
      <c r="C6037">
        <v>5791</v>
      </c>
      <c r="D6037">
        <v>5816</v>
      </c>
    </row>
    <row r="6038" spans="2:4" x14ac:dyDescent="0.25">
      <c r="B6038" s="581">
        <v>6037</v>
      </c>
      <c r="C6038">
        <v>5792</v>
      </c>
      <c r="D6038">
        <v>5817</v>
      </c>
    </row>
    <row r="6039" spans="2:4" x14ac:dyDescent="0.25">
      <c r="B6039" s="581">
        <v>6038</v>
      </c>
      <c r="C6039">
        <v>5793</v>
      </c>
      <c r="D6039">
        <v>5818</v>
      </c>
    </row>
    <row r="6040" spans="2:4" x14ac:dyDescent="0.25">
      <c r="B6040" s="581">
        <v>6039</v>
      </c>
      <c r="C6040">
        <v>5794</v>
      </c>
      <c r="D6040">
        <v>5819</v>
      </c>
    </row>
    <row r="6041" spans="2:4" x14ac:dyDescent="0.25">
      <c r="B6041" s="581">
        <v>6040</v>
      </c>
      <c r="C6041">
        <v>5795</v>
      </c>
      <c r="D6041">
        <v>5820</v>
      </c>
    </row>
    <row r="6042" spans="2:4" x14ac:dyDescent="0.25">
      <c r="B6042" s="581">
        <v>6041</v>
      </c>
      <c r="C6042">
        <v>5796</v>
      </c>
      <c r="D6042">
        <v>5821</v>
      </c>
    </row>
    <row r="6043" spans="2:4" x14ac:dyDescent="0.25">
      <c r="B6043" s="581">
        <v>6042</v>
      </c>
      <c r="C6043">
        <v>5797</v>
      </c>
      <c r="D6043">
        <v>5822</v>
      </c>
    </row>
    <row r="6044" spans="2:4" x14ac:dyDescent="0.25">
      <c r="B6044" s="581">
        <v>6043</v>
      </c>
      <c r="C6044">
        <v>5798</v>
      </c>
      <c r="D6044">
        <v>5823</v>
      </c>
    </row>
    <row r="6045" spans="2:4" x14ac:dyDescent="0.25">
      <c r="B6045" s="581">
        <v>6044</v>
      </c>
      <c r="C6045">
        <v>5799</v>
      </c>
      <c r="D6045">
        <v>5824</v>
      </c>
    </row>
    <row r="6046" spans="2:4" x14ac:dyDescent="0.25">
      <c r="B6046" s="581">
        <v>6045</v>
      </c>
      <c r="C6046">
        <v>5800</v>
      </c>
      <c r="D6046">
        <v>5825</v>
      </c>
    </row>
    <row r="6047" spans="2:4" x14ac:dyDescent="0.25">
      <c r="B6047" s="581">
        <v>6046</v>
      </c>
      <c r="C6047">
        <v>5801</v>
      </c>
      <c r="D6047">
        <v>5826</v>
      </c>
    </row>
    <row r="6048" spans="2:4" x14ac:dyDescent="0.25">
      <c r="B6048" s="581">
        <v>6047</v>
      </c>
      <c r="C6048">
        <v>5802</v>
      </c>
      <c r="D6048">
        <v>5827</v>
      </c>
    </row>
    <row r="6049" spans="2:4" x14ac:dyDescent="0.25">
      <c r="B6049" s="581">
        <v>6048</v>
      </c>
      <c r="C6049">
        <v>5803</v>
      </c>
      <c r="D6049">
        <v>5828</v>
      </c>
    </row>
    <row r="6050" spans="2:4" x14ac:dyDescent="0.25">
      <c r="B6050" s="581">
        <v>6049</v>
      </c>
      <c r="C6050">
        <v>5804</v>
      </c>
      <c r="D6050">
        <v>5829</v>
      </c>
    </row>
    <row r="6051" spans="2:4" x14ac:dyDescent="0.25">
      <c r="B6051" s="581">
        <v>6050</v>
      </c>
      <c r="C6051">
        <v>5805</v>
      </c>
      <c r="D6051">
        <v>5830</v>
      </c>
    </row>
    <row r="6052" spans="2:4" x14ac:dyDescent="0.25">
      <c r="B6052" s="581">
        <v>6051</v>
      </c>
      <c r="C6052">
        <v>5806</v>
      </c>
      <c r="D6052">
        <v>5831</v>
      </c>
    </row>
    <row r="6053" spans="2:4" x14ac:dyDescent="0.25">
      <c r="B6053" s="581">
        <v>6052</v>
      </c>
      <c r="C6053">
        <v>5807</v>
      </c>
      <c r="D6053">
        <v>5832</v>
      </c>
    </row>
    <row r="6054" spans="2:4" x14ac:dyDescent="0.25">
      <c r="B6054" s="581">
        <v>6053</v>
      </c>
      <c r="C6054">
        <v>5808</v>
      </c>
      <c r="D6054">
        <v>5833</v>
      </c>
    </row>
    <row r="6055" spans="2:4" x14ac:dyDescent="0.25">
      <c r="B6055" s="581">
        <v>6054</v>
      </c>
      <c r="C6055">
        <v>5809</v>
      </c>
      <c r="D6055">
        <v>5834</v>
      </c>
    </row>
    <row r="6056" spans="2:4" x14ac:dyDescent="0.25">
      <c r="B6056" s="581">
        <v>6055</v>
      </c>
      <c r="C6056">
        <v>5810</v>
      </c>
      <c r="D6056">
        <v>5835</v>
      </c>
    </row>
    <row r="6057" spans="2:4" x14ac:dyDescent="0.25">
      <c r="B6057" s="581">
        <v>6056</v>
      </c>
      <c r="C6057">
        <v>5811</v>
      </c>
      <c r="D6057">
        <v>5836</v>
      </c>
    </row>
    <row r="6058" spans="2:4" x14ac:dyDescent="0.25">
      <c r="B6058" s="581">
        <v>6057</v>
      </c>
      <c r="C6058">
        <v>5812</v>
      </c>
      <c r="D6058">
        <v>5837</v>
      </c>
    </row>
    <row r="6059" spans="2:4" x14ac:dyDescent="0.25">
      <c r="B6059" s="581">
        <v>6058</v>
      </c>
      <c r="C6059">
        <v>5813</v>
      </c>
      <c r="D6059">
        <v>5838</v>
      </c>
    </row>
    <row r="6060" spans="2:4" x14ac:dyDescent="0.25">
      <c r="B6060" s="581">
        <v>6059</v>
      </c>
      <c r="C6060">
        <v>5814</v>
      </c>
      <c r="D6060">
        <v>5839</v>
      </c>
    </row>
    <row r="6061" spans="2:4" x14ac:dyDescent="0.25">
      <c r="B6061" s="581">
        <v>6060</v>
      </c>
      <c r="C6061">
        <v>5815</v>
      </c>
      <c r="D6061">
        <v>5840</v>
      </c>
    </row>
    <row r="6062" spans="2:4" x14ac:dyDescent="0.25">
      <c r="B6062" s="581">
        <v>6061</v>
      </c>
      <c r="C6062">
        <v>5816</v>
      </c>
      <c r="D6062">
        <v>5841</v>
      </c>
    </row>
    <row r="6063" spans="2:4" x14ac:dyDescent="0.25">
      <c r="B6063" s="581">
        <v>6062</v>
      </c>
      <c r="C6063">
        <v>5817</v>
      </c>
      <c r="D6063">
        <v>5842</v>
      </c>
    </row>
    <row r="6064" spans="2:4" x14ac:dyDescent="0.25">
      <c r="B6064" s="581">
        <v>6063</v>
      </c>
      <c r="C6064">
        <v>5818</v>
      </c>
      <c r="D6064">
        <v>5843</v>
      </c>
    </row>
    <row r="6065" spans="2:4" x14ac:dyDescent="0.25">
      <c r="B6065" s="581">
        <v>6064</v>
      </c>
      <c r="C6065">
        <v>5819</v>
      </c>
      <c r="D6065">
        <v>5844</v>
      </c>
    </row>
    <row r="6066" spans="2:4" x14ac:dyDescent="0.25">
      <c r="B6066" s="581">
        <v>6065</v>
      </c>
      <c r="C6066">
        <v>5820</v>
      </c>
      <c r="D6066">
        <v>5845</v>
      </c>
    </row>
    <row r="6067" spans="2:4" x14ac:dyDescent="0.25">
      <c r="B6067" s="581">
        <v>6066</v>
      </c>
      <c r="C6067">
        <v>5821</v>
      </c>
      <c r="D6067">
        <v>5846</v>
      </c>
    </row>
    <row r="6068" spans="2:4" x14ac:dyDescent="0.25">
      <c r="B6068" s="581">
        <v>6067</v>
      </c>
      <c r="C6068">
        <v>5822</v>
      </c>
      <c r="D6068">
        <v>5847</v>
      </c>
    </row>
    <row r="6069" spans="2:4" x14ac:dyDescent="0.25">
      <c r="B6069" s="581">
        <v>6068</v>
      </c>
      <c r="C6069">
        <v>5823</v>
      </c>
      <c r="D6069">
        <v>5848</v>
      </c>
    </row>
    <row r="6070" spans="2:4" x14ac:dyDescent="0.25">
      <c r="B6070" s="581">
        <v>6069</v>
      </c>
      <c r="C6070">
        <v>5824</v>
      </c>
      <c r="D6070">
        <v>5849</v>
      </c>
    </row>
    <row r="6071" spans="2:4" x14ac:dyDescent="0.25">
      <c r="B6071" s="581">
        <v>6070</v>
      </c>
      <c r="C6071">
        <v>5825</v>
      </c>
      <c r="D6071">
        <v>5850</v>
      </c>
    </row>
    <row r="6072" spans="2:4" x14ac:dyDescent="0.25">
      <c r="B6072" s="581">
        <v>6071</v>
      </c>
      <c r="C6072">
        <v>5826</v>
      </c>
      <c r="D6072">
        <v>5851</v>
      </c>
    </row>
    <row r="6073" spans="2:4" x14ac:dyDescent="0.25">
      <c r="B6073" s="581">
        <v>6072</v>
      </c>
      <c r="C6073">
        <v>5827</v>
      </c>
      <c r="D6073">
        <v>5852</v>
      </c>
    </row>
    <row r="6074" spans="2:4" x14ac:dyDescent="0.25">
      <c r="B6074" s="581">
        <v>6073</v>
      </c>
      <c r="C6074">
        <v>5828</v>
      </c>
      <c r="D6074">
        <v>5853</v>
      </c>
    </row>
    <row r="6075" spans="2:4" x14ac:dyDescent="0.25">
      <c r="B6075" s="581">
        <v>6074</v>
      </c>
      <c r="C6075">
        <v>5829</v>
      </c>
      <c r="D6075">
        <v>5854</v>
      </c>
    </row>
    <row r="6076" spans="2:4" x14ac:dyDescent="0.25">
      <c r="B6076" s="581">
        <v>6075</v>
      </c>
      <c r="C6076">
        <v>5830</v>
      </c>
      <c r="D6076">
        <v>5855</v>
      </c>
    </row>
    <row r="6077" spans="2:4" x14ac:dyDescent="0.25">
      <c r="B6077" s="581">
        <v>6076</v>
      </c>
      <c r="C6077">
        <v>5831</v>
      </c>
      <c r="D6077">
        <v>5856</v>
      </c>
    </row>
    <row r="6078" spans="2:4" x14ac:dyDescent="0.25">
      <c r="B6078" s="581">
        <v>6077</v>
      </c>
      <c r="C6078">
        <v>5832</v>
      </c>
      <c r="D6078">
        <v>5857</v>
      </c>
    </row>
    <row r="6079" spans="2:4" x14ac:dyDescent="0.25">
      <c r="B6079" s="581">
        <v>6078</v>
      </c>
      <c r="C6079">
        <v>5833</v>
      </c>
      <c r="D6079">
        <v>5858</v>
      </c>
    </row>
    <row r="6080" spans="2:4" x14ac:dyDescent="0.25">
      <c r="B6080" s="581">
        <v>6079</v>
      </c>
      <c r="C6080">
        <v>5834</v>
      </c>
      <c r="D6080">
        <v>5859</v>
      </c>
    </row>
    <row r="6081" spans="2:4" x14ac:dyDescent="0.25">
      <c r="B6081" s="581">
        <v>6080</v>
      </c>
      <c r="C6081">
        <v>5835</v>
      </c>
      <c r="D6081">
        <v>5860</v>
      </c>
    </row>
    <row r="6082" spans="2:4" x14ac:dyDescent="0.25">
      <c r="B6082" s="581">
        <v>6081</v>
      </c>
      <c r="C6082">
        <v>5836</v>
      </c>
      <c r="D6082">
        <v>5861</v>
      </c>
    </row>
    <row r="6083" spans="2:4" x14ac:dyDescent="0.25">
      <c r="B6083" s="581">
        <v>6082</v>
      </c>
      <c r="C6083">
        <v>5837</v>
      </c>
      <c r="D6083">
        <v>5862</v>
      </c>
    </row>
    <row r="6084" spans="2:4" x14ac:dyDescent="0.25">
      <c r="B6084" s="581">
        <v>6083</v>
      </c>
      <c r="C6084">
        <v>5838</v>
      </c>
      <c r="D6084">
        <v>5863</v>
      </c>
    </row>
    <row r="6085" spans="2:4" x14ac:dyDescent="0.25">
      <c r="B6085" s="581">
        <v>6084</v>
      </c>
      <c r="C6085">
        <v>5839</v>
      </c>
      <c r="D6085">
        <v>5864</v>
      </c>
    </row>
    <row r="6086" spans="2:4" x14ac:dyDescent="0.25">
      <c r="B6086" s="581">
        <v>6085</v>
      </c>
      <c r="C6086">
        <v>5840</v>
      </c>
      <c r="D6086">
        <v>5865</v>
      </c>
    </row>
    <row r="6087" spans="2:4" x14ac:dyDescent="0.25">
      <c r="B6087" s="581">
        <v>6086</v>
      </c>
      <c r="C6087">
        <v>5841</v>
      </c>
      <c r="D6087">
        <v>5866</v>
      </c>
    </row>
    <row r="6088" spans="2:4" x14ac:dyDescent="0.25">
      <c r="B6088" s="581">
        <v>6087</v>
      </c>
      <c r="C6088">
        <v>5842</v>
      </c>
      <c r="D6088">
        <v>5867</v>
      </c>
    </row>
    <row r="6089" spans="2:4" x14ac:dyDescent="0.25">
      <c r="B6089" s="581">
        <v>6088</v>
      </c>
      <c r="C6089">
        <v>5843</v>
      </c>
      <c r="D6089">
        <v>5868</v>
      </c>
    </row>
    <row r="6090" spans="2:4" x14ac:dyDescent="0.25">
      <c r="B6090" s="581">
        <v>6089</v>
      </c>
      <c r="C6090">
        <v>5844</v>
      </c>
      <c r="D6090">
        <v>5869</v>
      </c>
    </row>
    <row r="6091" spans="2:4" x14ac:dyDescent="0.25">
      <c r="B6091" s="581">
        <v>6090</v>
      </c>
      <c r="C6091">
        <v>5845</v>
      </c>
      <c r="D6091">
        <v>5870</v>
      </c>
    </row>
    <row r="6092" spans="2:4" x14ac:dyDescent="0.25">
      <c r="B6092" s="581">
        <v>6091</v>
      </c>
      <c r="C6092">
        <v>5846</v>
      </c>
      <c r="D6092">
        <v>5871</v>
      </c>
    </row>
    <row r="6093" spans="2:4" x14ac:dyDescent="0.25">
      <c r="B6093" s="581">
        <v>6092</v>
      </c>
      <c r="C6093">
        <v>5847</v>
      </c>
      <c r="D6093">
        <v>5872</v>
      </c>
    </row>
    <row r="6094" spans="2:4" x14ac:dyDescent="0.25">
      <c r="B6094" s="581">
        <v>6093</v>
      </c>
      <c r="C6094">
        <v>5848</v>
      </c>
      <c r="D6094">
        <v>5873</v>
      </c>
    </row>
    <row r="6095" spans="2:4" x14ac:dyDescent="0.25">
      <c r="B6095" s="581">
        <v>6094</v>
      </c>
      <c r="C6095">
        <v>5849</v>
      </c>
      <c r="D6095">
        <v>5874</v>
      </c>
    </row>
    <row r="6096" spans="2:4" x14ac:dyDescent="0.25">
      <c r="B6096" s="581">
        <v>6095</v>
      </c>
      <c r="C6096">
        <v>5850</v>
      </c>
      <c r="D6096">
        <v>5875</v>
      </c>
    </row>
    <row r="6097" spans="2:4" x14ac:dyDescent="0.25">
      <c r="B6097" s="581">
        <v>6096</v>
      </c>
      <c r="C6097">
        <v>5851</v>
      </c>
      <c r="D6097">
        <v>5876</v>
      </c>
    </row>
    <row r="6098" spans="2:4" x14ac:dyDescent="0.25">
      <c r="B6098" s="581">
        <v>6097</v>
      </c>
      <c r="C6098">
        <v>5852</v>
      </c>
      <c r="D6098">
        <v>5877</v>
      </c>
    </row>
    <row r="6099" spans="2:4" x14ac:dyDescent="0.25">
      <c r="B6099" s="581">
        <v>6098</v>
      </c>
      <c r="C6099">
        <v>5853</v>
      </c>
      <c r="D6099">
        <v>5878</v>
      </c>
    </row>
    <row r="6100" spans="2:4" x14ac:dyDescent="0.25">
      <c r="B6100" s="581">
        <v>6099</v>
      </c>
      <c r="C6100">
        <v>5854</v>
      </c>
      <c r="D6100">
        <v>5879</v>
      </c>
    </row>
    <row r="6101" spans="2:4" x14ac:dyDescent="0.25">
      <c r="B6101" s="581">
        <v>6100</v>
      </c>
      <c r="C6101">
        <v>5855</v>
      </c>
      <c r="D6101">
        <v>5880</v>
      </c>
    </row>
    <row r="6102" spans="2:4" x14ac:dyDescent="0.25">
      <c r="B6102" s="581">
        <v>6101</v>
      </c>
      <c r="C6102">
        <v>5856</v>
      </c>
      <c r="D6102">
        <v>5881</v>
      </c>
    </row>
    <row r="6103" spans="2:4" x14ac:dyDescent="0.25">
      <c r="B6103" s="581">
        <v>6102</v>
      </c>
      <c r="C6103">
        <v>5857</v>
      </c>
      <c r="D6103">
        <v>5882</v>
      </c>
    </row>
    <row r="6104" spans="2:4" x14ac:dyDescent="0.25">
      <c r="B6104" s="581">
        <v>6103</v>
      </c>
      <c r="C6104">
        <v>5858</v>
      </c>
      <c r="D6104">
        <v>5883</v>
      </c>
    </row>
    <row r="6105" spans="2:4" x14ac:dyDescent="0.25">
      <c r="B6105" s="581">
        <v>6104</v>
      </c>
      <c r="C6105">
        <v>5859</v>
      </c>
      <c r="D6105">
        <v>5884</v>
      </c>
    </row>
    <row r="6106" spans="2:4" x14ac:dyDescent="0.25">
      <c r="B6106" s="581">
        <v>6105</v>
      </c>
      <c r="C6106">
        <v>5860</v>
      </c>
      <c r="D6106">
        <v>5885</v>
      </c>
    </row>
    <row r="6107" spans="2:4" x14ac:dyDescent="0.25">
      <c r="B6107" s="581">
        <v>6106</v>
      </c>
      <c r="C6107">
        <v>5861</v>
      </c>
      <c r="D6107">
        <v>5886</v>
      </c>
    </row>
    <row r="6108" spans="2:4" x14ac:dyDescent="0.25">
      <c r="B6108" s="581">
        <v>6107</v>
      </c>
      <c r="C6108">
        <v>5862</v>
      </c>
      <c r="D6108">
        <v>5887</v>
      </c>
    </row>
    <row r="6109" spans="2:4" x14ac:dyDescent="0.25">
      <c r="B6109" s="581">
        <v>6108</v>
      </c>
      <c r="C6109">
        <v>5863</v>
      </c>
      <c r="D6109">
        <v>5888</v>
      </c>
    </row>
    <row r="6110" spans="2:4" x14ac:dyDescent="0.25">
      <c r="B6110" s="581">
        <v>6109</v>
      </c>
      <c r="C6110">
        <v>5864</v>
      </c>
      <c r="D6110">
        <v>5889</v>
      </c>
    </row>
    <row r="6111" spans="2:4" x14ac:dyDescent="0.25">
      <c r="B6111" s="581">
        <v>6110</v>
      </c>
      <c r="C6111">
        <v>5865</v>
      </c>
      <c r="D6111">
        <v>5890</v>
      </c>
    </row>
    <row r="6112" spans="2:4" x14ac:dyDescent="0.25">
      <c r="B6112" s="581">
        <v>6111</v>
      </c>
      <c r="C6112">
        <v>5866</v>
      </c>
      <c r="D6112">
        <v>5891</v>
      </c>
    </row>
    <row r="6113" spans="2:4" x14ac:dyDescent="0.25">
      <c r="B6113" s="581">
        <v>6112</v>
      </c>
      <c r="C6113">
        <v>5867</v>
      </c>
      <c r="D6113">
        <v>5892</v>
      </c>
    </row>
    <row r="6114" spans="2:4" x14ac:dyDescent="0.25">
      <c r="B6114" s="581">
        <v>6113</v>
      </c>
      <c r="C6114">
        <v>5868</v>
      </c>
      <c r="D6114">
        <v>5893</v>
      </c>
    </row>
    <row r="6115" spans="2:4" x14ac:dyDescent="0.25">
      <c r="B6115" s="581">
        <v>6114</v>
      </c>
      <c r="C6115">
        <v>5869</v>
      </c>
      <c r="D6115">
        <v>5894</v>
      </c>
    </row>
    <row r="6116" spans="2:4" x14ac:dyDescent="0.25">
      <c r="B6116" s="581">
        <v>6115</v>
      </c>
      <c r="C6116">
        <v>5870</v>
      </c>
      <c r="D6116">
        <v>5895</v>
      </c>
    </row>
    <row r="6117" spans="2:4" x14ac:dyDescent="0.25">
      <c r="B6117" s="581">
        <v>6116</v>
      </c>
      <c r="C6117">
        <v>5871</v>
      </c>
      <c r="D6117">
        <v>5896</v>
      </c>
    </row>
    <row r="6118" spans="2:4" x14ac:dyDescent="0.25">
      <c r="B6118" s="581">
        <v>6117</v>
      </c>
      <c r="C6118">
        <v>5872</v>
      </c>
      <c r="D6118">
        <v>5897</v>
      </c>
    </row>
    <row r="6119" spans="2:4" x14ac:dyDescent="0.25">
      <c r="B6119" s="581">
        <v>6118</v>
      </c>
      <c r="C6119">
        <v>5873</v>
      </c>
      <c r="D6119">
        <v>5898</v>
      </c>
    </row>
    <row r="6120" spans="2:4" x14ac:dyDescent="0.25">
      <c r="B6120" s="581">
        <v>6119</v>
      </c>
      <c r="C6120">
        <v>5874</v>
      </c>
      <c r="D6120">
        <v>5899</v>
      </c>
    </row>
    <row r="6121" spans="2:4" x14ac:dyDescent="0.25">
      <c r="B6121" s="581">
        <v>6120</v>
      </c>
      <c r="C6121">
        <v>5875</v>
      </c>
      <c r="D6121">
        <v>5900</v>
      </c>
    </row>
    <row r="6122" spans="2:4" x14ac:dyDescent="0.25">
      <c r="B6122" s="581">
        <v>6121</v>
      </c>
      <c r="C6122">
        <v>5876</v>
      </c>
      <c r="D6122">
        <v>5901</v>
      </c>
    </row>
    <row r="6123" spans="2:4" x14ac:dyDescent="0.25">
      <c r="B6123" s="581">
        <v>6122</v>
      </c>
      <c r="C6123">
        <v>5877</v>
      </c>
      <c r="D6123">
        <v>5902</v>
      </c>
    </row>
    <row r="6124" spans="2:4" x14ac:dyDescent="0.25">
      <c r="B6124" s="581">
        <v>6123</v>
      </c>
      <c r="C6124">
        <v>5878</v>
      </c>
      <c r="D6124">
        <v>5903</v>
      </c>
    </row>
    <row r="6125" spans="2:4" x14ac:dyDescent="0.25">
      <c r="B6125" s="581">
        <v>6124</v>
      </c>
      <c r="C6125">
        <v>5879</v>
      </c>
      <c r="D6125">
        <v>5904</v>
      </c>
    </row>
    <row r="6126" spans="2:4" x14ac:dyDescent="0.25">
      <c r="B6126" s="581">
        <v>6125</v>
      </c>
      <c r="C6126">
        <v>5880</v>
      </c>
      <c r="D6126">
        <v>5905</v>
      </c>
    </row>
    <row r="6127" spans="2:4" x14ac:dyDescent="0.25">
      <c r="B6127" s="581">
        <v>6126</v>
      </c>
      <c r="C6127">
        <v>5881</v>
      </c>
      <c r="D6127">
        <v>5906</v>
      </c>
    </row>
    <row r="6128" spans="2:4" x14ac:dyDescent="0.25">
      <c r="B6128" s="581">
        <v>6127</v>
      </c>
      <c r="C6128">
        <v>5882</v>
      </c>
      <c r="D6128">
        <v>5907</v>
      </c>
    </row>
    <row r="6129" spans="2:4" x14ac:dyDescent="0.25">
      <c r="B6129" s="581">
        <v>6128</v>
      </c>
      <c r="C6129">
        <v>5883</v>
      </c>
      <c r="D6129">
        <v>5908</v>
      </c>
    </row>
    <row r="6130" spans="2:4" x14ac:dyDescent="0.25">
      <c r="B6130" s="581">
        <v>6129</v>
      </c>
      <c r="C6130">
        <v>5884</v>
      </c>
      <c r="D6130">
        <v>5909</v>
      </c>
    </row>
    <row r="6131" spans="2:4" x14ac:dyDescent="0.25">
      <c r="B6131" s="581">
        <v>6130</v>
      </c>
      <c r="C6131">
        <v>5885</v>
      </c>
      <c r="D6131">
        <v>5910</v>
      </c>
    </row>
    <row r="6132" spans="2:4" x14ac:dyDescent="0.25">
      <c r="B6132" s="581">
        <v>6131</v>
      </c>
      <c r="C6132">
        <v>5886</v>
      </c>
      <c r="D6132">
        <v>5911</v>
      </c>
    </row>
    <row r="6133" spans="2:4" x14ac:dyDescent="0.25">
      <c r="B6133" s="581">
        <v>6132</v>
      </c>
      <c r="C6133">
        <v>5887</v>
      </c>
      <c r="D6133">
        <v>5912</v>
      </c>
    </row>
    <row r="6134" spans="2:4" x14ac:dyDescent="0.25">
      <c r="B6134" s="581">
        <v>6133</v>
      </c>
      <c r="C6134">
        <v>5888</v>
      </c>
      <c r="D6134">
        <v>5913</v>
      </c>
    </row>
    <row r="6135" spans="2:4" x14ac:dyDescent="0.25">
      <c r="B6135" s="581">
        <v>6134</v>
      </c>
      <c r="C6135">
        <v>5889</v>
      </c>
      <c r="D6135">
        <v>5914</v>
      </c>
    </row>
    <row r="6136" spans="2:4" x14ac:dyDescent="0.25">
      <c r="B6136" s="581">
        <v>6135</v>
      </c>
      <c r="C6136">
        <v>5890</v>
      </c>
      <c r="D6136">
        <v>5915</v>
      </c>
    </row>
    <row r="6137" spans="2:4" x14ac:dyDescent="0.25">
      <c r="B6137" s="581">
        <v>6136</v>
      </c>
      <c r="C6137">
        <v>5891</v>
      </c>
      <c r="D6137">
        <v>5916</v>
      </c>
    </row>
    <row r="6138" spans="2:4" x14ac:dyDescent="0.25">
      <c r="B6138" s="581">
        <v>6137</v>
      </c>
      <c r="C6138">
        <v>5892</v>
      </c>
      <c r="D6138">
        <v>5917</v>
      </c>
    </row>
    <row r="6139" spans="2:4" x14ac:dyDescent="0.25">
      <c r="B6139" s="581">
        <v>6138</v>
      </c>
      <c r="C6139">
        <v>5893</v>
      </c>
      <c r="D6139">
        <v>5918</v>
      </c>
    </row>
    <row r="6140" spans="2:4" x14ac:dyDescent="0.25">
      <c r="B6140" s="581">
        <v>6139</v>
      </c>
      <c r="C6140">
        <v>5894</v>
      </c>
      <c r="D6140">
        <v>5919</v>
      </c>
    </row>
    <row r="6141" spans="2:4" x14ac:dyDescent="0.25">
      <c r="B6141" s="581">
        <v>6140</v>
      </c>
      <c r="C6141">
        <v>5895</v>
      </c>
      <c r="D6141">
        <v>5920</v>
      </c>
    </row>
    <row r="6142" spans="2:4" x14ac:dyDescent="0.25">
      <c r="B6142" s="581">
        <v>6141</v>
      </c>
      <c r="C6142">
        <v>5896</v>
      </c>
      <c r="D6142">
        <v>5921</v>
      </c>
    </row>
    <row r="6143" spans="2:4" x14ac:dyDescent="0.25">
      <c r="B6143" s="581">
        <v>6142</v>
      </c>
      <c r="C6143">
        <v>5897</v>
      </c>
      <c r="D6143">
        <v>5922</v>
      </c>
    </row>
    <row r="6144" spans="2:4" x14ac:dyDescent="0.25">
      <c r="B6144" s="581">
        <v>6143</v>
      </c>
      <c r="C6144">
        <v>5898</v>
      </c>
      <c r="D6144">
        <v>5923</v>
      </c>
    </row>
    <row r="6145" spans="2:4" x14ac:dyDescent="0.25">
      <c r="B6145" s="581">
        <v>6144</v>
      </c>
      <c r="C6145">
        <v>5899</v>
      </c>
      <c r="D6145">
        <v>5924</v>
      </c>
    </row>
    <row r="6146" spans="2:4" x14ac:dyDescent="0.25">
      <c r="B6146" s="581">
        <v>6145</v>
      </c>
      <c r="C6146">
        <v>5900</v>
      </c>
      <c r="D6146">
        <v>5925</v>
      </c>
    </row>
    <row r="6147" spans="2:4" x14ac:dyDescent="0.25">
      <c r="B6147" s="581">
        <v>6146</v>
      </c>
      <c r="C6147">
        <v>5901</v>
      </c>
      <c r="D6147">
        <v>5926</v>
      </c>
    </row>
    <row r="6148" spans="2:4" x14ac:dyDescent="0.25">
      <c r="B6148" s="581">
        <v>6147</v>
      </c>
      <c r="C6148">
        <v>5902</v>
      </c>
      <c r="D6148">
        <v>5927</v>
      </c>
    </row>
    <row r="6149" spans="2:4" x14ac:dyDescent="0.25">
      <c r="B6149" s="581">
        <v>6148</v>
      </c>
      <c r="C6149">
        <v>5903</v>
      </c>
      <c r="D6149">
        <v>5928</v>
      </c>
    </row>
    <row r="6150" spans="2:4" x14ac:dyDescent="0.25">
      <c r="B6150" s="581">
        <v>6149</v>
      </c>
      <c r="C6150">
        <v>5904</v>
      </c>
      <c r="D6150">
        <v>5929</v>
      </c>
    </row>
    <row r="6151" spans="2:4" x14ac:dyDescent="0.25">
      <c r="B6151" s="581">
        <v>6150</v>
      </c>
      <c r="C6151">
        <v>5905</v>
      </c>
      <c r="D6151">
        <v>5930</v>
      </c>
    </row>
    <row r="6152" spans="2:4" x14ac:dyDescent="0.25">
      <c r="B6152" s="581">
        <v>6151</v>
      </c>
      <c r="C6152">
        <v>5906</v>
      </c>
      <c r="D6152">
        <v>5931</v>
      </c>
    </row>
    <row r="6153" spans="2:4" x14ac:dyDescent="0.25">
      <c r="B6153" s="581">
        <v>6152</v>
      </c>
      <c r="C6153">
        <v>5907</v>
      </c>
      <c r="D6153">
        <v>5932</v>
      </c>
    </row>
    <row r="6154" spans="2:4" x14ac:dyDescent="0.25">
      <c r="B6154" s="581">
        <v>6153</v>
      </c>
      <c r="C6154">
        <v>5908</v>
      </c>
      <c r="D6154">
        <v>5933</v>
      </c>
    </row>
    <row r="6155" spans="2:4" x14ac:dyDescent="0.25">
      <c r="B6155" s="581">
        <v>6154</v>
      </c>
      <c r="C6155">
        <v>5909</v>
      </c>
      <c r="D6155">
        <v>5934</v>
      </c>
    </row>
    <row r="6156" spans="2:4" x14ac:dyDescent="0.25">
      <c r="B6156" s="581">
        <v>6155</v>
      </c>
      <c r="C6156">
        <v>5910</v>
      </c>
      <c r="D6156">
        <v>5935</v>
      </c>
    </row>
    <row r="6157" spans="2:4" x14ac:dyDescent="0.25">
      <c r="B6157" s="581">
        <v>6156</v>
      </c>
      <c r="C6157">
        <v>5911</v>
      </c>
      <c r="D6157">
        <v>5936</v>
      </c>
    </row>
    <row r="6158" spans="2:4" x14ac:dyDescent="0.25">
      <c r="B6158" s="581">
        <v>6157</v>
      </c>
      <c r="C6158">
        <v>5912</v>
      </c>
      <c r="D6158">
        <v>5937</v>
      </c>
    </row>
    <row r="6159" spans="2:4" x14ac:dyDescent="0.25">
      <c r="B6159" s="581">
        <v>6158</v>
      </c>
      <c r="C6159">
        <v>5913</v>
      </c>
      <c r="D6159">
        <v>5938</v>
      </c>
    </row>
    <row r="6160" spans="2:4" x14ac:dyDescent="0.25">
      <c r="B6160" s="581">
        <v>6159</v>
      </c>
      <c r="C6160">
        <v>5914</v>
      </c>
      <c r="D6160">
        <v>5939</v>
      </c>
    </row>
    <row r="6161" spans="2:4" x14ac:dyDescent="0.25">
      <c r="B6161" s="581">
        <v>6160</v>
      </c>
      <c r="C6161">
        <v>5915</v>
      </c>
      <c r="D6161">
        <v>5940</v>
      </c>
    </row>
    <row r="6162" spans="2:4" x14ac:dyDescent="0.25">
      <c r="B6162" s="581">
        <v>6161</v>
      </c>
      <c r="C6162">
        <v>5916</v>
      </c>
      <c r="D6162">
        <v>5941</v>
      </c>
    </row>
    <row r="6163" spans="2:4" x14ac:dyDescent="0.25">
      <c r="B6163" s="581">
        <v>6162</v>
      </c>
      <c r="C6163">
        <v>5917</v>
      </c>
      <c r="D6163">
        <v>5942</v>
      </c>
    </row>
    <row r="6164" spans="2:4" x14ac:dyDescent="0.25">
      <c r="B6164" s="581">
        <v>6163</v>
      </c>
      <c r="C6164">
        <v>5918</v>
      </c>
      <c r="D6164">
        <v>5943</v>
      </c>
    </row>
    <row r="6165" spans="2:4" x14ac:dyDescent="0.25">
      <c r="B6165" s="581">
        <v>6164</v>
      </c>
      <c r="C6165">
        <v>5919</v>
      </c>
      <c r="D6165">
        <v>5944</v>
      </c>
    </row>
    <row r="6166" spans="2:4" x14ac:dyDescent="0.25">
      <c r="B6166" s="581">
        <v>6165</v>
      </c>
      <c r="C6166">
        <v>5920</v>
      </c>
      <c r="D6166">
        <v>5945</v>
      </c>
    </row>
    <row r="6167" spans="2:4" x14ac:dyDescent="0.25">
      <c r="B6167" s="581">
        <v>6166</v>
      </c>
      <c r="C6167">
        <v>5921</v>
      </c>
      <c r="D6167">
        <v>5946</v>
      </c>
    </row>
    <row r="6168" spans="2:4" x14ac:dyDescent="0.25">
      <c r="B6168" s="581">
        <v>6167</v>
      </c>
      <c r="C6168">
        <v>5922</v>
      </c>
      <c r="D6168">
        <v>5947</v>
      </c>
    </row>
    <row r="6169" spans="2:4" x14ac:dyDescent="0.25">
      <c r="B6169" s="581">
        <v>6168</v>
      </c>
      <c r="C6169">
        <v>5923</v>
      </c>
      <c r="D6169">
        <v>5948</v>
      </c>
    </row>
    <row r="6170" spans="2:4" x14ac:dyDescent="0.25">
      <c r="B6170" s="581">
        <v>6169</v>
      </c>
      <c r="C6170">
        <v>5924</v>
      </c>
      <c r="D6170">
        <v>5949</v>
      </c>
    </row>
    <row r="6171" spans="2:4" x14ac:dyDescent="0.25">
      <c r="B6171" s="581">
        <v>6170</v>
      </c>
      <c r="C6171">
        <v>5925</v>
      </c>
      <c r="D6171">
        <v>5950</v>
      </c>
    </row>
    <row r="6172" spans="2:4" x14ac:dyDescent="0.25">
      <c r="B6172" s="581">
        <v>6171</v>
      </c>
      <c r="C6172">
        <v>5926</v>
      </c>
      <c r="D6172">
        <v>5951</v>
      </c>
    </row>
    <row r="6173" spans="2:4" x14ac:dyDescent="0.25">
      <c r="B6173" s="581">
        <v>6172</v>
      </c>
      <c r="C6173">
        <v>5927</v>
      </c>
      <c r="D6173">
        <v>5952</v>
      </c>
    </row>
    <row r="6174" spans="2:4" x14ac:dyDescent="0.25">
      <c r="B6174" s="581">
        <v>6173</v>
      </c>
      <c r="C6174">
        <v>5928</v>
      </c>
      <c r="D6174">
        <v>5953</v>
      </c>
    </row>
    <row r="6175" spans="2:4" x14ac:dyDescent="0.25">
      <c r="B6175" s="581">
        <v>6174</v>
      </c>
      <c r="C6175">
        <v>5929</v>
      </c>
      <c r="D6175">
        <v>5954</v>
      </c>
    </row>
    <row r="6176" spans="2:4" x14ac:dyDescent="0.25">
      <c r="B6176" s="581">
        <v>6175</v>
      </c>
      <c r="C6176">
        <v>5930</v>
      </c>
      <c r="D6176">
        <v>5955</v>
      </c>
    </row>
    <row r="6177" spans="2:4" x14ac:dyDescent="0.25">
      <c r="B6177" s="581">
        <v>6176</v>
      </c>
      <c r="C6177">
        <v>5931</v>
      </c>
      <c r="D6177">
        <v>5956</v>
      </c>
    </row>
    <row r="6178" spans="2:4" x14ac:dyDescent="0.25">
      <c r="B6178" s="581">
        <v>6177</v>
      </c>
      <c r="C6178">
        <v>5932</v>
      </c>
      <c r="D6178">
        <v>5957</v>
      </c>
    </row>
    <row r="6179" spans="2:4" x14ac:dyDescent="0.25">
      <c r="B6179" s="581">
        <v>6178</v>
      </c>
      <c r="C6179">
        <v>5933</v>
      </c>
      <c r="D6179">
        <v>5958</v>
      </c>
    </row>
    <row r="6180" spans="2:4" x14ac:dyDescent="0.25">
      <c r="B6180" s="581">
        <v>6179</v>
      </c>
      <c r="C6180">
        <v>5934</v>
      </c>
      <c r="D6180">
        <v>5959</v>
      </c>
    </row>
    <row r="6181" spans="2:4" x14ac:dyDescent="0.25">
      <c r="B6181" s="581">
        <v>6180</v>
      </c>
      <c r="C6181">
        <v>5935</v>
      </c>
      <c r="D6181">
        <v>5960</v>
      </c>
    </row>
    <row r="6182" spans="2:4" x14ac:dyDescent="0.25">
      <c r="B6182" s="581">
        <v>6181</v>
      </c>
      <c r="C6182">
        <v>5936</v>
      </c>
      <c r="D6182">
        <v>5961</v>
      </c>
    </row>
    <row r="6183" spans="2:4" x14ac:dyDescent="0.25">
      <c r="B6183" s="581">
        <v>6182</v>
      </c>
      <c r="C6183">
        <v>5937</v>
      </c>
      <c r="D6183">
        <v>5962</v>
      </c>
    </row>
    <row r="6184" spans="2:4" x14ac:dyDescent="0.25">
      <c r="B6184" s="581">
        <v>6183</v>
      </c>
      <c r="C6184">
        <v>5938</v>
      </c>
      <c r="D6184">
        <v>5963</v>
      </c>
    </row>
    <row r="6185" spans="2:4" x14ac:dyDescent="0.25">
      <c r="B6185" s="581">
        <v>6184</v>
      </c>
      <c r="C6185">
        <v>5939</v>
      </c>
      <c r="D6185">
        <v>5964</v>
      </c>
    </row>
    <row r="6186" spans="2:4" x14ac:dyDescent="0.25">
      <c r="B6186" s="581">
        <v>6185</v>
      </c>
      <c r="C6186">
        <v>5940</v>
      </c>
      <c r="D6186">
        <v>5965</v>
      </c>
    </row>
    <row r="6187" spans="2:4" x14ac:dyDescent="0.25">
      <c r="B6187" s="581">
        <v>6186</v>
      </c>
      <c r="C6187">
        <v>5941</v>
      </c>
      <c r="D6187">
        <v>5966</v>
      </c>
    </row>
    <row r="6188" spans="2:4" x14ac:dyDescent="0.25">
      <c r="B6188" s="581">
        <v>6187</v>
      </c>
      <c r="C6188">
        <v>5942</v>
      </c>
      <c r="D6188">
        <v>5967</v>
      </c>
    </row>
    <row r="6189" spans="2:4" x14ac:dyDescent="0.25">
      <c r="B6189" s="581">
        <v>6188</v>
      </c>
      <c r="C6189">
        <v>5943</v>
      </c>
      <c r="D6189">
        <v>5968</v>
      </c>
    </row>
    <row r="6190" spans="2:4" x14ac:dyDescent="0.25">
      <c r="B6190" s="581">
        <v>6189</v>
      </c>
      <c r="C6190">
        <v>5944</v>
      </c>
      <c r="D6190">
        <v>5969</v>
      </c>
    </row>
    <row r="6191" spans="2:4" x14ac:dyDescent="0.25">
      <c r="B6191" s="581">
        <v>6190</v>
      </c>
      <c r="C6191">
        <v>5945</v>
      </c>
      <c r="D6191">
        <v>5970</v>
      </c>
    </row>
    <row r="6192" spans="2:4" x14ac:dyDescent="0.25">
      <c r="B6192" s="581">
        <v>6191</v>
      </c>
      <c r="C6192">
        <v>5946</v>
      </c>
      <c r="D6192">
        <v>5971</v>
      </c>
    </row>
    <row r="6193" spans="2:4" x14ac:dyDescent="0.25">
      <c r="B6193" s="581">
        <v>6192</v>
      </c>
      <c r="C6193">
        <v>5947</v>
      </c>
      <c r="D6193">
        <v>5972</v>
      </c>
    </row>
    <row r="6194" spans="2:4" x14ac:dyDescent="0.25">
      <c r="B6194" s="581">
        <v>6193</v>
      </c>
      <c r="C6194">
        <v>5948</v>
      </c>
      <c r="D6194">
        <v>5973</v>
      </c>
    </row>
    <row r="6195" spans="2:4" x14ac:dyDescent="0.25">
      <c r="B6195" s="581">
        <v>6194</v>
      </c>
      <c r="C6195">
        <v>5949</v>
      </c>
      <c r="D6195">
        <v>5974</v>
      </c>
    </row>
    <row r="6196" spans="2:4" x14ac:dyDescent="0.25">
      <c r="B6196" s="581">
        <v>6195</v>
      </c>
      <c r="C6196">
        <v>5950</v>
      </c>
      <c r="D6196">
        <v>5975</v>
      </c>
    </row>
    <row r="6197" spans="2:4" x14ac:dyDescent="0.25">
      <c r="B6197" s="581">
        <v>6196</v>
      </c>
      <c r="C6197">
        <v>5951</v>
      </c>
      <c r="D6197">
        <v>5976</v>
      </c>
    </row>
    <row r="6198" spans="2:4" x14ac:dyDescent="0.25">
      <c r="B6198" s="581">
        <v>6197</v>
      </c>
      <c r="C6198">
        <v>5952</v>
      </c>
      <c r="D6198">
        <v>5977</v>
      </c>
    </row>
    <row r="6199" spans="2:4" x14ac:dyDescent="0.25">
      <c r="B6199" s="581">
        <v>6198</v>
      </c>
      <c r="C6199">
        <v>5953</v>
      </c>
      <c r="D6199">
        <v>5978</v>
      </c>
    </row>
    <row r="6200" spans="2:4" x14ac:dyDescent="0.25">
      <c r="B6200" s="581">
        <v>6199</v>
      </c>
      <c r="C6200">
        <v>5954</v>
      </c>
      <c r="D6200">
        <v>5979</v>
      </c>
    </row>
    <row r="6201" spans="2:4" x14ac:dyDescent="0.25">
      <c r="B6201" s="581">
        <v>6200</v>
      </c>
      <c r="C6201">
        <v>5955</v>
      </c>
      <c r="D6201">
        <v>5980</v>
      </c>
    </row>
    <row r="6202" spans="2:4" x14ac:dyDescent="0.25">
      <c r="B6202" s="581">
        <v>6201</v>
      </c>
      <c r="C6202">
        <v>5956</v>
      </c>
      <c r="D6202">
        <v>5981</v>
      </c>
    </row>
    <row r="6203" spans="2:4" x14ac:dyDescent="0.25">
      <c r="B6203" s="581">
        <v>6202</v>
      </c>
      <c r="C6203">
        <v>5957</v>
      </c>
      <c r="D6203">
        <v>5982</v>
      </c>
    </row>
    <row r="6204" spans="2:4" x14ac:dyDescent="0.25">
      <c r="B6204" s="581">
        <v>6203</v>
      </c>
      <c r="C6204">
        <v>5958</v>
      </c>
      <c r="D6204">
        <v>5983</v>
      </c>
    </row>
    <row r="6205" spans="2:4" x14ac:dyDescent="0.25">
      <c r="B6205" s="581">
        <v>6204</v>
      </c>
      <c r="C6205">
        <v>5959</v>
      </c>
      <c r="D6205">
        <v>5984</v>
      </c>
    </row>
    <row r="6206" spans="2:4" x14ac:dyDescent="0.25">
      <c r="B6206" s="581">
        <v>6205</v>
      </c>
      <c r="C6206">
        <v>5960</v>
      </c>
      <c r="D6206">
        <v>5985</v>
      </c>
    </row>
    <row r="6207" spans="2:4" x14ac:dyDescent="0.25">
      <c r="B6207" s="581">
        <v>6206</v>
      </c>
      <c r="C6207">
        <v>5961</v>
      </c>
      <c r="D6207">
        <v>5986</v>
      </c>
    </row>
    <row r="6208" spans="2:4" x14ac:dyDescent="0.25">
      <c r="B6208" s="581">
        <v>6207</v>
      </c>
      <c r="C6208">
        <v>5962</v>
      </c>
      <c r="D6208">
        <v>5987</v>
      </c>
    </row>
    <row r="6209" spans="2:4" x14ac:dyDescent="0.25">
      <c r="B6209" s="581">
        <v>6208</v>
      </c>
      <c r="C6209">
        <v>5963</v>
      </c>
      <c r="D6209">
        <v>5988</v>
      </c>
    </row>
    <row r="6210" spans="2:4" x14ac:dyDescent="0.25">
      <c r="B6210" s="581">
        <v>6209</v>
      </c>
      <c r="C6210">
        <v>5964</v>
      </c>
      <c r="D6210">
        <v>5989</v>
      </c>
    </row>
    <row r="6211" spans="2:4" x14ac:dyDescent="0.25">
      <c r="B6211" s="581">
        <v>6210</v>
      </c>
      <c r="C6211">
        <v>5965</v>
      </c>
      <c r="D6211">
        <v>5990</v>
      </c>
    </row>
    <row r="6212" spans="2:4" x14ac:dyDescent="0.25">
      <c r="B6212" s="581">
        <v>6211</v>
      </c>
      <c r="C6212">
        <v>5966</v>
      </c>
      <c r="D6212">
        <v>5991</v>
      </c>
    </row>
    <row r="6213" spans="2:4" x14ac:dyDescent="0.25">
      <c r="B6213" s="581">
        <v>6212</v>
      </c>
      <c r="C6213">
        <v>5967</v>
      </c>
      <c r="D6213">
        <v>5992</v>
      </c>
    </row>
    <row r="6214" spans="2:4" x14ac:dyDescent="0.25">
      <c r="B6214" s="581">
        <v>6213</v>
      </c>
      <c r="C6214">
        <v>5968</v>
      </c>
      <c r="D6214">
        <v>5993</v>
      </c>
    </row>
    <row r="6215" spans="2:4" x14ac:dyDescent="0.25">
      <c r="B6215" s="581">
        <v>6214</v>
      </c>
      <c r="C6215">
        <v>5969</v>
      </c>
      <c r="D6215">
        <v>5994</v>
      </c>
    </row>
    <row r="6216" spans="2:4" x14ac:dyDescent="0.25">
      <c r="B6216" s="581">
        <v>6215</v>
      </c>
      <c r="C6216">
        <v>5970</v>
      </c>
      <c r="D6216">
        <v>5995</v>
      </c>
    </row>
    <row r="6217" spans="2:4" x14ac:dyDescent="0.25">
      <c r="B6217" s="581">
        <v>6216</v>
      </c>
      <c r="C6217">
        <v>5971</v>
      </c>
      <c r="D6217">
        <v>5996</v>
      </c>
    </row>
    <row r="6218" spans="2:4" x14ac:dyDescent="0.25">
      <c r="B6218" s="581">
        <v>6217</v>
      </c>
      <c r="C6218">
        <v>5972</v>
      </c>
      <c r="D6218">
        <v>5997</v>
      </c>
    </row>
    <row r="6219" spans="2:4" x14ac:dyDescent="0.25">
      <c r="B6219" s="581">
        <v>6218</v>
      </c>
      <c r="C6219">
        <v>5973</v>
      </c>
      <c r="D6219">
        <v>5998</v>
      </c>
    </row>
    <row r="6220" spans="2:4" x14ac:dyDescent="0.25">
      <c r="B6220" s="581">
        <v>6219</v>
      </c>
      <c r="C6220">
        <v>5974</v>
      </c>
      <c r="D6220">
        <v>5999</v>
      </c>
    </row>
    <row r="6221" spans="2:4" x14ac:dyDescent="0.25">
      <c r="B6221" s="581">
        <v>6220</v>
      </c>
      <c r="C6221">
        <v>5975</v>
      </c>
      <c r="D6221">
        <v>6000</v>
      </c>
    </row>
    <row r="6222" spans="2:4" x14ac:dyDescent="0.25">
      <c r="B6222" s="581">
        <v>6221</v>
      </c>
      <c r="C6222">
        <v>5976</v>
      </c>
      <c r="D6222">
        <v>6001</v>
      </c>
    </row>
    <row r="6223" spans="2:4" x14ac:dyDescent="0.25">
      <c r="B6223" s="581">
        <v>6222</v>
      </c>
      <c r="C6223">
        <v>5977</v>
      </c>
      <c r="D6223">
        <v>6002</v>
      </c>
    </row>
    <row r="6224" spans="2:4" x14ac:dyDescent="0.25">
      <c r="B6224" s="581">
        <v>6223</v>
      </c>
      <c r="C6224">
        <v>5978</v>
      </c>
      <c r="D6224">
        <v>6003</v>
      </c>
    </row>
    <row r="6225" spans="2:4" x14ac:dyDescent="0.25">
      <c r="B6225" s="581">
        <v>6224</v>
      </c>
      <c r="C6225">
        <v>5979</v>
      </c>
      <c r="D6225">
        <v>6004</v>
      </c>
    </row>
    <row r="6226" spans="2:4" x14ac:dyDescent="0.25">
      <c r="B6226" s="581">
        <v>6225</v>
      </c>
      <c r="C6226">
        <v>5980</v>
      </c>
      <c r="D6226">
        <v>6005</v>
      </c>
    </row>
    <row r="6227" spans="2:4" x14ac:dyDescent="0.25">
      <c r="B6227" s="581">
        <v>6226</v>
      </c>
      <c r="C6227">
        <v>5981</v>
      </c>
      <c r="D6227">
        <v>6006</v>
      </c>
    </row>
    <row r="6228" spans="2:4" x14ac:dyDescent="0.25">
      <c r="B6228" s="581">
        <v>6227</v>
      </c>
      <c r="C6228">
        <v>5982</v>
      </c>
      <c r="D6228">
        <v>6007</v>
      </c>
    </row>
    <row r="6229" spans="2:4" x14ac:dyDescent="0.25">
      <c r="B6229" s="581">
        <v>6228</v>
      </c>
      <c r="C6229">
        <v>5983</v>
      </c>
      <c r="D6229">
        <v>6008</v>
      </c>
    </row>
    <row r="6230" spans="2:4" x14ac:dyDescent="0.25">
      <c r="B6230" s="581">
        <v>6229</v>
      </c>
      <c r="C6230">
        <v>5984</v>
      </c>
      <c r="D6230">
        <v>6009</v>
      </c>
    </row>
    <row r="6231" spans="2:4" x14ac:dyDescent="0.25">
      <c r="B6231" s="581">
        <v>6230</v>
      </c>
      <c r="C6231">
        <v>5985</v>
      </c>
      <c r="D6231">
        <v>6010</v>
      </c>
    </row>
    <row r="6232" spans="2:4" x14ac:dyDescent="0.25">
      <c r="B6232" s="581">
        <v>6231</v>
      </c>
      <c r="C6232">
        <v>5986</v>
      </c>
      <c r="D6232">
        <v>6011</v>
      </c>
    </row>
    <row r="6233" spans="2:4" x14ac:dyDescent="0.25">
      <c r="B6233" s="581">
        <v>6232</v>
      </c>
      <c r="C6233">
        <v>5987</v>
      </c>
      <c r="D6233">
        <v>6012</v>
      </c>
    </row>
    <row r="6234" spans="2:4" x14ac:dyDescent="0.25">
      <c r="B6234" s="581">
        <v>6233</v>
      </c>
      <c r="C6234">
        <v>5988</v>
      </c>
      <c r="D6234">
        <v>6013</v>
      </c>
    </row>
    <row r="6235" spans="2:4" x14ac:dyDescent="0.25">
      <c r="B6235" s="581">
        <v>6234</v>
      </c>
      <c r="C6235">
        <v>5989</v>
      </c>
      <c r="D6235">
        <v>6014</v>
      </c>
    </row>
    <row r="6236" spans="2:4" x14ac:dyDescent="0.25">
      <c r="B6236" s="581">
        <v>6235</v>
      </c>
      <c r="C6236">
        <v>5990</v>
      </c>
      <c r="D6236">
        <v>6015</v>
      </c>
    </row>
    <row r="6237" spans="2:4" x14ac:dyDescent="0.25">
      <c r="B6237" s="581">
        <v>6236</v>
      </c>
      <c r="C6237">
        <v>5991</v>
      </c>
      <c r="D6237">
        <v>6016</v>
      </c>
    </row>
    <row r="6238" spans="2:4" x14ac:dyDescent="0.25">
      <c r="B6238" s="581">
        <v>6237</v>
      </c>
      <c r="C6238">
        <v>5992</v>
      </c>
      <c r="D6238">
        <v>6017</v>
      </c>
    </row>
    <row r="6239" spans="2:4" x14ac:dyDescent="0.25">
      <c r="B6239" s="581">
        <v>6238</v>
      </c>
      <c r="C6239">
        <v>5993</v>
      </c>
      <c r="D6239">
        <v>6018</v>
      </c>
    </row>
    <row r="6240" spans="2:4" x14ac:dyDescent="0.25">
      <c r="B6240" s="581">
        <v>6239</v>
      </c>
      <c r="C6240">
        <v>5994</v>
      </c>
      <c r="D6240">
        <v>6019</v>
      </c>
    </row>
    <row r="6241" spans="2:4" x14ac:dyDescent="0.25">
      <c r="B6241" s="581">
        <v>6240</v>
      </c>
      <c r="C6241">
        <v>5995</v>
      </c>
      <c r="D6241">
        <v>6020</v>
      </c>
    </row>
    <row r="6242" spans="2:4" x14ac:dyDescent="0.25">
      <c r="B6242" s="581">
        <v>6241</v>
      </c>
      <c r="C6242">
        <v>5996</v>
      </c>
      <c r="D6242">
        <v>6021</v>
      </c>
    </row>
    <row r="6243" spans="2:4" x14ac:dyDescent="0.25">
      <c r="B6243" s="581">
        <v>6242</v>
      </c>
      <c r="C6243">
        <v>5997</v>
      </c>
      <c r="D6243">
        <v>6022</v>
      </c>
    </row>
    <row r="6244" spans="2:4" x14ac:dyDescent="0.25">
      <c r="B6244" s="581">
        <v>6243</v>
      </c>
      <c r="C6244">
        <v>5998</v>
      </c>
      <c r="D6244">
        <v>6023</v>
      </c>
    </row>
    <row r="6245" spans="2:4" x14ac:dyDescent="0.25">
      <c r="B6245" s="581">
        <v>6244</v>
      </c>
      <c r="C6245">
        <v>5999</v>
      </c>
      <c r="D6245">
        <v>6024</v>
      </c>
    </row>
    <row r="6246" spans="2:4" x14ac:dyDescent="0.25">
      <c r="B6246" s="581">
        <v>6245</v>
      </c>
      <c r="C6246">
        <v>6000</v>
      </c>
      <c r="D6246">
        <v>6025</v>
      </c>
    </row>
    <row r="6247" spans="2:4" x14ac:dyDescent="0.25">
      <c r="B6247" s="581">
        <v>6246</v>
      </c>
      <c r="C6247">
        <v>6001</v>
      </c>
      <c r="D6247">
        <v>6026</v>
      </c>
    </row>
    <row r="6248" spans="2:4" x14ac:dyDescent="0.25">
      <c r="B6248" s="581">
        <v>6247</v>
      </c>
      <c r="C6248">
        <v>6002</v>
      </c>
      <c r="D6248">
        <v>6027</v>
      </c>
    </row>
    <row r="6249" spans="2:4" x14ac:dyDescent="0.25">
      <c r="B6249" s="581">
        <v>6248</v>
      </c>
      <c r="C6249">
        <v>6003</v>
      </c>
      <c r="D6249">
        <v>6028</v>
      </c>
    </row>
    <row r="6250" spans="2:4" x14ac:dyDescent="0.25">
      <c r="B6250" s="581">
        <v>6249</v>
      </c>
      <c r="C6250">
        <v>6004</v>
      </c>
      <c r="D6250">
        <v>6029</v>
      </c>
    </row>
    <row r="6251" spans="2:4" x14ac:dyDescent="0.25">
      <c r="B6251" s="581">
        <v>6250</v>
      </c>
      <c r="C6251">
        <v>6005</v>
      </c>
      <c r="D6251">
        <v>6030</v>
      </c>
    </row>
    <row r="6252" spans="2:4" x14ac:dyDescent="0.25">
      <c r="B6252" s="581">
        <v>6251</v>
      </c>
      <c r="C6252">
        <v>6006</v>
      </c>
      <c r="D6252">
        <v>6031</v>
      </c>
    </row>
    <row r="6253" spans="2:4" x14ac:dyDescent="0.25">
      <c r="B6253" s="581">
        <v>6252</v>
      </c>
      <c r="C6253">
        <v>6007</v>
      </c>
      <c r="D6253">
        <v>6032</v>
      </c>
    </row>
    <row r="6254" spans="2:4" x14ac:dyDescent="0.25">
      <c r="B6254" s="581">
        <v>6253</v>
      </c>
      <c r="C6254">
        <v>6008</v>
      </c>
      <c r="D6254">
        <v>6033</v>
      </c>
    </row>
    <row r="6255" spans="2:4" x14ac:dyDescent="0.25">
      <c r="B6255" s="581">
        <v>6254</v>
      </c>
      <c r="C6255">
        <v>6009</v>
      </c>
      <c r="D6255">
        <v>6034</v>
      </c>
    </row>
    <row r="6256" spans="2:4" x14ac:dyDescent="0.25">
      <c r="B6256" s="581">
        <v>6255</v>
      </c>
      <c r="C6256">
        <v>6010</v>
      </c>
      <c r="D6256">
        <v>6035</v>
      </c>
    </row>
    <row r="6257" spans="2:4" x14ac:dyDescent="0.25">
      <c r="B6257" s="581">
        <v>6256</v>
      </c>
      <c r="C6257">
        <v>6011</v>
      </c>
      <c r="D6257">
        <v>6036</v>
      </c>
    </row>
    <row r="6258" spans="2:4" x14ac:dyDescent="0.25">
      <c r="B6258" s="581">
        <v>6257</v>
      </c>
      <c r="C6258">
        <v>6012</v>
      </c>
      <c r="D6258">
        <v>6037</v>
      </c>
    </row>
    <row r="6259" spans="2:4" x14ac:dyDescent="0.25">
      <c r="B6259" s="581">
        <v>6258</v>
      </c>
      <c r="C6259">
        <v>6013</v>
      </c>
      <c r="D6259">
        <v>6038</v>
      </c>
    </row>
    <row r="6260" spans="2:4" x14ac:dyDescent="0.25">
      <c r="B6260" s="581">
        <v>6259</v>
      </c>
      <c r="C6260">
        <v>6014</v>
      </c>
      <c r="D6260">
        <v>6039</v>
      </c>
    </row>
    <row r="6261" spans="2:4" x14ac:dyDescent="0.25">
      <c r="B6261" s="581">
        <v>6260</v>
      </c>
      <c r="C6261">
        <v>6015</v>
      </c>
      <c r="D6261">
        <v>6040</v>
      </c>
    </row>
    <row r="6262" spans="2:4" x14ac:dyDescent="0.25">
      <c r="B6262" s="581">
        <v>6261</v>
      </c>
      <c r="C6262">
        <v>6016</v>
      </c>
      <c r="D6262">
        <v>6041</v>
      </c>
    </row>
    <row r="6263" spans="2:4" x14ac:dyDescent="0.25">
      <c r="B6263" s="581">
        <v>6262</v>
      </c>
      <c r="C6263">
        <v>6017</v>
      </c>
      <c r="D6263">
        <v>6042</v>
      </c>
    </row>
    <row r="6264" spans="2:4" x14ac:dyDescent="0.25">
      <c r="B6264" s="581">
        <v>6263</v>
      </c>
      <c r="C6264">
        <v>6018</v>
      </c>
      <c r="D6264">
        <v>6043</v>
      </c>
    </row>
    <row r="6265" spans="2:4" x14ac:dyDescent="0.25">
      <c r="B6265" s="581">
        <v>6264</v>
      </c>
      <c r="C6265">
        <v>6019</v>
      </c>
      <c r="D6265">
        <v>6044</v>
      </c>
    </row>
    <row r="6266" spans="2:4" x14ac:dyDescent="0.25">
      <c r="B6266" s="581">
        <v>6265</v>
      </c>
      <c r="C6266">
        <v>6020</v>
      </c>
      <c r="D6266">
        <v>6045</v>
      </c>
    </row>
    <row r="6267" spans="2:4" x14ac:dyDescent="0.25">
      <c r="B6267" s="581">
        <v>6266</v>
      </c>
      <c r="C6267">
        <v>6021</v>
      </c>
      <c r="D6267">
        <v>6046</v>
      </c>
    </row>
    <row r="6268" spans="2:4" x14ac:dyDescent="0.25">
      <c r="B6268" s="581">
        <v>6267</v>
      </c>
      <c r="C6268">
        <v>6022</v>
      </c>
      <c r="D6268">
        <v>6047</v>
      </c>
    </row>
    <row r="6269" spans="2:4" x14ac:dyDescent="0.25">
      <c r="B6269" s="581">
        <v>6268</v>
      </c>
      <c r="C6269">
        <v>6023</v>
      </c>
      <c r="D6269">
        <v>6048</v>
      </c>
    </row>
    <row r="6270" spans="2:4" x14ac:dyDescent="0.25">
      <c r="B6270" s="581">
        <v>6269</v>
      </c>
      <c r="C6270">
        <v>6024</v>
      </c>
      <c r="D6270">
        <v>6049</v>
      </c>
    </row>
    <row r="6271" spans="2:4" x14ac:dyDescent="0.25">
      <c r="B6271" s="581">
        <v>6270</v>
      </c>
      <c r="C6271">
        <v>6025</v>
      </c>
      <c r="D6271">
        <v>6050</v>
      </c>
    </row>
    <row r="6272" spans="2:4" x14ac:dyDescent="0.25">
      <c r="B6272" s="581">
        <v>6271</v>
      </c>
      <c r="C6272">
        <v>6026</v>
      </c>
      <c r="D6272">
        <v>6051</v>
      </c>
    </row>
    <row r="6273" spans="2:4" x14ac:dyDescent="0.25">
      <c r="B6273" s="581">
        <v>6272</v>
      </c>
      <c r="C6273">
        <v>6027</v>
      </c>
      <c r="D6273">
        <v>6052</v>
      </c>
    </row>
    <row r="6274" spans="2:4" x14ac:dyDescent="0.25">
      <c r="B6274" s="581">
        <v>6273</v>
      </c>
      <c r="C6274">
        <v>6028</v>
      </c>
      <c r="D6274">
        <v>6053</v>
      </c>
    </row>
    <row r="6275" spans="2:4" x14ac:dyDescent="0.25">
      <c r="B6275" s="581">
        <v>6274</v>
      </c>
      <c r="C6275">
        <v>6029</v>
      </c>
      <c r="D6275">
        <v>6054</v>
      </c>
    </row>
    <row r="6276" spans="2:4" x14ac:dyDescent="0.25">
      <c r="B6276" s="581">
        <v>6275</v>
      </c>
      <c r="C6276">
        <v>6030</v>
      </c>
      <c r="D6276">
        <v>6055</v>
      </c>
    </row>
    <row r="6277" spans="2:4" x14ac:dyDescent="0.25">
      <c r="B6277" s="581">
        <v>6276</v>
      </c>
      <c r="C6277">
        <v>6031</v>
      </c>
      <c r="D6277">
        <v>6056</v>
      </c>
    </row>
    <row r="6278" spans="2:4" x14ac:dyDescent="0.25">
      <c r="B6278" s="581">
        <v>6277</v>
      </c>
      <c r="C6278">
        <v>6032</v>
      </c>
      <c r="D6278">
        <v>6057</v>
      </c>
    </row>
    <row r="6279" spans="2:4" x14ac:dyDescent="0.25">
      <c r="B6279" s="581">
        <v>6278</v>
      </c>
      <c r="C6279">
        <v>6033</v>
      </c>
      <c r="D6279">
        <v>6058</v>
      </c>
    </row>
    <row r="6280" spans="2:4" x14ac:dyDescent="0.25">
      <c r="B6280" s="581">
        <v>6279</v>
      </c>
      <c r="C6280">
        <v>6034</v>
      </c>
      <c r="D6280">
        <v>6059</v>
      </c>
    </row>
    <row r="6281" spans="2:4" x14ac:dyDescent="0.25">
      <c r="B6281" s="581">
        <v>6280</v>
      </c>
      <c r="C6281">
        <v>6035</v>
      </c>
      <c r="D6281">
        <v>6060</v>
      </c>
    </row>
    <row r="6282" spans="2:4" x14ac:dyDescent="0.25">
      <c r="B6282" s="581">
        <v>6281</v>
      </c>
      <c r="C6282">
        <v>6036</v>
      </c>
      <c r="D6282">
        <v>6061</v>
      </c>
    </row>
    <row r="6283" spans="2:4" x14ac:dyDescent="0.25">
      <c r="B6283" s="581">
        <v>6282</v>
      </c>
      <c r="C6283">
        <v>6037</v>
      </c>
      <c r="D6283">
        <v>6062</v>
      </c>
    </row>
    <row r="6284" spans="2:4" x14ac:dyDescent="0.25">
      <c r="B6284" s="581">
        <v>6283</v>
      </c>
      <c r="C6284">
        <v>6038</v>
      </c>
      <c r="D6284">
        <v>6063</v>
      </c>
    </row>
    <row r="6285" spans="2:4" x14ac:dyDescent="0.25">
      <c r="B6285" s="581">
        <v>6284</v>
      </c>
      <c r="C6285">
        <v>6039</v>
      </c>
      <c r="D6285">
        <v>6064</v>
      </c>
    </row>
    <row r="6286" spans="2:4" x14ac:dyDescent="0.25">
      <c r="B6286" s="581">
        <v>6285</v>
      </c>
      <c r="C6286">
        <v>6040</v>
      </c>
      <c r="D6286">
        <v>6065</v>
      </c>
    </row>
    <row r="6287" spans="2:4" x14ac:dyDescent="0.25">
      <c r="B6287" s="581">
        <v>6286</v>
      </c>
      <c r="C6287">
        <v>6041</v>
      </c>
      <c r="D6287">
        <v>6066</v>
      </c>
    </row>
    <row r="6288" spans="2:4" x14ac:dyDescent="0.25">
      <c r="B6288" s="581">
        <v>6287</v>
      </c>
      <c r="C6288">
        <v>6042</v>
      </c>
      <c r="D6288">
        <v>6067</v>
      </c>
    </row>
    <row r="6289" spans="2:4" x14ac:dyDescent="0.25">
      <c r="B6289" s="581">
        <v>6288</v>
      </c>
      <c r="C6289">
        <v>6043</v>
      </c>
      <c r="D6289">
        <v>6068</v>
      </c>
    </row>
    <row r="6290" spans="2:4" x14ac:dyDescent="0.25">
      <c r="B6290" s="581">
        <v>6289</v>
      </c>
      <c r="C6290">
        <v>6044</v>
      </c>
      <c r="D6290">
        <v>6069</v>
      </c>
    </row>
    <row r="6291" spans="2:4" x14ac:dyDescent="0.25">
      <c r="B6291" s="581">
        <v>6290</v>
      </c>
      <c r="C6291">
        <v>6045</v>
      </c>
      <c r="D6291">
        <v>6070</v>
      </c>
    </row>
    <row r="6292" spans="2:4" x14ac:dyDescent="0.25">
      <c r="B6292" s="581">
        <v>6291</v>
      </c>
      <c r="C6292">
        <v>6046</v>
      </c>
      <c r="D6292">
        <v>6071</v>
      </c>
    </row>
    <row r="6293" spans="2:4" x14ac:dyDescent="0.25">
      <c r="B6293" s="581">
        <v>6292</v>
      </c>
      <c r="C6293">
        <v>6047</v>
      </c>
      <c r="D6293">
        <v>6072</v>
      </c>
    </row>
    <row r="6294" spans="2:4" x14ac:dyDescent="0.25">
      <c r="B6294" s="581">
        <v>6293</v>
      </c>
      <c r="C6294">
        <v>6048</v>
      </c>
      <c r="D6294">
        <v>6073</v>
      </c>
    </row>
    <row r="6295" spans="2:4" x14ac:dyDescent="0.25">
      <c r="B6295" s="581">
        <v>6294</v>
      </c>
      <c r="C6295">
        <v>6049</v>
      </c>
      <c r="D6295">
        <v>6074</v>
      </c>
    </row>
    <row r="6296" spans="2:4" x14ac:dyDescent="0.25">
      <c r="B6296" s="581">
        <v>6295</v>
      </c>
      <c r="C6296">
        <v>6050</v>
      </c>
      <c r="D6296">
        <v>6075</v>
      </c>
    </row>
    <row r="6297" spans="2:4" x14ac:dyDescent="0.25">
      <c r="B6297" s="581">
        <v>6296</v>
      </c>
      <c r="C6297">
        <v>6051</v>
      </c>
      <c r="D6297">
        <v>6076</v>
      </c>
    </row>
    <row r="6298" spans="2:4" x14ac:dyDescent="0.25">
      <c r="B6298" s="581">
        <v>6297</v>
      </c>
      <c r="C6298">
        <v>6052</v>
      </c>
      <c r="D6298">
        <v>6077</v>
      </c>
    </row>
    <row r="6299" spans="2:4" x14ac:dyDescent="0.25">
      <c r="B6299" s="581">
        <v>6298</v>
      </c>
      <c r="C6299">
        <v>6053</v>
      </c>
      <c r="D6299">
        <v>6078</v>
      </c>
    </row>
    <row r="6300" spans="2:4" x14ac:dyDescent="0.25">
      <c r="B6300" s="581">
        <v>6299</v>
      </c>
      <c r="C6300">
        <v>6054</v>
      </c>
      <c r="D6300">
        <v>6079</v>
      </c>
    </row>
    <row r="6301" spans="2:4" x14ac:dyDescent="0.25">
      <c r="B6301" s="581">
        <v>6300</v>
      </c>
      <c r="C6301">
        <v>6055</v>
      </c>
      <c r="D6301">
        <v>6080</v>
      </c>
    </row>
    <row r="6302" spans="2:4" x14ac:dyDescent="0.25">
      <c r="B6302" s="581">
        <v>6301</v>
      </c>
      <c r="C6302">
        <v>6056</v>
      </c>
      <c r="D6302">
        <v>6081</v>
      </c>
    </row>
    <row r="6303" spans="2:4" x14ac:dyDescent="0.25">
      <c r="B6303" s="581">
        <v>6302</v>
      </c>
      <c r="C6303">
        <v>6057</v>
      </c>
      <c r="D6303">
        <v>6082</v>
      </c>
    </row>
    <row r="6304" spans="2:4" x14ac:dyDescent="0.25">
      <c r="B6304" s="581">
        <v>6303</v>
      </c>
      <c r="C6304">
        <v>6058</v>
      </c>
      <c r="D6304">
        <v>6083</v>
      </c>
    </row>
    <row r="6305" spans="2:4" x14ac:dyDescent="0.25">
      <c r="B6305" s="581">
        <v>6304</v>
      </c>
      <c r="C6305">
        <v>6059</v>
      </c>
      <c r="D6305">
        <v>6084</v>
      </c>
    </row>
    <row r="6306" spans="2:4" x14ac:dyDescent="0.25">
      <c r="B6306" s="581">
        <v>6305</v>
      </c>
      <c r="C6306">
        <v>6060</v>
      </c>
      <c r="D6306">
        <v>6085</v>
      </c>
    </row>
    <row r="6307" spans="2:4" x14ac:dyDescent="0.25">
      <c r="B6307" s="581">
        <v>6306</v>
      </c>
      <c r="C6307">
        <v>6061</v>
      </c>
      <c r="D6307">
        <v>6086</v>
      </c>
    </row>
    <row r="6308" spans="2:4" x14ac:dyDescent="0.25">
      <c r="B6308" s="581">
        <v>6307</v>
      </c>
      <c r="C6308">
        <v>6062</v>
      </c>
      <c r="D6308">
        <v>6087</v>
      </c>
    </row>
    <row r="6309" spans="2:4" x14ac:dyDescent="0.25">
      <c r="B6309" s="581">
        <v>6308</v>
      </c>
      <c r="C6309">
        <v>6063</v>
      </c>
      <c r="D6309">
        <v>6088</v>
      </c>
    </row>
    <row r="6310" spans="2:4" x14ac:dyDescent="0.25">
      <c r="B6310" s="581">
        <v>6309</v>
      </c>
      <c r="C6310">
        <v>6064</v>
      </c>
      <c r="D6310">
        <v>6089</v>
      </c>
    </row>
    <row r="6311" spans="2:4" x14ac:dyDescent="0.25">
      <c r="B6311" s="581">
        <v>6310</v>
      </c>
      <c r="C6311">
        <v>6065</v>
      </c>
      <c r="D6311">
        <v>6090</v>
      </c>
    </row>
    <row r="6312" spans="2:4" x14ac:dyDescent="0.25">
      <c r="B6312" s="581">
        <v>6311</v>
      </c>
      <c r="C6312">
        <v>6066</v>
      </c>
      <c r="D6312">
        <v>6091</v>
      </c>
    </row>
    <row r="6313" spans="2:4" x14ac:dyDescent="0.25">
      <c r="B6313" s="581">
        <v>6312</v>
      </c>
      <c r="C6313">
        <v>6067</v>
      </c>
      <c r="D6313">
        <v>6092</v>
      </c>
    </row>
    <row r="6314" spans="2:4" x14ac:dyDescent="0.25">
      <c r="B6314" s="581">
        <v>6313</v>
      </c>
      <c r="C6314">
        <v>6068</v>
      </c>
      <c r="D6314">
        <v>6093</v>
      </c>
    </row>
    <row r="6315" spans="2:4" x14ac:dyDescent="0.25">
      <c r="B6315" s="581">
        <v>6314</v>
      </c>
      <c r="C6315">
        <v>6069</v>
      </c>
      <c r="D6315">
        <v>6094</v>
      </c>
    </row>
    <row r="6316" spans="2:4" x14ac:dyDescent="0.25">
      <c r="B6316" s="581">
        <v>6315</v>
      </c>
      <c r="C6316">
        <v>6070</v>
      </c>
      <c r="D6316">
        <v>6095</v>
      </c>
    </row>
    <row r="6317" spans="2:4" x14ac:dyDescent="0.25">
      <c r="B6317" s="581">
        <v>6316</v>
      </c>
      <c r="C6317">
        <v>6071</v>
      </c>
      <c r="D6317">
        <v>6096</v>
      </c>
    </row>
    <row r="6318" spans="2:4" x14ac:dyDescent="0.25">
      <c r="B6318" s="581">
        <v>6317</v>
      </c>
      <c r="C6318">
        <v>6072</v>
      </c>
      <c r="D6318">
        <v>6097</v>
      </c>
    </row>
    <row r="6319" spans="2:4" x14ac:dyDescent="0.25">
      <c r="B6319" s="581">
        <v>6318</v>
      </c>
      <c r="C6319">
        <v>6073</v>
      </c>
      <c r="D6319">
        <v>6098</v>
      </c>
    </row>
    <row r="6320" spans="2:4" x14ac:dyDescent="0.25">
      <c r="B6320" s="581">
        <v>6319</v>
      </c>
      <c r="C6320">
        <v>6074</v>
      </c>
      <c r="D6320">
        <v>6099</v>
      </c>
    </row>
    <row r="6321" spans="2:4" x14ac:dyDescent="0.25">
      <c r="B6321" s="581">
        <v>6320</v>
      </c>
      <c r="C6321">
        <v>6075</v>
      </c>
      <c r="D6321">
        <v>6100</v>
      </c>
    </row>
    <row r="6322" spans="2:4" x14ac:dyDescent="0.25">
      <c r="B6322" s="581">
        <v>6321</v>
      </c>
      <c r="C6322">
        <v>6076</v>
      </c>
      <c r="D6322">
        <v>6101</v>
      </c>
    </row>
    <row r="6323" spans="2:4" x14ac:dyDescent="0.25">
      <c r="B6323" s="581">
        <v>6322</v>
      </c>
      <c r="C6323">
        <v>6077</v>
      </c>
      <c r="D6323">
        <v>6102</v>
      </c>
    </row>
    <row r="6324" spans="2:4" x14ac:dyDescent="0.25">
      <c r="B6324" s="581">
        <v>6323</v>
      </c>
      <c r="C6324">
        <v>6078</v>
      </c>
      <c r="D6324">
        <v>6103</v>
      </c>
    </row>
    <row r="6325" spans="2:4" x14ac:dyDescent="0.25">
      <c r="B6325" s="581">
        <v>6324</v>
      </c>
      <c r="C6325">
        <v>6079</v>
      </c>
      <c r="D6325">
        <v>6104</v>
      </c>
    </row>
    <row r="6326" spans="2:4" x14ac:dyDescent="0.25">
      <c r="B6326" s="581">
        <v>6325</v>
      </c>
      <c r="C6326">
        <v>6080</v>
      </c>
      <c r="D6326">
        <v>6105</v>
      </c>
    </row>
    <row r="6327" spans="2:4" x14ac:dyDescent="0.25">
      <c r="B6327" s="581">
        <v>6326</v>
      </c>
      <c r="C6327">
        <v>6081</v>
      </c>
      <c r="D6327">
        <v>6106</v>
      </c>
    </row>
    <row r="6328" spans="2:4" x14ac:dyDescent="0.25">
      <c r="B6328" s="581">
        <v>6327</v>
      </c>
      <c r="C6328">
        <v>6082</v>
      </c>
      <c r="D6328">
        <v>6107</v>
      </c>
    </row>
    <row r="6329" spans="2:4" x14ac:dyDescent="0.25">
      <c r="B6329" s="581">
        <v>6328</v>
      </c>
      <c r="C6329">
        <v>6083</v>
      </c>
      <c r="D6329">
        <v>6108</v>
      </c>
    </row>
    <row r="6330" spans="2:4" x14ac:dyDescent="0.25">
      <c r="B6330" s="581">
        <v>6329</v>
      </c>
      <c r="C6330">
        <v>6084</v>
      </c>
      <c r="D6330">
        <v>6109</v>
      </c>
    </row>
    <row r="6331" spans="2:4" x14ac:dyDescent="0.25">
      <c r="B6331" s="581">
        <v>6330</v>
      </c>
      <c r="C6331">
        <v>6085</v>
      </c>
      <c r="D6331">
        <v>6110</v>
      </c>
    </row>
    <row r="6332" spans="2:4" x14ac:dyDescent="0.25">
      <c r="B6332" s="581">
        <v>6331</v>
      </c>
      <c r="C6332">
        <v>6086</v>
      </c>
      <c r="D6332">
        <v>6111</v>
      </c>
    </row>
    <row r="6333" spans="2:4" x14ac:dyDescent="0.25">
      <c r="B6333" s="581">
        <v>6332</v>
      </c>
      <c r="C6333">
        <v>6087</v>
      </c>
      <c r="D6333">
        <v>6112</v>
      </c>
    </row>
    <row r="6334" spans="2:4" x14ac:dyDescent="0.25">
      <c r="B6334" s="581">
        <v>6333</v>
      </c>
      <c r="C6334">
        <v>6088</v>
      </c>
      <c r="D6334">
        <v>6113</v>
      </c>
    </row>
    <row r="6335" spans="2:4" x14ac:dyDescent="0.25">
      <c r="B6335" s="581">
        <v>6334</v>
      </c>
      <c r="C6335">
        <v>6089</v>
      </c>
      <c r="D6335">
        <v>6114</v>
      </c>
    </row>
    <row r="6336" spans="2:4" x14ac:dyDescent="0.25">
      <c r="B6336" s="581">
        <v>6335</v>
      </c>
      <c r="C6336">
        <v>6090</v>
      </c>
      <c r="D6336">
        <v>6115</v>
      </c>
    </row>
    <row r="6337" spans="2:4" x14ac:dyDescent="0.25">
      <c r="B6337" s="581">
        <v>6336</v>
      </c>
      <c r="C6337">
        <v>6091</v>
      </c>
      <c r="D6337">
        <v>6116</v>
      </c>
    </row>
    <row r="6338" spans="2:4" x14ac:dyDescent="0.25">
      <c r="B6338" s="581">
        <v>6337</v>
      </c>
      <c r="C6338">
        <v>6092</v>
      </c>
      <c r="D6338">
        <v>6117</v>
      </c>
    </row>
    <row r="6339" spans="2:4" x14ac:dyDescent="0.25">
      <c r="B6339" s="581">
        <v>6338</v>
      </c>
      <c r="C6339">
        <v>6093</v>
      </c>
      <c r="D6339">
        <v>6118</v>
      </c>
    </row>
    <row r="6340" spans="2:4" x14ac:dyDescent="0.25">
      <c r="B6340" s="581">
        <v>6339</v>
      </c>
      <c r="C6340">
        <v>6094</v>
      </c>
      <c r="D6340">
        <v>6119</v>
      </c>
    </row>
    <row r="6341" spans="2:4" x14ac:dyDescent="0.25">
      <c r="B6341" s="581">
        <v>6340</v>
      </c>
      <c r="C6341">
        <v>6095</v>
      </c>
      <c r="D6341">
        <v>6120</v>
      </c>
    </row>
    <row r="6342" spans="2:4" x14ac:dyDescent="0.25">
      <c r="B6342" s="581">
        <v>6341</v>
      </c>
      <c r="C6342">
        <v>6096</v>
      </c>
      <c r="D6342">
        <v>6121</v>
      </c>
    </row>
    <row r="6343" spans="2:4" x14ac:dyDescent="0.25">
      <c r="B6343" s="581">
        <v>6342</v>
      </c>
      <c r="C6343">
        <v>6097</v>
      </c>
      <c r="D6343">
        <v>6122</v>
      </c>
    </row>
    <row r="6344" spans="2:4" x14ac:dyDescent="0.25">
      <c r="B6344" s="581">
        <v>6343</v>
      </c>
      <c r="C6344">
        <v>6098</v>
      </c>
      <c r="D6344">
        <v>6123</v>
      </c>
    </row>
    <row r="6345" spans="2:4" x14ac:dyDescent="0.25">
      <c r="B6345" s="581">
        <v>6344</v>
      </c>
      <c r="C6345">
        <v>6099</v>
      </c>
      <c r="D6345">
        <v>6124</v>
      </c>
    </row>
    <row r="6346" spans="2:4" x14ac:dyDescent="0.25">
      <c r="B6346" s="581">
        <v>6345</v>
      </c>
      <c r="C6346">
        <v>6100</v>
      </c>
      <c r="D6346">
        <v>6125</v>
      </c>
    </row>
    <row r="6347" spans="2:4" x14ac:dyDescent="0.25">
      <c r="B6347" s="581">
        <v>6346</v>
      </c>
      <c r="C6347">
        <v>6101</v>
      </c>
      <c r="D6347">
        <v>6126</v>
      </c>
    </row>
    <row r="6348" spans="2:4" x14ac:dyDescent="0.25">
      <c r="B6348" s="581">
        <v>6347</v>
      </c>
      <c r="C6348">
        <v>6102</v>
      </c>
      <c r="D6348">
        <v>6127</v>
      </c>
    </row>
    <row r="6349" spans="2:4" x14ac:dyDescent="0.25">
      <c r="B6349" s="581">
        <v>6348</v>
      </c>
      <c r="C6349">
        <v>6103</v>
      </c>
      <c r="D6349">
        <v>6128</v>
      </c>
    </row>
    <row r="6350" spans="2:4" x14ac:dyDescent="0.25">
      <c r="B6350" s="581">
        <v>6349</v>
      </c>
      <c r="C6350">
        <v>6104</v>
      </c>
      <c r="D6350">
        <v>6129</v>
      </c>
    </row>
    <row r="6351" spans="2:4" x14ac:dyDescent="0.25">
      <c r="B6351" s="581">
        <v>6350</v>
      </c>
      <c r="C6351">
        <v>6105</v>
      </c>
      <c r="D6351">
        <v>6130</v>
      </c>
    </row>
    <row r="6352" spans="2:4" x14ac:dyDescent="0.25">
      <c r="B6352" s="581">
        <v>6351</v>
      </c>
      <c r="C6352">
        <v>6106</v>
      </c>
      <c r="D6352">
        <v>6131</v>
      </c>
    </row>
    <row r="6353" spans="2:4" x14ac:dyDescent="0.25">
      <c r="B6353" s="581">
        <v>6352</v>
      </c>
      <c r="C6353">
        <v>6107</v>
      </c>
      <c r="D6353">
        <v>6132</v>
      </c>
    </row>
    <row r="6354" spans="2:4" x14ac:dyDescent="0.25">
      <c r="B6354" s="581">
        <v>6353</v>
      </c>
      <c r="C6354">
        <v>6108</v>
      </c>
      <c r="D6354">
        <v>6133</v>
      </c>
    </row>
    <row r="6355" spans="2:4" x14ac:dyDescent="0.25">
      <c r="B6355" s="581">
        <v>6354</v>
      </c>
      <c r="C6355">
        <v>6109</v>
      </c>
      <c r="D6355">
        <v>6134</v>
      </c>
    </row>
    <row r="6356" spans="2:4" x14ac:dyDescent="0.25">
      <c r="B6356" s="581">
        <v>6355</v>
      </c>
      <c r="C6356">
        <v>6110</v>
      </c>
      <c r="D6356">
        <v>6135</v>
      </c>
    </row>
    <row r="6357" spans="2:4" x14ac:dyDescent="0.25">
      <c r="B6357" s="581">
        <v>6356</v>
      </c>
      <c r="C6357">
        <v>6111</v>
      </c>
      <c r="D6357">
        <v>6136</v>
      </c>
    </row>
    <row r="6358" spans="2:4" x14ac:dyDescent="0.25">
      <c r="B6358" s="581">
        <v>6357</v>
      </c>
      <c r="C6358">
        <v>6112</v>
      </c>
      <c r="D6358">
        <v>6137</v>
      </c>
    </row>
    <row r="6359" spans="2:4" x14ac:dyDescent="0.25">
      <c r="B6359" s="581">
        <v>6358</v>
      </c>
      <c r="C6359">
        <v>6113</v>
      </c>
      <c r="D6359">
        <v>6138</v>
      </c>
    </row>
    <row r="6360" spans="2:4" x14ac:dyDescent="0.25">
      <c r="B6360" s="581">
        <v>6359</v>
      </c>
      <c r="C6360">
        <v>6114</v>
      </c>
      <c r="D6360">
        <v>6139</v>
      </c>
    </row>
    <row r="6361" spans="2:4" x14ac:dyDescent="0.25">
      <c r="B6361" s="581">
        <v>6360</v>
      </c>
      <c r="C6361">
        <v>6115</v>
      </c>
      <c r="D6361">
        <v>6140</v>
      </c>
    </row>
    <row r="6362" spans="2:4" x14ac:dyDescent="0.25">
      <c r="B6362" s="581">
        <v>6361</v>
      </c>
      <c r="C6362">
        <v>6116</v>
      </c>
      <c r="D6362">
        <v>6141</v>
      </c>
    </row>
    <row r="6363" spans="2:4" x14ac:dyDescent="0.25">
      <c r="B6363" s="581">
        <v>6362</v>
      </c>
      <c r="C6363">
        <v>6117</v>
      </c>
      <c r="D6363">
        <v>6142</v>
      </c>
    </row>
    <row r="6364" spans="2:4" x14ac:dyDescent="0.25">
      <c r="B6364" s="581">
        <v>6363</v>
      </c>
      <c r="C6364">
        <v>6118</v>
      </c>
      <c r="D6364">
        <v>6143</v>
      </c>
    </row>
    <row r="6365" spans="2:4" x14ac:dyDescent="0.25">
      <c r="B6365" s="581">
        <v>6364</v>
      </c>
      <c r="C6365">
        <v>6119</v>
      </c>
      <c r="D6365">
        <v>6144</v>
      </c>
    </row>
    <row r="6366" spans="2:4" x14ac:dyDescent="0.25">
      <c r="B6366" s="581">
        <v>6365</v>
      </c>
      <c r="C6366">
        <v>6120</v>
      </c>
      <c r="D6366">
        <v>6145</v>
      </c>
    </row>
    <row r="6367" spans="2:4" x14ac:dyDescent="0.25">
      <c r="B6367" s="581">
        <v>6366</v>
      </c>
      <c r="C6367">
        <v>6121</v>
      </c>
      <c r="D6367">
        <v>6146</v>
      </c>
    </row>
    <row r="6368" spans="2:4" x14ac:dyDescent="0.25">
      <c r="B6368" s="581">
        <v>6367</v>
      </c>
      <c r="C6368">
        <v>6122</v>
      </c>
      <c r="D6368">
        <v>6147</v>
      </c>
    </row>
    <row r="6369" spans="2:4" x14ac:dyDescent="0.25">
      <c r="B6369" s="581">
        <v>6368</v>
      </c>
      <c r="C6369">
        <v>6123</v>
      </c>
      <c r="D6369">
        <v>6148</v>
      </c>
    </row>
    <row r="6370" spans="2:4" x14ac:dyDescent="0.25">
      <c r="B6370" s="581">
        <v>6369</v>
      </c>
      <c r="C6370">
        <v>6124</v>
      </c>
      <c r="D6370">
        <v>6149</v>
      </c>
    </row>
    <row r="6371" spans="2:4" x14ac:dyDescent="0.25">
      <c r="B6371" s="581">
        <v>6370</v>
      </c>
      <c r="C6371">
        <v>6125</v>
      </c>
      <c r="D6371">
        <v>6150</v>
      </c>
    </row>
    <row r="6372" spans="2:4" x14ac:dyDescent="0.25">
      <c r="B6372" s="581">
        <v>6371</v>
      </c>
      <c r="C6372">
        <v>6126</v>
      </c>
      <c r="D6372">
        <v>6151</v>
      </c>
    </row>
    <row r="6373" spans="2:4" x14ac:dyDescent="0.25">
      <c r="B6373" s="581">
        <v>6372</v>
      </c>
      <c r="C6373">
        <v>6127</v>
      </c>
      <c r="D6373">
        <v>6152</v>
      </c>
    </row>
    <row r="6374" spans="2:4" x14ac:dyDescent="0.25">
      <c r="B6374" s="581">
        <v>6373</v>
      </c>
      <c r="C6374">
        <v>6128</v>
      </c>
      <c r="D6374">
        <v>6153</v>
      </c>
    </row>
    <row r="6375" spans="2:4" x14ac:dyDescent="0.25">
      <c r="B6375" s="581">
        <v>6374</v>
      </c>
      <c r="C6375">
        <v>6129</v>
      </c>
      <c r="D6375">
        <v>6154</v>
      </c>
    </row>
    <row r="6376" spans="2:4" x14ac:dyDescent="0.25">
      <c r="B6376" s="581">
        <v>6375</v>
      </c>
      <c r="C6376">
        <v>6130</v>
      </c>
      <c r="D6376">
        <v>6155</v>
      </c>
    </row>
    <row r="6377" spans="2:4" x14ac:dyDescent="0.25">
      <c r="B6377" s="581">
        <v>6376</v>
      </c>
      <c r="C6377">
        <v>6131</v>
      </c>
      <c r="D6377">
        <v>6156</v>
      </c>
    </row>
    <row r="6378" spans="2:4" x14ac:dyDescent="0.25">
      <c r="B6378" s="581">
        <v>6377</v>
      </c>
      <c r="C6378">
        <v>6132</v>
      </c>
      <c r="D6378">
        <v>6157</v>
      </c>
    </row>
    <row r="6379" spans="2:4" x14ac:dyDescent="0.25">
      <c r="B6379" s="581">
        <v>6378</v>
      </c>
      <c r="C6379">
        <v>6133</v>
      </c>
      <c r="D6379">
        <v>6158</v>
      </c>
    </row>
    <row r="6380" spans="2:4" x14ac:dyDescent="0.25">
      <c r="B6380" s="581">
        <v>6379</v>
      </c>
      <c r="C6380">
        <v>6134</v>
      </c>
      <c r="D6380">
        <v>6159</v>
      </c>
    </row>
    <row r="6381" spans="2:4" x14ac:dyDescent="0.25">
      <c r="B6381" s="581">
        <v>6380</v>
      </c>
      <c r="C6381">
        <v>6135</v>
      </c>
      <c r="D6381">
        <v>6160</v>
      </c>
    </row>
    <row r="6382" spans="2:4" x14ac:dyDescent="0.25">
      <c r="B6382" s="581">
        <v>6381</v>
      </c>
      <c r="C6382">
        <v>6136</v>
      </c>
      <c r="D6382">
        <v>6161</v>
      </c>
    </row>
    <row r="6383" spans="2:4" x14ac:dyDescent="0.25">
      <c r="B6383" s="581">
        <v>6382</v>
      </c>
      <c r="C6383">
        <v>6137</v>
      </c>
      <c r="D6383">
        <v>6162</v>
      </c>
    </row>
    <row r="6384" spans="2:4" x14ac:dyDescent="0.25">
      <c r="B6384" s="581">
        <v>6383</v>
      </c>
      <c r="C6384">
        <v>6138</v>
      </c>
      <c r="D6384">
        <v>6163</v>
      </c>
    </row>
    <row r="6385" spans="2:4" x14ac:dyDescent="0.25">
      <c r="B6385" s="581">
        <v>6384</v>
      </c>
      <c r="C6385">
        <v>6139</v>
      </c>
      <c r="D6385">
        <v>6164</v>
      </c>
    </row>
    <row r="6386" spans="2:4" x14ac:dyDescent="0.25">
      <c r="B6386" s="581">
        <v>6385</v>
      </c>
      <c r="C6386">
        <v>6140</v>
      </c>
      <c r="D6386">
        <v>6165</v>
      </c>
    </row>
    <row r="6387" spans="2:4" x14ac:dyDescent="0.25">
      <c r="B6387" s="581">
        <v>6386</v>
      </c>
      <c r="C6387">
        <v>6141</v>
      </c>
      <c r="D6387">
        <v>6166</v>
      </c>
    </row>
    <row r="6388" spans="2:4" x14ac:dyDescent="0.25">
      <c r="B6388" s="581">
        <v>6387</v>
      </c>
      <c r="C6388">
        <v>6142</v>
      </c>
      <c r="D6388">
        <v>6167</v>
      </c>
    </row>
    <row r="6389" spans="2:4" x14ac:dyDescent="0.25">
      <c r="B6389" s="581">
        <v>6388</v>
      </c>
      <c r="C6389">
        <v>6143</v>
      </c>
      <c r="D6389">
        <v>6168</v>
      </c>
    </row>
    <row r="6390" spans="2:4" x14ac:dyDescent="0.25">
      <c r="B6390" s="581">
        <v>6389</v>
      </c>
      <c r="C6390">
        <v>6144</v>
      </c>
      <c r="D6390">
        <v>6169</v>
      </c>
    </row>
    <row r="6391" spans="2:4" x14ac:dyDescent="0.25">
      <c r="B6391" s="581">
        <v>6390</v>
      </c>
      <c r="C6391">
        <v>6145</v>
      </c>
      <c r="D6391">
        <v>6170</v>
      </c>
    </row>
    <row r="6392" spans="2:4" x14ac:dyDescent="0.25">
      <c r="B6392" s="581">
        <v>6391</v>
      </c>
      <c r="C6392">
        <v>6146</v>
      </c>
      <c r="D6392">
        <v>6171</v>
      </c>
    </row>
    <row r="6393" spans="2:4" x14ac:dyDescent="0.25">
      <c r="B6393" s="581">
        <v>6392</v>
      </c>
      <c r="C6393">
        <v>6147</v>
      </c>
      <c r="D6393">
        <v>6172</v>
      </c>
    </row>
    <row r="6394" spans="2:4" x14ac:dyDescent="0.25">
      <c r="B6394" s="581">
        <v>6393</v>
      </c>
      <c r="C6394">
        <v>6148</v>
      </c>
      <c r="D6394">
        <v>6173</v>
      </c>
    </row>
    <row r="6395" spans="2:4" x14ac:dyDescent="0.25">
      <c r="B6395" s="581">
        <v>6394</v>
      </c>
      <c r="C6395">
        <v>6149</v>
      </c>
      <c r="D6395">
        <v>6174</v>
      </c>
    </row>
    <row r="6396" spans="2:4" x14ac:dyDescent="0.25">
      <c r="B6396" s="581">
        <v>6395</v>
      </c>
      <c r="C6396">
        <v>6150</v>
      </c>
      <c r="D6396">
        <v>6175</v>
      </c>
    </row>
    <row r="6397" spans="2:4" x14ac:dyDescent="0.25">
      <c r="B6397" s="581">
        <v>6396</v>
      </c>
      <c r="C6397">
        <v>6151</v>
      </c>
      <c r="D6397">
        <v>6176</v>
      </c>
    </row>
    <row r="6398" spans="2:4" x14ac:dyDescent="0.25">
      <c r="B6398" s="581">
        <v>6397</v>
      </c>
      <c r="C6398">
        <v>6152</v>
      </c>
      <c r="D6398">
        <v>6177</v>
      </c>
    </row>
    <row r="6399" spans="2:4" x14ac:dyDescent="0.25">
      <c r="B6399" s="581">
        <v>6398</v>
      </c>
      <c r="C6399">
        <v>6153</v>
      </c>
      <c r="D6399">
        <v>6178</v>
      </c>
    </row>
    <row r="6400" spans="2:4" x14ac:dyDescent="0.25">
      <c r="B6400" s="581">
        <v>6399</v>
      </c>
      <c r="C6400">
        <v>6154</v>
      </c>
      <c r="D6400">
        <v>6179</v>
      </c>
    </row>
    <row r="6401" spans="2:4" x14ac:dyDescent="0.25">
      <c r="B6401" s="581">
        <v>6400</v>
      </c>
      <c r="C6401">
        <v>6155</v>
      </c>
      <c r="D6401">
        <v>6180</v>
      </c>
    </row>
    <row r="6402" spans="2:4" x14ac:dyDescent="0.25">
      <c r="B6402" s="581">
        <v>6401</v>
      </c>
      <c r="C6402">
        <v>6156</v>
      </c>
      <c r="D6402">
        <v>6181</v>
      </c>
    </row>
    <row r="6403" spans="2:4" x14ac:dyDescent="0.25">
      <c r="B6403" s="581">
        <v>6402</v>
      </c>
      <c r="C6403">
        <v>6157</v>
      </c>
      <c r="D6403">
        <v>6182</v>
      </c>
    </row>
    <row r="6404" spans="2:4" x14ac:dyDescent="0.25">
      <c r="B6404" s="581">
        <v>6403</v>
      </c>
      <c r="C6404">
        <v>6158</v>
      </c>
      <c r="D6404">
        <v>6183</v>
      </c>
    </row>
    <row r="6405" spans="2:4" x14ac:dyDescent="0.25">
      <c r="B6405" s="581">
        <v>6404</v>
      </c>
      <c r="C6405">
        <v>6159</v>
      </c>
      <c r="D6405">
        <v>6184</v>
      </c>
    </row>
    <row r="6406" spans="2:4" x14ac:dyDescent="0.25">
      <c r="B6406" s="581">
        <v>6405</v>
      </c>
      <c r="C6406">
        <v>6160</v>
      </c>
      <c r="D6406">
        <v>6185</v>
      </c>
    </row>
    <row r="6407" spans="2:4" x14ac:dyDescent="0.25">
      <c r="B6407" s="581">
        <v>6406</v>
      </c>
      <c r="C6407">
        <v>6161</v>
      </c>
      <c r="D6407">
        <v>6186</v>
      </c>
    </row>
    <row r="6408" spans="2:4" x14ac:dyDescent="0.25">
      <c r="B6408" s="581">
        <v>6407</v>
      </c>
      <c r="C6408">
        <v>6162</v>
      </c>
      <c r="D6408">
        <v>6187</v>
      </c>
    </row>
    <row r="6409" spans="2:4" x14ac:dyDescent="0.25">
      <c r="B6409" s="581">
        <v>6408</v>
      </c>
      <c r="C6409">
        <v>6163</v>
      </c>
      <c r="D6409">
        <v>6188</v>
      </c>
    </row>
    <row r="6410" spans="2:4" x14ac:dyDescent="0.25">
      <c r="B6410" s="581">
        <v>6409</v>
      </c>
      <c r="C6410">
        <v>6164</v>
      </c>
      <c r="D6410">
        <v>6189</v>
      </c>
    </row>
    <row r="6411" spans="2:4" x14ac:dyDescent="0.25">
      <c r="B6411" s="581">
        <v>6410</v>
      </c>
      <c r="C6411">
        <v>6165</v>
      </c>
      <c r="D6411">
        <v>6190</v>
      </c>
    </row>
    <row r="6412" spans="2:4" x14ac:dyDescent="0.25">
      <c r="B6412" s="581">
        <v>6411</v>
      </c>
      <c r="C6412">
        <v>6166</v>
      </c>
      <c r="D6412">
        <v>6191</v>
      </c>
    </row>
    <row r="6413" spans="2:4" x14ac:dyDescent="0.25">
      <c r="B6413" s="581">
        <v>6412</v>
      </c>
      <c r="C6413">
        <v>6167</v>
      </c>
      <c r="D6413">
        <v>6192</v>
      </c>
    </row>
    <row r="6414" spans="2:4" x14ac:dyDescent="0.25">
      <c r="B6414" s="581">
        <v>6413</v>
      </c>
      <c r="C6414">
        <v>6168</v>
      </c>
      <c r="D6414">
        <v>6193</v>
      </c>
    </row>
    <row r="6415" spans="2:4" x14ac:dyDescent="0.25">
      <c r="B6415" s="581">
        <v>6414</v>
      </c>
      <c r="C6415">
        <v>6169</v>
      </c>
      <c r="D6415">
        <v>6194</v>
      </c>
    </row>
    <row r="6416" spans="2:4" x14ac:dyDescent="0.25">
      <c r="B6416" s="581">
        <v>6415</v>
      </c>
      <c r="C6416">
        <v>6170</v>
      </c>
      <c r="D6416">
        <v>6195</v>
      </c>
    </row>
    <row r="6417" spans="2:4" x14ac:dyDescent="0.25">
      <c r="B6417" s="581">
        <v>6416</v>
      </c>
      <c r="C6417">
        <v>6171</v>
      </c>
      <c r="D6417">
        <v>6196</v>
      </c>
    </row>
    <row r="6418" spans="2:4" x14ac:dyDescent="0.25">
      <c r="B6418" s="581">
        <v>6417</v>
      </c>
      <c r="C6418">
        <v>6172</v>
      </c>
      <c r="D6418">
        <v>6197</v>
      </c>
    </row>
    <row r="6419" spans="2:4" x14ac:dyDescent="0.25">
      <c r="B6419" s="581">
        <v>6418</v>
      </c>
      <c r="C6419">
        <v>6173</v>
      </c>
      <c r="D6419">
        <v>6198</v>
      </c>
    </row>
    <row r="6420" spans="2:4" x14ac:dyDescent="0.25">
      <c r="B6420" s="581">
        <v>6419</v>
      </c>
      <c r="C6420">
        <v>6174</v>
      </c>
      <c r="D6420">
        <v>6199</v>
      </c>
    </row>
    <row r="6421" spans="2:4" x14ac:dyDescent="0.25">
      <c r="B6421" s="581">
        <v>6420</v>
      </c>
      <c r="C6421">
        <v>6175</v>
      </c>
      <c r="D6421">
        <v>6200</v>
      </c>
    </row>
    <row r="6422" spans="2:4" x14ac:dyDescent="0.25">
      <c r="B6422" s="581">
        <v>6421</v>
      </c>
      <c r="C6422">
        <v>6176</v>
      </c>
      <c r="D6422">
        <v>6201</v>
      </c>
    </row>
    <row r="6423" spans="2:4" x14ac:dyDescent="0.25">
      <c r="B6423" s="581">
        <v>6422</v>
      </c>
      <c r="C6423">
        <v>6177</v>
      </c>
      <c r="D6423">
        <v>6202</v>
      </c>
    </row>
    <row r="6424" spans="2:4" x14ac:dyDescent="0.25">
      <c r="B6424" s="581">
        <v>6423</v>
      </c>
      <c r="C6424">
        <v>6178</v>
      </c>
      <c r="D6424">
        <v>6203</v>
      </c>
    </row>
    <row r="6425" spans="2:4" x14ac:dyDescent="0.25">
      <c r="B6425" s="581">
        <v>6424</v>
      </c>
      <c r="C6425">
        <v>6179</v>
      </c>
      <c r="D6425">
        <v>6204</v>
      </c>
    </row>
    <row r="6426" spans="2:4" x14ac:dyDescent="0.25">
      <c r="B6426" s="581">
        <v>6425</v>
      </c>
      <c r="C6426">
        <v>6180</v>
      </c>
      <c r="D6426">
        <v>6205</v>
      </c>
    </row>
    <row r="6427" spans="2:4" x14ac:dyDescent="0.25">
      <c r="B6427" s="581">
        <v>6426</v>
      </c>
      <c r="C6427">
        <v>6181</v>
      </c>
      <c r="D6427">
        <v>6206</v>
      </c>
    </row>
    <row r="6428" spans="2:4" x14ac:dyDescent="0.25">
      <c r="B6428" s="581">
        <v>6427</v>
      </c>
      <c r="C6428">
        <v>6182</v>
      </c>
      <c r="D6428">
        <v>6207</v>
      </c>
    </row>
    <row r="6429" spans="2:4" x14ac:dyDescent="0.25">
      <c r="B6429" s="581">
        <v>6428</v>
      </c>
      <c r="C6429">
        <v>6183</v>
      </c>
      <c r="D6429">
        <v>6208</v>
      </c>
    </row>
    <row r="6430" spans="2:4" x14ac:dyDescent="0.25">
      <c r="B6430" s="581">
        <v>6429</v>
      </c>
      <c r="C6430">
        <v>6184</v>
      </c>
      <c r="D6430">
        <v>6209</v>
      </c>
    </row>
    <row r="6431" spans="2:4" x14ac:dyDescent="0.25">
      <c r="B6431" s="581">
        <v>6430</v>
      </c>
      <c r="C6431">
        <v>6185</v>
      </c>
      <c r="D6431">
        <v>6210</v>
      </c>
    </row>
    <row r="6432" spans="2:4" x14ac:dyDescent="0.25">
      <c r="B6432" s="581">
        <v>6431</v>
      </c>
      <c r="C6432">
        <v>6186</v>
      </c>
      <c r="D6432">
        <v>6211</v>
      </c>
    </row>
    <row r="6433" spans="2:4" x14ac:dyDescent="0.25">
      <c r="B6433" s="581">
        <v>6432</v>
      </c>
      <c r="C6433">
        <v>6187</v>
      </c>
      <c r="D6433">
        <v>6212</v>
      </c>
    </row>
    <row r="6434" spans="2:4" x14ac:dyDescent="0.25">
      <c r="B6434" s="581">
        <v>6433</v>
      </c>
      <c r="C6434">
        <v>6188</v>
      </c>
      <c r="D6434">
        <v>6213</v>
      </c>
    </row>
    <row r="6435" spans="2:4" x14ac:dyDescent="0.25">
      <c r="B6435" s="581">
        <v>6434</v>
      </c>
      <c r="C6435">
        <v>6189</v>
      </c>
      <c r="D6435">
        <v>6214</v>
      </c>
    </row>
    <row r="6436" spans="2:4" x14ac:dyDescent="0.25">
      <c r="B6436" s="581">
        <v>6435</v>
      </c>
      <c r="C6436">
        <v>6190</v>
      </c>
      <c r="D6436">
        <v>6215</v>
      </c>
    </row>
    <row r="6437" spans="2:4" x14ac:dyDescent="0.25">
      <c r="B6437" s="581">
        <v>6436</v>
      </c>
      <c r="C6437">
        <v>6191</v>
      </c>
      <c r="D6437">
        <v>6216</v>
      </c>
    </row>
    <row r="6438" spans="2:4" x14ac:dyDescent="0.25">
      <c r="B6438" s="581">
        <v>6437</v>
      </c>
      <c r="C6438">
        <v>6192</v>
      </c>
      <c r="D6438">
        <v>6217</v>
      </c>
    </row>
    <row r="6439" spans="2:4" x14ac:dyDescent="0.25">
      <c r="B6439" s="581">
        <v>6438</v>
      </c>
      <c r="C6439">
        <v>6193</v>
      </c>
      <c r="D6439">
        <v>6218</v>
      </c>
    </row>
    <row r="6440" spans="2:4" x14ac:dyDescent="0.25">
      <c r="B6440" s="581">
        <v>6439</v>
      </c>
      <c r="C6440">
        <v>6194</v>
      </c>
      <c r="D6440">
        <v>6219</v>
      </c>
    </row>
    <row r="6441" spans="2:4" x14ac:dyDescent="0.25">
      <c r="B6441" s="581">
        <v>6440</v>
      </c>
      <c r="C6441">
        <v>6195</v>
      </c>
      <c r="D6441">
        <v>6220</v>
      </c>
    </row>
    <row r="6442" spans="2:4" x14ac:dyDescent="0.25">
      <c r="B6442" s="581">
        <v>6441</v>
      </c>
      <c r="C6442">
        <v>6196</v>
      </c>
      <c r="D6442">
        <v>6221</v>
      </c>
    </row>
    <row r="6443" spans="2:4" x14ac:dyDescent="0.25">
      <c r="B6443" s="581">
        <v>6442</v>
      </c>
      <c r="C6443">
        <v>6197</v>
      </c>
      <c r="D6443">
        <v>6222</v>
      </c>
    </row>
    <row r="6444" spans="2:4" x14ac:dyDescent="0.25">
      <c r="B6444" s="581">
        <v>6443</v>
      </c>
      <c r="C6444">
        <v>6198</v>
      </c>
      <c r="D6444">
        <v>6223</v>
      </c>
    </row>
    <row r="6445" spans="2:4" x14ac:dyDescent="0.25">
      <c r="B6445" s="581">
        <v>6444</v>
      </c>
      <c r="C6445">
        <v>6199</v>
      </c>
      <c r="D6445">
        <v>6224</v>
      </c>
    </row>
    <row r="6446" spans="2:4" x14ac:dyDescent="0.25">
      <c r="B6446" s="581">
        <v>6445</v>
      </c>
      <c r="C6446">
        <v>6200</v>
      </c>
      <c r="D6446">
        <v>6225</v>
      </c>
    </row>
    <row r="6447" spans="2:4" x14ac:dyDescent="0.25">
      <c r="B6447" s="581">
        <v>6446</v>
      </c>
      <c r="C6447">
        <v>6201</v>
      </c>
      <c r="D6447">
        <v>6226</v>
      </c>
    </row>
    <row r="6448" spans="2:4" x14ac:dyDescent="0.25">
      <c r="B6448" s="581">
        <v>6447</v>
      </c>
      <c r="C6448">
        <v>6202</v>
      </c>
      <c r="D6448">
        <v>6227</v>
      </c>
    </row>
    <row r="6449" spans="2:4" x14ac:dyDescent="0.25">
      <c r="B6449" s="581">
        <v>6448</v>
      </c>
      <c r="C6449">
        <v>6203</v>
      </c>
      <c r="D6449">
        <v>6228</v>
      </c>
    </row>
    <row r="6450" spans="2:4" x14ac:dyDescent="0.25">
      <c r="B6450" s="581">
        <v>6449</v>
      </c>
      <c r="C6450">
        <v>6204</v>
      </c>
      <c r="D6450">
        <v>6229</v>
      </c>
    </row>
    <row r="6451" spans="2:4" x14ac:dyDescent="0.25">
      <c r="B6451" s="581">
        <v>6450</v>
      </c>
      <c r="C6451">
        <v>6205</v>
      </c>
      <c r="D6451">
        <v>6230</v>
      </c>
    </row>
    <row r="6452" spans="2:4" x14ac:dyDescent="0.25">
      <c r="B6452" s="581">
        <v>6451</v>
      </c>
      <c r="C6452">
        <v>6206</v>
      </c>
      <c r="D6452">
        <v>6231</v>
      </c>
    </row>
    <row r="6453" spans="2:4" x14ac:dyDescent="0.25">
      <c r="B6453" s="581">
        <v>6452</v>
      </c>
      <c r="C6453">
        <v>6207</v>
      </c>
      <c r="D6453">
        <v>6232</v>
      </c>
    </row>
    <row r="6454" spans="2:4" x14ac:dyDescent="0.25">
      <c r="B6454" s="581">
        <v>6453</v>
      </c>
      <c r="C6454">
        <v>6208</v>
      </c>
      <c r="D6454">
        <v>6233</v>
      </c>
    </row>
    <row r="6455" spans="2:4" x14ac:dyDescent="0.25">
      <c r="B6455" s="581">
        <v>6454</v>
      </c>
      <c r="C6455">
        <v>6209</v>
      </c>
      <c r="D6455">
        <v>6234</v>
      </c>
    </row>
    <row r="6456" spans="2:4" x14ac:dyDescent="0.25">
      <c r="B6456" s="581">
        <v>6455</v>
      </c>
      <c r="C6456">
        <v>6210</v>
      </c>
      <c r="D6456">
        <v>6235</v>
      </c>
    </row>
    <row r="6457" spans="2:4" x14ac:dyDescent="0.25">
      <c r="B6457" s="581">
        <v>6456</v>
      </c>
      <c r="C6457">
        <v>6211</v>
      </c>
      <c r="D6457">
        <v>6236</v>
      </c>
    </row>
    <row r="6458" spans="2:4" x14ac:dyDescent="0.25">
      <c r="B6458" s="581">
        <v>6457</v>
      </c>
      <c r="C6458">
        <v>6212</v>
      </c>
      <c r="D6458">
        <v>6237</v>
      </c>
    </row>
    <row r="6459" spans="2:4" x14ac:dyDescent="0.25">
      <c r="B6459" s="581">
        <v>6458</v>
      </c>
      <c r="C6459">
        <v>6213</v>
      </c>
      <c r="D6459">
        <v>6238</v>
      </c>
    </row>
    <row r="6460" spans="2:4" x14ac:dyDescent="0.25">
      <c r="B6460" s="581">
        <v>6459</v>
      </c>
      <c r="C6460">
        <v>6214</v>
      </c>
      <c r="D6460">
        <v>6239</v>
      </c>
    </row>
    <row r="6461" spans="2:4" x14ac:dyDescent="0.25">
      <c r="B6461" s="581">
        <v>6460</v>
      </c>
      <c r="C6461">
        <v>6215</v>
      </c>
      <c r="D6461">
        <v>6240</v>
      </c>
    </row>
    <row r="6462" spans="2:4" x14ac:dyDescent="0.25">
      <c r="B6462" s="581">
        <v>6461</v>
      </c>
      <c r="C6462">
        <v>6216</v>
      </c>
      <c r="D6462">
        <v>6241</v>
      </c>
    </row>
    <row r="6463" spans="2:4" x14ac:dyDescent="0.25">
      <c r="B6463" s="581">
        <v>6462</v>
      </c>
      <c r="C6463">
        <v>6217</v>
      </c>
      <c r="D6463">
        <v>6242</v>
      </c>
    </row>
    <row r="6464" spans="2:4" x14ac:dyDescent="0.25">
      <c r="B6464" s="581">
        <v>6463</v>
      </c>
      <c r="C6464">
        <v>6218</v>
      </c>
      <c r="D6464">
        <v>6243</v>
      </c>
    </row>
    <row r="6465" spans="2:4" x14ac:dyDescent="0.25">
      <c r="B6465" s="581">
        <v>6464</v>
      </c>
      <c r="C6465">
        <v>6219</v>
      </c>
      <c r="D6465">
        <v>6244</v>
      </c>
    </row>
    <row r="6466" spans="2:4" x14ac:dyDescent="0.25">
      <c r="B6466" s="581">
        <v>6465</v>
      </c>
      <c r="C6466">
        <v>6220</v>
      </c>
      <c r="D6466">
        <v>6245</v>
      </c>
    </row>
    <row r="6467" spans="2:4" x14ac:dyDescent="0.25">
      <c r="B6467" s="581">
        <v>6466</v>
      </c>
      <c r="C6467">
        <v>6221</v>
      </c>
      <c r="D6467">
        <v>6246</v>
      </c>
    </row>
    <row r="6468" spans="2:4" x14ac:dyDescent="0.25">
      <c r="B6468" s="581">
        <v>6467</v>
      </c>
      <c r="C6468">
        <v>6222</v>
      </c>
      <c r="D6468">
        <v>6247</v>
      </c>
    </row>
    <row r="6469" spans="2:4" x14ac:dyDescent="0.25">
      <c r="B6469" s="581">
        <v>6468</v>
      </c>
      <c r="C6469">
        <v>6223</v>
      </c>
      <c r="D6469">
        <v>6248</v>
      </c>
    </row>
    <row r="6470" spans="2:4" x14ac:dyDescent="0.25">
      <c r="B6470" s="581">
        <v>6469</v>
      </c>
      <c r="C6470">
        <v>6224</v>
      </c>
      <c r="D6470">
        <v>6249</v>
      </c>
    </row>
    <row r="6471" spans="2:4" x14ac:dyDescent="0.25">
      <c r="B6471" s="581">
        <v>6470</v>
      </c>
      <c r="C6471">
        <v>6225</v>
      </c>
      <c r="D6471">
        <v>6250</v>
      </c>
    </row>
    <row r="6472" spans="2:4" x14ac:dyDescent="0.25">
      <c r="B6472" s="581">
        <v>6471</v>
      </c>
      <c r="C6472">
        <v>6226</v>
      </c>
      <c r="D6472">
        <v>6251</v>
      </c>
    </row>
    <row r="6473" spans="2:4" x14ac:dyDescent="0.25">
      <c r="B6473" s="581">
        <v>6472</v>
      </c>
      <c r="C6473">
        <v>6227</v>
      </c>
      <c r="D6473">
        <v>6252</v>
      </c>
    </row>
    <row r="6474" spans="2:4" x14ac:dyDescent="0.25">
      <c r="B6474" s="581">
        <v>6473</v>
      </c>
      <c r="C6474">
        <v>6228</v>
      </c>
      <c r="D6474">
        <v>6253</v>
      </c>
    </row>
    <row r="6475" spans="2:4" x14ac:dyDescent="0.25">
      <c r="B6475" s="581">
        <v>6474</v>
      </c>
      <c r="C6475">
        <v>6229</v>
      </c>
      <c r="D6475">
        <v>6254</v>
      </c>
    </row>
    <row r="6476" spans="2:4" x14ac:dyDescent="0.25">
      <c r="B6476" s="581">
        <v>6475</v>
      </c>
      <c r="C6476">
        <v>6230</v>
      </c>
      <c r="D6476">
        <v>6255</v>
      </c>
    </row>
    <row r="6477" spans="2:4" x14ac:dyDescent="0.25">
      <c r="B6477" s="581">
        <v>6476</v>
      </c>
      <c r="C6477">
        <v>6231</v>
      </c>
      <c r="D6477">
        <v>6256</v>
      </c>
    </row>
    <row r="6478" spans="2:4" x14ac:dyDescent="0.25">
      <c r="B6478" s="581">
        <v>6477</v>
      </c>
      <c r="C6478">
        <v>6232</v>
      </c>
      <c r="D6478">
        <v>6257</v>
      </c>
    </row>
    <row r="6479" spans="2:4" x14ac:dyDescent="0.25">
      <c r="B6479" s="581">
        <v>6478</v>
      </c>
      <c r="C6479">
        <v>6233</v>
      </c>
      <c r="D6479">
        <v>6258</v>
      </c>
    </row>
    <row r="6480" spans="2:4" x14ac:dyDescent="0.25">
      <c r="B6480" s="581">
        <v>6479</v>
      </c>
      <c r="C6480">
        <v>6234</v>
      </c>
      <c r="D6480">
        <v>6259</v>
      </c>
    </row>
    <row r="6481" spans="2:4" x14ac:dyDescent="0.25">
      <c r="B6481" s="581">
        <v>6480</v>
      </c>
      <c r="C6481">
        <v>6235</v>
      </c>
      <c r="D6481">
        <v>6260</v>
      </c>
    </row>
    <row r="6482" spans="2:4" x14ac:dyDescent="0.25">
      <c r="B6482" s="581">
        <v>6481</v>
      </c>
      <c r="C6482">
        <v>6236</v>
      </c>
      <c r="D6482">
        <v>6261</v>
      </c>
    </row>
    <row r="6483" spans="2:4" x14ac:dyDescent="0.25">
      <c r="B6483" s="581">
        <v>6482</v>
      </c>
      <c r="C6483">
        <v>6237</v>
      </c>
      <c r="D6483">
        <v>6262</v>
      </c>
    </row>
    <row r="6484" spans="2:4" x14ac:dyDescent="0.25">
      <c r="B6484" s="581">
        <v>6483</v>
      </c>
      <c r="C6484">
        <v>6238</v>
      </c>
      <c r="D6484">
        <v>6263</v>
      </c>
    </row>
    <row r="6485" spans="2:4" x14ac:dyDescent="0.25">
      <c r="B6485" s="581">
        <v>6484</v>
      </c>
      <c r="C6485">
        <v>6239</v>
      </c>
      <c r="D6485">
        <v>6264</v>
      </c>
    </row>
    <row r="6486" spans="2:4" x14ac:dyDescent="0.25">
      <c r="B6486" s="581">
        <v>6485</v>
      </c>
      <c r="C6486">
        <v>6240</v>
      </c>
      <c r="D6486">
        <v>6265</v>
      </c>
    </row>
    <row r="6487" spans="2:4" x14ac:dyDescent="0.25">
      <c r="B6487" s="581">
        <v>6486</v>
      </c>
      <c r="C6487">
        <v>6241</v>
      </c>
      <c r="D6487">
        <v>6266</v>
      </c>
    </row>
    <row r="6488" spans="2:4" x14ac:dyDescent="0.25">
      <c r="B6488" s="581">
        <v>6487</v>
      </c>
      <c r="C6488">
        <v>6242</v>
      </c>
      <c r="D6488">
        <v>6267</v>
      </c>
    </row>
    <row r="6489" spans="2:4" x14ac:dyDescent="0.25">
      <c r="B6489" s="581">
        <v>6488</v>
      </c>
      <c r="C6489">
        <v>6243</v>
      </c>
      <c r="D6489">
        <v>6268</v>
      </c>
    </row>
    <row r="6490" spans="2:4" x14ac:dyDescent="0.25">
      <c r="B6490" s="581">
        <v>6489</v>
      </c>
      <c r="C6490">
        <v>6244</v>
      </c>
      <c r="D6490">
        <v>6269</v>
      </c>
    </row>
    <row r="6491" spans="2:4" x14ac:dyDescent="0.25">
      <c r="B6491" s="581">
        <v>6490</v>
      </c>
      <c r="C6491">
        <v>6245</v>
      </c>
      <c r="D6491">
        <v>6270</v>
      </c>
    </row>
    <row r="6492" spans="2:4" x14ac:dyDescent="0.25">
      <c r="B6492" s="581">
        <v>6491</v>
      </c>
      <c r="C6492">
        <v>6246</v>
      </c>
      <c r="D6492">
        <v>6271</v>
      </c>
    </row>
    <row r="6493" spans="2:4" x14ac:dyDescent="0.25">
      <c r="B6493" s="581">
        <v>6492</v>
      </c>
      <c r="C6493">
        <v>6247</v>
      </c>
      <c r="D6493">
        <v>6272</v>
      </c>
    </row>
    <row r="6494" spans="2:4" x14ac:dyDescent="0.25">
      <c r="B6494" s="581">
        <v>6493</v>
      </c>
      <c r="C6494">
        <v>6248</v>
      </c>
      <c r="D6494">
        <v>6273</v>
      </c>
    </row>
    <row r="6495" spans="2:4" x14ac:dyDescent="0.25">
      <c r="B6495" s="581">
        <v>6494</v>
      </c>
      <c r="C6495">
        <v>6249</v>
      </c>
      <c r="D6495">
        <v>6274</v>
      </c>
    </row>
    <row r="6496" spans="2:4" x14ac:dyDescent="0.25">
      <c r="B6496" s="581">
        <v>6495</v>
      </c>
      <c r="C6496">
        <v>6250</v>
      </c>
      <c r="D6496">
        <v>6275</v>
      </c>
    </row>
    <row r="6497" spans="2:4" x14ac:dyDescent="0.25">
      <c r="B6497" s="581">
        <v>6496</v>
      </c>
      <c r="C6497">
        <v>6251</v>
      </c>
      <c r="D6497">
        <v>6276</v>
      </c>
    </row>
    <row r="6498" spans="2:4" x14ac:dyDescent="0.25">
      <c r="B6498" s="581">
        <v>6497</v>
      </c>
      <c r="C6498">
        <v>6252</v>
      </c>
      <c r="D6498">
        <v>6277</v>
      </c>
    </row>
    <row r="6499" spans="2:4" x14ac:dyDescent="0.25">
      <c r="B6499" s="581">
        <v>6498</v>
      </c>
      <c r="C6499">
        <v>6253</v>
      </c>
      <c r="D6499">
        <v>6278</v>
      </c>
    </row>
    <row r="6500" spans="2:4" x14ac:dyDescent="0.25">
      <c r="B6500" s="581">
        <v>6499</v>
      </c>
      <c r="C6500">
        <v>6254</v>
      </c>
      <c r="D6500">
        <v>6279</v>
      </c>
    </row>
    <row r="6501" spans="2:4" x14ac:dyDescent="0.25">
      <c r="B6501" s="581">
        <v>6500</v>
      </c>
      <c r="C6501">
        <v>6255</v>
      </c>
      <c r="D6501">
        <v>6280</v>
      </c>
    </row>
    <row r="6502" spans="2:4" x14ac:dyDescent="0.25">
      <c r="B6502" s="581">
        <v>6501</v>
      </c>
      <c r="C6502">
        <v>6256</v>
      </c>
      <c r="D6502">
        <v>6281</v>
      </c>
    </row>
    <row r="6503" spans="2:4" x14ac:dyDescent="0.25">
      <c r="B6503" s="581">
        <v>6502</v>
      </c>
      <c r="C6503">
        <v>6257</v>
      </c>
      <c r="D6503">
        <v>6282</v>
      </c>
    </row>
    <row r="6504" spans="2:4" x14ac:dyDescent="0.25">
      <c r="B6504" s="581">
        <v>6503</v>
      </c>
      <c r="C6504">
        <v>6258</v>
      </c>
      <c r="D6504">
        <v>6283</v>
      </c>
    </row>
    <row r="6505" spans="2:4" x14ac:dyDescent="0.25">
      <c r="B6505" s="581">
        <v>6504</v>
      </c>
      <c r="C6505">
        <v>6259</v>
      </c>
      <c r="D6505">
        <v>6284</v>
      </c>
    </row>
    <row r="6506" spans="2:4" x14ac:dyDescent="0.25">
      <c r="B6506" s="581">
        <v>6505</v>
      </c>
      <c r="C6506">
        <v>6260</v>
      </c>
      <c r="D6506">
        <v>6285</v>
      </c>
    </row>
    <row r="6507" spans="2:4" x14ac:dyDescent="0.25">
      <c r="B6507" s="581">
        <v>6506</v>
      </c>
      <c r="C6507">
        <v>6261</v>
      </c>
      <c r="D6507">
        <v>6286</v>
      </c>
    </row>
    <row r="6508" spans="2:4" x14ac:dyDescent="0.25">
      <c r="B6508" s="581">
        <v>6507</v>
      </c>
      <c r="C6508">
        <v>6262</v>
      </c>
      <c r="D6508">
        <v>6287</v>
      </c>
    </row>
    <row r="6509" spans="2:4" x14ac:dyDescent="0.25">
      <c r="B6509" s="581">
        <v>6508</v>
      </c>
      <c r="C6509">
        <v>6263</v>
      </c>
      <c r="D6509">
        <v>6288</v>
      </c>
    </row>
    <row r="6510" spans="2:4" x14ac:dyDescent="0.25">
      <c r="B6510" s="581">
        <v>6509</v>
      </c>
      <c r="C6510">
        <v>6264</v>
      </c>
      <c r="D6510">
        <v>6289</v>
      </c>
    </row>
    <row r="6511" spans="2:4" x14ac:dyDescent="0.25">
      <c r="B6511" s="581">
        <v>6510</v>
      </c>
      <c r="C6511">
        <v>6265</v>
      </c>
      <c r="D6511">
        <v>6290</v>
      </c>
    </row>
    <row r="6512" spans="2:4" x14ac:dyDescent="0.25">
      <c r="B6512" s="581">
        <v>6511</v>
      </c>
      <c r="C6512">
        <v>6266</v>
      </c>
      <c r="D6512">
        <v>6291</v>
      </c>
    </row>
    <row r="6513" spans="2:4" x14ac:dyDescent="0.25">
      <c r="B6513" s="581">
        <v>6512</v>
      </c>
      <c r="C6513">
        <v>6267</v>
      </c>
      <c r="D6513">
        <v>6292</v>
      </c>
    </row>
    <row r="6514" spans="2:4" x14ac:dyDescent="0.25">
      <c r="B6514" s="581">
        <v>6513</v>
      </c>
      <c r="C6514">
        <v>6268</v>
      </c>
      <c r="D6514">
        <v>6293</v>
      </c>
    </row>
    <row r="6515" spans="2:4" x14ac:dyDescent="0.25">
      <c r="B6515" s="581">
        <v>6514</v>
      </c>
      <c r="C6515">
        <v>6269</v>
      </c>
      <c r="D6515">
        <v>6294</v>
      </c>
    </row>
    <row r="6516" spans="2:4" x14ac:dyDescent="0.25">
      <c r="B6516" s="581">
        <v>6515</v>
      </c>
      <c r="C6516">
        <v>6270</v>
      </c>
      <c r="D6516">
        <v>6295</v>
      </c>
    </row>
    <row r="6517" spans="2:4" x14ac:dyDescent="0.25">
      <c r="B6517" s="581">
        <v>6516</v>
      </c>
      <c r="C6517">
        <v>6271</v>
      </c>
      <c r="D6517">
        <v>6296</v>
      </c>
    </row>
    <row r="6518" spans="2:4" x14ac:dyDescent="0.25">
      <c r="B6518" s="581">
        <v>6517</v>
      </c>
      <c r="C6518">
        <v>6272</v>
      </c>
      <c r="D6518">
        <v>6297</v>
      </c>
    </row>
    <row r="6519" spans="2:4" x14ac:dyDescent="0.25">
      <c r="B6519" s="581">
        <v>6518</v>
      </c>
      <c r="C6519">
        <v>6273</v>
      </c>
      <c r="D6519">
        <v>6298</v>
      </c>
    </row>
    <row r="6520" spans="2:4" x14ac:dyDescent="0.25">
      <c r="B6520" s="581">
        <v>6519</v>
      </c>
      <c r="C6520">
        <v>6274</v>
      </c>
      <c r="D6520">
        <v>6299</v>
      </c>
    </row>
    <row r="6521" spans="2:4" x14ac:dyDescent="0.25">
      <c r="B6521" s="581">
        <v>6520</v>
      </c>
      <c r="C6521">
        <v>6275</v>
      </c>
      <c r="D6521">
        <v>6300</v>
      </c>
    </row>
    <row r="6522" spans="2:4" x14ac:dyDescent="0.25">
      <c r="B6522" s="581">
        <v>6521</v>
      </c>
      <c r="C6522">
        <v>6276</v>
      </c>
      <c r="D6522">
        <v>6301</v>
      </c>
    </row>
    <row r="6523" spans="2:4" x14ac:dyDescent="0.25">
      <c r="B6523" s="581">
        <v>6522</v>
      </c>
      <c r="C6523">
        <v>6277</v>
      </c>
      <c r="D6523">
        <v>6302</v>
      </c>
    </row>
    <row r="6524" spans="2:4" x14ac:dyDescent="0.25">
      <c r="B6524" s="581">
        <v>6523</v>
      </c>
      <c r="C6524">
        <v>6278</v>
      </c>
      <c r="D6524">
        <v>6303</v>
      </c>
    </row>
    <row r="6525" spans="2:4" x14ac:dyDescent="0.25">
      <c r="B6525" s="581">
        <v>6524</v>
      </c>
      <c r="C6525">
        <v>6279</v>
      </c>
      <c r="D6525">
        <v>6304</v>
      </c>
    </row>
    <row r="6526" spans="2:4" x14ac:dyDescent="0.25">
      <c r="B6526" s="581">
        <v>6525</v>
      </c>
      <c r="C6526">
        <v>6280</v>
      </c>
      <c r="D6526">
        <v>6305</v>
      </c>
    </row>
    <row r="6527" spans="2:4" x14ac:dyDescent="0.25">
      <c r="B6527" s="581">
        <v>6526</v>
      </c>
      <c r="C6527">
        <v>6281</v>
      </c>
      <c r="D6527">
        <v>6306</v>
      </c>
    </row>
    <row r="6528" spans="2:4" x14ac:dyDescent="0.25">
      <c r="B6528" s="581">
        <v>6527</v>
      </c>
      <c r="C6528">
        <v>6282</v>
      </c>
      <c r="D6528">
        <v>6307</v>
      </c>
    </row>
    <row r="6529" spans="2:4" x14ac:dyDescent="0.25">
      <c r="B6529" s="581">
        <v>6528</v>
      </c>
      <c r="C6529">
        <v>6283</v>
      </c>
      <c r="D6529">
        <v>6308</v>
      </c>
    </row>
    <row r="6530" spans="2:4" x14ac:dyDescent="0.25">
      <c r="B6530" s="581">
        <v>6529</v>
      </c>
      <c r="C6530">
        <v>6284</v>
      </c>
      <c r="D6530">
        <v>6309</v>
      </c>
    </row>
    <row r="6531" spans="2:4" x14ac:dyDescent="0.25">
      <c r="B6531" s="581">
        <v>6530</v>
      </c>
      <c r="C6531">
        <v>6285</v>
      </c>
      <c r="D6531">
        <v>6310</v>
      </c>
    </row>
    <row r="6532" spans="2:4" x14ac:dyDescent="0.25">
      <c r="B6532" s="581">
        <v>6531</v>
      </c>
      <c r="C6532">
        <v>6286</v>
      </c>
      <c r="D6532">
        <v>6311</v>
      </c>
    </row>
    <row r="6533" spans="2:4" x14ac:dyDescent="0.25">
      <c r="B6533" s="581">
        <v>6532</v>
      </c>
      <c r="C6533">
        <v>6287</v>
      </c>
      <c r="D6533">
        <v>6312</v>
      </c>
    </row>
    <row r="6534" spans="2:4" x14ac:dyDescent="0.25">
      <c r="B6534" s="581">
        <v>6533</v>
      </c>
      <c r="C6534">
        <v>6288</v>
      </c>
      <c r="D6534">
        <v>6313</v>
      </c>
    </row>
    <row r="6535" spans="2:4" x14ac:dyDescent="0.25">
      <c r="B6535" s="581">
        <v>6534</v>
      </c>
      <c r="C6535">
        <v>6289</v>
      </c>
      <c r="D6535">
        <v>6314</v>
      </c>
    </row>
    <row r="6536" spans="2:4" x14ac:dyDescent="0.25">
      <c r="B6536" s="581">
        <v>6535</v>
      </c>
      <c r="C6536">
        <v>6290</v>
      </c>
      <c r="D6536">
        <v>6315</v>
      </c>
    </row>
    <row r="6537" spans="2:4" x14ac:dyDescent="0.25">
      <c r="B6537" s="581">
        <v>6536</v>
      </c>
      <c r="C6537">
        <v>6291</v>
      </c>
      <c r="D6537">
        <v>6316</v>
      </c>
    </row>
    <row r="6538" spans="2:4" x14ac:dyDescent="0.25">
      <c r="B6538" s="581">
        <v>6537</v>
      </c>
      <c r="C6538">
        <v>6292</v>
      </c>
      <c r="D6538">
        <v>6317</v>
      </c>
    </row>
    <row r="6539" spans="2:4" x14ac:dyDescent="0.25">
      <c r="B6539" s="581">
        <v>6538</v>
      </c>
      <c r="C6539">
        <v>6293</v>
      </c>
      <c r="D6539">
        <v>6318</v>
      </c>
    </row>
    <row r="6540" spans="2:4" x14ac:dyDescent="0.25">
      <c r="B6540" s="581">
        <v>6539</v>
      </c>
      <c r="C6540">
        <v>6294</v>
      </c>
      <c r="D6540">
        <v>6319</v>
      </c>
    </row>
    <row r="6541" spans="2:4" x14ac:dyDescent="0.25">
      <c r="B6541" s="581">
        <v>6540</v>
      </c>
      <c r="C6541">
        <v>6295</v>
      </c>
      <c r="D6541">
        <v>6320</v>
      </c>
    </row>
    <row r="6542" spans="2:4" x14ac:dyDescent="0.25">
      <c r="B6542" s="581">
        <v>6541</v>
      </c>
      <c r="C6542">
        <v>6296</v>
      </c>
      <c r="D6542">
        <v>6321</v>
      </c>
    </row>
    <row r="6543" spans="2:4" x14ac:dyDescent="0.25">
      <c r="B6543" s="581">
        <v>6542</v>
      </c>
      <c r="C6543">
        <v>6297</v>
      </c>
      <c r="D6543">
        <v>6322</v>
      </c>
    </row>
    <row r="6544" spans="2:4" x14ac:dyDescent="0.25">
      <c r="B6544" s="581">
        <v>6543</v>
      </c>
      <c r="C6544">
        <v>6298</v>
      </c>
      <c r="D6544">
        <v>6323</v>
      </c>
    </row>
    <row r="6545" spans="2:4" x14ac:dyDescent="0.25">
      <c r="B6545" s="581">
        <v>6544</v>
      </c>
      <c r="C6545">
        <v>6299</v>
      </c>
      <c r="D6545">
        <v>6324</v>
      </c>
    </row>
    <row r="6546" spans="2:4" x14ac:dyDescent="0.25">
      <c r="B6546" s="581">
        <v>6545</v>
      </c>
      <c r="C6546">
        <v>6300</v>
      </c>
      <c r="D6546">
        <v>6325</v>
      </c>
    </row>
    <row r="6547" spans="2:4" x14ac:dyDescent="0.25">
      <c r="B6547" s="581">
        <v>6546</v>
      </c>
      <c r="C6547">
        <v>6301</v>
      </c>
      <c r="D6547">
        <v>6326</v>
      </c>
    </row>
    <row r="6548" spans="2:4" x14ac:dyDescent="0.25">
      <c r="B6548" s="581">
        <v>6547</v>
      </c>
      <c r="C6548">
        <v>6302</v>
      </c>
      <c r="D6548">
        <v>6327</v>
      </c>
    </row>
    <row r="6549" spans="2:4" x14ac:dyDescent="0.25">
      <c r="B6549" s="581">
        <v>6548</v>
      </c>
      <c r="C6549">
        <v>6303</v>
      </c>
      <c r="D6549">
        <v>6328</v>
      </c>
    </row>
    <row r="6550" spans="2:4" x14ac:dyDescent="0.25">
      <c r="B6550" s="581">
        <v>6549</v>
      </c>
      <c r="C6550">
        <v>6304</v>
      </c>
      <c r="D6550">
        <v>6329</v>
      </c>
    </row>
    <row r="6551" spans="2:4" x14ac:dyDescent="0.25">
      <c r="B6551" s="581">
        <v>6550</v>
      </c>
      <c r="C6551">
        <v>6305</v>
      </c>
      <c r="D6551">
        <v>6330</v>
      </c>
    </row>
    <row r="6552" spans="2:4" x14ac:dyDescent="0.25">
      <c r="B6552" s="581">
        <v>6551</v>
      </c>
      <c r="C6552">
        <v>6306</v>
      </c>
      <c r="D6552">
        <v>6331</v>
      </c>
    </row>
    <row r="6553" spans="2:4" x14ac:dyDescent="0.25">
      <c r="B6553" s="581">
        <v>6552</v>
      </c>
      <c r="C6553">
        <v>6307</v>
      </c>
      <c r="D6553">
        <v>6332</v>
      </c>
    </row>
    <row r="6554" spans="2:4" x14ac:dyDescent="0.25">
      <c r="B6554" s="581">
        <v>6553</v>
      </c>
      <c r="C6554">
        <v>6308</v>
      </c>
      <c r="D6554">
        <v>6333</v>
      </c>
    </row>
    <row r="6555" spans="2:4" x14ac:dyDescent="0.25">
      <c r="B6555" s="581">
        <v>6554</v>
      </c>
      <c r="C6555">
        <v>6309</v>
      </c>
      <c r="D6555">
        <v>6334</v>
      </c>
    </row>
    <row r="6556" spans="2:4" x14ac:dyDescent="0.25">
      <c r="B6556" s="581">
        <v>6555</v>
      </c>
      <c r="C6556">
        <v>6310</v>
      </c>
      <c r="D6556">
        <v>6335</v>
      </c>
    </row>
    <row r="6557" spans="2:4" x14ac:dyDescent="0.25">
      <c r="B6557" s="581">
        <v>6556</v>
      </c>
      <c r="C6557">
        <v>6311</v>
      </c>
      <c r="D6557">
        <v>6336</v>
      </c>
    </row>
    <row r="6558" spans="2:4" x14ac:dyDescent="0.25">
      <c r="B6558" s="581">
        <v>6557</v>
      </c>
      <c r="C6558">
        <v>6312</v>
      </c>
      <c r="D6558">
        <v>6337</v>
      </c>
    </row>
    <row r="6559" spans="2:4" x14ac:dyDescent="0.25">
      <c r="B6559" s="581">
        <v>6558</v>
      </c>
      <c r="C6559">
        <v>6313</v>
      </c>
      <c r="D6559">
        <v>6338</v>
      </c>
    </row>
    <row r="6560" spans="2:4" x14ac:dyDescent="0.25">
      <c r="B6560" s="581">
        <v>6559</v>
      </c>
      <c r="C6560">
        <v>6314</v>
      </c>
      <c r="D6560">
        <v>6339</v>
      </c>
    </row>
    <row r="6561" spans="2:4" x14ac:dyDescent="0.25">
      <c r="B6561" s="581">
        <v>6560</v>
      </c>
      <c r="C6561">
        <v>6315</v>
      </c>
      <c r="D6561">
        <v>6340</v>
      </c>
    </row>
    <row r="6562" spans="2:4" x14ac:dyDescent="0.25">
      <c r="B6562" s="581">
        <v>6561</v>
      </c>
      <c r="C6562">
        <v>6316</v>
      </c>
      <c r="D6562">
        <v>6341</v>
      </c>
    </row>
    <row r="6563" spans="2:4" x14ac:dyDescent="0.25">
      <c r="B6563" s="581">
        <v>6562</v>
      </c>
      <c r="C6563">
        <v>6317</v>
      </c>
      <c r="D6563">
        <v>6342</v>
      </c>
    </row>
    <row r="6564" spans="2:4" x14ac:dyDescent="0.25">
      <c r="B6564" s="581">
        <v>6563</v>
      </c>
      <c r="C6564">
        <v>6318</v>
      </c>
      <c r="D6564">
        <v>6343</v>
      </c>
    </row>
    <row r="6565" spans="2:4" x14ac:dyDescent="0.25">
      <c r="B6565" s="581">
        <v>6564</v>
      </c>
      <c r="C6565">
        <v>6319</v>
      </c>
      <c r="D6565">
        <v>6344</v>
      </c>
    </row>
    <row r="6566" spans="2:4" x14ac:dyDescent="0.25">
      <c r="B6566" s="581">
        <v>6565</v>
      </c>
      <c r="C6566">
        <v>6320</v>
      </c>
      <c r="D6566">
        <v>6345</v>
      </c>
    </row>
    <row r="6567" spans="2:4" x14ac:dyDescent="0.25">
      <c r="B6567" s="581">
        <v>6566</v>
      </c>
      <c r="C6567">
        <v>6321</v>
      </c>
      <c r="D6567">
        <v>6346</v>
      </c>
    </row>
    <row r="6568" spans="2:4" x14ac:dyDescent="0.25">
      <c r="B6568" s="581">
        <v>6567</v>
      </c>
      <c r="C6568">
        <v>6322</v>
      </c>
      <c r="D6568">
        <v>6347</v>
      </c>
    </row>
    <row r="6569" spans="2:4" x14ac:dyDescent="0.25">
      <c r="B6569" s="581">
        <v>6568</v>
      </c>
      <c r="C6569">
        <v>6323</v>
      </c>
      <c r="D6569">
        <v>6348</v>
      </c>
    </row>
    <row r="6570" spans="2:4" x14ac:dyDescent="0.25">
      <c r="B6570" s="581">
        <v>6569</v>
      </c>
      <c r="C6570">
        <v>6324</v>
      </c>
      <c r="D6570">
        <v>6349</v>
      </c>
    </row>
    <row r="6571" spans="2:4" x14ac:dyDescent="0.25">
      <c r="B6571" s="581">
        <v>6570</v>
      </c>
      <c r="C6571">
        <v>6325</v>
      </c>
      <c r="D6571">
        <v>6350</v>
      </c>
    </row>
    <row r="6572" spans="2:4" x14ac:dyDescent="0.25">
      <c r="B6572" s="581">
        <v>6571</v>
      </c>
      <c r="C6572">
        <v>6326</v>
      </c>
      <c r="D6572">
        <v>6351</v>
      </c>
    </row>
    <row r="6573" spans="2:4" x14ac:dyDescent="0.25">
      <c r="B6573" s="581">
        <v>6572</v>
      </c>
      <c r="C6573">
        <v>6327</v>
      </c>
      <c r="D6573">
        <v>6352</v>
      </c>
    </row>
    <row r="6574" spans="2:4" x14ac:dyDescent="0.25">
      <c r="B6574" s="581">
        <v>6573</v>
      </c>
      <c r="C6574">
        <v>6328</v>
      </c>
      <c r="D6574">
        <v>6353</v>
      </c>
    </row>
    <row r="6575" spans="2:4" x14ac:dyDescent="0.25">
      <c r="B6575" s="581">
        <v>6574</v>
      </c>
      <c r="C6575">
        <v>6329</v>
      </c>
      <c r="D6575">
        <v>6354</v>
      </c>
    </row>
    <row r="6576" spans="2:4" x14ac:dyDescent="0.25">
      <c r="B6576" s="581">
        <v>6575</v>
      </c>
      <c r="C6576">
        <v>6330</v>
      </c>
      <c r="D6576">
        <v>6355</v>
      </c>
    </row>
    <row r="6577" spans="2:4" x14ac:dyDescent="0.25">
      <c r="B6577" s="581">
        <v>6576</v>
      </c>
      <c r="C6577">
        <v>6331</v>
      </c>
      <c r="D6577">
        <v>6356</v>
      </c>
    </row>
    <row r="6578" spans="2:4" x14ac:dyDescent="0.25">
      <c r="B6578" s="581">
        <v>6577</v>
      </c>
      <c r="C6578">
        <v>6332</v>
      </c>
      <c r="D6578">
        <v>6357</v>
      </c>
    </row>
    <row r="6579" spans="2:4" x14ac:dyDescent="0.25">
      <c r="B6579" s="581">
        <v>6578</v>
      </c>
      <c r="C6579">
        <v>6333</v>
      </c>
      <c r="D6579">
        <v>6358</v>
      </c>
    </row>
    <row r="6580" spans="2:4" x14ac:dyDescent="0.25">
      <c r="B6580" s="581">
        <v>6579</v>
      </c>
      <c r="C6580">
        <v>6334</v>
      </c>
      <c r="D6580">
        <v>6359</v>
      </c>
    </row>
    <row r="6581" spans="2:4" x14ac:dyDescent="0.25">
      <c r="B6581" s="581">
        <v>6580</v>
      </c>
      <c r="C6581">
        <v>6335</v>
      </c>
      <c r="D6581">
        <v>6360</v>
      </c>
    </row>
    <row r="6582" spans="2:4" x14ac:dyDescent="0.25">
      <c r="B6582" s="581">
        <v>6581</v>
      </c>
      <c r="C6582">
        <v>6336</v>
      </c>
      <c r="D6582">
        <v>6361</v>
      </c>
    </row>
    <row r="6583" spans="2:4" x14ac:dyDescent="0.25">
      <c r="B6583" s="581">
        <v>6582</v>
      </c>
      <c r="C6583">
        <v>6337</v>
      </c>
      <c r="D6583">
        <v>6362</v>
      </c>
    </row>
    <row r="6584" spans="2:4" x14ac:dyDescent="0.25">
      <c r="B6584" s="581">
        <v>6583</v>
      </c>
      <c r="C6584">
        <v>6338</v>
      </c>
      <c r="D6584">
        <v>6363</v>
      </c>
    </row>
    <row r="6585" spans="2:4" x14ac:dyDescent="0.25">
      <c r="B6585" s="581">
        <v>6584</v>
      </c>
      <c r="C6585">
        <v>6339</v>
      </c>
      <c r="D6585">
        <v>6364</v>
      </c>
    </row>
    <row r="6586" spans="2:4" x14ac:dyDescent="0.25">
      <c r="B6586" s="581">
        <v>6585</v>
      </c>
      <c r="C6586">
        <v>6340</v>
      </c>
      <c r="D6586">
        <v>6365</v>
      </c>
    </row>
    <row r="6587" spans="2:4" x14ac:dyDescent="0.25">
      <c r="B6587" s="581">
        <v>6586</v>
      </c>
      <c r="C6587">
        <v>6341</v>
      </c>
      <c r="D6587">
        <v>6366</v>
      </c>
    </row>
    <row r="6588" spans="2:4" x14ac:dyDescent="0.25">
      <c r="B6588" s="581">
        <v>6587</v>
      </c>
      <c r="C6588">
        <v>6342</v>
      </c>
      <c r="D6588">
        <v>6367</v>
      </c>
    </row>
    <row r="6589" spans="2:4" x14ac:dyDescent="0.25">
      <c r="B6589" s="581">
        <v>6588</v>
      </c>
      <c r="C6589">
        <v>6343</v>
      </c>
      <c r="D6589">
        <v>6368</v>
      </c>
    </row>
    <row r="6590" spans="2:4" x14ac:dyDescent="0.25">
      <c r="B6590" s="581">
        <v>6589</v>
      </c>
      <c r="C6590">
        <v>6344</v>
      </c>
      <c r="D6590">
        <v>6369</v>
      </c>
    </row>
    <row r="6591" spans="2:4" x14ac:dyDescent="0.25">
      <c r="B6591" s="581">
        <v>6590</v>
      </c>
      <c r="C6591">
        <v>6345</v>
      </c>
      <c r="D6591">
        <v>6370</v>
      </c>
    </row>
    <row r="6592" spans="2:4" x14ac:dyDescent="0.25">
      <c r="B6592" s="581">
        <v>6591</v>
      </c>
      <c r="C6592">
        <v>6346</v>
      </c>
      <c r="D6592">
        <v>6371</v>
      </c>
    </row>
    <row r="6593" spans="2:4" x14ac:dyDescent="0.25">
      <c r="B6593" s="581">
        <v>6592</v>
      </c>
      <c r="C6593">
        <v>6347</v>
      </c>
      <c r="D6593">
        <v>6372</v>
      </c>
    </row>
    <row r="6594" spans="2:4" x14ac:dyDescent="0.25">
      <c r="B6594" s="581">
        <v>6593</v>
      </c>
      <c r="C6594">
        <v>6348</v>
      </c>
      <c r="D6594">
        <v>6373</v>
      </c>
    </row>
    <row r="6595" spans="2:4" x14ac:dyDescent="0.25">
      <c r="B6595" s="581">
        <v>6594</v>
      </c>
      <c r="C6595">
        <v>6349</v>
      </c>
      <c r="D6595">
        <v>6374</v>
      </c>
    </row>
    <row r="6596" spans="2:4" x14ac:dyDescent="0.25">
      <c r="B6596" s="581">
        <v>6595</v>
      </c>
      <c r="C6596">
        <v>6350</v>
      </c>
      <c r="D6596">
        <v>6375</v>
      </c>
    </row>
    <row r="6597" spans="2:4" x14ac:dyDescent="0.25">
      <c r="B6597" s="581">
        <v>6596</v>
      </c>
      <c r="C6597">
        <v>6351</v>
      </c>
      <c r="D6597">
        <v>6376</v>
      </c>
    </row>
    <row r="6598" spans="2:4" x14ac:dyDescent="0.25">
      <c r="B6598" s="581">
        <v>6597</v>
      </c>
      <c r="C6598">
        <v>6352</v>
      </c>
      <c r="D6598">
        <v>6377</v>
      </c>
    </row>
    <row r="6599" spans="2:4" x14ac:dyDescent="0.25">
      <c r="B6599" s="581">
        <v>6598</v>
      </c>
      <c r="C6599">
        <v>6353</v>
      </c>
      <c r="D6599">
        <v>6378</v>
      </c>
    </row>
    <row r="6600" spans="2:4" x14ac:dyDescent="0.25">
      <c r="B6600" s="581">
        <v>6599</v>
      </c>
      <c r="C6600">
        <v>6354</v>
      </c>
      <c r="D6600">
        <v>6379</v>
      </c>
    </row>
    <row r="6601" spans="2:4" x14ac:dyDescent="0.25">
      <c r="B6601" s="581">
        <v>6600</v>
      </c>
      <c r="C6601">
        <v>6355</v>
      </c>
      <c r="D6601">
        <v>6380</v>
      </c>
    </row>
    <row r="6602" spans="2:4" x14ac:dyDescent="0.25">
      <c r="B6602" s="581">
        <v>6601</v>
      </c>
      <c r="C6602">
        <v>6356</v>
      </c>
      <c r="D6602">
        <v>6381</v>
      </c>
    </row>
    <row r="6603" spans="2:4" x14ac:dyDescent="0.25">
      <c r="B6603" s="581">
        <v>6602</v>
      </c>
      <c r="C6603">
        <v>6357</v>
      </c>
      <c r="D6603">
        <v>6382</v>
      </c>
    </row>
    <row r="6604" spans="2:4" x14ac:dyDescent="0.25">
      <c r="B6604" s="581">
        <v>6603</v>
      </c>
      <c r="C6604">
        <v>6358</v>
      </c>
      <c r="D6604">
        <v>6383</v>
      </c>
    </row>
    <row r="6605" spans="2:4" x14ac:dyDescent="0.25">
      <c r="B6605" s="581">
        <v>6604</v>
      </c>
      <c r="C6605">
        <v>6359</v>
      </c>
      <c r="D6605">
        <v>6384</v>
      </c>
    </row>
    <row r="6606" spans="2:4" x14ac:dyDescent="0.25">
      <c r="B6606" s="581">
        <v>6605</v>
      </c>
      <c r="C6606">
        <v>6360</v>
      </c>
      <c r="D6606">
        <v>6385</v>
      </c>
    </row>
    <row r="6607" spans="2:4" x14ac:dyDescent="0.25">
      <c r="B6607" s="581">
        <v>6606</v>
      </c>
      <c r="C6607">
        <v>6361</v>
      </c>
      <c r="D6607">
        <v>6386</v>
      </c>
    </row>
    <row r="6608" spans="2:4" x14ac:dyDescent="0.25">
      <c r="B6608" s="581">
        <v>6607</v>
      </c>
      <c r="C6608">
        <v>6362</v>
      </c>
      <c r="D6608">
        <v>6387</v>
      </c>
    </row>
    <row r="6609" spans="2:4" x14ac:dyDescent="0.25">
      <c r="B6609" s="581">
        <v>6608</v>
      </c>
      <c r="C6609">
        <v>6363</v>
      </c>
      <c r="D6609">
        <v>6388</v>
      </c>
    </row>
    <row r="6610" spans="2:4" x14ac:dyDescent="0.25">
      <c r="B6610" s="581">
        <v>6609</v>
      </c>
      <c r="C6610">
        <v>6364</v>
      </c>
      <c r="D6610">
        <v>6389</v>
      </c>
    </row>
    <row r="6611" spans="2:4" x14ac:dyDescent="0.25">
      <c r="B6611" s="581">
        <v>6610</v>
      </c>
      <c r="C6611">
        <v>6365</v>
      </c>
      <c r="D6611">
        <v>6390</v>
      </c>
    </row>
    <row r="6612" spans="2:4" x14ac:dyDescent="0.25">
      <c r="B6612" s="581">
        <v>6611</v>
      </c>
      <c r="C6612">
        <v>6366</v>
      </c>
      <c r="D6612">
        <v>6391</v>
      </c>
    </row>
    <row r="6613" spans="2:4" x14ac:dyDescent="0.25">
      <c r="B6613" s="581">
        <v>6612</v>
      </c>
      <c r="C6613">
        <v>6367</v>
      </c>
      <c r="D6613">
        <v>6392</v>
      </c>
    </row>
    <row r="6614" spans="2:4" x14ac:dyDescent="0.25">
      <c r="B6614" s="581">
        <v>6613</v>
      </c>
      <c r="C6614">
        <v>6368</v>
      </c>
      <c r="D6614">
        <v>6393</v>
      </c>
    </row>
    <row r="6615" spans="2:4" x14ac:dyDescent="0.25">
      <c r="B6615" s="581">
        <v>6614</v>
      </c>
      <c r="C6615">
        <v>6369</v>
      </c>
      <c r="D6615">
        <v>6394</v>
      </c>
    </row>
    <row r="6616" spans="2:4" x14ac:dyDescent="0.25">
      <c r="B6616" s="581">
        <v>6615</v>
      </c>
      <c r="C6616">
        <v>6370</v>
      </c>
      <c r="D6616">
        <v>6395</v>
      </c>
    </row>
    <row r="6617" spans="2:4" x14ac:dyDescent="0.25">
      <c r="B6617" s="581">
        <v>6616</v>
      </c>
      <c r="C6617">
        <v>6371</v>
      </c>
      <c r="D6617">
        <v>6396</v>
      </c>
    </row>
    <row r="6618" spans="2:4" x14ac:dyDescent="0.25">
      <c r="B6618" s="581">
        <v>6617</v>
      </c>
      <c r="C6618">
        <v>6372</v>
      </c>
      <c r="D6618">
        <v>6397</v>
      </c>
    </row>
    <row r="6619" spans="2:4" x14ac:dyDescent="0.25">
      <c r="B6619" s="581">
        <v>6618</v>
      </c>
      <c r="C6619">
        <v>6373</v>
      </c>
      <c r="D6619">
        <v>6398</v>
      </c>
    </row>
    <row r="6620" spans="2:4" x14ac:dyDescent="0.25">
      <c r="B6620" s="581">
        <v>6619</v>
      </c>
      <c r="C6620">
        <v>6374</v>
      </c>
      <c r="D6620">
        <v>6399</v>
      </c>
    </row>
    <row r="6621" spans="2:4" x14ac:dyDescent="0.25">
      <c r="B6621" s="581">
        <v>6620</v>
      </c>
      <c r="C6621">
        <v>6375</v>
      </c>
      <c r="D6621">
        <v>6400</v>
      </c>
    </row>
    <row r="6622" spans="2:4" x14ac:dyDescent="0.25">
      <c r="B6622" s="581">
        <v>6621</v>
      </c>
      <c r="C6622">
        <v>6376</v>
      </c>
      <c r="D6622">
        <v>6401</v>
      </c>
    </row>
    <row r="6623" spans="2:4" x14ac:dyDescent="0.25">
      <c r="B6623" s="581">
        <v>6622</v>
      </c>
      <c r="C6623">
        <v>6377</v>
      </c>
      <c r="D6623">
        <v>6402</v>
      </c>
    </row>
    <row r="6624" spans="2:4" x14ac:dyDescent="0.25">
      <c r="B6624" s="581">
        <v>6623</v>
      </c>
      <c r="C6624">
        <v>6378</v>
      </c>
      <c r="D6624">
        <v>6403</v>
      </c>
    </row>
    <row r="6625" spans="2:4" x14ac:dyDescent="0.25">
      <c r="B6625" s="581">
        <v>6624</v>
      </c>
      <c r="C6625">
        <v>6379</v>
      </c>
      <c r="D6625">
        <v>6404</v>
      </c>
    </row>
    <row r="6626" spans="2:4" x14ac:dyDescent="0.25">
      <c r="B6626" s="581">
        <v>6625</v>
      </c>
      <c r="C6626">
        <v>6380</v>
      </c>
      <c r="D6626">
        <v>6405</v>
      </c>
    </row>
    <row r="6627" spans="2:4" x14ac:dyDescent="0.25">
      <c r="B6627" s="581">
        <v>6626</v>
      </c>
      <c r="C6627">
        <v>6381</v>
      </c>
      <c r="D6627">
        <v>6406</v>
      </c>
    </row>
    <row r="6628" spans="2:4" x14ac:dyDescent="0.25">
      <c r="B6628" s="581">
        <v>6627</v>
      </c>
      <c r="C6628">
        <v>6382</v>
      </c>
      <c r="D6628">
        <v>6407</v>
      </c>
    </row>
    <row r="6629" spans="2:4" x14ac:dyDescent="0.25">
      <c r="B6629" s="581">
        <v>6628</v>
      </c>
      <c r="C6629">
        <v>6383</v>
      </c>
      <c r="D6629">
        <v>6408</v>
      </c>
    </row>
    <row r="6630" spans="2:4" x14ac:dyDescent="0.25">
      <c r="B6630" s="581">
        <v>6629</v>
      </c>
      <c r="C6630">
        <v>6384</v>
      </c>
      <c r="D6630">
        <v>6409</v>
      </c>
    </row>
    <row r="6631" spans="2:4" x14ac:dyDescent="0.25">
      <c r="B6631" s="581">
        <v>6630</v>
      </c>
      <c r="C6631">
        <v>6385</v>
      </c>
      <c r="D6631">
        <v>6410</v>
      </c>
    </row>
    <row r="6632" spans="2:4" x14ac:dyDescent="0.25">
      <c r="B6632" s="581">
        <v>6631</v>
      </c>
      <c r="C6632">
        <v>6386</v>
      </c>
      <c r="D6632">
        <v>6411</v>
      </c>
    </row>
    <row r="6633" spans="2:4" x14ac:dyDescent="0.25">
      <c r="B6633" s="581">
        <v>6632</v>
      </c>
      <c r="C6633">
        <v>6387</v>
      </c>
      <c r="D6633">
        <v>6412</v>
      </c>
    </row>
    <row r="6634" spans="2:4" x14ac:dyDescent="0.25">
      <c r="B6634" s="581">
        <v>6633</v>
      </c>
      <c r="C6634">
        <v>6388</v>
      </c>
      <c r="D6634">
        <v>6413</v>
      </c>
    </row>
    <row r="6635" spans="2:4" x14ac:dyDescent="0.25">
      <c r="B6635" s="581">
        <v>6634</v>
      </c>
      <c r="C6635">
        <v>6389</v>
      </c>
      <c r="D6635">
        <v>6414</v>
      </c>
    </row>
    <row r="6636" spans="2:4" x14ac:dyDescent="0.25">
      <c r="B6636" s="581">
        <v>6635</v>
      </c>
      <c r="C6636">
        <v>6390</v>
      </c>
      <c r="D6636">
        <v>6415</v>
      </c>
    </row>
    <row r="6637" spans="2:4" x14ac:dyDescent="0.25">
      <c r="B6637" s="581">
        <v>6636</v>
      </c>
      <c r="C6637">
        <v>6391</v>
      </c>
      <c r="D6637">
        <v>6416</v>
      </c>
    </row>
    <row r="6638" spans="2:4" x14ac:dyDescent="0.25">
      <c r="B6638" s="581">
        <v>6637</v>
      </c>
      <c r="C6638">
        <v>6392</v>
      </c>
      <c r="D6638">
        <v>6417</v>
      </c>
    </row>
    <row r="6639" spans="2:4" x14ac:dyDescent="0.25">
      <c r="B6639" s="581">
        <v>6638</v>
      </c>
      <c r="C6639">
        <v>6393</v>
      </c>
      <c r="D6639">
        <v>6418</v>
      </c>
    </row>
    <row r="6640" spans="2:4" x14ac:dyDescent="0.25">
      <c r="B6640" s="581">
        <v>6639</v>
      </c>
      <c r="C6640">
        <v>6394</v>
      </c>
      <c r="D6640">
        <v>6419</v>
      </c>
    </row>
    <row r="6641" spans="2:4" x14ac:dyDescent="0.25">
      <c r="B6641" s="581">
        <v>6640</v>
      </c>
      <c r="C6641">
        <v>6395</v>
      </c>
      <c r="D6641">
        <v>6420</v>
      </c>
    </row>
    <row r="6642" spans="2:4" x14ac:dyDescent="0.25">
      <c r="B6642" s="581">
        <v>6641</v>
      </c>
      <c r="C6642">
        <v>6396</v>
      </c>
      <c r="D6642">
        <v>6421</v>
      </c>
    </row>
    <row r="6643" spans="2:4" x14ac:dyDescent="0.25">
      <c r="B6643" s="581">
        <v>6642</v>
      </c>
      <c r="C6643">
        <v>6397</v>
      </c>
      <c r="D6643">
        <v>6422</v>
      </c>
    </row>
    <row r="6644" spans="2:4" x14ac:dyDescent="0.25">
      <c r="B6644" s="581">
        <v>6643</v>
      </c>
      <c r="C6644">
        <v>6398</v>
      </c>
      <c r="D6644">
        <v>6423</v>
      </c>
    </row>
    <row r="6645" spans="2:4" x14ac:dyDescent="0.25">
      <c r="B6645" s="581">
        <v>6644</v>
      </c>
      <c r="C6645">
        <v>6399</v>
      </c>
      <c r="D6645">
        <v>6424</v>
      </c>
    </row>
    <row r="6646" spans="2:4" x14ac:dyDescent="0.25">
      <c r="B6646" s="581">
        <v>6645</v>
      </c>
      <c r="C6646">
        <v>6400</v>
      </c>
      <c r="D6646">
        <v>6425</v>
      </c>
    </row>
    <row r="6647" spans="2:4" x14ac:dyDescent="0.25">
      <c r="B6647" s="581">
        <v>6646</v>
      </c>
      <c r="C6647">
        <v>6401</v>
      </c>
      <c r="D6647">
        <v>6426</v>
      </c>
    </row>
    <row r="6648" spans="2:4" x14ac:dyDescent="0.25">
      <c r="B6648" s="581">
        <v>6647</v>
      </c>
      <c r="C6648">
        <v>6402</v>
      </c>
      <c r="D6648">
        <v>6427</v>
      </c>
    </row>
    <row r="6649" spans="2:4" x14ac:dyDescent="0.25">
      <c r="B6649" s="581">
        <v>6648</v>
      </c>
      <c r="C6649">
        <v>6403</v>
      </c>
      <c r="D6649">
        <v>6428</v>
      </c>
    </row>
    <row r="6650" spans="2:4" x14ac:dyDescent="0.25">
      <c r="B6650" s="581">
        <v>6649</v>
      </c>
      <c r="C6650">
        <v>6404</v>
      </c>
      <c r="D6650">
        <v>6429</v>
      </c>
    </row>
    <row r="6651" spans="2:4" x14ac:dyDescent="0.25">
      <c r="B6651" s="581">
        <v>6650</v>
      </c>
      <c r="C6651">
        <v>6405</v>
      </c>
      <c r="D6651">
        <v>6430</v>
      </c>
    </row>
    <row r="6652" spans="2:4" x14ac:dyDescent="0.25">
      <c r="B6652" s="581">
        <v>6651</v>
      </c>
      <c r="C6652">
        <v>6406</v>
      </c>
      <c r="D6652">
        <v>6431</v>
      </c>
    </row>
    <row r="6653" spans="2:4" x14ac:dyDescent="0.25">
      <c r="B6653" s="581">
        <v>6652</v>
      </c>
      <c r="C6653">
        <v>6407</v>
      </c>
      <c r="D6653">
        <v>6432</v>
      </c>
    </row>
    <row r="6654" spans="2:4" x14ac:dyDescent="0.25">
      <c r="B6654" s="581">
        <v>6653</v>
      </c>
      <c r="C6654">
        <v>6408</v>
      </c>
      <c r="D6654">
        <v>6433</v>
      </c>
    </row>
    <row r="6655" spans="2:4" x14ac:dyDescent="0.25">
      <c r="B6655" s="581">
        <v>6654</v>
      </c>
      <c r="C6655">
        <v>6409</v>
      </c>
      <c r="D6655">
        <v>6434</v>
      </c>
    </row>
    <row r="6656" spans="2:4" x14ac:dyDescent="0.25">
      <c r="B6656" s="581">
        <v>6655</v>
      </c>
      <c r="C6656">
        <v>6410</v>
      </c>
      <c r="D6656">
        <v>6435</v>
      </c>
    </row>
    <row r="6657" spans="2:4" x14ac:dyDescent="0.25">
      <c r="B6657" s="581">
        <v>6656</v>
      </c>
      <c r="C6657">
        <v>6411</v>
      </c>
      <c r="D6657">
        <v>6436</v>
      </c>
    </row>
    <row r="6658" spans="2:4" x14ac:dyDescent="0.25">
      <c r="B6658" s="581">
        <v>6657</v>
      </c>
      <c r="C6658">
        <v>6412</v>
      </c>
      <c r="D6658">
        <v>6437</v>
      </c>
    </row>
    <row r="6659" spans="2:4" x14ac:dyDescent="0.25">
      <c r="B6659" s="581">
        <v>6658</v>
      </c>
      <c r="C6659">
        <v>6413</v>
      </c>
      <c r="D6659">
        <v>6438</v>
      </c>
    </row>
    <row r="6660" spans="2:4" x14ac:dyDescent="0.25">
      <c r="B6660" s="581">
        <v>6659</v>
      </c>
      <c r="C6660">
        <v>6414</v>
      </c>
      <c r="D6660">
        <v>6439</v>
      </c>
    </row>
    <row r="6661" spans="2:4" x14ac:dyDescent="0.25">
      <c r="B6661" s="581">
        <v>6660</v>
      </c>
      <c r="C6661">
        <v>6415</v>
      </c>
      <c r="D6661">
        <v>6440</v>
      </c>
    </row>
    <row r="6662" spans="2:4" x14ac:dyDescent="0.25">
      <c r="B6662" s="581">
        <v>6661</v>
      </c>
      <c r="C6662">
        <v>6416</v>
      </c>
      <c r="D6662">
        <v>6441</v>
      </c>
    </row>
    <row r="6663" spans="2:4" x14ac:dyDescent="0.25">
      <c r="B6663" s="581">
        <v>6662</v>
      </c>
      <c r="C6663">
        <v>6417</v>
      </c>
      <c r="D6663">
        <v>6442</v>
      </c>
    </row>
    <row r="6664" spans="2:4" x14ac:dyDescent="0.25">
      <c r="B6664" s="581">
        <v>6663</v>
      </c>
      <c r="C6664">
        <v>6418</v>
      </c>
      <c r="D6664">
        <v>6443</v>
      </c>
    </row>
    <row r="6665" spans="2:4" x14ac:dyDescent="0.25">
      <c r="B6665" s="581">
        <v>6664</v>
      </c>
      <c r="C6665">
        <v>6419</v>
      </c>
      <c r="D6665">
        <v>6444</v>
      </c>
    </row>
    <row r="6666" spans="2:4" x14ac:dyDescent="0.25">
      <c r="B6666" s="581">
        <v>6665</v>
      </c>
      <c r="C6666">
        <v>6420</v>
      </c>
      <c r="D6666">
        <v>6445</v>
      </c>
    </row>
    <row r="6667" spans="2:4" x14ac:dyDescent="0.25">
      <c r="B6667" s="581">
        <v>6666</v>
      </c>
      <c r="C6667">
        <v>6421</v>
      </c>
      <c r="D6667">
        <v>6446</v>
      </c>
    </row>
    <row r="6668" spans="2:4" x14ac:dyDescent="0.25">
      <c r="B6668" s="581">
        <v>6667</v>
      </c>
      <c r="C6668">
        <v>6422</v>
      </c>
      <c r="D6668">
        <v>6447</v>
      </c>
    </row>
    <row r="6669" spans="2:4" x14ac:dyDescent="0.25">
      <c r="B6669" s="581">
        <v>6668</v>
      </c>
      <c r="C6669">
        <v>6423</v>
      </c>
      <c r="D6669">
        <v>6448</v>
      </c>
    </row>
    <row r="6670" spans="2:4" x14ac:dyDescent="0.25">
      <c r="B6670" s="581">
        <v>6669</v>
      </c>
      <c r="C6670">
        <v>6424</v>
      </c>
      <c r="D6670">
        <v>6449</v>
      </c>
    </row>
    <row r="6671" spans="2:4" x14ac:dyDescent="0.25">
      <c r="B6671" s="581">
        <v>6670</v>
      </c>
      <c r="C6671">
        <v>6425</v>
      </c>
      <c r="D6671">
        <v>6450</v>
      </c>
    </row>
    <row r="6672" spans="2:4" x14ac:dyDescent="0.25">
      <c r="B6672" s="581">
        <v>6671</v>
      </c>
      <c r="C6672">
        <v>6426</v>
      </c>
      <c r="D6672">
        <v>6451</v>
      </c>
    </row>
    <row r="6673" spans="2:4" x14ac:dyDescent="0.25">
      <c r="B6673" s="581">
        <v>6672</v>
      </c>
      <c r="C6673">
        <v>6427</v>
      </c>
      <c r="D6673">
        <v>6452</v>
      </c>
    </row>
    <row r="6674" spans="2:4" x14ac:dyDescent="0.25">
      <c r="B6674" s="581">
        <v>6673</v>
      </c>
      <c r="C6674">
        <v>6428</v>
      </c>
      <c r="D6674">
        <v>6453</v>
      </c>
    </row>
    <row r="6675" spans="2:4" x14ac:dyDescent="0.25">
      <c r="B6675" s="581">
        <v>6674</v>
      </c>
      <c r="C6675">
        <v>6429</v>
      </c>
      <c r="D6675">
        <v>6454</v>
      </c>
    </row>
    <row r="6676" spans="2:4" x14ac:dyDescent="0.25">
      <c r="B6676" s="581">
        <v>6675</v>
      </c>
      <c r="C6676">
        <v>6430</v>
      </c>
      <c r="D6676">
        <v>6455</v>
      </c>
    </row>
    <row r="6677" spans="2:4" x14ac:dyDescent="0.25">
      <c r="B6677" s="581">
        <v>6676</v>
      </c>
      <c r="C6677">
        <v>6431</v>
      </c>
      <c r="D6677">
        <v>6456</v>
      </c>
    </row>
    <row r="6678" spans="2:4" x14ac:dyDescent="0.25">
      <c r="B6678" s="581">
        <v>6677</v>
      </c>
      <c r="C6678">
        <v>6432</v>
      </c>
      <c r="D6678">
        <v>6457</v>
      </c>
    </row>
    <row r="6679" spans="2:4" x14ac:dyDescent="0.25">
      <c r="B6679" s="581">
        <v>6678</v>
      </c>
      <c r="C6679">
        <v>6433</v>
      </c>
      <c r="D6679">
        <v>6458</v>
      </c>
    </row>
    <row r="6680" spans="2:4" x14ac:dyDescent="0.25">
      <c r="B6680" s="581">
        <v>6679</v>
      </c>
      <c r="C6680">
        <v>6434</v>
      </c>
      <c r="D6680">
        <v>6459</v>
      </c>
    </row>
    <row r="6681" spans="2:4" x14ac:dyDescent="0.25">
      <c r="B6681" s="581">
        <v>6680</v>
      </c>
      <c r="C6681">
        <v>6435</v>
      </c>
      <c r="D6681">
        <v>6460</v>
      </c>
    </row>
    <row r="6682" spans="2:4" x14ac:dyDescent="0.25">
      <c r="B6682" s="581">
        <v>6681</v>
      </c>
      <c r="C6682">
        <v>6436</v>
      </c>
      <c r="D6682">
        <v>6461</v>
      </c>
    </row>
    <row r="6683" spans="2:4" x14ac:dyDescent="0.25">
      <c r="B6683" s="581">
        <v>6682</v>
      </c>
      <c r="C6683">
        <v>6437</v>
      </c>
      <c r="D6683">
        <v>6462</v>
      </c>
    </row>
    <row r="6684" spans="2:4" x14ac:dyDescent="0.25">
      <c r="B6684" s="581">
        <v>6683</v>
      </c>
      <c r="C6684">
        <v>6438</v>
      </c>
      <c r="D6684">
        <v>6463</v>
      </c>
    </row>
    <row r="6685" spans="2:4" x14ac:dyDescent="0.25">
      <c r="B6685" s="581">
        <v>6684</v>
      </c>
      <c r="C6685">
        <v>6439</v>
      </c>
      <c r="D6685">
        <v>6464</v>
      </c>
    </row>
    <row r="6686" spans="2:4" x14ac:dyDescent="0.25">
      <c r="B6686" s="581">
        <v>6685</v>
      </c>
      <c r="C6686">
        <v>6440</v>
      </c>
      <c r="D6686">
        <v>6465</v>
      </c>
    </row>
    <row r="6687" spans="2:4" x14ac:dyDescent="0.25">
      <c r="B6687" s="581">
        <v>6686</v>
      </c>
      <c r="C6687">
        <v>6441</v>
      </c>
      <c r="D6687">
        <v>6466</v>
      </c>
    </row>
    <row r="6688" spans="2:4" x14ac:dyDescent="0.25">
      <c r="B6688" s="581">
        <v>6687</v>
      </c>
      <c r="C6688">
        <v>6442</v>
      </c>
      <c r="D6688">
        <v>6467</v>
      </c>
    </row>
    <row r="6689" spans="2:4" x14ac:dyDescent="0.25">
      <c r="B6689" s="581">
        <v>6688</v>
      </c>
      <c r="C6689">
        <v>6443</v>
      </c>
      <c r="D6689">
        <v>6468</v>
      </c>
    </row>
    <row r="6690" spans="2:4" x14ac:dyDescent="0.25">
      <c r="B6690" s="581">
        <v>6689</v>
      </c>
      <c r="C6690">
        <v>6444</v>
      </c>
      <c r="D6690">
        <v>6469</v>
      </c>
    </row>
    <row r="6691" spans="2:4" x14ac:dyDescent="0.25">
      <c r="B6691" s="581">
        <v>6690</v>
      </c>
      <c r="C6691">
        <v>6445</v>
      </c>
      <c r="D6691">
        <v>6470</v>
      </c>
    </row>
    <row r="6692" spans="2:4" x14ac:dyDescent="0.25">
      <c r="B6692" s="581">
        <v>6691</v>
      </c>
      <c r="C6692">
        <v>6446</v>
      </c>
      <c r="D6692">
        <v>6471</v>
      </c>
    </row>
    <row r="6693" spans="2:4" x14ac:dyDescent="0.25">
      <c r="B6693" s="581">
        <v>6692</v>
      </c>
      <c r="C6693">
        <v>6447</v>
      </c>
      <c r="D6693">
        <v>6472</v>
      </c>
    </row>
    <row r="6694" spans="2:4" x14ac:dyDescent="0.25">
      <c r="B6694" s="581">
        <v>6693</v>
      </c>
      <c r="C6694">
        <v>6448</v>
      </c>
      <c r="D6694">
        <v>6473</v>
      </c>
    </row>
    <row r="6695" spans="2:4" x14ac:dyDescent="0.25">
      <c r="B6695" s="581">
        <v>6694</v>
      </c>
      <c r="C6695">
        <v>6449</v>
      </c>
      <c r="D6695">
        <v>6474</v>
      </c>
    </row>
    <row r="6696" spans="2:4" x14ac:dyDescent="0.25">
      <c r="B6696" s="581">
        <v>6695</v>
      </c>
      <c r="C6696">
        <v>6450</v>
      </c>
      <c r="D6696">
        <v>6475</v>
      </c>
    </row>
    <row r="6697" spans="2:4" x14ac:dyDescent="0.25">
      <c r="B6697" s="581">
        <v>6696</v>
      </c>
      <c r="C6697">
        <v>6451</v>
      </c>
      <c r="D6697">
        <v>6476</v>
      </c>
    </row>
    <row r="6698" spans="2:4" x14ac:dyDescent="0.25">
      <c r="B6698" s="581">
        <v>6697</v>
      </c>
      <c r="C6698">
        <v>6452</v>
      </c>
      <c r="D6698">
        <v>6477</v>
      </c>
    </row>
    <row r="6699" spans="2:4" x14ac:dyDescent="0.25">
      <c r="B6699" s="581">
        <v>6698</v>
      </c>
      <c r="C6699">
        <v>6453</v>
      </c>
      <c r="D6699">
        <v>6478</v>
      </c>
    </row>
    <row r="6700" spans="2:4" x14ac:dyDescent="0.25">
      <c r="B6700" s="581">
        <v>6699</v>
      </c>
      <c r="C6700">
        <v>6454</v>
      </c>
      <c r="D6700">
        <v>6479</v>
      </c>
    </row>
    <row r="6701" spans="2:4" x14ac:dyDescent="0.25">
      <c r="B6701" s="581">
        <v>6700</v>
      </c>
      <c r="C6701">
        <v>6455</v>
      </c>
      <c r="D6701">
        <v>6480</v>
      </c>
    </row>
    <row r="6702" spans="2:4" x14ac:dyDescent="0.25">
      <c r="B6702" s="581">
        <v>6701</v>
      </c>
      <c r="C6702">
        <v>6456</v>
      </c>
      <c r="D6702">
        <v>6481</v>
      </c>
    </row>
    <row r="6703" spans="2:4" x14ac:dyDescent="0.25">
      <c r="B6703" s="581">
        <v>6702</v>
      </c>
      <c r="C6703">
        <v>6457</v>
      </c>
      <c r="D6703">
        <v>6482</v>
      </c>
    </row>
    <row r="6704" spans="2:4" x14ac:dyDescent="0.25">
      <c r="B6704" s="581">
        <v>6703</v>
      </c>
      <c r="C6704">
        <v>6458</v>
      </c>
      <c r="D6704">
        <v>6483</v>
      </c>
    </row>
    <row r="6705" spans="2:4" x14ac:dyDescent="0.25">
      <c r="B6705" s="581">
        <v>6704</v>
      </c>
      <c r="C6705">
        <v>6459</v>
      </c>
      <c r="D6705">
        <v>6484</v>
      </c>
    </row>
    <row r="6706" spans="2:4" x14ac:dyDescent="0.25">
      <c r="B6706" s="581">
        <v>6705</v>
      </c>
      <c r="C6706">
        <v>6460</v>
      </c>
      <c r="D6706">
        <v>6485</v>
      </c>
    </row>
    <row r="6707" spans="2:4" x14ac:dyDescent="0.25">
      <c r="B6707" s="581">
        <v>6706</v>
      </c>
      <c r="C6707">
        <v>6461</v>
      </c>
      <c r="D6707">
        <v>6486</v>
      </c>
    </row>
    <row r="6708" spans="2:4" x14ac:dyDescent="0.25">
      <c r="B6708" s="581">
        <v>6707</v>
      </c>
      <c r="C6708">
        <v>6462</v>
      </c>
      <c r="D6708">
        <v>6487</v>
      </c>
    </row>
    <row r="6709" spans="2:4" x14ac:dyDescent="0.25">
      <c r="B6709" s="581">
        <v>6708</v>
      </c>
      <c r="C6709">
        <v>6463</v>
      </c>
      <c r="D6709">
        <v>6488</v>
      </c>
    </row>
    <row r="6710" spans="2:4" x14ac:dyDescent="0.25">
      <c r="B6710" s="581">
        <v>6709</v>
      </c>
      <c r="C6710">
        <v>6464</v>
      </c>
      <c r="D6710">
        <v>6489</v>
      </c>
    </row>
    <row r="6711" spans="2:4" x14ac:dyDescent="0.25">
      <c r="B6711" s="581">
        <v>6710</v>
      </c>
      <c r="C6711">
        <v>6465</v>
      </c>
      <c r="D6711">
        <v>6490</v>
      </c>
    </row>
    <row r="6712" spans="2:4" x14ac:dyDescent="0.25">
      <c r="B6712" s="581">
        <v>6711</v>
      </c>
      <c r="C6712">
        <v>6466</v>
      </c>
      <c r="D6712">
        <v>6491</v>
      </c>
    </row>
    <row r="6713" spans="2:4" x14ac:dyDescent="0.25">
      <c r="B6713" s="581">
        <v>6712</v>
      </c>
      <c r="C6713">
        <v>6467</v>
      </c>
      <c r="D6713">
        <v>6492</v>
      </c>
    </row>
    <row r="6714" spans="2:4" x14ac:dyDescent="0.25">
      <c r="B6714" s="581">
        <v>6713</v>
      </c>
      <c r="C6714">
        <v>6468</v>
      </c>
      <c r="D6714">
        <v>6493</v>
      </c>
    </row>
    <row r="6715" spans="2:4" x14ac:dyDescent="0.25">
      <c r="B6715" s="581">
        <v>6714</v>
      </c>
      <c r="C6715">
        <v>6469</v>
      </c>
      <c r="D6715">
        <v>6494</v>
      </c>
    </row>
    <row r="6716" spans="2:4" x14ac:dyDescent="0.25">
      <c r="B6716" s="581">
        <v>6715</v>
      </c>
      <c r="C6716">
        <v>6470</v>
      </c>
      <c r="D6716">
        <v>6495</v>
      </c>
    </row>
    <row r="6717" spans="2:4" x14ac:dyDescent="0.25">
      <c r="B6717" s="581">
        <v>6716</v>
      </c>
      <c r="C6717">
        <v>6471</v>
      </c>
      <c r="D6717">
        <v>6496</v>
      </c>
    </row>
    <row r="6718" spans="2:4" x14ac:dyDescent="0.25">
      <c r="B6718" s="581">
        <v>6717</v>
      </c>
      <c r="C6718">
        <v>6472</v>
      </c>
      <c r="D6718">
        <v>6497</v>
      </c>
    </row>
    <row r="6719" spans="2:4" x14ac:dyDescent="0.25">
      <c r="B6719" s="581">
        <v>6718</v>
      </c>
      <c r="C6719">
        <v>6473</v>
      </c>
      <c r="D6719">
        <v>6498</v>
      </c>
    </row>
    <row r="6720" spans="2:4" x14ac:dyDescent="0.25">
      <c r="B6720" s="581">
        <v>6719</v>
      </c>
      <c r="C6720">
        <v>6474</v>
      </c>
      <c r="D6720">
        <v>6499</v>
      </c>
    </row>
    <row r="6721" spans="2:4" x14ac:dyDescent="0.25">
      <c r="B6721" s="581">
        <v>6720</v>
      </c>
      <c r="C6721">
        <v>6475</v>
      </c>
      <c r="D6721">
        <v>6500</v>
      </c>
    </row>
    <row r="6722" spans="2:4" x14ac:dyDescent="0.25">
      <c r="B6722" s="581">
        <v>6721</v>
      </c>
      <c r="C6722">
        <v>6476</v>
      </c>
      <c r="D6722">
        <v>6501</v>
      </c>
    </row>
    <row r="6723" spans="2:4" x14ac:dyDescent="0.25">
      <c r="B6723" s="581">
        <v>6722</v>
      </c>
      <c r="C6723">
        <v>6477</v>
      </c>
      <c r="D6723">
        <v>6502</v>
      </c>
    </row>
    <row r="6724" spans="2:4" x14ac:dyDescent="0.25">
      <c r="B6724" s="581">
        <v>6723</v>
      </c>
      <c r="C6724">
        <v>6478</v>
      </c>
      <c r="D6724">
        <v>6503</v>
      </c>
    </row>
    <row r="6725" spans="2:4" x14ac:dyDescent="0.25">
      <c r="B6725" s="581">
        <v>6724</v>
      </c>
      <c r="C6725">
        <v>6479</v>
      </c>
      <c r="D6725">
        <v>6504</v>
      </c>
    </row>
    <row r="6726" spans="2:4" x14ac:dyDescent="0.25">
      <c r="B6726" s="581">
        <v>6725</v>
      </c>
      <c r="C6726">
        <v>6480</v>
      </c>
      <c r="D6726">
        <v>6505</v>
      </c>
    </row>
    <row r="6727" spans="2:4" x14ac:dyDescent="0.25">
      <c r="B6727" s="581">
        <v>6726</v>
      </c>
      <c r="C6727">
        <v>6481</v>
      </c>
      <c r="D6727">
        <v>6506</v>
      </c>
    </row>
    <row r="6728" spans="2:4" x14ac:dyDescent="0.25">
      <c r="B6728" s="581">
        <v>6727</v>
      </c>
      <c r="C6728">
        <v>6482</v>
      </c>
      <c r="D6728">
        <v>6507</v>
      </c>
    </row>
    <row r="6729" spans="2:4" x14ac:dyDescent="0.25">
      <c r="B6729" s="581">
        <v>6728</v>
      </c>
      <c r="C6729">
        <v>6483</v>
      </c>
      <c r="D6729">
        <v>6508</v>
      </c>
    </row>
    <row r="6730" spans="2:4" x14ac:dyDescent="0.25">
      <c r="B6730" s="581">
        <v>6729</v>
      </c>
      <c r="C6730">
        <v>6484</v>
      </c>
      <c r="D6730">
        <v>6509</v>
      </c>
    </row>
    <row r="6731" spans="2:4" x14ac:dyDescent="0.25">
      <c r="B6731" s="581">
        <v>6730</v>
      </c>
      <c r="C6731">
        <v>6485</v>
      </c>
      <c r="D6731">
        <v>6510</v>
      </c>
    </row>
    <row r="6732" spans="2:4" x14ac:dyDescent="0.25">
      <c r="B6732" s="581">
        <v>6731</v>
      </c>
      <c r="C6732">
        <v>6486</v>
      </c>
      <c r="D6732">
        <v>6511</v>
      </c>
    </row>
    <row r="6733" spans="2:4" x14ac:dyDescent="0.25">
      <c r="B6733" s="581">
        <v>6732</v>
      </c>
      <c r="C6733">
        <v>6487</v>
      </c>
      <c r="D6733">
        <v>6512</v>
      </c>
    </row>
    <row r="6734" spans="2:4" x14ac:dyDescent="0.25">
      <c r="B6734" s="581">
        <v>6733</v>
      </c>
      <c r="C6734">
        <v>6488</v>
      </c>
      <c r="D6734">
        <v>6513</v>
      </c>
    </row>
    <row r="6735" spans="2:4" x14ac:dyDescent="0.25">
      <c r="B6735" s="581">
        <v>6734</v>
      </c>
      <c r="C6735">
        <v>6489</v>
      </c>
      <c r="D6735">
        <v>6514</v>
      </c>
    </row>
    <row r="6736" spans="2:4" x14ac:dyDescent="0.25">
      <c r="B6736" s="581">
        <v>6735</v>
      </c>
      <c r="C6736">
        <v>6490</v>
      </c>
      <c r="D6736">
        <v>6515</v>
      </c>
    </row>
    <row r="6737" spans="2:4" x14ac:dyDescent="0.25">
      <c r="B6737" s="581">
        <v>6736</v>
      </c>
      <c r="C6737">
        <v>6491</v>
      </c>
      <c r="D6737">
        <v>6516</v>
      </c>
    </row>
    <row r="6738" spans="2:4" x14ac:dyDescent="0.25">
      <c r="B6738" s="581">
        <v>6737</v>
      </c>
      <c r="C6738">
        <v>6492</v>
      </c>
      <c r="D6738">
        <v>6517</v>
      </c>
    </row>
    <row r="6739" spans="2:4" x14ac:dyDescent="0.25">
      <c r="B6739" s="581">
        <v>6738</v>
      </c>
      <c r="C6739">
        <v>6493</v>
      </c>
      <c r="D6739">
        <v>6518</v>
      </c>
    </row>
    <row r="6740" spans="2:4" x14ac:dyDescent="0.25">
      <c r="B6740" s="581">
        <v>6739</v>
      </c>
      <c r="C6740">
        <v>6494</v>
      </c>
      <c r="D6740">
        <v>6519</v>
      </c>
    </row>
    <row r="6741" spans="2:4" x14ac:dyDescent="0.25">
      <c r="B6741" s="581">
        <v>6740</v>
      </c>
      <c r="C6741">
        <v>6495</v>
      </c>
      <c r="D6741">
        <v>6520</v>
      </c>
    </row>
    <row r="6742" spans="2:4" x14ac:dyDescent="0.25">
      <c r="B6742" s="581">
        <v>6741</v>
      </c>
      <c r="C6742">
        <v>6496</v>
      </c>
      <c r="D6742">
        <v>6521</v>
      </c>
    </row>
    <row r="6743" spans="2:4" x14ac:dyDescent="0.25">
      <c r="B6743" s="581">
        <v>6742</v>
      </c>
      <c r="C6743">
        <v>6497</v>
      </c>
      <c r="D6743">
        <v>6522</v>
      </c>
    </row>
    <row r="6744" spans="2:4" x14ac:dyDescent="0.25">
      <c r="B6744" s="581">
        <v>6743</v>
      </c>
      <c r="C6744">
        <v>6498</v>
      </c>
      <c r="D6744">
        <v>6523</v>
      </c>
    </row>
    <row r="6745" spans="2:4" x14ac:dyDescent="0.25">
      <c r="B6745" s="581">
        <v>6744</v>
      </c>
      <c r="C6745">
        <v>6499</v>
      </c>
      <c r="D6745">
        <v>6524</v>
      </c>
    </row>
    <row r="6746" spans="2:4" x14ac:dyDescent="0.25">
      <c r="B6746" s="581">
        <v>6745</v>
      </c>
      <c r="C6746">
        <v>6500</v>
      </c>
      <c r="D6746">
        <v>6525</v>
      </c>
    </row>
    <row r="6747" spans="2:4" x14ac:dyDescent="0.25">
      <c r="B6747" s="581">
        <v>6746</v>
      </c>
      <c r="C6747">
        <v>6501</v>
      </c>
      <c r="D6747">
        <v>6526</v>
      </c>
    </row>
    <row r="6748" spans="2:4" x14ac:dyDescent="0.25">
      <c r="B6748" s="581">
        <v>6747</v>
      </c>
      <c r="C6748">
        <v>6502</v>
      </c>
      <c r="D6748">
        <v>6527</v>
      </c>
    </row>
    <row r="6749" spans="2:4" x14ac:dyDescent="0.25">
      <c r="B6749" s="581">
        <v>6748</v>
      </c>
      <c r="C6749">
        <v>6503</v>
      </c>
      <c r="D6749">
        <v>6528</v>
      </c>
    </row>
    <row r="6750" spans="2:4" x14ac:dyDescent="0.25">
      <c r="B6750" s="581">
        <v>6749</v>
      </c>
      <c r="C6750">
        <v>6504</v>
      </c>
      <c r="D6750">
        <v>6529</v>
      </c>
    </row>
    <row r="6751" spans="2:4" x14ac:dyDescent="0.25">
      <c r="B6751" s="581">
        <v>6750</v>
      </c>
      <c r="C6751">
        <v>6505</v>
      </c>
      <c r="D6751">
        <v>6530</v>
      </c>
    </row>
    <row r="6752" spans="2:4" x14ac:dyDescent="0.25">
      <c r="B6752" s="581">
        <v>6751</v>
      </c>
      <c r="C6752">
        <v>6506</v>
      </c>
      <c r="D6752">
        <v>6531</v>
      </c>
    </row>
    <row r="6753" spans="2:4" x14ac:dyDescent="0.25">
      <c r="B6753" s="581">
        <v>6752</v>
      </c>
      <c r="C6753">
        <v>6507</v>
      </c>
      <c r="D6753">
        <v>6532</v>
      </c>
    </row>
    <row r="6754" spans="2:4" x14ac:dyDescent="0.25">
      <c r="B6754" s="581">
        <v>6753</v>
      </c>
      <c r="C6754">
        <v>6508</v>
      </c>
      <c r="D6754">
        <v>6533</v>
      </c>
    </row>
    <row r="6755" spans="2:4" x14ac:dyDescent="0.25">
      <c r="B6755" s="581">
        <v>6754</v>
      </c>
      <c r="C6755">
        <v>6509</v>
      </c>
      <c r="D6755">
        <v>6534</v>
      </c>
    </row>
    <row r="6756" spans="2:4" x14ac:dyDescent="0.25">
      <c r="B6756" s="581">
        <v>6755</v>
      </c>
      <c r="C6756">
        <v>6510</v>
      </c>
      <c r="D6756">
        <v>6535</v>
      </c>
    </row>
    <row r="6757" spans="2:4" x14ac:dyDescent="0.25">
      <c r="B6757" s="581">
        <v>6756</v>
      </c>
      <c r="C6757">
        <v>6511</v>
      </c>
      <c r="D6757">
        <v>6536</v>
      </c>
    </row>
    <row r="6758" spans="2:4" x14ac:dyDescent="0.25">
      <c r="B6758" s="581">
        <v>6757</v>
      </c>
      <c r="C6758">
        <v>6512</v>
      </c>
      <c r="D6758">
        <v>6537</v>
      </c>
    </row>
    <row r="6759" spans="2:4" x14ac:dyDescent="0.25">
      <c r="B6759" s="581">
        <v>6758</v>
      </c>
      <c r="C6759">
        <v>6513</v>
      </c>
      <c r="D6759">
        <v>6538</v>
      </c>
    </row>
    <row r="6760" spans="2:4" x14ac:dyDescent="0.25">
      <c r="B6760" s="581">
        <v>6759</v>
      </c>
      <c r="C6760">
        <v>6514</v>
      </c>
      <c r="D6760">
        <v>6539</v>
      </c>
    </row>
    <row r="6761" spans="2:4" x14ac:dyDescent="0.25">
      <c r="B6761" s="581">
        <v>6760</v>
      </c>
      <c r="C6761">
        <v>6515</v>
      </c>
      <c r="D6761">
        <v>6540</v>
      </c>
    </row>
    <row r="6762" spans="2:4" x14ac:dyDescent="0.25">
      <c r="B6762" s="581">
        <v>6761</v>
      </c>
      <c r="C6762">
        <v>6516</v>
      </c>
      <c r="D6762">
        <v>6541</v>
      </c>
    </row>
    <row r="6763" spans="2:4" x14ac:dyDescent="0.25">
      <c r="B6763" s="581">
        <v>6762</v>
      </c>
      <c r="C6763">
        <v>6517</v>
      </c>
      <c r="D6763">
        <v>6542</v>
      </c>
    </row>
    <row r="6764" spans="2:4" x14ac:dyDescent="0.25">
      <c r="B6764" s="581">
        <v>6763</v>
      </c>
      <c r="C6764">
        <v>6518</v>
      </c>
      <c r="D6764">
        <v>6543</v>
      </c>
    </row>
    <row r="6765" spans="2:4" x14ac:dyDescent="0.25">
      <c r="B6765" s="581">
        <v>6764</v>
      </c>
      <c r="C6765">
        <v>6519</v>
      </c>
      <c r="D6765">
        <v>6544</v>
      </c>
    </row>
    <row r="6766" spans="2:4" x14ac:dyDescent="0.25">
      <c r="B6766" s="581">
        <v>6765</v>
      </c>
      <c r="C6766">
        <v>6520</v>
      </c>
      <c r="D6766">
        <v>6545</v>
      </c>
    </row>
    <row r="6767" spans="2:4" x14ac:dyDescent="0.25">
      <c r="B6767" s="581">
        <v>6766</v>
      </c>
      <c r="C6767">
        <v>6521</v>
      </c>
      <c r="D6767">
        <v>6546</v>
      </c>
    </row>
    <row r="6768" spans="2:4" x14ac:dyDescent="0.25">
      <c r="B6768" s="581">
        <v>6767</v>
      </c>
      <c r="C6768">
        <v>6522</v>
      </c>
      <c r="D6768">
        <v>6547</v>
      </c>
    </row>
    <row r="6769" spans="2:4" x14ac:dyDescent="0.25">
      <c r="B6769" s="581">
        <v>6768</v>
      </c>
      <c r="C6769">
        <v>6523</v>
      </c>
      <c r="D6769">
        <v>6548</v>
      </c>
    </row>
    <row r="6770" spans="2:4" x14ac:dyDescent="0.25">
      <c r="B6770" s="581">
        <v>6769</v>
      </c>
      <c r="C6770">
        <v>6524</v>
      </c>
      <c r="D6770">
        <v>6549</v>
      </c>
    </row>
    <row r="6771" spans="2:4" x14ac:dyDescent="0.25">
      <c r="B6771" s="581">
        <v>6770</v>
      </c>
      <c r="C6771">
        <v>6525</v>
      </c>
      <c r="D6771">
        <v>6550</v>
      </c>
    </row>
    <row r="6772" spans="2:4" x14ac:dyDescent="0.25">
      <c r="B6772" s="581">
        <v>6771</v>
      </c>
      <c r="C6772">
        <v>6526</v>
      </c>
      <c r="D6772">
        <v>6551</v>
      </c>
    </row>
    <row r="6773" spans="2:4" x14ac:dyDescent="0.25">
      <c r="B6773" s="581">
        <v>6772</v>
      </c>
      <c r="C6773">
        <v>6527</v>
      </c>
      <c r="D6773">
        <v>6552</v>
      </c>
    </row>
    <row r="6774" spans="2:4" x14ac:dyDescent="0.25">
      <c r="B6774" s="581">
        <v>6773</v>
      </c>
      <c r="C6774">
        <v>6528</v>
      </c>
      <c r="D6774">
        <v>6553</v>
      </c>
    </row>
    <row r="6775" spans="2:4" x14ac:dyDescent="0.25">
      <c r="B6775" s="581">
        <v>6774</v>
      </c>
      <c r="C6775">
        <v>6529</v>
      </c>
      <c r="D6775">
        <v>6554</v>
      </c>
    </row>
    <row r="6776" spans="2:4" x14ac:dyDescent="0.25">
      <c r="B6776" s="581">
        <v>6775</v>
      </c>
      <c r="C6776">
        <v>6530</v>
      </c>
      <c r="D6776">
        <v>6555</v>
      </c>
    </row>
    <row r="6777" spans="2:4" x14ac:dyDescent="0.25">
      <c r="B6777" s="581">
        <v>6776</v>
      </c>
      <c r="C6777">
        <v>6531</v>
      </c>
      <c r="D6777">
        <v>6556</v>
      </c>
    </row>
    <row r="6778" spans="2:4" x14ac:dyDescent="0.25">
      <c r="B6778" s="581">
        <v>6777</v>
      </c>
      <c r="C6778">
        <v>6532</v>
      </c>
      <c r="D6778">
        <v>6557</v>
      </c>
    </row>
    <row r="6779" spans="2:4" x14ac:dyDescent="0.25">
      <c r="B6779" s="581">
        <v>6778</v>
      </c>
      <c r="C6779">
        <v>6533</v>
      </c>
      <c r="D6779">
        <v>6558</v>
      </c>
    </row>
    <row r="6780" spans="2:4" x14ac:dyDescent="0.25">
      <c r="B6780" s="581">
        <v>6779</v>
      </c>
      <c r="C6780">
        <v>6534</v>
      </c>
      <c r="D6780">
        <v>6559</v>
      </c>
    </row>
    <row r="6781" spans="2:4" x14ac:dyDescent="0.25">
      <c r="B6781" s="581">
        <v>6780</v>
      </c>
      <c r="C6781">
        <v>6535</v>
      </c>
      <c r="D6781">
        <v>6560</v>
      </c>
    </row>
    <row r="6782" spans="2:4" x14ac:dyDescent="0.25">
      <c r="B6782" s="581">
        <v>6781</v>
      </c>
      <c r="C6782">
        <v>6536</v>
      </c>
      <c r="D6782">
        <v>6561</v>
      </c>
    </row>
    <row r="6783" spans="2:4" x14ac:dyDescent="0.25">
      <c r="B6783" s="581">
        <v>6782</v>
      </c>
      <c r="C6783">
        <v>6537</v>
      </c>
      <c r="D6783">
        <v>6562</v>
      </c>
    </row>
    <row r="6784" spans="2:4" x14ac:dyDescent="0.25">
      <c r="B6784" s="581">
        <v>6783</v>
      </c>
      <c r="C6784">
        <v>6538</v>
      </c>
      <c r="D6784">
        <v>6563</v>
      </c>
    </row>
    <row r="6785" spans="2:4" x14ac:dyDescent="0.25">
      <c r="B6785" s="581">
        <v>6784</v>
      </c>
      <c r="C6785">
        <v>6539</v>
      </c>
      <c r="D6785">
        <v>6564</v>
      </c>
    </row>
    <row r="6786" spans="2:4" x14ac:dyDescent="0.25">
      <c r="B6786" s="581">
        <v>6785</v>
      </c>
      <c r="C6786">
        <v>6540</v>
      </c>
      <c r="D6786">
        <v>6565</v>
      </c>
    </row>
    <row r="6787" spans="2:4" x14ac:dyDescent="0.25">
      <c r="B6787" s="581">
        <v>6786</v>
      </c>
      <c r="C6787">
        <v>6541</v>
      </c>
      <c r="D6787">
        <v>6566</v>
      </c>
    </row>
    <row r="6788" spans="2:4" x14ac:dyDescent="0.25">
      <c r="B6788" s="581">
        <v>6787</v>
      </c>
      <c r="C6788">
        <v>6542</v>
      </c>
      <c r="D6788">
        <v>6567</v>
      </c>
    </row>
    <row r="6789" spans="2:4" x14ac:dyDescent="0.25">
      <c r="B6789" s="581">
        <v>6788</v>
      </c>
      <c r="C6789">
        <v>6543</v>
      </c>
      <c r="D6789">
        <v>6568</v>
      </c>
    </row>
    <row r="6790" spans="2:4" x14ac:dyDescent="0.25">
      <c r="B6790" s="581">
        <v>6789</v>
      </c>
      <c r="C6790">
        <v>6544</v>
      </c>
      <c r="D6790">
        <v>6569</v>
      </c>
    </row>
    <row r="6791" spans="2:4" x14ac:dyDescent="0.25">
      <c r="B6791" s="581">
        <v>6790</v>
      </c>
      <c r="C6791">
        <v>6545</v>
      </c>
      <c r="D6791">
        <v>6570</v>
      </c>
    </row>
    <row r="6792" spans="2:4" x14ac:dyDescent="0.25">
      <c r="B6792" s="581">
        <v>6791</v>
      </c>
      <c r="C6792">
        <v>6546</v>
      </c>
      <c r="D6792">
        <v>6571</v>
      </c>
    </row>
    <row r="6793" spans="2:4" x14ac:dyDescent="0.25">
      <c r="B6793" s="581">
        <v>6792</v>
      </c>
      <c r="C6793">
        <v>6547</v>
      </c>
      <c r="D6793">
        <v>6572</v>
      </c>
    </row>
    <row r="6794" spans="2:4" x14ac:dyDescent="0.25">
      <c r="B6794" s="581">
        <v>6793</v>
      </c>
      <c r="C6794">
        <v>6548</v>
      </c>
      <c r="D6794">
        <v>6573</v>
      </c>
    </row>
    <row r="6795" spans="2:4" x14ac:dyDescent="0.25">
      <c r="B6795" s="581">
        <v>6794</v>
      </c>
      <c r="C6795">
        <v>6549</v>
      </c>
      <c r="D6795">
        <v>6574</v>
      </c>
    </row>
    <row r="6796" spans="2:4" x14ac:dyDescent="0.25">
      <c r="B6796" s="581">
        <v>6795</v>
      </c>
      <c r="C6796">
        <v>6550</v>
      </c>
      <c r="D6796">
        <v>6575</v>
      </c>
    </row>
    <row r="6797" spans="2:4" x14ac:dyDescent="0.25">
      <c r="B6797" s="581">
        <v>6796</v>
      </c>
      <c r="C6797">
        <v>6551</v>
      </c>
      <c r="D6797">
        <v>6576</v>
      </c>
    </row>
    <row r="6798" spans="2:4" x14ac:dyDescent="0.25">
      <c r="B6798" s="581">
        <v>6797</v>
      </c>
      <c r="C6798">
        <v>6552</v>
      </c>
      <c r="D6798">
        <v>6577</v>
      </c>
    </row>
    <row r="6799" spans="2:4" x14ac:dyDescent="0.25">
      <c r="B6799" s="581">
        <v>6798</v>
      </c>
      <c r="C6799">
        <v>6553</v>
      </c>
      <c r="D6799">
        <v>6578</v>
      </c>
    </row>
    <row r="6800" spans="2:4" x14ac:dyDescent="0.25">
      <c r="B6800" s="581">
        <v>6799</v>
      </c>
      <c r="C6800">
        <v>6554</v>
      </c>
      <c r="D6800">
        <v>6579</v>
      </c>
    </row>
    <row r="6801" spans="2:4" x14ac:dyDescent="0.25">
      <c r="B6801" s="581">
        <v>6800</v>
      </c>
      <c r="C6801">
        <v>6555</v>
      </c>
      <c r="D6801">
        <v>6580</v>
      </c>
    </row>
    <row r="6802" spans="2:4" x14ac:dyDescent="0.25">
      <c r="B6802" s="581">
        <v>6801</v>
      </c>
      <c r="C6802">
        <v>6556</v>
      </c>
      <c r="D6802">
        <v>6581</v>
      </c>
    </row>
    <row r="6803" spans="2:4" x14ac:dyDescent="0.25">
      <c r="B6803" s="581">
        <v>6802</v>
      </c>
      <c r="C6803">
        <v>6557</v>
      </c>
      <c r="D6803">
        <v>6582</v>
      </c>
    </row>
    <row r="6804" spans="2:4" x14ac:dyDescent="0.25">
      <c r="B6804" s="581">
        <v>6803</v>
      </c>
      <c r="C6804">
        <v>6558</v>
      </c>
      <c r="D6804">
        <v>6583</v>
      </c>
    </row>
    <row r="6805" spans="2:4" x14ac:dyDescent="0.25">
      <c r="B6805" s="581">
        <v>6804</v>
      </c>
      <c r="C6805">
        <v>6559</v>
      </c>
      <c r="D6805">
        <v>6584</v>
      </c>
    </row>
    <row r="6806" spans="2:4" x14ac:dyDescent="0.25">
      <c r="B6806" s="581">
        <v>6805</v>
      </c>
      <c r="C6806">
        <v>6560</v>
      </c>
      <c r="D6806">
        <v>6585</v>
      </c>
    </row>
    <row r="6807" spans="2:4" x14ac:dyDescent="0.25">
      <c r="B6807" s="581">
        <v>6806</v>
      </c>
      <c r="C6807">
        <v>6561</v>
      </c>
      <c r="D6807">
        <v>6586</v>
      </c>
    </row>
    <row r="6808" spans="2:4" x14ac:dyDescent="0.25">
      <c r="B6808" s="581">
        <v>6807</v>
      </c>
      <c r="C6808">
        <v>6562</v>
      </c>
      <c r="D6808">
        <v>6587</v>
      </c>
    </row>
    <row r="6809" spans="2:4" x14ac:dyDescent="0.25">
      <c r="B6809" s="581">
        <v>6808</v>
      </c>
      <c r="C6809">
        <v>6563</v>
      </c>
      <c r="D6809">
        <v>6588</v>
      </c>
    </row>
    <row r="6810" spans="2:4" x14ac:dyDescent="0.25">
      <c r="B6810" s="581">
        <v>6809</v>
      </c>
      <c r="C6810">
        <v>6564</v>
      </c>
      <c r="D6810">
        <v>6589</v>
      </c>
    </row>
    <row r="6811" spans="2:4" x14ac:dyDescent="0.25">
      <c r="B6811" s="581">
        <v>6810</v>
      </c>
      <c r="C6811">
        <v>6565</v>
      </c>
      <c r="D6811">
        <v>6590</v>
      </c>
    </row>
    <row r="6812" spans="2:4" x14ac:dyDescent="0.25">
      <c r="B6812" s="581">
        <v>6811</v>
      </c>
      <c r="C6812">
        <v>6566</v>
      </c>
      <c r="D6812">
        <v>6591</v>
      </c>
    </row>
    <row r="6813" spans="2:4" x14ac:dyDescent="0.25">
      <c r="B6813" s="581">
        <v>6812</v>
      </c>
      <c r="C6813">
        <v>6567</v>
      </c>
      <c r="D6813">
        <v>6592</v>
      </c>
    </row>
    <row r="6814" spans="2:4" x14ac:dyDescent="0.25">
      <c r="B6814" s="581">
        <v>6813</v>
      </c>
      <c r="C6814">
        <v>6568</v>
      </c>
      <c r="D6814">
        <v>6593</v>
      </c>
    </row>
    <row r="6815" spans="2:4" x14ac:dyDescent="0.25">
      <c r="B6815" s="581">
        <v>6814</v>
      </c>
      <c r="C6815">
        <v>6569</v>
      </c>
      <c r="D6815">
        <v>6594</v>
      </c>
    </row>
    <row r="6816" spans="2:4" x14ac:dyDescent="0.25">
      <c r="B6816" s="581">
        <v>6815</v>
      </c>
      <c r="C6816">
        <v>6570</v>
      </c>
      <c r="D6816">
        <v>6595</v>
      </c>
    </row>
    <row r="6817" spans="2:4" x14ac:dyDescent="0.25">
      <c r="B6817" s="581">
        <v>6816</v>
      </c>
      <c r="C6817">
        <v>6571</v>
      </c>
      <c r="D6817">
        <v>6596</v>
      </c>
    </row>
    <row r="6818" spans="2:4" x14ac:dyDescent="0.25">
      <c r="B6818" s="581">
        <v>6817</v>
      </c>
      <c r="C6818">
        <v>6572</v>
      </c>
      <c r="D6818">
        <v>6597</v>
      </c>
    </row>
    <row r="6819" spans="2:4" x14ac:dyDescent="0.25">
      <c r="B6819" s="581">
        <v>6818</v>
      </c>
      <c r="C6819">
        <v>6573</v>
      </c>
      <c r="D6819">
        <v>6598</v>
      </c>
    </row>
    <row r="6820" spans="2:4" x14ac:dyDescent="0.25">
      <c r="B6820" s="581">
        <v>6819</v>
      </c>
      <c r="C6820">
        <v>6574</v>
      </c>
      <c r="D6820">
        <v>6599</v>
      </c>
    </row>
    <row r="6821" spans="2:4" x14ac:dyDescent="0.25">
      <c r="B6821" s="581">
        <v>6820</v>
      </c>
      <c r="C6821">
        <v>6575</v>
      </c>
      <c r="D6821">
        <v>6600</v>
      </c>
    </row>
    <row r="6822" spans="2:4" x14ac:dyDescent="0.25">
      <c r="B6822" s="581">
        <v>6821</v>
      </c>
      <c r="C6822">
        <v>6576</v>
      </c>
      <c r="D6822">
        <v>6601</v>
      </c>
    </row>
    <row r="6823" spans="2:4" x14ac:dyDescent="0.25">
      <c r="B6823" s="581">
        <v>6822</v>
      </c>
      <c r="C6823">
        <v>6577</v>
      </c>
      <c r="D6823">
        <v>6602</v>
      </c>
    </row>
    <row r="6824" spans="2:4" x14ac:dyDescent="0.25">
      <c r="B6824" s="581">
        <v>6823</v>
      </c>
      <c r="C6824">
        <v>6578</v>
      </c>
      <c r="D6824">
        <v>6603</v>
      </c>
    </row>
    <row r="6825" spans="2:4" x14ac:dyDescent="0.25">
      <c r="B6825" s="581">
        <v>6824</v>
      </c>
      <c r="C6825">
        <v>6579</v>
      </c>
      <c r="D6825">
        <v>6604</v>
      </c>
    </row>
    <row r="6826" spans="2:4" x14ac:dyDescent="0.25">
      <c r="B6826" s="581">
        <v>6825</v>
      </c>
      <c r="C6826">
        <v>6580</v>
      </c>
      <c r="D6826">
        <v>6605</v>
      </c>
    </row>
    <row r="6827" spans="2:4" x14ac:dyDescent="0.25">
      <c r="B6827" s="581">
        <v>6826</v>
      </c>
      <c r="C6827">
        <v>6581</v>
      </c>
      <c r="D6827">
        <v>6606</v>
      </c>
    </row>
    <row r="6828" spans="2:4" x14ac:dyDescent="0.25">
      <c r="B6828" s="581">
        <v>6827</v>
      </c>
      <c r="C6828">
        <v>6582</v>
      </c>
      <c r="D6828">
        <v>6607</v>
      </c>
    </row>
    <row r="6829" spans="2:4" x14ac:dyDescent="0.25">
      <c r="B6829" s="581">
        <v>6828</v>
      </c>
      <c r="C6829">
        <v>6583</v>
      </c>
      <c r="D6829">
        <v>6608</v>
      </c>
    </row>
    <row r="6830" spans="2:4" x14ac:dyDescent="0.25">
      <c r="B6830" s="581">
        <v>6829</v>
      </c>
      <c r="C6830">
        <v>6584</v>
      </c>
      <c r="D6830">
        <v>6609</v>
      </c>
    </row>
    <row r="6831" spans="2:4" x14ac:dyDescent="0.25">
      <c r="B6831" s="581">
        <v>6830</v>
      </c>
      <c r="C6831">
        <v>6585</v>
      </c>
      <c r="D6831">
        <v>6610</v>
      </c>
    </row>
    <row r="6832" spans="2:4" x14ac:dyDescent="0.25">
      <c r="B6832" s="581">
        <v>6831</v>
      </c>
      <c r="C6832">
        <v>6586</v>
      </c>
      <c r="D6832">
        <v>6611</v>
      </c>
    </row>
    <row r="6833" spans="2:4" x14ac:dyDescent="0.25">
      <c r="B6833" s="581">
        <v>6832</v>
      </c>
      <c r="C6833">
        <v>6587</v>
      </c>
      <c r="D6833">
        <v>6612</v>
      </c>
    </row>
    <row r="6834" spans="2:4" x14ac:dyDescent="0.25">
      <c r="B6834" s="581">
        <v>6833</v>
      </c>
      <c r="C6834">
        <v>6588</v>
      </c>
      <c r="D6834">
        <v>6613</v>
      </c>
    </row>
    <row r="6835" spans="2:4" x14ac:dyDescent="0.25">
      <c r="B6835" s="581">
        <v>6834</v>
      </c>
      <c r="C6835">
        <v>6589</v>
      </c>
      <c r="D6835">
        <v>6614</v>
      </c>
    </row>
    <row r="6836" spans="2:4" x14ac:dyDescent="0.25">
      <c r="B6836" s="581">
        <v>6835</v>
      </c>
      <c r="C6836">
        <v>6590</v>
      </c>
      <c r="D6836">
        <v>6615</v>
      </c>
    </row>
    <row r="6837" spans="2:4" x14ac:dyDescent="0.25">
      <c r="B6837" s="581">
        <v>6836</v>
      </c>
      <c r="C6837">
        <v>6591</v>
      </c>
      <c r="D6837">
        <v>6616</v>
      </c>
    </row>
    <row r="6838" spans="2:4" x14ac:dyDescent="0.25">
      <c r="B6838" s="581">
        <v>6837</v>
      </c>
      <c r="C6838">
        <v>6592</v>
      </c>
      <c r="D6838">
        <v>6617</v>
      </c>
    </row>
    <row r="6839" spans="2:4" x14ac:dyDescent="0.25">
      <c r="B6839" s="581">
        <v>6838</v>
      </c>
      <c r="C6839">
        <v>6593</v>
      </c>
      <c r="D6839">
        <v>6618</v>
      </c>
    </row>
    <row r="6840" spans="2:4" x14ac:dyDescent="0.25">
      <c r="B6840" s="581">
        <v>6839</v>
      </c>
      <c r="C6840">
        <v>6594</v>
      </c>
      <c r="D6840">
        <v>6619</v>
      </c>
    </row>
    <row r="6841" spans="2:4" x14ac:dyDescent="0.25">
      <c r="B6841" s="581">
        <v>6840</v>
      </c>
      <c r="C6841">
        <v>6595</v>
      </c>
      <c r="D6841">
        <v>6620</v>
      </c>
    </row>
    <row r="6842" spans="2:4" x14ac:dyDescent="0.25">
      <c r="B6842" s="581">
        <v>6841</v>
      </c>
      <c r="C6842">
        <v>6596</v>
      </c>
      <c r="D6842">
        <v>6621</v>
      </c>
    </row>
    <row r="6843" spans="2:4" x14ac:dyDescent="0.25">
      <c r="B6843" s="581">
        <v>6842</v>
      </c>
      <c r="C6843">
        <v>6597</v>
      </c>
      <c r="D6843">
        <v>6622</v>
      </c>
    </row>
    <row r="6844" spans="2:4" x14ac:dyDescent="0.25">
      <c r="B6844" s="581">
        <v>6843</v>
      </c>
      <c r="C6844">
        <v>6598</v>
      </c>
      <c r="D6844">
        <v>6623</v>
      </c>
    </row>
    <row r="6845" spans="2:4" x14ac:dyDescent="0.25">
      <c r="B6845" s="581">
        <v>6844</v>
      </c>
      <c r="C6845">
        <v>6599</v>
      </c>
      <c r="D6845">
        <v>6624</v>
      </c>
    </row>
    <row r="6846" spans="2:4" x14ac:dyDescent="0.25">
      <c r="B6846" s="581">
        <v>6845</v>
      </c>
      <c r="C6846">
        <v>6600</v>
      </c>
      <c r="D6846">
        <v>6625</v>
      </c>
    </row>
    <row r="6847" spans="2:4" x14ac:dyDescent="0.25">
      <c r="B6847" s="581">
        <v>6846</v>
      </c>
      <c r="C6847">
        <v>6601</v>
      </c>
      <c r="D6847">
        <v>6626</v>
      </c>
    </row>
    <row r="6848" spans="2:4" x14ac:dyDescent="0.25">
      <c r="B6848" s="581">
        <v>6847</v>
      </c>
      <c r="C6848">
        <v>6602</v>
      </c>
      <c r="D6848">
        <v>6627</v>
      </c>
    </row>
    <row r="6849" spans="2:4" x14ac:dyDescent="0.25">
      <c r="B6849" s="581">
        <v>6848</v>
      </c>
      <c r="C6849">
        <v>6603</v>
      </c>
      <c r="D6849">
        <v>6628</v>
      </c>
    </row>
    <row r="6850" spans="2:4" x14ac:dyDescent="0.25">
      <c r="B6850" s="581">
        <v>6849</v>
      </c>
      <c r="C6850">
        <v>6604</v>
      </c>
      <c r="D6850">
        <v>6629</v>
      </c>
    </row>
    <row r="6851" spans="2:4" x14ac:dyDescent="0.25">
      <c r="B6851" s="581">
        <v>6850</v>
      </c>
      <c r="C6851">
        <v>6605</v>
      </c>
      <c r="D6851">
        <v>6630</v>
      </c>
    </row>
    <row r="6852" spans="2:4" x14ac:dyDescent="0.25">
      <c r="B6852" s="581">
        <v>6851</v>
      </c>
      <c r="C6852">
        <v>6606</v>
      </c>
      <c r="D6852">
        <v>6631</v>
      </c>
    </row>
    <row r="6853" spans="2:4" x14ac:dyDescent="0.25">
      <c r="B6853" s="581">
        <v>6852</v>
      </c>
      <c r="C6853">
        <v>6607</v>
      </c>
      <c r="D6853">
        <v>6632</v>
      </c>
    </row>
    <row r="6854" spans="2:4" x14ac:dyDescent="0.25">
      <c r="B6854" s="581">
        <v>6853</v>
      </c>
      <c r="C6854">
        <v>6608</v>
      </c>
      <c r="D6854">
        <v>6633</v>
      </c>
    </row>
    <row r="6855" spans="2:4" x14ac:dyDescent="0.25">
      <c r="B6855" s="581">
        <v>6854</v>
      </c>
      <c r="C6855">
        <v>6609</v>
      </c>
      <c r="D6855">
        <v>6634</v>
      </c>
    </row>
    <row r="6856" spans="2:4" x14ac:dyDescent="0.25">
      <c r="B6856" s="581">
        <v>6855</v>
      </c>
      <c r="C6856">
        <v>6610</v>
      </c>
      <c r="D6856">
        <v>6635</v>
      </c>
    </row>
    <row r="6857" spans="2:4" x14ac:dyDescent="0.25">
      <c r="B6857" s="581">
        <v>6856</v>
      </c>
      <c r="C6857">
        <v>6611</v>
      </c>
      <c r="D6857">
        <v>6636</v>
      </c>
    </row>
    <row r="6858" spans="2:4" x14ac:dyDescent="0.25">
      <c r="B6858" s="581">
        <v>6857</v>
      </c>
      <c r="C6858">
        <v>6612</v>
      </c>
      <c r="D6858">
        <v>6637</v>
      </c>
    </row>
    <row r="6859" spans="2:4" x14ac:dyDescent="0.25">
      <c r="B6859" s="581">
        <v>6858</v>
      </c>
      <c r="C6859">
        <v>6613</v>
      </c>
      <c r="D6859">
        <v>6638</v>
      </c>
    </row>
    <row r="6860" spans="2:4" x14ac:dyDescent="0.25">
      <c r="B6860" s="581">
        <v>6859</v>
      </c>
      <c r="C6860">
        <v>6614</v>
      </c>
      <c r="D6860">
        <v>6639</v>
      </c>
    </row>
    <row r="6861" spans="2:4" x14ac:dyDescent="0.25">
      <c r="B6861" s="581">
        <v>6860</v>
      </c>
      <c r="C6861">
        <v>6615</v>
      </c>
      <c r="D6861">
        <v>6640</v>
      </c>
    </row>
    <row r="6862" spans="2:4" x14ac:dyDescent="0.25">
      <c r="B6862" s="581">
        <v>6861</v>
      </c>
      <c r="C6862">
        <v>6616</v>
      </c>
      <c r="D6862">
        <v>6641</v>
      </c>
    </row>
    <row r="6863" spans="2:4" x14ac:dyDescent="0.25">
      <c r="B6863" s="581">
        <v>6862</v>
      </c>
      <c r="C6863">
        <v>6617</v>
      </c>
      <c r="D6863">
        <v>6642</v>
      </c>
    </row>
    <row r="6864" spans="2:4" x14ac:dyDescent="0.25">
      <c r="B6864" s="581">
        <v>6863</v>
      </c>
      <c r="C6864">
        <v>6618</v>
      </c>
      <c r="D6864">
        <v>6643</v>
      </c>
    </row>
    <row r="6865" spans="2:4" x14ac:dyDescent="0.25">
      <c r="B6865" s="581">
        <v>6864</v>
      </c>
      <c r="C6865">
        <v>6619</v>
      </c>
      <c r="D6865">
        <v>6644</v>
      </c>
    </row>
    <row r="6866" spans="2:4" x14ac:dyDescent="0.25">
      <c r="B6866" s="581">
        <v>6865</v>
      </c>
      <c r="C6866">
        <v>6620</v>
      </c>
      <c r="D6866">
        <v>6645</v>
      </c>
    </row>
    <row r="6867" spans="2:4" x14ac:dyDescent="0.25">
      <c r="B6867" s="581">
        <v>6866</v>
      </c>
      <c r="C6867">
        <v>6621</v>
      </c>
      <c r="D6867">
        <v>6646</v>
      </c>
    </row>
    <row r="6868" spans="2:4" x14ac:dyDescent="0.25">
      <c r="B6868" s="581">
        <v>6867</v>
      </c>
      <c r="C6868">
        <v>6622</v>
      </c>
      <c r="D6868">
        <v>6647</v>
      </c>
    </row>
    <row r="6869" spans="2:4" x14ac:dyDescent="0.25">
      <c r="B6869" s="581">
        <v>6868</v>
      </c>
      <c r="C6869">
        <v>6623</v>
      </c>
      <c r="D6869">
        <v>6648</v>
      </c>
    </row>
    <row r="6870" spans="2:4" x14ac:dyDescent="0.25">
      <c r="B6870" s="581">
        <v>6869</v>
      </c>
      <c r="C6870">
        <v>6624</v>
      </c>
      <c r="D6870">
        <v>6649</v>
      </c>
    </row>
    <row r="6871" spans="2:4" x14ac:dyDescent="0.25">
      <c r="B6871" s="581">
        <v>6870</v>
      </c>
      <c r="C6871">
        <v>6625</v>
      </c>
      <c r="D6871">
        <v>6650</v>
      </c>
    </row>
    <row r="6872" spans="2:4" x14ac:dyDescent="0.25">
      <c r="B6872" s="581">
        <v>6871</v>
      </c>
      <c r="C6872">
        <v>6626</v>
      </c>
      <c r="D6872">
        <v>6651</v>
      </c>
    </row>
    <row r="6873" spans="2:4" x14ac:dyDescent="0.25">
      <c r="B6873" s="581">
        <v>6872</v>
      </c>
      <c r="C6873">
        <v>6627</v>
      </c>
      <c r="D6873">
        <v>6652</v>
      </c>
    </row>
    <row r="6874" spans="2:4" x14ac:dyDescent="0.25">
      <c r="B6874" s="581">
        <v>6873</v>
      </c>
      <c r="C6874">
        <v>6628</v>
      </c>
      <c r="D6874">
        <v>6653</v>
      </c>
    </row>
    <row r="6875" spans="2:4" x14ac:dyDescent="0.25">
      <c r="B6875" s="581">
        <v>6874</v>
      </c>
      <c r="C6875">
        <v>6629</v>
      </c>
      <c r="D6875">
        <v>6654</v>
      </c>
    </row>
    <row r="6876" spans="2:4" x14ac:dyDescent="0.25">
      <c r="B6876" s="581">
        <v>6875</v>
      </c>
      <c r="C6876">
        <v>6630</v>
      </c>
      <c r="D6876">
        <v>6655</v>
      </c>
    </row>
    <row r="6877" spans="2:4" x14ac:dyDescent="0.25">
      <c r="B6877" s="581">
        <v>6876</v>
      </c>
      <c r="C6877">
        <v>6631</v>
      </c>
      <c r="D6877">
        <v>6656</v>
      </c>
    </row>
    <row r="6878" spans="2:4" x14ac:dyDescent="0.25">
      <c r="B6878" s="581">
        <v>6877</v>
      </c>
      <c r="C6878">
        <v>6632</v>
      </c>
      <c r="D6878">
        <v>6657</v>
      </c>
    </row>
    <row r="6879" spans="2:4" x14ac:dyDescent="0.25">
      <c r="B6879" s="581">
        <v>6878</v>
      </c>
      <c r="C6879">
        <v>6633</v>
      </c>
      <c r="D6879">
        <v>6658</v>
      </c>
    </row>
    <row r="6880" spans="2:4" x14ac:dyDescent="0.25">
      <c r="B6880" s="581">
        <v>6879</v>
      </c>
      <c r="C6880">
        <v>6634</v>
      </c>
      <c r="D6880">
        <v>6659</v>
      </c>
    </row>
    <row r="6881" spans="2:4" x14ac:dyDescent="0.25">
      <c r="B6881" s="581">
        <v>6880</v>
      </c>
      <c r="C6881">
        <v>6635</v>
      </c>
      <c r="D6881">
        <v>6660</v>
      </c>
    </row>
    <row r="6882" spans="2:4" x14ac:dyDescent="0.25">
      <c r="B6882" s="581">
        <v>6881</v>
      </c>
      <c r="C6882">
        <v>6636</v>
      </c>
      <c r="D6882">
        <v>6661</v>
      </c>
    </row>
    <row r="6883" spans="2:4" x14ac:dyDescent="0.25">
      <c r="B6883" s="581">
        <v>6882</v>
      </c>
      <c r="C6883">
        <v>6637</v>
      </c>
      <c r="D6883">
        <v>6662</v>
      </c>
    </row>
    <row r="6884" spans="2:4" x14ac:dyDescent="0.25">
      <c r="B6884" s="581">
        <v>6883</v>
      </c>
      <c r="C6884">
        <v>6638</v>
      </c>
      <c r="D6884">
        <v>6663</v>
      </c>
    </row>
    <row r="6885" spans="2:4" x14ac:dyDescent="0.25">
      <c r="B6885" s="581">
        <v>6884</v>
      </c>
      <c r="C6885">
        <v>6639</v>
      </c>
      <c r="D6885">
        <v>6664</v>
      </c>
    </row>
    <row r="6886" spans="2:4" x14ac:dyDescent="0.25">
      <c r="B6886" s="581">
        <v>6885</v>
      </c>
      <c r="C6886">
        <v>6640</v>
      </c>
      <c r="D6886">
        <v>6665</v>
      </c>
    </row>
    <row r="6887" spans="2:4" x14ac:dyDescent="0.25">
      <c r="B6887" s="581">
        <v>6886</v>
      </c>
      <c r="C6887">
        <v>6641</v>
      </c>
      <c r="D6887">
        <v>6666</v>
      </c>
    </row>
    <row r="6888" spans="2:4" x14ac:dyDescent="0.25">
      <c r="B6888" s="581">
        <v>6887</v>
      </c>
      <c r="C6888">
        <v>6642</v>
      </c>
      <c r="D6888">
        <v>6667</v>
      </c>
    </row>
    <row r="6889" spans="2:4" x14ac:dyDescent="0.25">
      <c r="B6889" s="581">
        <v>6888</v>
      </c>
      <c r="C6889">
        <v>6643</v>
      </c>
      <c r="D6889">
        <v>6668</v>
      </c>
    </row>
    <row r="6890" spans="2:4" x14ac:dyDescent="0.25">
      <c r="B6890" s="581">
        <v>6889</v>
      </c>
      <c r="C6890">
        <v>6644</v>
      </c>
      <c r="D6890">
        <v>6669</v>
      </c>
    </row>
    <row r="6891" spans="2:4" x14ac:dyDescent="0.25">
      <c r="B6891" s="581">
        <v>6890</v>
      </c>
      <c r="C6891">
        <v>6645</v>
      </c>
      <c r="D6891">
        <v>6670</v>
      </c>
    </row>
    <row r="6892" spans="2:4" x14ac:dyDescent="0.25">
      <c r="B6892" s="581">
        <v>6891</v>
      </c>
      <c r="C6892">
        <v>6646</v>
      </c>
      <c r="D6892">
        <v>6671</v>
      </c>
    </row>
    <row r="6893" spans="2:4" x14ac:dyDescent="0.25">
      <c r="B6893" s="581">
        <v>6892</v>
      </c>
      <c r="C6893">
        <v>6647</v>
      </c>
      <c r="D6893">
        <v>6672</v>
      </c>
    </row>
    <row r="6894" spans="2:4" x14ac:dyDescent="0.25">
      <c r="B6894" s="581">
        <v>6893</v>
      </c>
      <c r="C6894">
        <v>6648</v>
      </c>
      <c r="D6894">
        <v>6673</v>
      </c>
    </row>
    <row r="6895" spans="2:4" x14ac:dyDescent="0.25">
      <c r="B6895" s="581">
        <v>6894</v>
      </c>
      <c r="C6895">
        <v>6649</v>
      </c>
      <c r="D6895">
        <v>6674</v>
      </c>
    </row>
    <row r="6896" spans="2:4" x14ac:dyDescent="0.25">
      <c r="B6896" s="581">
        <v>6895</v>
      </c>
      <c r="C6896">
        <v>6650</v>
      </c>
      <c r="D6896">
        <v>6675</v>
      </c>
    </row>
    <row r="6897" spans="2:4" x14ac:dyDescent="0.25">
      <c r="B6897" s="581">
        <v>6896</v>
      </c>
      <c r="C6897">
        <v>6651</v>
      </c>
      <c r="D6897">
        <v>6676</v>
      </c>
    </row>
    <row r="6898" spans="2:4" x14ac:dyDescent="0.25">
      <c r="B6898" s="581">
        <v>6897</v>
      </c>
      <c r="C6898">
        <v>6652</v>
      </c>
      <c r="D6898">
        <v>6677</v>
      </c>
    </row>
    <row r="6899" spans="2:4" x14ac:dyDescent="0.25">
      <c r="B6899" s="581">
        <v>6898</v>
      </c>
      <c r="C6899">
        <v>6653</v>
      </c>
      <c r="D6899">
        <v>6678</v>
      </c>
    </row>
    <row r="6900" spans="2:4" x14ac:dyDescent="0.25">
      <c r="B6900" s="581">
        <v>6899</v>
      </c>
      <c r="C6900">
        <v>6654</v>
      </c>
      <c r="D6900">
        <v>6679</v>
      </c>
    </row>
    <row r="6901" spans="2:4" x14ac:dyDescent="0.25">
      <c r="B6901" s="581">
        <v>6900</v>
      </c>
      <c r="C6901">
        <v>6655</v>
      </c>
      <c r="D6901">
        <v>6680</v>
      </c>
    </row>
    <row r="6902" spans="2:4" x14ac:dyDescent="0.25">
      <c r="B6902" s="581">
        <v>6901</v>
      </c>
      <c r="C6902">
        <v>6656</v>
      </c>
      <c r="D6902">
        <v>6681</v>
      </c>
    </row>
    <row r="6903" spans="2:4" x14ac:dyDescent="0.25">
      <c r="B6903" s="581">
        <v>6902</v>
      </c>
      <c r="C6903">
        <v>6657</v>
      </c>
      <c r="D6903">
        <v>6682</v>
      </c>
    </row>
    <row r="6904" spans="2:4" x14ac:dyDescent="0.25">
      <c r="B6904" s="581">
        <v>6903</v>
      </c>
      <c r="C6904">
        <v>6658</v>
      </c>
      <c r="D6904">
        <v>6683</v>
      </c>
    </row>
    <row r="6905" spans="2:4" x14ac:dyDescent="0.25">
      <c r="B6905" s="581">
        <v>6904</v>
      </c>
      <c r="C6905">
        <v>6659</v>
      </c>
      <c r="D6905">
        <v>6684</v>
      </c>
    </row>
    <row r="6906" spans="2:4" x14ac:dyDescent="0.25">
      <c r="B6906" s="581">
        <v>6905</v>
      </c>
      <c r="C6906">
        <v>6660</v>
      </c>
      <c r="D6906">
        <v>6685</v>
      </c>
    </row>
    <row r="6907" spans="2:4" x14ac:dyDescent="0.25">
      <c r="B6907" s="581">
        <v>6906</v>
      </c>
      <c r="C6907">
        <v>6661</v>
      </c>
      <c r="D6907">
        <v>6686</v>
      </c>
    </row>
    <row r="6908" spans="2:4" x14ac:dyDescent="0.25">
      <c r="B6908" s="581">
        <v>6907</v>
      </c>
      <c r="C6908">
        <v>6662</v>
      </c>
      <c r="D6908">
        <v>6687</v>
      </c>
    </row>
    <row r="6909" spans="2:4" x14ac:dyDescent="0.25">
      <c r="B6909" s="581">
        <v>6908</v>
      </c>
      <c r="C6909">
        <v>6663</v>
      </c>
      <c r="D6909">
        <v>6688</v>
      </c>
    </row>
    <row r="6910" spans="2:4" x14ac:dyDescent="0.25">
      <c r="B6910" s="581">
        <v>6909</v>
      </c>
      <c r="C6910">
        <v>6664</v>
      </c>
      <c r="D6910">
        <v>6689</v>
      </c>
    </row>
    <row r="6911" spans="2:4" x14ac:dyDescent="0.25">
      <c r="B6911" s="581">
        <v>6910</v>
      </c>
      <c r="C6911">
        <v>6665</v>
      </c>
      <c r="D6911">
        <v>6690</v>
      </c>
    </row>
    <row r="6912" spans="2:4" x14ac:dyDescent="0.25">
      <c r="B6912" s="581">
        <v>6911</v>
      </c>
      <c r="C6912">
        <v>6666</v>
      </c>
      <c r="D6912">
        <v>6691</v>
      </c>
    </row>
    <row r="6913" spans="2:4" x14ac:dyDescent="0.25">
      <c r="B6913" s="581">
        <v>6912</v>
      </c>
      <c r="C6913">
        <v>6667</v>
      </c>
      <c r="D6913">
        <v>6692</v>
      </c>
    </row>
    <row r="6914" spans="2:4" x14ac:dyDescent="0.25">
      <c r="B6914" s="581">
        <v>6913</v>
      </c>
      <c r="C6914">
        <v>6668</v>
      </c>
      <c r="D6914">
        <v>6693</v>
      </c>
    </row>
    <row r="6915" spans="2:4" x14ac:dyDescent="0.25">
      <c r="B6915" s="581">
        <v>6914</v>
      </c>
      <c r="C6915">
        <v>6669</v>
      </c>
      <c r="D6915">
        <v>6694</v>
      </c>
    </row>
    <row r="6916" spans="2:4" x14ac:dyDescent="0.25">
      <c r="B6916" s="581">
        <v>6915</v>
      </c>
      <c r="C6916">
        <v>6670</v>
      </c>
      <c r="D6916">
        <v>6695</v>
      </c>
    </row>
    <row r="6917" spans="2:4" x14ac:dyDescent="0.25">
      <c r="B6917" s="581">
        <v>6916</v>
      </c>
      <c r="C6917">
        <v>6671</v>
      </c>
      <c r="D6917">
        <v>6696</v>
      </c>
    </row>
    <row r="6918" spans="2:4" x14ac:dyDescent="0.25">
      <c r="B6918" s="581">
        <v>6917</v>
      </c>
      <c r="C6918">
        <v>6672</v>
      </c>
      <c r="D6918">
        <v>6697</v>
      </c>
    </row>
    <row r="6919" spans="2:4" x14ac:dyDescent="0.25">
      <c r="B6919" s="581">
        <v>6918</v>
      </c>
      <c r="C6919">
        <v>6673</v>
      </c>
      <c r="D6919">
        <v>6698</v>
      </c>
    </row>
    <row r="6920" spans="2:4" x14ac:dyDescent="0.25">
      <c r="B6920" s="581">
        <v>6919</v>
      </c>
      <c r="C6920">
        <v>6674</v>
      </c>
      <c r="D6920">
        <v>6699</v>
      </c>
    </row>
    <row r="6921" spans="2:4" x14ac:dyDescent="0.25">
      <c r="B6921" s="581">
        <v>6920</v>
      </c>
      <c r="C6921">
        <v>6675</v>
      </c>
      <c r="D6921">
        <v>6700</v>
      </c>
    </row>
    <row r="6922" spans="2:4" x14ac:dyDescent="0.25">
      <c r="B6922" s="581">
        <v>6921</v>
      </c>
      <c r="C6922">
        <v>6676</v>
      </c>
      <c r="D6922">
        <v>6701</v>
      </c>
    </row>
    <row r="6923" spans="2:4" x14ac:dyDescent="0.25">
      <c r="B6923" s="581">
        <v>6922</v>
      </c>
      <c r="C6923">
        <v>6677</v>
      </c>
      <c r="D6923">
        <v>6702</v>
      </c>
    </row>
    <row r="6924" spans="2:4" x14ac:dyDescent="0.25">
      <c r="B6924" s="581">
        <v>6923</v>
      </c>
      <c r="C6924">
        <v>6678</v>
      </c>
      <c r="D6924">
        <v>6703</v>
      </c>
    </row>
    <row r="6925" spans="2:4" x14ac:dyDescent="0.25">
      <c r="B6925" s="581">
        <v>6924</v>
      </c>
      <c r="C6925">
        <v>6679</v>
      </c>
      <c r="D6925">
        <v>6704</v>
      </c>
    </row>
    <row r="6926" spans="2:4" x14ac:dyDescent="0.25">
      <c r="B6926" s="581">
        <v>6925</v>
      </c>
      <c r="C6926">
        <v>6680</v>
      </c>
      <c r="D6926">
        <v>6705</v>
      </c>
    </row>
    <row r="6927" spans="2:4" x14ac:dyDescent="0.25">
      <c r="B6927" s="581">
        <v>6926</v>
      </c>
      <c r="C6927">
        <v>6681</v>
      </c>
      <c r="D6927">
        <v>6706</v>
      </c>
    </row>
    <row r="6928" spans="2:4" x14ac:dyDescent="0.25">
      <c r="B6928" s="581">
        <v>6927</v>
      </c>
      <c r="C6928">
        <v>6682</v>
      </c>
      <c r="D6928">
        <v>6707</v>
      </c>
    </row>
    <row r="6929" spans="2:4" x14ac:dyDescent="0.25">
      <c r="B6929" s="581">
        <v>6928</v>
      </c>
      <c r="C6929">
        <v>6683</v>
      </c>
      <c r="D6929">
        <v>6708</v>
      </c>
    </row>
    <row r="6930" spans="2:4" x14ac:dyDescent="0.25">
      <c r="B6930" s="581">
        <v>6929</v>
      </c>
      <c r="C6930">
        <v>6684</v>
      </c>
      <c r="D6930">
        <v>6709</v>
      </c>
    </row>
    <row r="6931" spans="2:4" x14ac:dyDescent="0.25">
      <c r="B6931" s="581">
        <v>6930</v>
      </c>
      <c r="C6931">
        <v>6685</v>
      </c>
      <c r="D6931">
        <v>6710</v>
      </c>
    </row>
    <row r="6932" spans="2:4" x14ac:dyDescent="0.25">
      <c r="B6932" s="581">
        <v>6931</v>
      </c>
      <c r="C6932">
        <v>6686</v>
      </c>
      <c r="D6932">
        <v>6711</v>
      </c>
    </row>
    <row r="6933" spans="2:4" x14ac:dyDescent="0.25">
      <c r="B6933" s="581">
        <v>6932</v>
      </c>
      <c r="C6933">
        <v>6687</v>
      </c>
      <c r="D6933">
        <v>6712</v>
      </c>
    </row>
    <row r="6934" spans="2:4" x14ac:dyDescent="0.25">
      <c r="B6934" s="581">
        <v>6933</v>
      </c>
      <c r="C6934">
        <v>6688</v>
      </c>
      <c r="D6934">
        <v>6713</v>
      </c>
    </row>
    <row r="6935" spans="2:4" x14ac:dyDescent="0.25">
      <c r="B6935" s="581">
        <v>6934</v>
      </c>
      <c r="C6935">
        <v>6689</v>
      </c>
      <c r="D6935">
        <v>6714</v>
      </c>
    </row>
    <row r="6936" spans="2:4" x14ac:dyDescent="0.25">
      <c r="B6936" s="581">
        <v>6935</v>
      </c>
      <c r="C6936">
        <v>6690</v>
      </c>
      <c r="D6936">
        <v>6715</v>
      </c>
    </row>
    <row r="6937" spans="2:4" x14ac:dyDescent="0.25">
      <c r="B6937" s="581">
        <v>6936</v>
      </c>
      <c r="C6937">
        <v>6691</v>
      </c>
      <c r="D6937">
        <v>6716</v>
      </c>
    </row>
    <row r="6938" spans="2:4" x14ac:dyDescent="0.25">
      <c r="B6938" s="581">
        <v>6937</v>
      </c>
      <c r="C6938">
        <v>6692</v>
      </c>
      <c r="D6938">
        <v>6717</v>
      </c>
    </row>
    <row r="6939" spans="2:4" x14ac:dyDescent="0.25">
      <c r="B6939" s="581">
        <v>6938</v>
      </c>
      <c r="C6939">
        <v>6693</v>
      </c>
      <c r="D6939">
        <v>6718</v>
      </c>
    </row>
    <row r="6940" spans="2:4" x14ac:dyDescent="0.25">
      <c r="B6940" s="581">
        <v>6939</v>
      </c>
      <c r="C6940">
        <v>6694</v>
      </c>
      <c r="D6940">
        <v>6719</v>
      </c>
    </row>
    <row r="6941" spans="2:4" x14ac:dyDescent="0.25">
      <c r="B6941" s="581">
        <v>6940</v>
      </c>
      <c r="C6941">
        <v>6695</v>
      </c>
      <c r="D6941">
        <v>6720</v>
      </c>
    </row>
    <row r="6942" spans="2:4" x14ac:dyDescent="0.25">
      <c r="B6942" s="581">
        <v>6941</v>
      </c>
      <c r="C6942">
        <v>6696</v>
      </c>
      <c r="D6942">
        <v>6721</v>
      </c>
    </row>
    <row r="6943" spans="2:4" x14ac:dyDescent="0.25">
      <c r="B6943" s="581">
        <v>6942</v>
      </c>
      <c r="C6943">
        <v>6697</v>
      </c>
      <c r="D6943">
        <v>6722</v>
      </c>
    </row>
    <row r="6944" spans="2:4" x14ac:dyDescent="0.25">
      <c r="B6944" s="581">
        <v>6943</v>
      </c>
      <c r="C6944">
        <v>6698</v>
      </c>
      <c r="D6944">
        <v>6723</v>
      </c>
    </row>
    <row r="6945" spans="2:4" x14ac:dyDescent="0.25">
      <c r="B6945" s="581">
        <v>6944</v>
      </c>
      <c r="C6945">
        <v>6699</v>
      </c>
      <c r="D6945">
        <v>6724</v>
      </c>
    </row>
    <row r="6946" spans="2:4" x14ac:dyDescent="0.25">
      <c r="B6946" s="581">
        <v>6945</v>
      </c>
      <c r="C6946">
        <v>6700</v>
      </c>
      <c r="D6946">
        <v>6725</v>
      </c>
    </row>
    <row r="6947" spans="2:4" x14ac:dyDescent="0.25">
      <c r="B6947" s="581">
        <v>6946</v>
      </c>
      <c r="C6947">
        <v>6701</v>
      </c>
      <c r="D6947">
        <v>6726</v>
      </c>
    </row>
    <row r="6948" spans="2:4" x14ac:dyDescent="0.25">
      <c r="B6948" s="581">
        <v>6947</v>
      </c>
      <c r="C6948">
        <v>6702</v>
      </c>
      <c r="D6948">
        <v>6727</v>
      </c>
    </row>
    <row r="6949" spans="2:4" x14ac:dyDescent="0.25">
      <c r="B6949" s="581">
        <v>6948</v>
      </c>
      <c r="C6949">
        <v>6703</v>
      </c>
      <c r="D6949">
        <v>6728</v>
      </c>
    </row>
    <row r="6950" spans="2:4" x14ac:dyDescent="0.25">
      <c r="B6950" s="581">
        <v>6949</v>
      </c>
      <c r="C6950">
        <v>6704</v>
      </c>
      <c r="D6950">
        <v>6729</v>
      </c>
    </row>
    <row r="6951" spans="2:4" x14ac:dyDescent="0.25">
      <c r="B6951" s="581">
        <v>6950</v>
      </c>
      <c r="C6951">
        <v>6705</v>
      </c>
      <c r="D6951">
        <v>6730</v>
      </c>
    </row>
    <row r="6952" spans="2:4" x14ac:dyDescent="0.25">
      <c r="B6952" s="581">
        <v>6951</v>
      </c>
      <c r="C6952">
        <v>6706</v>
      </c>
      <c r="D6952">
        <v>6731</v>
      </c>
    </row>
    <row r="6953" spans="2:4" x14ac:dyDescent="0.25">
      <c r="B6953" s="581">
        <v>6952</v>
      </c>
      <c r="C6953">
        <v>6707</v>
      </c>
      <c r="D6953">
        <v>6732</v>
      </c>
    </row>
    <row r="6954" spans="2:4" x14ac:dyDescent="0.25">
      <c r="B6954" s="581">
        <v>6953</v>
      </c>
      <c r="C6954">
        <v>6708</v>
      </c>
      <c r="D6954">
        <v>6733</v>
      </c>
    </row>
    <row r="6955" spans="2:4" x14ac:dyDescent="0.25">
      <c r="B6955" s="581">
        <v>6954</v>
      </c>
      <c r="C6955">
        <v>6709</v>
      </c>
      <c r="D6955">
        <v>6734</v>
      </c>
    </row>
    <row r="6956" spans="2:4" x14ac:dyDescent="0.25">
      <c r="B6956" s="581">
        <v>6955</v>
      </c>
      <c r="C6956">
        <v>6710</v>
      </c>
      <c r="D6956">
        <v>6735</v>
      </c>
    </row>
    <row r="6957" spans="2:4" x14ac:dyDescent="0.25">
      <c r="B6957" s="581">
        <v>6956</v>
      </c>
      <c r="C6957">
        <v>6711</v>
      </c>
      <c r="D6957">
        <v>6736</v>
      </c>
    </row>
    <row r="6958" spans="2:4" x14ac:dyDescent="0.25">
      <c r="B6958" s="581">
        <v>6957</v>
      </c>
      <c r="C6958">
        <v>6712</v>
      </c>
      <c r="D6958">
        <v>6737</v>
      </c>
    </row>
    <row r="6959" spans="2:4" x14ac:dyDescent="0.25">
      <c r="B6959" s="581">
        <v>6958</v>
      </c>
      <c r="C6959">
        <v>6713</v>
      </c>
      <c r="D6959">
        <v>6738</v>
      </c>
    </row>
    <row r="6960" spans="2:4" x14ac:dyDescent="0.25">
      <c r="B6960" s="581">
        <v>6959</v>
      </c>
      <c r="C6960">
        <v>6714</v>
      </c>
      <c r="D6960">
        <v>6739</v>
      </c>
    </row>
    <row r="6961" spans="2:4" x14ac:dyDescent="0.25">
      <c r="B6961" s="581">
        <v>6960</v>
      </c>
      <c r="C6961">
        <v>6715</v>
      </c>
      <c r="D6961">
        <v>6740</v>
      </c>
    </row>
    <row r="6962" spans="2:4" x14ac:dyDescent="0.25">
      <c r="B6962" s="581">
        <v>6961</v>
      </c>
      <c r="C6962">
        <v>6716</v>
      </c>
      <c r="D6962">
        <v>6741</v>
      </c>
    </row>
    <row r="6963" spans="2:4" x14ac:dyDescent="0.25">
      <c r="B6963" s="581">
        <v>6962</v>
      </c>
      <c r="C6963">
        <v>6717</v>
      </c>
      <c r="D6963">
        <v>6742</v>
      </c>
    </row>
    <row r="6964" spans="2:4" x14ac:dyDescent="0.25">
      <c r="B6964" s="581">
        <v>6963</v>
      </c>
      <c r="C6964">
        <v>6718</v>
      </c>
      <c r="D6964">
        <v>6743</v>
      </c>
    </row>
    <row r="6965" spans="2:4" x14ac:dyDescent="0.25">
      <c r="B6965" s="581">
        <v>6964</v>
      </c>
      <c r="C6965">
        <v>6719</v>
      </c>
      <c r="D6965">
        <v>6744</v>
      </c>
    </row>
    <row r="6966" spans="2:4" x14ac:dyDescent="0.25">
      <c r="B6966" s="581">
        <v>6965</v>
      </c>
      <c r="C6966">
        <v>6720</v>
      </c>
      <c r="D6966">
        <v>6745</v>
      </c>
    </row>
    <row r="6967" spans="2:4" x14ac:dyDescent="0.25">
      <c r="B6967" s="581">
        <v>6966</v>
      </c>
      <c r="C6967">
        <v>6721</v>
      </c>
      <c r="D6967">
        <v>6746</v>
      </c>
    </row>
    <row r="6968" spans="2:4" x14ac:dyDescent="0.25">
      <c r="B6968" s="581">
        <v>6967</v>
      </c>
      <c r="C6968">
        <v>6722</v>
      </c>
      <c r="D6968">
        <v>6747</v>
      </c>
    </row>
    <row r="6969" spans="2:4" x14ac:dyDescent="0.25">
      <c r="B6969" s="581">
        <v>6968</v>
      </c>
      <c r="C6969">
        <v>6723</v>
      </c>
      <c r="D6969">
        <v>6748</v>
      </c>
    </row>
    <row r="6970" spans="2:4" x14ac:dyDescent="0.25">
      <c r="B6970" s="581">
        <v>6969</v>
      </c>
      <c r="C6970">
        <v>6724</v>
      </c>
      <c r="D6970">
        <v>6749</v>
      </c>
    </row>
    <row r="6971" spans="2:4" x14ac:dyDescent="0.25">
      <c r="B6971" s="581">
        <v>6970</v>
      </c>
      <c r="C6971">
        <v>6725</v>
      </c>
      <c r="D6971">
        <v>6750</v>
      </c>
    </row>
    <row r="6972" spans="2:4" x14ac:dyDescent="0.25">
      <c r="B6972" s="581">
        <v>6971</v>
      </c>
      <c r="C6972">
        <v>6726</v>
      </c>
      <c r="D6972">
        <v>6751</v>
      </c>
    </row>
    <row r="6973" spans="2:4" x14ac:dyDescent="0.25">
      <c r="B6973" s="581">
        <v>6972</v>
      </c>
      <c r="C6973">
        <v>6727</v>
      </c>
      <c r="D6973">
        <v>6752</v>
      </c>
    </row>
    <row r="6974" spans="2:4" x14ac:dyDescent="0.25">
      <c r="B6974" s="581">
        <v>6973</v>
      </c>
      <c r="C6974">
        <v>6728</v>
      </c>
      <c r="D6974">
        <v>6753</v>
      </c>
    </row>
    <row r="6975" spans="2:4" x14ac:dyDescent="0.25">
      <c r="B6975" s="581">
        <v>6974</v>
      </c>
      <c r="C6975">
        <v>6729</v>
      </c>
      <c r="D6975">
        <v>6754</v>
      </c>
    </row>
    <row r="6976" spans="2:4" x14ac:dyDescent="0.25">
      <c r="B6976" s="581">
        <v>6975</v>
      </c>
      <c r="C6976">
        <v>6730</v>
      </c>
      <c r="D6976">
        <v>6755</v>
      </c>
    </row>
    <row r="6977" spans="2:4" x14ac:dyDescent="0.25">
      <c r="B6977" s="581">
        <v>6976</v>
      </c>
      <c r="C6977">
        <v>6731</v>
      </c>
      <c r="D6977">
        <v>6756</v>
      </c>
    </row>
    <row r="6978" spans="2:4" x14ac:dyDescent="0.25">
      <c r="B6978" s="581">
        <v>6977</v>
      </c>
      <c r="C6978">
        <v>6732</v>
      </c>
      <c r="D6978">
        <v>6757</v>
      </c>
    </row>
    <row r="6979" spans="2:4" x14ac:dyDescent="0.25">
      <c r="B6979" s="581">
        <v>6978</v>
      </c>
      <c r="C6979">
        <v>6733</v>
      </c>
      <c r="D6979">
        <v>6758</v>
      </c>
    </row>
    <row r="6980" spans="2:4" x14ac:dyDescent="0.25">
      <c r="B6980" s="581">
        <v>6979</v>
      </c>
      <c r="C6980">
        <v>6734</v>
      </c>
      <c r="D6980">
        <v>6759</v>
      </c>
    </row>
    <row r="6981" spans="2:4" x14ac:dyDescent="0.25">
      <c r="B6981" s="581">
        <v>6980</v>
      </c>
      <c r="C6981">
        <v>6735</v>
      </c>
      <c r="D6981">
        <v>6760</v>
      </c>
    </row>
    <row r="6982" spans="2:4" x14ac:dyDescent="0.25">
      <c r="B6982" s="581">
        <v>6981</v>
      </c>
      <c r="C6982">
        <v>6736</v>
      </c>
      <c r="D6982">
        <v>6761</v>
      </c>
    </row>
    <row r="6983" spans="2:4" x14ac:dyDescent="0.25">
      <c r="B6983" s="581">
        <v>6982</v>
      </c>
      <c r="C6983">
        <v>6737</v>
      </c>
      <c r="D6983">
        <v>6762</v>
      </c>
    </row>
    <row r="6984" spans="2:4" x14ac:dyDescent="0.25">
      <c r="B6984" s="581">
        <v>6983</v>
      </c>
      <c r="C6984">
        <v>6738</v>
      </c>
      <c r="D6984">
        <v>6763</v>
      </c>
    </row>
    <row r="6985" spans="2:4" x14ac:dyDescent="0.25">
      <c r="B6985" s="581">
        <v>6984</v>
      </c>
      <c r="C6985">
        <v>6739</v>
      </c>
      <c r="D6985">
        <v>6764</v>
      </c>
    </row>
    <row r="6986" spans="2:4" x14ac:dyDescent="0.25">
      <c r="B6986" s="581">
        <v>6985</v>
      </c>
      <c r="C6986">
        <v>6740</v>
      </c>
      <c r="D6986">
        <v>6765</v>
      </c>
    </row>
    <row r="6987" spans="2:4" x14ac:dyDescent="0.25">
      <c r="B6987" s="581">
        <v>6986</v>
      </c>
      <c r="C6987">
        <v>6741</v>
      </c>
      <c r="D6987">
        <v>6766</v>
      </c>
    </row>
    <row r="6988" spans="2:4" x14ac:dyDescent="0.25">
      <c r="B6988" s="581">
        <v>6987</v>
      </c>
      <c r="C6988">
        <v>6742</v>
      </c>
      <c r="D6988">
        <v>6767</v>
      </c>
    </row>
    <row r="6989" spans="2:4" x14ac:dyDescent="0.25">
      <c r="B6989" s="581">
        <v>6988</v>
      </c>
      <c r="C6989">
        <v>6743</v>
      </c>
      <c r="D6989">
        <v>6768</v>
      </c>
    </row>
    <row r="6990" spans="2:4" x14ac:dyDescent="0.25">
      <c r="B6990" s="581">
        <v>6989</v>
      </c>
      <c r="C6990">
        <v>6744</v>
      </c>
      <c r="D6990">
        <v>6769</v>
      </c>
    </row>
    <row r="6991" spans="2:4" x14ac:dyDescent="0.25">
      <c r="B6991" s="581">
        <v>6990</v>
      </c>
      <c r="C6991">
        <v>6745</v>
      </c>
      <c r="D6991">
        <v>6770</v>
      </c>
    </row>
    <row r="6992" spans="2:4" x14ac:dyDescent="0.25">
      <c r="B6992" s="581">
        <v>6991</v>
      </c>
      <c r="C6992">
        <v>6746</v>
      </c>
      <c r="D6992">
        <v>6771</v>
      </c>
    </row>
    <row r="6993" spans="2:4" x14ac:dyDescent="0.25">
      <c r="B6993" s="581">
        <v>6992</v>
      </c>
      <c r="C6993">
        <v>6747</v>
      </c>
      <c r="D6993">
        <v>6772</v>
      </c>
    </row>
    <row r="6994" spans="2:4" x14ac:dyDescent="0.25">
      <c r="B6994" s="581">
        <v>6993</v>
      </c>
      <c r="C6994">
        <v>6748</v>
      </c>
      <c r="D6994">
        <v>6773</v>
      </c>
    </row>
    <row r="6995" spans="2:4" x14ac:dyDescent="0.25">
      <c r="B6995" s="581">
        <v>6994</v>
      </c>
      <c r="C6995">
        <v>6749</v>
      </c>
      <c r="D6995">
        <v>6774</v>
      </c>
    </row>
    <row r="6996" spans="2:4" x14ac:dyDescent="0.25">
      <c r="B6996" s="581">
        <v>6995</v>
      </c>
      <c r="C6996">
        <v>6750</v>
      </c>
      <c r="D6996">
        <v>6775</v>
      </c>
    </row>
    <row r="6997" spans="2:4" x14ac:dyDescent="0.25">
      <c r="B6997" s="581">
        <v>6996</v>
      </c>
      <c r="C6997">
        <v>6751</v>
      </c>
      <c r="D6997">
        <v>6776</v>
      </c>
    </row>
    <row r="6998" spans="2:4" x14ac:dyDescent="0.25">
      <c r="B6998" s="581">
        <v>6997</v>
      </c>
      <c r="C6998">
        <v>6752</v>
      </c>
      <c r="D6998">
        <v>6777</v>
      </c>
    </row>
    <row r="6999" spans="2:4" x14ac:dyDescent="0.25">
      <c r="B6999" s="581">
        <v>6998</v>
      </c>
      <c r="C6999">
        <v>6753</v>
      </c>
      <c r="D6999">
        <v>6778</v>
      </c>
    </row>
    <row r="7000" spans="2:4" x14ac:dyDescent="0.25">
      <c r="B7000" s="581">
        <v>6999</v>
      </c>
      <c r="C7000">
        <v>6754</v>
      </c>
      <c r="D7000">
        <v>6779</v>
      </c>
    </row>
    <row r="7001" spans="2:4" x14ac:dyDescent="0.25">
      <c r="B7001" s="581">
        <v>7000</v>
      </c>
      <c r="C7001">
        <v>6755</v>
      </c>
      <c r="D7001">
        <v>6780</v>
      </c>
    </row>
    <row r="7002" spans="2:4" x14ac:dyDescent="0.25">
      <c r="B7002" s="581">
        <v>7001</v>
      </c>
      <c r="C7002">
        <v>6756</v>
      </c>
      <c r="D7002">
        <v>6781</v>
      </c>
    </row>
    <row r="7003" spans="2:4" x14ac:dyDescent="0.25">
      <c r="B7003" s="581">
        <v>7002</v>
      </c>
      <c r="C7003">
        <v>6757</v>
      </c>
      <c r="D7003">
        <v>6782</v>
      </c>
    </row>
    <row r="7004" spans="2:4" x14ac:dyDescent="0.25">
      <c r="B7004" s="581">
        <v>7003</v>
      </c>
      <c r="C7004">
        <v>6758</v>
      </c>
      <c r="D7004">
        <v>6783</v>
      </c>
    </row>
    <row r="7005" spans="2:4" x14ac:dyDescent="0.25">
      <c r="B7005" s="581">
        <v>7004</v>
      </c>
      <c r="C7005">
        <v>6759</v>
      </c>
      <c r="D7005">
        <v>6784</v>
      </c>
    </row>
    <row r="7006" spans="2:4" x14ac:dyDescent="0.25">
      <c r="B7006" s="581">
        <v>7005</v>
      </c>
      <c r="C7006">
        <v>6760</v>
      </c>
      <c r="D7006">
        <v>6785</v>
      </c>
    </row>
    <row r="7007" spans="2:4" x14ac:dyDescent="0.25">
      <c r="B7007" s="581">
        <v>7006</v>
      </c>
      <c r="C7007">
        <v>6761</v>
      </c>
      <c r="D7007">
        <v>6786</v>
      </c>
    </row>
    <row r="7008" spans="2:4" x14ac:dyDescent="0.25">
      <c r="B7008" s="581">
        <v>7007</v>
      </c>
      <c r="C7008">
        <v>6762</v>
      </c>
      <c r="D7008">
        <v>6787</v>
      </c>
    </row>
    <row r="7009" spans="2:4" x14ac:dyDescent="0.25">
      <c r="B7009" s="581">
        <v>7008</v>
      </c>
      <c r="C7009">
        <v>6763</v>
      </c>
      <c r="D7009">
        <v>6788</v>
      </c>
    </row>
    <row r="7010" spans="2:4" x14ac:dyDescent="0.25">
      <c r="B7010" s="581">
        <v>7009</v>
      </c>
      <c r="C7010">
        <v>6764</v>
      </c>
      <c r="D7010">
        <v>6789</v>
      </c>
    </row>
    <row r="7011" spans="2:4" x14ac:dyDescent="0.25">
      <c r="B7011" s="581">
        <v>7010</v>
      </c>
      <c r="C7011">
        <v>6765</v>
      </c>
      <c r="D7011">
        <v>6790</v>
      </c>
    </row>
    <row r="7012" spans="2:4" x14ac:dyDescent="0.25">
      <c r="B7012" s="581">
        <v>7011</v>
      </c>
      <c r="C7012">
        <v>6766</v>
      </c>
      <c r="D7012">
        <v>6791</v>
      </c>
    </row>
    <row r="7013" spans="2:4" x14ac:dyDescent="0.25">
      <c r="B7013" s="581">
        <v>7012</v>
      </c>
      <c r="C7013">
        <v>6767</v>
      </c>
      <c r="D7013">
        <v>6792</v>
      </c>
    </row>
    <row r="7014" spans="2:4" x14ac:dyDescent="0.25">
      <c r="B7014" s="581">
        <v>7013</v>
      </c>
      <c r="C7014">
        <v>6768</v>
      </c>
      <c r="D7014">
        <v>6793</v>
      </c>
    </row>
    <row r="7015" spans="2:4" x14ac:dyDescent="0.25">
      <c r="B7015" s="581">
        <v>7014</v>
      </c>
      <c r="C7015">
        <v>6769</v>
      </c>
      <c r="D7015">
        <v>6794</v>
      </c>
    </row>
    <row r="7016" spans="2:4" x14ac:dyDescent="0.25">
      <c r="B7016" s="581">
        <v>7015</v>
      </c>
      <c r="C7016">
        <v>6770</v>
      </c>
      <c r="D7016">
        <v>6795</v>
      </c>
    </row>
    <row r="7017" spans="2:4" x14ac:dyDescent="0.25">
      <c r="B7017" s="581">
        <v>7016</v>
      </c>
      <c r="C7017">
        <v>6771</v>
      </c>
      <c r="D7017">
        <v>6796</v>
      </c>
    </row>
    <row r="7018" spans="2:4" x14ac:dyDescent="0.25">
      <c r="B7018" s="581">
        <v>7017</v>
      </c>
      <c r="C7018">
        <v>6772</v>
      </c>
      <c r="D7018">
        <v>6797</v>
      </c>
    </row>
    <row r="7019" spans="2:4" x14ac:dyDescent="0.25">
      <c r="B7019" s="581">
        <v>7018</v>
      </c>
      <c r="C7019">
        <v>6773</v>
      </c>
      <c r="D7019">
        <v>6798</v>
      </c>
    </row>
    <row r="7020" spans="2:4" x14ac:dyDescent="0.25">
      <c r="B7020" s="581">
        <v>7019</v>
      </c>
      <c r="C7020">
        <v>6774</v>
      </c>
      <c r="D7020">
        <v>6799</v>
      </c>
    </row>
    <row r="7021" spans="2:4" x14ac:dyDescent="0.25">
      <c r="B7021" s="581">
        <v>7020</v>
      </c>
      <c r="C7021">
        <v>6775</v>
      </c>
      <c r="D7021">
        <v>6800</v>
      </c>
    </row>
    <row r="7022" spans="2:4" x14ac:dyDescent="0.25">
      <c r="B7022" s="581">
        <v>7021</v>
      </c>
      <c r="C7022">
        <v>6776</v>
      </c>
      <c r="D7022">
        <v>6801</v>
      </c>
    </row>
    <row r="7023" spans="2:4" x14ac:dyDescent="0.25">
      <c r="B7023" s="581">
        <v>7022</v>
      </c>
      <c r="C7023">
        <v>6777</v>
      </c>
      <c r="D7023">
        <v>6802</v>
      </c>
    </row>
    <row r="7024" spans="2:4" x14ac:dyDescent="0.25">
      <c r="B7024" s="581">
        <v>7023</v>
      </c>
      <c r="C7024">
        <v>6778</v>
      </c>
      <c r="D7024">
        <v>6803</v>
      </c>
    </row>
    <row r="7025" spans="2:4" x14ac:dyDescent="0.25">
      <c r="B7025" s="581">
        <v>7024</v>
      </c>
      <c r="C7025">
        <v>6779</v>
      </c>
      <c r="D7025">
        <v>6804</v>
      </c>
    </row>
    <row r="7026" spans="2:4" x14ac:dyDescent="0.25">
      <c r="B7026" s="581">
        <v>7025</v>
      </c>
      <c r="C7026">
        <v>6780</v>
      </c>
      <c r="D7026">
        <v>6805</v>
      </c>
    </row>
    <row r="7027" spans="2:4" x14ac:dyDescent="0.25">
      <c r="B7027" s="581">
        <v>7026</v>
      </c>
      <c r="C7027">
        <v>6781</v>
      </c>
      <c r="D7027">
        <v>6806</v>
      </c>
    </row>
    <row r="7028" spans="2:4" x14ac:dyDescent="0.25">
      <c r="B7028" s="581">
        <v>7027</v>
      </c>
      <c r="C7028">
        <v>6782</v>
      </c>
      <c r="D7028">
        <v>6807</v>
      </c>
    </row>
    <row r="7029" spans="2:4" x14ac:dyDescent="0.25">
      <c r="B7029" s="581">
        <v>7028</v>
      </c>
      <c r="C7029">
        <v>6783</v>
      </c>
      <c r="D7029">
        <v>6808</v>
      </c>
    </row>
    <row r="7030" spans="2:4" x14ac:dyDescent="0.25">
      <c r="B7030" s="581">
        <v>7029</v>
      </c>
      <c r="C7030">
        <v>6784</v>
      </c>
      <c r="D7030">
        <v>6809</v>
      </c>
    </row>
    <row r="7031" spans="2:4" x14ac:dyDescent="0.25">
      <c r="B7031" s="581">
        <v>7030</v>
      </c>
      <c r="C7031">
        <v>6785</v>
      </c>
      <c r="D7031">
        <v>6810</v>
      </c>
    </row>
    <row r="7032" spans="2:4" x14ac:dyDescent="0.25">
      <c r="B7032" s="581">
        <v>7031</v>
      </c>
      <c r="C7032">
        <v>6786</v>
      </c>
      <c r="D7032">
        <v>6811</v>
      </c>
    </row>
    <row r="7033" spans="2:4" x14ac:dyDescent="0.25">
      <c r="B7033" s="581">
        <v>7032</v>
      </c>
      <c r="C7033">
        <v>6787</v>
      </c>
      <c r="D7033">
        <v>6812</v>
      </c>
    </row>
    <row r="7034" spans="2:4" x14ac:dyDescent="0.25">
      <c r="B7034" s="581">
        <v>7033</v>
      </c>
      <c r="C7034">
        <v>6788</v>
      </c>
      <c r="D7034">
        <v>6813</v>
      </c>
    </row>
    <row r="7035" spans="2:4" x14ac:dyDescent="0.25">
      <c r="B7035" s="581">
        <v>7034</v>
      </c>
      <c r="C7035">
        <v>6789</v>
      </c>
      <c r="D7035">
        <v>6814</v>
      </c>
    </row>
    <row r="7036" spans="2:4" x14ac:dyDescent="0.25">
      <c r="B7036" s="581">
        <v>7035</v>
      </c>
      <c r="C7036">
        <v>6790</v>
      </c>
      <c r="D7036">
        <v>6815</v>
      </c>
    </row>
    <row r="7037" spans="2:4" x14ac:dyDescent="0.25">
      <c r="B7037" s="581">
        <v>7036</v>
      </c>
      <c r="C7037">
        <v>6791</v>
      </c>
      <c r="D7037">
        <v>6816</v>
      </c>
    </row>
    <row r="7038" spans="2:4" x14ac:dyDescent="0.25">
      <c r="B7038" s="581">
        <v>7037</v>
      </c>
      <c r="C7038">
        <v>6792</v>
      </c>
      <c r="D7038">
        <v>6817</v>
      </c>
    </row>
    <row r="7039" spans="2:4" x14ac:dyDescent="0.25">
      <c r="B7039" s="581">
        <v>7038</v>
      </c>
      <c r="C7039">
        <v>6793</v>
      </c>
      <c r="D7039">
        <v>6818</v>
      </c>
    </row>
    <row r="7040" spans="2:4" x14ac:dyDescent="0.25">
      <c r="B7040" s="581">
        <v>7039</v>
      </c>
      <c r="C7040">
        <v>6794</v>
      </c>
      <c r="D7040">
        <v>6819</v>
      </c>
    </row>
    <row r="7041" spans="2:4" x14ac:dyDescent="0.25">
      <c r="B7041" s="581">
        <v>7040</v>
      </c>
      <c r="C7041">
        <v>6795</v>
      </c>
      <c r="D7041">
        <v>6820</v>
      </c>
    </row>
    <row r="7042" spans="2:4" x14ac:dyDescent="0.25">
      <c r="B7042" s="581">
        <v>7041</v>
      </c>
      <c r="C7042">
        <v>6796</v>
      </c>
      <c r="D7042">
        <v>6821</v>
      </c>
    </row>
    <row r="7043" spans="2:4" x14ac:dyDescent="0.25">
      <c r="B7043" s="581">
        <v>7042</v>
      </c>
      <c r="C7043">
        <v>6797</v>
      </c>
      <c r="D7043">
        <v>6822</v>
      </c>
    </row>
    <row r="7044" spans="2:4" x14ac:dyDescent="0.25">
      <c r="B7044" s="581">
        <v>7043</v>
      </c>
      <c r="C7044">
        <v>6798</v>
      </c>
      <c r="D7044">
        <v>6823</v>
      </c>
    </row>
    <row r="7045" spans="2:4" x14ac:dyDescent="0.25">
      <c r="B7045" s="581">
        <v>7044</v>
      </c>
      <c r="C7045">
        <v>6799</v>
      </c>
      <c r="D7045">
        <v>6824</v>
      </c>
    </row>
    <row r="7046" spans="2:4" x14ac:dyDescent="0.25">
      <c r="B7046" s="581">
        <v>7045</v>
      </c>
      <c r="C7046">
        <v>6800</v>
      </c>
      <c r="D7046">
        <v>6825</v>
      </c>
    </row>
    <row r="7047" spans="2:4" x14ac:dyDescent="0.25">
      <c r="B7047" s="581">
        <v>7046</v>
      </c>
      <c r="C7047">
        <v>6801</v>
      </c>
      <c r="D7047">
        <v>6826</v>
      </c>
    </row>
    <row r="7048" spans="2:4" x14ac:dyDescent="0.25">
      <c r="B7048" s="581">
        <v>7047</v>
      </c>
      <c r="C7048">
        <v>6802</v>
      </c>
      <c r="D7048">
        <v>6827</v>
      </c>
    </row>
    <row r="7049" spans="2:4" x14ac:dyDescent="0.25">
      <c r="B7049" s="581">
        <v>7048</v>
      </c>
      <c r="C7049">
        <v>6803</v>
      </c>
      <c r="D7049">
        <v>6828</v>
      </c>
    </row>
    <row r="7050" spans="2:4" x14ac:dyDescent="0.25">
      <c r="B7050" s="581">
        <v>7049</v>
      </c>
      <c r="C7050">
        <v>6804</v>
      </c>
      <c r="D7050">
        <v>6829</v>
      </c>
    </row>
    <row r="7051" spans="2:4" x14ac:dyDescent="0.25">
      <c r="B7051" s="581">
        <v>7050</v>
      </c>
      <c r="C7051">
        <v>6805</v>
      </c>
      <c r="D7051">
        <v>6830</v>
      </c>
    </row>
    <row r="7052" spans="2:4" x14ac:dyDescent="0.25">
      <c r="B7052" s="581">
        <v>7051</v>
      </c>
      <c r="C7052">
        <v>6806</v>
      </c>
      <c r="D7052">
        <v>6831</v>
      </c>
    </row>
    <row r="7053" spans="2:4" x14ac:dyDescent="0.25">
      <c r="B7053" s="581">
        <v>7052</v>
      </c>
      <c r="C7053">
        <v>6807</v>
      </c>
      <c r="D7053">
        <v>6832</v>
      </c>
    </row>
    <row r="7054" spans="2:4" x14ac:dyDescent="0.25">
      <c r="B7054" s="581">
        <v>7053</v>
      </c>
      <c r="C7054">
        <v>6808</v>
      </c>
      <c r="D7054">
        <v>6833</v>
      </c>
    </row>
    <row r="7055" spans="2:4" x14ac:dyDescent="0.25">
      <c r="B7055" s="581">
        <v>7054</v>
      </c>
      <c r="C7055">
        <v>6809</v>
      </c>
      <c r="D7055">
        <v>6834</v>
      </c>
    </row>
    <row r="7056" spans="2:4" x14ac:dyDescent="0.25">
      <c r="B7056" s="581">
        <v>7055</v>
      </c>
      <c r="C7056">
        <v>6810</v>
      </c>
      <c r="D7056">
        <v>6835</v>
      </c>
    </row>
    <row r="7057" spans="2:4" x14ac:dyDescent="0.25">
      <c r="B7057" s="581">
        <v>7056</v>
      </c>
      <c r="C7057">
        <v>6811</v>
      </c>
      <c r="D7057">
        <v>6836</v>
      </c>
    </row>
    <row r="7058" spans="2:4" x14ac:dyDescent="0.25">
      <c r="B7058" s="581">
        <v>7057</v>
      </c>
      <c r="C7058">
        <v>6812</v>
      </c>
      <c r="D7058">
        <v>6837</v>
      </c>
    </row>
    <row r="7059" spans="2:4" x14ac:dyDescent="0.25">
      <c r="B7059" s="581">
        <v>7058</v>
      </c>
      <c r="C7059">
        <v>6813</v>
      </c>
      <c r="D7059">
        <v>6838</v>
      </c>
    </row>
    <row r="7060" spans="2:4" x14ac:dyDescent="0.25">
      <c r="B7060" s="581">
        <v>7059</v>
      </c>
      <c r="C7060">
        <v>6814</v>
      </c>
      <c r="D7060">
        <v>6839</v>
      </c>
    </row>
    <row r="7061" spans="2:4" x14ac:dyDescent="0.25">
      <c r="B7061" s="581">
        <v>7060</v>
      </c>
      <c r="C7061">
        <v>6815</v>
      </c>
      <c r="D7061">
        <v>6840</v>
      </c>
    </row>
    <row r="7062" spans="2:4" x14ac:dyDescent="0.25">
      <c r="B7062" s="581">
        <v>7061</v>
      </c>
      <c r="C7062">
        <v>6816</v>
      </c>
      <c r="D7062">
        <v>6841</v>
      </c>
    </row>
    <row r="7063" spans="2:4" x14ac:dyDescent="0.25">
      <c r="B7063" s="581">
        <v>7062</v>
      </c>
      <c r="C7063">
        <v>6817</v>
      </c>
      <c r="D7063">
        <v>6842</v>
      </c>
    </row>
    <row r="7064" spans="2:4" x14ac:dyDescent="0.25">
      <c r="B7064" s="581">
        <v>7063</v>
      </c>
      <c r="C7064">
        <v>6818</v>
      </c>
      <c r="D7064">
        <v>6843</v>
      </c>
    </row>
    <row r="7065" spans="2:4" x14ac:dyDescent="0.25">
      <c r="B7065" s="581">
        <v>7064</v>
      </c>
      <c r="C7065">
        <v>6819</v>
      </c>
      <c r="D7065">
        <v>6844</v>
      </c>
    </row>
    <row r="7066" spans="2:4" x14ac:dyDescent="0.25">
      <c r="B7066" s="581">
        <v>7065</v>
      </c>
      <c r="C7066">
        <v>6820</v>
      </c>
      <c r="D7066">
        <v>6845</v>
      </c>
    </row>
    <row r="7067" spans="2:4" x14ac:dyDescent="0.25">
      <c r="B7067" s="581">
        <v>7066</v>
      </c>
      <c r="C7067">
        <v>6821</v>
      </c>
      <c r="D7067">
        <v>6846</v>
      </c>
    </row>
    <row r="7068" spans="2:4" x14ac:dyDescent="0.25">
      <c r="B7068" s="581">
        <v>7067</v>
      </c>
      <c r="C7068">
        <v>6822</v>
      </c>
      <c r="D7068">
        <v>6847</v>
      </c>
    </row>
    <row r="7069" spans="2:4" x14ac:dyDescent="0.25">
      <c r="B7069" s="581">
        <v>7068</v>
      </c>
      <c r="C7069">
        <v>6823</v>
      </c>
      <c r="D7069">
        <v>6848</v>
      </c>
    </row>
    <row r="7070" spans="2:4" x14ac:dyDescent="0.25">
      <c r="B7070" s="581">
        <v>7069</v>
      </c>
      <c r="C7070">
        <v>6824</v>
      </c>
      <c r="D7070">
        <v>6849</v>
      </c>
    </row>
    <row r="7071" spans="2:4" x14ac:dyDescent="0.25">
      <c r="B7071" s="581">
        <v>7070</v>
      </c>
      <c r="C7071">
        <v>6825</v>
      </c>
      <c r="D7071">
        <v>6850</v>
      </c>
    </row>
    <row r="7072" spans="2:4" x14ac:dyDescent="0.25">
      <c r="B7072" s="581">
        <v>7071</v>
      </c>
      <c r="C7072">
        <v>6826</v>
      </c>
      <c r="D7072">
        <v>6851</v>
      </c>
    </row>
    <row r="7073" spans="2:4" x14ac:dyDescent="0.25">
      <c r="B7073" s="581">
        <v>7072</v>
      </c>
      <c r="C7073">
        <v>6827</v>
      </c>
      <c r="D7073">
        <v>6852</v>
      </c>
    </row>
    <row r="7074" spans="2:4" x14ac:dyDescent="0.25">
      <c r="B7074" s="581">
        <v>7073</v>
      </c>
      <c r="C7074">
        <v>6828</v>
      </c>
      <c r="D7074">
        <v>6853</v>
      </c>
    </row>
    <row r="7075" spans="2:4" x14ac:dyDescent="0.25">
      <c r="B7075" s="581">
        <v>7074</v>
      </c>
      <c r="C7075">
        <v>6829</v>
      </c>
      <c r="D7075">
        <v>6854</v>
      </c>
    </row>
    <row r="7076" spans="2:4" x14ac:dyDescent="0.25">
      <c r="B7076" s="581">
        <v>7075</v>
      </c>
      <c r="C7076">
        <v>6830</v>
      </c>
      <c r="D7076">
        <v>6855</v>
      </c>
    </row>
    <row r="7077" spans="2:4" x14ac:dyDescent="0.25">
      <c r="B7077" s="581">
        <v>7076</v>
      </c>
      <c r="C7077">
        <v>6831</v>
      </c>
      <c r="D7077">
        <v>6856</v>
      </c>
    </row>
    <row r="7078" spans="2:4" x14ac:dyDescent="0.25">
      <c r="B7078" s="581">
        <v>7077</v>
      </c>
      <c r="C7078">
        <v>6832</v>
      </c>
      <c r="D7078">
        <v>6857</v>
      </c>
    </row>
    <row r="7079" spans="2:4" x14ac:dyDescent="0.25">
      <c r="B7079" s="581">
        <v>7078</v>
      </c>
      <c r="C7079">
        <v>6833</v>
      </c>
      <c r="D7079">
        <v>6858</v>
      </c>
    </row>
    <row r="7080" spans="2:4" x14ac:dyDescent="0.25">
      <c r="B7080" s="581">
        <v>7079</v>
      </c>
      <c r="C7080">
        <v>6834</v>
      </c>
      <c r="D7080">
        <v>6859</v>
      </c>
    </row>
    <row r="7081" spans="2:4" x14ac:dyDescent="0.25">
      <c r="B7081" s="581">
        <v>7080</v>
      </c>
      <c r="C7081">
        <v>6835</v>
      </c>
      <c r="D7081">
        <v>6860</v>
      </c>
    </row>
    <row r="7082" spans="2:4" x14ac:dyDescent="0.25">
      <c r="B7082" s="581">
        <v>7081</v>
      </c>
      <c r="C7082">
        <v>6836</v>
      </c>
      <c r="D7082">
        <v>6861</v>
      </c>
    </row>
    <row r="7083" spans="2:4" x14ac:dyDescent="0.25">
      <c r="B7083" s="581">
        <v>7082</v>
      </c>
      <c r="C7083">
        <v>6837</v>
      </c>
      <c r="D7083">
        <v>6862</v>
      </c>
    </row>
    <row r="7084" spans="2:4" x14ac:dyDescent="0.25">
      <c r="B7084" s="581">
        <v>7083</v>
      </c>
      <c r="C7084">
        <v>6838</v>
      </c>
      <c r="D7084">
        <v>6863</v>
      </c>
    </row>
    <row r="7085" spans="2:4" x14ac:dyDescent="0.25">
      <c r="B7085" s="581">
        <v>7084</v>
      </c>
      <c r="C7085">
        <v>6839</v>
      </c>
      <c r="D7085">
        <v>6864</v>
      </c>
    </row>
    <row r="7086" spans="2:4" x14ac:dyDescent="0.25">
      <c r="B7086" s="581">
        <v>7085</v>
      </c>
      <c r="C7086">
        <v>6840</v>
      </c>
      <c r="D7086">
        <v>6865</v>
      </c>
    </row>
    <row r="7087" spans="2:4" x14ac:dyDescent="0.25">
      <c r="B7087" s="581">
        <v>7086</v>
      </c>
      <c r="C7087">
        <v>6841</v>
      </c>
      <c r="D7087">
        <v>6866</v>
      </c>
    </row>
    <row r="7088" spans="2:4" x14ac:dyDescent="0.25">
      <c r="B7088" s="581">
        <v>7087</v>
      </c>
      <c r="C7088">
        <v>6842</v>
      </c>
      <c r="D7088">
        <v>6867</v>
      </c>
    </row>
    <row r="7089" spans="2:4" x14ac:dyDescent="0.25">
      <c r="B7089" s="581">
        <v>7088</v>
      </c>
      <c r="C7089">
        <v>6843</v>
      </c>
      <c r="D7089">
        <v>6868</v>
      </c>
    </row>
    <row r="7090" spans="2:4" x14ac:dyDescent="0.25">
      <c r="B7090" s="581">
        <v>7089</v>
      </c>
      <c r="C7090">
        <v>6844</v>
      </c>
      <c r="D7090">
        <v>6869</v>
      </c>
    </row>
    <row r="7091" spans="2:4" x14ac:dyDescent="0.25">
      <c r="B7091" s="581">
        <v>7090</v>
      </c>
      <c r="C7091">
        <v>6845</v>
      </c>
      <c r="D7091">
        <v>6870</v>
      </c>
    </row>
    <row r="7092" spans="2:4" x14ac:dyDescent="0.25">
      <c r="B7092" s="581">
        <v>7091</v>
      </c>
      <c r="C7092">
        <v>6846</v>
      </c>
      <c r="D7092">
        <v>6871</v>
      </c>
    </row>
    <row r="7093" spans="2:4" x14ac:dyDescent="0.25">
      <c r="B7093" s="581">
        <v>7092</v>
      </c>
      <c r="C7093">
        <v>6847</v>
      </c>
      <c r="D7093">
        <v>6872</v>
      </c>
    </row>
    <row r="7094" spans="2:4" x14ac:dyDescent="0.25">
      <c r="B7094" s="581">
        <v>7093</v>
      </c>
      <c r="C7094">
        <v>6848</v>
      </c>
      <c r="D7094">
        <v>6873</v>
      </c>
    </row>
    <row r="7095" spans="2:4" x14ac:dyDescent="0.25">
      <c r="B7095" s="581">
        <v>7094</v>
      </c>
      <c r="C7095">
        <v>6849</v>
      </c>
      <c r="D7095">
        <v>6874</v>
      </c>
    </row>
    <row r="7096" spans="2:4" x14ac:dyDescent="0.25">
      <c r="B7096" s="581">
        <v>7095</v>
      </c>
      <c r="C7096">
        <v>6850</v>
      </c>
      <c r="D7096">
        <v>6875</v>
      </c>
    </row>
    <row r="7097" spans="2:4" x14ac:dyDescent="0.25">
      <c r="B7097" s="581">
        <v>7096</v>
      </c>
      <c r="C7097">
        <v>6851</v>
      </c>
      <c r="D7097">
        <v>6876</v>
      </c>
    </row>
    <row r="7098" spans="2:4" x14ac:dyDescent="0.25">
      <c r="B7098" s="581">
        <v>7097</v>
      </c>
      <c r="C7098">
        <v>6852</v>
      </c>
      <c r="D7098">
        <v>6877</v>
      </c>
    </row>
    <row r="7099" spans="2:4" x14ac:dyDescent="0.25">
      <c r="B7099" s="581">
        <v>7098</v>
      </c>
      <c r="C7099">
        <v>6853</v>
      </c>
      <c r="D7099">
        <v>6878</v>
      </c>
    </row>
    <row r="7100" spans="2:4" x14ac:dyDescent="0.25">
      <c r="B7100" s="581">
        <v>7099</v>
      </c>
      <c r="C7100">
        <v>6854</v>
      </c>
      <c r="D7100">
        <v>6879</v>
      </c>
    </row>
    <row r="7101" spans="2:4" x14ac:dyDescent="0.25">
      <c r="B7101" s="581">
        <v>7100</v>
      </c>
      <c r="C7101">
        <v>6855</v>
      </c>
      <c r="D7101">
        <v>6880</v>
      </c>
    </row>
    <row r="7102" spans="2:4" x14ac:dyDescent="0.25">
      <c r="B7102" s="581">
        <v>7101</v>
      </c>
      <c r="C7102">
        <v>6856</v>
      </c>
      <c r="D7102">
        <v>6881</v>
      </c>
    </row>
    <row r="7103" spans="2:4" x14ac:dyDescent="0.25">
      <c r="B7103" s="581">
        <v>7102</v>
      </c>
      <c r="C7103">
        <v>6857</v>
      </c>
      <c r="D7103">
        <v>6882</v>
      </c>
    </row>
    <row r="7104" spans="2:4" x14ac:dyDescent="0.25">
      <c r="B7104" s="581">
        <v>7103</v>
      </c>
      <c r="C7104">
        <v>6858</v>
      </c>
      <c r="D7104">
        <v>6883</v>
      </c>
    </row>
    <row r="7105" spans="2:4" x14ac:dyDescent="0.25">
      <c r="B7105" s="581">
        <v>7104</v>
      </c>
      <c r="C7105">
        <v>6859</v>
      </c>
      <c r="D7105">
        <v>6884</v>
      </c>
    </row>
    <row r="7106" spans="2:4" x14ac:dyDescent="0.25">
      <c r="B7106" s="581">
        <v>7105</v>
      </c>
      <c r="C7106">
        <v>6860</v>
      </c>
      <c r="D7106">
        <v>6885</v>
      </c>
    </row>
    <row r="7107" spans="2:4" x14ac:dyDescent="0.25">
      <c r="B7107" s="581">
        <v>7106</v>
      </c>
      <c r="C7107">
        <v>6861</v>
      </c>
      <c r="D7107">
        <v>6886</v>
      </c>
    </row>
    <row r="7108" spans="2:4" x14ac:dyDescent="0.25">
      <c r="B7108" s="581">
        <v>7107</v>
      </c>
      <c r="C7108">
        <v>6862</v>
      </c>
      <c r="D7108">
        <v>6887</v>
      </c>
    </row>
    <row r="7109" spans="2:4" x14ac:dyDescent="0.25">
      <c r="B7109" s="581">
        <v>7108</v>
      </c>
      <c r="C7109">
        <v>6863</v>
      </c>
      <c r="D7109">
        <v>6888</v>
      </c>
    </row>
    <row r="7110" spans="2:4" x14ac:dyDescent="0.25">
      <c r="B7110" s="581">
        <v>7109</v>
      </c>
      <c r="C7110">
        <v>6864</v>
      </c>
      <c r="D7110">
        <v>6889</v>
      </c>
    </row>
    <row r="7111" spans="2:4" x14ac:dyDescent="0.25">
      <c r="B7111" s="581">
        <v>7110</v>
      </c>
      <c r="C7111">
        <v>6865</v>
      </c>
      <c r="D7111">
        <v>6890</v>
      </c>
    </row>
    <row r="7112" spans="2:4" x14ac:dyDescent="0.25">
      <c r="B7112" s="581">
        <v>7111</v>
      </c>
      <c r="C7112">
        <v>6866</v>
      </c>
      <c r="D7112">
        <v>6891</v>
      </c>
    </row>
    <row r="7113" spans="2:4" x14ac:dyDescent="0.25">
      <c r="B7113" s="581">
        <v>7112</v>
      </c>
      <c r="C7113">
        <v>6867</v>
      </c>
      <c r="D7113">
        <v>6892</v>
      </c>
    </row>
    <row r="7114" spans="2:4" x14ac:dyDescent="0.25">
      <c r="B7114" s="581">
        <v>7113</v>
      </c>
      <c r="C7114">
        <v>6868</v>
      </c>
      <c r="D7114">
        <v>6893</v>
      </c>
    </row>
    <row r="7115" spans="2:4" x14ac:dyDescent="0.25">
      <c r="B7115" s="581">
        <v>7114</v>
      </c>
      <c r="C7115">
        <v>6869</v>
      </c>
      <c r="D7115">
        <v>6894</v>
      </c>
    </row>
    <row r="7116" spans="2:4" x14ac:dyDescent="0.25">
      <c r="B7116" s="581">
        <v>7115</v>
      </c>
      <c r="C7116">
        <v>6870</v>
      </c>
      <c r="D7116">
        <v>6895</v>
      </c>
    </row>
    <row r="7117" spans="2:4" x14ac:dyDescent="0.25">
      <c r="B7117" s="581">
        <v>7116</v>
      </c>
      <c r="C7117">
        <v>6871</v>
      </c>
      <c r="D7117">
        <v>6896</v>
      </c>
    </row>
    <row r="7118" spans="2:4" x14ac:dyDescent="0.25">
      <c r="B7118" s="581">
        <v>7117</v>
      </c>
      <c r="C7118">
        <v>6872</v>
      </c>
      <c r="D7118">
        <v>6897</v>
      </c>
    </row>
    <row r="7119" spans="2:4" x14ac:dyDescent="0.25">
      <c r="B7119" s="581">
        <v>7118</v>
      </c>
      <c r="C7119">
        <v>6873</v>
      </c>
      <c r="D7119">
        <v>6898</v>
      </c>
    </row>
    <row r="7120" spans="2:4" x14ac:dyDescent="0.25">
      <c r="B7120" s="581">
        <v>7119</v>
      </c>
      <c r="C7120">
        <v>6874</v>
      </c>
      <c r="D7120">
        <v>6899</v>
      </c>
    </row>
    <row r="7121" spans="2:4" x14ac:dyDescent="0.25">
      <c r="B7121" s="581">
        <v>7120</v>
      </c>
      <c r="C7121">
        <v>6875</v>
      </c>
      <c r="D7121">
        <v>6900</v>
      </c>
    </row>
    <row r="7122" spans="2:4" x14ac:dyDescent="0.25">
      <c r="B7122" s="581">
        <v>7121</v>
      </c>
      <c r="C7122">
        <v>6876</v>
      </c>
      <c r="D7122">
        <v>6901</v>
      </c>
    </row>
    <row r="7123" spans="2:4" x14ac:dyDescent="0.25">
      <c r="B7123" s="581">
        <v>7122</v>
      </c>
      <c r="C7123">
        <v>6877</v>
      </c>
      <c r="D7123">
        <v>6902</v>
      </c>
    </row>
    <row r="7124" spans="2:4" x14ac:dyDescent="0.25">
      <c r="B7124" s="581">
        <v>7123</v>
      </c>
      <c r="C7124">
        <v>6878</v>
      </c>
      <c r="D7124">
        <v>6903</v>
      </c>
    </row>
    <row r="7125" spans="2:4" x14ac:dyDescent="0.25">
      <c r="B7125" s="581">
        <v>7124</v>
      </c>
      <c r="C7125">
        <v>6879</v>
      </c>
      <c r="D7125">
        <v>6904</v>
      </c>
    </row>
    <row r="7126" spans="2:4" x14ac:dyDescent="0.25">
      <c r="B7126" s="581">
        <v>7125</v>
      </c>
      <c r="C7126">
        <v>6880</v>
      </c>
      <c r="D7126">
        <v>6905</v>
      </c>
    </row>
    <row r="7127" spans="2:4" x14ac:dyDescent="0.25">
      <c r="B7127" s="581">
        <v>7126</v>
      </c>
      <c r="C7127">
        <v>6881</v>
      </c>
      <c r="D7127">
        <v>6906</v>
      </c>
    </row>
    <row r="7128" spans="2:4" x14ac:dyDescent="0.25">
      <c r="B7128" s="581">
        <v>7127</v>
      </c>
      <c r="C7128">
        <v>6882</v>
      </c>
      <c r="D7128">
        <v>6907</v>
      </c>
    </row>
    <row r="7129" spans="2:4" x14ac:dyDescent="0.25">
      <c r="B7129" s="581">
        <v>7128</v>
      </c>
      <c r="C7129">
        <v>6883</v>
      </c>
      <c r="D7129">
        <v>6908</v>
      </c>
    </row>
    <row r="7130" spans="2:4" x14ac:dyDescent="0.25">
      <c r="B7130" s="581">
        <v>7129</v>
      </c>
      <c r="C7130">
        <v>6884</v>
      </c>
      <c r="D7130">
        <v>6909</v>
      </c>
    </row>
    <row r="7131" spans="2:4" x14ac:dyDescent="0.25">
      <c r="B7131" s="581">
        <v>7130</v>
      </c>
      <c r="C7131">
        <v>6885</v>
      </c>
      <c r="D7131">
        <v>6910</v>
      </c>
    </row>
    <row r="7132" spans="2:4" x14ac:dyDescent="0.25">
      <c r="B7132" s="581">
        <v>7131</v>
      </c>
      <c r="C7132">
        <v>6886</v>
      </c>
      <c r="D7132">
        <v>6911</v>
      </c>
    </row>
    <row r="7133" spans="2:4" x14ac:dyDescent="0.25">
      <c r="B7133" s="581">
        <v>7132</v>
      </c>
      <c r="C7133">
        <v>6887</v>
      </c>
      <c r="D7133">
        <v>6912</v>
      </c>
    </row>
    <row r="7134" spans="2:4" x14ac:dyDescent="0.25">
      <c r="B7134" s="581">
        <v>7133</v>
      </c>
      <c r="C7134">
        <v>6888</v>
      </c>
      <c r="D7134">
        <v>6913</v>
      </c>
    </row>
    <row r="7135" spans="2:4" x14ac:dyDescent="0.25">
      <c r="B7135" s="581">
        <v>7134</v>
      </c>
      <c r="C7135">
        <v>6889</v>
      </c>
      <c r="D7135">
        <v>6914</v>
      </c>
    </row>
    <row r="7136" spans="2:4" x14ac:dyDescent="0.25">
      <c r="B7136" s="581">
        <v>7135</v>
      </c>
      <c r="C7136">
        <v>6890</v>
      </c>
      <c r="D7136">
        <v>6915</v>
      </c>
    </row>
    <row r="7137" spans="2:4" x14ac:dyDescent="0.25">
      <c r="B7137" s="581">
        <v>7136</v>
      </c>
      <c r="C7137">
        <v>6891</v>
      </c>
      <c r="D7137">
        <v>6916</v>
      </c>
    </row>
    <row r="7138" spans="2:4" x14ac:dyDescent="0.25">
      <c r="B7138" s="581">
        <v>7137</v>
      </c>
      <c r="C7138">
        <v>6892</v>
      </c>
      <c r="D7138">
        <v>6917</v>
      </c>
    </row>
    <row r="7139" spans="2:4" x14ac:dyDescent="0.25">
      <c r="B7139" s="581">
        <v>7138</v>
      </c>
      <c r="C7139">
        <v>6893</v>
      </c>
      <c r="D7139">
        <v>6918</v>
      </c>
    </row>
    <row r="7140" spans="2:4" x14ac:dyDescent="0.25">
      <c r="B7140" s="581">
        <v>7139</v>
      </c>
      <c r="C7140">
        <v>6894</v>
      </c>
      <c r="D7140">
        <v>6919</v>
      </c>
    </row>
    <row r="7141" spans="2:4" x14ac:dyDescent="0.25">
      <c r="B7141" s="581">
        <v>7140</v>
      </c>
      <c r="C7141">
        <v>6895</v>
      </c>
      <c r="D7141">
        <v>6920</v>
      </c>
    </row>
    <row r="7142" spans="2:4" x14ac:dyDescent="0.25">
      <c r="B7142" s="581">
        <v>7141</v>
      </c>
      <c r="C7142">
        <v>6896</v>
      </c>
      <c r="D7142">
        <v>6921</v>
      </c>
    </row>
    <row r="7143" spans="2:4" x14ac:dyDescent="0.25">
      <c r="B7143" s="581">
        <v>7142</v>
      </c>
      <c r="C7143">
        <v>6897</v>
      </c>
      <c r="D7143">
        <v>6922</v>
      </c>
    </row>
    <row r="7144" spans="2:4" x14ac:dyDescent="0.25">
      <c r="B7144" s="581">
        <v>7143</v>
      </c>
      <c r="C7144">
        <v>6898</v>
      </c>
      <c r="D7144">
        <v>6923</v>
      </c>
    </row>
    <row r="7145" spans="2:4" x14ac:dyDescent="0.25">
      <c r="B7145" s="581">
        <v>7144</v>
      </c>
      <c r="C7145">
        <v>6899</v>
      </c>
      <c r="D7145">
        <v>6924</v>
      </c>
    </row>
    <row r="7146" spans="2:4" x14ac:dyDescent="0.25">
      <c r="B7146" s="581">
        <v>7145</v>
      </c>
      <c r="C7146">
        <v>6900</v>
      </c>
      <c r="D7146">
        <v>6925</v>
      </c>
    </row>
    <row r="7147" spans="2:4" x14ac:dyDescent="0.25">
      <c r="B7147" s="581">
        <v>7146</v>
      </c>
      <c r="C7147">
        <v>6901</v>
      </c>
      <c r="D7147">
        <v>6926</v>
      </c>
    </row>
    <row r="7148" spans="2:4" x14ac:dyDescent="0.25">
      <c r="B7148" s="581">
        <v>7147</v>
      </c>
      <c r="C7148">
        <v>6902</v>
      </c>
      <c r="D7148">
        <v>6927</v>
      </c>
    </row>
    <row r="7149" spans="2:4" x14ac:dyDescent="0.25">
      <c r="B7149" s="581">
        <v>7148</v>
      </c>
      <c r="C7149">
        <v>6903</v>
      </c>
      <c r="D7149">
        <v>6928</v>
      </c>
    </row>
    <row r="7150" spans="2:4" x14ac:dyDescent="0.25">
      <c r="B7150" s="581">
        <v>7149</v>
      </c>
      <c r="C7150">
        <v>6904</v>
      </c>
      <c r="D7150">
        <v>6929</v>
      </c>
    </row>
    <row r="7151" spans="2:4" x14ac:dyDescent="0.25">
      <c r="B7151" s="581">
        <v>7150</v>
      </c>
      <c r="C7151">
        <v>6905</v>
      </c>
      <c r="D7151">
        <v>6930</v>
      </c>
    </row>
    <row r="7152" spans="2:4" x14ac:dyDescent="0.25">
      <c r="B7152" s="581">
        <v>7151</v>
      </c>
      <c r="C7152">
        <v>6906</v>
      </c>
      <c r="D7152">
        <v>6931</v>
      </c>
    </row>
    <row r="7153" spans="2:4" x14ac:dyDescent="0.25">
      <c r="B7153" s="581">
        <v>7152</v>
      </c>
      <c r="C7153">
        <v>6907</v>
      </c>
      <c r="D7153">
        <v>6932</v>
      </c>
    </row>
    <row r="7154" spans="2:4" x14ac:dyDescent="0.25">
      <c r="B7154" s="581">
        <v>7153</v>
      </c>
      <c r="C7154">
        <v>6908</v>
      </c>
      <c r="D7154">
        <v>6933</v>
      </c>
    </row>
    <row r="7155" spans="2:4" x14ac:dyDescent="0.25">
      <c r="B7155" s="581">
        <v>7154</v>
      </c>
      <c r="C7155">
        <v>6909</v>
      </c>
      <c r="D7155">
        <v>6934</v>
      </c>
    </row>
    <row r="7156" spans="2:4" x14ac:dyDescent="0.25">
      <c r="B7156" s="581">
        <v>7155</v>
      </c>
      <c r="C7156">
        <v>6910</v>
      </c>
      <c r="D7156">
        <v>6935</v>
      </c>
    </row>
    <row r="7157" spans="2:4" x14ac:dyDescent="0.25">
      <c r="B7157" s="581">
        <v>7156</v>
      </c>
      <c r="C7157">
        <v>6911</v>
      </c>
      <c r="D7157">
        <v>6936</v>
      </c>
    </row>
    <row r="7158" spans="2:4" x14ac:dyDescent="0.25">
      <c r="B7158" s="581">
        <v>7157</v>
      </c>
      <c r="C7158">
        <v>6912</v>
      </c>
      <c r="D7158">
        <v>6937</v>
      </c>
    </row>
    <row r="7159" spans="2:4" x14ac:dyDescent="0.25">
      <c r="B7159" s="581">
        <v>7158</v>
      </c>
      <c r="C7159">
        <v>6913</v>
      </c>
      <c r="D7159">
        <v>6938</v>
      </c>
    </row>
    <row r="7160" spans="2:4" x14ac:dyDescent="0.25">
      <c r="B7160" s="581">
        <v>7159</v>
      </c>
      <c r="C7160">
        <v>6914</v>
      </c>
      <c r="D7160">
        <v>6939</v>
      </c>
    </row>
    <row r="7161" spans="2:4" x14ac:dyDescent="0.25">
      <c r="B7161" s="581">
        <v>7160</v>
      </c>
      <c r="C7161">
        <v>6915</v>
      </c>
      <c r="D7161">
        <v>6940</v>
      </c>
    </row>
    <row r="7162" spans="2:4" x14ac:dyDescent="0.25">
      <c r="B7162" s="581">
        <v>7161</v>
      </c>
      <c r="C7162">
        <v>6916</v>
      </c>
      <c r="D7162">
        <v>6941</v>
      </c>
    </row>
    <row r="7163" spans="2:4" x14ac:dyDescent="0.25">
      <c r="B7163" s="581">
        <v>7162</v>
      </c>
      <c r="C7163">
        <v>6917</v>
      </c>
      <c r="D7163">
        <v>6942</v>
      </c>
    </row>
    <row r="7164" spans="2:4" x14ac:dyDescent="0.25">
      <c r="B7164" s="581">
        <v>7163</v>
      </c>
      <c r="C7164">
        <v>6918</v>
      </c>
      <c r="D7164">
        <v>6943</v>
      </c>
    </row>
    <row r="7165" spans="2:4" x14ac:dyDescent="0.25">
      <c r="B7165" s="581">
        <v>7164</v>
      </c>
      <c r="C7165">
        <v>6919</v>
      </c>
      <c r="D7165">
        <v>6944</v>
      </c>
    </row>
    <row r="7166" spans="2:4" x14ac:dyDescent="0.25">
      <c r="B7166" s="581">
        <v>7165</v>
      </c>
      <c r="C7166">
        <v>6920</v>
      </c>
      <c r="D7166">
        <v>6945</v>
      </c>
    </row>
    <row r="7167" spans="2:4" x14ac:dyDescent="0.25">
      <c r="B7167" s="581">
        <v>7166</v>
      </c>
      <c r="C7167">
        <v>6921</v>
      </c>
      <c r="D7167">
        <v>6946</v>
      </c>
    </row>
    <row r="7168" spans="2:4" x14ac:dyDescent="0.25">
      <c r="B7168" s="581">
        <v>7167</v>
      </c>
      <c r="C7168">
        <v>6922</v>
      </c>
      <c r="D7168">
        <v>6947</v>
      </c>
    </row>
    <row r="7169" spans="2:4" x14ac:dyDescent="0.25">
      <c r="B7169" s="581">
        <v>7168</v>
      </c>
      <c r="C7169">
        <v>6923</v>
      </c>
      <c r="D7169">
        <v>6948</v>
      </c>
    </row>
    <row r="7170" spans="2:4" x14ac:dyDescent="0.25">
      <c r="B7170" s="581">
        <v>7169</v>
      </c>
      <c r="C7170">
        <v>6924</v>
      </c>
      <c r="D7170">
        <v>6949</v>
      </c>
    </row>
    <row r="7171" spans="2:4" x14ac:dyDescent="0.25">
      <c r="B7171" s="581">
        <v>7170</v>
      </c>
      <c r="C7171">
        <v>6925</v>
      </c>
      <c r="D7171">
        <v>6950</v>
      </c>
    </row>
    <row r="7172" spans="2:4" x14ac:dyDescent="0.25">
      <c r="B7172" s="581">
        <v>7171</v>
      </c>
      <c r="C7172">
        <v>6926</v>
      </c>
      <c r="D7172">
        <v>6951</v>
      </c>
    </row>
    <row r="7173" spans="2:4" x14ac:dyDescent="0.25">
      <c r="B7173" s="581">
        <v>7172</v>
      </c>
      <c r="C7173">
        <v>6927</v>
      </c>
      <c r="D7173">
        <v>6952</v>
      </c>
    </row>
    <row r="7174" spans="2:4" x14ac:dyDescent="0.25">
      <c r="B7174" s="581">
        <v>7173</v>
      </c>
      <c r="C7174">
        <v>6928</v>
      </c>
      <c r="D7174">
        <v>6953</v>
      </c>
    </row>
    <row r="7175" spans="2:4" x14ac:dyDescent="0.25">
      <c r="B7175" s="581">
        <v>7174</v>
      </c>
      <c r="C7175">
        <v>6929</v>
      </c>
      <c r="D7175">
        <v>6954</v>
      </c>
    </row>
    <row r="7176" spans="2:4" x14ac:dyDescent="0.25">
      <c r="B7176" s="581">
        <v>7175</v>
      </c>
      <c r="C7176">
        <v>6930</v>
      </c>
      <c r="D7176">
        <v>6955</v>
      </c>
    </row>
    <row r="7177" spans="2:4" x14ac:dyDescent="0.25">
      <c r="B7177" s="581">
        <v>7176</v>
      </c>
      <c r="C7177">
        <v>6931</v>
      </c>
      <c r="D7177">
        <v>6956</v>
      </c>
    </row>
    <row r="7178" spans="2:4" x14ac:dyDescent="0.25">
      <c r="B7178" s="581">
        <v>7177</v>
      </c>
      <c r="C7178">
        <v>6932</v>
      </c>
      <c r="D7178">
        <v>6957</v>
      </c>
    </row>
    <row r="7179" spans="2:4" x14ac:dyDescent="0.25">
      <c r="B7179" s="581">
        <v>7178</v>
      </c>
      <c r="C7179">
        <v>6933</v>
      </c>
      <c r="D7179">
        <v>6958</v>
      </c>
    </row>
    <row r="7180" spans="2:4" x14ac:dyDescent="0.25">
      <c r="B7180" s="581">
        <v>7179</v>
      </c>
      <c r="C7180">
        <v>6934</v>
      </c>
      <c r="D7180">
        <v>6959</v>
      </c>
    </row>
    <row r="7181" spans="2:4" x14ac:dyDescent="0.25">
      <c r="B7181" s="581">
        <v>7180</v>
      </c>
      <c r="C7181">
        <v>6935</v>
      </c>
      <c r="D7181">
        <v>6960</v>
      </c>
    </row>
    <row r="7182" spans="2:4" x14ac:dyDescent="0.25">
      <c r="B7182" s="581">
        <v>7181</v>
      </c>
      <c r="C7182">
        <v>6936</v>
      </c>
      <c r="D7182">
        <v>6961</v>
      </c>
    </row>
    <row r="7183" spans="2:4" x14ac:dyDescent="0.25">
      <c r="B7183" s="581">
        <v>7182</v>
      </c>
      <c r="C7183">
        <v>6937</v>
      </c>
      <c r="D7183">
        <v>6962</v>
      </c>
    </row>
    <row r="7184" spans="2:4" x14ac:dyDescent="0.25">
      <c r="B7184" s="581">
        <v>7183</v>
      </c>
      <c r="C7184">
        <v>6938</v>
      </c>
      <c r="D7184">
        <v>6963</v>
      </c>
    </row>
    <row r="7185" spans="2:4" x14ac:dyDescent="0.25">
      <c r="B7185" s="581">
        <v>7184</v>
      </c>
      <c r="C7185">
        <v>6939</v>
      </c>
      <c r="D7185">
        <v>6964</v>
      </c>
    </row>
    <row r="7186" spans="2:4" x14ac:dyDescent="0.25">
      <c r="B7186" s="581">
        <v>7185</v>
      </c>
      <c r="C7186">
        <v>6940</v>
      </c>
      <c r="D7186">
        <v>6965</v>
      </c>
    </row>
    <row r="7187" spans="2:4" x14ac:dyDescent="0.25">
      <c r="B7187" s="581">
        <v>7186</v>
      </c>
      <c r="C7187">
        <v>6941</v>
      </c>
      <c r="D7187">
        <v>6966</v>
      </c>
    </row>
    <row r="7188" spans="2:4" x14ac:dyDescent="0.25">
      <c r="B7188" s="581">
        <v>7187</v>
      </c>
      <c r="C7188">
        <v>6942</v>
      </c>
      <c r="D7188">
        <v>6967</v>
      </c>
    </row>
    <row r="7189" spans="2:4" x14ac:dyDescent="0.25">
      <c r="B7189" s="581">
        <v>7188</v>
      </c>
      <c r="C7189">
        <v>6943</v>
      </c>
      <c r="D7189">
        <v>6968</v>
      </c>
    </row>
    <row r="7190" spans="2:4" x14ac:dyDescent="0.25">
      <c r="B7190" s="581">
        <v>7189</v>
      </c>
      <c r="C7190">
        <v>6944</v>
      </c>
      <c r="D7190">
        <v>6969</v>
      </c>
    </row>
    <row r="7191" spans="2:4" x14ac:dyDescent="0.25">
      <c r="B7191" s="581">
        <v>7190</v>
      </c>
      <c r="C7191">
        <v>6945</v>
      </c>
      <c r="D7191">
        <v>6970</v>
      </c>
    </row>
    <row r="7192" spans="2:4" x14ac:dyDescent="0.25">
      <c r="B7192" s="581">
        <v>7191</v>
      </c>
      <c r="C7192">
        <v>6946</v>
      </c>
      <c r="D7192">
        <v>6971</v>
      </c>
    </row>
    <row r="7193" spans="2:4" x14ac:dyDescent="0.25">
      <c r="B7193" s="581">
        <v>7192</v>
      </c>
      <c r="C7193">
        <v>6947</v>
      </c>
      <c r="D7193">
        <v>6972</v>
      </c>
    </row>
    <row r="7194" spans="2:4" x14ac:dyDescent="0.25">
      <c r="B7194" s="581">
        <v>7193</v>
      </c>
      <c r="C7194">
        <v>6948</v>
      </c>
      <c r="D7194">
        <v>6973</v>
      </c>
    </row>
    <row r="7195" spans="2:4" x14ac:dyDescent="0.25">
      <c r="B7195" s="581">
        <v>7194</v>
      </c>
      <c r="C7195">
        <v>6949</v>
      </c>
      <c r="D7195">
        <v>6974</v>
      </c>
    </row>
    <row r="7196" spans="2:4" x14ac:dyDescent="0.25">
      <c r="B7196" s="581">
        <v>7195</v>
      </c>
      <c r="C7196">
        <v>6950</v>
      </c>
      <c r="D7196">
        <v>6975</v>
      </c>
    </row>
    <row r="7197" spans="2:4" x14ac:dyDescent="0.25">
      <c r="B7197" s="581">
        <v>7196</v>
      </c>
      <c r="C7197">
        <v>6951</v>
      </c>
      <c r="D7197">
        <v>6976</v>
      </c>
    </row>
    <row r="7198" spans="2:4" x14ac:dyDescent="0.25">
      <c r="B7198" s="581">
        <v>7197</v>
      </c>
      <c r="C7198">
        <v>6952</v>
      </c>
      <c r="D7198">
        <v>6977</v>
      </c>
    </row>
    <row r="7199" spans="2:4" x14ac:dyDescent="0.25">
      <c r="B7199" s="581">
        <v>7198</v>
      </c>
      <c r="C7199">
        <v>6953</v>
      </c>
      <c r="D7199">
        <v>6978</v>
      </c>
    </row>
    <row r="7200" spans="2:4" x14ac:dyDescent="0.25">
      <c r="B7200" s="581">
        <v>7199</v>
      </c>
      <c r="C7200">
        <v>6954</v>
      </c>
      <c r="D7200">
        <v>6979</v>
      </c>
    </row>
    <row r="7201" spans="2:4" x14ac:dyDescent="0.25">
      <c r="B7201" s="581">
        <v>7200</v>
      </c>
      <c r="C7201">
        <v>6955</v>
      </c>
      <c r="D7201">
        <v>6980</v>
      </c>
    </row>
    <row r="7202" spans="2:4" x14ac:dyDescent="0.25">
      <c r="B7202" s="581">
        <v>7201</v>
      </c>
      <c r="C7202">
        <v>6956</v>
      </c>
      <c r="D7202">
        <v>6981</v>
      </c>
    </row>
    <row r="7203" spans="2:4" x14ac:dyDescent="0.25">
      <c r="B7203" s="581">
        <v>7202</v>
      </c>
      <c r="C7203">
        <v>6957</v>
      </c>
      <c r="D7203">
        <v>6982</v>
      </c>
    </row>
    <row r="7204" spans="2:4" x14ac:dyDescent="0.25">
      <c r="B7204" s="581">
        <v>7203</v>
      </c>
      <c r="C7204">
        <v>6958</v>
      </c>
      <c r="D7204">
        <v>6983</v>
      </c>
    </row>
    <row r="7205" spans="2:4" x14ac:dyDescent="0.25">
      <c r="B7205" s="581">
        <v>7204</v>
      </c>
      <c r="C7205">
        <v>6959</v>
      </c>
      <c r="D7205">
        <v>6984</v>
      </c>
    </row>
    <row r="7206" spans="2:4" x14ac:dyDescent="0.25">
      <c r="B7206" s="581">
        <v>7205</v>
      </c>
      <c r="C7206">
        <v>6960</v>
      </c>
      <c r="D7206">
        <v>6985</v>
      </c>
    </row>
    <row r="7207" spans="2:4" x14ac:dyDescent="0.25">
      <c r="B7207" s="581">
        <v>7206</v>
      </c>
      <c r="C7207">
        <v>6961</v>
      </c>
      <c r="D7207">
        <v>6986</v>
      </c>
    </row>
    <row r="7208" spans="2:4" x14ac:dyDescent="0.25">
      <c r="B7208" s="581">
        <v>7207</v>
      </c>
      <c r="C7208">
        <v>6962</v>
      </c>
      <c r="D7208">
        <v>6987</v>
      </c>
    </row>
    <row r="7209" spans="2:4" x14ac:dyDescent="0.25">
      <c r="B7209" s="581">
        <v>7208</v>
      </c>
      <c r="C7209">
        <v>6963</v>
      </c>
      <c r="D7209">
        <v>6988</v>
      </c>
    </row>
    <row r="7210" spans="2:4" x14ac:dyDescent="0.25">
      <c r="B7210" s="581">
        <v>7209</v>
      </c>
      <c r="C7210">
        <v>6964</v>
      </c>
      <c r="D7210">
        <v>6989</v>
      </c>
    </row>
    <row r="7211" spans="2:4" x14ac:dyDescent="0.25">
      <c r="B7211" s="581">
        <v>7210</v>
      </c>
      <c r="C7211">
        <v>6965</v>
      </c>
      <c r="D7211">
        <v>6990</v>
      </c>
    </row>
    <row r="7212" spans="2:4" x14ac:dyDescent="0.25">
      <c r="B7212" s="581">
        <v>7211</v>
      </c>
      <c r="C7212">
        <v>6966</v>
      </c>
      <c r="D7212">
        <v>6991</v>
      </c>
    </row>
    <row r="7213" spans="2:4" x14ac:dyDescent="0.25">
      <c r="B7213" s="581">
        <v>7212</v>
      </c>
      <c r="C7213">
        <v>6967</v>
      </c>
      <c r="D7213">
        <v>6992</v>
      </c>
    </row>
    <row r="7214" spans="2:4" x14ac:dyDescent="0.25">
      <c r="B7214" s="581">
        <v>7213</v>
      </c>
      <c r="C7214">
        <v>6968</v>
      </c>
      <c r="D7214">
        <v>6993</v>
      </c>
    </row>
    <row r="7215" spans="2:4" x14ac:dyDescent="0.25">
      <c r="B7215" s="581">
        <v>7214</v>
      </c>
      <c r="C7215">
        <v>6969</v>
      </c>
      <c r="D7215">
        <v>6994</v>
      </c>
    </row>
    <row r="7216" spans="2:4" x14ac:dyDescent="0.25">
      <c r="B7216" s="581">
        <v>7215</v>
      </c>
      <c r="C7216">
        <v>6970</v>
      </c>
      <c r="D7216">
        <v>6995</v>
      </c>
    </row>
    <row r="7217" spans="2:4" x14ac:dyDescent="0.25">
      <c r="B7217" s="581">
        <v>7216</v>
      </c>
      <c r="C7217">
        <v>6971</v>
      </c>
      <c r="D7217">
        <v>6996</v>
      </c>
    </row>
    <row r="7218" spans="2:4" x14ac:dyDescent="0.25">
      <c r="B7218" s="581">
        <v>7217</v>
      </c>
      <c r="C7218">
        <v>6972</v>
      </c>
      <c r="D7218">
        <v>6997</v>
      </c>
    </row>
    <row r="7219" spans="2:4" x14ac:dyDescent="0.25">
      <c r="B7219" s="581">
        <v>7218</v>
      </c>
      <c r="C7219">
        <v>6973</v>
      </c>
      <c r="D7219">
        <v>6998</v>
      </c>
    </row>
    <row r="7220" spans="2:4" x14ac:dyDescent="0.25">
      <c r="B7220" s="581">
        <v>7219</v>
      </c>
      <c r="C7220">
        <v>6974</v>
      </c>
      <c r="D7220">
        <v>6999</v>
      </c>
    </row>
    <row r="7221" spans="2:4" x14ac:dyDescent="0.25">
      <c r="B7221" s="581">
        <v>7220</v>
      </c>
      <c r="C7221">
        <v>6975</v>
      </c>
      <c r="D7221">
        <v>7000</v>
      </c>
    </row>
    <row r="7222" spans="2:4" x14ac:dyDescent="0.25">
      <c r="B7222" s="581">
        <v>7221</v>
      </c>
      <c r="C7222">
        <v>6976</v>
      </c>
      <c r="D7222">
        <v>7001</v>
      </c>
    </row>
    <row r="7223" spans="2:4" x14ac:dyDescent="0.25">
      <c r="B7223" s="581">
        <v>7222</v>
      </c>
      <c r="C7223">
        <v>6977</v>
      </c>
      <c r="D7223">
        <v>7002</v>
      </c>
    </row>
    <row r="7224" spans="2:4" x14ac:dyDescent="0.25">
      <c r="B7224" s="581">
        <v>7223</v>
      </c>
      <c r="C7224">
        <v>6978</v>
      </c>
      <c r="D7224">
        <v>7003</v>
      </c>
    </row>
    <row r="7225" spans="2:4" x14ac:dyDescent="0.25">
      <c r="B7225" s="581">
        <v>7224</v>
      </c>
      <c r="C7225">
        <v>6979</v>
      </c>
      <c r="D7225">
        <v>7004</v>
      </c>
    </row>
    <row r="7226" spans="2:4" x14ac:dyDescent="0.25">
      <c r="B7226" s="581">
        <v>7225</v>
      </c>
      <c r="C7226">
        <v>6980</v>
      </c>
      <c r="D7226">
        <v>7005</v>
      </c>
    </row>
    <row r="7227" spans="2:4" x14ac:dyDescent="0.25">
      <c r="B7227" s="581">
        <v>7226</v>
      </c>
      <c r="C7227">
        <v>6981</v>
      </c>
      <c r="D7227">
        <v>7006</v>
      </c>
    </row>
    <row r="7228" spans="2:4" x14ac:dyDescent="0.25">
      <c r="B7228" s="581">
        <v>7227</v>
      </c>
      <c r="C7228">
        <v>6982</v>
      </c>
      <c r="D7228">
        <v>7007</v>
      </c>
    </row>
    <row r="7229" spans="2:4" x14ac:dyDescent="0.25">
      <c r="B7229" s="581">
        <v>7228</v>
      </c>
      <c r="C7229">
        <v>6983</v>
      </c>
      <c r="D7229">
        <v>7008</v>
      </c>
    </row>
    <row r="7230" spans="2:4" x14ac:dyDescent="0.25">
      <c r="B7230" s="581">
        <v>7229</v>
      </c>
      <c r="C7230">
        <v>6984</v>
      </c>
      <c r="D7230">
        <v>7009</v>
      </c>
    </row>
    <row r="7231" spans="2:4" x14ac:dyDescent="0.25">
      <c r="B7231" s="581">
        <v>7230</v>
      </c>
      <c r="C7231">
        <v>6985</v>
      </c>
      <c r="D7231">
        <v>7010</v>
      </c>
    </row>
    <row r="7232" spans="2:4" x14ac:dyDescent="0.25">
      <c r="B7232" s="581">
        <v>7231</v>
      </c>
      <c r="C7232">
        <v>6986</v>
      </c>
      <c r="D7232">
        <v>7011</v>
      </c>
    </row>
    <row r="7233" spans="2:4" x14ac:dyDescent="0.25">
      <c r="B7233" s="581">
        <v>7232</v>
      </c>
      <c r="C7233">
        <v>6987</v>
      </c>
      <c r="D7233">
        <v>7012</v>
      </c>
    </row>
    <row r="7234" spans="2:4" x14ac:dyDescent="0.25">
      <c r="B7234" s="581">
        <v>7233</v>
      </c>
      <c r="C7234">
        <v>6988</v>
      </c>
      <c r="D7234">
        <v>7013</v>
      </c>
    </row>
    <row r="7235" spans="2:4" x14ac:dyDescent="0.25">
      <c r="B7235" s="581">
        <v>7234</v>
      </c>
      <c r="C7235">
        <v>6989</v>
      </c>
      <c r="D7235">
        <v>7014</v>
      </c>
    </row>
    <row r="7236" spans="2:4" x14ac:dyDescent="0.25">
      <c r="B7236" s="581">
        <v>7235</v>
      </c>
      <c r="C7236">
        <v>6990</v>
      </c>
      <c r="D7236">
        <v>7015</v>
      </c>
    </row>
    <row r="7237" spans="2:4" x14ac:dyDescent="0.25">
      <c r="B7237" s="581">
        <v>7236</v>
      </c>
      <c r="C7237">
        <v>6991</v>
      </c>
      <c r="D7237">
        <v>7016</v>
      </c>
    </row>
    <row r="7238" spans="2:4" x14ac:dyDescent="0.25">
      <c r="B7238" s="581">
        <v>7237</v>
      </c>
      <c r="C7238">
        <v>6992</v>
      </c>
      <c r="D7238">
        <v>7017</v>
      </c>
    </row>
    <row r="7239" spans="2:4" x14ac:dyDescent="0.25">
      <c r="B7239" s="581">
        <v>7238</v>
      </c>
      <c r="C7239">
        <v>6993</v>
      </c>
      <c r="D7239">
        <v>7018</v>
      </c>
    </row>
    <row r="7240" spans="2:4" x14ac:dyDescent="0.25">
      <c r="B7240" s="581">
        <v>7239</v>
      </c>
      <c r="C7240">
        <v>6994</v>
      </c>
      <c r="D7240">
        <v>7019</v>
      </c>
    </row>
    <row r="7241" spans="2:4" x14ac:dyDescent="0.25">
      <c r="B7241" s="581">
        <v>7240</v>
      </c>
      <c r="C7241">
        <v>6995</v>
      </c>
      <c r="D7241">
        <v>7020</v>
      </c>
    </row>
    <row r="7242" spans="2:4" x14ac:dyDescent="0.25">
      <c r="B7242" s="581">
        <v>7241</v>
      </c>
      <c r="C7242">
        <v>6996</v>
      </c>
      <c r="D7242">
        <v>7021</v>
      </c>
    </row>
    <row r="7243" spans="2:4" x14ac:dyDescent="0.25">
      <c r="B7243" s="581">
        <v>7242</v>
      </c>
      <c r="C7243">
        <v>6997</v>
      </c>
      <c r="D7243">
        <v>7022</v>
      </c>
    </row>
    <row r="7244" spans="2:4" x14ac:dyDescent="0.25">
      <c r="B7244" s="581">
        <v>7243</v>
      </c>
      <c r="C7244">
        <v>6998</v>
      </c>
      <c r="D7244">
        <v>7023</v>
      </c>
    </row>
    <row r="7245" spans="2:4" x14ac:dyDescent="0.25">
      <c r="B7245" s="581">
        <v>7244</v>
      </c>
      <c r="C7245">
        <v>6999</v>
      </c>
      <c r="D7245">
        <v>7024</v>
      </c>
    </row>
    <row r="7246" spans="2:4" x14ac:dyDescent="0.25">
      <c r="B7246" s="581">
        <v>7245</v>
      </c>
      <c r="C7246">
        <v>7000</v>
      </c>
      <c r="D7246">
        <v>7025</v>
      </c>
    </row>
    <row r="7247" spans="2:4" x14ac:dyDescent="0.25">
      <c r="B7247" s="581">
        <v>7246</v>
      </c>
      <c r="C7247">
        <v>7001</v>
      </c>
      <c r="D7247">
        <v>7026</v>
      </c>
    </row>
    <row r="7248" spans="2:4" x14ac:dyDescent="0.25">
      <c r="B7248" s="581">
        <v>7247</v>
      </c>
      <c r="C7248">
        <v>7002</v>
      </c>
      <c r="D7248">
        <v>7027</v>
      </c>
    </row>
    <row r="7249" spans="2:4" x14ac:dyDescent="0.25">
      <c r="B7249" s="581">
        <v>7248</v>
      </c>
      <c r="C7249">
        <v>7003</v>
      </c>
      <c r="D7249">
        <v>7028</v>
      </c>
    </row>
    <row r="7250" spans="2:4" x14ac:dyDescent="0.25">
      <c r="B7250" s="581">
        <v>7249</v>
      </c>
      <c r="C7250">
        <v>7004</v>
      </c>
      <c r="D7250">
        <v>7029</v>
      </c>
    </row>
    <row r="7251" spans="2:4" x14ac:dyDescent="0.25">
      <c r="B7251" s="581">
        <v>7250</v>
      </c>
      <c r="C7251">
        <v>7005</v>
      </c>
      <c r="D7251">
        <v>7030</v>
      </c>
    </row>
    <row r="7252" spans="2:4" x14ac:dyDescent="0.25">
      <c r="B7252" s="581">
        <v>7251</v>
      </c>
      <c r="C7252">
        <v>7006</v>
      </c>
      <c r="D7252">
        <v>7031</v>
      </c>
    </row>
    <row r="7253" spans="2:4" x14ac:dyDescent="0.25">
      <c r="B7253" s="581">
        <v>7252</v>
      </c>
      <c r="C7253">
        <v>7007</v>
      </c>
      <c r="D7253">
        <v>7032</v>
      </c>
    </row>
    <row r="7254" spans="2:4" x14ac:dyDescent="0.25">
      <c r="B7254" s="581">
        <v>7253</v>
      </c>
      <c r="C7254">
        <v>7008</v>
      </c>
      <c r="D7254">
        <v>7033</v>
      </c>
    </row>
    <row r="7255" spans="2:4" x14ac:dyDescent="0.25">
      <c r="B7255" s="581">
        <v>7254</v>
      </c>
      <c r="C7255">
        <v>7009</v>
      </c>
      <c r="D7255">
        <v>7034</v>
      </c>
    </row>
    <row r="7256" spans="2:4" x14ac:dyDescent="0.25">
      <c r="B7256" s="581">
        <v>7255</v>
      </c>
      <c r="C7256">
        <v>7010</v>
      </c>
      <c r="D7256">
        <v>7035</v>
      </c>
    </row>
    <row r="7257" spans="2:4" x14ac:dyDescent="0.25">
      <c r="B7257" s="581">
        <v>7256</v>
      </c>
      <c r="C7257">
        <v>7011</v>
      </c>
      <c r="D7257">
        <v>7036</v>
      </c>
    </row>
    <row r="7258" spans="2:4" x14ac:dyDescent="0.25">
      <c r="B7258" s="581">
        <v>7257</v>
      </c>
      <c r="C7258">
        <v>7012</v>
      </c>
      <c r="D7258">
        <v>7037</v>
      </c>
    </row>
    <row r="7259" spans="2:4" x14ac:dyDescent="0.25">
      <c r="B7259" s="581">
        <v>7258</v>
      </c>
      <c r="C7259">
        <v>7013</v>
      </c>
      <c r="D7259">
        <v>7038</v>
      </c>
    </row>
    <row r="7260" spans="2:4" x14ac:dyDescent="0.25">
      <c r="B7260" s="581">
        <v>7259</v>
      </c>
      <c r="C7260">
        <v>7014</v>
      </c>
      <c r="D7260">
        <v>7039</v>
      </c>
    </row>
    <row r="7261" spans="2:4" x14ac:dyDescent="0.25">
      <c r="B7261" s="581">
        <v>7260</v>
      </c>
      <c r="C7261">
        <v>7015</v>
      </c>
      <c r="D7261">
        <v>7040</v>
      </c>
    </row>
    <row r="7262" spans="2:4" x14ac:dyDescent="0.25">
      <c r="B7262" s="581">
        <v>7261</v>
      </c>
      <c r="C7262">
        <v>7016</v>
      </c>
      <c r="D7262">
        <v>7041</v>
      </c>
    </row>
    <row r="7263" spans="2:4" x14ac:dyDescent="0.25">
      <c r="B7263" s="581">
        <v>7262</v>
      </c>
      <c r="C7263">
        <v>7017</v>
      </c>
      <c r="D7263">
        <v>7042</v>
      </c>
    </row>
    <row r="7264" spans="2:4" x14ac:dyDescent="0.25">
      <c r="B7264" s="581">
        <v>7263</v>
      </c>
      <c r="C7264">
        <v>7018</v>
      </c>
      <c r="D7264">
        <v>7043</v>
      </c>
    </row>
    <row r="7265" spans="2:4" x14ac:dyDescent="0.25">
      <c r="B7265" s="581">
        <v>7264</v>
      </c>
      <c r="C7265">
        <v>7019</v>
      </c>
      <c r="D7265">
        <v>7044</v>
      </c>
    </row>
    <row r="7266" spans="2:4" x14ac:dyDescent="0.25">
      <c r="B7266" s="581">
        <v>7265</v>
      </c>
      <c r="C7266">
        <v>7020</v>
      </c>
      <c r="D7266">
        <v>7045</v>
      </c>
    </row>
    <row r="7267" spans="2:4" x14ac:dyDescent="0.25">
      <c r="B7267" s="581">
        <v>7266</v>
      </c>
      <c r="C7267">
        <v>7021</v>
      </c>
      <c r="D7267">
        <v>7046</v>
      </c>
    </row>
    <row r="7268" spans="2:4" x14ac:dyDescent="0.25">
      <c r="B7268" s="581">
        <v>7267</v>
      </c>
      <c r="C7268">
        <v>7022</v>
      </c>
      <c r="D7268">
        <v>7047</v>
      </c>
    </row>
    <row r="7269" spans="2:4" x14ac:dyDescent="0.25">
      <c r="B7269" s="581">
        <v>7268</v>
      </c>
      <c r="C7269">
        <v>7023</v>
      </c>
      <c r="D7269">
        <v>7048</v>
      </c>
    </row>
    <row r="7270" spans="2:4" x14ac:dyDescent="0.25">
      <c r="B7270" s="581">
        <v>7269</v>
      </c>
      <c r="C7270">
        <v>7024</v>
      </c>
      <c r="D7270">
        <v>7049</v>
      </c>
    </row>
    <row r="7271" spans="2:4" x14ac:dyDescent="0.25">
      <c r="B7271" s="581">
        <v>7270</v>
      </c>
      <c r="C7271">
        <v>7025</v>
      </c>
      <c r="D7271">
        <v>7050</v>
      </c>
    </row>
    <row r="7272" spans="2:4" x14ac:dyDescent="0.25">
      <c r="B7272" s="581">
        <v>7271</v>
      </c>
      <c r="C7272">
        <v>7026</v>
      </c>
      <c r="D7272">
        <v>7051</v>
      </c>
    </row>
    <row r="7273" spans="2:4" x14ac:dyDescent="0.25">
      <c r="B7273" s="581">
        <v>7272</v>
      </c>
      <c r="C7273">
        <v>7027</v>
      </c>
      <c r="D7273">
        <v>7052</v>
      </c>
    </row>
    <row r="7274" spans="2:4" x14ac:dyDescent="0.25">
      <c r="B7274" s="581">
        <v>7273</v>
      </c>
      <c r="C7274">
        <v>7028</v>
      </c>
      <c r="D7274">
        <v>7053</v>
      </c>
    </row>
    <row r="7275" spans="2:4" x14ac:dyDescent="0.25">
      <c r="B7275" s="581">
        <v>7274</v>
      </c>
      <c r="C7275">
        <v>7029</v>
      </c>
      <c r="D7275">
        <v>7054</v>
      </c>
    </row>
    <row r="7276" spans="2:4" x14ac:dyDescent="0.25">
      <c r="B7276" s="581">
        <v>7275</v>
      </c>
      <c r="C7276">
        <v>7030</v>
      </c>
      <c r="D7276">
        <v>7055</v>
      </c>
    </row>
    <row r="7277" spans="2:4" x14ac:dyDescent="0.25">
      <c r="B7277" s="581">
        <v>7276</v>
      </c>
      <c r="C7277">
        <v>7031</v>
      </c>
      <c r="D7277">
        <v>7056</v>
      </c>
    </row>
    <row r="7278" spans="2:4" x14ac:dyDescent="0.25">
      <c r="B7278" s="581">
        <v>7277</v>
      </c>
      <c r="C7278">
        <v>7032</v>
      </c>
      <c r="D7278">
        <v>7057</v>
      </c>
    </row>
    <row r="7279" spans="2:4" x14ac:dyDescent="0.25">
      <c r="B7279" s="581">
        <v>7278</v>
      </c>
      <c r="C7279">
        <v>7033</v>
      </c>
      <c r="D7279">
        <v>7058</v>
      </c>
    </row>
    <row r="7280" spans="2:4" x14ac:dyDescent="0.25">
      <c r="B7280" s="581">
        <v>7279</v>
      </c>
      <c r="C7280">
        <v>7034</v>
      </c>
      <c r="D7280">
        <v>7059</v>
      </c>
    </row>
    <row r="7281" spans="2:4" x14ac:dyDescent="0.25">
      <c r="B7281" s="581">
        <v>7280</v>
      </c>
      <c r="C7281">
        <v>7035</v>
      </c>
      <c r="D7281">
        <v>7060</v>
      </c>
    </row>
    <row r="7282" spans="2:4" x14ac:dyDescent="0.25">
      <c r="B7282" s="581">
        <v>7281</v>
      </c>
      <c r="C7282">
        <v>7036</v>
      </c>
      <c r="D7282">
        <v>7061</v>
      </c>
    </row>
    <row r="7283" spans="2:4" x14ac:dyDescent="0.25">
      <c r="B7283" s="581">
        <v>7282</v>
      </c>
      <c r="C7283">
        <v>7037</v>
      </c>
      <c r="D7283">
        <v>7062</v>
      </c>
    </row>
    <row r="7284" spans="2:4" x14ac:dyDescent="0.25">
      <c r="B7284" s="581">
        <v>7283</v>
      </c>
      <c r="C7284">
        <v>7038</v>
      </c>
      <c r="D7284">
        <v>7063</v>
      </c>
    </row>
    <row r="7285" spans="2:4" x14ac:dyDescent="0.25">
      <c r="B7285" s="581">
        <v>7284</v>
      </c>
      <c r="C7285">
        <v>7039</v>
      </c>
      <c r="D7285">
        <v>7064</v>
      </c>
    </row>
    <row r="7286" spans="2:4" x14ac:dyDescent="0.25">
      <c r="B7286" s="581">
        <v>7285</v>
      </c>
      <c r="C7286">
        <v>7040</v>
      </c>
      <c r="D7286">
        <v>7065</v>
      </c>
    </row>
    <row r="7287" spans="2:4" x14ac:dyDescent="0.25">
      <c r="B7287" s="581">
        <v>7286</v>
      </c>
      <c r="C7287">
        <v>7041</v>
      </c>
      <c r="D7287">
        <v>7066</v>
      </c>
    </row>
    <row r="7288" spans="2:4" x14ac:dyDescent="0.25">
      <c r="B7288" s="581">
        <v>7287</v>
      </c>
      <c r="C7288">
        <v>7042</v>
      </c>
      <c r="D7288">
        <v>7067</v>
      </c>
    </row>
    <row r="7289" spans="2:4" x14ac:dyDescent="0.25">
      <c r="B7289" s="581">
        <v>7288</v>
      </c>
      <c r="C7289">
        <v>7043</v>
      </c>
      <c r="D7289">
        <v>7068</v>
      </c>
    </row>
    <row r="7290" spans="2:4" x14ac:dyDescent="0.25">
      <c r="B7290" s="581">
        <v>7289</v>
      </c>
      <c r="C7290">
        <v>7044</v>
      </c>
      <c r="D7290">
        <v>7069</v>
      </c>
    </row>
    <row r="7291" spans="2:4" x14ac:dyDescent="0.25">
      <c r="B7291" s="581">
        <v>7290</v>
      </c>
      <c r="C7291">
        <v>7045</v>
      </c>
      <c r="D7291">
        <v>7070</v>
      </c>
    </row>
    <row r="7292" spans="2:4" x14ac:dyDescent="0.25">
      <c r="B7292" s="581">
        <v>7291</v>
      </c>
      <c r="C7292">
        <v>7046</v>
      </c>
      <c r="D7292">
        <v>7071</v>
      </c>
    </row>
    <row r="7293" spans="2:4" x14ac:dyDescent="0.25">
      <c r="B7293" s="581">
        <v>7292</v>
      </c>
      <c r="C7293">
        <v>7047</v>
      </c>
      <c r="D7293">
        <v>7072</v>
      </c>
    </row>
    <row r="7294" spans="2:4" x14ac:dyDescent="0.25">
      <c r="B7294" s="581">
        <v>7293</v>
      </c>
      <c r="C7294">
        <v>7048</v>
      </c>
      <c r="D7294">
        <v>7073</v>
      </c>
    </row>
    <row r="7295" spans="2:4" x14ac:dyDescent="0.25">
      <c r="B7295" s="581">
        <v>7294</v>
      </c>
      <c r="C7295">
        <v>7049</v>
      </c>
      <c r="D7295">
        <v>7074</v>
      </c>
    </row>
    <row r="7296" spans="2:4" x14ac:dyDescent="0.25">
      <c r="B7296" s="581">
        <v>7295</v>
      </c>
      <c r="C7296">
        <v>7050</v>
      </c>
      <c r="D7296">
        <v>7075</v>
      </c>
    </row>
    <row r="7297" spans="2:4" x14ac:dyDescent="0.25">
      <c r="B7297" s="581">
        <v>7296</v>
      </c>
      <c r="C7297">
        <v>7051</v>
      </c>
      <c r="D7297">
        <v>7076</v>
      </c>
    </row>
    <row r="7298" spans="2:4" x14ac:dyDescent="0.25">
      <c r="B7298" s="581">
        <v>7297</v>
      </c>
      <c r="C7298">
        <v>7052</v>
      </c>
      <c r="D7298">
        <v>7077</v>
      </c>
    </row>
    <row r="7299" spans="2:4" x14ac:dyDescent="0.25">
      <c r="B7299" s="581">
        <v>7298</v>
      </c>
      <c r="C7299">
        <v>7053</v>
      </c>
      <c r="D7299">
        <v>7078</v>
      </c>
    </row>
    <row r="7300" spans="2:4" x14ac:dyDescent="0.25">
      <c r="B7300" s="581">
        <v>7299</v>
      </c>
      <c r="C7300">
        <v>7054</v>
      </c>
      <c r="D7300">
        <v>7079</v>
      </c>
    </row>
    <row r="7301" spans="2:4" x14ac:dyDescent="0.25">
      <c r="B7301" s="581">
        <v>7300</v>
      </c>
      <c r="C7301">
        <v>7055</v>
      </c>
      <c r="D7301">
        <v>7080</v>
      </c>
    </row>
    <row r="7302" spans="2:4" x14ac:dyDescent="0.25">
      <c r="B7302" s="581">
        <v>7301</v>
      </c>
      <c r="C7302">
        <v>7056</v>
      </c>
      <c r="D7302">
        <v>7081</v>
      </c>
    </row>
    <row r="7303" spans="2:4" x14ac:dyDescent="0.25">
      <c r="B7303" s="581">
        <v>7302</v>
      </c>
      <c r="C7303">
        <v>7057</v>
      </c>
      <c r="D7303">
        <v>7082</v>
      </c>
    </row>
    <row r="7304" spans="2:4" x14ac:dyDescent="0.25">
      <c r="B7304" s="581">
        <v>7303</v>
      </c>
      <c r="C7304">
        <v>7058</v>
      </c>
      <c r="D7304">
        <v>7083</v>
      </c>
    </row>
    <row r="7305" spans="2:4" x14ac:dyDescent="0.25">
      <c r="B7305" s="581">
        <v>7304</v>
      </c>
      <c r="C7305">
        <v>7059</v>
      </c>
      <c r="D7305">
        <v>7084</v>
      </c>
    </row>
    <row r="7306" spans="2:4" x14ac:dyDescent="0.25">
      <c r="B7306" s="581">
        <v>7305</v>
      </c>
      <c r="C7306">
        <v>7060</v>
      </c>
      <c r="D7306">
        <v>7085</v>
      </c>
    </row>
    <row r="7307" spans="2:4" x14ac:dyDescent="0.25">
      <c r="B7307" s="581">
        <v>7306</v>
      </c>
      <c r="C7307">
        <v>7061</v>
      </c>
      <c r="D7307">
        <v>7086</v>
      </c>
    </row>
    <row r="7308" spans="2:4" x14ac:dyDescent="0.25">
      <c r="B7308" s="581">
        <v>7307</v>
      </c>
      <c r="C7308">
        <v>7062</v>
      </c>
      <c r="D7308">
        <v>7087</v>
      </c>
    </row>
    <row r="7309" spans="2:4" x14ac:dyDescent="0.25">
      <c r="B7309" s="581">
        <v>7308</v>
      </c>
      <c r="C7309">
        <v>7063</v>
      </c>
      <c r="D7309">
        <v>7088</v>
      </c>
    </row>
    <row r="7310" spans="2:4" x14ac:dyDescent="0.25">
      <c r="B7310" s="581">
        <v>7309</v>
      </c>
      <c r="C7310">
        <v>7064</v>
      </c>
      <c r="D7310">
        <v>7089</v>
      </c>
    </row>
    <row r="7311" spans="2:4" x14ac:dyDescent="0.25">
      <c r="B7311" s="581">
        <v>7310</v>
      </c>
      <c r="C7311">
        <v>7065</v>
      </c>
      <c r="D7311">
        <v>7090</v>
      </c>
    </row>
    <row r="7312" spans="2:4" x14ac:dyDescent="0.25">
      <c r="B7312" s="581">
        <v>7311</v>
      </c>
      <c r="C7312">
        <v>7066</v>
      </c>
      <c r="D7312">
        <v>7091</v>
      </c>
    </row>
    <row r="7313" spans="2:4" x14ac:dyDescent="0.25">
      <c r="B7313" s="581">
        <v>7312</v>
      </c>
      <c r="C7313">
        <v>7067</v>
      </c>
      <c r="D7313">
        <v>7092</v>
      </c>
    </row>
    <row r="7314" spans="2:4" x14ac:dyDescent="0.25">
      <c r="B7314" s="581">
        <v>7313</v>
      </c>
      <c r="C7314">
        <v>7068</v>
      </c>
      <c r="D7314">
        <v>7093</v>
      </c>
    </row>
    <row r="7315" spans="2:4" x14ac:dyDescent="0.25">
      <c r="B7315" s="581">
        <v>7314</v>
      </c>
      <c r="C7315">
        <v>7069</v>
      </c>
      <c r="D7315">
        <v>7094</v>
      </c>
    </row>
    <row r="7316" spans="2:4" x14ac:dyDescent="0.25">
      <c r="B7316" s="581">
        <v>7315</v>
      </c>
      <c r="C7316">
        <v>7070</v>
      </c>
      <c r="D7316">
        <v>7095</v>
      </c>
    </row>
    <row r="7317" spans="2:4" x14ac:dyDescent="0.25">
      <c r="B7317" s="581">
        <v>7316</v>
      </c>
      <c r="C7317">
        <v>7071</v>
      </c>
      <c r="D7317">
        <v>7096</v>
      </c>
    </row>
    <row r="7318" spans="2:4" x14ac:dyDescent="0.25">
      <c r="B7318" s="581">
        <v>7317</v>
      </c>
      <c r="C7318">
        <v>7072</v>
      </c>
      <c r="D7318">
        <v>7097</v>
      </c>
    </row>
    <row r="7319" spans="2:4" x14ac:dyDescent="0.25">
      <c r="B7319" s="581">
        <v>7318</v>
      </c>
      <c r="C7319">
        <v>7073</v>
      </c>
      <c r="D7319">
        <v>7098</v>
      </c>
    </row>
    <row r="7320" spans="2:4" x14ac:dyDescent="0.25">
      <c r="B7320" s="581">
        <v>7319</v>
      </c>
      <c r="C7320">
        <v>7074</v>
      </c>
      <c r="D7320">
        <v>7099</v>
      </c>
    </row>
    <row r="7321" spans="2:4" x14ac:dyDescent="0.25">
      <c r="B7321" s="581">
        <v>7320</v>
      </c>
      <c r="C7321">
        <v>7075</v>
      </c>
      <c r="D7321">
        <v>7100</v>
      </c>
    </row>
    <row r="7322" spans="2:4" x14ac:dyDescent="0.25">
      <c r="B7322" s="581">
        <v>7321</v>
      </c>
      <c r="C7322">
        <v>7076</v>
      </c>
      <c r="D7322">
        <v>7101</v>
      </c>
    </row>
    <row r="7323" spans="2:4" x14ac:dyDescent="0.25">
      <c r="B7323" s="581">
        <v>7322</v>
      </c>
      <c r="C7323">
        <v>7077</v>
      </c>
      <c r="D7323">
        <v>7102</v>
      </c>
    </row>
    <row r="7324" spans="2:4" x14ac:dyDescent="0.25">
      <c r="B7324" s="581">
        <v>7323</v>
      </c>
      <c r="C7324">
        <v>7078</v>
      </c>
      <c r="D7324">
        <v>7103</v>
      </c>
    </row>
    <row r="7325" spans="2:4" x14ac:dyDescent="0.25">
      <c r="B7325" s="581">
        <v>7324</v>
      </c>
      <c r="C7325">
        <v>7079</v>
      </c>
      <c r="D7325">
        <v>7104</v>
      </c>
    </row>
    <row r="7326" spans="2:4" x14ac:dyDescent="0.25">
      <c r="B7326" s="581">
        <v>7325</v>
      </c>
      <c r="C7326">
        <v>7080</v>
      </c>
      <c r="D7326">
        <v>7105</v>
      </c>
    </row>
    <row r="7327" spans="2:4" x14ac:dyDescent="0.25">
      <c r="B7327" s="581">
        <v>7326</v>
      </c>
      <c r="C7327">
        <v>7081</v>
      </c>
      <c r="D7327">
        <v>7106</v>
      </c>
    </row>
    <row r="7328" spans="2:4" x14ac:dyDescent="0.25">
      <c r="B7328" s="581">
        <v>7327</v>
      </c>
      <c r="C7328">
        <v>7082</v>
      </c>
      <c r="D7328">
        <v>7107</v>
      </c>
    </row>
    <row r="7329" spans="2:4" x14ac:dyDescent="0.25">
      <c r="B7329" s="581">
        <v>7328</v>
      </c>
      <c r="C7329">
        <v>7083</v>
      </c>
      <c r="D7329">
        <v>7108</v>
      </c>
    </row>
    <row r="7330" spans="2:4" x14ac:dyDescent="0.25">
      <c r="B7330" s="581">
        <v>7329</v>
      </c>
      <c r="C7330">
        <v>7084</v>
      </c>
      <c r="D7330">
        <v>7109</v>
      </c>
    </row>
    <row r="7331" spans="2:4" x14ac:dyDescent="0.25">
      <c r="B7331" s="581">
        <v>7330</v>
      </c>
      <c r="C7331">
        <v>7085</v>
      </c>
      <c r="D7331">
        <v>7110</v>
      </c>
    </row>
    <row r="7332" spans="2:4" x14ac:dyDescent="0.25">
      <c r="B7332" s="581">
        <v>7331</v>
      </c>
      <c r="C7332">
        <v>7086</v>
      </c>
      <c r="D7332">
        <v>7111</v>
      </c>
    </row>
    <row r="7333" spans="2:4" x14ac:dyDescent="0.25">
      <c r="B7333" s="581">
        <v>7332</v>
      </c>
      <c r="C7333">
        <v>7087</v>
      </c>
      <c r="D7333">
        <v>7112</v>
      </c>
    </row>
    <row r="7334" spans="2:4" x14ac:dyDescent="0.25">
      <c r="B7334" s="581">
        <v>7333</v>
      </c>
      <c r="C7334">
        <v>7088</v>
      </c>
      <c r="D7334">
        <v>7113</v>
      </c>
    </row>
    <row r="7335" spans="2:4" x14ac:dyDescent="0.25">
      <c r="B7335" s="581">
        <v>7334</v>
      </c>
      <c r="C7335">
        <v>7089</v>
      </c>
      <c r="D7335">
        <v>7114</v>
      </c>
    </row>
    <row r="7336" spans="2:4" x14ac:dyDescent="0.25">
      <c r="B7336" s="581">
        <v>7335</v>
      </c>
      <c r="C7336">
        <v>7090</v>
      </c>
      <c r="D7336">
        <v>7115</v>
      </c>
    </row>
    <row r="7337" spans="2:4" x14ac:dyDescent="0.25">
      <c r="B7337" s="581">
        <v>7336</v>
      </c>
      <c r="C7337">
        <v>7091</v>
      </c>
      <c r="D7337">
        <v>7116</v>
      </c>
    </row>
    <row r="7338" spans="2:4" x14ac:dyDescent="0.25">
      <c r="B7338" s="581">
        <v>7337</v>
      </c>
      <c r="C7338">
        <v>7092</v>
      </c>
      <c r="D7338">
        <v>7117</v>
      </c>
    </row>
    <row r="7339" spans="2:4" x14ac:dyDescent="0.25">
      <c r="B7339" s="581">
        <v>7338</v>
      </c>
      <c r="C7339">
        <v>7093</v>
      </c>
      <c r="D7339">
        <v>7118</v>
      </c>
    </row>
    <row r="7340" spans="2:4" x14ac:dyDescent="0.25">
      <c r="B7340" s="581">
        <v>7339</v>
      </c>
      <c r="C7340">
        <v>7094</v>
      </c>
      <c r="D7340">
        <v>7119</v>
      </c>
    </row>
    <row r="7341" spans="2:4" x14ac:dyDescent="0.25">
      <c r="B7341" s="581">
        <v>7340</v>
      </c>
      <c r="C7341">
        <v>7095</v>
      </c>
      <c r="D7341">
        <v>7120</v>
      </c>
    </row>
    <row r="7342" spans="2:4" x14ac:dyDescent="0.25">
      <c r="B7342" s="581">
        <v>7341</v>
      </c>
      <c r="C7342">
        <v>7096</v>
      </c>
      <c r="D7342">
        <v>7121</v>
      </c>
    </row>
    <row r="7343" spans="2:4" x14ac:dyDescent="0.25">
      <c r="B7343" s="581">
        <v>7342</v>
      </c>
      <c r="C7343">
        <v>7097</v>
      </c>
      <c r="D7343">
        <v>7122</v>
      </c>
    </row>
    <row r="7344" spans="2:4" x14ac:dyDescent="0.25">
      <c r="B7344" s="581">
        <v>7343</v>
      </c>
      <c r="C7344">
        <v>7098</v>
      </c>
      <c r="D7344">
        <v>7123</v>
      </c>
    </row>
    <row r="7345" spans="2:4" x14ac:dyDescent="0.25">
      <c r="B7345" s="581">
        <v>7344</v>
      </c>
      <c r="C7345">
        <v>7099</v>
      </c>
      <c r="D7345">
        <v>7124</v>
      </c>
    </row>
    <row r="7346" spans="2:4" x14ac:dyDescent="0.25">
      <c r="B7346" s="581">
        <v>7345</v>
      </c>
      <c r="C7346">
        <v>7100</v>
      </c>
      <c r="D7346">
        <v>7125</v>
      </c>
    </row>
    <row r="7347" spans="2:4" x14ac:dyDescent="0.25">
      <c r="B7347" s="581">
        <v>7346</v>
      </c>
      <c r="C7347">
        <v>7101</v>
      </c>
      <c r="D7347">
        <v>7126</v>
      </c>
    </row>
    <row r="7348" spans="2:4" x14ac:dyDescent="0.25">
      <c r="B7348" s="581">
        <v>7347</v>
      </c>
      <c r="C7348">
        <v>7102</v>
      </c>
      <c r="D7348">
        <v>7127</v>
      </c>
    </row>
    <row r="7349" spans="2:4" x14ac:dyDescent="0.25">
      <c r="B7349" s="581">
        <v>7348</v>
      </c>
      <c r="C7349">
        <v>7103</v>
      </c>
      <c r="D7349">
        <v>7128</v>
      </c>
    </row>
    <row r="7350" spans="2:4" x14ac:dyDescent="0.25">
      <c r="B7350" s="581">
        <v>7349</v>
      </c>
      <c r="C7350">
        <v>7104</v>
      </c>
      <c r="D7350">
        <v>7129</v>
      </c>
    </row>
    <row r="7351" spans="2:4" x14ac:dyDescent="0.25">
      <c r="B7351" s="581">
        <v>7350</v>
      </c>
      <c r="C7351">
        <v>7105</v>
      </c>
      <c r="D7351">
        <v>7130</v>
      </c>
    </row>
    <row r="7352" spans="2:4" x14ac:dyDescent="0.25">
      <c r="B7352" s="581">
        <v>7351</v>
      </c>
      <c r="C7352">
        <v>7106</v>
      </c>
      <c r="D7352">
        <v>7131</v>
      </c>
    </row>
    <row r="7353" spans="2:4" x14ac:dyDescent="0.25">
      <c r="B7353" s="581">
        <v>7352</v>
      </c>
      <c r="C7353">
        <v>7107</v>
      </c>
      <c r="D7353">
        <v>7132</v>
      </c>
    </row>
    <row r="7354" spans="2:4" x14ac:dyDescent="0.25">
      <c r="B7354" s="581">
        <v>7353</v>
      </c>
      <c r="C7354">
        <v>7108</v>
      </c>
      <c r="D7354">
        <v>7133</v>
      </c>
    </row>
    <row r="7355" spans="2:4" x14ac:dyDescent="0.25">
      <c r="B7355" s="581">
        <v>7354</v>
      </c>
      <c r="C7355">
        <v>7109</v>
      </c>
      <c r="D7355">
        <v>7134</v>
      </c>
    </row>
    <row r="7356" spans="2:4" x14ac:dyDescent="0.25">
      <c r="B7356" s="581">
        <v>7355</v>
      </c>
      <c r="C7356">
        <v>7110</v>
      </c>
      <c r="D7356">
        <v>7135</v>
      </c>
    </row>
    <row r="7357" spans="2:4" x14ac:dyDescent="0.25">
      <c r="B7357" s="581">
        <v>7356</v>
      </c>
      <c r="C7357">
        <v>7111</v>
      </c>
      <c r="D7357">
        <v>7136</v>
      </c>
    </row>
    <row r="7358" spans="2:4" x14ac:dyDescent="0.25">
      <c r="B7358" s="581">
        <v>7357</v>
      </c>
      <c r="C7358">
        <v>7112</v>
      </c>
      <c r="D7358">
        <v>7137</v>
      </c>
    </row>
    <row r="7359" spans="2:4" x14ac:dyDescent="0.25">
      <c r="B7359" s="581">
        <v>7358</v>
      </c>
      <c r="C7359">
        <v>7113</v>
      </c>
      <c r="D7359">
        <v>7138</v>
      </c>
    </row>
    <row r="7360" spans="2:4" x14ac:dyDescent="0.25">
      <c r="B7360" s="581">
        <v>7359</v>
      </c>
      <c r="C7360">
        <v>7114</v>
      </c>
      <c r="D7360">
        <v>7139</v>
      </c>
    </row>
    <row r="7361" spans="2:4" x14ac:dyDescent="0.25">
      <c r="B7361" s="581">
        <v>7360</v>
      </c>
      <c r="C7361">
        <v>7115</v>
      </c>
      <c r="D7361">
        <v>7140</v>
      </c>
    </row>
    <row r="7362" spans="2:4" x14ac:dyDescent="0.25">
      <c r="B7362" s="581">
        <v>7361</v>
      </c>
      <c r="C7362">
        <v>7116</v>
      </c>
      <c r="D7362">
        <v>7141</v>
      </c>
    </row>
    <row r="7363" spans="2:4" x14ac:dyDescent="0.25">
      <c r="B7363" s="581">
        <v>7362</v>
      </c>
      <c r="C7363">
        <v>7117</v>
      </c>
      <c r="D7363">
        <v>7142</v>
      </c>
    </row>
    <row r="7364" spans="2:4" x14ac:dyDescent="0.25">
      <c r="B7364" s="581">
        <v>7363</v>
      </c>
      <c r="C7364">
        <v>7118</v>
      </c>
      <c r="D7364">
        <v>7143</v>
      </c>
    </row>
    <row r="7365" spans="2:4" x14ac:dyDescent="0.25">
      <c r="B7365" s="581">
        <v>7364</v>
      </c>
      <c r="C7365">
        <v>7119</v>
      </c>
      <c r="D7365">
        <v>7144</v>
      </c>
    </row>
    <row r="7366" spans="2:4" x14ac:dyDescent="0.25">
      <c r="B7366" s="581">
        <v>7365</v>
      </c>
      <c r="C7366">
        <v>7120</v>
      </c>
      <c r="D7366">
        <v>7145</v>
      </c>
    </row>
    <row r="7367" spans="2:4" x14ac:dyDescent="0.25">
      <c r="B7367" s="581">
        <v>7366</v>
      </c>
      <c r="C7367">
        <v>7121</v>
      </c>
      <c r="D7367">
        <v>7146</v>
      </c>
    </row>
    <row r="7368" spans="2:4" x14ac:dyDescent="0.25">
      <c r="B7368" s="581">
        <v>7367</v>
      </c>
      <c r="C7368">
        <v>7122</v>
      </c>
      <c r="D7368">
        <v>7147</v>
      </c>
    </row>
    <row r="7369" spans="2:4" x14ac:dyDescent="0.25">
      <c r="B7369" s="581">
        <v>7368</v>
      </c>
      <c r="C7369">
        <v>7123</v>
      </c>
      <c r="D7369">
        <v>7148</v>
      </c>
    </row>
    <row r="7370" spans="2:4" x14ac:dyDescent="0.25">
      <c r="B7370" s="581">
        <v>7369</v>
      </c>
      <c r="C7370">
        <v>7124</v>
      </c>
      <c r="D7370">
        <v>7149</v>
      </c>
    </row>
    <row r="7371" spans="2:4" x14ac:dyDescent="0.25">
      <c r="B7371" s="581">
        <v>7370</v>
      </c>
      <c r="C7371">
        <v>7125</v>
      </c>
      <c r="D7371">
        <v>7150</v>
      </c>
    </row>
    <row r="7372" spans="2:4" x14ac:dyDescent="0.25">
      <c r="B7372" s="581">
        <v>7371</v>
      </c>
      <c r="C7372">
        <v>7126</v>
      </c>
      <c r="D7372">
        <v>7151</v>
      </c>
    </row>
    <row r="7373" spans="2:4" x14ac:dyDescent="0.25">
      <c r="B7373" s="581">
        <v>7372</v>
      </c>
      <c r="C7373">
        <v>7127</v>
      </c>
      <c r="D7373">
        <v>7152</v>
      </c>
    </row>
    <row r="7374" spans="2:4" x14ac:dyDescent="0.25">
      <c r="B7374" s="581">
        <v>7373</v>
      </c>
      <c r="C7374">
        <v>7128</v>
      </c>
      <c r="D7374">
        <v>7153</v>
      </c>
    </row>
    <row r="7375" spans="2:4" x14ac:dyDescent="0.25">
      <c r="B7375" s="581">
        <v>7374</v>
      </c>
      <c r="C7375">
        <v>7129</v>
      </c>
      <c r="D7375">
        <v>7154</v>
      </c>
    </row>
    <row r="7376" spans="2:4" x14ac:dyDescent="0.25">
      <c r="B7376" s="581">
        <v>7375</v>
      </c>
      <c r="C7376">
        <v>7130</v>
      </c>
      <c r="D7376">
        <v>7155</v>
      </c>
    </row>
    <row r="7377" spans="2:4" x14ac:dyDescent="0.25">
      <c r="B7377" s="581">
        <v>7376</v>
      </c>
      <c r="C7377">
        <v>7131</v>
      </c>
      <c r="D7377">
        <v>7156</v>
      </c>
    </row>
    <row r="7378" spans="2:4" x14ac:dyDescent="0.25">
      <c r="B7378" s="581">
        <v>7377</v>
      </c>
      <c r="C7378">
        <v>7132</v>
      </c>
      <c r="D7378">
        <v>7157</v>
      </c>
    </row>
    <row r="7379" spans="2:4" x14ac:dyDescent="0.25">
      <c r="B7379" s="581">
        <v>7378</v>
      </c>
      <c r="C7379">
        <v>7133</v>
      </c>
      <c r="D7379">
        <v>7158</v>
      </c>
    </row>
    <row r="7380" spans="2:4" x14ac:dyDescent="0.25">
      <c r="B7380" s="581">
        <v>7379</v>
      </c>
      <c r="C7380">
        <v>7134</v>
      </c>
      <c r="D7380">
        <v>7159</v>
      </c>
    </row>
    <row r="7381" spans="2:4" x14ac:dyDescent="0.25">
      <c r="B7381" s="581">
        <v>7380</v>
      </c>
      <c r="C7381">
        <v>7135</v>
      </c>
      <c r="D7381">
        <v>7160</v>
      </c>
    </row>
    <row r="7382" spans="2:4" x14ac:dyDescent="0.25">
      <c r="B7382" s="581">
        <v>7381</v>
      </c>
      <c r="C7382" s="582">
        <v>7135</v>
      </c>
      <c r="D7382">
        <v>7161</v>
      </c>
    </row>
    <row r="7383" spans="2:4" x14ac:dyDescent="0.25">
      <c r="B7383" s="581">
        <v>7382</v>
      </c>
      <c r="C7383" s="582">
        <v>7135</v>
      </c>
      <c r="D7383" s="582">
        <v>7161</v>
      </c>
    </row>
    <row r="7384" spans="2:4" x14ac:dyDescent="0.25">
      <c r="B7384" s="581">
        <v>7383</v>
      </c>
      <c r="C7384" s="582">
        <v>7135</v>
      </c>
      <c r="D7384" s="582">
        <v>7161</v>
      </c>
    </row>
    <row r="7385" spans="2:4" x14ac:dyDescent="0.25">
      <c r="B7385" s="581">
        <v>7384</v>
      </c>
      <c r="C7385" s="582">
        <v>7135</v>
      </c>
      <c r="D7385" s="582">
        <v>7161</v>
      </c>
    </row>
    <row r="7386" spans="2:4" x14ac:dyDescent="0.25">
      <c r="B7386" s="581">
        <v>7385</v>
      </c>
      <c r="C7386">
        <v>7136</v>
      </c>
      <c r="D7386">
        <v>7162</v>
      </c>
    </row>
    <row r="7387" spans="2:4" x14ac:dyDescent="0.25">
      <c r="B7387" s="581">
        <v>7386</v>
      </c>
      <c r="C7387">
        <v>7137</v>
      </c>
      <c r="D7387">
        <v>7163</v>
      </c>
    </row>
    <row r="7388" spans="2:4" x14ac:dyDescent="0.25">
      <c r="B7388" s="581">
        <v>7387</v>
      </c>
      <c r="C7388">
        <v>7138</v>
      </c>
      <c r="D7388">
        <v>7164</v>
      </c>
    </row>
    <row r="7389" spans="2:4" x14ac:dyDescent="0.25">
      <c r="B7389" s="581">
        <v>7388</v>
      </c>
      <c r="C7389">
        <v>7139</v>
      </c>
      <c r="D7389">
        <v>7165</v>
      </c>
    </row>
    <row r="7390" spans="2:4" x14ac:dyDescent="0.25">
      <c r="B7390" s="581">
        <v>7389</v>
      </c>
      <c r="C7390">
        <v>7140</v>
      </c>
      <c r="D7390">
        <v>7166</v>
      </c>
    </row>
    <row r="7391" spans="2:4" x14ac:dyDescent="0.25">
      <c r="B7391" s="581">
        <v>7390</v>
      </c>
      <c r="C7391">
        <v>7141</v>
      </c>
      <c r="D7391">
        <v>7167</v>
      </c>
    </row>
    <row r="7392" spans="2:4" x14ac:dyDescent="0.25">
      <c r="B7392" s="581">
        <v>7391</v>
      </c>
      <c r="C7392">
        <v>7142</v>
      </c>
      <c r="D7392">
        <v>7168</v>
      </c>
    </row>
    <row r="7393" spans="2:4" x14ac:dyDescent="0.25">
      <c r="B7393" s="581">
        <v>7392</v>
      </c>
      <c r="C7393">
        <v>7143</v>
      </c>
      <c r="D7393">
        <v>7169</v>
      </c>
    </row>
    <row r="7394" spans="2:4" x14ac:dyDescent="0.25">
      <c r="B7394" s="581">
        <v>7393</v>
      </c>
      <c r="C7394">
        <v>7144</v>
      </c>
      <c r="D7394">
        <v>7170</v>
      </c>
    </row>
    <row r="7395" spans="2:4" x14ac:dyDescent="0.25">
      <c r="B7395" s="581">
        <v>7394</v>
      </c>
      <c r="C7395">
        <v>7145</v>
      </c>
      <c r="D7395">
        <v>7171</v>
      </c>
    </row>
    <row r="7396" spans="2:4" x14ac:dyDescent="0.25">
      <c r="B7396" s="581">
        <v>7395</v>
      </c>
      <c r="C7396">
        <v>7146</v>
      </c>
      <c r="D7396">
        <v>7172</v>
      </c>
    </row>
    <row r="7397" spans="2:4" x14ac:dyDescent="0.25">
      <c r="B7397" s="581">
        <v>7396</v>
      </c>
      <c r="C7397">
        <v>7147</v>
      </c>
      <c r="D7397">
        <v>7173</v>
      </c>
    </row>
    <row r="7398" spans="2:4" x14ac:dyDescent="0.25">
      <c r="B7398" s="581">
        <v>7397</v>
      </c>
      <c r="C7398">
        <v>7148</v>
      </c>
      <c r="D7398">
        <v>7174</v>
      </c>
    </row>
    <row r="7399" spans="2:4" x14ac:dyDescent="0.25">
      <c r="B7399" s="581">
        <v>7398</v>
      </c>
      <c r="C7399">
        <v>7149</v>
      </c>
      <c r="D7399">
        <v>7175</v>
      </c>
    </row>
    <row r="7400" spans="2:4" x14ac:dyDescent="0.25">
      <c r="B7400" s="581">
        <v>7399</v>
      </c>
      <c r="C7400">
        <v>7150</v>
      </c>
      <c r="D7400">
        <v>7176</v>
      </c>
    </row>
    <row r="7401" spans="2:4" x14ac:dyDescent="0.25">
      <c r="B7401" s="581">
        <v>7400</v>
      </c>
      <c r="C7401">
        <v>7151</v>
      </c>
      <c r="D7401">
        <v>7177</v>
      </c>
    </row>
    <row r="7402" spans="2:4" x14ac:dyDescent="0.25">
      <c r="B7402" s="581">
        <v>7401</v>
      </c>
      <c r="C7402" s="582">
        <v>7151</v>
      </c>
      <c r="D7402">
        <v>7178</v>
      </c>
    </row>
    <row r="7403" spans="2:4" x14ac:dyDescent="0.25">
      <c r="B7403" s="581">
        <v>7402</v>
      </c>
      <c r="C7403">
        <v>7152</v>
      </c>
      <c r="D7403">
        <v>7179</v>
      </c>
    </row>
    <row r="7404" spans="2:4" x14ac:dyDescent="0.25">
      <c r="B7404" s="581">
        <v>7403</v>
      </c>
      <c r="C7404">
        <v>7153</v>
      </c>
      <c r="D7404">
        <v>7180</v>
      </c>
    </row>
    <row r="7405" spans="2:4" x14ac:dyDescent="0.25">
      <c r="B7405" s="581">
        <v>7404</v>
      </c>
      <c r="C7405">
        <v>7154</v>
      </c>
      <c r="D7405">
        <v>7181</v>
      </c>
    </row>
    <row r="7406" spans="2:4" x14ac:dyDescent="0.25">
      <c r="B7406" s="581">
        <v>7405</v>
      </c>
      <c r="C7406" s="582">
        <v>7154</v>
      </c>
      <c r="D7406">
        <v>7182</v>
      </c>
    </row>
    <row r="7407" spans="2:4" x14ac:dyDescent="0.25">
      <c r="B7407" s="581">
        <v>7406</v>
      </c>
      <c r="C7407" s="582">
        <v>7154</v>
      </c>
      <c r="D7407">
        <v>7183</v>
      </c>
    </row>
    <row r="7408" spans="2:4" x14ac:dyDescent="0.25">
      <c r="B7408" s="581">
        <v>7407</v>
      </c>
      <c r="C7408" s="582">
        <v>7154</v>
      </c>
      <c r="D7408" s="582">
        <v>7183</v>
      </c>
    </row>
    <row r="7409" spans="2:4" x14ac:dyDescent="0.25">
      <c r="B7409" s="581">
        <v>7408</v>
      </c>
      <c r="C7409">
        <v>7155</v>
      </c>
      <c r="D7409" s="582">
        <v>7183</v>
      </c>
    </row>
    <row r="7410" spans="2:4" x14ac:dyDescent="0.25">
      <c r="B7410" s="581">
        <v>7409</v>
      </c>
      <c r="C7410">
        <v>7156</v>
      </c>
      <c r="D7410" s="582">
        <v>7183</v>
      </c>
    </row>
    <row r="7411" spans="2:4" x14ac:dyDescent="0.25">
      <c r="B7411" s="581">
        <v>7410</v>
      </c>
      <c r="C7411">
        <v>7157</v>
      </c>
      <c r="D7411" s="582">
        <v>7183</v>
      </c>
    </row>
    <row r="7412" spans="2:4" x14ac:dyDescent="0.25">
      <c r="B7412" s="581">
        <v>7411</v>
      </c>
      <c r="C7412">
        <v>7158</v>
      </c>
      <c r="D7412" s="582">
        <v>7183</v>
      </c>
    </row>
    <row r="7413" spans="2:4" x14ac:dyDescent="0.25">
      <c r="B7413" s="581">
        <v>7412</v>
      </c>
      <c r="C7413">
        <v>7159</v>
      </c>
      <c r="D7413">
        <v>7184</v>
      </c>
    </row>
    <row r="7414" spans="2:4" x14ac:dyDescent="0.25">
      <c r="B7414" s="581">
        <v>7413</v>
      </c>
      <c r="C7414">
        <v>7160</v>
      </c>
      <c r="D7414">
        <v>7185</v>
      </c>
    </row>
    <row r="7415" spans="2:4" x14ac:dyDescent="0.25">
      <c r="B7415" s="581">
        <v>7414</v>
      </c>
      <c r="C7415">
        <v>7161</v>
      </c>
      <c r="D7415">
        <v>7186</v>
      </c>
    </row>
    <row r="7416" spans="2:4" x14ac:dyDescent="0.25">
      <c r="B7416" s="581">
        <v>7415</v>
      </c>
      <c r="C7416">
        <v>7162</v>
      </c>
      <c r="D7416">
        <v>7187</v>
      </c>
    </row>
    <row r="7417" spans="2:4" x14ac:dyDescent="0.25">
      <c r="B7417" s="581">
        <v>7416</v>
      </c>
      <c r="C7417">
        <v>7163</v>
      </c>
      <c r="D7417">
        <v>7188</v>
      </c>
    </row>
    <row r="7418" spans="2:4" x14ac:dyDescent="0.25">
      <c r="B7418" s="581">
        <v>7417</v>
      </c>
      <c r="C7418">
        <v>7164</v>
      </c>
      <c r="D7418">
        <v>7189</v>
      </c>
    </row>
    <row r="7419" spans="2:4" x14ac:dyDescent="0.25">
      <c r="B7419" s="581">
        <v>7418</v>
      </c>
      <c r="C7419" s="582">
        <v>7164</v>
      </c>
      <c r="D7419">
        <v>7190</v>
      </c>
    </row>
    <row r="7420" spans="2:4" x14ac:dyDescent="0.25">
      <c r="B7420" s="581">
        <v>7419</v>
      </c>
      <c r="C7420" s="582">
        <v>7164</v>
      </c>
      <c r="D7420" s="582">
        <v>7190</v>
      </c>
    </row>
    <row r="7421" spans="2:4" x14ac:dyDescent="0.25">
      <c r="B7421" s="581">
        <v>7420</v>
      </c>
      <c r="C7421" s="582">
        <v>7164</v>
      </c>
      <c r="D7421" s="582">
        <v>7190</v>
      </c>
    </row>
    <row r="7422" spans="2:4" x14ac:dyDescent="0.25">
      <c r="B7422" s="581">
        <v>7421</v>
      </c>
      <c r="C7422" s="582">
        <v>7164</v>
      </c>
      <c r="D7422" s="582">
        <v>7190</v>
      </c>
    </row>
    <row r="7423" spans="2:4" x14ac:dyDescent="0.25">
      <c r="B7423" s="581">
        <v>7422</v>
      </c>
      <c r="C7423" s="582">
        <v>7164</v>
      </c>
      <c r="D7423" s="582">
        <v>7190</v>
      </c>
    </row>
    <row r="7424" spans="2:4" x14ac:dyDescent="0.25">
      <c r="B7424" s="581">
        <v>7423</v>
      </c>
      <c r="C7424" s="582">
        <v>7164</v>
      </c>
      <c r="D7424" s="582">
        <v>7190</v>
      </c>
    </row>
    <row r="7425" spans="2:4" x14ac:dyDescent="0.25">
      <c r="B7425" s="581">
        <v>7424</v>
      </c>
      <c r="C7425">
        <v>7165</v>
      </c>
      <c r="D7425">
        <v>7191</v>
      </c>
    </row>
    <row r="7426" spans="2:4" x14ac:dyDescent="0.25">
      <c r="B7426" s="581">
        <v>7425</v>
      </c>
      <c r="C7426">
        <v>7166</v>
      </c>
      <c r="D7426">
        <v>7192</v>
      </c>
    </row>
    <row r="7427" spans="2:4" x14ac:dyDescent="0.25">
      <c r="B7427" s="581">
        <v>7426</v>
      </c>
      <c r="C7427">
        <v>7167</v>
      </c>
      <c r="D7427">
        <v>7193</v>
      </c>
    </row>
    <row r="7428" spans="2:4" x14ac:dyDescent="0.25">
      <c r="B7428" s="581">
        <v>7427</v>
      </c>
      <c r="C7428">
        <v>7168</v>
      </c>
      <c r="D7428">
        <v>7194</v>
      </c>
    </row>
    <row r="7429" spans="2:4" x14ac:dyDescent="0.25">
      <c r="B7429" s="581">
        <v>7428</v>
      </c>
      <c r="C7429">
        <v>7169</v>
      </c>
      <c r="D7429">
        <v>7195</v>
      </c>
    </row>
    <row r="7430" spans="2:4" x14ac:dyDescent="0.25">
      <c r="B7430" s="581">
        <v>7429</v>
      </c>
      <c r="C7430">
        <v>7170</v>
      </c>
      <c r="D7430">
        <v>7196</v>
      </c>
    </row>
    <row r="7431" spans="2:4" x14ac:dyDescent="0.25">
      <c r="B7431" s="581">
        <v>7430</v>
      </c>
      <c r="C7431">
        <v>7171</v>
      </c>
      <c r="D7431">
        <v>7197</v>
      </c>
    </row>
    <row r="7432" spans="2:4" x14ac:dyDescent="0.25">
      <c r="B7432" s="581">
        <v>7431</v>
      </c>
      <c r="C7432">
        <v>7172</v>
      </c>
      <c r="D7432">
        <v>7198</v>
      </c>
    </row>
    <row r="7433" spans="2:4" x14ac:dyDescent="0.25">
      <c r="B7433" s="581">
        <v>7432</v>
      </c>
      <c r="C7433">
        <v>7173</v>
      </c>
      <c r="D7433">
        <v>7199</v>
      </c>
    </row>
    <row r="7434" spans="2:4" x14ac:dyDescent="0.25">
      <c r="B7434" s="581">
        <v>7433</v>
      </c>
      <c r="C7434">
        <v>7174</v>
      </c>
      <c r="D7434">
        <v>7200</v>
      </c>
    </row>
    <row r="7435" spans="2:4" x14ac:dyDescent="0.25">
      <c r="B7435" s="581">
        <v>7434</v>
      </c>
      <c r="C7435">
        <v>7175</v>
      </c>
      <c r="D7435">
        <v>7201</v>
      </c>
    </row>
    <row r="7436" spans="2:4" x14ac:dyDescent="0.25">
      <c r="B7436" s="581">
        <v>7435</v>
      </c>
      <c r="C7436" s="582">
        <v>7175</v>
      </c>
      <c r="D7436">
        <v>7202</v>
      </c>
    </row>
    <row r="7437" spans="2:4" x14ac:dyDescent="0.25">
      <c r="B7437" s="581">
        <v>7436</v>
      </c>
      <c r="C7437">
        <v>7176</v>
      </c>
      <c r="D7437">
        <v>7203</v>
      </c>
    </row>
    <row r="7438" spans="2:4" x14ac:dyDescent="0.25">
      <c r="B7438" s="581">
        <v>7437</v>
      </c>
      <c r="C7438">
        <v>7177</v>
      </c>
      <c r="D7438">
        <v>7204</v>
      </c>
    </row>
    <row r="7439" spans="2:4" x14ac:dyDescent="0.25">
      <c r="B7439" s="581">
        <v>7438</v>
      </c>
      <c r="C7439">
        <v>7178</v>
      </c>
      <c r="D7439">
        <v>7205</v>
      </c>
    </row>
    <row r="7440" spans="2:4" x14ac:dyDescent="0.25">
      <c r="B7440" s="581">
        <v>7439</v>
      </c>
      <c r="C7440">
        <v>7179</v>
      </c>
      <c r="D7440">
        <v>7206</v>
      </c>
    </row>
    <row r="7441" spans="2:4" x14ac:dyDescent="0.25">
      <c r="B7441" s="581">
        <v>7440</v>
      </c>
      <c r="C7441">
        <v>7180</v>
      </c>
      <c r="D7441">
        <v>7207</v>
      </c>
    </row>
    <row r="7442" spans="2:4" x14ac:dyDescent="0.25">
      <c r="B7442" s="581">
        <v>7441</v>
      </c>
      <c r="C7442">
        <v>7181</v>
      </c>
      <c r="D7442">
        <v>7208</v>
      </c>
    </row>
    <row r="7443" spans="2:4" x14ac:dyDescent="0.25">
      <c r="B7443" s="581">
        <v>7442</v>
      </c>
      <c r="C7443">
        <v>7182</v>
      </c>
      <c r="D7443">
        <v>7209</v>
      </c>
    </row>
    <row r="7444" spans="2:4" x14ac:dyDescent="0.25">
      <c r="B7444" s="581">
        <v>7443</v>
      </c>
      <c r="C7444">
        <v>7183</v>
      </c>
      <c r="D7444">
        <v>7210</v>
      </c>
    </row>
    <row r="7445" spans="2:4" x14ac:dyDescent="0.25">
      <c r="B7445" s="581">
        <v>7444</v>
      </c>
      <c r="C7445">
        <v>7184</v>
      </c>
      <c r="D7445">
        <v>7211</v>
      </c>
    </row>
    <row r="7446" spans="2:4" x14ac:dyDescent="0.25">
      <c r="B7446" s="581">
        <v>7445</v>
      </c>
      <c r="C7446">
        <v>7185</v>
      </c>
      <c r="D7446">
        <v>7212</v>
      </c>
    </row>
    <row r="7447" spans="2:4" x14ac:dyDescent="0.25">
      <c r="B7447" s="581">
        <v>7446</v>
      </c>
      <c r="C7447">
        <v>7186</v>
      </c>
      <c r="D7447">
        <v>7213</v>
      </c>
    </row>
    <row r="7448" spans="2:4" x14ac:dyDescent="0.25">
      <c r="B7448" s="581">
        <v>7447</v>
      </c>
      <c r="C7448">
        <v>7187</v>
      </c>
      <c r="D7448">
        <v>7214</v>
      </c>
    </row>
    <row r="7449" spans="2:4" x14ac:dyDescent="0.25">
      <c r="B7449" s="581">
        <v>7448</v>
      </c>
      <c r="C7449">
        <v>7188</v>
      </c>
      <c r="D7449">
        <v>7215</v>
      </c>
    </row>
    <row r="7450" spans="2:4" x14ac:dyDescent="0.25">
      <c r="B7450" s="581">
        <v>7449</v>
      </c>
      <c r="C7450">
        <v>7189</v>
      </c>
      <c r="D7450">
        <v>7216</v>
      </c>
    </row>
    <row r="7451" spans="2:4" x14ac:dyDescent="0.25">
      <c r="B7451" s="581">
        <v>7450</v>
      </c>
      <c r="C7451">
        <v>7190</v>
      </c>
      <c r="D7451">
        <v>7217</v>
      </c>
    </row>
    <row r="7452" spans="2:4" x14ac:dyDescent="0.25">
      <c r="B7452" s="581">
        <v>7451</v>
      </c>
      <c r="C7452">
        <v>7191</v>
      </c>
      <c r="D7452">
        <v>7218</v>
      </c>
    </row>
    <row r="7453" spans="2:4" x14ac:dyDescent="0.25">
      <c r="B7453" s="581">
        <v>7452</v>
      </c>
      <c r="C7453">
        <v>7192</v>
      </c>
      <c r="D7453">
        <v>7219</v>
      </c>
    </row>
    <row r="7454" spans="2:4" x14ac:dyDescent="0.25">
      <c r="B7454" s="581">
        <v>7453</v>
      </c>
      <c r="C7454">
        <v>7193</v>
      </c>
      <c r="D7454">
        <v>7220</v>
      </c>
    </row>
    <row r="7455" spans="2:4" x14ac:dyDescent="0.25">
      <c r="B7455" s="581">
        <v>7454</v>
      </c>
      <c r="C7455">
        <v>7194</v>
      </c>
      <c r="D7455">
        <v>7221</v>
      </c>
    </row>
    <row r="7456" spans="2:4" x14ac:dyDescent="0.25">
      <c r="B7456" s="581">
        <v>7455</v>
      </c>
      <c r="C7456" s="582">
        <v>7194</v>
      </c>
      <c r="D7456" s="582">
        <v>7221</v>
      </c>
    </row>
    <row r="7457" spans="2:4" x14ac:dyDescent="0.25">
      <c r="B7457" s="581">
        <v>7456</v>
      </c>
      <c r="C7457" s="582">
        <v>7194</v>
      </c>
      <c r="D7457" s="582">
        <v>7221</v>
      </c>
    </row>
    <row r="7458" spans="2:4" x14ac:dyDescent="0.25">
      <c r="B7458" s="581">
        <v>7457</v>
      </c>
      <c r="C7458" s="582">
        <v>7194</v>
      </c>
      <c r="D7458" s="582">
        <v>7221</v>
      </c>
    </row>
    <row r="7459" spans="2:4" x14ac:dyDescent="0.25">
      <c r="B7459" s="581">
        <v>7458</v>
      </c>
      <c r="C7459" s="582">
        <v>7194</v>
      </c>
      <c r="D7459" s="582">
        <v>7221</v>
      </c>
    </row>
    <row r="7460" spans="2:4" x14ac:dyDescent="0.25">
      <c r="B7460" s="581">
        <v>7459</v>
      </c>
      <c r="C7460" s="582">
        <v>7194</v>
      </c>
      <c r="D7460" s="582">
        <v>7221</v>
      </c>
    </row>
    <row r="7461" spans="2:4" x14ac:dyDescent="0.25">
      <c r="B7461" s="581">
        <v>7460</v>
      </c>
      <c r="C7461" s="582">
        <v>7194</v>
      </c>
      <c r="D7461" s="582">
        <v>7221</v>
      </c>
    </row>
    <row r="7462" spans="2:4" x14ac:dyDescent="0.25">
      <c r="B7462" s="581">
        <v>7461</v>
      </c>
      <c r="C7462" s="582">
        <v>7194</v>
      </c>
      <c r="D7462" s="582">
        <v>7221</v>
      </c>
    </row>
    <row r="7463" spans="2:4" x14ac:dyDescent="0.25">
      <c r="B7463" s="581">
        <v>7462</v>
      </c>
      <c r="C7463" s="582">
        <v>7194</v>
      </c>
      <c r="D7463" s="582">
        <v>7221</v>
      </c>
    </row>
    <row r="7464" spans="2:4" x14ac:dyDescent="0.25">
      <c r="B7464" s="581">
        <v>7463</v>
      </c>
      <c r="C7464" s="582">
        <v>7194</v>
      </c>
      <c r="D7464" s="582">
        <v>7221</v>
      </c>
    </row>
    <row r="7465" spans="2:4" x14ac:dyDescent="0.25">
      <c r="B7465" s="581">
        <v>7464</v>
      </c>
      <c r="C7465" s="582">
        <v>7194</v>
      </c>
      <c r="D7465" s="582">
        <v>7221</v>
      </c>
    </row>
    <row r="7466" spans="2:4" x14ac:dyDescent="0.25">
      <c r="B7466" s="581">
        <v>7465</v>
      </c>
      <c r="C7466" s="582">
        <v>7194</v>
      </c>
      <c r="D7466" s="582">
        <v>7221</v>
      </c>
    </row>
    <row r="7467" spans="2:4" x14ac:dyDescent="0.25">
      <c r="B7467" s="581">
        <v>7466</v>
      </c>
      <c r="C7467" s="582">
        <v>7194</v>
      </c>
      <c r="D7467" s="582">
        <v>7221</v>
      </c>
    </row>
    <row r="7468" spans="2:4" x14ac:dyDescent="0.25">
      <c r="B7468" s="581">
        <v>7467</v>
      </c>
      <c r="C7468" s="582">
        <v>7194</v>
      </c>
      <c r="D7468" s="582">
        <v>7221</v>
      </c>
    </row>
    <row r="7469" spans="2:4" x14ac:dyDescent="0.25">
      <c r="B7469" s="581">
        <v>7468</v>
      </c>
      <c r="C7469" s="582">
        <v>7194</v>
      </c>
      <c r="D7469" s="582">
        <v>7221</v>
      </c>
    </row>
    <row r="7470" spans="2:4" x14ac:dyDescent="0.25">
      <c r="B7470" s="581">
        <v>7469</v>
      </c>
      <c r="C7470" s="582">
        <v>7194</v>
      </c>
      <c r="D7470" s="582">
        <v>7221</v>
      </c>
    </row>
    <row r="7471" spans="2:4" x14ac:dyDescent="0.25">
      <c r="B7471" s="581">
        <v>7470</v>
      </c>
      <c r="C7471" s="582">
        <v>7194</v>
      </c>
      <c r="D7471" s="582">
        <v>7221</v>
      </c>
    </row>
    <row r="7472" spans="2:4" x14ac:dyDescent="0.25">
      <c r="B7472" s="581">
        <v>7471</v>
      </c>
      <c r="C7472" s="582">
        <v>7194</v>
      </c>
      <c r="D7472" s="582">
        <v>7221</v>
      </c>
    </row>
    <row r="7473" spans="2:4" x14ac:dyDescent="0.25">
      <c r="B7473" s="581">
        <v>7472</v>
      </c>
      <c r="C7473" s="582">
        <v>7194</v>
      </c>
      <c r="D7473" s="582">
        <v>7221</v>
      </c>
    </row>
    <row r="7474" spans="2:4" x14ac:dyDescent="0.25">
      <c r="B7474" s="581">
        <v>7473</v>
      </c>
      <c r="C7474" s="582">
        <v>7194</v>
      </c>
      <c r="D7474" s="582">
        <v>7221</v>
      </c>
    </row>
    <row r="7475" spans="2:4" x14ac:dyDescent="0.25">
      <c r="B7475" s="581">
        <v>7474</v>
      </c>
      <c r="C7475" s="582">
        <v>7194</v>
      </c>
      <c r="D7475" s="582">
        <v>7221</v>
      </c>
    </row>
    <row r="7476" spans="2:4" x14ac:dyDescent="0.25">
      <c r="B7476" s="581">
        <v>7475</v>
      </c>
      <c r="C7476" s="582">
        <v>7194</v>
      </c>
      <c r="D7476" s="582">
        <v>7221</v>
      </c>
    </row>
    <row r="7477" spans="2:4" x14ac:dyDescent="0.25">
      <c r="B7477" s="581">
        <v>7476</v>
      </c>
      <c r="C7477">
        <v>7195</v>
      </c>
      <c r="D7477">
        <v>7222</v>
      </c>
    </row>
    <row r="7478" spans="2:4" x14ac:dyDescent="0.25">
      <c r="B7478" s="581">
        <v>7477</v>
      </c>
      <c r="C7478">
        <v>7196</v>
      </c>
      <c r="D7478">
        <v>7223</v>
      </c>
    </row>
    <row r="7479" spans="2:4" x14ac:dyDescent="0.25">
      <c r="B7479" s="581">
        <v>7478</v>
      </c>
      <c r="C7479">
        <v>7197</v>
      </c>
      <c r="D7479">
        <v>7224</v>
      </c>
    </row>
    <row r="7480" spans="2:4" x14ac:dyDescent="0.25">
      <c r="B7480" s="581">
        <v>7479</v>
      </c>
      <c r="C7480">
        <v>7198</v>
      </c>
      <c r="D7480">
        <v>7225</v>
      </c>
    </row>
    <row r="7481" spans="2:4" x14ac:dyDescent="0.25">
      <c r="B7481" s="581">
        <v>7480</v>
      </c>
      <c r="C7481">
        <v>7199</v>
      </c>
      <c r="D7481">
        <v>7226</v>
      </c>
    </row>
    <row r="7482" spans="2:4" x14ac:dyDescent="0.25">
      <c r="B7482" s="581">
        <v>7481</v>
      </c>
      <c r="C7482">
        <v>7200</v>
      </c>
      <c r="D7482">
        <v>7227</v>
      </c>
    </row>
    <row r="7483" spans="2:4" x14ac:dyDescent="0.25">
      <c r="B7483" s="581">
        <v>7482</v>
      </c>
      <c r="C7483">
        <v>7201</v>
      </c>
      <c r="D7483">
        <v>7228</v>
      </c>
    </row>
    <row r="7484" spans="2:4" x14ac:dyDescent="0.25">
      <c r="B7484" s="581">
        <v>7483</v>
      </c>
      <c r="C7484">
        <v>7202</v>
      </c>
      <c r="D7484">
        <v>7229</v>
      </c>
    </row>
    <row r="7485" spans="2:4" x14ac:dyDescent="0.25">
      <c r="B7485" s="581">
        <v>7484</v>
      </c>
      <c r="C7485">
        <v>7203</v>
      </c>
      <c r="D7485">
        <v>7230</v>
      </c>
    </row>
    <row r="7486" spans="2:4" x14ac:dyDescent="0.25">
      <c r="B7486" s="581">
        <v>7485</v>
      </c>
      <c r="C7486">
        <v>7204</v>
      </c>
      <c r="D7486">
        <v>7231</v>
      </c>
    </row>
    <row r="7487" spans="2:4" x14ac:dyDescent="0.25">
      <c r="B7487" s="581">
        <v>7486</v>
      </c>
      <c r="C7487">
        <v>7205</v>
      </c>
      <c r="D7487">
        <v>7232</v>
      </c>
    </row>
    <row r="7488" spans="2:4" x14ac:dyDescent="0.25">
      <c r="B7488" s="581">
        <v>7487</v>
      </c>
      <c r="C7488">
        <v>7206</v>
      </c>
      <c r="D7488">
        <v>7233</v>
      </c>
    </row>
    <row r="7489" spans="2:4" x14ac:dyDescent="0.25">
      <c r="B7489" s="581">
        <v>7488</v>
      </c>
      <c r="C7489">
        <v>7207</v>
      </c>
      <c r="D7489">
        <v>7234</v>
      </c>
    </row>
    <row r="7490" spans="2:4" x14ac:dyDescent="0.25">
      <c r="B7490" s="581">
        <v>7489</v>
      </c>
      <c r="C7490" s="582">
        <v>7207</v>
      </c>
      <c r="D7490">
        <v>7235</v>
      </c>
    </row>
    <row r="7491" spans="2:4" x14ac:dyDescent="0.25">
      <c r="B7491" s="581">
        <v>7490</v>
      </c>
      <c r="C7491" s="582">
        <v>7207</v>
      </c>
      <c r="D7491">
        <v>7236</v>
      </c>
    </row>
    <row r="7492" spans="2:4" x14ac:dyDescent="0.25">
      <c r="B7492" s="581">
        <v>7491</v>
      </c>
      <c r="C7492" s="582">
        <v>7207</v>
      </c>
      <c r="D7492">
        <v>7237</v>
      </c>
    </row>
    <row r="7493" spans="2:4" x14ac:dyDescent="0.25">
      <c r="B7493" s="581">
        <v>7492</v>
      </c>
      <c r="C7493" s="582">
        <v>7207</v>
      </c>
      <c r="D7493" s="582">
        <v>7237</v>
      </c>
    </row>
    <row r="7494" spans="2:4" x14ac:dyDescent="0.25">
      <c r="B7494" s="581">
        <v>7493</v>
      </c>
      <c r="C7494" s="582">
        <v>7207</v>
      </c>
      <c r="D7494" s="582">
        <v>7237</v>
      </c>
    </row>
    <row r="7495" spans="2:4" x14ac:dyDescent="0.25">
      <c r="B7495" s="581">
        <v>7494</v>
      </c>
      <c r="C7495" s="582">
        <v>7207</v>
      </c>
      <c r="D7495" s="582">
        <v>7237</v>
      </c>
    </row>
    <row r="7496" spans="2:4" x14ac:dyDescent="0.25">
      <c r="B7496" s="581">
        <v>7495</v>
      </c>
      <c r="C7496" s="582">
        <v>7207</v>
      </c>
      <c r="D7496" s="582">
        <v>7237</v>
      </c>
    </row>
    <row r="7497" spans="2:4" x14ac:dyDescent="0.25">
      <c r="B7497" s="581">
        <v>7496</v>
      </c>
      <c r="C7497" s="582">
        <v>7207</v>
      </c>
      <c r="D7497" s="582">
        <v>7237</v>
      </c>
    </row>
    <row r="7498" spans="2:4" x14ac:dyDescent="0.25">
      <c r="B7498" s="581">
        <v>7497</v>
      </c>
      <c r="C7498" s="582">
        <v>7207</v>
      </c>
      <c r="D7498" s="582">
        <v>7237</v>
      </c>
    </row>
    <row r="7499" spans="2:4" x14ac:dyDescent="0.25">
      <c r="B7499" s="581">
        <v>7498</v>
      </c>
      <c r="C7499" s="582">
        <v>7207</v>
      </c>
      <c r="D7499" s="582">
        <v>7237</v>
      </c>
    </row>
    <row r="7500" spans="2:4" x14ac:dyDescent="0.25">
      <c r="B7500" s="581">
        <v>7499</v>
      </c>
      <c r="C7500" s="582">
        <v>7207</v>
      </c>
      <c r="D7500" s="582">
        <v>7237</v>
      </c>
    </row>
    <row r="7501" spans="2:4" x14ac:dyDescent="0.25">
      <c r="B7501" s="581">
        <v>7500</v>
      </c>
      <c r="C7501" s="582">
        <v>7207</v>
      </c>
      <c r="D7501" s="582">
        <v>7237</v>
      </c>
    </row>
    <row r="7502" spans="2:4" x14ac:dyDescent="0.25">
      <c r="B7502" s="581">
        <v>7501</v>
      </c>
      <c r="C7502" s="582">
        <v>7207</v>
      </c>
      <c r="D7502" s="582">
        <v>7237</v>
      </c>
    </row>
    <row r="7503" spans="2:4" x14ac:dyDescent="0.25">
      <c r="B7503" s="581">
        <v>7502</v>
      </c>
      <c r="C7503" s="582">
        <v>7207</v>
      </c>
      <c r="D7503" s="582">
        <v>7237</v>
      </c>
    </row>
    <row r="7504" spans="2:4" x14ac:dyDescent="0.25">
      <c r="B7504" s="581">
        <v>7503</v>
      </c>
      <c r="C7504" s="582">
        <v>7207</v>
      </c>
      <c r="D7504" s="582">
        <v>7237</v>
      </c>
    </row>
    <row r="7505" spans="2:4" x14ac:dyDescent="0.25">
      <c r="B7505" s="581">
        <v>7504</v>
      </c>
      <c r="C7505" s="582">
        <v>7207</v>
      </c>
      <c r="D7505" s="582">
        <v>7237</v>
      </c>
    </row>
    <row r="7506" spans="2:4" x14ac:dyDescent="0.25">
      <c r="B7506" s="581">
        <v>7505</v>
      </c>
      <c r="C7506" s="582">
        <v>7207</v>
      </c>
      <c r="D7506" s="582">
        <v>7237</v>
      </c>
    </row>
    <row r="7507" spans="2:4" x14ac:dyDescent="0.25">
      <c r="B7507" s="581">
        <v>7506</v>
      </c>
      <c r="C7507" s="582">
        <v>7207</v>
      </c>
      <c r="D7507" s="582">
        <v>7237</v>
      </c>
    </row>
    <row r="7508" spans="2:4" x14ac:dyDescent="0.25">
      <c r="B7508" s="581">
        <v>7507</v>
      </c>
      <c r="C7508" s="582">
        <v>7207</v>
      </c>
      <c r="D7508" s="582">
        <v>7237</v>
      </c>
    </row>
    <row r="7509" spans="2:4" x14ac:dyDescent="0.25">
      <c r="B7509" s="581">
        <v>7508</v>
      </c>
      <c r="C7509" s="582">
        <v>7207</v>
      </c>
      <c r="D7509" s="582">
        <v>7237</v>
      </c>
    </row>
    <row r="7510" spans="2:4" x14ac:dyDescent="0.25">
      <c r="B7510" s="581">
        <v>7509</v>
      </c>
      <c r="C7510" s="582">
        <v>7207</v>
      </c>
      <c r="D7510" s="582">
        <v>7237</v>
      </c>
    </row>
    <row r="7511" spans="2:4" x14ac:dyDescent="0.25">
      <c r="B7511" s="581">
        <v>7510</v>
      </c>
      <c r="C7511" s="582">
        <v>7207</v>
      </c>
      <c r="D7511" s="582">
        <v>7237</v>
      </c>
    </row>
    <row r="7512" spans="2:4" x14ac:dyDescent="0.25">
      <c r="B7512" s="581">
        <v>7511</v>
      </c>
      <c r="C7512" s="582">
        <v>7207</v>
      </c>
      <c r="D7512" s="582">
        <v>7237</v>
      </c>
    </row>
    <row r="7513" spans="2:4" x14ac:dyDescent="0.25">
      <c r="B7513" s="581">
        <v>7512</v>
      </c>
      <c r="C7513" s="582">
        <v>7207</v>
      </c>
      <c r="D7513" s="582">
        <v>7237</v>
      </c>
    </row>
    <row r="7514" spans="2:4" x14ac:dyDescent="0.25">
      <c r="B7514" s="581">
        <v>7513</v>
      </c>
      <c r="C7514" s="582">
        <v>7207</v>
      </c>
      <c r="D7514" s="582">
        <v>7237</v>
      </c>
    </row>
    <row r="7515" spans="2:4" x14ac:dyDescent="0.25">
      <c r="B7515" s="581">
        <v>7514</v>
      </c>
      <c r="C7515" s="582">
        <v>7207</v>
      </c>
      <c r="D7515" s="582">
        <v>7237</v>
      </c>
    </row>
    <row r="7516" spans="2:4" x14ac:dyDescent="0.25">
      <c r="B7516" s="581">
        <v>7515</v>
      </c>
      <c r="C7516" s="582">
        <v>7207</v>
      </c>
      <c r="D7516" s="582">
        <v>7237</v>
      </c>
    </row>
    <row r="7517" spans="2:4" x14ac:dyDescent="0.25">
      <c r="B7517" s="581">
        <v>7516</v>
      </c>
      <c r="C7517" s="582">
        <v>7207</v>
      </c>
      <c r="D7517" s="582">
        <v>7237</v>
      </c>
    </row>
    <row r="7518" spans="2:4" x14ac:dyDescent="0.25">
      <c r="B7518" s="581">
        <v>7517</v>
      </c>
      <c r="C7518" s="582">
        <v>7207</v>
      </c>
      <c r="D7518" s="582">
        <v>7237</v>
      </c>
    </row>
    <row r="7519" spans="2:4" x14ac:dyDescent="0.25">
      <c r="B7519" s="581">
        <v>7518</v>
      </c>
      <c r="C7519" s="582">
        <v>7207</v>
      </c>
      <c r="D7519" s="582">
        <v>7237</v>
      </c>
    </row>
    <row r="7520" spans="2:4" x14ac:dyDescent="0.25">
      <c r="B7520" s="581">
        <v>7519</v>
      </c>
      <c r="C7520" s="582">
        <v>7207</v>
      </c>
      <c r="D7520" s="582">
        <v>7237</v>
      </c>
    </row>
    <row r="7521" spans="2:4" x14ac:dyDescent="0.25">
      <c r="B7521" s="581">
        <v>7520</v>
      </c>
      <c r="C7521" s="582">
        <v>7207</v>
      </c>
      <c r="D7521" s="582">
        <v>7237</v>
      </c>
    </row>
    <row r="7522" spans="2:4" x14ac:dyDescent="0.25">
      <c r="B7522" s="581">
        <v>7521</v>
      </c>
      <c r="C7522" s="582">
        <v>7207</v>
      </c>
      <c r="D7522" s="582">
        <v>7237</v>
      </c>
    </row>
    <row r="7523" spans="2:4" x14ac:dyDescent="0.25">
      <c r="B7523" s="581">
        <v>7522</v>
      </c>
      <c r="C7523" s="582">
        <v>7207</v>
      </c>
      <c r="D7523" s="582">
        <v>7237</v>
      </c>
    </row>
    <row r="7524" spans="2:4" x14ac:dyDescent="0.25">
      <c r="B7524" s="581">
        <v>7523</v>
      </c>
      <c r="C7524" s="582">
        <v>7207</v>
      </c>
      <c r="D7524" s="582">
        <v>7237</v>
      </c>
    </row>
    <row r="7525" spans="2:4" x14ac:dyDescent="0.25">
      <c r="B7525" s="581">
        <v>7524</v>
      </c>
      <c r="C7525" s="582">
        <v>7207</v>
      </c>
      <c r="D7525" s="582">
        <v>7237</v>
      </c>
    </row>
    <row r="7526" spans="2:4" x14ac:dyDescent="0.25">
      <c r="B7526" s="581">
        <v>7525</v>
      </c>
      <c r="C7526" s="582">
        <v>7207</v>
      </c>
      <c r="D7526" s="582">
        <v>7237</v>
      </c>
    </row>
    <row r="7527" spans="2:4" x14ac:dyDescent="0.25">
      <c r="B7527" s="581">
        <v>7526</v>
      </c>
      <c r="C7527" s="582">
        <v>7207</v>
      </c>
      <c r="D7527" s="582">
        <v>7237</v>
      </c>
    </row>
    <row r="7528" spans="2:4" x14ac:dyDescent="0.25">
      <c r="B7528" s="581">
        <v>7527</v>
      </c>
      <c r="C7528" s="582">
        <v>7207</v>
      </c>
      <c r="D7528" s="582">
        <v>7237</v>
      </c>
    </row>
    <row r="7529" spans="2:4" x14ac:dyDescent="0.25">
      <c r="B7529" s="581">
        <v>7528</v>
      </c>
      <c r="C7529" s="582">
        <v>7207</v>
      </c>
      <c r="D7529" s="582">
        <v>7237</v>
      </c>
    </row>
    <row r="7530" spans="2:4" x14ac:dyDescent="0.25">
      <c r="B7530" s="581">
        <v>7529</v>
      </c>
      <c r="C7530" s="582">
        <v>7207</v>
      </c>
      <c r="D7530" s="582">
        <v>7237</v>
      </c>
    </row>
    <row r="7531" spans="2:4" x14ac:dyDescent="0.25">
      <c r="B7531" s="581">
        <v>7530</v>
      </c>
      <c r="C7531" s="582">
        <v>7207</v>
      </c>
      <c r="D7531" s="582">
        <v>7237</v>
      </c>
    </row>
    <row r="7532" spans="2:4" x14ac:dyDescent="0.25">
      <c r="B7532" s="581">
        <v>7531</v>
      </c>
      <c r="C7532" s="582">
        <v>7207</v>
      </c>
      <c r="D7532" s="582">
        <v>7237</v>
      </c>
    </row>
    <row r="7533" spans="2:4" x14ac:dyDescent="0.25">
      <c r="B7533" s="581">
        <v>7532</v>
      </c>
      <c r="C7533" s="582">
        <v>7207</v>
      </c>
      <c r="D7533" s="582">
        <v>7237</v>
      </c>
    </row>
    <row r="7534" spans="2:4" x14ac:dyDescent="0.25">
      <c r="B7534" s="581">
        <v>7533</v>
      </c>
      <c r="C7534" s="582">
        <v>7207</v>
      </c>
      <c r="D7534" s="582">
        <v>7237</v>
      </c>
    </row>
    <row r="7535" spans="2:4" x14ac:dyDescent="0.25">
      <c r="B7535" s="581">
        <v>7534</v>
      </c>
      <c r="C7535" s="582">
        <v>7207</v>
      </c>
      <c r="D7535" s="582">
        <v>7237</v>
      </c>
    </row>
    <row r="7536" spans="2:4" x14ac:dyDescent="0.25">
      <c r="B7536" s="581">
        <v>7535</v>
      </c>
      <c r="C7536" s="582">
        <v>7207</v>
      </c>
      <c r="D7536" s="582">
        <v>7237</v>
      </c>
    </row>
    <row r="7537" spans="2:4" x14ac:dyDescent="0.25">
      <c r="B7537" s="581">
        <v>7535</v>
      </c>
      <c r="C7537" s="582">
        <v>7207</v>
      </c>
      <c r="D7537" s="582">
        <v>7237</v>
      </c>
    </row>
    <row r="7538" spans="2:4" x14ac:dyDescent="0.25">
      <c r="B7538" s="581">
        <v>7535</v>
      </c>
      <c r="C7538" s="582">
        <v>7207</v>
      </c>
      <c r="D7538" s="582">
        <v>7237</v>
      </c>
    </row>
    <row r="7539" spans="2:4" x14ac:dyDescent="0.25">
      <c r="B7539" s="581">
        <v>7535</v>
      </c>
      <c r="C7539" s="582">
        <v>7207</v>
      </c>
      <c r="D7539" s="582">
        <v>7237</v>
      </c>
    </row>
    <row r="7540" spans="2:4" x14ac:dyDescent="0.25">
      <c r="B7540" s="581">
        <v>7535</v>
      </c>
      <c r="C7540" s="582">
        <v>7207</v>
      </c>
      <c r="D7540" s="582">
        <v>7237</v>
      </c>
    </row>
    <row r="7541" spans="2:4" x14ac:dyDescent="0.25">
      <c r="B7541" s="581">
        <v>7535</v>
      </c>
      <c r="C7541" s="582">
        <v>7207</v>
      </c>
      <c r="D7541" s="582">
        <v>7237</v>
      </c>
    </row>
    <row r="7542" spans="2:4" x14ac:dyDescent="0.25">
      <c r="B7542" s="581">
        <v>7535</v>
      </c>
      <c r="C7542" s="582">
        <v>7207</v>
      </c>
      <c r="D7542" s="582">
        <v>7237</v>
      </c>
    </row>
    <row r="7543" spans="2:4" x14ac:dyDescent="0.25">
      <c r="B7543" s="581">
        <v>7535</v>
      </c>
      <c r="C7543" s="582">
        <v>7207</v>
      </c>
      <c r="D7543" s="582">
        <v>7237</v>
      </c>
    </row>
    <row r="7544" spans="2:4" x14ac:dyDescent="0.25">
      <c r="B7544" s="581">
        <v>7535</v>
      </c>
      <c r="C7544" s="582">
        <v>7207</v>
      </c>
      <c r="D7544" s="582">
        <v>7237</v>
      </c>
    </row>
    <row r="7545" spans="2:4" x14ac:dyDescent="0.25">
      <c r="B7545" s="581">
        <v>7535</v>
      </c>
      <c r="C7545" s="582">
        <v>7207</v>
      </c>
      <c r="D7545" s="582">
        <v>7237</v>
      </c>
    </row>
    <row r="7546" spans="2:4" x14ac:dyDescent="0.25">
      <c r="B7546" s="581">
        <v>7535</v>
      </c>
      <c r="C7546" s="582">
        <v>7207</v>
      </c>
      <c r="D7546" s="582">
        <v>7237</v>
      </c>
    </row>
    <row r="7547" spans="2:4" x14ac:dyDescent="0.25">
      <c r="B7547" s="581">
        <v>7535</v>
      </c>
      <c r="C7547" s="582">
        <v>7207</v>
      </c>
      <c r="D7547" s="582">
        <v>7237</v>
      </c>
    </row>
    <row r="7548" spans="2:4" x14ac:dyDescent="0.25">
      <c r="B7548" s="581">
        <v>7535</v>
      </c>
      <c r="C7548" s="582">
        <v>7207</v>
      </c>
      <c r="D7548" s="582">
        <v>7237</v>
      </c>
    </row>
    <row r="7549" spans="2:4" x14ac:dyDescent="0.25">
      <c r="B7549" s="581">
        <v>7535</v>
      </c>
      <c r="C7549" s="582">
        <v>7207</v>
      </c>
      <c r="D7549" s="582">
        <v>7237</v>
      </c>
    </row>
    <row r="7550" spans="2:4" x14ac:dyDescent="0.25">
      <c r="B7550" s="581">
        <v>7535</v>
      </c>
      <c r="C7550" s="582">
        <v>7207</v>
      </c>
      <c r="D7550" s="582">
        <v>7237</v>
      </c>
    </row>
    <row r="7551" spans="2:4" x14ac:dyDescent="0.25">
      <c r="B7551" s="581">
        <v>7535</v>
      </c>
      <c r="C7551" s="582">
        <v>7207</v>
      </c>
      <c r="D7551" s="582">
        <v>7237</v>
      </c>
    </row>
    <row r="7552" spans="2:4" x14ac:dyDescent="0.25">
      <c r="B7552" s="581">
        <v>7535</v>
      </c>
      <c r="C7552" s="582">
        <v>7207</v>
      </c>
      <c r="D7552" s="582">
        <v>7237</v>
      </c>
    </row>
    <row r="7553" spans="2:4" x14ac:dyDescent="0.25">
      <c r="B7553" s="581">
        <v>7535</v>
      </c>
      <c r="C7553" s="582">
        <v>7207</v>
      </c>
      <c r="D7553" s="582">
        <v>7237</v>
      </c>
    </row>
    <row r="7554" spans="2:4" x14ac:dyDescent="0.25">
      <c r="B7554" s="581">
        <v>7535</v>
      </c>
      <c r="C7554" s="582">
        <v>7207</v>
      </c>
      <c r="D7554" s="582">
        <v>7237</v>
      </c>
    </row>
    <row r="7555" spans="2:4" x14ac:dyDescent="0.25">
      <c r="B7555" s="581">
        <v>7535</v>
      </c>
      <c r="C7555" s="582">
        <v>7207</v>
      </c>
      <c r="D7555" s="582">
        <v>7237</v>
      </c>
    </row>
    <row r="7556" spans="2:4" x14ac:dyDescent="0.25">
      <c r="B7556" s="581">
        <v>7535</v>
      </c>
      <c r="C7556" s="582">
        <v>7207</v>
      </c>
      <c r="D7556" s="582">
        <v>7237</v>
      </c>
    </row>
    <row r="7557" spans="2:4" x14ac:dyDescent="0.25">
      <c r="B7557" s="581">
        <v>7535</v>
      </c>
      <c r="C7557" s="582">
        <v>7207</v>
      </c>
      <c r="D7557" s="582">
        <v>7237</v>
      </c>
    </row>
    <row r="7558" spans="2:4" x14ac:dyDescent="0.25">
      <c r="B7558" s="581">
        <v>7535</v>
      </c>
      <c r="C7558" s="582">
        <v>7207</v>
      </c>
      <c r="D7558" s="582">
        <v>7237</v>
      </c>
    </row>
    <row r="7559" spans="2:4" x14ac:dyDescent="0.25">
      <c r="B7559" s="581">
        <v>7535</v>
      </c>
      <c r="C7559" s="582">
        <v>7207</v>
      </c>
      <c r="D7559" s="582">
        <v>7237</v>
      </c>
    </row>
    <row r="7560" spans="2:4" x14ac:dyDescent="0.25">
      <c r="B7560" s="581">
        <v>7535</v>
      </c>
      <c r="C7560" s="582">
        <v>7207</v>
      </c>
      <c r="D7560" s="582">
        <v>7237</v>
      </c>
    </row>
    <row r="7561" spans="2:4" x14ac:dyDescent="0.25">
      <c r="B7561" s="581">
        <v>7535</v>
      </c>
      <c r="C7561" s="582">
        <v>7207</v>
      </c>
      <c r="D7561" s="582">
        <v>7237</v>
      </c>
    </row>
    <row r="7562" spans="2:4" x14ac:dyDescent="0.25">
      <c r="B7562" s="581">
        <v>7535</v>
      </c>
      <c r="C7562" s="582">
        <v>7207</v>
      </c>
      <c r="D7562" s="582">
        <v>7237</v>
      </c>
    </row>
    <row r="7563" spans="2:4" x14ac:dyDescent="0.25">
      <c r="B7563" s="581">
        <v>7535</v>
      </c>
      <c r="C7563" s="582">
        <v>7207</v>
      </c>
      <c r="D7563" s="582">
        <v>7237</v>
      </c>
    </row>
    <row r="7564" spans="2:4" x14ac:dyDescent="0.25">
      <c r="B7564" s="581">
        <v>7535</v>
      </c>
      <c r="C7564" s="582">
        <v>7207</v>
      </c>
      <c r="D7564" s="582">
        <v>7237</v>
      </c>
    </row>
    <row r="7565" spans="2:4" x14ac:dyDescent="0.25">
      <c r="B7565" s="581">
        <v>7535</v>
      </c>
      <c r="C7565" s="582">
        <v>7207</v>
      </c>
      <c r="D7565" s="582">
        <v>7237</v>
      </c>
    </row>
    <row r="7566" spans="2:4" x14ac:dyDescent="0.25">
      <c r="B7566" s="581">
        <v>7535</v>
      </c>
      <c r="C7566" s="582">
        <v>7207</v>
      </c>
      <c r="D7566" s="582">
        <v>7237</v>
      </c>
    </row>
    <row r="7567" spans="2:4" x14ac:dyDescent="0.25">
      <c r="B7567" s="581">
        <v>7535</v>
      </c>
      <c r="C7567" s="582">
        <v>7207</v>
      </c>
      <c r="D7567" s="582">
        <v>7237</v>
      </c>
    </row>
    <row r="7568" spans="2:4" x14ac:dyDescent="0.25">
      <c r="B7568" s="581">
        <v>7535</v>
      </c>
      <c r="C7568" s="582">
        <v>7207</v>
      </c>
      <c r="D7568" s="582">
        <v>7237</v>
      </c>
    </row>
    <row r="7569" spans="2:4" x14ac:dyDescent="0.25">
      <c r="B7569" s="581">
        <v>7535</v>
      </c>
      <c r="C7569" s="582">
        <v>7207</v>
      </c>
      <c r="D7569" s="582">
        <v>7237</v>
      </c>
    </row>
    <row r="7570" spans="2:4" x14ac:dyDescent="0.25">
      <c r="B7570" s="581">
        <v>7535</v>
      </c>
      <c r="C7570" s="582">
        <v>7207</v>
      </c>
      <c r="D7570" s="582">
        <v>7237</v>
      </c>
    </row>
    <row r="7571" spans="2:4" x14ac:dyDescent="0.25">
      <c r="B7571" s="581">
        <v>7535</v>
      </c>
      <c r="C7571" s="582">
        <v>7207</v>
      </c>
      <c r="D7571" s="582">
        <v>7237</v>
      </c>
    </row>
    <row r="7572" spans="2:4" x14ac:dyDescent="0.25">
      <c r="B7572" s="581">
        <v>7535</v>
      </c>
      <c r="C7572" s="582">
        <v>7207</v>
      </c>
      <c r="D7572" s="582">
        <v>7237</v>
      </c>
    </row>
    <row r="7573" spans="2:4" x14ac:dyDescent="0.25">
      <c r="B7573" s="581">
        <v>7535</v>
      </c>
      <c r="C7573" s="582">
        <v>7207</v>
      </c>
      <c r="D7573" s="582">
        <v>7237</v>
      </c>
    </row>
    <row r="7574" spans="2:4" x14ac:dyDescent="0.25">
      <c r="B7574" s="581">
        <v>7535</v>
      </c>
      <c r="C7574" s="582">
        <v>7207</v>
      </c>
      <c r="D7574" s="582">
        <v>7237</v>
      </c>
    </row>
    <row r="7575" spans="2:4" x14ac:dyDescent="0.25">
      <c r="B7575" s="581">
        <v>7535</v>
      </c>
      <c r="C7575" s="582">
        <v>7207</v>
      </c>
      <c r="D7575" s="582">
        <v>7237</v>
      </c>
    </row>
    <row r="7576" spans="2:4" x14ac:dyDescent="0.25">
      <c r="B7576" s="581">
        <v>7535</v>
      </c>
      <c r="C7576" s="582">
        <v>7207</v>
      </c>
      <c r="D7576" s="582">
        <v>7237</v>
      </c>
    </row>
    <row r="7577" spans="2:4" x14ac:dyDescent="0.25">
      <c r="B7577" s="581">
        <v>7535</v>
      </c>
      <c r="C7577" s="582">
        <v>7207</v>
      </c>
      <c r="D7577" s="582">
        <v>7237</v>
      </c>
    </row>
    <row r="7578" spans="2:4" x14ac:dyDescent="0.25">
      <c r="B7578" s="581">
        <v>7535</v>
      </c>
      <c r="C7578" s="582">
        <v>7207</v>
      </c>
      <c r="D7578" s="582">
        <v>7237</v>
      </c>
    </row>
    <row r="7579" spans="2:4" x14ac:dyDescent="0.25">
      <c r="B7579" s="581">
        <v>7535</v>
      </c>
      <c r="C7579" s="582">
        <v>7207</v>
      </c>
      <c r="D7579" s="582">
        <v>7237</v>
      </c>
    </row>
    <row r="7580" spans="2:4" x14ac:dyDescent="0.25">
      <c r="B7580" s="581">
        <v>7535</v>
      </c>
      <c r="C7580" s="582">
        <v>7207</v>
      </c>
      <c r="D7580" s="582">
        <v>7237</v>
      </c>
    </row>
    <row r="7581" spans="2:4" x14ac:dyDescent="0.25">
      <c r="B7581" s="581">
        <v>7535</v>
      </c>
      <c r="C7581" s="582">
        <v>7207</v>
      </c>
      <c r="D7581" s="582">
        <v>7237</v>
      </c>
    </row>
    <row r="7582" spans="2:4" x14ac:dyDescent="0.25">
      <c r="B7582" s="581">
        <v>7535</v>
      </c>
      <c r="C7582" s="582">
        <v>7207</v>
      </c>
      <c r="D7582" s="582">
        <v>7237</v>
      </c>
    </row>
    <row r="7583" spans="2:4" x14ac:dyDescent="0.25">
      <c r="B7583" s="581">
        <v>7535</v>
      </c>
      <c r="C7583" s="582">
        <v>7207</v>
      </c>
      <c r="D7583" s="582">
        <v>7237</v>
      </c>
    </row>
    <row r="7584" spans="2:4" x14ac:dyDescent="0.25">
      <c r="B7584" s="581">
        <v>7535</v>
      </c>
      <c r="C7584" s="582">
        <v>7207</v>
      </c>
      <c r="D7584" s="582">
        <v>7237</v>
      </c>
    </row>
    <row r="7585" spans="2:4" x14ac:dyDescent="0.25">
      <c r="B7585" s="581">
        <v>7535</v>
      </c>
      <c r="C7585" s="582">
        <v>7207</v>
      </c>
      <c r="D7585" s="582">
        <v>7237</v>
      </c>
    </row>
    <row r="7586" spans="2:4" x14ac:dyDescent="0.25">
      <c r="B7586" s="581">
        <v>7535</v>
      </c>
      <c r="C7586" s="582">
        <v>7207</v>
      </c>
      <c r="D7586" s="582">
        <v>7237</v>
      </c>
    </row>
    <row r="7587" spans="2:4" x14ac:dyDescent="0.25">
      <c r="B7587" s="581">
        <v>7535</v>
      </c>
      <c r="C7587" s="582">
        <v>7207</v>
      </c>
      <c r="D7587" s="582">
        <v>7237</v>
      </c>
    </row>
    <row r="7588" spans="2:4" x14ac:dyDescent="0.25">
      <c r="B7588" s="581">
        <v>7535</v>
      </c>
      <c r="C7588" s="582">
        <v>7207</v>
      </c>
      <c r="D7588" s="582">
        <v>7237</v>
      </c>
    </row>
    <row r="7589" spans="2:4" x14ac:dyDescent="0.25">
      <c r="B7589" s="581">
        <v>7535</v>
      </c>
      <c r="C7589" s="582">
        <v>7207</v>
      </c>
      <c r="D7589" s="582">
        <v>7237</v>
      </c>
    </row>
    <row r="7590" spans="2:4" x14ac:dyDescent="0.25">
      <c r="B7590" s="581">
        <v>7535</v>
      </c>
      <c r="C7590" s="582">
        <v>7207</v>
      </c>
      <c r="D7590" s="582">
        <v>7237</v>
      </c>
    </row>
    <row r="7591" spans="2:4" x14ac:dyDescent="0.25">
      <c r="B7591" s="581">
        <v>7535</v>
      </c>
      <c r="C7591" s="582">
        <v>7207</v>
      </c>
      <c r="D7591" s="582">
        <v>7237</v>
      </c>
    </row>
    <row r="7592" spans="2:4" x14ac:dyDescent="0.25">
      <c r="B7592" s="581">
        <v>7535</v>
      </c>
      <c r="C7592" s="582">
        <v>7207</v>
      </c>
      <c r="D7592" s="582">
        <v>7237</v>
      </c>
    </row>
    <row r="7593" spans="2:4" x14ac:dyDescent="0.25">
      <c r="B7593" s="581">
        <v>7535</v>
      </c>
      <c r="C7593" s="582">
        <v>7207</v>
      </c>
      <c r="D7593" s="582">
        <v>7237</v>
      </c>
    </row>
    <row r="7594" spans="2:4" x14ac:dyDescent="0.25">
      <c r="B7594" s="581">
        <v>7535</v>
      </c>
      <c r="C7594" s="582">
        <v>7207</v>
      </c>
      <c r="D7594" s="582">
        <v>7237</v>
      </c>
    </row>
    <row r="7595" spans="2:4" x14ac:dyDescent="0.25">
      <c r="B7595" s="581">
        <v>7535</v>
      </c>
      <c r="C7595" s="582">
        <v>7207</v>
      </c>
      <c r="D7595" s="582">
        <v>7237</v>
      </c>
    </row>
    <row r="7596" spans="2:4" x14ac:dyDescent="0.25">
      <c r="B7596" s="581">
        <v>7535</v>
      </c>
      <c r="C7596" s="582">
        <v>7207</v>
      </c>
      <c r="D7596" s="582">
        <v>7237</v>
      </c>
    </row>
    <row r="7597" spans="2:4" x14ac:dyDescent="0.25">
      <c r="B7597" s="581">
        <v>7535</v>
      </c>
      <c r="C7597" s="582">
        <v>7207</v>
      </c>
      <c r="D7597" s="582">
        <v>7237</v>
      </c>
    </row>
    <row r="7598" spans="2:4" x14ac:dyDescent="0.25">
      <c r="B7598" s="581">
        <v>7535</v>
      </c>
      <c r="C7598" s="582">
        <v>7207</v>
      </c>
      <c r="D7598" s="582">
        <v>7237</v>
      </c>
    </row>
    <row r="7599" spans="2:4" x14ac:dyDescent="0.25">
      <c r="B7599" s="581">
        <v>7535</v>
      </c>
      <c r="C7599" s="582">
        <v>7207</v>
      </c>
      <c r="D7599" s="582">
        <v>7237</v>
      </c>
    </row>
    <row r="7600" spans="2:4" x14ac:dyDescent="0.25">
      <c r="B7600" s="581">
        <v>7535</v>
      </c>
      <c r="C7600" s="582">
        <v>7207</v>
      </c>
      <c r="D7600" s="582">
        <v>7237</v>
      </c>
    </row>
    <row r="7601" spans="2:4" x14ac:dyDescent="0.25">
      <c r="B7601" s="581">
        <v>7535</v>
      </c>
      <c r="C7601" s="582">
        <v>7207</v>
      </c>
      <c r="D7601" s="582">
        <v>7237</v>
      </c>
    </row>
    <row r="7602" spans="2:4" x14ac:dyDescent="0.25">
      <c r="B7602" s="581">
        <v>7535</v>
      </c>
      <c r="C7602" s="582">
        <v>7207</v>
      </c>
      <c r="D7602" s="582">
        <v>7237</v>
      </c>
    </row>
    <row r="7603" spans="2:4" x14ac:dyDescent="0.25">
      <c r="B7603" s="581">
        <v>7535</v>
      </c>
      <c r="C7603" s="582">
        <v>7207</v>
      </c>
      <c r="D7603" s="582">
        <v>7237</v>
      </c>
    </row>
    <row r="7604" spans="2:4" x14ac:dyDescent="0.25">
      <c r="B7604" s="581">
        <v>7535</v>
      </c>
      <c r="C7604" s="582">
        <v>7207</v>
      </c>
      <c r="D7604" s="582">
        <v>7237</v>
      </c>
    </row>
    <row r="7605" spans="2:4" x14ac:dyDescent="0.25">
      <c r="B7605" s="581">
        <v>7535</v>
      </c>
      <c r="C7605" s="582">
        <v>7207</v>
      </c>
      <c r="D7605" s="582">
        <v>7237</v>
      </c>
    </row>
    <row r="7606" spans="2:4" x14ac:dyDescent="0.25">
      <c r="B7606" s="581">
        <v>7535</v>
      </c>
      <c r="C7606" s="582">
        <v>7207</v>
      </c>
      <c r="D7606" s="582">
        <v>7237</v>
      </c>
    </row>
    <row r="7607" spans="2:4" x14ac:dyDescent="0.25">
      <c r="B7607" s="581">
        <v>7535</v>
      </c>
      <c r="C7607" s="582">
        <v>7207</v>
      </c>
      <c r="D7607" s="582">
        <v>7237</v>
      </c>
    </row>
    <row r="7608" spans="2:4" x14ac:dyDescent="0.25">
      <c r="B7608" s="581">
        <v>7535</v>
      </c>
      <c r="C7608" s="582">
        <v>7207</v>
      </c>
      <c r="D7608" s="582">
        <v>7237</v>
      </c>
    </row>
    <row r="7609" spans="2:4" x14ac:dyDescent="0.25">
      <c r="B7609" s="581">
        <v>7535</v>
      </c>
      <c r="C7609" s="582">
        <v>7207</v>
      </c>
      <c r="D7609" s="582">
        <v>7237</v>
      </c>
    </row>
    <row r="7610" spans="2:4" x14ac:dyDescent="0.25">
      <c r="B7610" s="581">
        <v>7535</v>
      </c>
      <c r="C7610" s="582">
        <v>7207</v>
      </c>
      <c r="D7610" s="582">
        <v>7237</v>
      </c>
    </row>
    <row r="7611" spans="2:4" x14ac:dyDescent="0.25">
      <c r="B7611" s="581">
        <v>7535</v>
      </c>
      <c r="C7611" s="582">
        <v>7207</v>
      </c>
      <c r="D7611" s="582">
        <v>7237</v>
      </c>
    </row>
    <row r="7612" spans="2:4" x14ac:dyDescent="0.25">
      <c r="B7612" s="581">
        <v>7535</v>
      </c>
      <c r="C7612" s="582">
        <v>7207</v>
      </c>
      <c r="D7612" s="582">
        <v>7237</v>
      </c>
    </row>
    <row r="7613" spans="2:4" x14ac:dyDescent="0.25">
      <c r="B7613" s="581">
        <v>7535</v>
      </c>
      <c r="C7613" s="582">
        <v>7207</v>
      </c>
      <c r="D7613" s="582">
        <v>7237</v>
      </c>
    </row>
    <row r="7614" spans="2:4" x14ac:dyDescent="0.25">
      <c r="B7614" s="581">
        <v>7535</v>
      </c>
      <c r="C7614" s="582">
        <v>7207</v>
      </c>
      <c r="D7614" s="582">
        <v>7237</v>
      </c>
    </row>
    <row r="7615" spans="2:4" x14ac:dyDescent="0.25">
      <c r="B7615" s="581">
        <v>7535</v>
      </c>
      <c r="C7615" s="582">
        <v>7207</v>
      </c>
      <c r="D7615" s="582">
        <v>7237</v>
      </c>
    </row>
    <row r="7616" spans="2:4" x14ac:dyDescent="0.25">
      <c r="B7616" s="581">
        <v>7535</v>
      </c>
      <c r="C7616" s="582">
        <v>7207</v>
      </c>
      <c r="D7616" s="582">
        <v>7237</v>
      </c>
    </row>
    <row r="7617" spans="2:4" x14ac:dyDescent="0.25">
      <c r="B7617" s="581">
        <v>7535</v>
      </c>
      <c r="C7617" s="582">
        <v>7207</v>
      </c>
      <c r="D7617" s="582">
        <v>7237</v>
      </c>
    </row>
    <row r="7618" spans="2:4" x14ac:dyDescent="0.25">
      <c r="B7618" s="581">
        <v>7535</v>
      </c>
      <c r="C7618" s="582">
        <v>7207</v>
      </c>
      <c r="D7618" s="582">
        <v>7237</v>
      </c>
    </row>
    <row r="7619" spans="2:4" x14ac:dyDescent="0.25">
      <c r="B7619" s="581">
        <v>7535</v>
      </c>
      <c r="C7619" s="582">
        <v>7207</v>
      </c>
      <c r="D7619" s="582">
        <v>7237</v>
      </c>
    </row>
    <row r="7620" spans="2:4" x14ac:dyDescent="0.25">
      <c r="B7620" s="581">
        <v>7535</v>
      </c>
      <c r="C7620" s="582">
        <v>7207</v>
      </c>
      <c r="D7620" s="582">
        <v>7237</v>
      </c>
    </row>
    <row r="7621" spans="2:4" x14ac:dyDescent="0.25">
      <c r="B7621" s="581">
        <v>7535</v>
      </c>
      <c r="C7621" s="582">
        <v>7207</v>
      </c>
      <c r="D7621" s="582">
        <v>7237</v>
      </c>
    </row>
    <row r="7622" spans="2:4" x14ac:dyDescent="0.25">
      <c r="B7622" s="581">
        <v>7535</v>
      </c>
      <c r="C7622" s="582">
        <v>7207</v>
      </c>
      <c r="D7622" s="582">
        <v>7237</v>
      </c>
    </row>
    <row r="7623" spans="2:4" x14ac:dyDescent="0.25">
      <c r="B7623" s="581">
        <v>7535</v>
      </c>
      <c r="C7623" s="582">
        <v>7207</v>
      </c>
      <c r="D7623" s="582">
        <v>7237</v>
      </c>
    </row>
    <row r="7624" spans="2:4" x14ac:dyDescent="0.25">
      <c r="B7624" s="581">
        <v>7535</v>
      </c>
      <c r="C7624" s="582">
        <v>7207</v>
      </c>
      <c r="D7624" s="582">
        <v>7237</v>
      </c>
    </row>
    <row r="7625" spans="2:4" x14ac:dyDescent="0.25">
      <c r="B7625" s="581">
        <v>7535</v>
      </c>
      <c r="C7625" s="582">
        <v>7207</v>
      </c>
      <c r="D7625" s="582">
        <v>7237</v>
      </c>
    </row>
    <row r="7626" spans="2:4" x14ac:dyDescent="0.25">
      <c r="B7626" s="581">
        <v>7535</v>
      </c>
      <c r="C7626" s="582">
        <v>7207</v>
      </c>
      <c r="D7626" s="582">
        <v>7237</v>
      </c>
    </row>
    <row r="7627" spans="2:4" x14ac:dyDescent="0.25">
      <c r="B7627" s="581">
        <v>7535</v>
      </c>
      <c r="C7627" s="582">
        <v>7207</v>
      </c>
      <c r="D7627" s="582">
        <v>7237</v>
      </c>
    </row>
    <row r="7628" spans="2:4" x14ac:dyDescent="0.25">
      <c r="B7628" s="581">
        <v>7535</v>
      </c>
      <c r="C7628" s="582">
        <v>7207</v>
      </c>
      <c r="D7628" s="582">
        <v>7237</v>
      </c>
    </row>
    <row r="7629" spans="2:4" x14ac:dyDescent="0.25">
      <c r="B7629" s="581">
        <v>7535</v>
      </c>
      <c r="C7629" s="582">
        <v>7207</v>
      </c>
      <c r="D7629" s="582">
        <v>7237</v>
      </c>
    </row>
    <row r="7630" spans="2:4" x14ac:dyDescent="0.25">
      <c r="B7630" s="581">
        <v>7535</v>
      </c>
      <c r="C7630" s="582">
        <v>7207</v>
      </c>
      <c r="D7630" s="582">
        <v>7237</v>
      </c>
    </row>
    <row r="7631" spans="2:4" x14ac:dyDescent="0.25">
      <c r="B7631" s="581">
        <v>7535</v>
      </c>
      <c r="C7631" s="582">
        <v>7207</v>
      </c>
      <c r="D7631" s="582">
        <v>7237</v>
      </c>
    </row>
    <row r="7632" spans="2:4" x14ac:dyDescent="0.25">
      <c r="B7632" s="581">
        <v>7535</v>
      </c>
      <c r="C7632" s="582">
        <v>7207</v>
      </c>
      <c r="D7632" s="582">
        <v>7237</v>
      </c>
    </row>
  </sheetData>
  <pageMargins left="0.7" right="0.7" top="0.78749999999999998" bottom="0.78749999999999998" header="0.51180555555555496" footer="0.51180555555555496"/>
  <pageSetup paperSize="0" scale="0" firstPageNumber="0" orientation="portrait" usePrinterDefaults="0" horizontalDpi="0" verticalDpi="0" copie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3897"/>
  <sheetViews>
    <sheetView topLeftCell="A3507" zoomScale="90" zoomScaleNormal="90" workbookViewId="0">
      <selection activeCell="I1" sqref="I1"/>
    </sheetView>
  </sheetViews>
  <sheetFormatPr baseColWidth="10" defaultColWidth="9.140625" defaultRowHeight="15" x14ac:dyDescent="0.25"/>
  <cols>
    <col min="1" max="1025" width="10.7109375"/>
  </cols>
  <sheetData>
    <row r="1" spans="1:1" x14ac:dyDescent="0.25">
      <c r="A1" s="1" t="s">
        <v>5184</v>
      </c>
    </row>
    <row r="2" spans="1:1" x14ac:dyDescent="0.25">
      <c r="A2" s="1" t="s">
        <v>5185</v>
      </c>
    </row>
    <row r="3" spans="1:1" x14ac:dyDescent="0.25">
      <c r="A3" s="1" t="s">
        <v>5186</v>
      </c>
    </row>
    <row r="4" spans="1:1" x14ac:dyDescent="0.25">
      <c r="A4" s="1" t="s">
        <v>5187</v>
      </c>
    </row>
    <row r="5" spans="1:1" x14ac:dyDescent="0.25">
      <c r="A5" s="1" t="s">
        <v>5188</v>
      </c>
    </row>
    <row r="6" spans="1:1" x14ac:dyDescent="0.25">
      <c r="A6" s="1" t="s">
        <v>5189</v>
      </c>
    </row>
    <row r="7" spans="1:1" x14ac:dyDescent="0.25">
      <c r="A7" s="1" t="s">
        <v>5190</v>
      </c>
    </row>
    <row r="8" spans="1:1" x14ac:dyDescent="0.25">
      <c r="A8" s="1" t="s">
        <v>5191</v>
      </c>
    </row>
    <row r="9" spans="1:1" x14ac:dyDescent="0.25">
      <c r="A9" s="1" t="s">
        <v>5192</v>
      </c>
    </row>
    <row r="10" spans="1:1" x14ac:dyDescent="0.25">
      <c r="A10" s="1" t="s">
        <v>5193</v>
      </c>
    </row>
    <row r="11" spans="1:1" x14ac:dyDescent="0.25">
      <c r="A11" s="1" t="s">
        <v>5194</v>
      </c>
    </row>
    <row r="12" spans="1:1" x14ac:dyDescent="0.25">
      <c r="A12" s="1" t="s">
        <v>5195</v>
      </c>
    </row>
    <row r="13" spans="1:1" x14ac:dyDescent="0.25">
      <c r="A13" s="1" t="s">
        <v>5196</v>
      </c>
    </row>
    <row r="14" spans="1:1" x14ac:dyDescent="0.25">
      <c r="A14" s="1" t="s">
        <v>5197</v>
      </c>
    </row>
    <row r="15" spans="1:1" x14ac:dyDescent="0.25">
      <c r="A15" s="1" t="s">
        <v>5198</v>
      </c>
    </row>
    <row r="16" spans="1:1" x14ac:dyDescent="0.25">
      <c r="A16" s="1" t="s">
        <v>5199</v>
      </c>
    </row>
    <row r="17" spans="1:1" x14ac:dyDescent="0.25">
      <c r="A17" s="1" t="s">
        <v>5200</v>
      </c>
    </row>
    <row r="18" spans="1:1" x14ac:dyDescent="0.25">
      <c r="A18" s="1" t="s">
        <v>5201</v>
      </c>
    </row>
    <row r="19" spans="1:1" x14ac:dyDescent="0.25">
      <c r="A19" s="1" t="s">
        <v>5202</v>
      </c>
    </row>
    <row r="20" spans="1:1" x14ac:dyDescent="0.25">
      <c r="A20" s="1" t="s">
        <v>5203</v>
      </c>
    </row>
    <row r="21" spans="1:1" x14ac:dyDescent="0.25">
      <c r="A21" s="1" t="s">
        <v>5204</v>
      </c>
    </row>
    <row r="22" spans="1:1" x14ac:dyDescent="0.25">
      <c r="A22" s="1" t="s">
        <v>5205</v>
      </c>
    </row>
    <row r="23" spans="1:1" x14ac:dyDescent="0.25">
      <c r="A23" s="1" t="s">
        <v>5206</v>
      </c>
    </row>
    <row r="24" spans="1:1" x14ac:dyDescent="0.25">
      <c r="A24" s="1" t="s">
        <v>5207</v>
      </c>
    </row>
    <row r="25" spans="1:1" x14ac:dyDescent="0.25">
      <c r="A25" s="1" t="s">
        <v>5208</v>
      </c>
    </row>
    <row r="26" spans="1:1" x14ac:dyDescent="0.25">
      <c r="A26" s="1" t="s">
        <v>5209</v>
      </c>
    </row>
    <row r="27" spans="1:1" x14ac:dyDescent="0.25">
      <c r="A27" s="1" t="s">
        <v>5210</v>
      </c>
    </row>
    <row r="28" spans="1:1" x14ac:dyDescent="0.25">
      <c r="A28" s="1" t="s">
        <v>5211</v>
      </c>
    </row>
    <row r="29" spans="1:1" x14ac:dyDescent="0.25">
      <c r="A29" s="1" t="s">
        <v>5212</v>
      </c>
    </row>
    <row r="30" spans="1:1" x14ac:dyDescent="0.25">
      <c r="A30" s="1" t="s">
        <v>5213</v>
      </c>
    </row>
    <row r="31" spans="1:1" x14ac:dyDescent="0.25">
      <c r="A31" s="1" t="s">
        <v>5214</v>
      </c>
    </row>
    <row r="32" spans="1:1" x14ac:dyDescent="0.25">
      <c r="A32" s="1" t="s">
        <v>5215</v>
      </c>
    </row>
    <row r="33" spans="1:1" x14ac:dyDescent="0.25">
      <c r="A33" s="1" t="s">
        <v>5216</v>
      </c>
    </row>
    <row r="34" spans="1:1" x14ac:dyDescent="0.25">
      <c r="A34" s="1" t="s">
        <v>5217</v>
      </c>
    </row>
    <row r="35" spans="1:1" x14ac:dyDescent="0.25">
      <c r="A35" s="1" t="s">
        <v>5218</v>
      </c>
    </row>
    <row r="36" spans="1:1" x14ac:dyDescent="0.25">
      <c r="A36" s="1" t="s">
        <v>5219</v>
      </c>
    </row>
    <row r="37" spans="1:1" x14ac:dyDescent="0.25">
      <c r="A37" s="1" t="s">
        <v>5220</v>
      </c>
    </row>
    <row r="38" spans="1:1" x14ac:dyDescent="0.25">
      <c r="A38" s="1" t="s">
        <v>5221</v>
      </c>
    </row>
    <row r="39" spans="1:1" x14ac:dyDescent="0.25">
      <c r="A39" s="1" t="s">
        <v>5222</v>
      </c>
    </row>
    <row r="40" spans="1:1" x14ac:dyDescent="0.25">
      <c r="A40" s="1" t="s">
        <v>5223</v>
      </c>
    </row>
    <row r="41" spans="1:1" x14ac:dyDescent="0.25">
      <c r="A41" s="1" t="s">
        <v>5224</v>
      </c>
    </row>
    <row r="42" spans="1:1" x14ac:dyDescent="0.25">
      <c r="A42" s="1" t="s">
        <v>5225</v>
      </c>
    </row>
    <row r="43" spans="1:1" x14ac:dyDescent="0.25">
      <c r="A43" s="1" t="s">
        <v>5226</v>
      </c>
    </row>
    <row r="44" spans="1:1" x14ac:dyDescent="0.25">
      <c r="A44" s="1" t="s">
        <v>5227</v>
      </c>
    </row>
    <row r="45" spans="1:1" x14ac:dyDescent="0.25">
      <c r="A45" s="1" t="s">
        <v>5228</v>
      </c>
    </row>
    <row r="46" spans="1:1" x14ac:dyDescent="0.25">
      <c r="A46" s="1" t="s">
        <v>5229</v>
      </c>
    </row>
    <row r="47" spans="1:1" x14ac:dyDescent="0.25">
      <c r="A47" s="1" t="s">
        <v>5230</v>
      </c>
    </row>
    <row r="48" spans="1:1" x14ac:dyDescent="0.25">
      <c r="A48" s="1" t="s">
        <v>5231</v>
      </c>
    </row>
    <row r="49" spans="1:1" x14ac:dyDescent="0.25">
      <c r="A49" s="1" t="s">
        <v>5232</v>
      </c>
    </row>
    <row r="50" spans="1:1" x14ac:dyDescent="0.25">
      <c r="A50" s="1" t="s">
        <v>5233</v>
      </c>
    </row>
    <row r="51" spans="1:1" x14ac:dyDescent="0.25">
      <c r="A51" s="1" t="s">
        <v>5234</v>
      </c>
    </row>
    <row r="52" spans="1:1" x14ac:dyDescent="0.25">
      <c r="A52" s="1" t="s">
        <v>5235</v>
      </c>
    </row>
    <row r="53" spans="1:1" x14ac:dyDescent="0.25">
      <c r="A53" s="1" t="s">
        <v>5236</v>
      </c>
    </row>
    <row r="54" spans="1:1" x14ac:dyDescent="0.25">
      <c r="A54" s="1" t="s">
        <v>5237</v>
      </c>
    </row>
    <row r="55" spans="1:1" x14ac:dyDescent="0.25">
      <c r="A55" s="1" t="s">
        <v>5238</v>
      </c>
    </row>
    <row r="56" spans="1:1" x14ac:dyDescent="0.25">
      <c r="A56" s="1" t="s">
        <v>5239</v>
      </c>
    </row>
    <row r="57" spans="1:1" x14ac:dyDescent="0.25">
      <c r="A57" s="1" t="s">
        <v>5240</v>
      </c>
    </row>
    <row r="58" spans="1:1" x14ac:dyDescent="0.25">
      <c r="A58" s="1" t="s">
        <v>5241</v>
      </c>
    </row>
    <row r="59" spans="1:1" x14ac:dyDescent="0.25">
      <c r="A59" s="1" t="s">
        <v>5242</v>
      </c>
    </row>
    <row r="60" spans="1:1" x14ac:dyDescent="0.25">
      <c r="A60" s="1" t="s">
        <v>5243</v>
      </c>
    </row>
    <row r="61" spans="1:1" x14ac:dyDescent="0.25">
      <c r="A61" s="1" t="s">
        <v>5244</v>
      </c>
    </row>
    <row r="62" spans="1:1" x14ac:dyDescent="0.25">
      <c r="A62" s="1" t="s">
        <v>5245</v>
      </c>
    </row>
    <row r="63" spans="1:1" x14ac:dyDescent="0.25">
      <c r="A63" s="1" t="s">
        <v>5246</v>
      </c>
    </row>
    <row r="64" spans="1:1" x14ac:dyDescent="0.25">
      <c r="A64" s="1" t="s">
        <v>5247</v>
      </c>
    </row>
    <row r="65" spans="1:1" x14ac:dyDescent="0.25">
      <c r="A65" s="1" t="s">
        <v>5248</v>
      </c>
    </row>
    <row r="66" spans="1:1" x14ac:dyDescent="0.25">
      <c r="A66" s="1" t="s">
        <v>5249</v>
      </c>
    </row>
    <row r="67" spans="1:1" x14ac:dyDescent="0.25">
      <c r="A67" s="1" t="s">
        <v>5250</v>
      </c>
    </row>
    <row r="68" spans="1:1" x14ac:dyDescent="0.25">
      <c r="A68" s="1" t="s">
        <v>5251</v>
      </c>
    </row>
    <row r="69" spans="1:1" x14ac:dyDescent="0.25">
      <c r="A69" s="1" t="s">
        <v>5252</v>
      </c>
    </row>
    <row r="70" spans="1:1" x14ac:dyDescent="0.25">
      <c r="A70" s="1" t="s">
        <v>5253</v>
      </c>
    </row>
    <row r="71" spans="1:1" x14ac:dyDescent="0.25">
      <c r="A71" s="1" t="s">
        <v>5254</v>
      </c>
    </row>
    <row r="72" spans="1:1" x14ac:dyDescent="0.25">
      <c r="A72" s="1" t="s">
        <v>5255</v>
      </c>
    </row>
    <row r="73" spans="1:1" x14ac:dyDescent="0.25">
      <c r="A73" s="1" t="s">
        <v>5256</v>
      </c>
    </row>
    <row r="74" spans="1:1" x14ac:dyDescent="0.25">
      <c r="A74" s="1" t="s">
        <v>5257</v>
      </c>
    </row>
    <row r="75" spans="1:1" x14ac:dyDescent="0.25">
      <c r="A75" s="1" t="s">
        <v>5258</v>
      </c>
    </row>
    <row r="76" spans="1:1" x14ac:dyDescent="0.25">
      <c r="A76" s="1" t="s">
        <v>5259</v>
      </c>
    </row>
    <row r="77" spans="1:1" x14ac:dyDescent="0.25">
      <c r="A77" s="1" t="s">
        <v>5260</v>
      </c>
    </row>
    <row r="78" spans="1:1" x14ac:dyDescent="0.25">
      <c r="A78" s="1" t="s">
        <v>5261</v>
      </c>
    </row>
    <row r="79" spans="1:1" x14ac:dyDescent="0.25">
      <c r="A79" s="1" t="s">
        <v>5262</v>
      </c>
    </row>
    <row r="80" spans="1:1" x14ac:dyDescent="0.25">
      <c r="A80" s="1" t="s">
        <v>5263</v>
      </c>
    </row>
    <row r="81" spans="1:1" x14ac:dyDescent="0.25">
      <c r="A81" s="1" t="s">
        <v>5264</v>
      </c>
    </row>
    <row r="82" spans="1:1" x14ac:dyDescent="0.25">
      <c r="A82" s="1" t="s">
        <v>5265</v>
      </c>
    </row>
    <row r="83" spans="1:1" x14ac:dyDescent="0.25">
      <c r="A83" s="1" t="s">
        <v>5266</v>
      </c>
    </row>
    <row r="84" spans="1:1" x14ac:dyDescent="0.25">
      <c r="A84" s="1" t="s">
        <v>5267</v>
      </c>
    </row>
    <row r="85" spans="1:1" x14ac:dyDescent="0.25">
      <c r="A85" s="1" t="s">
        <v>5268</v>
      </c>
    </row>
    <row r="86" spans="1:1" x14ac:dyDescent="0.25">
      <c r="A86" s="1" t="s">
        <v>5269</v>
      </c>
    </row>
    <row r="87" spans="1:1" x14ac:dyDescent="0.25">
      <c r="A87" s="1" t="s">
        <v>5270</v>
      </c>
    </row>
    <row r="88" spans="1:1" x14ac:dyDescent="0.25">
      <c r="A88" s="1" t="s">
        <v>5271</v>
      </c>
    </row>
    <row r="89" spans="1:1" x14ac:dyDescent="0.25">
      <c r="A89" s="1" t="s">
        <v>5272</v>
      </c>
    </row>
    <row r="90" spans="1:1" x14ac:dyDescent="0.25">
      <c r="A90" s="1" t="s">
        <v>5273</v>
      </c>
    </row>
    <row r="91" spans="1:1" x14ac:dyDescent="0.25">
      <c r="A91" s="1" t="s">
        <v>5274</v>
      </c>
    </row>
    <row r="92" spans="1:1" x14ac:dyDescent="0.25">
      <c r="A92" s="1" t="s">
        <v>5275</v>
      </c>
    </row>
    <row r="93" spans="1:1" x14ac:dyDescent="0.25">
      <c r="A93" s="1" t="s">
        <v>5276</v>
      </c>
    </row>
    <row r="94" spans="1:1" x14ac:dyDescent="0.25">
      <c r="A94" s="1" t="s">
        <v>5277</v>
      </c>
    </row>
    <row r="95" spans="1:1" x14ac:dyDescent="0.25">
      <c r="A95" s="1" t="s">
        <v>5278</v>
      </c>
    </row>
    <row r="96" spans="1:1" x14ac:dyDescent="0.25">
      <c r="A96" s="1" t="s">
        <v>5279</v>
      </c>
    </row>
    <row r="97" spans="1:1" x14ac:dyDescent="0.25">
      <c r="A97" s="1" t="s">
        <v>5280</v>
      </c>
    </row>
    <row r="98" spans="1:1" x14ac:dyDescent="0.25">
      <c r="A98" s="1" t="s">
        <v>5281</v>
      </c>
    </row>
    <row r="99" spans="1:1" x14ac:dyDescent="0.25">
      <c r="A99" s="1" t="s">
        <v>5282</v>
      </c>
    </row>
    <row r="100" spans="1:1" x14ac:dyDescent="0.25">
      <c r="A100" s="1" t="s">
        <v>5283</v>
      </c>
    </row>
    <row r="101" spans="1:1" x14ac:dyDescent="0.25">
      <c r="A101" s="1" t="s">
        <v>5284</v>
      </c>
    </row>
    <row r="102" spans="1:1" x14ac:dyDescent="0.25">
      <c r="A102" s="1" t="s">
        <v>5285</v>
      </c>
    </row>
    <row r="103" spans="1:1" x14ac:dyDescent="0.25">
      <c r="A103" s="1" t="s">
        <v>5286</v>
      </c>
    </row>
    <row r="104" spans="1:1" x14ac:dyDescent="0.25">
      <c r="A104" s="1" t="s">
        <v>5287</v>
      </c>
    </row>
    <row r="105" spans="1:1" x14ac:dyDescent="0.25">
      <c r="A105" s="1" t="s">
        <v>5288</v>
      </c>
    </row>
    <row r="106" spans="1:1" x14ac:dyDescent="0.25">
      <c r="A106" s="1" t="s">
        <v>5289</v>
      </c>
    </row>
    <row r="107" spans="1:1" x14ac:dyDescent="0.25">
      <c r="A107" s="1" t="s">
        <v>5290</v>
      </c>
    </row>
    <row r="108" spans="1:1" x14ac:dyDescent="0.25">
      <c r="A108" s="1" t="s">
        <v>5291</v>
      </c>
    </row>
    <row r="109" spans="1:1" x14ac:dyDescent="0.25">
      <c r="A109" s="1" t="s">
        <v>5292</v>
      </c>
    </row>
    <row r="110" spans="1:1" x14ac:dyDescent="0.25">
      <c r="A110" s="1" t="s">
        <v>5293</v>
      </c>
    </row>
    <row r="111" spans="1:1" x14ac:dyDescent="0.25">
      <c r="A111" s="1" t="s">
        <v>5294</v>
      </c>
    </row>
    <row r="112" spans="1:1" x14ac:dyDescent="0.25">
      <c r="A112" s="1" t="s">
        <v>5295</v>
      </c>
    </row>
    <row r="113" spans="1:1" x14ac:dyDescent="0.25">
      <c r="A113" s="1" t="s">
        <v>5296</v>
      </c>
    </row>
    <row r="114" spans="1:1" x14ac:dyDescent="0.25">
      <c r="A114" s="1" t="s">
        <v>5297</v>
      </c>
    </row>
    <row r="115" spans="1:1" x14ac:dyDescent="0.25">
      <c r="A115" s="1" t="s">
        <v>5298</v>
      </c>
    </row>
    <row r="116" spans="1:1" x14ac:dyDescent="0.25">
      <c r="A116" s="1" t="s">
        <v>5299</v>
      </c>
    </row>
    <row r="117" spans="1:1" x14ac:dyDescent="0.25">
      <c r="A117" s="1" t="s">
        <v>5300</v>
      </c>
    </row>
    <row r="118" spans="1:1" x14ac:dyDescent="0.25">
      <c r="A118" s="1" t="s">
        <v>5301</v>
      </c>
    </row>
    <row r="119" spans="1:1" x14ac:dyDescent="0.25">
      <c r="A119" s="1" t="s">
        <v>5302</v>
      </c>
    </row>
    <row r="120" spans="1:1" x14ac:dyDescent="0.25">
      <c r="A120" s="1" t="s">
        <v>5303</v>
      </c>
    </row>
    <row r="121" spans="1:1" x14ac:dyDescent="0.25">
      <c r="A121" s="1" t="s">
        <v>5304</v>
      </c>
    </row>
    <row r="122" spans="1:1" x14ac:dyDescent="0.25">
      <c r="A122" s="1" t="s">
        <v>5305</v>
      </c>
    </row>
    <row r="123" spans="1:1" x14ac:dyDescent="0.25">
      <c r="A123" s="1" t="s">
        <v>5306</v>
      </c>
    </row>
    <row r="124" spans="1:1" x14ac:dyDescent="0.25">
      <c r="A124" s="1" t="s">
        <v>5307</v>
      </c>
    </row>
    <row r="125" spans="1:1" x14ac:dyDescent="0.25">
      <c r="A125" s="1" t="s">
        <v>5308</v>
      </c>
    </row>
    <row r="126" spans="1:1" x14ac:dyDescent="0.25">
      <c r="A126" s="1" t="s">
        <v>5309</v>
      </c>
    </row>
    <row r="127" spans="1:1" x14ac:dyDescent="0.25">
      <c r="A127" s="1" t="s">
        <v>5310</v>
      </c>
    </row>
    <row r="128" spans="1:1" x14ac:dyDescent="0.25">
      <c r="A128" s="1" t="s">
        <v>5311</v>
      </c>
    </row>
    <row r="129" spans="1:1" x14ac:dyDescent="0.25">
      <c r="A129" s="1" t="s">
        <v>5312</v>
      </c>
    </row>
    <row r="130" spans="1:1" x14ac:dyDescent="0.25">
      <c r="A130" s="1" t="s">
        <v>5313</v>
      </c>
    </row>
    <row r="131" spans="1:1" x14ac:dyDescent="0.25">
      <c r="A131" s="1" t="s">
        <v>5314</v>
      </c>
    </row>
    <row r="132" spans="1:1" x14ac:dyDescent="0.25">
      <c r="A132" s="1" t="s">
        <v>5315</v>
      </c>
    </row>
    <row r="133" spans="1:1" x14ac:dyDescent="0.25">
      <c r="A133" s="1" t="s">
        <v>5316</v>
      </c>
    </row>
    <row r="134" spans="1:1" x14ac:dyDescent="0.25">
      <c r="A134" s="1" t="s">
        <v>5317</v>
      </c>
    </row>
    <row r="135" spans="1:1" x14ac:dyDescent="0.25">
      <c r="A135" s="1" t="s">
        <v>5318</v>
      </c>
    </row>
    <row r="136" spans="1:1" x14ac:dyDescent="0.25">
      <c r="A136" s="1" t="s">
        <v>5319</v>
      </c>
    </row>
    <row r="137" spans="1:1" x14ac:dyDescent="0.25">
      <c r="A137" s="1" t="s">
        <v>5320</v>
      </c>
    </row>
    <row r="138" spans="1:1" x14ac:dyDescent="0.25">
      <c r="A138" s="1" t="s">
        <v>5321</v>
      </c>
    </row>
    <row r="139" spans="1:1" x14ac:dyDescent="0.25">
      <c r="A139" s="1" t="s">
        <v>5322</v>
      </c>
    </row>
    <row r="140" spans="1:1" x14ac:dyDescent="0.25">
      <c r="A140" s="1" t="s">
        <v>5323</v>
      </c>
    </row>
    <row r="141" spans="1:1" x14ac:dyDescent="0.25">
      <c r="A141" s="1" t="s">
        <v>5324</v>
      </c>
    </row>
    <row r="142" spans="1:1" x14ac:dyDescent="0.25">
      <c r="A142" s="1" t="s">
        <v>5325</v>
      </c>
    </row>
    <row r="143" spans="1:1" x14ac:dyDescent="0.25">
      <c r="A143" s="1" t="s">
        <v>5326</v>
      </c>
    </row>
    <row r="144" spans="1:1" x14ac:dyDescent="0.25">
      <c r="A144" s="1" t="s">
        <v>5327</v>
      </c>
    </row>
    <row r="145" spans="1:1" x14ac:dyDescent="0.25">
      <c r="A145" s="1" t="s">
        <v>5328</v>
      </c>
    </row>
    <row r="146" spans="1:1" x14ac:dyDescent="0.25">
      <c r="A146" s="1" t="s">
        <v>5329</v>
      </c>
    </row>
    <row r="147" spans="1:1" x14ac:dyDescent="0.25">
      <c r="A147" s="1" t="s">
        <v>5330</v>
      </c>
    </row>
    <row r="148" spans="1:1" x14ac:dyDescent="0.25">
      <c r="A148" s="1" t="s">
        <v>5331</v>
      </c>
    </row>
    <row r="149" spans="1:1" x14ac:dyDescent="0.25">
      <c r="A149" s="1" t="s">
        <v>5332</v>
      </c>
    </row>
    <row r="150" spans="1:1" x14ac:dyDescent="0.25">
      <c r="A150" s="1" t="s">
        <v>5333</v>
      </c>
    </row>
    <row r="151" spans="1:1" x14ac:dyDescent="0.25">
      <c r="A151" s="1" t="s">
        <v>5334</v>
      </c>
    </row>
    <row r="152" spans="1:1" x14ac:dyDescent="0.25">
      <c r="A152" s="1" t="s">
        <v>5335</v>
      </c>
    </row>
    <row r="153" spans="1:1" x14ac:dyDescent="0.25">
      <c r="A153" s="1" t="s">
        <v>5336</v>
      </c>
    </row>
    <row r="154" spans="1:1" x14ac:dyDescent="0.25">
      <c r="A154" s="1" t="s">
        <v>5337</v>
      </c>
    </row>
    <row r="155" spans="1:1" x14ac:dyDescent="0.25">
      <c r="A155" s="1" t="s">
        <v>5338</v>
      </c>
    </row>
    <row r="156" spans="1:1" x14ac:dyDescent="0.25">
      <c r="A156" s="1" t="s">
        <v>5339</v>
      </c>
    </row>
    <row r="157" spans="1:1" x14ac:dyDescent="0.25">
      <c r="A157" s="1" t="s">
        <v>5340</v>
      </c>
    </row>
    <row r="158" spans="1:1" x14ac:dyDescent="0.25">
      <c r="A158" s="1" t="s">
        <v>5341</v>
      </c>
    </row>
    <row r="159" spans="1:1" x14ac:dyDescent="0.25">
      <c r="A159" s="1" t="s">
        <v>5342</v>
      </c>
    </row>
    <row r="160" spans="1:1" x14ac:dyDescent="0.25">
      <c r="A160" s="1" t="s">
        <v>5343</v>
      </c>
    </row>
    <row r="161" spans="1:1" x14ac:dyDescent="0.25">
      <c r="A161" s="1" t="s">
        <v>5344</v>
      </c>
    </row>
    <row r="162" spans="1:1" x14ac:dyDescent="0.25">
      <c r="A162" s="1" t="s">
        <v>5345</v>
      </c>
    </row>
    <row r="163" spans="1:1" x14ac:dyDescent="0.25">
      <c r="A163" s="1" t="s">
        <v>5346</v>
      </c>
    </row>
    <row r="164" spans="1:1" x14ac:dyDescent="0.25">
      <c r="A164" s="1" t="s">
        <v>5347</v>
      </c>
    </row>
    <row r="165" spans="1:1" x14ac:dyDescent="0.25">
      <c r="A165" s="1" t="s">
        <v>5348</v>
      </c>
    </row>
    <row r="166" spans="1:1" x14ac:dyDescent="0.25">
      <c r="A166" s="1" t="s">
        <v>5349</v>
      </c>
    </row>
    <row r="167" spans="1:1" x14ac:dyDescent="0.25">
      <c r="A167" s="1" t="s">
        <v>5350</v>
      </c>
    </row>
    <row r="168" spans="1:1" x14ac:dyDescent="0.25">
      <c r="A168" s="1" t="s">
        <v>5351</v>
      </c>
    </row>
    <row r="169" spans="1:1" x14ac:dyDescent="0.25">
      <c r="A169" s="1" t="s">
        <v>5352</v>
      </c>
    </row>
    <row r="170" spans="1:1" x14ac:dyDescent="0.25">
      <c r="A170" s="1" t="s">
        <v>5353</v>
      </c>
    </row>
    <row r="171" spans="1:1" x14ac:dyDescent="0.25">
      <c r="A171" s="1" t="s">
        <v>5354</v>
      </c>
    </row>
    <row r="172" spans="1:1" x14ac:dyDescent="0.25">
      <c r="A172" s="1" t="s">
        <v>5355</v>
      </c>
    </row>
    <row r="173" spans="1:1" x14ac:dyDescent="0.25">
      <c r="A173" s="1" t="s">
        <v>5356</v>
      </c>
    </row>
    <row r="174" spans="1:1" x14ac:dyDescent="0.25">
      <c r="A174" s="1" t="s">
        <v>5357</v>
      </c>
    </row>
    <row r="175" spans="1:1" x14ac:dyDescent="0.25">
      <c r="A175" s="1" t="s">
        <v>5358</v>
      </c>
    </row>
    <row r="176" spans="1:1" x14ac:dyDescent="0.25">
      <c r="A176" s="1" t="s">
        <v>5359</v>
      </c>
    </row>
    <row r="177" spans="1:1" x14ac:dyDescent="0.25">
      <c r="A177" s="1" t="s">
        <v>5360</v>
      </c>
    </row>
    <row r="178" spans="1:1" x14ac:dyDescent="0.25">
      <c r="A178" s="1" t="s">
        <v>5361</v>
      </c>
    </row>
    <row r="179" spans="1:1" x14ac:dyDescent="0.25">
      <c r="A179" s="1" t="s">
        <v>5362</v>
      </c>
    </row>
    <row r="180" spans="1:1" x14ac:dyDescent="0.25">
      <c r="A180" s="1" t="s">
        <v>5363</v>
      </c>
    </row>
    <row r="181" spans="1:1" x14ac:dyDescent="0.25">
      <c r="A181" s="1" t="s">
        <v>5364</v>
      </c>
    </row>
    <row r="182" spans="1:1" x14ac:dyDescent="0.25">
      <c r="A182" s="1" t="s">
        <v>5365</v>
      </c>
    </row>
    <row r="183" spans="1:1" x14ac:dyDescent="0.25">
      <c r="A183" s="1" t="s">
        <v>5366</v>
      </c>
    </row>
    <row r="184" spans="1:1" x14ac:dyDescent="0.25">
      <c r="A184" s="1" t="s">
        <v>5367</v>
      </c>
    </row>
    <row r="185" spans="1:1" x14ac:dyDescent="0.25">
      <c r="A185" s="1" t="s">
        <v>5368</v>
      </c>
    </row>
    <row r="186" spans="1:1" x14ac:dyDescent="0.25">
      <c r="A186" s="1" t="s">
        <v>5369</v>
      </c>
    </row>
    <row r="187" spans="1:1" x14ac:dyDescent="0.25">
      <c r="A187" s="1" t="s">
        <v>5370</v>
      </c>
    </row>
    <row r="188" spans="1:1" x14ac:dyDescent="0.25">
      <c r="A188" s="1" t="s">
        <v>5371</v>
      </c>
    </row>
    <row r="189" spans="1:1" x14ac:dyDescent="0.25">
      <c r="A189" s="1" t="s">
        <v>5372</v>
      </c>
    </row>
    <row r="190" spans="1:1" x14ac:dyDescent="0.25">
      <c r="A190" s="1" t="s">
        <v>5373</v>
      </c>
    </row>
    <row r="191" spans="1:1" x14ac:dyDescent="0.25">
      <c r="A191" s="1" t="s">
        <v>5374</v>
      </c>
    </row>
    <row r="192" spans="1:1" x14ac:dyDescent="0.25">
      <c r="A192" s="1" t="s">
        <v>5375</v>
      </c>
    </row>
    <row r="193" spans="1:1" x14ac:dyDescent="0.25">
      <c r="A193" s="1" t="s">
        <v>5376</v>
      </c>
    </row>
    <row r="194" spans="1:1" x14ac:dyDescent="0.25">
      <c r="A194" s="1" t="s">
        <v>5377</v>
      </c>
    </row>
    <row r="195" spans="1:1" x14ac:dyDescent="0.25">
      <c r="A195" s="1" t="s">
        <v>5378</v>
      </c>
    </row>
    <row r="196" spans="1:1" x14ac:dyDescent="0.25">
      <c r="A196" s="1" t="s">
        <v>5379</v>
      </c>
    </row>
    <row r="197" spans="1:1" x14ac:dyDescent="0.25">
      <c r="A197" s="1" t="s">
        <v>5380</v>
      </c>
    </row>
    <row r="198" spans="1:1" x14ac:dyDescent="0.25">
      <c r="A198" s="1" t="s">
        <v>5381</v>
      </c>
    </row>
    <row r="199" spans="1:1" x14ac:dyDescent="0.25">
      <c r="A199" s="1" t="s">
        <v>5382</v>
      </c>
    </row>
    <row r="200" spans="1:1" x14ac:dyDescent="0.25">
      <c r="A200" s="1" t="s">
        <v>5383</v>
      </c>
    </row>
    <row r="201" spans="1:1" x14ac:dyDescent="0.25">
      <c r="A201" s="1" t="s">
        <v>5384</v>
      </c>
    </row>
    <row r="202" spans="1:1" x14ac:dyDescent="0.25">
      <c r="A202" s="1" t="s">
        <v>5385</v>
      </c>
    </row>
    <row r="203" spans="1:1" x14ac:dyDescent="0.25">
      <c r="A203" s="1" t="s">
        <v>5386</v>
      </c>
    </row>
    <row r="204" spans="1:1" x14ac:dyDescent="0.25">
      <c r="A204" s="1" t="s">
        <v>5387</v>
      </c>
    </row>
    <row r="205" spans="1:1" x14ac:dyDescent="0.25">
      <c r="A205" s="1" t="s">
        <v>5388</v>
      </c>
    </row>
    <row r="206" spans="1:1" x14ac:dyDescent="0.25">
      <c r="A206" s="1" t="s">
        <v>5389</v>
      </c>
    </row>
    <row r="207" spans="1:1" x14ac:dyDescent="0.25">
      <c r="A207" s="1" t="s">
        <v>5390</v>
      </c>
    </row>
    <row r="208" spans="1:1" x14ac:dyDescent="0.25">
      <c r="A208" s="1" t="s">
        <v>5391</v>
      </c>
    </row>
    <row r="209" spans="1:1" x14ac:dyDescent="0.25">
      <c r="A209" s="1" t="s">
        <v>5392</v>
      </c>
    </row>
    <row r="210" spans="1:1" x14ac:dyDescent="0.25">
      <c r="A210" s="1" t="s">
        <v>5393</v>
      </c>
    </row>
    <row r="211" spans="1:1" x14ac:dyDescent="0.25">
      <c r="A211" s="1" t="s">
        <v>5394</v>
      </c>
    </row>
    <row r="212" spans="1:1" x14ac:dyDescent="0.25">
      <c r="A212" s="1" t="s">
        <v>5395</v>
      </c>
    </row>
    <row r="213" spans="1:1" x14ac:dyDescent="0.25">
      <c r="A213" s="1" t="s">
        <v>5396</v>
      </c>
    </row>
    <row r="214" spans="1:1" x14ac:dyDescent="0.25">
      <c r="A214" s="1" t="s">
        <v>5397</v>
      </c>
    </row>
    <row r="215" spans="1:1" x14ac:dyDescent="0.25">
      <c r="A215" s="1" t="s">
        <v>5398</v>
      </c>
    </row>
    <row r="216" spans="1:1" x14ac:dyDescent="0.25">
      <c r="A216" s="1" t="s">
        <v>5399</v>
      </c>
    </row>
    <row r="217" spans="1:1" x14ac:dyDescent="0.25">
      <c r="A217" s="1" t="s">
        <v>5400</v>
      </c>
    </row>
    <row r="218" spans="1:1" x14ac:dyDescent="0.25">
      <c r="A218" s="1" t="s">
        <v>5401</v>
      </c>
    </row>
    <row r="219" spans="1:1" x14ac:dyDescent="0.25">
      <c r="A219" s="1" t="s">
        <v>5402</v>
      </c>
    </row>
    <row r="220" spans="1:1" x14ac:dyDescent="0.25">
      <c r="A220" s="1" t="s">
        <v>5403</v>
      </c>
    </row>
    <row r="221" spans="1:1" x14ac:dyDescent="0.25">
      <c r="A221" s="1" t="s">
        <v>5404</v>
      </c>
    </row>
    <row r="222" spans="1:1" x14ac:dyDescent="0.25">
      <c r="A222" s="1" t="s">
        <v>5405</v>
      </c>
    </row>
    <row r="223" spans="1:1" x14ac:dyDescent="0.25">
      <c r="A223" s="1" t="s">
        <v>5406</v>
      </c>
    </row>
    <row r="224" spans="1:1" x14ac:dyDescent="0.25">
      <c r="A224" s="1" t="s">
        <v>5407</v>
      </c>
    </row>
    <row r="225" spans="1:1" x14ac:dyDescent="0.25">
      <c r="A225" s="1" t="s">
        <v>5408</v>
      </c>
    </row>
    <row r="226" spans="1:1" x14ac:dyDescent="0.25">
      <c r="A226" s="1" t="s">
        <v>5409</v>
      </c>
    </row>
    <row r="227" spans="1:1" x14ac:dyDescent="0.25">
      <c r="A227" s="1" t="s">
        <v>5410</v>
      </c>
    </row>
    <row r="228" spans="1:1" x14ac:dyDescent="0.25">
      <c r="A228" s="1" t="s">
        <v>5411</v>
      </c>
    </row>
    <row r="229" spans="1:1" x14ac:dyDescent="0.25">
      <c r="A229" s="1" t="s">
        <v>5412</v>
      </c>
    </row>
    <row r="230" spans="1:1" x14ac:dyDescent="0.25">
      <c r="A230" s="1" t="s">
        <v>5413</v>
      </c>
    </row>
    <row r="231" spans="1:1" x14ac:dyDescent="0.25">
      <c r="A231" s="1" t="s">
        <v>5414</v>
      </c>
    </row>
    <row r="232" spans="1:1" x14ac:dyDescent="0.25">
      <c r="A232" s="1" t="s">
        <v>5415</v>
      </c>
    </row>
    <row r="233" spans="1:1" x14ac:dyDescent="0.25">
      <c r="A233" s="1" t="s">
        <v>5416</v>
      </c>
    </row>
    <row r="234" spans="1:1" x14ac:dyDescent="0.25">
      <c r="A234" s="1" t="s">
        <v>5417</v>
      </c>
    </row>
    <row r="235" spans="1:1" x14ac:dyDescent="0.25">
      <c r="A235" s="1" t="s">
        <v>5418</v>
      </c>
    </row>
    <row r="236" spans="1:1" x14ac:dyDescent="0.25">
      <c r="A236" s="1" t="s">
        <v>5419</v>
      </c>
    </row>
    <row r="237" spans="1:1" x14ac:dyDescent="0.25">
      <c r="A237" s="1" t="s">
        <v>5420</v>
      </c>
    </row>
    <row r="238" spans="1:1" x14ac:dyDescent="0.25">
      <c r="A238" s="1" t="s">
        <v>5421</v>
      </c>
    </row>
    <row r="239" spans="1:1" x14ac:dyDescent="0.25">
      <c r="A239" s="1" t="s">
        <v>5422</v>
      </c>
    </row>
    <row r="240" spans="1:1" x14ac:dyDescent="0.25">
      <c r="A240" s="1" t="s">
        <v>5423</v>
      </c>
    </row>
    <row r="241" spans="1:1" x14ac:dyDescent="0.25">
      <c r="A241" s="1" t="s">
        <v>5424</v>
      </c>
    </row>
    <row r="242" spans="1:1" x14ac:dyDescent="0.25">
      <c r="A242" s="1" t="s">
        <v>5425</v>
      </c>
    </row>
    <row r="243" spans="1:1" x14ac:dyDescent="0.25">
      <c r="A243" s="1" t="s">
        <v>5426</v>
      </c>
    </row>
    <row r="244" spans="1:1" x14ac:dyDescent="0.25">
      <c r="A244" s="1" t="s">
        <v>5427</v>
      </c>
    </row>
    <row r="245" spans="1:1" x14ac:dyDescent="0.25">
      <c r="A245" s="1" t="s">
        <v>5428</v>
      </c>
    </row>
    <row r="246" spans="1:1" x14ac:dyDescent="0.25">
      <c r="A246" s="1" t="s">
        <v>5429</v>
      </c>
    </row>
    <row r="247" spans="1:1" x14ac:dyDescent="0.25">
      <c r="A247" s="1" t="s">
        <v>5430</v>
      </c>
    </row>
    <row r="248" spans="1:1" x14ac:dyDescent="0.25">
      <c r="A248" s="1" t="s">
        <v>5431</v>
      </c>
    </row>
    <row r="249" spans="1:1" x14ac:dyDescent="0.25">
      <c r="A249" s="1" t="s">
        <v>5432</v>
      </c>
    </row>
    <row r="250" spans="1:1" x14ac:dyDescent="0.25">
      <c r="A250" s="1" t="s">
        <v>5433</v>
      </c>
    </row>
    <row r="251" spans="1:1" x14ac:dyDescent="0.25">
      <c r="A251" s="1" t="s">
        <v>5434</v>
      </c>
    </row>
    <row r="252" spans="1:1" x14ac:dyDescent="0.25">
      <c r="A252" s="1" t="s">
        <v>5435</v>
      </c>
    </row>
    <row r="253" spans="1:1" x14ac:dyDescent="0.25">
      <c r="A253" s="1" t="s">
        <v>5436</v>
      </c>
    </row>
    <row r="254" spans="1:1" x14ac:dyDescent="0.25">
      <c r="A254" s="1" t="s">
        <v>5437</v>
      </c>
    </row>
    <row r="255" spans="1:1" x14ac:dyDescent="0.25">
      <c r="A255" s="1" t="s">
        <v>5438</v>
      </c>
    </row>
    <row r="256" spans="1:1" x14ac:dyDescent="0.25">
      <c r="A256" s="1" t="s">
        <v>5439</v>
      </c>
    </row>
    <row r="257" spans="1:1" x14ac:dyDescent="0.25">
      <c r="A257" s="1" t="s">
        <v>5440</v>
      </c>
    </row>
    <row r="258" spans="1:1" x14ac:dyDescent="0.25">
      <c r="A258" s="1" t="s">
        <v>5441</v>
      </c>
    </row>
    <row r="259" spans="1:1" x14ac:dyDescent="0.25">
      <c r="A259" s="1" t="s">
        <v>5442</v>
      </c>
    </row>
    <row r="260" spans="1:1" x14ac:dyDescent="0.25">
      <c r="A260" s="1" t="s">
        <v>5443</v>
      </c>
    </row>
    <row r="261" spans="1:1" x14ac:dyDescent="0.25">
      <c r="A261" s="1" t="s">
        <v>5444</v>
      </c>
    </row>
    <row r="262" spans="1:1" x14ac:dyDescent="0.25">
      <c r="A262" s="1" t="s">
        <v>5445</v>
      </c>
    </row>
    <row r="263" spans="1:1" x14ac:dyDescent="0.25">
      <c r="A263" s="1" t="s">
        <v>5446</v>
      </c>
    </row>
    <row r="264" spans="1:1" x14ac:dyDescent="0.25">
      <c r="A264" s="1" t="s">
        <v>5447</v>
      </c>
    </row>
    <row r="265" spans="1:1" x14ac:dyDescent="0.25">
      <c r="A265" s="1" t="s">
        <v>5448</v>
      </c>
    </row>
    <row r="266" spans="1:1" x14ac:dyDescent="0.25">
      <c r="A266" s="1" t="s">
        <v>5449</v>
      </c>
    </row>
    <row r="267" spans="1:1" x14ac:dyDescent="0.25">
      <c r="A267" s="1" t="s">
        <v>5450</v>
      </c>
    </row>
    <row r="268" spans="1:1" x14ac:dyDescent="0.25">
      <c r="A268" s="1" t="s">
        <v>5451</v>
      </c>
    </row>
    <row r="269" spans="1:1" x14ac:dyDescent="0.25">
      <c r="A269" s="1" t="s">
        <v>5452</v>
      </c>
    </row>
    <row r="270" spans="1:1" x14ac:dyDescent="0.25">
      <c r="A270" s="1" t="s">
        <v>5453</v>
      </c>
    </row>
    <row r="271" spans="1:1" x14ac:dyDescent="0.25">
      <c r="A271" s="1" t="s">
        <v>5454</v>
      </c>
    </row>
    <row r="272" spans="1:1" x14ac:dyDescent="0.25">
      <c r="A272" s="1" t="s">
        <v>5455</v>
      </c>
    </row>
    <row r="273" spans="1:1" x14ac:dyDescent="0.25">
      <c r="A273" s="1" t="s">
        <v>5456</v>
      </c>
    </row>
    <row r="274" spans="1:1" x14ac:dyDescent="0.25">
      <c r="A274" s="1" t="s">
        <v>5457</v>
      </c>
    </row>
    <row r="275" spans="1:1" x14ac:dyDescent="0.25">
      <c r="A275" s="1" t="s">
        <v>5458</v>
      </c>
    </row>
    <row r="276" spans="1:1" x14ac:dyDescent="0.25">
      <c r="A276" s="1" t="s">
        <v>5459</v>
      </c>
    </row>
    <row r="277" spans="1:1" x14ac:dyDescent="0.25">
      <c r="A277" s="1" t="s">
        <v>5460</v>
      </c>
    </row>
    <row r="278" spans="1:1" x14ac:dyDescent="0.25">
      <c r="A278" s="1" t="s">
        <v>5461</v>
      </c>
    </row>
    <row r="279" spans="1:1" x14ac:dyDescent="0.25">
      <c r="A279" s="1" t="s">
        <v>5462</v>
      </c>
    </row>
    <row r="280" spans="1:1" x14ac:dyDescent="0.25">
      <c r="A280" s="1" t="s">
        <v>5463</v>
      </c>
    </row>
    <row r="281" spans="1:1" x14ac:dyDescent="0.25">
      <c r="A281" s="1" t="s">
        <v>5464</v>
      </c>
    </row>
    <row r="282" spans="1:1" x14ac:dyDescent="0.25">
      <c r="A282" s="1" t="s">
        <v>5465</v>
      </c>
    </row>
    <row r="283" spans="1:1" x14ac:dyDescent="0.25">
      <c r="A283" s="1" t="s">
        <v>5466</v>
      </c>
    </row>
    <row r="284" spans="1:1" x14ac:dyDescent="0.25">
      <c r="A284" s="1" t="s">
        <v>5467</v>
      </c>
    </row>
    <row r="285" spans="1:1" x14ac:dyDescent="0.25">
      <c r="A285" s="1" t="s">
        <v>5468</v>
      </c>
    </row>
    <row r="286" spans="1:1" x14ac:dyDescent="0.25">
      <c r="A286" s="1" t="s">
        <v>5469</v>
      </c>
    </row>
    <row r="287" spans="1:1" x14ac:dyDescent="0.25">
      <c r="A287" s="1" t="s">
        <v>5470</v>
      </c>
    </row>
    <row r="288" spans="1:1" x14ac:dyDescent="0.25">
      <c r="A288" s="1" t="s">
        <v>5471</v>
      </c>
    </row>
    <row r="289" spans="1:1" x14ac:dyDescent="0.25">
      <c r="A289" s="1" t="s">
        <v>5472</v>
      </c>
    </row>
    <row r="290" spans="1:1" x14ac:dyDescent="0.25">
      <c r="A290" s="1" t="s">
        <v>5473</v>
      </c>
    </row>
    <row r="291" spans="1:1" x14ac:dyDescent="0.25">
      <c r="A291" s="1" t="s">
        <v>5474</v>
      </c>
    </row>
    <row r="292" spans="1:1" x14ac:dyDescent="0.25">
      <c r="A292" s="1" t="s">
        <v>5475</v>
      </c>
    </row>
    <row r="293" spans="1:1" x14ac:dyDescent="0.25">
      <c r="A293" s="1" t="s">
        <v>5476</v>
      </c>
    </row>
    <row r="294" spans="1:1" x14ac:dyDescent="0.25">
      <c r="A294" s="1" t="s">
        <v>5477</v>
      </c>
    </row>
    <row r="295" spans="1:1" x14ac:dyDescent="0.25">
      <c r="A295" s="1" t="s">
        <v>5478</v>
      </c>
    </row>
    <row r="296" spans="1:1" x14ac:dyDescent="0.25">
      <c r="A296" s="1" t="s">
        <v>5479</v>
      </c>
    </row>
    <row r="297" spans="1:1" x14ac:dyDescent="0.25">
      <c r="A297" s="1" t="s">
        <v>5480</v>
      </c>
    </row>
    <row r="298" spans="1:1" x14ac:dyDescent="0.25">
      <c r="A298" s="1" t="s">
        <v>5481</v>
      </c>
    </row>
    <row r="299" spans="1:1" x14ac:dyDescent="0.25">
      <c r="A299" s="1" t="s">
        <v>5482</v>
      </c>
    </row>
    <row r="300" spans="1:1" x14ac:dyDescent="0.25">
      <c r="A300" s="1" t="s">
        <v>5483</v>
      </c>
    </row>
    <row r="301" spans="1:1" x14ac:dyDescent="0.25">
      <c r="A301" s="1" t="s">
        <v>5484</v>
      </c>
    </row>
    <row r="302" spans="1:1" x14ac:dyDescent="0.25">
      <c r="A302" s="1" t="s">
        <v>5485</v>
      </c>
    </row>
    <row r="303" spans="1:1" x14ac:dyDescent="0.25">
      <c r="A303" s="1" t="s">
        <v>5486</v>
      </c>
    </row>
    <row r="304" spans="1:1" x14ac:dyDescent="0.25">
      <c r="A304" s="1" t="s">
        <v>5487</v>
      </c>
    </row>
    <row r="305" spans="1:1" x14ac:dyDescent="0.25">
      <c r="A305" s="1" t="s">
        <v>5488</v>
      </c>
    </row>
    <row r="306" spans="1:1" x14ac:dyDescent="0.25">
      <c r="A306" s="1" t="s">
        <v>5489</v>
      </c>
    </row>
    <row r="307" spans="1:1" x14ac:dyDescent="0.25">
      <c r="A307" s="1" t="s">
        <v>5490</v>
      </c>
    </row>
    <row r="308" spans="1:1" x14ac:dyDescent="0.25">
      <c r="A308" s="1" t="s">
        <v>5491</v>
      </c>
    </row>
    <row r="309" spans="1:1" x14ac:dyDescent="0.25">
      <c r="A309" s="1" t="s">
        <v>5492</v>
      </c>
    </row>
    <row r="310" spans="1:1" x14ac:dyDescent="0.25">
      <c r="A310" s="1" t="s">
        <v>5493</v>
      </c>
    </row>
    <row r="311" spans="1:1" x14ac:dyDescent="0.25">
      <c r="A311" s="1" t="s">
        <v>5494</v>
      </c>
    </row>
    <row r="312" spans="1:1" x14ac:dyDescent="0.25">
      <c r="A312" s="1" t="s">
        <v>5495</v>
      </c>
    </row>
    <row r="313" spans="1:1" x14ac:dyDescent="0.25">
      <c r="A313" s="1" t="s">
        <v>5496</v>
      </c>
    </row>
    <row r="314" spans="1:1" x14ac:dyDescent="0.25">
      <c r="A314" s="1" t="s">
        <v>5497</v>
      </c>
    </row>
    <row r="315" spans="1:1" x14ac:dyDescent="0.25">
      <c r="A315" s="1" t="s">
        <v>5498</v>
      </c>
    </row>
    <row r="316" spans="1:1" x14ac:dyDescent="0.25">
      <c r="A316" s="1" t="s">
        <v>5499</v>
      </c>
    </row>
    <row r="317" spans="1:1" x14ac:dyDescent="0.25">
      <c r="A317" s="1" t="s">
        <v>5500</v>
      </c>
    </row>
    <row r="318" spans="1:1" x14ac:dyDescent="0.25">
      <c r="A318" s="1" t="s">
        <v>5501</v>
      </c>
    </row>
    <row r="319" spans="1:1" x14ac:dyDescent="0.25">
      <c r="A319" s="1" t="s">
        <v>5502</v>
      </c>
    </row>
    <row r="320" spans="1:1" x14ac:dyDescent="0.25">
      <c r="A320" s="1" t="s">
        <v>5503</v>
      </c>
    </row>
    <row r="321" spans="1:1" x14ac:dyDescent="0.25">
      <c r="A321" s="1" t="s">
        <v>5504</v>
      </c>
    </row>
    <row r="322" spans="1:1" x14ac:dyDescent="0.25">
      <c r="A322" s="1" t="s">
        <v>5505</v>
      </c>
    </row>
    <row r="323" spans="1:1" x14ac:dyDescent="0.25">
      <c r="A323" s="1" t="s">
        <v>5506</v>
      </c>
    </row>
    <row r="324" spans="1:1" x14ac:dyDescent="0.25">
      <c r="A324" s="1" t="s">
        <v>5507</v>
      </c>
    </row>
    <row r="325" spans="1:1" x14ac:dyDescent="0.25">
      <c r="A325" s="1" t="s">
        <v>5508</v>
      </c>
    </row>
    <row r="326" spans="1:1" x14ac:dyDescent="0.25">
      <c r="A326" s="1" t="s">
        <v>5509</v>
      </c>
    </row>
    <row r="327" spans="1:1" x14ac:dyDescent="0.25">
      <c r="A327" s="1" t="s">
        <v>5510</v>
      </c>
    </row>
    <row r="328" spans="1:1" x14ac:dyDescent="0.25">
      <c r="A328" s="1" t="s">
        <v>5511</v>
      </c>
    </row>
    <row r="329" spans="1:1" x14ac:dyDescent="0.25">
      <c r="A329" s="1" t="s">
        <v>5512</v>
      </c>
    </row>
    <row r="330" spans="1:1" x14ac:dyDescent="0.25">
      <c r="A330" s="1" t="s">
        <v>5513</v>
      </c>
    </row>
    <row r="331" spans="1:1" x14ac:dyDescent="0.25">
      <c r="A331" s="1" t="s">
        <v>5514</v>
      </c>
    </row>
    <row r="332" spans="1:1" x14ac:dyDescent="0.25">
      <c r="A332" s="1" t="s">
        <v>5515</v>
      </c>
    </row>
    <row r="333" spans="1:1" x14ac:dyDescent="0.25">
      <c r="A333" s="1" t="s">
        <v>5516</v>
      </c>
    </row>
    <row r="334" spans="1:1" x14ac:dyDescent="0.25">
      <c r="A334" s="1" t="s">
        <v>5517</v>
      </c>
    </row>
    <row r="335" spans="1:1" x14ac:dyDescent="0.25">
      <c r="A335" s="1" t="s">
        <v>5518</v>
      </c>
    </row>
    <row r="336" spans="1:1" x14ac:dyDescent="0.25">
      <c r="A336" s="1" t="s">
        <v>5519</v>
      </c>
    </row>
    <row r="337" spans="1:1" x14ac:dyDescent="0.25">
      <c r="A337" s="1" t="s">
        <v>5520</v>
      </c>
    </row>
    <row r="338" spans="1:1" x14ac:dyDescent="0.25">
      <c r="A338" s="1" t="s">
        <v>5521</v>
      </c>
    </row>
    <row r="339" spans="1:1" x14ac:dyDescent="0.25">
      <c r="A339" s="1" t="s">
        <v>5522</v>
      </c>
    </row>
    <row r="340" spans="1:1" x14ac:dyDescent="0.25">
      <c r="A340" s="1" t="s">
        <v>5523</v>
      </c>
    </row>
    <row r="341" spans="1:1" x14ac:dyDescent="0.25">
      <c r="A341" s="1" t="s">
        <v>5524</v>
      </c>
    </row>
    <row r="342" spans="1:1" x14ac:dyDescent="0.25">
      <c r="A342" s="1" t="s">
        <v>5525</v>
      </c>
    </row>
    <row r="343" spans="1:1" x14ac:dyDescent="0.25">
      <c r="A343" s="1" t="s">
        <v>5526</v>
      </c>
    </row>
    <row r="344" spans="1:1" x14ac:dyDescent="0.25">
      <c r="A344" s="1" t="s">
        <v>5527</v>
      </c>
    </row>
    <row r="345" spans="1:1" x14ac:dyDescent="0.25">
      <c r="A345" s="1" t="s">
        <v>5528</v>
      </c>
    </row>
    <row r="346" spans="1:1" x14ac:dyDescent="0.25">
      <c r="A346" s="1" t="s">
        <v>5529</v>
      </c>
    </row>
    <row r="347" spans="1:1" x14ac:dyDescent="0.25">
      <c r="A347" s="1" t="s">
        <v>5530</v>
      </c>
    </row>
    <row r="348" spans="1:1" x14ac:dyDescent="0.25">
      <c r="A348" s="1" t="s">
        <v>5531</v>
      </c>
    </row>
    <row r="349" spans="1:1" x14ac:dyDescent="0.25">
      <c r="A349" s="1" t="s">
        <v>5532</v>
      </c>
    </row>
    <row r="350" spans="1:1" x14ac:dyDescent="0.25">
      <c r="A350" s="1" t="s">
        <v>5533</v>
      </c>
    </row>
    <row r="351" spans="1:1" x14ac:dyDescent="0.25">
      <c r="A351" s="1" t="s">
        <v>5534</v>
      </c>
    </row>
    <row r="352" spans="1:1" x14ac:dyDescent="0.25">
      <c r="A352" s="1" t="s">
        <v>5535</v>
      </c>
    </row>
    <row r="353" spans="1:1" x14ac:dyDescent="0.25">
      <c r="A353" s="1" t="s">
        <v>5536</v>
      </c>
    </row>
    <row r="354" spans="1:1" x14ac:dyDescent="0.25">
      <c r="A354" s="1" t="s">
        <v>5537</v>
      </c>
    </row>
    <row r="355" spans="1:1" x14ac:dyDescent="0.25">
      <c r="A355" s="1" t="s">
        <v>5538</v>
      </c>
    </row>
    <row r="356" spans="1:1" x14ac:dyDescent="0.25">
      <c r="A356" s="1" t="s">
        <v>5539</v>
      </c>
    </row>
    <row r="357" spans="1:1" x14ac:dyDescent="0.25">
      <c r="A357" s="1" t="s">
        <v>5540</v>
      </c>
    </row>
    <row r="358" spans="1:1" x14ac:dyDescent="0.25">
      <c r="A358" s="1" t="s">
        <v>5541</v>
      </c>
    </row>
    <row r="359" spans="1:1" x14ac:dyDescent="0.25">
      <c r="A359" s="1" t="s">
        <v>5542</v>
      </c>
    </row>
    <row r="360" spans="1:1" x14ac:dyDescent="0.25">
      <c r="A360" s="1" t="s">
        <v>5543</v>
      </c>
    </row>
    <row r="361" spans="1:1" x14ac:dyDescent="0.25">
      <c r="A361" s="1" t="s">
        <v>5544</v>
      </c>
    </row>
    <row r="362" spans="1:1" x14ac:dyDescent="0.25">
      <c r="A362" s="1" t="s">
        <v>5545</v>
      </c>
    </row>
    <row r="363" spans="1:1" x14ac:dyDescent="0.25">
      <c r="A363" s="1" t="s">
        <v>5546</v>
      </c>
    </row>
    <row r="364" spans="1:1" x14ac:dyDescent="0.25">
      <c r="A364" s="1" t="s">
        <v>5547</v>
      </c>
    </row>
    <row r="365" spans="1:1" x14ac:dyDescent="0.25">
      <c r="A365" s="1" t="s">
        <v>5548</v>
      </c>
    </row>
    <row r="366" spans="1:1" x14ac:dyDescent="0.25">
      <c r="A366" s="1" t="s">
        <v>5549</v>
      </c>
    </row>
    <row r="367" spans="1:1" x14ac:dyDescent="0.25">
      <c r="A367" s="1" t="s">
        <v>5550</v>
      </c>
    </row>
    <row r="368" spans="1:1" x14ac:dyDescent="0.25">
      <c r="A368" s="1" t="s">
        <v>5551</v>
      </c>
    </row>
    <row r="369" spans="1:1" x14ac:dyDescent="0.25">
      <c r="A369" s="1" t="s">
        <v>5552</v>
      </c>
    </row>
    <row r="370" spans="1:1" x14ac:dyDescent="0.25">
      <c r="A370" s="1" t="s">
        <v>5553</v>
      </c>
    </row>
    <row r="371" spans="1:1" x14ac:dyDescent="0.25">
      <c r="A371" s="1" t="s">
        <v>5554</v>
      </c>
    </row>
    <row r="372" spans="1:1" x14ac:dyDescent="0.25">
      <c r="A372" s="1" t="s">
        <v>5555</v>
      </c>
    </row>
    <row r="373" spans="1:1" x14ac:dyDescent="0.25">
      <c r="A373" s="1" t="s">
        <v>5556</v>
      </c>
    </row>
    <row r="374" spans="1:1" x14ac:dyDescent="0.25">
      <c r="A374" s="1" t="s">
        <v>5557</v>
      </c>
    </row>
    <row r="375" spans="1:1" x14ac:dyDescent="0.25">
      <c r="A375" s="1" t="s">
        <v>5558</v>
      </c>
    </row>
    <row r="376" spans="1:1" x14ac:dyDescent="0.25">
      <c r="A376" s="1" t="s">
        <v>5559</v>
      </c>
    </row>
    <row r="377" spans="1:1" x14ac:dyDescent="0.25">
      <c r="A377" s="1" t="s">
        <v>5560</v>
      </c>
    </row>
    <row r="378" spans="1:1" x14ac:dyDescent="0.25">
      <c r="A378" s="1" t="s">
        <v>5561</v>
      </c>
    </row>
    <row r="379" spans="1:1" x14ac:dyDescent="0.25">
      <c r="A379" s="1" t="s">
        <v>5562</v>
      </c>
    </row>
    <row r="380" spans="1:1" x14ac:dyDescent="0.25">
      <c r="A380" s="1" t="s">
        <v>5563</v>
      </c>
    </row>
    <row r="381" spans="1:1" x14ac:dyDescent="0.25">
      <c r="A381" s="1" t="s">
        <v>5564</v>
      </c>
    </row>
    <row r="382" spans="1:1" x14ac:dyDescent="0.25">
      <c r="A382" s="1" t="s">
        <v>5565</v>
      </c>
    </row>
    <row r="383" spans="1:1" x14ac:dyDescent="0.25">
      <c r="A383" s="1" t="s">
        <v>5566</v>
      </c>
    </row>
    <row r="384" spans="1:1" x14ac:dyDescent="0.25">
      <c r="A384" s="1" t="s">
        <v>5567</v>
      </c>
    </row>
    <row r="385" spans="1:1" x14ac:dyDescent="0.25">
      <c r="A385" s="1" t="s">
        <v>5568</v>
      </c>
    </row>
    <row r="386" spans="1:1" x14ac:dyDescent="0.25">
      <c r="A386" s="1" t="s">
        <v>5569</v>
      </c>
    </row>
    <row r="387" spans="1:1" x14ac:dyDescent="0.25">
      <c r="A387" s="1" t="s">
        <v>5570</v>
      </c>
    </row>
    <row r="388" spans="1:1" x14ac:dyDescent="0.25">
      <c r="A388" s="1" t="s">
        <v>5571</v>
      </c>
    </row>
    <row r="389" spans="1:1" x14ac:dyDescent="0.25">
      <c r="A389" s="1" t="s">
        <v>5572</v>
      </c>
    </row>
    <row r="390" spans="1:1" x14ac:dyDescent="0.25">
      <c r="A390" s="1" t="s">
        <v>5573</v>
      </c>
    </row>
    <row r="391" spans="1:1" x14ac:dyDescent="0.25">
      <c r="A391" s="1" t="s">
        <v>5574</v>
      </c>
    </row>
    <row r="392" spans="1:1" x14ac:dyDescent="0.25">
      <c r="A392" s="1" t="s">
        <v>5575</v>
      </c>
    </row>
    <row r="393" spans="1:1" x14ac:dyDescent="0.25">
      <c r="A393" s="1" t="s">
        <v>5576</v>
      </c>
    </row>
    <row r="394" spans="1:1" x14ac:dyDescent="0.25">
      <c r="A394" s="1" t="s">
        <v>5577</v>
      </c>
    </row>
    <row r="395" spans="1:1" x14ac:dyDescent="0.25">
      <c r="A395" s="1" t="s">
        <v>5578</v>
      </c>
    </row>
    <row r="396" spans="1:1" x14ac:dyDescent="0.25">
      <c r="A396" s="1" t="s">
        <v>5579</v>
      </c>
    </row>
    <row r="397" spans="1:1" x14ac:dyDescent="0.25">
      <c r="A397" s="1" t="s">
        <v>5580</v>
      </c>
    </row>
    <row r="398" spans="1:1" x14ac:dyDescent="0.25">
      <c r="A398" s="1" t="s">
        <v>5581</v>
      </c>
    </row>
    <row r="399" spans="1:1" x14ac:dyDescent="0.25">
      <c r="A399" s="1" t="s">
        <v>5582</v>
      </c>
    </row>
    <row r="400" spans="1:1" x14ac:dyDescent="0.25">
      <c r="A400" s="1" t="s">
        <v>5583</v>
      </c>
    </row>
    <row r="401" spans="1:1" x14ac:dyDescent="0.25">
      <c r="A401" s="1" t="s">
        <v>5584</v>
      </c>
    </row>
    <row r="402" spans="1:1" x14ac:dyDescent="0.25">
      <c r="A402" s="1" t="s">
        <v>5585</v>
      </c>
    </row>
    <row r="403" spans="1:1" x14ac:dyDescent="0.25">
      <c r="A403" s="1" t="s">
        <v>5586</v>
      </c>
    </row>
    <row r="404" spans="1:1" x14ac:dyDescent="0.25">
      <c r="A404" s="1" t="s">
        <v>5587</v>
      </c>
    </row>
    <row r="405" spans="1:1" x14ac:dyDescent="0.25">
      <c r="A405" s="1" t="s">
        <v>5588</v>
      </c>
    </row>
    <row r="406" spans="1:1" x14ac:dyDescent="0.25">
      <c r="A406" s="1" t="s">
        <v>5589</v>
      </c>
    </row>
    <row r="407" spans="1:1" x14ac:dyDescent="0.25">
      <c r="A407" s="1" t="s">
        <v>5590</v>
      </c>
    </row>
    <row r="408" spans="1:1" x14ac:dyDescent="0.25">
      <c r="A408" s="1" t="s">
        <v>5591</v>
      </c>
    </row>
    <row r="409" spans="1:1" x14ac:dyDescent="0.25">
      <c r="A409" s="1" t="s">
        <v>5592</v>
      </c>
    </row>
    <row r="410" spans="1:1" x14ac:dyDescent="0.25">
      <c r="A410" s="1" t="s">
        <v>5593</v>
      </c>
    </row>
    <row r="411" spans="1:1" x14ac:dyDescent="0.25">
      <c r="A411" s="1" t="s">
        <v>5594</v>
      </c>
    </row>
    <row r="412" spans="1:1" x14ac:dyDescent="0.25">
      <c r="A412" s="1" t="s">
        <v>5595</v>
      </c>
    </row>
    <row r="413" spans="1:1" x14ac:dyDescent="0.25">
      <c r="A413" s="1" t="s">
        <v>5596</v>
      </c>
    </row>
    <row r="414" spans="1:1" x14ac:dyDescent="0.25">
      <c r="A414" s="1" t="s">
        <v>5597</v>
      </c>
    </row>
    <row r="415" spans="1:1" x14ac:dyDescent="0.25">
      <c r="A415" s="1" t="s">
        <v>5598</v>
      </c>
    </row>
    <row r="416" spans="1:1" x14ac:dyDescent="0.25">
      <c r="A416" s="1" t="s">
        <v>5599</v>
      </c>
    </row>
    <row r="417" spans="1:1" x14ac:dyDescent="0.25">
      <c r="A417" s="1" t="s">
        <v>5600</v>
      </c>
    </row>
    <row r="418" spans="1:1" x14ac:dyDescent="0.25">
      <c r="A418" s="1" t="s">
        <v>5601</v>
      </c>
    </row>
    <row r="419" spans="1:1" x14ac:dyDescent="0.25">
      <c r="A419" s="1" t="s">
        <v>5602</v>
      </c>
    </row>
    <row r="420" spans="1:1" x14ac:dyDescent="0.25">
      <c r="A420" s="1" t="s">
        <v>5603</v>
      </c>
    </row>
    <row r="421" spans="1:1" x14ac:dyDescent="0.25">
      <c r="A421" s="1" t="s">
        <v>5604</v>
      </c>
    </row>
    <row r="422" spans="1:1" x14ac:dyDescent="0.25">
      <c r="A422" s="1" t="s">
        <v>5605</v>
      </c>
    </row>
    <row r="423" spans="1:1" x14ac:dyDescent="0.25">
      <c r="A423" s="1" t="s">
        <v>5606</v>
      </c>
    </row>
    <row r="424" spans="1:1" x14ac:dyDescent="0.25">
      <c r="A424" s="1" t="s">
        <v>5607</v>
      </c>
    </row>
    <row r="425" spans="1:1" x14ac:dyDescent="0.25">
      <c r="A425" s="1" t="s">
        <v>5608</v>
      </c>
    </row>
    <row r="426" spans="1:1" x14ac:dyDescent="0.25">
      <c r="A426" s="1" t="s">
        <v>5609</v>
      </c>
    </row>
    <row r="427" spans="1:1" x14ac:dyDescent="0.25">
      <c r="A427" s="1" t="s">
        <v>5610</v>
      </c>
    </row>
    <row r="428" spans="1:1" x14ac:dyDescent="0.25">
      <c r="A428" s="1" t="s">
        <v>5611</v>
      </c>
    </row>
    <row r="429" spans="1:1" x14ac:dyDescent="0.25">
      <c r="A429" s="1" t="s">
        <v>5612</v>
      </c>
    </row>
    <row r="430" spans="1:1" x14ac:dyDescent="0.25">
      <c r="A430" s="1" t="s">
        <v>5613</v>
      </c>
    </row>
    <row r="431" spans="1:1" x14ac:dyDescent="0.25">
      <c r="A431" s="1" t="s">
        <v>5614</v>
      </c>
    </row>
    <row r="432" spans="1:1" x14ac:dyDescent="0.25">
      <c r="A432" s="1" t="s">
        <v>5615</v>
      </c>
    </row>
    <row r="433" spans="1:1" x14ac:dyDescent="0.25">
      <c r="A433" s="1" t="s">
        <v>5616</v>
      </c>
    </row>
    <row r="434" spans="1:1" x14ac:dyDescent="0.25">
      <c r="A434" s="1" t="s">
        <v>5617</v>
      </c>
    </row>
    <row r="435" spans="1:1" x14ac:dyDescent="0.25">
      <c r="A435" s="1" t="s">
        <v>5618</v>
      </c>
    </row>
    <row r="436" spans="1:1" x14ac:dyDescent="0.25">
      <c r="A436" s="1" t="s">
        <v>5619</v>
      </c>
    </row>
    <row r="437" spans="1:1" x14ac:dyDescent="0.25">
      <c r="A437" s="1" t="s">
        <v>5620</v>
      </c>
    </row>
    <row r="438" spans="1:1" x14ac:dyDescent="0.25">
      <c r="A438" s="1" t="s">
        <v>5621</v>
      </c>
    </row>
    <row r="439" spans="1:1" x14ac:dyDescent="0.25">
      <c r="A439" s="1" t="s">
        <v>5622</v>
      </c>
    </row>
    <row r="440" spans="1:1" x14ac:dyDescent="0.25">
      <c r="A440" s="1" t="s">
        <v>5623</v>
      </c>
    </row>
    <row r="441" spans="1:1" x14ac:dyDescent="0.25">
      <c r="A441" s="1" t="s">
        <v>5624</v>
      </c>
    </row>
    <row r="442" spans="1:1" x14ac:dyDescent="0.25">
      <c r="A442" s="1" t="s">
        <v>5625</v>
      </c>
    </row>
    <row r="443" spans="1:1" x14ac:dyDescent="0.25">
      <c r="A443" s="1" t="s">
        <v>5626</v>
      </c>
    </row>
    <row r="444" spans="1:1" x14ac:dyDescent="0.25">
      <c r="A444" s="1" t="s">
        <v>5627</v>
      </c>
    </row>
    <row r="445" spans="1:1" x14ac:dyDescent="0.25">
      <c r="A445" s="1" t="s">
        <v>5628</v>
      </c>
    </row>
    <row r="446" spans="1:1" x14ac:dyDescent="0.25">
      <c r="A446" s="1" t="s">
        <v>5629</v>
      </c>
    </row>
    <row r="447" spans="1:1" x14ac:dyDescent="0.25">
      <c r="A447" s="1" t="s">
        <v>5630</v>
      </c>
    </row>
    <row r="448" spans="1:1" x14ac:dyDescent="0.25">
      <c r="A448" s="1" t="s">
        <v>5631</v>
      </c>
    </row>
    <row r="449" spans="1:1" x14ac:dyDescent="0.25">
      <c r="A449" s="1" t="s">
        <v>5632</v>
      </c>
    </row>
    <row r="450" spans="1:1" x14ac:dyDescent="0.25">
      <c r="A450" s="1" t="s">
        <v>5633</v>
      </c>
    </row>
    <row r="451" spans="1:1" x14ac:dyDescent="0.25">
      <c r="A451" s="1" t="s">
        <v>5634</v>
      </c>
    </row>
    <row r="452" spans="1:1" x14ac:dyDescent="0.25">
      <c r="A452" s="1" t="s">
        <v>5635</v>
      </c>
    </row>
    <row r="453" spans="1:1" x14ac:dyDescent="0.25">
      <c r="A453" s="1" t="s">
        <v>5636</v>
      </c>
    </row>
    <row r="454" spans="1:1" x14ac:dyDescent="0.25">
      <c r="A454" s="1" t="s">
        <v>5637</v>
      </c>
    </row>
    <row r="455" spans="1:1" x14ac:dyDescent="0.25">
      <c r="A455" s="1" t="s">
        <v>5638</v>
      </c>
    </row>
    <row r="456" spans="1:1" x14ac:dyDescent="0.25">
      <c r="A456" s="1" t="s">
        <v>5639</v>
      </c>
    </row>
    <row r="457" spans="1:1" x14ac:dyDescent="0.25">
      <c r="A457" s="1" t="s">
        <v>5640</v>
      </c>
    </row>
    <row r="458" spans="1:1" x14ac:dyDescent="0.25">
      <c r="A458" s="1" t="s">
        <v>5641</v>
      </c>
    </row>
    <row r="459" spans="1:1" x14ac:dyDescent="0.25">
      <c r="A459" s="1" t="s">
        <v>5642</v>
      </c>
    </row>
    <row r="460" spans="1:1" x14ac:dyDescent="0.25">
      <c r="A460" s="1" t="s">
        <v>5643</v>
      </c>
    </row>
    <row r="461" spans="1:1" x14ac:dyDescent="0.25">
      <c r="A461" s="1" t="s">
        <v>5644</v>
      </c>
    </row>
    <row r="462" spans="1:1" x14ac:dyDescent="0.25">
      <c r="A462" s="1" t="s">
        <v>5645</v>
      </c>
    </row>
    <row r="463" spans="1:1" x14ac:dyDescent="0.25">
      <c r="A463" s="1" t="s">
        <v>5646</v>
      </c>
    </row>
    <row r="464" spans="1:1" x14ac:dyDescent="0.25">
      <c r="A464" s="1" t="s">
        <v>5647</v>
      </c>
    </row>
    <row r="465" spans="1:1" x14ac:dyDescent="0.25">
      <c r="A465" s="1" t="s">
        <v>5648</v>
      </c>
    </row>
    <row r="466" spans="1:1" x14ac:dyDescent="0.25">
      <c r="A466" s="1" t="s">
        <v>5649</v>
      </c>
    </row>
    <row r="467" spans="1:1" x14ac:dyDescent="0.25">
      <c r="A467" s="1" t="s">
        <v>5650</v>
      </c>
    </row>
    <row r="468" spans="1:1" x14ac:dyDescent="0.25">
      <c r="A468" s="1" t="s">
        <v>5651</v>
      </c>
    </row>
    <row r="469" spans="1:1" x14ac:dyDescent="0.25">
      <c r="A469" s="1" t="s">
        <v>5652</v>
      </c>
    </row>
    <row r="470" spans="1:1" x14ac:dyDescent="0.25">
      <c r="A470" s="1" t="s">
        <v>5653</v>
      </c>
    </row>
    <row r="471" spans="1:1" x14ac:dyDescent="0.25">
      <c r="A471" s="1" t="s">
        <v>5654</v>
      </c>
    </row>
    <row r="472" spans="1:1" x14ac:dyDescent="0.25">
      <c r="A472" s="1" t="s">
        <v>5655</v>
      </c>
    </row>
    <row r="473" spans="1:1" x14ac:dyDescent="0.25">
      <c r="A473" s="1" t="s">
        <v>5656</v>
      </c>
    </row>
    <row r="474" spans="1:1" x14ac:dyDescent="0.25">
      <c r="A474" s="1" t="s">
        <v>5657</v>
      </c>
    </row>
    <row r="475" spans="1:1" x14ac:dyDescent="0.25">
      <c r="A475" s="1" t="s">
        <v>5658</v>
      </c>
    </row>
    <row r="476" spans="1:1" x14ac:dyDescent="0.25">
      <c r="A476" s="1" t="s">
        <v>5659</v>
      </c>
    </row>
    <row r="477" spans="1:1" x14ac:dyDescent="0.25">
      <c r="A477" s="1" t="s">
        <v>5660</v>
      </c>
    </row>
    <row r="478" spans="1:1" x14ac:dyDescent="0.25">
      <c r="A478" s="1" t="s">
        <v>5661</v>
      </c>
    </row>
    <row r="479" spans="1:1" x14ac:dyDescent="0.25">
      <c r="A479" s="1" t="s">
        <v>5662</v>
      </c>
    </row>
    <row r="480" spans="1:1" x14ac:dyDescent="0.25">
      <c r="A480" s="1" t="s">
        <v>5663</v>
      </c>
    </row>
    <row r="481" spans="1:1" x14ac:dyDescent="0.25">
      <c r="A481" s="1" t="s">
        <v>5664</v>
      </c>
    </row>
    <row r="482" spans="1:1" x14ac:dyDescent="0.25">
      <c r="A482" s="1" t="s">
        <v>5665</v>
      </c>
    </row>
    <row r="483" spans="1:1" x14ac:dyDescent="0.25">
      <c r="A483" s="1" t="s">
        <v>5666</v>
      </c>
    </row>
    <row r="484" spans="1:1" x14ac:dyDescent="0.25">
      <c r="A484" s="1" t="s">
        <v>5667</v>
      </c>
    </row>
    <row r="485" spans="1:1" x14ac:dyDescent="0.25">
      <c r="A485" s="1" t="s">
        <v>5668</v>
      </c>
    </row>
    <row r="486" spans="1:1" x14ac:dyDescent="0.25">
      <c r="A486" s="1" t="s">
        <v>5669</v>
      </c>
    </row>
    <row r="487" spans="1:1" x14ac:dyDescent="0.25">
      <c r="A487" s="1" t="s">
        <v>5670</v>
      </c>
    </row>
    <row r="488" spans="1:1" x14ac:dyDescent="0.25">
      <c r="A488" s="1" t="s">
        <v>5671</v>
      </c>
    </row>
    <row r="489" spans="1:1" x14ac:dyDescent="0.25">
      <c r="A489" s="1" t="s">
        <v>5672</v>
      </c>
    </row>
    <row r="490" spans="1:1" x14ac:dyDescent="0.25">
      <c r="A490" s="1" t="s">
        <v>5673</v>
      </c>
    </row>
    <row r="491" spans="1:1" x14ac:dyDescent="0.25">
      <c r="A491" s="1" t="s">
        <v>5674</v>
      </c>
    </row>
    <row r="492" spans="1:1" x14ac:dyDescent="0.25">
      <c r="A492" s="1" t="s">
        <v>5675</v>
      </c>
    </row>
    <row r="493" spans="1:1" x14ac:dyDescent="0.25">
      <c r="A493" s="1" t="s">
        <v>5676</v>
      </c>
    </row>
    <row r="494" spans="1:1" x14ac:dyDescent="0.25">
      <c r="A494" s="1" t="s">
        <v>5677</v>
      </c>
    </row>
    <row r="495" spans="1:1" x14ac:dyDescent="0.25">
      <c r="A495" s="1" t="s">
        <v>5678</v>
      </c>
    </row>
    <row r="496" spans="1:1" x14ac:dyDescent="0.25">
      <c r="A496" s="1" t="s">
        <v>5679</v>
      </c>
    </row>
    <row r="497" spans="1:1" x14ac:dyDescent="0.25">
      <c r="A497" s="1" t="s">
        <v>5680</v>
      </c>
    </row>
    <row r="498" spans="1:1" x14ac:dyDescent="0.25">
      <c r="A498" s="1" t="s">
        <v>5681</v>
      </c>
    </row>
    <row r="499" spans="1:1" x14ac:dyDescent="0.25">
      <c r="A499" s="1" t="s">
        <v>5682</v>
      </c>
    </row>
    <row r="500" spans="1:1" x14ac:dyDescent="0.25">
      <c r="A500" s="1" t="s">
        <v>5683</v>
      </c>
    </row>
    <row r="501" spans="1:1" x14ac:dyDescent="0.25">
      <c r="A501" s="1" t="s">
        <v>5684</v>
      </c>
    </row>
    <row r="502" spans="1:1" x14ac:dyDescent="0.25">
      <c r="A502" s="1" t="s">
        <v>5685</v>
      </c>
    </row>
    <row r="503" spans="1:1" x14ac:dyDescent="0.25">
      <c r="A503" s="1" t="s">
        <v>5686</v>
      </c>
    </row>
    <row r="504" spans="1:1" x14ac:dyDescent="0.25">
      <c r="A504" s="1" t="s">
        <v>5687</v>
      </c>
    </row>
    <row r="505" spans="1:1" x14ac:dyDescent="0.25">
      <c r="A505" s="1" t="s">
        <v>5688</v>
      </c>
    </row>
    <row r="506" spans="1:1" x14ac:dyDescent="0.25">
      <c r="A506" s="1" t="s">
        <v>5689</v>
      </c>
    </row>
    <row r="507" spans="1:1" x14ac:dyDescent="0.25">
      <c r="A507" s="1" t="s">
        <v>5690</v>
      </c>
    </row>
    <row r="508" spans="1:1" x14ac:dyDescent="0.25">
      <c r="A508" s="1" t="s">
        <v>5691</v>
      </c>
    </row>
    <row r="509" spans="1:1" x14ac:dyDescent="0.25">
      <c r="A509" s="1" t="s">
        <v>5692</v>
      </c>
    </row>
    <row r="510" spans="1:1" x14ac:dyDescent="0.25">
      <c r="A510" s="1" t="s">
        <v>5693</v>
      </c>
    </row>
    <row r="511" spans="1:1" x14ac:dyDescent="0.25">
      <c r="A511" s="1" t="s">
        <v>5694</v>
      </c>
    </row>
    <row r="512" spans="1:1" x14ac:dyDescent="0.25">
      <c r="A512" s="1" t="s">
        <v>5695</v>
      </c>
    </row>
    <row r="513" spans="1:1" x14ac:dyDescent="0.25">
      <c r="A513" s="1" t="s">
        <v>5696</v>
      </c>
    </row>
    <row r="514" spans="1:1" x14ac:dyDescent="0.25">
      <c r="A514" s="1" t="s">
        <v>5697</v>
      </c>
    </row>
    <row r="515" spans="1:1" x14ac:dyDescent="0.25">
      <c r="A515" s="1" t="s">
        <v>5698</v>
      </c>
    </row>
    <row r="516" spans="1:1" x14ac:dyDescent="0.25">
      <c r="A516" s="1" t="s">
        <v>5699</v>
      </c>
    </row>
    <row r="517" spans="1:1" x14ac:dyDescent="0.25">
      <c r="A517" s="1" t="s">
        <v>5700</v>
      </c>
    </row>
    <row r="518" spans="1:1" x14ac:dyDescent="0.25">
      <c r="A518" s="1" t="s">
        <v>5701</v>
      </c>
    </row>
    <row r="519" spans="1:1" x14ac:dyDescent="0.25">
      <c r="A519" s="1" t="s">
        <v>5702</v>
      </c>
    </row>
    <row r="520" spans="1:1" x14ac:dyDescent="0.25">
      <c r="A520" s="1" t="s">
        <v>5703</v>
      </c>
    </row>
    <row r="521" spans="1:1" x14ac:dyDescent="0.25">
      <c r="A521" s="1" t="s">
        <v>5704</v>
      </c>
    </row>
    <row r="522" spans="1:1" x14ac:dyDescent="0.25">
      <c r="A522" s="1" t="s">
        <v>5705</v>
      </c>
    </row>
    <row r="523" spans="1:1" x14ac:dyDescent="0.25">
      <c r="A523" s="1" t="s">
        <v>5706</v>
      </c>
    </row>
    <row r="524" spans="1:1" x14ac:dyDescent="0.25">
      <c r="A524" s="1" t="s">
        <v>5707</v>
      </c>
    </row>
    <row r="525" spans="1:1" x14ac:dyDescent="0.25">
      <c r="A525" s="1" t="s">
        <v>5708</v>
      </c>
    </row>
    <row r="526" spans="1:1" x14ac:dyDescent="0.25">
      <c r="A526" s="1" t="s">
        <v>5709</v>
      </c>
    </row>
    <row r="527" spans="1:1" x14ac:dyDescent="0.25">
      <c r="A527" s="1" t="s">
        <v>5710</v>
      </c>
    </row>
    <row r="528" spans="1:1" x14ac:dyDescent="0.25">
      <c r="A528" s="1" t="s">
        <v>5711</v>
      </c>
    </row>
    <row r="529" spans="1:1" x14ac:dyDescent="0.25">
      <c r="A529" s="1" t="s">
        <v>5712</v>
      </c>
    </row>
    <row r="530" spans="1:1" x14ac:dyDescent="0.25">
      <c r="A530" s="1" t="s">
        <v>5713</v>
      </c>
    </row>
    <row r="531" spans="1:1" x14ac:dyDescent="0.25">
      <c r="A531" s="1" t="s">
        <v>5714</v>
      </c>
    </row>
    <row r="532" spans="1:1" x14ac:dyDescent="0.25">
      <c r="A532" s="1" t="s">
        <v>5715</v>
      </c>
    </row>
    <row r="533" spans="1:1" x14ac:dyDescent="0.25">
      <c r="A533" s="1" t="s">
        <v>5716</v>
      </c>
    </row>
    <row r="534" spans="1:1" x14ac:dyDescent="0.25">
      <c r="A534" s="1" t="s">
        <v>5717</v>
      </c>
    </row>
    <row r="535" spans="1:1" x14ac:dyDescent="0.25">
      <c r="A535" s="1" t="s">
        <v>5718</v>
      </c>
    </row>
    <row r="536" spans="1:1" x14ac:dyDescent="0.25">
      <c r="A536" s="1" t="s">
        <v>5719</v>
      </c>
    </row>
    <row r="537" spans="1:1" x14ac:dyDescent="0.25">
      <c r="A537" s="1" t="s">
        <v>5720</v>
      </c>
    </row>
    <row r="538" spans="1:1" x14ac:dyDescent="0.25">
      <c r="A538" s="1" t="s">
        <v>5721</v>
      </c>
    </row>
    <row r="539" spans="1:1" x14ac:dyDescent="0.25">
      <c r="A539" s="1" t="s">
        <v>5722</v>
      </c>
    </row>
    <row r="540" spans="1:1" x14ac:dyDescent="0.25">
      <c r="A540" s="1" t="s">
        <v>5723</v>
      </c>
    </row>
    <row r="541" spans="1:1" x14ac:dyDescent="0.25">
      <c r="A541" s="1" t="s">
        <v>5724</v>
      </c>
    </row>
    <row r="542" spans="1:1" x14ac:dyDescent="0.25">
      <c r="A542" s="1" t="s">
        <v>5725</v>
      </c>
    </row>
    <row r="543" spans="1:1" x14ac:dyDescent="0.25">
      <c r="A543" s="1" t="s">
        <v>5726</v>
      </c>
    </row>
    <row r="544" spans="1:1" x14ac:dyDescent="0.25">
      <c r="A544" s="1" t="s">
        <v>5727</v>
      </c>
    </row>
    <row r="545" spans="1:1" x14ac:dyDescent="0.25">
      <c r="A545" s="1" t="s">
        <v>5728</v>
      </c>
    </row>
    <row r="546" spans="1:1" x14ac:dyDescent="0.25">
      <c r="A546" s="1" t="s">
        <v>5729</v>
      </c>
    </row>
    <row r="547" spans="1:1" x14ac:dyDescent="0.25">
      <c r="A547" s="1" t="s">
        <v>5730</v>
      </c>
    </row>
    <row r="548" spans="1:1" x14ac:dyDescent="0.25">
      <c r="A548" s="1" t="s">
        <v>5731</v>
      </c>
    </row>
    <row r="549" spans="1:1" x14ac:dyDescent="0.25">
      <c r="A549" s="1" t="s">
        <v>5732</v>
      </c>
    </row>
    <row r="550" spans="1:1" x14ac:dyDescent="0.25">
      <c r="A550" s="1" t="s">
        <v>5733</v>
      </c>
    </row>
    <row r="551" spans="1:1" x14ac:dyDescent="0.25">
      <c r="A551" s="1" t="s">
        <v>5734</v>
      </c>
    </row>
    <row r="552" spans="1:1" x14ac:dyDescent="0.25">
      <c r="A552" s="1" t="s">
        <v>5735</v>
      </c>
    </row>
    <row r="553" spans="1:1" x14ac:dyDescent="0.25">
      <c r="A553" s="1" t="s">
        <v>5736</v>
      </c>
    </row>
    <row r="554" spans="1:1" x14ac:dyDescent="0.25">
      <c r="A554" s="1" t="s">
        <v>5737</v>
      </c>
    </row>
    <row r="555" spans="1:1" x14ac:dyDescent="0.25">
      <c r="A555" s="1" t="s">
        <v>5738</v>
      </c>
    </row>
    <row r="556" spans="1:1" x14ac:dyDescent="0.25">
      <c r="A556" s="1" t="s">
        <v>5739</v>
      </c>
    </row>
    <row r="557" spans="1:1" x14ac:dyDescent="0.25">
      <c r="A557" s="1" t="s">
        <v>5740</v>
      </c>
    </row>
    <row r="558" spans="1:1" x14ac:dyDescent="0.25">
      <c r="A558" s="1" t="s">
        <v>5741</v>
      </c>
    </row>
    <row r="559" spans="1:1" x14ac:dyDescent="0.25">
      <c r="A559" s="1" t="s">
        <v>5742</v>
      </c>
    </row>
    <row r="560" spans="1:1" x14ac:dyDescent="0.25">
      <c r="A560" s="1" t="s">
        <v>5743</v>
      </c>
    </row>
    <row r="561" spans="1:1" x14ac:dyDescent="0.25">
      <c r="A561" s="1" t="s">
        <v>5744</v>
      </c>
    </row>
    <row r="562" spans="1:1" x14ac:dyDescent="0.25">
      <c r="A562" s="1" t="s">
        <v>5745</v>
      </c>
    </row>
    <row r="563" spans="1:1" x14ac:dyDescent="0.25">
      <c r="A563" s="1" t="s">
        <v>5746</v>
      </c>
    </row>
    <row r="564" spans="1:1" x14ac:dyDescent="0.25">
      <c r="A564" s="1" t="s">
        <v>5747</v>
      </c>
    </row>
    <row r="565" spans="1:1" x14ac:dyDescent="0.25">
      <c r="A565" s="1" t="s">
        <v>5748</v>
      </c>
    </row>
    <row r="566" spans="1:1" x14ac:dyDescent="0.25">
      <c r="A566" s="1" t="s">
        <v>5749</v>
      </c>
    </row>
    <row r="567" spans="1:1" x14ac:dyDescent="0.25">
      <c r="A567" s="1" t="s">
        <v>5750</v>
      </c>
    </row>
    <row r="568" spans="1:1" x14ac:dyDescent="0.25">
      <c r="A568" s="1" t="s">
        <v>5751</v>
      </c>
    </row>
    <row r="569" spans="1:1" x14ac:dyDescent="0.25">
      <c r="A569" s="1" t="s">
        <v>5752</v>
      </c>
    </row>
    <row r="570" spans="1:1" x14ac:dyDescent="0.25">
      <c r="A570" s="1" t="s">
        <v>5753</v>
      </c>
    </row>
    <row r="571" spans="1:1" x14ac:dyDescent="0.25">
      <c r="A571" s="1" t="s">
        <v>5754</v>
      </c>
    </row>
    <row r="572" spans="1:1" x14ac:dyDescent="0.25">
      <c r="A572" s="1" t="s">
        <v>5755</v>
      </c>
    </row>
    <row r="573" spans="1:1" x14ac:dyDescent="0.25">
      <c r="A573" s="1" t="s">
        <v>5756</v>
      </c>
    </row>
    <row r="574" spans="1:1" x14ac:dyDescent="0.25">
      <c r="A574" s="1" t="s">
        <v>5757</v>
      </c>
    </row>
    <row r="575" spans="1:1" x14ac:dyDescent="0.25">
      <c r="A575" s="1" t="s">
        <v>5758</v>
      </c>
    </row>
    <row r="576" spans="1:1" x14ac:dyDescent="0.25">
      <c r="A576" s="1" t="s">
        <v>5759</v>
      </c>
    </row>
    <row r="577" spans="1:1" x14ac:dyDescent="0.25">
      <c r="A577" s="1" t="s">
        <v>5760</v>
      </c>
    </row>
    <row r="578" spans="1:1" x14ac:dyDescent="0.25">
      <c r="A578" s="1" t="s">
        <v>5761</v>
      </c>
    </row>
    <row r="579" spans="1:1" x14ac:dyDescent="0.25">
      <c r="A579" s="1" t="s">
        <v>5762</v>
      </c>
    </row>
    <row r="580" spans="1:1" x14ac:dyDescent="0.25">
      <c r="A580" s="1" t="s">
        <v>5763</v>
      </c>
    </row>
    <row r="581" spans="1:1" x14ac:dyDescent="0.25">
      <c r="A581" s="1" t="s">
        <v>5764</v>
      </c>
    </row>
    <row r="582" spans="1:1" x14ac:dyDescent="0.25">
      <c r="A582" s="1" t="s">
        <v>5765</v>
      </c>
    </row>
    <row r="583" spans="1:1" x14ac:dyDescent="0.25">
      <c r="A583" s="1" t="s">
        <v>5766</v>
      </c>
    </row>
    <row r="584" spans="1:1" x14ac:dyDescent="0.25">
      <c r="A584" s="1" t="s">
        <v>5767</v>
      </c>
    </row>
    <row r="585" spans="1:1" x14ac:dyDescent="0.25">
      <c r="A585" s="1" t="s">
        <v>5768</v>
      </c>
    </row>
    <row r="586" spans="1:1" x14ac:dyDescent="0.25">
      <c r="A586" s="1" t="s">
        <v>5769</v>
      </c>
    </row>
    <row r="587" spans="1:1" x14ac:dyDescent="0.25">
      <c r="A587" s="1" t="s">
        <v>5770</v>
      </c>
    </row>
    <row r="588" spans="1:1" x14ac:dyDescent="0.25">
      <c r="A588" s="1" t="s">
        <v>5771</v>
      </c>
    </row>
    <row r="589" spans="1:1" x14ac:dyDescent="0.25">
      <c r="A589" s="1" t="s">
        <v>5772</v>
      </c>
    </row>
    <row r="590" spans="1:1" x14ac:dyDescent="0.25">
      <c r="A590" s="1" t="s">
        <v>5773</v>
      </c>
    </row>
    <row r="591" spans="1:1" x14ac:dyDescent="0.25">
      <c r="A591" s="1" t="s">
        <v>5774</v>
      </c>
    </row>
    <row r="592" spans="1:1" x14ac:dyDescent="0.25">
      <c r="A592" s="1" t="s">
        <v>5775</v>
      </c>
    </row>
    <row r="593" spans="1:1" x14ac:dyDescent="0.25">
      <c r="A593" s="1" t="s">
        <v>5776</v>
      </c>
    </row>
    <row r="594" spans="1:1" x14ac:dyDescent="0.25">
      <c r="A594" s="1" t="s">
        <v>5777</v>
      </c>
    </row>
    <row r="595" spans="1:1" x14ac:dyDescent="0.25">
      <c r="A595" s="1" t="s">
        <v>5778</v>
      </c>
    </row>
    <row r="596" spans="1:1" x14ac:dyDescent="0.25">
      <c r="A596" s="1" t="s">
        <v>5779</v>
      </c>
    </row>
    <row r="597" spans="1:1" x14ac:dyDescent="0.25">
      <c r="A597" s="1" t="s">
        <v>5780</v>
      </c>
    </row>
    <row r="598" spans="1:1" x14ac:dyDescent="0.25">
      <c r="A598" s="1" t="s">
        <v>5781</v>
      </c>
    </row>
    <row r="599" spans="1:1" x14ac:dyDescent="0.25">
      <c r="A599" s="1" t="s">
        <v>5782</v>
      </c>
    </row>
    <row r="600" spans="1:1" x14ac:dyDescent="0.25">
      <c r="A600" s="1" t="s">
        <v>5783</v>
      </c>
    </row>
    <row r="601" spans="1:1" x14ac:dyDescent="0.25">
      <c r="A601" s="1" t="s">
        <v>5784</v>
      </c>
    </row>
    <row r="602" spans="1:1" x14ac:dyDescent="0.25">
      <c r="A602" s="1" t="s">
        <v>5785</v>
      </c>
    </row>
    <row r="603" spans="1:1" x14ac:dyDescent="0.25">
      <c r="A603" s="1" t="s">
        <v>5786</v>
      </c>
    </row>
    <row r="604" spans="1:1" x14ac:dyDescent="0.25">
      <c r="A604" s="1" t="s">
        <v>5787</v>
      </c>
    </row>
    <row r="605" spans="1:1" x14ac:dyDescent="0.25">
      <c r="A605" s="1" t="s">
        <v>5788</v>
      </c>
    </row>
    <row r="606" spans="1:1" x14ac:dyDescent="0.25">
      <c r="A606" s="1" t="s">
        <v>5789</v>
      </c>
    </row>
    <row r="607" spans="1:1" x14ac:dyDescent="0.25">
      <c r="A607" s="1" t="s">
        <v>5790</v>
      </c>
    </row>
    <row r="608" spans="1:1" x14ac:dyDescent="0.25">
      <c r="A608" s="1" t="s">
        <v>5791</v>
      </c>
    </row>
    <row r="609" spans="1:1" x14ac:dyDescent="0.25">
      <c r="A609" s="1" t="s">
        <v>5792</v>
      </c>
    </row>
    <row r="610" spans="1:1" x14ac:dyDescent="0.25">
      <c r="A610" s="1" t="s">
        <v>5793</v>
      </c>
    </row>
    <row r="611" spans="1:1" x14ac:dyDescent="0.25">
      <c r="A611" s="1" t="s">
        <v>5794</v>
      </c>
    </row>
    <row r="612" spans="1:1" x14ac:dyDescent="0.25">
      <c r="A612" s="1" t="s">
        <v>5795</v>
      </c>
    </row>
    <row r="613" spans="1:1" x14ac:dyDescent="0.25">
      <c r="A613" s="1" t="s">
        <v>5796</v>
      </c>
    </row>
    <row r="614" spans="1:1" x14ac:dyDescent="0.25">
      <c r="A614" s="1" t="s">
        <v>5797</v>
      </c>
    </row>
    <row r="615" spans="1:1" x14ac:dyDescent="0.25">
      <c r="A615" s="1" t="s">
        <v>5798</v>
      </c>
    </row>
    <row r="616" spans="1:1" x14ac:dyDescent="0.25">
      <c r="A616" s="1" t="s">
        <v>5799</v>
      </c>
    </row>
    <row r="617" spans="1:1" x14ac:dyDescent="0.25">
      <c r="A617" s="1" t="s">
        <v>5800</v>
      </c>
    </row>
    <row r="618" spans="1:1" x14ac:dyDescent="0.25">
      <c r="A618" s="1" t="s">
        <v>5801</v>
      </c>
    </row>
    <row r="619" spans="1:1" x14ac:dyDescent="0.25">
      <c r="A619" s="1" t="s">
        <v>5802</v>
      </c>
    </row>
    <row r="620" spans="1:1" x14ac:dyDescent="0.25">
      <c r="A620" s="1" t="s">
        <v>5803</v>
      </c>
    </row>
    <row r="621" spans="1:1" x14ac:dyDescent="0.25">
      <c r="A621" s="1" t="s">
        <v>5804</v>
      </c>
    </row>
    <row r="622" spans="1:1" x14ac:dyDescent="0.25">
      <c r="A622" s="1" t="s">
        <v>5805</v>
      </c>
    </row>
    <row r="623" spans="1:1" x14ac:dyDescent="0.25">
      <c r="A623" s="1" t="s">
        <v>5806</v>
      </c>
    </row>
    <row r="624" spans="1:1" x14ac:dyDescent="0.25">
      <c r="A624" s="1" t="s">
        <v>5807</v>
      </c>
    </row>
    <row r="625" spans="1:1" x14ac:dyDescent="0.25">
      <c r="A625" s="1" t="s">
        <v>5808</v>
      </c>
    </row>
    <row r="626" spans="1:1" x14ac:dyDescent="0.25">
      <c r="A626" s="1" t="s">
        <v>5809</v>
      </c>
    </row>
    <row r="627" spans="1:1" x14ac:dyDescent="0.25">
      <c r="A627" s="1" t="s">
        <v>5810</v>
      </c>
    </row>
    <row r="628" spans="1:1" x14ac:dyDescent="0.25">
      <c r="A628" s="1" t="s">
        <v>5811</v>
      </c>
    </row>
    <row r="629" spans="1:1" x14ac:dyDescent="0.25">
      <c r="A629" s="1" t="s">
        <v>5812</v>
      </c>
    </row>
    <row r="630" spans="1:1" x14ac:dyDescent="0.25">
      <c r="A630" s="1" t="s">
        <v>5813</v>
      </c>
    </row>
    <row r="631" spans="1:1" x14ac:dyDescent="0.25">
      <c r="A631" s="1" t="s">
        <v>5814</v>
      </c>
    </row>
    <row r="632" spans="1:1" x14ac:dyDescent="0.25">
      <c r="A632" s="1" t="s">
        <v>5815</v>
      </c>
    </row>
    <row r="633" spans="1:1" x14ac:dyDescent="0.25">
      <c r="A633" s="1" t="s">
        <v>5816</v>
      </c>
    </row>
    <row r="634" spans="1:1" x14ac:dyDescent="0.25">
      <c r="A634" s="1" t="s">
        <v>5817</v>
      </c>
    </row>
    <row r="635" spans="1:1" x14ac:dyDescent="0.25">
      <c r="A635" s="1" t="s">
        <v>5818</v>
      </c>
    </row>
    <row r="636" spans="1:1" x14ac:dyDescent="0.25">
      <c r="A636" s="1" t="s">
        <v>5819</v>
      </c>
    </row>
    <row r="637" spans="1:1" x14ac:dyDescent="0.25">
      <c r="A637" s="1" t="s">
        <v>5820</v>
      </c>
    </row>
    <row r="638" spans="1:1" x14ac:dyDescent="0.25">
      <c r="A638" s="1" t="s">
        <v>5821</v>
      </c>
    </row>
    <row r="639" spans="1:1" x14ac:dyDescent="0.25">
      <c r="A639" s="1" t="s">
        <v>5822</v>
      </c>
    </row>
    <row r="640" spans="1:1" x14ac:dyDescent="0.25">
      <c r="A640" s="1" t="s">
        <v>5823</v>
      </c>
    </row>
    <row r="641" spans="1:1" x14ac:dyDescent="0.25">
      <c r="A641" s="1" t="s">
        <v>5824</v>
      </c>
    </row>
    <row r="642" spans="1:1" x14ac:dyDescent="0.25">
      <c r="A642" s="1" t="s">
        <v>5825</v>
      </c>
    </row>
    <row r="643" spans="1:1" x14ac:dyDescent="0.25">
      <c r="A643" s="1" t="s">
        <v>5826</v>
      </c>
    </row>
    <row r="644" spans="1:1" x14ac:dyDescent="0.25">
      <c r="A644" s="1" t="s">
        <v>5827</v>
      </c>
    </row>
    <row r="645" spans="1:1" x14ac:dyDescent="0.25">
      <c r="A645" s="1" t="s">
        <v>5828</v>
      </c>
    </row>
    <row r="646" spans="1:1" x14ac:dyDescent="0.25">
      <c r="A646" s="1" t="s">
        <v>5829</v>
      </c>
    </row>
    <row r="647" spans="1:1" x14ac:dyDescent="0.25">
      <c r="A647" s="1" t="s">
        <v>5830</v>
      </c>
    </row>
    <row r="648" spans="1:1" x14ac:dyDescent="0.25">
      <c r="A648" s="1" t="s">
        <v>5831</v>
      </c>
    </row>
    <row r="649" spans="1:1" x14ac:dyDescent="0.25">
      <c r="A649" s="1" t="s">
        <v>5832</v>
      </c>
    </row>
    <row r="650" spans="1:1" x14ac:dyDescent="0.25">
      <c r="A650" s="1" t="s">
        <v>5833</v>
      </c>
    </row>
    <row r="651" spans="1:1" x14ac:dyDescent="0.25">
      <c r="A651" s="1" t="s">
        <v>5834</v>
      </c>
    </row>
    <row r="652" spans="1:1" x14ac:dyDescent="0.25">
      <c r="A652" s="1" t="s">
        <v>5835</v>
      </c>
    </row>
    <row r="653" spans="1:1" x14ac:dyDescent="0.25">
      <c r="A653" s="1" t="s">
        <v>5836</v>
      </c>
    </row>
    <row r="654" spans="1:1" x14ac:dyDescent="0.25">
      <c r="A654" s="1" t="s">
        <v>5837</v>
      </c>
    </row>
    <row r="655" spans="1:1" x14ac:dyDescent="0.25">
      <c r="A655" s="1" t="s">
        <v>5838</v>
      </c>
    </row>
    <row r="656" spans="1:1" x14ac:dyDescent="0.25">
      <c r="A656" s="1" t="s">
        <v>5839</v>
      </c>
    </row>
    <row r="657" spans="1:1" x14ac:dyDescent="0.25">
      <c r="A657" s="1" t="s">
        <v>5840</v>
      </c>
    </row>
    <row r="658" spans="1:1" x14ac:dyDescent="0.25">
      <c r="A658" s="1" t="s">
        <v>5841</v>
      </c>
    </row>
    <row r="659" spans="1:1" x14ac:dyDescent="0.25">
      <c r="A659" s="1" t="s">
        <v>5842</v>
      </c>
    </row>
    <row r="660" spans="1:1" x14ac:dyDescent="0.25">
      <c r="A660" s="1" t="s">
        <v>5843</v>
      </c>
    </row>
    <row r="661" spans="1:1" x14ac:dyDescent="0.25">
      <c r="A661" s="1" t="s">
        <v>5844</v>
      </c>
    </row>
    <row r="662" spans="1:1" x14ac:dyDescent="0.25">
      <c r="A662" s="1" t="s">
        <v>5845</v>
      </c>
    </row>
    <row r="663" spans="1:1" x14ac:dyDescent="0.25">
      <c r="A663" s="1" t="s">
        <v>5846</v>
      </c>
    </row>
    <row r="664" spans="1:1" x14ac:dyDescent="0.25">
      <c r="A664" s="1" t="s">
        <v>5847</v>
      </c>
    </row>
    <row r="665" spans="1:1" x14ac:dyDescent="0.25">
      <c r="A665" s="1" t="s">
        <v>5848</v>
      </c>
    </row>
    <row r="666" spans="1:1" x14ac:dyDescent="0.25">
      <c r="A666" s="1" t="s">
        <v>5849</v>
      </c>
    </row>
    <row r="667" spans="1:1" x14ac:dyDescent="0.25">
      <c r="A667" s="1" t="s">
        <v>5850</v>
      </c>
    </row>
    <row r="668" spans="1:1" x14ac:dyDescent="0.25">
      <c r="A668" s="1" t="s">
        <v>5851</v>
      </c>
    </row>
    <row r="669" spans="1:1" x14ac:dyDescent="0.25">
      <c r="A669" s="1" t="s">
        <v>5852</v>
      </c>
    </row>
    <row r="670" spans="1:1" x14ac:dyDescent="0.25">
      <c r="A670" s="1" t="s">
        <v>5853</v>
      </c>
    </row>
    <row r="671" spans="1:1" x14ac:dyDescent="0.25">
      <c r="A671" s="1" t="s">
        <v>5854</v>
      </c>
    </row>
    <row r="672" spans="1:1" x14ac:dyDescent="0.25">
      <c r="A672" s="1" t="s">
        <v>5855</v>
      </c>
    </row>
    <row r="673" spans="1:1" x14ac:dyDescent="0.25">
      <c r="A673" s="1" t="s">
        <v>5856</v>
      </c>
    </row>
    <row r="674" spans="1:1" x14ac:dyDescent="0.25">
      <c r="A674" s="1" t="s">
        <v>5857</v>
      </c>
    </row>
    <row r="675" spans="1:1" x14ac:dyDescent="0.25">
      <c r="A675" s="1" t="s">
        <v>5858</v>
      </c>
    </row>
    <row r="676" spans="1:1" x14ac:dyDescent="0.25">
      <c r="A676" s="1" t="s">
        <v>5859</v>
      </c>
    </row>
    <row r="677" spans="1:1" x14ac:dyDescent="0.25">
      <c r="A677" s="1" t="s">
        <v>5860</v>
      </c>
    </row>
    <row r="678" spans="1:1" x14ac:dyDescent="0.25">
      <c r="A678" s="1" t="s">
        <v>5861</v>
      </c>
    </row>
    <row r="679" spans="1:1" x14ac:dyDescent="0.25">
      <c r="A679" s="1" t="s">
        <v>5862</v>
      </c>
    </row>
    <row r="680" spans="1:1" x14ac:dyDescent="0.25">
      <c r="A680" s="1" t="s">
        <v>5863</v>
      </c>
    </row>
    <row r="681" spans="1:1" x14ac:dyDescent="0.25">
      <c r="A681" s="1" t="s">
        <v>5864</v>
      </c>
    </row>
    <row r="682" spans="1:1" x14ac:dyDescent="0.25">
      <c r="A682" s="1" t="s">
        <v>5865</v>
      </c>
    </row>
    <row r="683" spans="1:1" x14ac:dyDescent="0.25">
      <c r="A683" s="1" t="s">
        <v>5866</v>
      </c>
    </row>
    <row r="684" spans="1:1" x14ac:dyDescent="0.25">
      <c r="A684" s="1" t="s">
        <v>5867</v>
      </c>
    </row>
    <row r="685" spans="1:1" x14ac:dyDescent="0.25">
      <c r="A685" s="1" t="s">
        <v>5868</v>
      </c>
    </row>
    <row r="686" spans="1:1" x14ac:dyDescent="0.25">
      <c r="A686" s="1" t="s">
        <v>5869</v>
      </c>
    </row>
    <row r="687" spans="1:1" x14ac:dyDescent="0.25">
      <c r="A687" s="1" t="s">
        <v>5870</v>
      </c>
    </row>
    <row r="688" spans="1:1" x14ac:dyDescent="0.25">
      <c r="A688" s="1" t="s">
        <v>5871</v>
      </c>
    </row>
    <row r="689" spans="1:1" x14ac:dyDescent="0.25">
      <c r="A689" s="1" t="s">
        <v>5872</v>
      </c>
    </row>
    <row r="690" spans="1:1" x14ac:dyDescent="0.25">
      <c r="A690" s="1" t="s">
        <v>5873</v>
      </c>
    </row>
    <row r="691" spans="1:1" x14ac:dyDescent="0.25">
      <c r="A691" s="1" t="s">
        <v>5874</v>
      </c>
    </row>
    <row r="692" spans="1:1" x14ac:dyDescent="0.25">
      <c r="A692" s="1" t="s">
        <v>5875</v>
      </c>
    </row>
    <row r="693" spans="1:1" x14ac:dyDescent="0.25">
      <c r="A693" s="1" t="s">
        <v>5876</v>
      </c>
    </row>
    <row r="694" spans="1:1" x14ac:dyDescent="0.25">
      <c r="A694" s="1" t="s">
        <v>5877</v>
      </c>
    </row>
    <row r="695" spans="1:1" x14ac:dyDescent="0.25">
      <c r="A695" s="1" t="s">
        <v>5878</v>
      </c>
    </row>
    <row r="696" spans="1:1" x14ac:dyDescent="0.25">
      <c r="A696" s="1" t="s">
        <v>5879</v>
      </c>
    </row>
    <row r="697" spans="1:1" x14ac:dyDescent="0.25">
      <c r="A697" s="1" t="s">
        <v>5880</v>
      </c>
    </row>
    <row r="698" spans="1:1" x14ac:dyDescent="0.25">
      <c r="A698" s="1" t="s">
        <v>5881</v>
      </c>
    </row>
    <row r="699" spans="1:1" x14ac:dyDescent="0.25">
      <c r="A699" s="1" t="s">
        <v>5882</v>
      </c>
    </row>
    <row r="700" spans="1:1" x14ac:dyDescent="0.25">
      <c r="A700" s="1" t="s">
        <v>5883</v>
      </c>
    </row>
    <row r="701" spans="1:1" x14ac:dyDescent="0.25">
      <c r="A701" s="1" t="s">
        <v>5884</v>
      </c>
    </row>
    <row r="702" spans="1:1" x14ac:dyDescent="0.25">
      <c r="A702" s="1" t="s">
        <v>5885</v>
      </c>
    </row>
    <row r="703" spans="1:1" x14ac:dyDescent="0.25">
      <c r="A703" s="1" t="s">
        <v>5886</v>
      </c>
    </row>
    <row r="704" spans="1:1" x14ac:dyDescent="0.25">
      <c r="A704" s="1" t="s">
        <v>5887</v>
      </c>
    </row>
    <row r="705" spans="1:1" x14ac:dyDescent="0.25">
      <c r="A705" s="1" t="s">
        <v>5888</v>
      </c>
    </row>
    <row r="706" spans="1:1" x14ac:dyDescent="0.25">
      <c r="A706" s="1" t="s">
        <v>5889</v>
      </c>
    </row>
    <row r="707" spans="1:1" x14ac:dyDescent="0.25">
      <c r="A707" s="1" t="s">
        <v>5890</v>
      </c>
    </row>
    <row r="708" spans="1:1" x14ac:dyDescent="0.25">
      <c r="A708" s="1" t="s">
        <v>5891</v>
      </c>
    </row>
    <row r="709" spans="1:1" x14ac:dyDescent="0.25">
      <c r="A709" s="1" t="s">
        <v>5892</v>
      </c>
    </row>
    <row r="710" spans="1:1" x14ac:dyDescent="0.25">
      <c r="A710" s="1" t="s">
        <v>5893</v>
      </c>
    </row>
    <row r="711" spans="1:1" x14ac:dyDescent="0.25">
      <c r="A711" s="1" t="s">
        <v>5894</v>
      </c>
    </row>
    <row r="712" spans="1:1" x14ac:dyDescent="0.25">
      <c r="A712" s="1" t="s">
        <v>5895</v>
      </c>
    </row>
    <row r="713" spans="1:1" x14ac:dyDescent="0.25">
      <c r="A713" s="1" t="s">
        <v>5896</v>
      </c>
    </row>
    <row r="714" spans="1:1" x14ac:dyDescent="0.25">
      <c r="A714" s="1" t="s">
        <v>5897</v>
      </c>
    </row>
    <row r="715" spans="1:1" x14ac:dyDescent="0.25">
      <c r="A715" s="1" t="s">
        <v>5898</v>
      </c>
    </row>
    <row r="716" spans="1:1" x14ac:dyDescent="0.25">
      <c r="A716" s="1" t="s">
        <v>5899</v>
      </c>
    </row>
    <row r="717" spans="1:1" x14ac:dyDescent="0.25">
      <c r="A717" s="1" t="s">
        <v>5900</v>
      </c>
    </row>
    <row r="718" spans="1:1" x14ac:dyDescent="0.25">
      <c r="A718" s="1" t="s">
        <v>5901</v>
      </c>
    </row>
    <row r="719" spans="1:1" x14ac:dyDescent="0.25">
      <c r="A719" s="1" t="s">
        <v>5902</v>
      </c>
    </row>
    <row r="720" spans="1:1" x14ac:dyDescent="0.25">
      <c r="A720" s="1" t="s">
        <v>5903</v>
      </c>
    </row>
    <row r="721" spans="1:1" x14ac:dyDescent="0.25">
      <c r="A721" s="1" t="s">
        <v>5904</v>
      </c>
    </row>
    <row r="722" spans="1:1" x14ac:dyDescent="0.25">
      <c r="A722" s="1" t="s">
        <v>5905</v>
      </c>
    </row>
    <row r="723" spans="1:1" x14ac:dyDescent="0.25">
      <c r="A723" s="1" t="s">
        <v>5906</v>
      </c>
    </row>
    <row r="724" spans="1:1" x14ac:dyDescent="0.25">
      <c r="A724" s="1" t="s">
        <v>5907</v>
      </c>
    </row>
    <row r="725" spans="1:1" x14ac:dyDescent="0.25">
      <c r="A725" s="1" t="s">
        <v>5908</v>
      </c>
    </row>
    <row r="726" spans="1:1" x14ac:dyDescent="0.25">
      <c r="A726" s="1" t="s">
        <v>5909</v>
      </c>
    </row>
    <row r="727" spans="1:1" x14ac:dyDescent="0.25">
      <c r="A727" s="1" t="s">
        <v>5910</v>
      </c>
    </row>
    <row r="728" spans="1:1" x14ac:dyDescent="0.25">
      <c r="A728" s="1" t="s">
        <v>5911</v>
      </c>
    </row>
    <row r="729" spans="1:1" x14ac:dyDescent="0.25">
      <c r="A729" s="1" t="s">
        <v>5912</v>
      </c>
    </row>
    <row r="730" spans="1:1" x14ac:dyDescent="0.25">
      <c r="A730" s="1" t="s">
        <v>5913</v>
      </c>
    </row>
    <row r="731" spans="1:1" x14ac:dyDescent="0.25">
      <c r="A731" s="1" t="s">
        <v>5914</v>
      </c>
    </row>
    <row r="732" spans="1:1" x14ac:dyDescent="0.25">
      <c r="A732" s="1" t="s">
        <v>5915</v>
      </c>
    </row>
    <row r="733" spans="1:1" x14ac:dyDescent="0.25">
      <c r="A733" s="1" t="s">
        <v>5916</v>
      </c>
    </row>
    <row r="734" spans="1:1" x14ac:dyDescent="0.25">
      <c r="A734" s="1" t="s">
        <v>5917</v>
      </c>
    </row>
    <row r="735" spans="1:1" x14ac:dyDescent="0.25">
      <c r="A735" s="1" t="s">
        <v>5918</v>
      </c>
    </row>
    <row r="736" spans="1:1" x14ac:dyDescent="0.25">
      <c r="A736" s="1" t="s">
        <v>5919</v>
      </c>
    </row>
    <row r="737" spans="1:1" x14ac:dyDescent="0.25">
      <c r="A737" s="1" t="s">
        <v>5920</v>
      </c>
    </row>
    <row r="738" spans="1:1" x14ac:dyDescent="0.25">
      <c r="A738" s="1" t="s">
        <v>5921</v>
      </c>
    </row>
    <row r="739" spans="1:1" x14ac:dyDescent="0.25">
      <c r="A739" s="1" t="s">
        <v>5922</v>
      </c>
    </row>
    <row r="740" spans="1:1" x14ac:dyDescent="0.25">
      <c r="A740" s="1" t="s">
        <v>5923</v>
      </c>
    </row>
    <row r="741" spans="1:1" x14ac:dyDescent="0.25">
      <c r="A741" s="1" t="s">
        <v>5924</v>
      </c>
    </row>
    <row r="742" spans="1:1" x14ac:dyDescent="0.25">
      <c r="A742" s="1" t="s">
        <v>5925</v>
      </c>
    </row>
    <row r="743" spans="1:1" x14ac:dyDescent="0.25">
      <c r="A743" s="1" t="s">
        <v>5926</v>
      </c>
    </row>
    <row r="744" spans="1:1" x14ac:dyDescent="0.25">
      <c r="A744" s="1" t="s">
        <v>5927</v>
      </c>
    </row>
    <row r="745" spans="1:1" x14ac:dyDescent="0.25">
      <c r="A745" s="1" t="s">
        <v>5928</v>
      </c>
    </row>
    <row r="746" spans="1:1" x14ac:dyDescent="0.25">
      <c r="A746" s="1" t="s">
        <v>5929</v>
      </c>
    </row>
    <row r="747" spans="1:1" x14ac:dyDescent="0.25">
      <c r="A747" s="1" t="s">
        <v>5930</v>
      </c>
    </row>
    <row r="748" spans="1:1" x14ac:dyDescent="0.25">
      <c r="A748" s="1" t="s">
        <v>5931</v>
      </c>
    </row>
    <row r="749" spans="1:1" x14ac:dyDescent="0.25">
      <c r="A749" s="1" t="s">
        <v>5932</v>
      </c>
    </row>
    <row r="750" spans="1:1" x14ac:dyDescent="0.25">
      <c r="A750" s="1" t="s">
        <v>5933</v>
      </c>
    </row>
    <row r="751" spans="1:1" x14ac:dyDescent="0.25">
      <c r="A751" s="1" t="s">
        <v>5934</v>
      </c>
    </row>
    <row r="752" spans="1:1" x14ac:dyDescent="0.25">
      <c r="A752" s="1" t="s">
        <v>5935</v>
      </c>
    </row>
    <row r="753" spans="1:1" x14ac:dyDescent="0.25">
      <c r="A753" s="1" t="s">
        <v>5936</v>
      </c>
    </row>
    <row r="754" spans="1:1" x14ac:dyDescent="0.25">
      <c r="A754" s="1" t="s">
        <v>5937</v>
      </c>
    </row>
    <row r="755" spans="1:1" x14ac:dyDescent="0.25">
      <c r="A755" s="1" t="s">
        <v>5938</v>
      </c>
    </row>
    <row r="756" spans="1:1" x14ac:dyDescent="0.25">
      <c r="A756" s="1" t="s">
        <v>5939</v>
      </c>
    </row>
    <row r="757" spans="1:1" x14ac:dyDescent="0.25">
      <c r="A757" s="1" t="s">
        <v>5940</v>
      </c>
    </row>
    <row r="758" spans="1:1" x14ac:dyDescent="0.25">
      <c r="A758" s="1" t="s">
        <v>5941</v>
      </c>
    </row>
    <row r="759" spans="1:1" x14ac:dyDescent="0.25">
      <c r="A759" s="1" t="s">
        <v>5942</v>
      </c>
    </row>
    <row r="760" spans="1:1" x14ac:dyDescent="0.25">
      <c r="A760" s="1" t="s">
        <v>5943</v>
      </c>
    </row>
    <row r="761" spans="1:1" x14ac:dyDescent="0.25">
      <c r="A761" s="1" t="s">
        <v>5944</v>
      </c>
    </row>
    <row r="762" spans="1:1" x14ac:dyDescent="0.25">
      <c r="A762" s="1" t="s">
        <v>5945</v>
      </c>
    </row>
    <row r="763" spans="1:1" x14ac:dyDescent="0.25">
      <c r="A763" s="1" t="s">
        <v>5946</v>
      </c>
    </row>
    <row r="764" spans="1:1" x14ac:dyDescent="0.25">
      <c r="A764" s="1" t="s">
        <v>5947</v>
      </c>
    </row>
    <row r="765" spans="1:1" x14ac:dyDescent="0.25">
      <c r="A765" s="1" t="s">
        <v>5948</v>
      </c>
    </row>
    <row r="766" spans="1:1" x14ac:dyDescent="0.25">
      <c r="A766" s="1" t="s">
        <v>5949</v>
      </c>
    </row>
    <row r="767" spans="1:1" x14ac:dyDescent="0.25">
      <c r="A767" s="1" t="s">
        <v>5950</v>
      </c>
    </row>
    <row r="768" spans="1:1" x14ac:dyDescent="0.25">
      <c r="A768" s="1" t="s">
        <v>5951</v>
      </c>
    </row>
    <row r="769" spans="1:1" x14ac:dyDescent="0.25">
      <c r="A769" s="1" t="s">
        <v>5952</v>
      </c>
    </row>
    <row r="770" spans="1:1" x14ac:dyDescent="0.25">
      <c r="A770" s="1" t="s">
        <v>5953</v>
      </c>
    </row>
    <row r="771" spans="1:1" x14ac:dyDescent="0.25">
      <c r="A771" s="1" t="s">
        <v>5954</v>
      </c>
    </row>
    <row r="772" spans="1:1" x14ac:dyDescent="0.25">
      <c r="A772" s="1" t="s">
        <v>5955</v>
      </c>
    </row>
    <row r="773" spans="1:1" x14ac:dyDescent="0.25">
      <c r="A773" s="1" t="s">
        <v>5956</v>
      </c>
    </row>
    <row r="774" spans="1:1" x14ac:dyDescent="0.25">
      <c r="A774" s="1" t="s">
        <v>5957</v>
      </c>
    </row>
    <row r="775" spans="1:1" x14ac:dyDescent="0.25">
      <c r="A775" s="1" t="s">
        <v>5958</v>
      </c>
    </row>
    <row r="776" spans="1:1" x14ac:dyDescent="0.25">
      <c r="A776" s="1" t="s">
        <v>5959</v>
      </c>
    </row>
    <row r="777" spans="1:1" x14ac:dyDescent="0.25">
      <c r="A777" s="1" t="s">
        <v>5960</v>
      </c>
    </row>
    <row r="778" spans="1:1" x14ac:dyDescent="0.25">
      <c r="A778" s="1" t="s">
        <v>5961</v>
      </c>
    </row>
    <row r="779" spans="1:1" x14ac:dyDescent="0.25">
      <c r="A779" s="1" t="s">
        <v>5962</v>
      </c>
    </row>
    <row r="780" spans="1:1" x14ac:dyDescent="0.25">
      <c r="A780" s="1" t="s">
        <v>5963</v>
      </c>
    </row>
    <row r="781" spans="1:1" x14ac:dyDescent="0.25">
      <c r="A781" s="1" t="s">
        <v>5964</v>
      </c>
    </row>
    <row r="782" spans="1:1" x14ac:dyDescent="0.25">
      <c r="A782" s="1" t="s">
        <v>5965</v>
      </c>
    </row>
    <row r="783" spans="1:1" x14ac:dyDescent="0.25">
      <c r="A783" s="1" t="s">
        <v>5966</v>
      </c>
    </row>
    <row r="784" spans="1:1" x14ac:dyDescent="0.25">
      <c r="A784" s="1" t="s">
        <v>5967</v>
      </c>
    </row>
    <row r="785" spans="1:1" x14ac:dyDescent="0.25">
      <c r="A785" s="1" t="s">
        <v>5968</v>
      </c>
    </row>
    <row r="786" spans="1:1" x14ac:dyDescent="0.25">
      <c r="A786" s="1" t="s">
        <v>5969</v>
      </c>
    </row>
    <row r="787" spans="1:1" x14ac:dyDescent="0.25">
      <c r="A787" s="1" t="s">
        <v>5970</v>
      </c>
    </row>
    <row r="788" spans="1:1" x14ac:dyDescent="0.25">
      <c r="A788" s="1" t="s">
        <v>5971</v>
      </c>
    </row>
    <row r="789" spans="1:1" x14ac:dyDescent="0.25">
      <c r="A789" s="1" t="s">
        <v>5972</v>
      </c>
    </row>
    <row r="790" spans="1:1" x14ac:dyDescent="0.25">
      <c r="A790" s="1" t="s">
        <v>5973</v>
      </c>
    </row>
    <row r="791" spans="1:1" x14ac:dyDescent="0.25">
      <c r="A791" s="1" t="s">
        <v>5974</v>
      </c>
    </row>
    <row r="792" spans="1:1" x14ac:dyDescent="0.25">
      <c r="A792" s="1" t="s">
        <v>5975</v>
      </c>
    </row>
    <row r="793" spans="1:1" x14ac:dyDescent="0.25">
      <c r="A793" s="1" t="s">
        <v>5976</v>
      </c>
    </row>
    <row r="794" spans="1:1" x14ac:dyDescent="0.25">
      <c r="A794" s="1" t="s">
        <v>5977</v>
      </c>
    </row>
    <row r="795" spans="1:1" x14ac:dyDescent="0.25">
      <c r="A795" s="1" t="s">
        <v>5978</v>
      </c>
    </row>
    <row r="796" spans="1:1" x14ac:dyDescent="0.25">
      <c r="A796" s="1" t="s">
        <v>5979</v>
      </c>
    </row>
    <row r="797" spans="1:1" x14ac:dyDescent="0.25">
      <c r="A797" s="1" t="s">
        <v>5980</v>
      </c>
    </row>
    <row r="798" spans="1:1" x14ac:dyDescent="0.25">
      <c r="A798" s="1" t="s">
        <v>5981</v>
      </c>
    </row>
    <row r="799" spans="1:1" x14ac:dyDescent="0.25">
      <c r="A799" s="1" t="s">
        <v>5982</v>
      </c>
    </row>
    <row r="800" spans="1:1" x14ac:dyDescent="0.25">
      <c r="A800" s="1" t="s">
        <v>5983</v>
      </c>
    </row>
    <row r="801" spans="1:1" x14ac:dyDescent="0.25">
      <c r="A801" s="1" t="s">
        <v>5984</v>
      </c>
    </row>
    <row r="802" spans="1:1" x14ac:dyDescent="0.25">
      <c r="A802" s="1" t="s">
        <v>5985</v>
      </c>
    </row>
    <row r="803" spans="1:1" x14ac:dyDescent="0.25">
      <c r="A803" s="1" t="s">
        <v>5986</v>
      </c>
    </row>
    <row r="804" spans="1:1" x14ac:dyDescent="0.25">
      <c r="A804" s="1" t="s">
        <v>5987</v>
      </c>
    </row>
    <row r="805" spans="1:1" x14ac:dyDescent="0.25">
      <c r="A805" s="1" t="s">
        <v>5988</v>
      </c>
    </row>
    <row r="806" spans="1:1" x14ac:dyDescent="0.25">
      <c r="A806" s="1" t="s">
        <v>5989</v>
      </c>
    </row>
    <row r="807" spans="1:1" x14ac:dyDescent="0.25">
      <c r="A807" s="1" t="s">
        <v>5990</v>
      </c>
    </row>
    <row r="808" spans="1:1" x14ac:dyDescent="0.25">
      <c r="A808" s="1" t="s">
        <v>5991</v>
      </c>
    </row>
    <row r="809" spans="1:1" x14ac:dyDescent="0.25">
      <c r="A809" s="1" t="s">
        <v>5992</v>
      </c>
    </row>
    <row r="810" spans="1:1" x14ac:dyDescent="0.25">
      <c r="A810" s="1" t="s">
        <v>5993</v>
      </c>
    </row>
    <row r="811" spans="1:1" x14ac:dyDescent="0.25">
      <c r="A811" s="1" t="s">
        <v>5994</v>
      </c>
    </row>
    <row r="812" spans="1:1" x14ac:dyDescent="0.25">
      <c r="A812" s="1" t="s">
        <v>5995</v>
      </c>
    </row>
    <row r="813" spans="1:1" x14ac:dyDescent="0.25">
      <c r="A813" s="1" t="s">
        <v>5996</v>
      </c>
    </row>
    <row r="814" spans="1:1" x14ac:dyDescent="0.25">
      <c r="A814" s="1" t="s">
        <v>5997</v>
      </c>
    </row>
    <row r="815" spans="1:1" x14ac:dyDescent="0.25">
      <c r="A815" s="1" t="s">
        <v>5998</v>
      </c>
    </row>
    <row r="816" spans="1:1" x14ac:dyDescent="0.25">
      <c r="A816" s="1" t="s">
        <v>5999</v>
      </c>
    </row>
    <row r="817" spans="1:1" x14ac:dyDescent="0.25">
      <c r="A817" s="1" t="s">
        <v>6000</v>
      </c>
    </row>
    <row r="818" spans="1:1" x14ac:dyDescent="0.25">
      <c r="A818" s="1" t="s">
        <v>6001</v>
      </c>
    </row>
    <row r="819" spans="1:1" x14ac:dyDescent="0.25">
      <c r="A819" s="1" t="s">
        <v>6002</v>
      </c>
    </row>
    <row r="820" spans="1:1" x14ac:dyDescent="0.25">
      <c r="A820" s="1" t="s">
        <v>6003</v>
      </c>
    </row>
    <row r="821" spans="1:1" x14ac:dyDescent="0.25">
      <c r="A821" s="1" t="s">
        <v>6004</v>
      </c>
    </row>
    <row r="822" spans="1:1" x14ac:dyDescent="0.25">
      <c r="A822" s="1" t="s">
        <v>6005</v>
      </c>
    </row>
    <row r="823" spans="1:1" x14ac:dyDescent="0.25">
      <c r="A823" s="1" t="s">
        <v>6006</v>
      </c>
    </row>
    <row r="824" spans="1:1" x14ac:dyDescent="0.25">
      <c r="A824" s="1" t="s">
        <v>6007</v>
      </c>
    </row>
    <row r="825" spans="1:1" x14ac:dyDescent="0.25">
      <c r="A825" s="1" t="s">
        <v>6008</v>
      </c>
    </row>
    <row r="826" spans="1:1" x14ac:dyDescent="0.25">
      <c r="A826" s="1" t="s">
        <v>6009</v>
      </c>
    </row>
    <row r="827" spans="1:1" x14ac:dyDescent="0.25">
      <c r="A827" s="1" t="s">
        <v>6010</v>
      </c>
    </row>
    <row r="828" spans="1:1" x14ac:dyDescent="0.25">
      <c r="A828" s="1" t="s">
        <v>6011</v>
      </c>
    </row>
    <row r="829" spans="1:1" x14ac:dyDescent="0.25">
      <c r="A829" s="1" t="s">
        <v>6012</v>
      </c>
    </row>
    <row r="830" spans="1:1" x14ac:dyDescent="0.25">
      <c r="A830" s="1" t="s">
        <v>6013</v>
      </c>
    </row>
    <row r="831" spans="1:1" x14ac:dyDescent="0.25">
      <c r="A831" s="1" t="s">
        <v>6014</v>
      </c>
    </row>
    <row r="832" spans="1:1" x14ac:dyDescent="0.25">
      <c r="A832" s="1" t="s">
        <v>6015</v>
      </c>
    </row>
    <row r="833" spans="1:1" x14ac:dyDescent="0.25">
      <c r="A833" s="1" t="s">
        <v>6016</v>
      </c>
    </row>
    <row r="834" spans="1:1" x14ac:dyDescent="0.25">
      <c r="A834" s="1" t="s">
        <v>6017</v>
      </c>
    </row>
    <row r="835" spans="1:1" x14ac:dyDescent="0.25">
      <c r="A835" s="1" t="s">
        <v>6018</v>
      </c>
    </row>
    <row r="836" spans="1:1" x14ac:dyDescent="0.25">
      <c r="A836" s="1" t="s">
        <v>6019</v>
      </c>
    </row>
    <row r="837" spans="1:1" x14ac:dyDescent="0.25">
      <c r="A837" s="1" t="s">
        <v>6020</v>
      </c>
    </row>
    <row r="838" spans="1:1" x14ac:dyDescent="0.25">
      <c r="A838" s="1" t="s">
        <v>6021</v>
      </c>
    </row>
    <row r="839" spans="1:1" x14ac:dyDescent="0.25">
      <c r="A839" s="1" t="s">
        <v>6022</v>
      </c>
    </row>
    <row r="840" spans="1:1" x14ac:dyDescent="0.25">
      <c r="A840" s="1" t="s">
        <v>6023</v>
      </c>
    </row>
    <row r="841" spans="1:1" x14ac:dyDescent="0.25">
      <c r="A841" s="1" t="s">
        <v>6024</v>
      </c>
    </row>
    <row r="842" spans="1:1" x14ac:dyDescent="0.25">
      <c r="A842" s="1" t="s">
        <v>6025</v>
      </c>
    </row>
    <row r="843" spans="1:1" x14ac:dyDescent="0.25">
      <c r="A843" s="1" t="s">
        <v>6026</v>
      </c>
    </row>
    <row r="844" spans="1:1" x14ac:dyDescent="0.25">
      <c r="A844" s="1" t="s">
        <v>6027</v>
      </c>
    </row>
    <row r="845" spans="1:1" x14ac:dyDescent="0.25">
      <c r="A845" s="1" t="s">
        <v>6028</v>
      </c>
    </row>
    <row r="846" spans="1:1" x14ac:dyDescent="0.25">
      <c r="A846" s="1" t="s">
        <v>6029</v>
      </c>
    </row>
    <row r="847" spans="1:1" x14ac:dyDescent="0.25">
      <c r="A847" s="1" t="s">
        <v>6030</v>
      </c>
    </row>
    <row r="848" spans="1:1" x14ac:dyDescent="0.25">
      <c r="A848" s="1" t="s">
        <v>6031</v>
      </c>
    </row>
    <row r="849" spans="1:1" x14ac:dyDescent="0.25">
      <c r="A849" s="1" t="s">
        <v>6032</v>
      </c>
    </row>
    <row r="850" spans="1:1" x14ac:dyDescent="0.25">
      <c r="A850" s="1" t="s">
        <v>6033</v>
      </c>
    </row>
    <row r="851" spans="1:1" x14ac:dyDescent="0.25">
      <c r="A851" s="1" t="s">
        <v>6034</v>
      </c>
    </row>
    <row r="852" spans="1:1" x14ac:dyDescent="0.25">
      <c r="A852" s="1" t="s">
        <v>6035</v>
      </c>
    </row>
    <row r="853" spans="1:1" x14ac:dyDescent="0.25">
      <c r="A853" s="1" t="s">
        <v>6036</v>
      </c>
    </row>
    <row r="854" spans="1:1" x14ac:dyDescent="0.25">
      <c r="A854" s="1" t="s">
        <v>6037</v>
      </c>
    </row>
    <row r="855" spans="1:1" x14ac:dyDescent="0.25">
      <c r="A855" s="1" t="s">
        <v>6038</v>
      </c>
    </row>
    <row r="856" spans="1:1" x14ac:dyDescent="0.25">
      <c r="A856" s="1" t="s">
        <v>6039</v>
      </c>
    </row>
    <row r="857" spans="1:1" x14ac:dyDescent="0.25">
      <c r="A857" s="1" t="s">
        <v>6040</v>
      </c>
    </row>
    <row r="858" spans="1:1" x14ac:dyDescent="0.25">
      <c r="A858" s="1" t="s">
        <v>6041</v>
      </c>
    </row>
    <row r="859" spans="1:1" x14ac:dyDescent="0.25">
      <c r="A859" s="1" t="s">
        <v>6042</v>
      </c>
    </row>
    <row r="860" spans="1:1" x14ac:dyDescent="0.25">
      <c r="A860" s="1" t="s">
        <v>6043</v>
      </c>
    </row>
    <row r="861" spans="1:1" x14ac:dyDescent="0.25">
      <c r="A861" s="1" t="s">
        <v>6044</v>
      </c>
    </row>
    <row r="862" spans="1:1" x14ac:dyDescent="0.25">
      <c r="A862" s="1" t="s">
        <v>6045</v>
      </c>
    </row>
    <row r="863" spans="1:1" x14ac:dyDescent="0.25">
      <c r="A863" s="1" t="s">
        <v>6046</v>
      </c>
    </row>
    <row r="864" spans="1:1" x14ac:dyDescent="0.25">
      <c r="A864" s="1" t="s">
        <v>6047</v>
      </c>
    </row>
    <row r="865" spans="1:1" x14ac:dyDescent="0.25">
      <c r="A865" s="1" t="s">
        <v>6048</v>
      </c>
    </row>
    <row r="866" spans="1:1" x14ac:dyDescent="0.25">
      <c r="A866" s="1" t="s">
        <v>6049</v>
      </c>
    </row>
    <row r="867" spans="1:1" x14ac:dyDescent="0.25">
      <c r="A867" s="1" t="s">
        <v>6050</v>
      </c>
    </row>
    <row r="868" spans="1:1" x14ac:dyDescent="0.25">
      <c r="A868" s="1" t="s">
        <v>6051</v>
      </c>
    </row>
    <row r="869" spans="1:1" x14ac:dyDescent="0.25">
      <c r="A869" s="1" t="s">
        <v>6052</v>
      </c>
    </row>
    <row r="870" spans="1:1" x14ac:dyDescent="0.25">
      <c r="A870" s="1" t="s">
        <v>6053</v>
      </c>
    </row>
    <row r="871" spans="1:1" x14ac:dyDescent="0.25">
      <c r="A871" s="1" t="s">
        <v>6054</v>
      </c>
    </row>
    <row r="872" spans="1:1" x14ac:dyDescent="0.25">
      <c r="A872" s="1" t="s">
        <v>6055</v>
      </c>
    </row>
    <row r="873" spans="1:1" x14ac:dyDescent="0.25">
      <c r="A873" s="1" t="s">
        <v>6056</v>
      </c>
    </row>
    <row r="874" spans="1:1" x14ac:dyDescent="0.25">
      <c r="A874" s="1" t="s">
        <v>6057</v>
      </c>
    </row>
    <row r="875" spans="1:1" x14ac:dyDescent="0.25">
      <c r="A875" s="1" t="s">
        <v>6058</v>
      </c>
    </row>
    <row r="876" spans="1:1" x14ac:dyDescent="0.25">
      <c r="A876" s="1" t="s">
        <v>6059</v>
      </c>
    </row>
    <row r="877" spans="1:1" x14ac:dyDescent="0.25">
      <c r="A877" s="1" t="s">
        <v>6060</v>
      </c>
    </row>
    <row r="878" spans="1:1" x14ac:dyDescent="0.25">
      <c r="A878" s="1" t="s">
        <v>6061</v>
      </c>
    </row>
    <row r="879" spans="1:1" x14ac:dyDescent="0.25">
      <c r="A879" s="1" t="s">
        <v>6062</v>
      </c>
    </row>
    <row r="880" spans="1:1" x14ac:dyDescent="0.25">
      <c r="A880" s="1" t="s">
        <v>6063</v>
      </c>
    </row>
    <row r="881" spans="1:1" x14ac:dyDescent="0.25">
      <c r="A881" s="1" t="s">
        <v>6064</v>
      </c>
    </row>
    <row r="882" spans="1:1" x14ac:dyDescent="0.25">
      <c r="A882" s="1" t="s">
        <v>6065</v>
      </c>
    </row>
    <row r="883" spans="1:1" x14ac:dyDescent="0.25">
      <c r="A883" s="1" t="s">
        <v>6066</v>
      </c>
    </row>
    <row r="884" spans="1:1" x14ac:dyDescent="0.25">
      <c r="A884" s="1" t="s">
        <v>6067</v>
      </c>
    </row>
    <row r="885" spans="1:1" x14ac:dyDescent="0.25">
      <c r="A885" s="1" t="s">
        <v>6068</v>
      </c>
    </row>
    <row r="886" spans="1:1" x14ac:dyDescent="0.25">
      <c r="A886" s="1" t="s">
        <v>6069</v>
      </c>
    </row>
    <row r="887" spans="1:1" x14ac:dyDescent="0.25">
      <c r="A887" s="1" t="s">
        <v>6070</v>
      </c>
    </row>
    <row r="888" spans="1:1" x14ac:dyDescent="0.25">
      <c r="A888" s="1" t="s">
        <v>6071</v>
      </c>
    </row>
    <row r="889" spans="1:1" x14ac:dyDescent="0.25">
      <c r="A889" s="1" t="s">
        <v>6072</v>
      </c>
    </row>
    <row r="890" spans="1:1" x14ac:dyDescent="0.25">
      <c r="A890" s="1" t="s">
        <v>6073</v>
      </c>
    </row>
    <row r="891" spans="1:1" x14ac:dyDescent="0.25">
      <c r="A891" s="1" t="s">
        <v>6074</v>
      </c>
    </row>
    <row r="892" spans="1:1" x14ac:dyDescent="0.25">
      <c r="A892" s="1" t="s">
        <v>6075</v>
      </c>
    </row>
    <row r="893" spans="1:1" x14ac:dyDescent="0.25">
      <c r="A893" s="1" t="s">
        <v>6076</v>
      </c>
    </row>
    <row r="894" spans="1:1" x14ac:dyDescent="0.25">
      <c r="A894" s="1" t="s">
        <v>6077</v>
      </c>
    </row>
    <row r="895" spans="1:1" x14ac:dyDescent="0.25">
      <c r="A895" s="1" t="s">
        <v>6078</v>
      </c>
    </row>
    <row r="896" spans="1:1" x14ac:dyDescent="0.25">
      <c r="A896" s="1" t="s">
        <v>6079</v>
      </c>
    </row>
    <row r="897" spans="1:1" x14ac:dyDescent="0.25">
      <c r="A897" s="1" t="s">
        <v>6080</v>
      </c>
    </row>
    <row r="898" spans="1:1" x14ac:dyDescent="0.25">
      <c r="A898" s="1" t="s">
        <v>6081</v>
      </c>
    </row>
    <row r="899" spans="1:1" x14ac:dyDescent="0.25">
      <c r="A899" s="1" t="s">
        <v>6082</v>
      </c>
    </row>
    <row r="900" spans="1:1" x14ac:dyDescent="0.25">
      <c r="A900" s="1" t="s">
        <v>6083</v>
      </c>
    </row>
    <row r="901" spans="1:1" x14ac:dyDescent="0.25">
      <c r="A901" s="1" t="s">
        <v>6084</v>
      </c>
    </row>
    <row r="902" spans="1:1" x14ac:dyDescent="0.25">
      <c r="A902" s="1" t="s">
        <v>6085</v>
      </c>
    </row>
    <row r="903" spans="1:1" x14ac:dyDescent="0.25">
      <c r="A903" s="1" t="s">
        <v>6086</v>
      </c>
    </row>
    <row r="904" spans="1:1" x14ac:dyDescent="0.25">
      <c r="A904" s="1" t="s">
        <v>6087</v>
      </c>
    </row>
    <row r="905" spans="1:1" x14ac:dyDescent="0.25">
      <c r="A905" s="1" t="s">
        <v>6088</v>
      </c>
    </row>
    <row r="906" spans="1:1" x14ac:dyDescent="0.25">
      <c r="A906" s="1" t="s">
        <v>6089</v>
      </c>
    </row>
    <row r="907" spans="1:1" x14ac:dyDescent="0.25">
      <c r="A907" s="1" t="s">
        <v>6090</v>
      </c>
    </row>
    <row r="908" spans="1:1" x14ac:dyDescent="0.25">
      <c r="A908" s="1" t="s">
        <v>6091</v>
      </c>
    </row>
    <row r="909" spans="1:1" x14ac:dyDescent="0.25">
      <c r="A909" s="1" t="s">
        <v>6092</v>
      </c>
    </row>
    <row r="910" spans="1:1" x14ac:dyDescent="0.25">
      <c r="A910" s="1" t="s">
        <v>6093</v>
      </c>
    </row>
    <row r="911" spans="1:1" x14ac:dyDescent="0.25">
      <c r="A911" s="1" t="s">
        <v>6094</v>
      </c>
    </row>
    <row r="912" spans="1:1" x14ac:dyDescent="0.25">
      <c r="A912" s="1" t="s">
        <v>6095</v>
      </c>
    </row>
    <row r="913" spans="1:1" x14ac:dyDescent="0.25">
      <c r="A913" s="1" t="s">
        <v>6096</v>
      </c>
    </row>
    <row r="914" spans="1:1" x14ac:dyDescent="0.25">
      <c r="A914" s="1" t="s">
        <v>6097</v>
      </c>
    </row>
    <row r="915" spans="1:1" x14ac:dyDescent="0.25">
      <c r="A915" s="1" t="s">
        <v>6098</v>
      </c>
    </row>
    <row r="916" spans="1:1" x14ac:dyDescent="0.25">
      <c r="A916" s="1" t="s">
        <v>6099</v>
      </c>
    </row>
    <row r="917" spans="1:1" x14ac:dyDescent="0.25">
      <c r="A917" s="1" t="s">
        <v>6100</v>
      </c>
    </row>
    <row r="918" spans="1:1" x14ac:dyDescent="0.25">
      <c r="A918" s="1" t="s">
        <v>6101</v>
      </c>
    </row>
    <row r="919" spans="1:1" x14ac:dyDescent="0.25">
      <c r="A919" s="1" t="s">
        <v>6102</v>
      </c>
    </row>
    <row r="920" spans="1:1" x14ac:dyDescent="0.25">
      <c r="A920" s="1" t="s">
        <v>6103</v>
      </c>
    </row>
    <row r="921" spans="1:1" x14ac:dyDescent="0.25">
      <c r="A921" s="1" t="s">
        <v>6104</v>
      </c>
    </row>
    <row r="922" spans="1:1" x14ac:dyDescent="0.25">
      <c r="A922" s="1" t="s">
        <v>6105</v>
      </c>
    </row>
    <row r="923" spans="1:1" x14ac:dyDescent="0.25">
      <c r="A923" s="1" t="s">
        <v>6106</v>
      </c>
    </row>
    <row r="924" spans="1:1" x14ac:dyDescent="0.25">
      <c r="A924" s="1" t="s">
        <v>6107</v>
      </c>
    </row>
    <row r="925" spans="1:1" x14ac:dyDescent="0.25">
      <c r="A925" s="1" t="s">
        <v>6108</v>
      </c>
    </row>
    <row r="926" spans="1:1" x14ac:dyDescent="0.25">
      <c r="A926" s="1" t="s">
        <v>6109</v>
      </c>
    </row>
    <row r="927" spans="1:1" x14ac:dyDescent="0.25">
      <c r="A927" s="1" t="s">
        <v>6110</v>
      </c>
    </row>
    <row r="928" spans="1:1" x14ac:dyDescent="0.25">
      <c r="A928" s="1" t="s">
        <v>6111</v>
      </c>
    </row>
    <row r="929" spans="1:1" x14ac:dyDescent="0.25">
      <c r="A929" s="1" t="s">
        <v>6112</v>
      </c>
    </row>
    <row r="930" spans="1:1" x14ac:dyDescent="0.25">
      <c r="A930" s="1" t="s">
        <v>6113</v>
      </c>
    </row>
    <row r="931" spans="1:1" x14ac:dyDescent="0.25">
      <c r="A931" s="1" t="s">
        <v>6114</v>
      </c>
    </row>
    <row r="932" spans="1:1" x14ac:dyDescent="0.25">
      <c r="A932" s="1" t="s">
        <v>6115</v>
      </c>
    </row>
    <row r="933" spans="1:1" x14ac:dyDescent="0.25">
      <c r="A933" s="1" t="s">
        <v>6116</v>
      </c>
    </row>
    <row r="934" spans="1:1" x14ac:dyDescent="0.25">
      <c r="A934" s="1" t="s">
        <v>6117</v>
      </c>
    </row>
    <row r="935" spans="1:1" x14ac:dyDescent="0.25">
      <c r="A935" s="1" t="s">
        <v>6118</v>
      </c>
    </row>
    <row r="936" spans="1:1" x14ac:dyDescent="0.25">
      <c r="A936" s="1" t="s">
        <v>6119</v>
      </c>
    </row>
    <row r="937" spans="1:1" x14ac:dyDescent="0.25">
      <c r="A937" s="1" t="s">
        <v>6120</v>
      </c>
    </row>
    <row r="938" spans="1:1" x14ac:dyDescent="0.25">
      <c r="A938" s="1" t="s">
        <v>6121</v>
      </c>
    </row>
    <row r="939" spans="1:1" x14ac:dyDescent="0.25">
      <c r="A939" s="1" t="s">
        <v>6122</v>
      </c>
    </row>
    <row r="940" spans="1:1" x14ac:dyDescent="0.25">
      <c r="A940" s="1" t="s">
        <v>6123</v>
      </c>
    </row>
    <row r="941" spans="1:1" x14ac:dyDescent="0.25">
      <c r="A941" s="1" t="s">
        <v>6124</v>
      </c>
    </row>
    <row r="942" spans="1:1" x14ac:dyDescent="0.25">
      <c r="A942" s="1" t="s">
        <v>6125</v>
      </c>
    </row>
    <row r="943" spans="1:1" x14ac:dyDescent="0.25">
      <c r="A943" s="1" t="s">
        <v>6126</v>
      </c>
    </row>
    <row r="944" spans="1:1" x14ac:dyDescent="0.25">
      <c r="A944" s="1" t="s">
        <v>6127</v>
      </c>
    </row>
    <row r="945" spans="1:1" x14ac:dyDescent="0.25">
      <c r="A945" s="1" t="s">
        <v>6128</v>
      </c>
    </row>
    <row r="946" spans="1:1" x14ac:dyDescent="0.25">
      <c r="A946" s="1" t="s">
        <v>6129</v>
      </c>
    </row>
    <row r="947" spans="1:1" x14ac:dyDescent="0.25">
      <c r="A947" s="1" t="s">
        <v>6130</v>
      </c>
    </row>
    <row r="948" spans="1:1" x14ac:dyDescent="0.25">
      <c r="A948" s="1" t="s">
        <v>6131</v>
      </c>
    </row>
    <row r="949" spans="1:1" x14ac:dyDescent="0.25">
      <c r="A949" s="1" t="s">
        <v>6132</v>
      </c>
    </row>
    <row r="950" spans="1:1" x14ac:dyDescent="0.25">
      <c r="A950" s="1" t="s">
        <v>6133</v>
      </c>
    </row>
    <row r="951" spans="1:1" x14ac:dyDescent="0.25">
      <c r="A951" s="1" t="s">
        <v>6134</v>
      </c>
    </row>
    <row r="952" spans="1:1" x14ac:dyDescent="0.25">
      <c r="A952" s="1" t="s">
        <v>6135</v>
      </c>
    </row>
    <row r="953" spans="1:1" x14ac:dyDescent="0.25">
      <c r="A953" s="1" t="s">
        <v>6136</v>
      </c>
    </row>
    <row r="954" spans="1:1" x14ac:dyDescent="0.25">
      <c r="A954" s="1" t="s">
        <v>6137</v>
      </c>
    </row>
    <row r="955" spans="1:1" x14ac:dyDescent="0.25">
      <c r="A955" s="1" t="s">
        <v>6138</v>
      </c>
    </row>
    <row r="956" spans="1:1" x14ac:dyDescent="0.25">
      <c r="A956" s="1" t="s">
        <v>6139</v>
      </c>
    </row>
    <row r="957" spans="1:1" x14ac:dyDescent="0.25">
      <c r="A957" s="1" t="s">
        <v>6140</v>
      </c>
    </row>
    <row r="958" spans="1:1" x14ac:dyDescent="0.25">
      <c r="A958" s="1" t="s">
        <v>6141</v>
      </c>
    </row>
    <row r="959" spans="1:1" x14ac:dyDescent="0.25">
      <c r="A959" s="1" t="s">
        <v>6142</v>
      </c>
    </row>
    <row r="960" spans="1:1" x14ac:dyDescent="0.25">
      <c r="A960" s="1" t="s">
        <v>6143</v>
      </c>
    </row>
    <row r="961" spans="1:1" x14ac:dyDescent="0.25">
      <c r="A961" s="1" t="s">
        <v>6144</v>
      </c>
    </row>
    <row r="962" spans="1:1" x14ac:dyDescent="0.25">
      <c r="A962" s="1" t="s">
        <v>6145</v>
      </c>
    </row>
    <row r="963" spans="1:1" x14ac:dyDescent="0.25">
      <c r="A963" s="1" t="s">
        <v>6146</v>
      </c>
    </row>
    <row r="964" spans="1:1" x14ac:dyDescent="0.25">
      <c r="A964" s="1" t="s">
        <v>6147</v>
      </c>
    </row>
    <row r="965" spans="1:1" x14ac:dyDescent="0.25">
      <c r="A965" s="1" t="s">
        <v>6148</v>
      </c>
    </row>
    <row r="966" spans="1:1" x14ac:dyDescent="0.25">
      <c r="A966" s="1" t="s">
        <v>6149</v>
      </c>
    </row>
    <row r="967" spans="1:1" x14ac:dyDescent="0.25">
      <c r="A967" s="1" t="s">
        <v>6150</v>
      </c>
    </row>
    <row r="968" spans="1:1" x14ac:dyDescent="0.25">
      <c r="A968" s="1" t="s">
        <v>6151</v>
      </c>
    </row>
    <row r="969" spans="1:1" x14ac:dyDescent="0.25">
      <c r="A969" s="1" t="s">
        <v>6152</v>
      </c>
    </row>
    <row r="970" spans="1:1" x14ac:dyDescent="0.25">
      <c r="A970" s="1" t="s">
        <v>6153</v>
      </c>
    </row>
    <row r="971" spans="1:1" x14ac:dyDescent="0.25">
      <c r="A971" s="1" t="s">
        <v>6154</v>
      </c>
    </row>
    <row r="972" spans="1:1" x14ac:dyDescent="0.25">
      <c r="A972" s="1" t="s">
        <v>6155</v>
      </c>
    </row>
    <row r="973" spans="1:1" x14ac:dyDescent="0.25">
      <c r="A973" s="1" t="s">
        <v>6156</v>
      </c>
    </row>
    <row r="974" spans="1:1" x14ac:dyDescent="0.25">
      <c r="A974" s="1" t="s">
        <v>6157</v>
      </c>
    </row>
    <row r="975" spans="1:1" x14ac:dyDescent="0.25">
      <c r="A975" s="1" t="s">
        <v>6158</v>
      </c>
    </row>
    <row r="976" spans="1:1" x14ac:dyDescent="0.25">
      <c r="A976" s="1" t="s">
        <v>6159</v>
      </c>
    </row>
    <row r="977" spans="1:1" x14ac:dyDescent="0.25">
      <c r="A977" s="1" t="s">
        <v>6160</v>
      </c>
    </row>
    <row r="978" spans="1:1" x14ac:dyDescent="0.25">
      <c r="A978" s="1" t="s">
        <v>6161</v>
      </c>
    </row>
    <row r="979" spans="1:1" x14ac:dyDescent="0.25">
      <c r="A979" s="1" t="s">
        <v>6162</v>
      </c>
    </row>
    <row r="980" spans="1:1" x14ac:dyDescent="0.25">
      <c r="A980" s="1" t="s">
        <v>6163</v>
      </c>
    </row>
    <row r="981" spans="1:1" x14ac:dyDescent="0.25">
      <c r="A981" s="1" t="s">
        <v>6164</v>
      </c>
    </row>
    <row r="982" spans="1:1" x14ac:dyDescent="0.25">
      <c r="A982" s="1" t="s">
        <v>6165</v>
      </c>
    </row>
    <row r="983" spans="1:1" x14ac:dyDescent="0.25">
      <c r="A983" s="1" t="s">
        <v>6166</v>
      </c>
    </row>
    <row r="984" spans="1:1" x14ac:dyDescent="0.25">
      <c r="A984" s="1" t="s">
        <v>6167</v>
      </c>
    </row>
    <row r="985" spans="1:1" x14ac:dyDescent="0.25">
      <c r="A985" s="1" t="s">
        <v>6168</v>
      </c>
    </row>
    <row r="986" spans="1:1" x14ac:dyDescent="0.25">
      <c r="A986" s="1" t="s">
        <v>6169</v>
      </c>
    </row>
    <row r="987" spans="1:1" x14ac:dyDescent="0.25">
      <c r="A987" s="1" t="s">
        <v>6170</v>
      </c>
    </row>
    <row r="988" spans="1:1" x14ac:dyDescent="0.25">
      <c r="A988" s="1" t="s">
        <v>6171</v>
      </c>
    </row>
    <row r="989" spans="1:1" x14ac:dyDescent="0.25">
      <c r="A989" s="1" t="s">
        <v>6172</v>
      </c>
    </row>
    <row r="990" spans="1:1" x14ac:dyDescent="0.25">
      <c r="A990" s="1" t="s">
        <v>6173</v>
      </c>
    </row>
    <row r="991" spans="1:1" x14ac:dyDescent="0.25">
      <c r="A991" s="1" t="s">
        <v>6174</v>
      </c>
    </row>
    <row r="992" spans="1:1" x14ac:dyDescent="0.25">
      <c r="A992" s="1" t="s">
        <v>6175</v>
      </c>
    </row>
    <row r="993" spans="1:1" x14ac:dyDescent="0.25">
      <c r="A993" s="1" t="s">
        <v>6176</v>
      </c>
    </row>
    <row r="994" spans="1:1" x14ac:dyDescent="0.25">
      <c r="A994" s="1" t="s">
        <v>6177</v>
      </c>
    </row>
    <row r="995" spans="1:1" x14ac:dyDescent="0.25">
      <c r="A995" s="1" t="s">
        <v>6178</v>
      </c>
    </row>
    <row r="996" spans="1:1" x14ac:dyDescent="0.25">
      <c r="A996" s="1" t="s">
        <v>6179</v>
      </c>
    </row>
    <row r="997" spans="1:1" x14ac:dyDescent="0.25">
      <c r="A997" s="1" t="s">
        <v>6180</v>
      </c>
    </row>
    <row r="998" spans="1:1" x14ac:dyDescent="0.25">
      <c r="A998" s="1" t="s">
        <v>6181</v>
      </c>
    </row>
    <row r="999" spans="1:1" x14ac:dyDescent="0.25">
      <c r="A999" s="1" t="s">
        <v>6182</v>
      </c>
    </row>
    <row r="1000" spans="1:1" x14ac:dyDescent="0.25">
      <c r="A1000" s="1" t="s">
        <v>6183</v>
      </c>
    </row>
    <row r="1001" spans="1:1" x14ac:dyDescent="0.25">
      <c r="A1001" s="1" t="s">
        <v>6184</v>
      </c>
    </row>
    <row r="1002" spans="1:1" x14ac:dyDescent="0.25">
      <c r="A1002" s="1" t="s">
        <v>6185</v>
      </c>
    </row>
    <row r="1003" spans="1:1" x14ac:dyDescent="0.25">
      <c r="A1003" s="1" t="s">
        <v>6186</v>
      </c>
    </row>
    <row r="1004" spans="1:1" x14ac:dyDescent="0.25">
      <c r="A1004" s="1" t="s">
        <v>6187</v>
      </c>
    </row>
    <row r="1005" spans="1:1" x14ac:dyDescent="0.25">
      <c r="A1005" s="1" t="s">
        <v>6188</v>
      </c>
    </row>
    <row r="1006" spans="1:1" x14ac:dyDescent="0.25">
      <c r="A1006" s="1" t="s">
        <v>6189</v>
      </c>
    </row>
    <row r="1007" spans="1:1" x14ac:dyDescent="0.25">
      <c r="A1007" s="1" t="s">
        <v>6190</v>
      </c>
    </row>
    <row r="1008" spans="1:1" x14ac:dyDescent="0.25">
      <c r="A1008" s="1" t="s">
        <v>6191</v>
      </c>
    </row>
    <row r="1009" spans="1:1" x14ac:dyDescent="0.25">
      <c r="A1009" s="1" t="s">
        <v>6192</v>
      </c>
    </row>
    <row r="1010" spans="1:1" x14ac:dyDescent="0.25">
      <c r="A1010" s="1" t="s">
        <v>6193</v>
      </c>
    </row>
    <row r="1011" spans="1:1" x14ac:dyDescent="0.25">
      <c r="A1011" s="1" t="s">
        <v>6194</v>
      </c>
    </row>
    <row r="1012" spans="1:1" x14ac:dyDescent="0.25">
      <c r="A1012" s="1" t="s">
        <v>6195</v>
      </c>
    </row>
    <row r="1013" spans="1:1" x14ac:dyDescent="0.25">
      <c r="A1013" s="1" t="s">
        <v>6196</v>
      </c>
    </row>
    <row r="1014" spans="1:1" x14ac:dyDescent="0.25">
      <c r="A1014" s="1" t="s">
        <v>6197</v>
      </c>
    </row>
    <row r="1015" spans="1:1" x14ac:dyDescent="0.25">
      <c r="A1015" s="1" t="s">
        <v>6198</v>
      </c>
    </row>
    <row r="1016" spans="1:1" x14ac:dyDescent="0.25">
      <c r="A1016" s="1" t="s">
        <v>6199</v>
      </c>
    </row>
    <row r="1017" spans="1:1" x14ac:dyDescent="0.25">
      <c r="A1017" s="1" t="s">
        <v>6200</v>
      </c>
    </row>
    <row r="1018" spans="1:1" x14ac:dyDescent="0.25">
      <c r="A1018" s="1" t="s">
        <v>6201</v>
      </c>
    </row>
    <row r="1019" spans="1:1" x14ac:dyDescent="0.25">
      <c r="A1019" s="1" t="s">
        <v>6202</v>
      </c>
    </row>
    <row r="1020" spans="1:1" x14ac:dyDescent="0.25">
      <c r="A1020" s="1" t="s">
        <v>6203</v>
      </c>
    </row>
    <row r="1021" spans="1:1" x14ac:dyDescent="0.25">
      <c r="A1021" s="1" t="s">
        <v>6204</v>
      </c>
    </row>
    <row r="1022" spans="1:1" x14ac:dyDescent="0.25">
      <c r="A1022" s="1" t="s">
        <v>6205</v>
      </c>
    </row>
    <row r="1023" spans="1:1" x14ac:dyDescent="0.25">
      <c r="A1023" s="1" t="s">
        <v>6206</v>
      </c>
    </row>
    <row r="1024" spans="1:1" x14ac:dyDescent="0.25">
      <c r="A1024" s="1" t="s">
        <v>6207</v>
      </c>
    </row>
    <row r="1025" spans="1:1" x14ac:dyDescent="0.25">
      <c r="A1025" s="1" t="s">
        <v>6208</v>
      </c>
    </row>
    <row r="1026" spans="1:1" x14ac:dyDescent="0.25">
      <c r="A1026" s="1" t="s">
        <v>6209</v>
      </c>
    </row>
    <row r="1027" spans="1:1" x14ac:dyDescent="0.25">
      <c r="A1027" s="1" t="s">
        <v>6210</v>
      </c>
    </row>
    <row r="1028" spans="1:1" x14ac:dyDescent="0.25">
      <c r="A1028" s="1" t="s">
        <v>6211</v>
      </c>
    </row>
    <row r="1029" spans="1:1" x14ac:dyDescent="0.25">
      <c r="A1029" s="1" t="s">
        <v>6212</v>
      </c>
    </row>
    <row r="1030" spans="1:1" x14ac:dyDescent="0.25">
      <c r="A1030" s="1" t="s">
        <v>6213</v>
      </c>
    </row>
    <row r="1031" spans="1:1" x14ac:dyDescent="0.25">
      <c r="A1031" s="1" t="s">
        <v>6214</v>
      </c>
    </row>
    <row r="1032" spans="1:1" x14ac:dyDescent="0.25">
      <c r="A1032" s="1" t="s">
        <v>6215</v>
      </c>
    </row>
    <row r="1033" spans="1:1" x14ac:dyDescent="0.25">
      <c r="A1033" s="1" t="s">
        <v>6216</v>
      </c>
    </row>
    <row r="1034" spans="1:1" x14ac:dyDescent="0.25">
      <c r="A1034" s="1" t="s">
        <v>6217</v>
      </c>
    </row>
    <row r="1035" spans="1:1" x14ac:dyDescent="0.25">
      <c r="A1035" s="1" t="s">
        <v>6218</v>
      </c>
    </row>
    <row r="1036" spans="1:1" x14ac:dyDescent="0.25">
      <c r="A1036" s="1" t="s">
        <v>6219</v>
      </c>
    </row>
    <row r="1037" spans="1:1" x14ac:dyDescent="0.25">
      <c r="A1037" s="1" t="s">
        <v>6220</v>
      </c>
    </row>
    <row r="1038" spans="1:1" x14ac:dyDescent="0.25">
      <c r="A1038" s="1" t="s">
        <v>6221</v>
      </c>
    </row>
    <row r="1039" spans="1:1" x14ac:dyDescent="0.25">
      <c r="A1039" s="1" t="s">
        <v>6222</v>
      </c>
    </row>
    <row r="1040" spans="1:1" x14ac:dyDescent="0.25">
      <c r="A1040" s="1" t="s">
        <v>6223</v>
      </c>
    </row>
    <row r="1041" spans="1:1" x14ac:dyDescent="0.25">
      <c r="A1041" s="1" t="s">
        <v>6224</v>
      </c>
    </row>
    <row r="1042" spans="1:1" x14ac:dyDescent="0.25">
      <c r="A1042" s="1" t="s">
        <v>6225</v>
      </c>
    </row>
    <row r="1043" spans="1:1" x14ac:dyDescent="0.25">
      <c r="A1043" s="1" t="s">
        <v>6226</v>
      </c>
    </row>
    <row r="1044" spans="1:1" x14ac:dyDescent="0.25">
      <c r="A1044" s="1" t="s">
        <v>6227</v>
      </c>
    </row>
    <row r="1045" spans="1:1" x14ac:dyDescent="0.25">
      <c r="A1045" s="1" t="s">
        <v>6228</v>
      </c>
    </row>
    <row r="1046" spans="1:1" x14ac:dyDescent="0.25">
      <c r="A1046" s="1" t="s">
        <v>6229</v>
      </c>
    </row>
    <row r="1047" spans="1:1" x14ac:dyDescent="0.25">
      <c r="A1047" s="1" t="s">
        <v>6230</v>
      </c>
    </row>
    <row r="1048" spans="1:1" x14ac:dyDescent="0.25">
      <c r="A1048" s="1" t="s">
        <v>6231</v>
      </c>
    </row>
    <row r="1049" spans="1:1" x14ac:dyDescent="0.25">
      <c r="A1049" s="1" t="s">
        <v>6232</v>
      </c>
    </row>
    <row r="1050" spans="1:1" x14ac:dyDescent="0.25">
      <c r="A1050" s="1" t="s">
        <v>6233</v>
      </c>
    </row>
    <row r="1051" spans="1:1" x14ac:dyDescent="0.25">
      <c r="A1051" s="1" t="s">
        <v>6234</v>
      </c>
    </row>
    <row r="1052" spans="1:1" x14ac:dyDescent="0.25">
      <c r="A1052" s="1" t="s">
        <v>6235</v>
      </c>
    </row>
    <row r="1053" spans="1:1" x14ac:dyDescent="0.25">
      <c r="A1053" s="1" t="s">
        <v>6236</v>
      </c>
    </row>
    <row r="1054" spans="1:1" x14ac:dyDescent="0.25">
      <c r="A1054" s="1" t="s">
        <v>6237</v>
      </c>
    </row>
    <row r="1055" spans="1:1" x14ac:dyDescent="0.25">
      <c r="A1055" s="1" t="s">
        <v>6238</v>
      </c>
    </row>
    <row r="1056" spans="1:1" x14ac:dyDescent="0.25">
      <c r="A1056" s="1" t="s">
        <v>6239</v>
      </c>
    </row>
    <row r="1057" spans="1:1" x14ac:dyDescent="0.25">
      <c r="A1057" s="1" t="s">
        <v>6240</v>
      </c>
    </row>
    <row r="1058" spans="1:1" x14ac:dyDescent="0.25">
      <c r="A1058" s="1" t="s">
        <v>6241</v>
      </c>
    </row>
    <row r="1059" spans="1:1" x14ac:dyDescent="0.25">
      <c r="A1059" s="1" t="s">
        <v>6242</v>
      </c>
    </row>
    <row r="1060" spans="1:1" x14ac:dyDescent="0.25">
      <c r="A1060" s="1" t="s">
        <v>6243</v>
      </c>
    </row>
    <row r="1061" spans="1:1" x14ac:dyDescent="0.25">
      <c r="A1061" s="1" t="s">
        <v>6244</v>
      </c>
    </row>
    <row r="1062" spans="1:1" x14ac:dyDescent="0.25">
      <c r="A1062" s="1" t="s">
        <v>6245</v>
      </c>
    </row>
    <row r="1063" spans="1:1" x14ac:dyDescent="0.25">
      <c r="A1063" s="1" t="s">
        <v>6246</v>
      </c>
    </row>
    <row r="1064" spans="1:1" x14ac:dyDescent="0.25">
      <c r="A1064" s="1" t="s">
        <v>6247</v>
      </c>
    </row>
    <row r="1065" spans="1:1" x14ac:dyDescent="0.25">
      <c r="A1065" s="1" t="s">
        <v>6248</v>
      </c>
    </row>
    <row r="1066" spans="1:1" x14ac:dyDescent="0.25">
      <c r="A1066" s="1" t="s">
        <v>6249</v>
      </c>
    </row>
    <row r="1067" spans="1:1" x14ac:dyDescent="0.25">
      <c r="A1067" s="1" t="s">
        <v>6250</v>
      </c>
    </row>
    <row r="1068" spans="1:1" x14ac:dyDescent="0.25">
      <c r="A1068" s="1" t="s">
        <v>6251</v>
      </c>
    </row>
    <row r="1069" spans="1:1" x14ac:dyDescent="0.25">
      <c r="A1069" s="1" t="s">
        <v>6252</v>
      </c>
    </row>
    <row r="1070" spans="1:1" x14ac:dyDescent="0.25">
      <c r="A1070" s="1" t="s">
        <v>6253</v>
      </c>
    </row>
    <row r="1071" spans="1:1" x14ac:dyDescent="0.25">
      <c r="A1071" s="1" t="s">
        <v>6254</v>
      </c>
    </row>
    <row r="1072" spans="1:1" x14ac:dyDescent="0.25">
      <c r="A1072" s="1" t="s">
        <v>6255</v>
      </c>
    </row>
    <row r="1073" spans="1:1" x14ac:dyDescent="0.25">
      <c r="A1073" s="1" t="s">
        <v>6256</v>
      </c>
    </row>
    <row r="1074" spans="1:1" x14ac:dyDescent="0.25">
      <c r="A1074" s="1" t="s">
        <v>6257</v>
      </c>
    </row>
    <row r="1075" spans="1:1" x14ac:dyDescent="0.25">
      <c r="A1075" s="1" t="s">
        <v>6258</v>
      </c>
    </row>
    <row r="1076" spans="1:1" x14ac:dyDescent="0.25">
      <c r="A1076" s="1" t="s">
        <v>6259</v>
      </c>
    </row>
    <row r="1077" spans="1:1" x14ac:dyDescent="0.25">
      <c r="A1077" s="1" t="s">
        <v>6260</v>
      </c>
    </row>
    <row r="1078" spans="1:1" x14ac:dyDescent="0.25">
      <c r="A1078" s="1" t="s">
        <v>6261</v>
      </c>
    </row>
    <row r="1079" spans="1:1" x14ac:dyDescent="0.25">
      <c r="A1079" s="1" t="s">
        <v>6262</v>
      </c>
    </row>
    <row r="1080" spans="1:1" x14ac:dyDescent="0.25">
      <c r="A1080" s="1" t="s">
        <v>6263</v>
      </c>
    </row>
    <row r="1081" spans="1:1" x14ac:dyDescent="0.25">
      <c r="A1081" s="1" t="s">
        <v>6264</v>
      </c>
    </row>
    <row r="1082" spans="1:1" x14ac:dyDescent="0.25">
      <c r="A1082" s="1" t="s">
        <v>6265</v>
      </c>
    </row>
    <row r="1083" spans="1:1" x14ac:dyDescent="0.25">
      <c r="A1083" s="1" t="s">
        <v>6266</v>
      </c>
    </row>
    <row r="1084" spans="1:1" x14ac:dyDescent="0.25">
      <c r="A1084" s="1" t="s">
        <v>6267</v>
      </c>
    </row>
    <row r="1085" spans="1:1" x14ac:dyDescent="0.25">
      <c r="A1085" s="1" t="s">
        <v>6268</v>
      </c>
    </row>
    <row r="1086" spans="1:1" x14ac:dyDescent="0.25">
      <c r="A1086" s="1" t="s">
        <v>6269</v>
      </c>
    </row>
    <row r="1087" spans="1:1" x14ac:dyDescent="0.25">
      <c r="A1087" s="1" t="s">
        <v>6270</v>
      </c>
    </row>
    <row r="1088" spans="1:1" x14ac:dyDescent="0.25">
      <c r="A1088" s="1" t="s">
        <v>6271</v>
      </c>
    </row>
    <row r="1089" spans="1:1" x14ac:dyDescent="0.25">
      <c r="A1089" s="1" t="s">
        <v>6272</v>
      </c>
    </row>
    <row r="1090" spans="1:1" x14ac:dyDescent="0.25">
      <c r="A1090" s="1" t="s">
        <v>6273</v>
      </c>
    </row>
    <row r="1091" spans="1:1" x14ac:dyDescent="0.25">
      <c r="A1091" s="1" t="s">
        <v>6274</v>
      </c>
    </row>
    <row r="1092" spans="1:1" x14ac:dyDescent="0.25">
      <c r="A1092" s="1" t="s">
        <v>6275</v>
      </c>
    </row>
    <row r="1093" spans="1:1" x14ac:dyDescent="0.25">
      <c r="A1093" s="1" t="s">
        <v>6276</v>
      </c>
    </row>
    <row r="1094" spans="1:1" x14ac:dyDescent="0.25">
      <c r="A1094" s="1" t="s">
        <v>6277</v>
      </c>
    </row>
    <row r="1095" spans="1:1" x14ac:dyDescent="0.25">
      <c r="A1095" s="1" t="s">
        <v>6278</v>
      </c>
    </row>
    <row r="1096" spans="1:1" x14ac:dyDescent="0.25">
      <c r="A1096" s="1" t="s">
        <v>6279</v>
      </c>
    </row>
    <row r="1097" spans="1:1" x14ac:dyDescent="0.25">
      <c r="A1097" s="1" t="s">
        <v>6280</v>
      </c>
    </row>
    <row r="1098" spans="1:1" x14ac:dyDescent="0.25">
      <c r="A1098" s="1" t="s">
        <v>6281</v>
      </c>
    </row>
    <row r="1099" spans="1:1" x14ac:dyDescent="0.25">
      <c r="A1099" s="1" t="s">
        <v>6282</v>
      </c>
    </row>
    <row r="1100" spans="1:1" x14ac:dyDescent="0.25">
      <c r="A1100" s="1" t="s">
        <v>6283</v>
      </c>
    </row>
    <row r="1101" spans="1:1" x14ac:dyDescent="0.25">
      <c r="A1101" s="1" t="s">
        <v>6284</v>
      </c>
    </row>
    <row r="1102" spans="1:1" x14ac:dyDescent="0.25">
      <c r="A1102" s="1" t="s">
        <v>6285</v>
      </c>
    </row>
    <row r="1103" spans="1:1" x14ac:dyDescent="0.25">
      <c r="A1103" s="1" t="s">
        <v>6286</v>
      </c>
    </row>
    <row r="1104" spans="1:1" x14ac:dyDescent="0.25">
      <c r="A1104" s="1" t="s">
        <v>6287</v>
      </c>
    </row>
    <row r="1105" spans="1:1" x14ac:dyDescent="0.25">
      <c r="A1105" s="1" t="s">
        <v>6288</v>
      </c>
    </row>
    <row r="1106" spans="1:1" x14ac:dyDescent="0.25">
      <c r="A1106" s="1" t="s">
        <v>6289</v>
      </c>
    </row>
    <row r="1107" spans="1:1" x14ac:dyDescent="0.25">
      <c r="A1107" s="1" t="s">
        <v>6290</v>
      </c>
    </row>
    <row r="1108" spans="1:1" x14ac:dyDescent="0.25">
      <c r="A1108" s="1" t="s">
        <v>6291</v>
      </c>
    </row>
    <row r="1109" spans="1:1" x14ac:dyDescent="0.25">
      <c r="A1109" s="1" t="s">
        <v>6292</v>
      </c>
    </row>
    <row r="1110" spans="1:1" x14ac:dyDescent="0.25">
      <c r="A1110" s="1" t="s">
        <v>6293</v>
      </c>
    </row>
    <row r="1111" spans="1:1" x14ac:dyDescent="0.25">
      <c r="A1111" s="1" t="s">
        <v>6294</v>
      </c>
    </row>
    <row r="1112" spans="1:1" x14ac:dyDescent="0.25">
      <c r="A1112" s="1" t="s">
        <v>6295</v>
      </c>
    </row>
    <row r="1113" spans="1:1" x14ac:dyDescent="0.25">
      <c r="A1113" s="1" t="s">
        <v>6296</v>
      </c>
    </row>
    <row r="1114" spans="1:1" x14ac:dyDescent="0.25">
      <c r="A1114" s="1" t="s">
        <v>6297</v>
      </c>
    </row>
    <row r="1115" spans="1:1" x14ac:dyDescent="0.25">
      <c r="A1115" s="1" t="s">
        <v>6298</v>
      </c>
    </row>
    <row r="1116" spans="1:1" x14ac:dyDescent="0.25">
      <c r="A1116" s="1" t="s">
        <v>6299</v>
      </c>
    </row>
    <row r="1117" spans="1:1" x14ac:dyDescent="0.25">
      <c r="A1117" s="1" t="s">
        <v>6300</v>
      </c>
    </row>
    <row r="1118" spans="1:1" x14ac:dyDescent="0.25">
      <c r="A1118" s="1" t="s">
        <v>6301</v>
      </c>
    </row>
    <row r="1119" spans="1:1" x14ac:dyDescent="0.25">
      <c r="A1119" s="1" t="s">
        <v>6302</v>
      </c>
    </row>
    <row r="1120" spans="1:1" x14ac:dyDescent="0.25">
      <c r="A1120" s="1" t="s">
        <v>6303</v>
      </c>
    </row>
    <row r="1121" spans="1:1" x14ac:dyDescent="0.25">
      <c r="A1121" s="1" t="s">
        <v>6304</v>
      </c>
    </row>
    <row r="1122" spans="1:1" x14ac:dyDescent="0.25">
      <c r="A1122" s="1" t="s">
        <v>6305</v>
      </c>
    </row>
    <row r="1123" spans="1:1" x14ac:dyDescent="0.25">
      <c r="A1123" s="1" t="s">
        <v>6306</v>
      </c>
    </row>
    <row r="1124" spans="1:1" x14ac:dyDescent="0.25">
      <c r="A1124" s="1" t="s">
        <v>6307</v>
      </c>
    </row>
    <row r="1125" spans="1:1" x14ac:dyDescent="0.25">
      <c r="A1125" s="1" t="s">
        <v>6308</v>
      </c>
    </row>
    <row r="1126" spans="1:1" x14ac:dyDescent="0.25">
      <c r="A1126" s="1" t="s">
        <v>6309</v>
      </c>
    </row>
    <row r="1127" spans="1:1" x14ac:dyDescent="0.25">
      <c r="A1127" s="1" t="s">
        <v>6310</v>
      </c>
    </row>
    <row r="1128" spans="1:1" x14ac:dyDescent="0.25">
      <c r="A1128" s="1" t="s">
        <v>6311</v>
      </c>
    </row>
    <row r="1129" spans="1:1" x14ac:dyDescent="0.25">
      <c r="A1129" s="1" t="s">
        <v>6312</v>
      </c>
    </row>
    <row r="1130" spans="1:1" x14ac:dyDescent="0.25">
      <c r="A1130" s="1" t="s">
        <v>6313</v>
      </c>
    </row>
    <row r="1131" spans="1:1" x14ac:dyDescent="0.25">
      <c r="A1131" s="1" t="s">
        <v>6314</v>
      </c>
    </row>
    <row r="1132" spans="1:1" x14ac:dyDescent="0.25">
      <c r="A1132" s="1" t="s">
        <v>6315</v>
      </c>
    </row>
    <row r="1133" spans="1:1" x14ac:dyDescent="0.25">
      <c r="A1133" s="1" t="s">
        <v>6316</v>
      </c>
    </row>
    <row r="1134" spans="1:1" x14ac:dyDescent="0.25">
      <c r="A1134" s="1" t="s">
        <v>6317</v>
      </c>
    </row>
    <row r="1135" spans="1:1" x14ac:dyDescent="0.25">
      <c r="A1135" s="1" t="s">
        <v>6318</v>
      </c>
    </row>
    <row r="1136" spans="1:1" x14ac:dyDescent="0.25">
      <c r="A1136" s="1" t="s">
        <v>6319</v>
      </c>
    </row>
    <row r="1137" spans="1:1" x14ac:dyDescent="0.25">
      <c r="A1137" s="1" t="s">
        <v>6320</v>
      </c>
    </row>
    <row r="1138" spans="1:1" x14ac:dyDescent="0.25">
      <c r="A1138" s="1" t="s">
        <v>6321</v>
      </c>
    </row>
    <row r="1139" spans="1:1" x14ac:dyDescent="0.25">
      <c r="A1139" s="1" t="s">
        <v>6322</v>
      </c>
    </row>
    <row r="1140" spans="1:1" x14ac:dyDescent="0.25">
      <c r="A1140" s="1" t="s">
        <v>6323</v>
      </c>
    </row>
    <row r="1141" spans="1:1" x14ac:dyDescent="0.25">
      <c r="A1141" s="1" t="s">
        <v>6324</v>
      </c>
    </row>
    <row r="1142" spans="1:1" x14ac:dyDescent="0.25">
      <c r="A1142" s="1" t="s">
        <v>6325</v>
      </c>
    </row>
    <row r="1143" spans="1:1" x14ac:dyDescent="0.25">
      <c r="A1143" s="1" t="s">
        <v>6326</v>
      </c>
    </row>
    <row r="1144" spans="1:1" x14ac:dyDescent="0.25">
      <c r="A1144" s="1" t="s">
        <v>6327</v>
      </c>
    </row>
    <row r="1145" spans="1:1" x14ac:dyDescent="0.25">
      <c r="A1145" s="1" t="s">
        <v>6328</v>
      </c>
    </row>
    <row r="1146" spans="1:1" x14ac:dyDescent="0.25">
      <c r="A1146" s="1" t="s">
        <v>6329</v>
      </c>
    </row>
    <row r="1147" spans="1:1" x14ac:dyDescent="0.25">
      <c r="A1147" s="1" t="s">
        <v>6330</v>
      </c>
    </row>
    <row r="1148" spans="1:1" x14ac:dyDescent="0.25">
      <c r="A1148" s="1" t="s">
        <v>6331</v>
      </c>
    </row>
    <row r="1149" spans="1:1" x14ac:dyDescent="0.25">
      <c r="A1149" s="1" t="s">
        <v>6332</v>
      </c>
    </row>
    <row r="1150" spans="1:1" x14ac:dyDescent="0.25">
      <c r="A1150" s="1" t="s">
        <v>6333</v>
      </c>
    </row>
    <row r="1151" spans="1:1" x14ac:dyDescent="0.25">
      <c r="A1151" s="1" t="s">
        <v>6334</v>
      </c>
    </row>
    <row r="1152" spans="1:1" x14ac:dyDescent="0.25">
      <c r="A1152" s="1" t="s">
        <v>6335</v>
      </c>
    </row>
    <row r="1153" spans="1:1" x14ac:dyDescent="0.25">
      <c r="A1153" s="1" t="s">
        <v>6336</v>
      </c>
    </row>
    <row r="1154" spans="1:1" x14ac:dyDescent="0.25">
      <c r="A1154" s="1" t="s">
        <v>6337</v>
      </c>
    </row>
    <row r="1155" spans="1:1" x14ac:dyDescent="0.25">
      <c r="A1155" s="1" t="s">
        <v>6338</v>
      </c>
    </row>
    <row r="1156" spans="1:1" x14ac:dyDescent="0.25">
      <c r="A1156" s="1" t="s">
        <v>6339</v>
      </c>
    </row>
    <row r="1157" spans="1:1" x14ac:dyDescent="0.25">
      <c r="A1157" s="1" t="s">
        <v>6340</v>
      </c>
    </row>
    <row r="1158" spans="1:1" x14ac:dyDescent="0.25">
      <c r="A1158" s="1" t="s">
        <v>6341</v>
      </c>
    </row>
    <row r="1159" spans="1:1" x14ac:dyDescent="0.25">
      <c r="A1159" s="1" t="s">
        <v>6342</v>
      </c>
    </row>
    <row r="1160" spans="1:1" x14ac:dyDescent="0.25">
      <c r="A1160" s="1" t="s">
        <v>6343</v>
      </c>
    </row>
    <row r="1161" spans="1:1" x14ac:dyDescent="0.25">
      <c r="A1161" s="1" t="s">
        <v>6344</v>
      </c>
    </row>
    <row r="1162" spans="1:1" x14ac:dyDescent="0.25">
      <c r="A1162" s="1" t="s">
        <v>6345</v>
      </c>
    </row>
    <row r="1163" spans="1:1" x14ac:dyDescent="0.25">
      <c r="A1163" s="1" t="s">
        <v>6346</v>
      </c>
    </row>
    <row r="1164" spans="1:1" x14ac:dyDescent="0.25">
      <c r="A1164" s="1" t="s">
        <v>6347</v>
      </c>
    </row>
    <row r="1165" spans="1:1" x14ac:dyDescent="0.25">
      <c r="A1165" s="1" t="s">
        <v>6348</v>
      </c>
    </row>
    <row r="1166" spans="1:1" x14ac:dyDescent="0.25">
      <c r="A1166" s="1" t="s">
        <v>6349</v>
      </c>
    </row>
    <row r="1167" spans="1:1" x14ac:dyDescent="0.25">
      <c r="A1167" s="1" t="s">
        <v>6350</v>
      </c>
    </row>
    <row r="1168" spans="1:1" x14ac:dyDescent="0.25">
      <c r="A1168" s="1" t="s">
        <v>6351</v>
      </c>
    </row>
    <row r="1169" spans="1:1" x14ac:dyDescent="0.25">
      <c r="A1169" s="1" t="s">
        <v>6352</v>
      </c>
    </row>
    <row r="1170" spans="1:1" x14ac:dyDescent="0.25">
      <c r="A1170" s="1" t="s">
        <v>6353</v>
      </c>
    </row>
    <row r="1171" spans="1:1" x14ac:dyDescent="0.25">
      <c r="A1171" s="1" t="s">
        <v>6354</v>
      </c>
    </row>
    <row r="1172" spans="1:1" x14ac:dyDescent="0.25">
      <c r="A1172" s="1" t="s">
        <v>6355</v>
      </c>
    </row>
    <row r="1173" spans="1:1" x14ac:dyDescent="0.25">
      <c r="A1173" s="1" t="s">
        <v>6356</v>
      </c>
    </row>
    <row r="1174" spans="1:1" x14ac:dyDescent="0.25">
      <c r="A1174" s="1" t="s">
        <v>6357</v>
      </c>
    </row>
    <row r="1175" spans="1:1" x14ac:dyDescent="0.25">
      <c r="A1175" s="1" t="s">
        <v>6358</v>
      </c>
    </row>
    <row r="1176" spans="1:1" x14ac:dyDescent="0.25">
      <c r="A1176" s="1" t="s">
        <v>6359</v>
      </c>
    </row>
    <row r="1177" spans="1:1" x14ac:dyDescent="0.25">
      <c r="A1177" s="1" t="s">
        <v>6360</v>
      </c>
    </row>
    <row r="1178" spans="1:1" x14ac:dyDescent="0.25">
      <c r="A1178" s="1" t="s">
        <v>6361</v>
      </c>
    </row>
    <row r="1179" spans="1:1" x14ac:dyDescent="0.25">
      <c r="A1179" s="1" t="s">
        <v>6362</v>
      </c>
    </row>
    <row r="1180" spans="1:1" x14ac:dyDescent="0.25">
      <c r="A1180" s="1" t="s">
        <v>6363</v>
      </c>
    </row>
    <row r="1181" spans="1:1" x14ac:dyDescent="0.25">
      <c r="A1181" s="1" t="s">
        <v>6364</v>
      </c>
    </row>
    <row r="1182" spans="1:1" x14ac:dyDescent="0.25">
      <c r="A1182" s="1" t="s">
        <v>6365</v>
      </c>
    </row>
    <row r="1183" spans="1:1" x14ac:dyDescent="0.25">
      <c r="A1183" s="1" t="s">
        <v>6366</v>
      </c>
    </row>
    <row r="1184" spans="1:1" x14ac:dyDescent="0.25">
      <c r="A1184" s="1" t="s">
        <v>6367</v>
      </c>
    </row>
    <row r="1185" spans="1:1" x14ac:dyDescent="0.25">
      <c r="A1185" s="1" t="s">
        <v>6368</v>
      </c>
    </row>
    <row r="1186" spans="1:1" x14ac:dyDescent="0.25">
      <c r="A1186" s="1" t="s">
        <v>6369</v>
      </c>
    </row>
    <row r="1187" spans="1:1" x14ac:dyDescent="0.25">
      <c r="A1187" s="1" t="s">
        <v>6370</v>
      </c>
    </row>
    <row r="1188" spans="1:1" x14ac:dyDescent="0.25">
      <c r="A1188" s="1" t="s">
        <v>6371</v>
      </c>
    </row>
    <row r="1189" spans="1:1" x14ac:dyDescent="0.25">
      <c r="A1189" s="1" t="s">
        <v>6372</v>
      </c>
    </row>
    <row r="1190" spans="1:1" x14ac:dyDescent="0.25">
      <c r="A1190" s="1" t="s">
        <v>6373</v>
      </c>
    </row>
    <row r="1191" spans="1:1" x14ac:dyDescent="0.25">
      <c r="A1191" s="1" t="s">
        <v>6374</v>
      </c>
    </row>
    <row r="1192" spans="1:1" x14ac:dyDescent="0.25">
      <c r="A1192" s="1" t="s">
        <v>6375</v>
      </c>
    </row>
    <row r="1193" spans="1:1" x14ac:dyDescent="0.25">
      <c r="A1193" s="1" t="s">
        <v>6376</v>
      </c>
    </row>
    <row r="1194" spans="1:1" x14ac:dyDescent="0.25">
      <c r="A1194" s="1" t="s">
        <v>6377</v>
      </c>
    </row>
    <row r="1195" spans="1:1" x14ac:dyDescent="0.25">
      <c r="A1195" s="1" t="s">
        <v>6378</v>
      </c>
    </row>
    <row r="1196" spans="1:1" x14ac:dyDescent="0.25">
      <c r="A1196" s="1" t="s">
        <v>6379</v>
      </c>
    </row>
    <row r="1197" spans="1:1" x14ac:dyDescent="0.25">
      <c r="A1197" s="1" t="s">
        <v>6380</v>
      </c>
    </row>
    <row r="1198" spans="1:1" x14ac:dyDescent="0.25">
      <c r="A1198" s="1" t="s">
        <v>6381</v>
      </c>
    </row>
    <row r="1199" spans="1:1" x14ac:dyDescent="0.25">
      <c r="A1199" s="1" t="s">
        <v>6382</v>
      </c>
    </row>
    <row r="1200" spans="1:1" x14ac:dyDescent="0.25">
      <c r="A1200" s="1" t="s">
        <v>6383</v>
      </c>
    </row>
    <row r="1201" spans="1:1" x14ac:dyDescent="0.25">
      <c r="A1201" s="1" t="s">
        <v>6384</v>
      </c>
    </row>
    <row r="1202" spans="1:1" x14ac:dyDescent="0.25">
      <c r="A1202" s="1" t="s">
        <v>6385</v>
      </c>
    </row>
    <row r="1203" spans="1:1" x14ac:dyDescent="0.25">
      <c r="A1203" s="1" t="s">
        <v>6386</v>
      </c>
    </row>
    <row r="1204" spans="1:1" x14ac:dyDescent="0.25">
      <c r="A1204" s="1" t="s">
        <v>6387</v>
      </c>
    </row>
    <row r="1205" spans="1:1" x14ac:dyDescent="0.25">
      <c r="A1205" s="1" t="s">
        <v>6388</v>
      </c>
    </row>
    <row r="1206" spans="1:1" x14ac:dyDescent="0.25">
      <c r="A1206" s="1" t="s">
        <v>6389</v>
      </c>
    </row>
    <row r="1207" spans="1:1" x14ac:dyDescent="0.25">
      <c r="A1207" s="1" t="s">
        <v>6390</v>
      </c>
    </row>
    <row r="1208" spans="1:1" x14ac:dyDescent="0.25">
      <c r="A1208" s="1" t="s">
        <v>6391</v>
      </c>
    </row>
    <row r="1209" spans="1:1" x14ac:dyDescent="0.25">
      <c r="A1209" s="1" t="s">
        <v>6392</v>
      </c>
    </row>
    <row r="1210" spans="1:1" x14ac:dyDescent="0.25">
      <c r="A1210" s="1" t="s">
        <v>6393</v>
      </c>
    </row>
    <row r="1211" spans="1:1" x14ac:dyDescent="0.25">
      <c r="A1211" s="1" t="s">
        <v>6394</v>
      </c>
    </row>
    <row r="1212" spans="1:1" x14ac:dyDescent="0.25">
      <c r="A1212" s="1" t="s">
        <v>6395</v>
      </c>
    </row>
    <row r="1213" spans="1:1" x14ac:dyDescent="0.25">
      <c r="A1213" s="1" t="s">
        <v>6396</v>
      </c>
    </row>
    <row r="1214" spans="1:1" x14ac:dyDescent="0.25">
      <c r="A1214" s="1" t="s">
        <v>6397</v>
      </c>
    </row>
    <row r="1215" spans="1:1" x14ac:dyDescent="0.25">
      <c r="A1215" s="1" t="s">
        <v>6398</v>
      </c>
    </row>
    <row r="1216" spans="1:1" x14ac:dyDescent="0.25">
      <c r="A1216" s="1" t="s">
        <v>6399</v>
      </c>
    </row>
    <row r="1217" spans="1:1" x14ac:dyDescent="0.25">
      <c r="A1217" s="1" t="s">
        <v>6400</v>
      </c>
    </row>
    <row r="1218" spans="1:1" x14ac:dyDescent="0.25">
      <c r="A1218" s="1" t="s">
        <v>6401</v>
      </c>
    </row>
    <row r="1219" spans="1:1" x14ac:dyDescent="0.25">
      <c r="A1219" s="1" t="s">
        <v>6402</v>
      </c>
    </row>
    <row r="1220" spans="1:1" x14ac:dyDescent="0.25">
      <c r="A1220" s="1" t="s">
        <v>6403</v>
      </c>
    </row>
    <row r="1221" spans="1:1" x14ac:dyDescent="0.25">
      <c r="A1221" s="1" t="s">
        <v>6404</v>
      </c>
    </row>
    <row r="1222" spans="1:1" x14ac:dyDescent="0.25">
      <c r="A1222" s="1" t="s">
        <v>6405</v>
      </c>
    </row>
    <row r="1223" spans="1:1" x14ac:dyDescent="0.25">
      <c r="A1223" s="1" t="s">
        <v>6406</v>
      </c>
    </row>
    <row r="1224" spans="1:1" x14ac:dyDescent="0.25">
      <c r="A1224" s="1" t="s">
        <v>6407</v>
      </c>
    </row>
    <row r="1225" spans="1:1" x14ac:dyDescent="0.25">
      <c r="A1225" s="1" t="s">
        <v>6408</v>
      </c>
    </row>
    <row r="1226" spans="1:1" x14ac:dyDescent="0.25">
      <c r="A1226" s="1" t="s">
        <v>6409</v>
      </c>
    </row>
    <row r="1227" spans="1:1" x14ac:dyDescent="0.25">
      <c r="A1227" s="1" t="s">
        <v>6410</v>
      </c>
    </row>
    <row r="1228" spans="1:1" x14ac:dyDescent="0.25">
      <c r="A1228" s="1" t="s">
        <v>6411</v>
      </c>
    </row>
    <row r="1229" spans="1:1" x14ac:dyDescent="0.25">
      <c r="A1229" s="1" t="s">
        <v>6412</v>
      </c>
    </row>
    <row r="1230" spans="1:1" x14ac:dyDescent="0.25">
      <c r="A1230" s="1" t="s">
        <v>6413</v>
      </c>
    </row>
    <row r="1231" spans="1:1" x14ac:dyDescent="0.25">
      <c r="A1231" s="1" t="s">
        <v>6414</v>
      </c>
    </row>
    <row r="1232" spans="1:1" x14ac:dyDescent="0.25">
      <c r="A1232" s="1" t="s">
        <v>6415</v>
      </c>
    </row>
    <row r="1233" spans="1:1" x14ac:dyDescent="0.25">
      <c r="A1233" s="1" t="s">
        <v>6416</v>
      </c>
    </row>
    <row r="1234" spans="1:1" x14ac:dyDescent="0.25">
      <c r="A1234" s="1" t="s">
        <v>6417</v>
      </c>
    </row>
    <row r="1235" spans="1:1" x14ac:dyDescent="0.25">
      <c r="A1235" s="1" t="s">
        <v>6418</v>
      </c>
    </row>
    <row r="1236" spans="1:1" x14ac:dyDescent="0.25">
      <c r="A1236" s="1" t="s">
        <v>6419</v>
      </c>
    </row>
    <row r="1237" spans="1:1" x14ac:dyDescent="0.25">
      <c r="A1237" s="1" t="s">
        <v>6420</v>
      </c>
    </row>
    <row r="1238" spans="1:1" x14ac:dyDescent="0.25">
      <c r="A1238" s="1" t="s">
        <v>6421</v>
      </c>
    </row>
    <row r="1239" spans="1:1" x14ac:dyDescent="0.25">
      <c r="A1239" s="1" t="s">
        <v>6422</v>
      </c>
    </row>
    <row r="1240" spans="1:1" x14ac:dyDescent="0.25">
      <c r="A1240" s="1" t="s">
        <v>6423</v>
      </c>
    </row>
    <row r="1241" spans="1:1" x14ac:dyDescent="0.25">
      <c r="A1241" s="1" t="s">
        <v>6424</v>
      </c>
    </row>
    <row r="1242" spans="1:1" x14ac:dyDescent="0.25">
      <c r="A1242" s="1" t="s">
        <v>6425</v>
      </c>
    </row>
    <row r="1243" spans="1:1" x14ac:dyDescent="0.25">
      <c r="A1243" s="1" t="s">
        <v>6426</v>
      </c>
    </row>
    <row r="1244" spans="1:1" x14ac:dyDescent="0.25">
      <c r="A1244" s="1" t="s">
        <v>6427</v>
      </c>
    </row>
    <row r="1245" spans="1:1" x14ac:dyDescent="0.25">
      <c r="A1245" s="1" t="s">
        <v>6428</v>
      </c>
    </row>
    <row r="1246" spans="1:1" x14ac:dyDescent="0.25">
      <c r="A1246" s="1" t="s">
        <v>6429</v>
      </c>
    </row>
    <row r="1247" spans="1:1" x14ac:dyDescent="0.25">
      <c r="A1247" s="1" t="s">
        <v>6430</v>
      </c>
    </row>
    <row r="1248" spans="1:1" x14ac:dyDescent="0.25">
      <c r="A1248" s="1" t="s">
        <v>6431</v>
      </c>
    </row>
    <row r="1249" spans="1:1" x14ac:dyDescent="0.25">
      <c r="A1249" s="1" t="s">
        <v>6432</v>
      </c>
    </row>
    <row r="1250" spans="1:1" x14ac:dyDescent="0.25">
      <c r="A1250" s="1" t="s">
        <v>6433</v>
      </c>
    </row>
    <row r="1251" spans="1:1" x14ac:dyDescent="0.25">
      <c r="A1251" s="1" t="s">
        <v>6434</v>
      </c>
    </row>
    <row r="1252" spans="1:1" x14ac:dyDescent="0.25">
      <c r="A1252" s="1" t="s">
        <v>6435</v>
      </c>
    </row>
    <row r="1253" spans="1:1" x14ac:dyDescent="0.25">
      <c r="A1253" s="1" t="s">
        <v>6436</v>
      </c>
    </row>
    <row r="1254" spans="1:1" x14ac:dyDescent="0.25">
      <c r="A1254" s="1" t="s">
        <v>6437</v>
      </c>
    </row>
    <row r="1255" spans="1:1" x14ac:dyDescent="0.25">
      <c r="A1255" s="1" t="s">
        <v>6438</v>
      </c>
    </row>
    <row r="1256" spans="1:1" x14ac:dyDescent="0.25">
      <c r="A1256" s="1" t="s">
        <v>6439</v>
      </c>
    </row>
    <row r="1257" spans="1:1" x14ac:dyDescent="0.25">
      <c r="A1257" s="1" t="s">
        <v>6440</v>
      </c>
    </row>
    <row r="1258" spans="1:1" x14ac:dyDescent="0.25">
      <c r="A1258" s="1" t="s">
        <v>6441</v>
      </c>
    </row>
    <row r="1259" spans="1:1" x14ac:dyDescent="0.25">
      <c r="A1259" s="1" t="s">
        <v>6442</v>
      </c>
    </row>
    <row r="1260" spans="1:1" x14ac:dyDescent="0.25">
      <c r="A1260" s="1" t="s">
        <v>6443</v>
      </c>
    </row>
    <row r="1261" spans="1:1" x14ac:dyDescent="0.25">
      <c r="A1261" s="1" t="s">
        <v>6444</v>
      </c>
    </row>
    <row r="1262" spans="1:1" x14ac:dyDescent="0.25">
      <c r="A1262" s="1" t="s">
        <v>6445</v>
      </c>
    </row>
    <row r="1263" spans="1:1" x14ac:dyDescent="0.25">
      <c r="A1263" s="1" t="s">
        <v>6446</v>
      </c>
    </row>
    <row r="1264" spans="1:1" x14ac:dyDescent="0.25">
      <c r="A1264" s="1" t="s">
        <v>6447</v>
      </c>
    </row>
    <row r="1265" spans="1:1" x14ac:dyDescent="0.25">
      <c r="A1265" s="1" t="s">
        <v>6448</v>
      </c>
    </row>
    <row r="1266" spans="1:1" x14ac:dyDescent="0.25">
      <c r="A1266" s="1" t="s">
        <v>6449</v>
      </c>
    </row>
    <row r="1267" spans="1:1" x14ac:dyDescent="0.25">
      <c r="A1267" s="1" t="s">
        <v>6450</v>
      </c>
    </row>
    <row r="1268" spans="1:1" x14ac:dyDescent="0.25">
      <c r="A1268" s="1" t="s">
        <v>6451</v>
      </c>
    </row>
    <row r="1269" spans="1:1" x14ac:dyDescent="0.25">
      <c r="A1269" s="1" t="s">
        <v>6452</v>
      </c>
    </row>
    <row r="1270" spans="1:1" x14ac:dyDescent="0.25">
      <c r="A1270" s="1" t="s">
        <v>6453</v>
      </c>
    </row>
    <row r="1271" spans="1:1" x14ac:dyDescent="0.25">
      <c r="A1271" s="1" t="s">
        <v>6454</v>
      </c>
    </row>
    <row r="1272" spans="1:1" x14ac:dyDescent="0.25">
      <c r="A1272" s="1" t="s">
        <v>6455</v>
      </c>
    </row>
    <row r="1273" spans="1:1" x14ac:dyDescent="0.25">
      <c r="A1273" s="1" t="s">
        <v>6456</v>
      </c>
    </row>
    <row r="1274" spans="1:1" x14ac:dyDescent="0.25">
      <c r="A1274" s="1" t="s">
        <v>6457</v>
      </c>
    </row>
    <row r="1275" spans="1:1" x14ac:dyDescent="0.25">
      <c r="A1275" s="1" t="s">
        <v>6458</v>
      </c>
    </row>
    <row r="1276" spans="1:1" x14ac:dyDescent="0.25">
      <c r="A1276" s="1" t="s">
        <v>6459</v>
      </c>
    </row>
    <row r="1277" spans="1:1" x14ac:dyDescent="0.25">
      <c r="A1277" s="1" t="s">
        <v>6460</v>
      </c>
    </row>
    <row r="1278" spans="1:1" x14ac:dyDescent="0.25">
      <c r="A1278" s="1" t="s">
        <v>6461</v>
      </c>
    </row>
    <row r="1279" spans="1:1" x14ac:dyDescent="0.25">
      <c r="A1279" s="1" t="s">
        <v>6462</v>
      </c>
    </row>
    <row r="1280" spans="1:1" x14ac:dyDescent="0.25">
      <c r="A1280" s="1" t="s">
        <v>6463</v>
      </c>
    </row>
    <row r="1281" spans="1:1" x14ac:dyDescent="0.25">
      <c r="A1281" s="1" t="s">
        <v>6464</v>
      </c>
    </row>
    <row r="1282" spans="1:1" x14ac:dyDescent="0.25">
      <c r="A1282" s="1" t="s">
        <v>6465</v>
      </c>
    </row>
    <row r="1283" spans="1:1" x14ac:dyDescent="0.25">
      <c r="A1283" s="1" t="s">
        <v>6466</v>
      </c>
    </row>
    <row r="1284" spans="1:1" x14ac:dyDescent="0.25">
      <c r="A1284" s="1" t="s">
        <v>6467</v>
      </c>
    </row>
    <row r="1285" spans="1:1" x14ac:dyDescent="0.25">
      <c r="A1285" s="1" t="s">
        <v>6468</v>
      </c>
    </row>
    <row r="1286" spans="1:1" x14ac:dyDescent="0.25">
      <c r="A1286" s="1" t="s">
        <v>6469</v>
      </c>
    </row>
    <row r="1287" spans="1:1" x14ac:dyDescent="0.25">
      <c r="A1287" s="1" t="s">
        <v>6470</v>
      </c>
    </row>
    <row r="1288" spans="1:1" x14ac:dyDescent="0.25">
      <c r="A1288" s="1" t="s">
        <v>6471</v>
      </c>
    </row>
    <row r="1289" spans="1:1" x14ac:dyDescent="0.25">
      <c r="A1289" s="1" t="s">
        <v>6472</v>
      </c>
    </row>
    <row r="1290" spans="1:1" x14ac:dyDescent="0.25">
      <c r="A1290" s="1" t="s">
        <v>6473</v>
      </c>
    </row>
    <row r="1291" spans="1:1" x14ac:dyDescent="0.25">
      <c r="A1291" s="1" t="s">
        <v>6474</v>
      </c>
    </row>
    <row r="1292" spans="1:1" x14ac:dyDescent="0.25">
      <c r="A1292" s="1" t="s">
        <v>6475</v>
      </c>
    </row>
    <row r="1293" spans="1:1" x14ac:dyDescent="0.25">
      <c r="A1293" s="1" t="s">
        <v>6476</v>
      </c>
    </row>
    <row r="1294" spans="1:1" x14ac:dyDescent="0.25">
      <c r="A1294" s="1" t="s">
        <v>6477</v>
      </c>
    </row>
    <row r="1295" spans="1:1" x14ac:dyDescent="0.25">
      <c r="A1295" s="1" t="s">
        <v>6478</v>
      </c>
    </row>
    <row r="1296" spans="1:1" x14ac:dyDescent="0.25">
      <c r="A1296" s="1" t="s">
        <v>6479</v>
      </c>
    </row>
    <row r="1297" spans="1:1" x14ac:dyDescent="0.25">
      <c r="A1297" s="1" t="s">
        <v>6480</v>
      </c>
    </row>
    <row r="1298" spans="1:1" x14ac:dyDescent="0.25">
      <c r="A1298" s="1" t="s">
        <v>6481</v>
      </c>
    </row>
    <row r="1299" spans="1:1" x14ac:dyDescent="0.25">
      <c r="A1299" s="1" t="s">
        <v>6482</v>
      </c>
    </row>
    <row r="1300" spans="1:1" x14ac:dyDescent="0.25">
      <c r="A1300" s="1" t="s">
        <v>6483</v>
      </c>
    </row>
    <row r="1301" spans="1:1" x14ac:dyDescent="0.25">
      <c r="A1301" s="1" t="s">
        <v>6484</v>
      </c>
    </row>
    <row r="1302" spans="1:1" x14ac:dyDescent="0.25">
      <c r="A1302" s="1" t="s">
        <v>6485</v>
      </c>
    </row>
    <row r="1303" spans="1:1" x14ac:dyDescent="0.25">
      <c r="A1303" s="1" t="s">
        <v>6486</v>
      </c>
    </row>
    <row r="1304" spans="1:1" x14ac:dyDescent="0.25">
      <c r="A1304" s="1" t="s">
        <v>6487</v>
      </c>
    </row>
    <row r="1305" spans="1:1" x14ac:dyDescent="0.25">
      <c r="A1305" s="1" t="s">
        <v>6488</v>
      </c>
    </row>
    <row r="1306" spans="1:1" x14ac:dyDescent="0.25">
      <c r="A1306" s="1" t="s">
        <v>6489</v>
      </c>
    </row>
    <row r="1307" spans="1:1" x14ac:dyDescent="0.25">
      <c r="A1307" s="1" t="s">
        <v>6490</v>
      </c>
    </row>
    <row r="1308" spans="1:1" x14ac:dyDescent="0.25">
      <c r="A1308" s="1" t="s">
        <v>6491</v>
      </c>
    </row>
    <row r="1309" spans="1:1" x14ac:dyDescent="0.25">
      <c r="A1309" s="1" t="s">
        <v>6492</v>
      </c>
    </row>
    <row r="1310" spans="1:1" x14ac:dyDescent="0.25">
      <c r="A1310" s="1" t="s">
        <v>6493</v>
      </c>
    </row>
    <row r="1311" spans="1:1" x14ac:dyDescent="0.25">
      <c r="A1311" s="1" t="s">
        <v>6494</v>
      </c>
    </row>
    <row r="1312" spans="1:1" x14ac:dyDescent="0.25">
      <c r="A1312" s="1" t="s">
        <v>6495</v>
      </c>
    </row>
    <row r="1313" spans="1:1" x14ac:dyDescent="0.25">
      <c r="A1313" s="1" t="s">
        <v>6496</v>
      </c>
    </row>
    <row r="1314" spans="1:1" x14ac:dyDescent="0.25">
      <c r="A1314" s="1" t="s">
        <v>6497</v>
      </c>
    </row>
    <row r="1315" spans="1:1" x14ac:dyDescent="0.25">
      <c r="A1315" s="1" t="s">
        <v>6498</v>
      </c>
    </row>
    <row r="1316" spans="1:1" x14ac:dyDescent="0.25">
      <c r="A1316" s="1" t="s">
        <v>6499</v>
      </c>
    </row>
    <row r="1317" spans="1:1" x14ac:dyDescent="0.25">
      <c r="A1317" s="1" t="s">
        <v>6500</v>
      </c>
    </row>
    <row r="1318" spans="1:1" x14ac:dyDescent="0.25">
      <c r="A1318" s="1" t="s">
        <v>6501</v>
      </c>
    </row>
    <row r="1319" spans="1:1" x14ac:dyDescent="0.25">
      <c r="A1319" s="1" t="s">
        <v>6502</v>
      </c>
    </row>
    <row r="1320" spans="1:1" x14ac:dyDescent="0.25">
      <c r="A1320" s="1" t="s">
        <v>6503</v>
      </c>
    </row>
    <row r="1321" spans="1:1" x14ac:dyDescent="0.25">
      <c r="A1321" s="1" t="s">
        <v>6504</v>
      </c>
    </row>
    <row r="1322" spans="1:1" x14ac:dyDescent="0.25">
      <c r="A1322" s="1" t="s">
        <v>6505</v>
      </c>
    </row>
    <row r="1323" spans="1:1" x14ac:dyDescent="0.25">
      <c r="A1323" s="1" t="s">
        <v>6506</v>
      </c>
    </row>
    <row r="1324" spans="1:1" x14ac:dyDescent="0.25">
      <c r="A1324" s="1" t="s">
        <v>6507</v>
      </c>
    </row>
    <row r="1325" spans="1:1" x14ac:dyDescent="0.25">
      <c r="A1325" s="1" t="s">
        <v>6508</v>
      </c>
    </row>
    <row r="1326" spans="1:1" x14ac:dyDescent="0.25">
      <c r="A1326" s="1" t="s">
        <v>6509</v>
      </c>
    </row>
    <row r="1327" spans="1:1" x14ac:dyDescent="0.25">
      <c r="A1327" s="1" t="s">
        <v>6510</v>
      </c>
    </row>
    <row r="1328" spans="1:1" x14ac:dyDescent="0.25">
      <c r="A1328" s="1" t="s">
        <v>6511</v>
      </c>
    </row>
    <row r="1329" spans="1:1" x14ac:dyDescent="0.25">
      <c r="A1329" s="1" t="s">
        <v>6512</v>
      </c>
    </row>
    <row r="1330" spans="1:1" x14ac:dyDescent="0.25">
      <c r="A1330" s="1" t="s">
        <v>6513</v>
      </c>
    </row>
    <row r="1331" spans="1:1" x14ac:dyDescent="0.25">
      <c r="A1331" s="1" t="s">
        <v>6514</v>
      </c>
    </row>
    <row r="1332" spans="1:1" x14ac:dyDescent="0.25">
      <c r="A1332" s="1" t="s">
        <v>6515</v>
      </c>
    </row>
    <row r="1333" spans="1:1" x14ac:dyDescent="0.25">
      <c r="A1333" s="1" t="s">
        <v>6516</v>
      </c>
    </row>
    <row r="1334" spans="1:1" x14ac:dyDescent="0.25">
      <c r="A1334" s="1" t="s">
        <v>6517</v>
      </c>
    </row>
    <row r="1335" spans="1:1" x14ac:dyDescent="0.25">
      <c r="A1335" s="1" t="s">
        <v>6518</v>
      </c>
    </row>
    <row r="1336" spans="1:1" x14ac:dyDescent="0.25">
      <c r="A1336" s="1" t="s">
        <v>6519</v>
      </c>
    </row>
    <row r="1337" spans="1:1" x14ac:dyDescent="0.25">
      <c r="A1337" s="1" t="s">
        <v>6520</v>
      </c>
    </row>
    <row r="1338" spans="1:1" x14ac:dyDescent="0.25">
      <c r="A1338" s="1" t="s">
        <v>6521</v>
      </c>
    </row>
    <row r="1339" spans="1:1" x14ac:dyDescent="0.25">
      <c r="A1339" s="1" t="s">
        <v>6522</v>
      </c>
    </row>
    <row r="1340" spans="1:1" x14ac:dyDescent="0.25">
      <c r="A1340" s="1" t="s">
        <v>6523</v>
      </c>
    </row>
    <row r="1341" spans="1:1" x14ac:dyDescent="0.25">
      <c r="A1341" s="1" t="s">
        <v>6524</v>
      </c>
    </row>
    <row r="1342" spans="1:1" x14ac:dyDescent="0.25">
      <c r="A1342" s="1" t="s">
        <v>6525</v>
      </c>
    </row>
    <row r="1343" spans="1:1" x14ac:dyDescent="0.25">
      <c r="A1343" s="1" t="s">
        <v>6526</v>
      </c>
    </row>
    <row r="1344" spans="1:1" x14ac:dyDescent="0.25">
      <c r="A1344" s="1" t="s">
        <v>6527</v>
      </c>
    </row>
    <row r="1345" spans="1:1" x14ac:dyDescent="0.25">
      <c r="A1345" s="1" t="s">
        <v>6528</v>
      </c>
    </row>
    <row r="1346" spans="1:1" x14ac:dyDescent="0.25">
      <c r="A1346" s="1" t="s">
        <v>6529</v>
      </c>
    </row>
    <row r="1347" spans="1:1" x14ac:dyDescent="0.25">
      <c r="A1347" s="1" t="s">
        <v>6530</v>
      </c>
    </row>
    <row r="1348" spans="1:1" x14ac:dyDescent="0.25">
      <c r="A1348" s="1" t="s">
        <v>6531</v>
      </c>
    </row>
    <row r="1349" spans="1:1" x14ac:dyDescent="0.25">
      <c r="A1349" s="1" t="s">
        <v>6532</v>
      </c>
    </row>
    <row r="1350" spans="1:1" x14ac:dyDescent="0.25">
      <c r="A1350" s="1" t="s">
        <v>6533</v>
      </c>
    </row>
    <row r="1351" spans="1:1" x14ac:dyDescent="0.25">
      <c r="A1351" s="1" t="s">
        <v>6534</v>
      </c>
    </row>
    <row r="1352" spans="1:1" x14ac:dyDescent="0.25">
      <c r="A1352" s="1" t="s">
        <v>6535</v>
      </c>
    </row>
    <row r="1353" spans="1:1" x14ac:dyDescent="0.25">
      <c r="A1353" s="1" t="s">
        <v>6536</v>
      </c>
    </row>
    <row r="1354" spans="1:1" x14ac:dyDescent="0.25">
      <c r="A1354" s="1" t="s">
        <v>6537</v>
      </c>
    </row>
    <row r="1355" spans="1:1" x14ac:dyDescent="0.25">
      <c r="A1355" s="1" t="s">
        <v>6538</v>
      </c>
    </row>
    <row r="1356" spans="1:1" x14ac:dyDescent="0.25">
      <c r="A1356" s="1" t="s">
        <v>6539</v>
      </c>
    </row>
    <row r="1357" spans="1:1" x14ac:dyDescent="0.25">
      <c r="A1357" s="1" t="s">
        <v>6540</v>
      </c>
    </row>
    <row r="1358" spans="1:1" x14ac:dyDescent="0.25">
      <c r="A1358" s="1" t="s">
        <v>6541</v>
      </c>
    </row>
    <row r="1359" spans="1:1" x14ac:dyDescent="0.25">
      <c r="A1359" s="1" t="s">
        <v>6542</v>
      </c>
    </row>
    <row r="1360" spans="1:1" x14ac:dyDescent="0.25">
      <c r="A1360" s="1" t="s">
        <v>6543</v>
      </c>
    </row>
    <row r="1361" spans="1:1" x14ac:dyDescent="0.25">
      <c r="A1361" s="1" t="s">
        <v>6544</v>
      </c>
    </row>
    <row r="1362" spans="1:1" x14ac:dyDescent="0.25">
      <c r="A1362" s="1" t="s">
        <v>6545</v>
      </c>
    </row>
    <row r="1363" spans="1:1" x14ac:dyDescent="0.25">
      <c r="A1363" s="1" t="s">
        <v>6546</v>
      </c>
    </row>
    <row r="1364" spans="1:1" x14ac:dyDescent="0.25">
      <c r="A1364" s="1" t="s">
        <v>6547</v>
      </c>
    </row>
    <row r="1365" spans="1:1" x14ac:dyDescent="0.25">
      <c r="A1365" s="1" t="s">
        <v>6548</v>
      </c>
    </row>
    <row r="1366" spans="1:1" x14ac:dyDescent="0.25">
      <c r="A1366" s="1" t="s">
        <v>6549</v>
      </c>
    </row>
    <row r="1367" spans="1:1" x14ac:dyDescent="0.25">
      <c r="A1367" s="1" t="s">
        <v>6550</v>
      </c>
    </row>
    <row r="1368" spans="1:1" x14ac:dyDescent="0.25">
      <c r="A1368" s="1" t="s">
        <v>6551</v>
      </c>
    </row>
    <row r="1369" spans="1:1" x14ac:dyDescent="0.25">
      <c r="A1369" s="1" t="s">
        <v>6552</v>
      </c>
    </row>
    <row r="1370" spans="1:1" x14ac:dyDescent="0.25">
      <c r="A1370" s="1" t="s">
        <v>6553</v>
      </c>
    </row>
    <row r="1371" spans="1:1" x14ac:dyDescent="0.25">
      <c r="A1371" s="1" t="s">
        <v>6554</v>
      </c>
    </row>
    <row r="1372" spans="1:1" x14ac:dyDescent="0.25">
      <c r="A1372" s="1" t="s">
        <v>6555</v>
      </c>
    </row>
    <row r="1373" spans="1:1" x14ac:dyDescent="0.25">
      <c r="A1373" s="1" t="s">
        <v>6556</v>
      </c>
    </row>
    <row r="1374" spans="1:1" x14ac:dyDescent="0.25">
      <c r="A1374" s="1" t="s">
        <v>6557</v>
      </c>
    </row>
    <row r="1375" spans="1:1" x14ac:dyDescent="0.25">
      <c r="A1375" s="1" t="s">
        <v>6558</v>
      </c>
    </row>
    <row r="1376" spans="1:1" x14ac:dyDescent="0.25">
      <c r="A1376" s="1" t="s">
        <v>6559</v>
      </c>
    </row>
    <row r="1377" spans="1:1" x14ac:dyDescent="0.25">
      <c r="A1377" s="1" t="s">
        <v>6560</v>
      </c>
    </row>
    <row r="1378" spans="1:1" x14ac:dyDescent="0.25">
      <c r="A1378" s="1" t="s">
        <v>6561</v>
      </c>
    </row>
    <row r="1379" spans="1:1" x14ac:dyDescent="0.25">
      <c r="A1379" s="1" t="s">
        <v>6562</v>
      </c>
    </row>
    <row r="1380" spans="1:1" x14ac:dyDescent="0.25">
      <c r="A1380" s="1" t="s">
        <v>6563</v>
      </c>
    </row>
    <row r="1381" spans="1:1" x14ac:dyDescent="0.25">
      <c r="A1381" s="1" t="s">
        <v>6564</v>
      </c>
    </row>
    <row r="1382" spans="1:1" x14ac:dyDescent="0.25">
      <c r="A1382" s="1" t="s">
        <v>6565</v>
      </c>
    </row>
    <row r="1383" spans="1:1" x14ac:dyDescent="0.25">
      <c r="A1383" s="1" t="s">
        <v>6566</v>
      </c>
    </row>
    <row r="1384" spans="1:1" x14ac:dyDescent="0.25">
      <c r="A1384" s="1" t="s">
        <v>6567</v>
      </c>
    </row>
    <row r="1385" spans="1:1" x14ac:dyDescent="0.25">
      <c r="A1385" s="1" t="s">
        <v>6568</v>
      </c>
    </row>
    <row r="1386" spans="1:1" x14ac:dyDescent="0.25">
      <c r="A1386" s="1" t="s">
        <v>6569</v>
      </c>
    </row>
    <row r="1387" spans="1:1" x14ac:dyDescent="0.25">
      <c r="A1387" s="1" t="s">
        <v>6570</v>
      </c>
    </row>
    <row r="1388" spans="1:1" x14ac:dyDescent="0.25">
      <c r="A1388" s="1" t="s">
        <v>6571</v>
      </c>
    </row>
    <row r="1389" spans="1:1" x14ac:dyDescent="0.25">
      <c r="A1389" s="1" t="s">
        <v>6572</v>
      </c>
    </row>
    <row r="1390" spans="1:1" x14ac:dyDescent="0.25">
      <c r="A1390" s="1" t="s">
        <v>6573</v>
      </c>
    </row>
    <row r="1391" spans="1:1" x14ac:dyDescent="0.25">
      <c r="A1391" s="1" t="s">
        <v>6574</v>
      </c>
    </row>
    <row r="1392" spans="1:1" x14ac:dyDescent="0.25">
      <c r="A1392" s="1" t="s">
        <v>6575</v>
      </c>
    </row>
    <row r="1393" spans="1:1" x14ac:dyDescent="0.25">
      <c r="A1393" s="1" t="s">
        <v>6576</v>
      </c>
    </row>
    <row r="1394" spans="1:1" x14ac:dyDescent="0.25">
      <c r="A1394" s="1" t="s">
        <v>6577</v>
      </c>
    </row>
    <row r="1395" spans="1:1" x14ac:dyDescent="0.25">
      <c r="A1395" s="1" t="s">
        <v>6578</v>
      </c>
    </row>
    <row r="1396" spans="1:1" x14ac:dyDescent="0.25">
      <c r="A1396" s="1" t="s">
        <v>6579</v>
      </c>
    </row>
    <row r="1397" spans="1:1" x14ac:dyDescent="0.25">
      <c r="A1397" s="1" t="s">
        <v>6580</v>
      </c>
    </row>
    <row r="1398" spans="1:1" x14ac:dyDescent="0.25">
      <c r="A1398" s="1" t="s">
        <v>6581</v>
      </c>
    </row>
    <row r="1399" spans="1:1" x14ac:dyDescent="0.25">
      <c r="A1399" s="1" t="s">
        <v>6582</v>
      </c>
    </row>
    <row r="1400" spans="1:1" x14ac:dyDescent="0.25">
      <c r="A1400" s="1" t="s">
        <v>6583</v>
      </c>
    </row>
    <row r="1401" spans="1:1" x14ac:dyDescent="0.25">
      <c r="A1401" s="1" t="s">
        <v>6584</v>
      </c>
    </row>
    <row r="1402" spans="1:1" x14ac:dyDescent="0.25">
      <c r="A1402" s="1" t="s">
        <v>6585</v>
      </c>
    </row>
    <row r="1403" spans="1:1" x14ac:dyDescent="0.25">
      <c r="A1403" s="1" t="s">
        <v>6586</v>
      </c>
    </row>
    <row r="1404" spans="1:1" x14ac:dyDescent="0.25">
      <c r="A1404" s="1" t="s">
        <v>6587</v>
      </c>
    </row>
    <row r="1405" spans="1:1" x14ac:dyDescent="0.25">
      <c r="A1405" s="1" t="s">
        <v>6588</v>
      </c>
    </row>
    <row r="1406" spans="1:1" x14ac:dyDescent="0.25">
      <c r="A1406" s="1" t="s">
        <v>6589</v>
      </c>
    </row>
    <row r="1407" spans="1:1" x14ac:dyDescent="0.25">
      <c r="A1407" s="1" t="s">
        <v>6590</v>
      </c>
    </row>
    <row r="1408" spans="1:1" x14ac:dyDescent="0.25">
      <c r="A1408" s="1" t="s">
        <v>6591</v>
      </c>
    </row>
    <row r="1409" spans="1:1" x14ac:dyDescent="0.25">
      <c r="A1409" s="1" t="s">
        <v>6592</v>
      </c>
    </row>
    <row r="1410" spans="1:1" x14ac:dyDescent="0.25">
      <c r="A1410" s="1" t="s">
        <v>6593</v>
      </c>
    </row>
    <row r="1411" spans="1:1" x14ac:dyDescent="0.25">
      <c r="A1411" s="1" t="s">
        <v>6594</v>
      </c>
    </row>
    <row r="1412" spans="1:1" x14ac:dyDescent="0.25">
      <c r="A1412" s="1" t="s">
        <v>6595</v>
      </c>
    </row>
    <row r="1413" spans="1:1" x14ac:dyDescent="0.25">
      <c r="A1413" s="1" t="s">
        <v>6596</v>
      </c>
    </row>
    <row r="1414" spans="1:1" x14ac:dyDescent="0.25">
      <c r="A1414" s="1" t="s">
        <v>6597</v>
      </c>
    </row>
    <row r="1415" spans="1:1" x14ac:dyDescent="0.25">
      <c r="A1415" s="1" t="s">
        <v>6598</v>
      </c>
    </row>
    <row r="1416" spans="1:1" x14ac:dyDescent="0.25">
      <c r="A1416" s="1" t="s">
        <v>6599</v>
      </c>
    </row>
    <row r="1417" spans="1:1" x14ac:dyDescent="0.25">
      <c r="A1417" s="1" t="s">
        <v>6600</v>
      </c>
    </row>
    <row r="1418" spans="1:1" x14ac:dyDescent="0.25">
      <c r="A1418" s="1" t="s">
        <v>6601</v>
      </c>
    </row>
    <row r="1419" spans="1:1" x14ac:dyDescent="0.25">
      <c r="A1419" s="1" t="s">
        <v>6602</v>
      </c>
    </row>
    <row r="1420" spans="1:1" x14ac:dyDescent="0.25">
      <c r="A1420" s="1" t="s">
        <v>6603</v>
      </c>
    </row>
    <row r="1421" spans="1:1" x14ac:dyDescent="0.25">
      <c r="A1421" s="1" t="s">
        <v>6604</v>
      </c>
    </row>
    <row r="1422" spans="1:1" x14ac:dyDescent="0.25">
      <c r="A1422" s="1" t="s">
        <v>6605</v>
      </c>
    </row>
    <row r="1423" spans="1:1" x14ac:dyDescent="0.25">
      <c r="A1423" s="1" t="s">
        <v>6606</v>
      </c>
    </row>
    <row r="1424" spans="1:1" x14ac:dyDescent="0.25">
      <c r="A1424" s="1" t="s">
        <v>6607</v>
      </c>
    </row>
    <row r="1425" spans="1:1" x14ac:dyDescent="0.25">
      <c r="A1425" s="1" t="s">
        <v>6608</v>
      </c>
    </row>
    <row r="1426" spans="1:1" x14ac:dyDescent="0.25">
      <c r="A1426" s="1" t="s">
        <v>6609</v>
      </c>
    </row>
    <row r="1427" spans="1:1" x14ac:dyDescent="0.25">
      <c r="A1427" s="1" t="s">
        <v>6610</v>
      </c>
    </row>
    <row r="1428" spans="1:1" x14ac:dyDescent="0.25">
      <c r="A1428" s="1" t="s">
        <v>6611</v>
      </c>
    </row>
    <row r="1429" spans="1:1" x14ac:dyDescent="0.25">
      <c r="A1429" s="1" t="s">
        <v>6612</v>
      </c>
    </row>
    <row r="1430" spans="1:1" x14ac:dyDescent="0.25">
      <c r="A1430" s="1" t="s">
        <v>6613</v>
      </c>
    </row>
    <row r="1431" spans="1:1" x14ac:dyDescent="0.25">
      <c r="A1431" s="1" t="s">
        <v>6614</v>
      </c>
    </row>
    <row r="1432" spans="1:1" x14ac:dyDescent="0.25">
      <c r="A1432" s="1" t="s">
        <v>6615</v>
      </c>
    </row>
    <row r="1433" spans="1:1" x14ac:dyDescent="0.25">
      <c r="A1433" s="1" t="s">
        <v>6616</v>
      </c>
    </row>
    <row r="1434" spans="1:1" x14ac:dyDescent="0.25">
      <c r="A1434" s="1" t="s">
        <v>6617</v>
      </c>
    </row>
    <row r="1435" spans="1:1" x14ac:dyDescent="0.25">
      <c r="A1435" s="1" t="s">
        <v>6618</v>
      </c>
    </row>
    <row r="1436" spans="1:1" x14ac:dyDescent="0.25">
      <c r="A1436" s="1" t="s">
        <v>6619</v>
      </c>
    </row>
    <row r="1437" spans="1:1" x14ac:dyDescent="0.25">
      <c r="A1437" s="1" t="s">
        <v>6620</v>
      </c>
    </row>
    <row r="1438" spans="1:1" x14ac:dyDescent="0.25">
      <c r="A1438" s="1" t="s">
        <v>6621</v>
      </c>
    </row>
    <row r="1439" spans="1:1" x14ac:dyDescent="0.25">
      <c r="A1439" s="1" t="s">
        <v>6622</v>
      </c>
    </row>
    <row r="1440" spans="1:1" x14ac:dyDescent="0.25">
      <c r="A1440" s="1" t="s">
        <v>6623</v>
      </c>
    </row>
    <row r="1441" spans="1:1" x14ac:dyDescent="0.25">
      <c r="A1441" s="1" t="s">
        <v>6624</v>
      </c>
    </row>
    <row r="1442" spans="1:1" x14ac:dyDescent="0.25">
      <c r="A1442" s="1" t="s">
        <v>6625</v>
      </c>
    </row>
    <row r="1443" spans="1:1" x14ac:dyDescent="0.25">
      <c r="A1443" s="1" t="s">
        <v>6626</v>
      </c>
    </row>
    <row r="1444" spans="1:1" x14ac:dyDescent="0.25">
      <c r="A1444" s="1" t="s">
        <v>6627</v>
      </c>
    </row>
    <row r="1445" spans="1:1" x14ac:dyDescent="0.25">
      <c r="A1445" s="1" t="s">
        <v>6628</v>
      </c>
    </row>
    <row r="1446" spans="1:1" x14ac:dyDescent="0.25">
      <c r="A1446" s="1" t="s">
        <v>6629</v>
      </c>
    </row>
    <row r="1447" spans="1:1" x14ac:dyDescent="0.25">
      <c r="A1447" s="1" t="s">
        <v>6630</v>
      </c>
    </row>
    <row r="1448" spans="1:1" x14ac:dyDescent="0.25">
      <c r="A1448" s="1" t="s">
        <v>6631</v>
      </c>
    </row>
    <row r="1449" spans="1:1" x14ac:dyDescent="0.25">
      <c r="A1449" s="1" t="s">
        <v>6632</v>
      </c>
    </row>
    <row r="1450" spans="1:1" x14ac:dyDescent="0.25">
      <c r="A1450" s="1" t="s">
        <v>6633</v>
      </c>
    </row>
    <row r="1451" spans="1:1" x14ac:dyDescent="0.25">
      <c r="A1451" s="1" t="s">
        <v>6634</v>
      </c>
    </row>
    <row r="1452" spans="1:1" x14ac:dyDescent="0.25">
      <c r="A1452" s="1" t="s">
        <v>6635</v>
      </c>
    </row>
    <row r="1453" spans="1:1" x14ac:dyDescent="0.25">
      <c r="A1453" s="1" t="s">
        <v>6636</v>
      </c>
    </row>
    <row r="1454" spans="1:1" x14ac:dyDescent="0.25">
      <c r="A1454" s="1" t="s">
        <v>6637</v>
      </c>
    </row>
    <row r="1455" spans="1:1" x14ac:dyDescent="0.25">
      <c r="A1455" s="1" t="s">
        <v>6638</v>
      </c>
    </row>
    <row r="1456" spans="1:1" x14ac:dyDescent="0.25">
      <c r="A1456" s="1" t="s">
        <v>6639</v>
      </c>
    </row>
    <row r="1457" spans="1:1" x14ac:dyDescent="0.25">
      <c r="A1457" s="1" t="s">
        <v>6640</v>
      </c>
    </row>
    <row r="1458" spans="1:1" x14ac:dyDescent="0.25">
      <c r="A1458" s="1" t="s">
        <v>6641</v>
      </c>
    </row>
    <row r="1459" spans="1:1" x14ac:dyDescent="0.25">
      <c r="A1459" s="1" t="s">
        <v>6642</v>
      </c>
    </row>
    <row r="1460" spans="1:1" x14ac:dyDescent="0.25">
      <c r="A1460" s="1" t="s">
        <v>6643</v>
      </c>
    </row>
    <row r="1461" spans="1:1" x14ac:dyDescent="0.25">
      <c r="A1461" s="1" t="s">
        <v>6644</v>
      </c>
    </row>
    <row r="1462" spans="1:1" x14ac:dyDescent="0.25">
      <c r="A1462" s="1" t="s">
        <v>6645</v>
      </c>
    </row>
    <row r="1463" spans="1:1" x14ac:dyDescent="0.25">
      <c r="A1463" s="1" t="s">
        <v>6646</v>
      </c>
    </row>
    <row r="1464" spans="1:1" x14ac:dyDescent="0.25">
      <c r="A1464" s="1" t="s">
        <v>6647</v>
      </c>
    </row>
    <row r="1465" spans="1:1" x14ac:dyDescent="0.25">
      <c r="A1465" s="1" t="s">
        <v>6648</v>
      </c>
    </row>
    <row r="1466" spans="1:1" x14ac:dyDescent="0.25">
      <c r="A1466" s="1" t="s">
        <v>6649</v>
      </c>
    </row>
    <row r="1467" spans="1:1" x14ac:dyDescent="0.25">
      <c r="A1467" s="1" t="s">
        <v>6650</v>
      </c>
    </row>
    <row r="1468" spans="1:1" x14ac:dyDescent="0.25">
      <c r="A1468" s="1" t="s">
        <v>6651</v>
      </c>
    </row>
    <row r="1469" spans="1:1" x14ac:dyDescent="0.25">
      <c r="A1469" s="1" t="s">
        <v>6652</v>
      </c>
    </row>
    <row r="1470" spans="1:1" x14ac:dyDescent="0.25">
      <c r="A1470" s="1" t="s">
        <v>6653</v>
      </c>
    </row>
    <row r="1471" spans="1:1" x14ac:dyDescent="0.25">
      <c r="A1471" s="1" t="s">
        <v>6654</v>
      </c>
    </row>
    <row r="1472" spans="1:1" x14ac:dyDescent="0.25">
      <c r="A1472" s="1" t="s">
        <v>6655</v>
      </c>
    </row>
    <row r="1473" spans="1:1" x14ac:dyDescent="0.25">
      <c r="A1473" s="1" t="s">
        <v>6656</v>
      </c>
    </row>
    <row r="1474" spans="1:1" x14ac:dyDescent="0.25">
      <c r="A1474" s="1" t="s">
        <v>6657</v>
      </c>
    </row>
    <row r="1475" spans="1:1" x14ac:dyDescent="0.25">
      <c r="A1475" s="1" t="s">
        <v>6658</v>
      </c>
    </row>
    <row r="1476" spans="1:1" x14ac:dyDescent="0.25">
      <c r="A1476" s="1" t="s">
        <v>6659</v>
      </c>
    </row>
    <row r="1477" spans="1:1" x14ac:dyDescent="0.25">
      <c r="A1477" s="1" t="s">
        <v>6660</v>
      </c>
    </row>
    <row r="1478" spans="1:1" x14ac:dyDescent="0.25">
      <c r="A1478" s="1" t="s">
        <v>6661</v>
      </c>
    </row>
    <row r="1479" spans="1:1" x14ac:dyDescent="0.25">
      <c r="A1479" s="1" t="s">
        <v>6662</v>
      </c>
    </row>
    <row r="1480" spans="1:1" x14ac:dyDescent="0.25">
      <c r="A1480" s="1" t="s">
        <v>6663</v>
      </c>
    </row>
    <row r="1481" spans="1:1" x14ac:dyDescent="0.25">
      <c r="A1481" s="1" t="s">
        <v>6664</v>
      </c>
    </row>
    <row r="1482" spans="1:1" x14ac:dyDescent="0.25">
      <c r="A1482" s="1" t="s">
        <v>6665</v>
      </c>
    </row>
    <row r="1483" spans="1:1" x14ac:dyDescent="0.25">
      <c r="A1483" s="1" t="s">
        <v>6666</v>
      </c>
    </row>
    <row r="1484" spans="1:1" x14ac:dyDescent="0.25">
      <c r="A1484" s="1" t="s">
        <v>6667</v>
      </c>
    </row>
    <row r="1485" spans="1:1" x14ac:dyDescent="0.25">
      <c r="A1485" s="1" t="s">
        <v>6668</v>
      </c>
    </row>
    <row r="1486" spans="1:1" x14ac:dyDescent="0.25">
      <c r="A1486" s="1" t="s">
        <v>6669</v>
      </c>
    </row>
    <row r="1487" spans="1:1" x14ac:dyDescent="0.25">
      <c r="A1487" s="1" t="s">
        <v>6670</v>
      </c>
    </row>
    <row r="1488" spans="1:1" x14ac:dyDescent="0.25">
      <c r="A1488" s="1" t="s">
        <v>6671</v>
      </c>
    </row>
    <row r="1489" spans="1:1" x14ac:dyDescent="0.25">
      <c r="A1489" s="1" t="s">
        <v>6672</v>
      </c>
    </row>
    <row r="1490" spans="1:1" x14ac:dyDescent="0.25">
      <c r="A1490" s="1" t="s">
        <v>6673</v>
      </c>
    </row>
    <row r="1491" spans="1:1" x14ac:dyDescent="0.25">
      <c r="A1491" s="1" t="s">
        <v>6674</v>
      </c>
    </row>
    <row r="1492" spans="1:1" x14ac:dyDescent="0.25">
      <c r="A1492" s="1" t="s">
        <v>6675</v>
      </c>
    </row>
    <row r="1493" spans="1:1" x14ac:dyDescent="0.25">
      <c r="A1493" s="1" t="s">
        <v>6676</v>
      </c>
    </row>
    <row r="1494" spans="1:1" x14ac:dyDescent="0.25">
      <c r="A1494" s="1" t="s">
        <v>6677</v>
      </c>
    </row>
    <row r="1495" spans="1:1" x14ac:dyDescent="0.25">
      <c r="A1495" s="1" t="s">
        <v>6678</v>
      </c>
    </row>
    <row r="1496" spans="1:1" x14ac:dyDescent="0.25">
      <c r="A1496" s="1" t="s">
        <v>6679</v>
      </c>
    </row>
    <row r="1497" spans="1:1" x14ac:dyDescent="0.25">
      <c r="A1497" s="1" t="s">
        <v>6680</v>
      </c>
    </row>
    <row r="1498" spans="1:1" x14ac:dyDescent="0.25">
      <c r="A1498" s="1" t="s">
        <v>6681</v>
      </c>
    </row>
    <row r="1499" spans="1:1" x14ac:dyDescent="0.25">
      <c r="A1499" s="1" t="s">
        <v>6682</v>
      </c>
    </row>
    <row r="1500" spans="1:1" x14ac:dyDescent="0.25">
      <c r="A1500" s="1" t="s">
        <v>6683</v>
      </c>
    </row>
    <row r="1501" spans="1:1" x14ac:dyDescent="0.25">
      <c r="A1501" s="1" t="s">
        <v>6684</v>
      </c>
    </row>
    <row r="1502" spans="1:1" x14ac:dyDescent="0.25">
      <c r="A1502" s="1" t="s">
        <v>6685</v>
      </c>
    </row>
    <row r="1503" spans="1:1" x14ac:dyDescent="0.25">
      <c r="A1503" s="1" t="s">
        <v>6686</v>
      </c>
    </row>
    <row r="1504" spans="1:1" x14ac:dyDescent="0.25">
      <c r="A1504" s="1" t="s">
        <v>6687</v>
      </c>
    </row>
    <row r="1505" spans="1:1" x14ac:dyDescent="0.25">
      <c r="A1505" s="1" t="s">
        <v>6688</v>
      </c>
    </row>
    <row r="1506" spans="1:1" x14ac:dyDescent="0.25">
      <c r="A1506" s="1" t="s">
        <v>6689</v>
      </c>
    </row>
    <row r="1507" spans="1:1" x14ac:dyDescent="0.25">
      <c r="A1507" s="1" t="s">
        <v>6690</v>
      </c>
    </row>
    <row r="1508" spans="1:1" x14ac:dyDescent="0.25">
      <c r="A1508" s="1" t="s">
        <v>6691</v>
      </c>
    </row>
    <row r="1509" spans="1:1" x14ac:dyDescent="0.25">
      <c r="A1509" s="1" t="s">
        <v>6692</v>
      </c>
    </row>
    <row r="1510" spans="1:1" x14ac:dyDescent="0.25">
      <c r="A1510" s="1" t="s">
        <v>6693</v>
      </c>
    </row>
    <row r="1511" spans="1:1" x14ac:dyDescent="0.25">
      <c r="A1511" s="1" t="s">
        <v>6694</v>
      </c>
    </row>
    <row r="1512" spans="1:1" x14ac:dyDescent="0.25">
      <c r="A1512" s="1" t="s">
        <v>6695</v>
      </c>
    </row>
    <row r="1513" spans="1:1" x14ac:dyDescent="0.25">
      <c r="A1513" s="1" t="s">
        <v>6696</v>
      </c>
    </row>
    <row r="1514" spans="1:1" x14ac:dyDescent="0.25">
      <c r="A1514" s="1" t="s">
        <v>6697</v>
      </c>
    </row>
    <row r="1515" spans="1:1" x14ac:dyDescent="0.25">
      <c r="A1515" s="1" t="s">
        <v>6698</v>
      </c>
    </row>
    <row r="1516" spans="1:1" x14ac:dyDescent="0.25">
      <c r="A1516" s="1" t="s">
        <v>6699</v>
      </c>
    </row>
    <row r="1517" spans="1:1" x14ac:dyDescent="0.25">
      <c r="A1517" s="1" t="s">
        <v>6700</v>
      </c>
    </row>
    <row r="1518" spans="1:1" x14ac:dyDescent="0.25">
      <c r="A1518" s="1" t="s">
        <v>6701</v>
      </c>
    </row>
    <row r="1519" spans="1:1" x14ac:dyDescent="0.25">
      <c r="A1519" s="1" t="s">
        <v>6702</v>
      </c>
    </row>
    <row r="1520" spans="1:1" x14ac:dyDescent="0.25">
      <c r="A1520" s="1" t="s">
        <v>6703</v>
      </c>
    </row>
    <row r="1521" spans="1:1" x14ac:dyDescent="0.25">
      <c r="A1521" s="1" t="s">
        <v>6704</v>
      </c>
    </row>
    <row r="1522" spans="1:1" x14ac:dyDescent="0.25">
      <c r="A1522" s="1" t="s">
        <v>6705</v>
      </c>
    </row>
    <row r="1523" spans="1:1" x14ac:dyDescent="0.25">
      <c r="A1523" s="1" t="s">
        <v>6706</v>
      </c>
    </row>
    <row r="1524" spans="1:1" x14ac:dyDescent="0.25">
      <c r="A1524" s="1" t="s">
        <v>6707</v>
      </c>
    </row>
    <row r="1525" spans="1:1" x14ac:dyDescent="0.25">
      <c r="A1525" s="1" t="s">
        <v>6708</v>
      </c>
    </row>
    <row r="1526" spans="1:1" x14ac:dyDescent="0.25">
      <c r="A1526" s="1" t="s">
        <v>6709</v>
      </c>
    </row>
    <row r="1527" spans="1:1" x14ac:dyDescent="0.25">
      <c r="A1527" s="1" t="s">
        <v>6710</v>
      </c>
    </row>
    <row r="1528" spans="1:1" x14ac:dyDescent="0.25">
      <c r="A1528" s="1" t="s">
        <v>6711</v>
      </c>
    </row>
    <row r="1529" spans="1:1" x14ac:dyDescent="0.25">
      <c r="A1529" s="1" t="s">
        <v>6712</v>
      </c>
    </row>
    <row r="1530" spans="1:1" x14ac:dyDescent="0.25">
      <c r="A1530" s="1" t="s">
        <v>6713</v>
      </c>
    </row>
    <row r="1531" spans="1:1" x14ac:dyDescent="0.25">
      <c r="A1531" s="1" t="s">
        <v>6714</v>
      </c>
    </row>
    <row r="1532" spans="1:1" x14ac:dyDescent="0.25">
      <c r="A1532" s="1" t="s">
        <v>6715</v>
      </c>
    </row>
    <row r="1533" spans="1:1" x14ac:dyDescent="0.25">
      <c r="A1533" s="1" t="s">
        <v>6716</v>
      </c>
    </row>
    <row r="1534" spans="1:1" x14ac:dyDescent="0.25">
      <c r="A1534" s="1" t="s">
        <v>6717</v>
      </c>
    </row>
    <row r="1535" spans="1:1" x14ac:dyDescent="0.25">
      <c r="A1535" s="1" t="s">
        <v>6718</v>
      </c>
    </row>
    <row r="1536" spans="1:1" x14ac:dyDescent="0.25">
      <c r="A1536" s="1" t="s">
        <v>6719</v>
      </c>
    </row>
    <row r="1537" spans="1:1" x14ac:dyDescent="0.25">
      <c r="A1537" s="1" t="s">
        <v>6720</v>
      </c>
    </row>
    <row r="1538" spans="1:1" x14ac:dyDescent="0.25">
      <c r="A1538" s="1" t="s">
        <v>6721</v>
      </c>
    </row>
    <row r="1539" spans="1:1" x14ac:dyDescent="0.25">
      <c r="A1539" s="1" t="s">
        <v>6722</v>
      </c>
    </row>
    <row r="1540" spans="1:1" x14ac:dyDescent="0.25">
      <c r="A1540" s="1" t="s">
        <v>6723</v>
      </c>
    </row>
    <row r="1541" spans="1:1" x14ac:dyDescent="0.25">
      <c r="A1541" s="1" t="s">
        <v>6724</v>
      </c>
    </row>
    <row r="1542" spans="1:1" x14ac:dyDescent="0.25">
      <c r="A1542" s="1" t="s">
        <v>6725</v>
      </c>
    </row>
    <row r="1543" spans="1:1" x14ac:dyDescent="0.25">
      <c r="A1543" s="1" t="s">
        <v>6726</v>
      </c>
    </row>
    <row r="1544" spans="1:1" x14ac:dyDescent="0.25">
      <c r="A1544" s="1" t="s">
        <v>6727</v>
      </c>
    </row>
    <row r="1545" spans="1:1" x14ac:dyDescent="0.25">
      <c r="A1545" s="1" t="s">
        <v>6728</v>
      </c>
    </row>
    <row r="1546" spans="1:1" x14ac:dyDescent="0.25">
      <c r="A1546" s="1" t="s">
        <v>6729</v>
      </c>
    </row>
    <row r="1547" spans="1:1" x14ac:dyDescent="0.25">
      <c r="A1547" s="1" t="s">
        <v>6730</v>
      </c>
    </row>
    <row r="1548" spans="1:1" x14ac:dyDescent="0.25">
      <c r="A1548" s="1" t="s">
        <v>6731</v>
      </c>
    </row>
    <row r="1549" spans="1:1" x14ac:dyDescent="0.25">
      <c r="A1549" s="1" t="s">
        <v>6732</v>
      </c>
    </row>
    <row r="1550" spans="1:1" x14ac:dyDescent="0.25">
      <c r="A1550" s="1" t="s">
        <v>6733</v>
      </c>
    </row>
    <row r="1551" spans="1:1" x14ac:dyDescent="0.25">
      <c r="A1551" s="1" t="s">
        <v>6734</v>
      </c>
    </row>
    <row r="1552" spans="1:1" x14ac:dyDescent="0.25">
      <c r="A1552" s="1" t="s">
        <v>6735</v>
      </c>
    </row>
    <row r="1553" spans="1:1" x14ac:dyDescent="0.25">
      <c r="A1553" s="1" t="s">
        <v>6736</v>
      </c>
    </row>
    <row r="1554" spans="1:1" x14ac:dyDescent="0.25">
      <c r="A1554" s="1" t="s">
        <v>6737</v>
      </c>
    </row>
    <row r="1555" spans="1:1" x14ac:dyDescent="0.25">
      <c r="A1555" s="1" t="s">
        <v>6738</v>
      </c>
    </row>
    <row r="1556" spans="1:1" x14ac:dyDescent="0.25">
      <c r="A1556" s="1" t="s">
        <v>6739</v>
      </c>
    </row>
    <row r="1557" spans="1:1" x14ac:dyDescent="0.25">
      <c r="A1557" s="1" t="s">
        <v>6740</v>
      </c>
    </row>
    <row r="1558" spans="1:1" x14ac:dyDescent="0.25">
      <c r="A1558" s="1" t="s">
        <v>6741</v>
      </c>
    </row>
    <row r="1559" spans="1:1" x14ac:dyDescent="0.25">
      <c r="A1559" s="1" t="s">
        <v>6742</v>
      </c>
    </row>
    <row r="1560" spans="1:1" x14ac:dyDescent="0.25">
      <c r="A1560" s="1" t="s">
        <v>6743</v>
      </c>
    </row>
    <row r="1561" spans="1:1" x14ac:dyDescent="0.25">
      <c r="A1561" s="1" t="s">
        <v>6744</v>
      </c>
    </row>
    <row r="1562" spans="1:1" x14ac:dyDescent="0.25">
      <c r="A1562" s="1" t="s">
        <v>6745</v>
      </c>
    </row>
    <row r="1563" spans="1:1" x14ac:dyDescent="0.25">
      <c r="A1563" s="1" t="s">
        <v>6746</v>
      </c>
    </row>
    <row r="1564" spans="1:1" x14ac:dyDescent="0.25">
      <c r="A1564" s="1" t="s">
        <v>6747</v>
      </c>
    </row>
    <row r="1565" spans="1:1" x14ac:dyDescent="0.25">
      <c r="A1565" s="1" t="s">
        <v>6748</v>
      </c>
    </row>
    <row r="1566" spans="1:1" x14ac:dyDescent="0.25">
      <c r="A1566" s="1" t="s">
        <v>6749</v>
      </c>
    </row>
    <row r="1567" spans="1:1" x14ac:dyDescent="0.25">
      <c r="A1567" s="1" t="s">
        <v>6750</v>
      </c>
    </row>
    <row r="1568" spans="1:1" x14ac:dyDescent="0.25">
      <c r="A1568" s="1" t="s">
        <v>6751</v>
      </c>
    </row>
    <row r="1569" spans="1:1" x14ac:dyDescent="0.25">
      <c r="A1569" s="1" t="s">
        <v>6752</v>
      </c>
    </row>
    <row r="1570" spans="1:1" x14ac:dyDescent="0.25">
      <c r="A1570" s="1" t="s">
        <v>6753</v>
      </c>
    </row>
    <row r="1571" spans="1:1" x14ac:dyDescent="0.25">
      <c r="A1571" s="1" t="s">
        <v>6754</v>
      </c>
    </row>
    <row r="1572" spans="1:1" x14ac:dyDescent="0.25">
      <c r="A1572" s="1" t="s">
        <v>6755</v>
      </c>
    </row>
    <row r="1573" spans="1:1" x14ac:dyDescent="0.25">
      <c r="A1573" s="1" t="s">
        <v>6756</v>
      </c>
    </row>
    <row r="1574" spans="1:1" x14ac:dyDescent="0.25">
      <c r="A1574" s="1" t="s">
        <v>6757</v>
      </c>
    </row>
    <row r="1575" spans="1:1" x14ac:dyDescent="0.25">
      <c r="A1575" s="1" t="s">
        <v>6758</v>
      </c>
    </row>
    <row r="1576" spans="1:1" x14ac:dyDescent="0.25">
      <c r="A1576" s="1" t="s">
        <v>6759</v>
      </c>
    </row>
    <row r="1577" spans="1:1" x14ac:dyDescent="0.25">
      <c r="A1577" s="1" t="s">
        <v>6760</v>
      </c>
    </row>
    <row r="1578" spans="1:1" x14ac:dyDescent="0.25">
      <c r="A1578" s="1" t="s">
        <v>6761</v>
      </c>
    </row>
    <row r="1579" spans="1:1" x14ac:dyDescent="0.25">
      <c r="A1579" s="1" t="s">
        <v>6762</v>
      </c>
    </row>
    <row r="1580" spans="1:1" x14ac:dyDescent="0.25">
      <c r="A1580" s="1" t="s">
        <v>6763</v>
      </c>
    </row>
    <row r="1581" spans="1:1" x14ac:dyDescent="0.25">
      <c r="A1581" s="1" t="s">
        <v>6764</v>
      </c>
    </row>
    <row r="1582" spans="1:1" x14ac:dyDescent="0.25">
      <c r="A1582" s="1" t="s">
        <v>6765</v>
      </c>
    </row>
    <row r="1583" spans="1:1" x14ac:dyDescent="0.25">
      <c r="A1583" s="1" t="s">
        <v>6766</v>
      </c>
    </row>
    <row r="1584" spans="1:1" x14ac:dyDescent="0.25">
      <c r="A1584" s="1" t="s">
        <v>6767</v>
      </c>
    </row>
    <row r="1585" spans="1:1" x14ac:dyDescent="0.25">
      <c r="A1585" s="1" t="s">
        <v>6768</v>
      </c>
    </row>
    <row r="1586" spans="1:1" x14ac:dyDescent="0.25">
      <c r="A1586" s="1" t="s">
        <v>6769</v>
      </c>
    </row>
    <row r="1587" spans="1:1" x14ac:dyDescent="0.25">
      <c r="A1587" s="1" t="s">
        <v>6770</v>
      </c>
    </row>
    <row r="1588" spans="1:1" x14ac:dyDescent="0.25">
      <c r="A1588" s="1" t="s">
        <v>6771</v>
      </c>
    </row>
    <row r="1589" spans="1:1" x14ac:dyDescent="0.25">
      <c r="A1589" s="1" t="s">
        <v>6772</v>
      </c>
    </row>
    <row r="1590" spans="1:1" x14ac:dyDescent="0.25">
      <c r="A1590" s="1" t="s">
        <v>6773</v>
      </c>
    </row>
    <row r="1591" spans="1:1" x14ac:dyDescent="0.25">
      <c r="A1591" s="1" t="s">
        <v>6774</v>
      </c>
    </row>
    <row r="1592" spans="1:1" x14ac:dyDescent="0.25">
      <c r="A1592" s="1" t="s">
        <v>6775</v>
      </c>
    </row>
    <row r="1593" spans="1:1" x14ac:dyDescent="0.25">
      <c r="A1593" s="1" t="s">
        <v>6776</v>
      </c>
    </row>
    <row r="1594" spans="1:1" x14ac:dyDescent="0.25">
      <c r="A1594" s="1" t="s">
        <v>6777</v>
      </c>
    </row>
    <row r="1595" spans="1:1" x14ac:dyDescent="0.25">
      <c r="A1595" s="1" t="s">
        <v>6778</v>
      </c>
    </row>
    <row r="1596" spans="1:1" x14ac:dyDescent="0.25">
      <c r="A1596" s="1" t="s">
        <v>6779</v>
      </c>
    </row>
    <row r="1597" spans="1:1" x14ac:dyDescent="0.25">
      <c r="A1597" s="1" t="s">
        <v>6780</v>
      </c>
    </row>
    <row r="1598" spans="1:1" x14ac:dyDescent="0.25">
      <c r="A1598" s="1" t="s">
        <v>6781</v>
      </c>
    </row>
    <row r="1599" spans="1:1" x14ac:dyDescent="0.25">
      <c r="A1599" s="1" t="s">
        <v>6782</v>
      </c>
    </row>
    <row r="1600" spans="1:1" x14ac:dyDescent="0.25">
      <c r="A1600" s="1" t="s">
        <v>6783</v>
      </c>
    </row>
    <row r="1601" spans="1:1" x14ac:dyDescent="0.25">
      <c r="A1601" s="1" t="s">
        <v>6784</v>
      </c>
    </row>
    <row r="1602" spans="1:1" x14ac:dyDescent="0.25">
      <c r="A1602" s="1" t="s">
        <v>6785</v>
      </c>
    </row>
    <row r="1603" spans="1:1" x14ac:dyDescent="0.25">
      <c r="A1603" s="1" t="s">
        <v>6786</v>
      </c>
    </row>
    <row r="1604" spans="1:1" x14ac:dyDescent="0.25">
      <c r="A1604" s="1" t="s">
        <v>6787</v>
      </c>
    </row>
    <row r="1605" spans="1:1" x14ac:dyDescent="0.25">
      <c r="A1605" s="1" t="s">
        <v>6788</v>
      </c>
    </row>
    <row r="1606" spans="1:1" x14ac:dyDescent="0.25">
      <c r="A1606" s="1" t="s">
        <v>6789</v>
      </c>
    </row>
    <row r="1607" spans="1:1" x14ac:dyDescent="0.25">
      <c r="A1607" s="1" t="s">
        <v>6790</v>
      </c>
    </row>
    <row r="1608" spans="1:1" x14ac:dyDescent="0.25">
      <c r="A1608" s="1" t="s">
        <v>6791</v>
      </c>
    </row>
    <row r="1609" spans="1:1" x14ac:dyDescent="0.25">
      <c r="A1609" s="1" t="s">
        <v>6792</v>
      </c>
    </row>
    <row r="1610" spans="1:1" x14ac:dyDescent="0.25">
      <c r="A1610" s="1" t="s">
        <v>6793</v>
      </c>
    </row>
    <row r="1611" spans="1:1" x14ac:dyDescent="0.25">
      <c r="A1611" s="1" t="s">
        <v>6794</v>
      </c>
    </row>
    <row r="1612" spans="1:1" x14ac:dyDescent="0.25">
      <c r="A1612" s="1" t="s">
        <v>6795</v>
      </c>
    </row>
    <row r="1613" spans="1:1" x14ac:dyDescent="0.25">
      <c r="A1613" s="1" t="s">
        <v>6796</v>
      </c>
    </row>
    <row r="1614" spans="1:1" x14ac:dyDescent="0.25">
      <c r="A1614" s="1" t="s">
        <v>6797</v>
      </c>
    </row>
    <row r="1615" spans="1:1" x14ac:dyDescent="0.25">
      <c r="A1615" s="1" t="s">
        <v>6798</v>
      </c>
    </row>
    <row r="1616" spans="1:1" x14ac:dyDescent="0.25">
      <c r="A1616" s="1" t="s">
        <v>6799</v>
      </c>
    </row>
    <row r="1617" spans="1:1" x14ac:dyDescent="0.25">
      <c r="A1617" s="1" t="s">
        <v>6800</v>
      </c>
    </row>
    <row r="1618" spans="1:1" x14ac:dyDescent="0.25">
      <c r="A1618" s="1" t="s">
        <v>6801</v>
      </c>
    </row>
    <row r="1619" spans="1:1" x14ac:dyDescent="0.25">
      <c r="A1619" s="1" t="s">
        <v>6802</v>
      </c>
    </row>
    <row r="1620" spans="1:1" x14ac:dyDescent="0.25">
      <c r="A1620" s="1" t="s">
        <v>6803</v>
      </c>
    </row>
    <row r="1621" spans="1:1" x14ac:dyDescent="0.25">
      <c r="A1621" s="1" t="s">
        <v>6804</v>
      </c>
    </row>
    <row r="1622" spans="1:1" x14ac:dyDescent="0.25">
      <c r="A1622" s="1" t="s">
        <v>6805</v>
      </c>
    </row>
    <row r="1623" spans="1:1" x14ac:dyDescent="0.25">
      <c r="A1623" s="1" t="s">
        <v>6806</v>
      </c>
    </row>
    <row r="1624" spans="1:1" x14ac:dyDescent="0.25">
      <c r="A1624" s="1" t="s">
        <v>6807</v>
      </c>
    </row>
    <row r="1625" spans="1:1" x14ac:dyDescent="0.25">
      <c r="A1625" s="1" t="s">
        <v>6808</v>
      </c>
    </row>
    <row r="1626" spans="1:1" x14ac:dyDescent="0.25">
      <c r="A1626" s="1" t="s">
        <v>6809</v>
      </c>
    </row>
    <row r="1627" spans="1:1" x14ac:dyDescent="0.25">
      <c r="A1627" s="1" t="s">
        <v>6810</v>
      </c>
    </row>
    <row r="1628" spans="1:1" x14ac:dyDescent="0.25">
      <c r="A1628" s="1" t="s">
        <v>6811</v>
      </c>
    </row>
    <row r="1629" spans="1:1" x14ac:dyDescent="0.25">
      <c r="A1629" s="1" t="s">
        <v>6812</v>
      </c>
    </row>
    <row r="1630" spans="1:1" x14ac:dyDescent="0.25">
      <c r="A1630" s="1" t="s">
        <v>6813</v>
      </c>
    </row>
    <row r="1631" spans="1:1" x14ac:dyDescent="0.25">
      <c r="A1631" s="1" t="s">
        <v>6814</v>
      </c>
    </row>
    <row r="1632" spans="1:1" x14ac:dyDescent="0.25">
      <c r="A1632" s="1" t="s">
        <v>6815</v>
      </c>
    </row>
    <row r="1633" spans="1:1" x14ac:dyDescent="0.25">
      <c r="A1633" s="1" t="s">
        <v>6816</v>
      </c>
    </row>
    <row r="1634" spans="1:1" x14ac:dyDescent="0.25">
      <c r="A1634" s="1" t="s">
        <v>6817</v>
      </c>
    </row>
    <row r="1635" spans="1:1" x14ac:dyDescent="0.25">
      <c r="A1635" s="1" t="s">
        <v>6818</v>
      </c>
    </row>
    <row r="1636" spans="1:1" x14ac:dyDescent="0.25">
      <c r="A1636" s="1" t="s">
        <v>6819</v>
      </c>
    </row>
    <row r="1637" spans="1:1" x14ac:dyDescent="0.25">
      <c r="A1637" s="1" t="s">
        <v>6820</v>
      </c>
    </row>
    <row r="1638" spans="1:1" x14ac:dyDescent="0.25">
      <c r="A1638" s="1" t="s">
        <v>6821</v>
      </c>
    </row>
    <row r="1639" spans="1:1" x14ac:dyDescent="0.25">
      <c r="A1639" s="1" t="s">
        <v>6822</v>
      </c>
    </row>
    <row r="1640" spans="1:1" x14ac:dyDescent="0.25">
      <c r="A1640" s="1" t="s">
        <v>6823</v>
      </c>
    </row>
    <row r="1641" spans="1:1" x14ac:dyDescent="0.25">
      <c r="A1641" s="1" t="s">
        <v>6824</v>
      </c>
    </row>
    <row r="1642" spans="1:1" x14ac:dyDescent="0.25">
      <c r="A1642" s="1" t="s">
        <v>6825</v>
      </c>
    </row>
    <row r="1643" spans="1:1" x14ac:dyDescent="0.25">
      <c r="A1643" s="1" t="s">
        <v>6826</v>
      </c>
    </row>
    <row r="1644" spans="1:1" x14ac:dyDescent="0.25">
      <c r="A1644" s="1" t="s">
        <v>6827</v>
      </c>
    </row>
    <row r="1645" spans="1:1" x14ac:dyDescent="0.25">
      <c r="A1645" s="1" t="s">
        <v>6828</v>
      </c>
    </row>
    <row r="1646" spans="1:1" x14ac:dyDescent="0.25">
      <c r="A1646" s="1" t="s">
        <v>6829</v>
      </c>
    </row>
    <row r="1647" spans="1:1" x14ac:dyDescent="0.25">
      <c r="A1647" s="1" t="s">
        <v>6830</v>
      </c>
    </row>
    <row r="1648" spans="1:1" x14ac:dyDescent="0.25">
      <c r="A1648" s="1" t="s">
        <v>6831</v>
      </c>
    </row>
    <row r="1649" spans="1:1" x14ac:dyDescent="0.25">
      <c r="A1649" s="1" t="s">
        <v>6832</v>
      </c>
    </row>
    <row r="1650" spans="1:1" x14ac:dyDescent="0.25">
      <c r="A1650" s="1" t="s">
        <v>6833</v>
      </c>
    </row>
    <row r="1651" spans="1:1" x14ac:dyDescent="0.25">
      <c r="A1651" s="1" t="s">
        <v>6834</v>
      </c>
    </row>
    <row r="1652" spans="1:1" x14ac:dyDescent="0.25">
      <c r="A1652" s="1" t="s">
        <v>6835</v>
      </c>
    </row>
    <row r="1653" spans="1:1" x14ac:dyDescent="0.25">
      <c r="A1653" s="1" t="s">
        <v>6836</v>
      </c>
    </row>
    <row r="1654" spans="1:1" x14ac:dyDescent="0.25">
      <c r="A1654" s="1" t="s">
        <v>6837</v>
      </c>
    </row>
    <row r="1655" spans="1:1" x14ac:dyDescent="0.25">
      <c r="A1655" s="1" t="s">
        <v>6838</v>
      </c>
    </row>
    <row r="1656" spans="1:1" x14ac:dyDescent="0.25">
      <c r="A1656" s="1" t="s">
        <v>6839</v>
      </c>
    </row>
    <row r="1657" spans="1:1" x14ac:dyDescent="0.25">
      <c r="A1657" s="1" t="s">
        <v>6840</v>
      </c>
    </row>
    <row r="1658" spans="1:1" x14ac:dyDescent="0.25">
      <c r="A1658" s="1" t="s">
        <v>6841</v>
      </c>
    </row>
    <row r="1659" spans="1:1" x14ac:dyDescent="0.25">
      <c r="A1659" s="1" t="s">
        <v>6842</v>
      </c>
    </row>
    <row r="1660" spans="1:1" x14ac:dyDescent="0.25">
      <c r="A1660" s="1" t="s">
        <v>6843</v>
      </c>
    </row>
    <row r="1661" spans="1:1" x14ac:dyDescent="0.25">
      <c r="A1661" s="1" t="s">
        <v>6844</v>
      </c>
    </row>
    <row r="1662" spans="1:1" x14ac:dyDescent="0.25">
      <c r="A1662" s="1" t="s">
        <v>6845</v>
      </c>
    </row>
    <row r="1663" spans="1:1" x14ac:dyDescent="0.25">
      <c r="A1663" s="1" t="s">
        <v>6846</v>
      </c>
    </row>
    <row r="1664" spans="1:1" x14ac:dyDescent="0.25">
      <c r="A1664" s="1" t="s">
        <v>6847</v>
      </c>
    </row>
    <row r="1665" spans="1:1" x14ac:dyDescent="0.25">
      <c r="A1665" s="1" t="s">
        <v>6848</v>
      </c>
    </row>
    <row r="1666" spans="1:1" x14ac:dyDescent="0.25">
      <c r="A1666" s="1" t="s">
        <v>6849</v>
      </c>
    </row>
    <row r="1667" spans="1:1" x14ac:dyDescent="0.25">
      <c r="A1667" s="1" t="s">
        <v>6850</v>
      </c>
    </row>
    <row r="1668" spans="1:1" x14ac:dyDescent="0.25">
      <c r="A1668" s="1" t="s">
        <v>6851</v>
      </c>
    </row>
    <row r="1669" spans="1:1" x14ac:dyDescent="0.25">
      <c r="A1669" s="1" t="s">
        <v>6852</v>
      </c>
    </row>
    <row r="1670" spans="1:1" x14ac:dyDescent="0.25">
      <c r="A1670" s="1" t="s">
        <v>6853</v>
      </c>
    </row>
    <row r="1671" spans="1:1" x14ac:dyDescent="0.25">
      <c r="A1671" s="1" t="s">
        <v>6854</v>
      </c>
    </row>
    <row r="1672" spans="1:1" x14ac:dyDescent="0.25">
      <c r="A1672" s="1" t="s">
        <v>6855</v>
      </c>
    </row>
    <row r="1673" spans="1:1" x14ac:dyDescent="0.25">
      <c r="A1673" s="1" t="s">
        <v>6856</v>
      </c>
    </row>
    <row r="1674" spans="1:1" x14ac:dyDescent="0.25">
      <c r="A1674" s="1" t="s">
        <v>6857</v>
      </c>
    </row>
    <row r="1675" spans="1:1" x14ac:dyDescent="0.25">
      <c r="A1675" s="1" t="s">
        <v>6858</v>
      </c>
    </row>
    <row r="1676" spans="1:1" x14ac:dyDescent="0.25">
      <c r="A1676" s="1" t="s">
        <v>6859</v>
      </c>
    </row>
    <row r="1677" spans="1:1" x14ac:dyDescent="0.25">
      <c r="A1677" s="1" t="s">
        <v>6860</v>
      </c>
    </row>
    <row r="1678" spans="1:1" x14ac:dyDescent="0.25">
      <c r="A1678" s="1" t="s">
        <v>6861</v>
      </c>
    </row>
    <row r="1679" spans="1:1" x14ac:dyDescent="0.25">
      <c r="A1679" s="1" t="s">
        <v>6862</v>
      </c>
    </row>
    <row r="1680" spans="1:1" x14ac:dyDescent="0.25">
      <c r="A1680" s="1" t="s">
        <v>6863</v>
      </c>
    </row>
    <row r="1681" spans="1:1" x14ac:dyDescent="0.25">
      <c r="A1681" s="1" t="s">
        <v>6864</v>
      </c>
    </row>
    <row r="1682" spans="1:1" x14ac:dyDescent="0.25">
      <c r="A1682" s="1" t="s">
        <v>6865</v>
      </c>
    </row>
    <row r="1683" spans="1:1" x14ac:dyDescent="0.25">
      <c r="A1683" s="1" t="s">
        <v>6866</v>
      </c>
    </row>
    <row r="1684" spans="1:1" x14ac:dyDescent="0.25">
      <c r="A1684" s="1" t="s">
        <v>6867</v>
      </c>
    </row>
    <row r="1685" spans="1:1" x14ac:dyDescent="0.25">
      <c r="A1685" s="1" t="s">
        <v>6868</v>
      </c>
    </row>
    <row r="1686" spans="1:1" x14ac:dyDescent="0.25">
      <c r="A1686" s="1" t="s">
        <v>6869</v>
      </c>
    </row>
    <row r="1687" spans="1:1" x14ac:dyDescent="0.25">
      <c r="A1687" s="1" t="s">
        <v>6870</v>
      </c>
    </row>
    <row r="1688" spans="1:1" x14ac:dyDescent="0.25">
      <c r="A1688" s="1" t="s">
        <v>6871</v>
      </c>
    </row>
    <row r="1689" spans="1:1" x14ac:dyDescent="0.25">
      <c r="A1689" s="1" t="s">
        <v>6872</v>
      </c>
    </row>
    <row r="1690" spans="1:1" x14ac:dyDescent="0.25">
      <c r="A1690" s="1" t="s">
        <v>6873</v>
      </c>
    </row>
    <row r="1691" spans="1:1" x14ac:dyDescent="0.25">
      <c r="A1691" s="1" t="s">
        <v>6874</v>
      </c>
    </row>
    <row r="1692" spans="1:1" x14ac:dyDescent="0.25">
      <c r="A1692" s="1" t="s">
        <v>6875</v>
      </c>
    </row>
    <row r="1693" spans="1:1" x14ac:dyDescent="0.25">
      <c r="A1693" s="1" t="s">
        <v>6876</v>
      </c>
    </row>
    <row r="1694" spans="1:1" x14ac:dyDescent="0.25">
      <c r="A1694" s="1" t="s">
        <v>6877</v>
      </c>
    </row>
    <row r="1695" spans="1:1" x14ac:dyDescent="0.25">
      <c r="A1695" s="1" t="s">
        <v>6878</v>
      </c>
    </row>
    <row r="1696" spans="1:1" x14ac:dyDescent="0.25">
      <c r="A1696" s="1" t="s">
        <v>6879</v>
      </c>
    </row>
    <row r="1697" spans="1:1" x14ac:dyDescent="0.25">
      <c r="A1697" s="1" t="s">
        <v>6880</v>
      </c>
    </row>
    <row r="1698" spans="1:1" x14ac:dyDescent="0.25">
      <c r="A1698" s="1" t="s">
        <v>6881</v>
      </c>
    </row>
    <row r="1699" spans="1:1" x14ac:dyDescent="0.25">
      <c r="A1699" s="1" t="s">
        <v>6882</v>
      </c>
    </row>
    <row r="1700" spans="1:1" x14ac:dyDescent="0.25">
      <c r="A1700" s="1" t="s">
        <v>6883</v>
      </c>
    </row>
    <row r="1701" spans="1:1" x14ac:dyDescent="0.25">
      <c r="A1701" s="1" t="s">
        <v>6884</v>
      </c>
    </row>
    <row r="1702" spans="1:1" x14ac:dyDescent="0.25">
      <c r="A1702" s="1" t="s">
        <v>6885</v>
      </c>
    </row>
    <row r="1703" spans="1:1" x14ac:dyDescent="0.25">
      <c r="A1703" s="1" t="s">
        <v>6886</v>
      </c>
    </row>
    <row r="1704" spans="1:1" x14ac:dyDescent="0.25">
      <c r="A1704" s="1" t="s">
        <v>6887</v>
      </c>
    </row>
    <row r="1705" spans="1:1" x14ac:dyDescent="0.25">
      <c r="A1705" s="1" t="s">
        <v>6888</v>
      </c>
    </row>
    <row r="1706" spans="1:1" x14ac:dyDescent="0.25">
      <c r="A1706" s="1" t="s">
        <v>6889</v>
      </c>
    </row>
    <row r="1707" spans="1:1" x14ac:dyDescent="0.25">
      <c r="A1707" s="1" t="s">
        <v>6890</v>
      </c>
    </row>
    <row r="1708" spans="1:1" x14ac:dyDescent="0.25">
      <c r="A1708" s="1" t="s">
        <v>6891</v>
      </c>
    </row>
    <row r="1709" spans="1:1" x14ac:dyDescent="0.25">
      <c r="A1709" s="1" t="s">
        <v>6892</v>
      </c>
    </row>
    <row r="1710" spans="1:1" x14ac:dyDescent="0.25">
      <c r="A1710" s="1" t="s">
        <v>6893</v>
      </c>
    </row>
    <row r="1711" spans="1:1" x14ac:dyDescent="0.25">
      <c r="A1711" s="1" t="s">
        <v>6894</v>
      </c>
    </row>
    <row r="1712" spans="1:1" x14ac:dyDescent="0.25">
      <c r="A1712" s="1" t="s">
        <v>6895</v>
      </c>
    </row>
    <row r="1713" spans="1:1" x14ac:dyDescent="0.25">
      <c r="A1713" s="1" t="s">
        <v>6896</v>
      </c>
    </row>
    <row r="1714" spans="1:1" x14ac:dyDescent="0.25">
      <c r="A1714" s="1" t="s">
        <v>6897</v>
      </c>
    </row>
    <row r="1715" spans="1:1" x14ac:dyDescent="0.25">
      <c r="A1715" s="1" t="s">
        <v>6898</v>
      </c>
    </row>
    <row r="1716" spans="1:1" x14ac:dyDescent="0.25">
      <c r="A1716" s="1" t="s">
        <v>6899</v>
      </c>
    </row>
    <row r="1717" spans="1:1" x14ac:dyDescent="0.25">
      <c r="A1717" s="1" t="s">
        <v>6900</v>
      </c>
    </row>
    <row r="1718" spans="1:1" x14ac:dyDescent="0.25">
      <c r="A1718" s="1" t="s">
        <v>6901</v>
      </c>
    </row>
    <row r="1719" spans="1:1" x14ac:dyDescent="0.25">
      <c r="A1719" s="1" t="s">
        <v>6902</v>
      </c>
    </row>
    <row r="1720" spans="1:1" x14ac:dyDescent="0.25">
      <c r="A1720" s="1" t="s">
        <v>6903</v>
      </c>
    </row>
    <row r="1721" spans="1:1" x14ac:dyDescent="0.25">
      <c r="A1721" s="1" t="s">
        <v>6904</v>
      </c>
    </row>
    <row r="1722" spans="1:1" x14ac:dyDescent="0.25">
      <c r="A1722" s="1" t="s">
        <v>6905</v>
      </c>
    </row>
    <row r="1723" spans="1:1" x14ac:dyDescent="0.25">
      <c r="A1723" s="1" t="s">
        <v>6906</v>
      </c>
    </row>
    <row r="1724" spans="1:1" x14ac:dyDescent="0.25">
      <c r="A1724" s="1" t="s">
        <v>6907</v>
      </c>
    </row>
    <row r="1725" spans="1:1" x14ac:dyDescent="0.25">
      <c r="A1725" s="1" t="s">
        <v>6908</v>
      </c>
    </row>
    <row r="1726" spans="1:1" x14ac:dyDescent="0.25">
      <c r="A1726" s="1" t="s">
        <v>6909</v>
      </c>
    </row>
    <row r="1727" spans="1:1" x14ac:dyDescent="0.25">
      <c r="A1727" s="1" t="s">
        <v>6910</v>
      </c>
    </row>
    <row r="1728" spans="1:1" x14ac:dyDescent="0.25">
      <c r="A1728" s="1" t="s">
        <v>6911</v>
      </c>
    </row>
    <row r="1729" spans="1:1" x14ac:dyDescent="0.25">
      <c r="A1729" s="1" t="s">
        <v>6912</v>
      </c>
    </row>
    <row r="1730" spans="1:1" x14ac:dyDescent="0.25">
      <c r="A1730" s="1" t="s">
        <v>6913</v>
      </c>
    </row>
    <row r="1731" spans="1:1" x14ac:dyDescent="0.25">
      <c r="A1731" s="1" t="s">
        <v>6914</v>
      </c>
    </row>
    <row r="1732" spans="1:1" x14ac:dyDescent="0.25">
      <c r="A1732" s="1" t="s">
        <v>6915</v>
      </c>
    </row>
    <row r="1733" spans="1:1" x14ac:dyDescent="0.25">
      <c r="A1733" s="1" t="s">
        <v>6916</v>
      </c>
    </row>
    <row r="1734" spans="1:1" x14ac:dyDescent="0.25">
      <c r="A1734" s="1" t="s">
        <v>6917</v>
      </c>
    </row>
    <row r="1735" spans="1:1" x14ac:dyDescent="0.25">
      <c r="A1735" s="1" t="s">
        <v>6918</v>
      </c>
    </row>
    <row r="1736" spans="1:1" x14ac:dyDescent="0.25">
      <c r="A1736" s="1" t="s">
        <v>6919</v>
      </c>
    </row>
    <row r="1737" spans="1:1" x14ac:dyDescent="0.25">
      <c r="A1737" s="1" t="s">
        <v>6920</v>
      </c>
    </row>
    <row r="1738" spans="1:1" x14ac:dyDescent="0.25">
      <c r="A1738" s="1" t="s">
        <v>6921</v>
      </c>
    </row>
    <row r="1739" spans="1:1" x14ac:dyDescent="0.25">
      <c r="A1739" s="1" t="s">
        <v>6922</v>
      </c>
    </row>
    <row r="1740" spans="1:1" x14ac:dyDescent="0.25">
      <c r="A1740" s="1" t="s">
        <v>6923</v>
      </c>
    </row>
    <row r="1741" spans="1:1" x14ac:dyDescent="0.25">
      <c r="A1741" s="1" t="s">
        <v>6924</v>
      </c>
    </row>
    <row r="1742" spans="1:1" x14ac:dyDescent="0.25">
      <c r="A1742" s="1" t="s">
        <v>6925</v>
      </c>
    </row>
    <row r="1743" spans="1:1" x14ac:dyDescent="0.25">
      <c r="A1743" s="1" t="s">
        <v>6926</v>
      </c>
    </row>
    <row r="1744" spans="1:1" x14ac:dyDescent="0.25">
      <c r="A1744" s="1" t="s">
        <v>6927</v>
      </c>
    </row>
    <row r="1745" spans="1:1" x14ac:dyDescent="0.25">
      <c r="A1745" s="1" t="s">
        <v>6928</v>
      </c>
    </row>
    <row r="1746" spans="1:1" x14ac:dyDescent="0.25">
      <c r="A1746" s="1" t="s">
        <v>6929</v>
      </c>
    </row>
    <row r="1747" spans="1:1" x14ac:dyDescent="0.25">
      <c r="A1747" s="1" t="s">
        <v>6930</v>
      </c>
    </row>
    <row r="1748" spans="1:1" x14ac:dyDescent="0.25">
      <c r="A1748" s="1" t="s">
        <v>6931</v>
      </c>
    </row>
    <row r="1749" spans="1:1" x14ac:dyDescent="0.25">
      <c r="A1749" s="1" t="s">
        <v>6932</v>
      </c>
    </row>
    <row r="1750" spans="1:1" x14ac:dyDescent="0.25">
      <c r="A1750" s="1" t="s">
        <v>6933</v>
      </c>
    </row>
    <row r="1751" spans="1:1" x14ac:dyDescent="0.25">
      <c r="A1751" s="1" t="s">
        <v>6934</v>
      </c>
    </row>
    <row r="1752" spans="1:1" x14ac:dyDescent="0.25">
      <c r="A1752" s="1" t="s">
        <v>6935</v>
      </c>
    </row>
    <row r="1753" spans="1:1" x14ac:dyDescent="0.25">
      <c r="A1753" s="1" t="s">
        <v>6936</v>
      </c>
    </row>
    <row r="1754" spans="1:1" x14ac:dyDescent="0.25">
      <c r="A1754" s="1" t="s">
        <v>6937</v>
      </c>
    </row>
    <row r="1755" spans="1:1" x14ac:dyDescent="0.25">
      <c r="A1755" s="1" t="s">
        <v>6938</v>
      </c>
    </row>
    <row r="1756" spans="1:1" x14ac:dyDescent="0.25">
      <c r="A1756" s="1" t="s">
        <v>6939</v>
      </c>
    </row>
    <row r="1757" spans="1:1" x14ac:dyDescent="0.25">
      <c r="A1757" s="1" t="s">
        <v>6940</v>
      </c>
    </row>
    <row r="1758" spans="1:1" x14ac:dyDescent="0.25">
      <c r="A1758" s="1" t="s">
        <v>6941</v>
      </c>
    </row>
    <row r="1759" spans="1:1" x14ac:dyDescent="0.25">
      <c r="A1759" s="1" t="s">
        <v>6942</v>
      </c>
    </row>
    <row r="1760" spans="1:1" x14ac:dyDescent="0.25">
      <c r="A1760" s="1" t="s">
        <v>6943</v>
      </c>
    </row>
    <row r="1761" spans="1:1" x14ac:dyDescent="0.25">
      <c r="A1761" s="1" t="s">
        <v>6944</v>
      </c>
    </row>
    <row r="1762" spans="1:1" x14ac:dyDescent="0.25">
      <c r="A1762" s="1" t="s">
        <v>6945</v>
      </c>
    </row>
    <row r="1763" spans="1:1" x14ac:dyDescent="0.25">
      <c r="A1763" s="1" t="s">
        <v>6946</v>
      </c>
    </row>
    <row r="1764" spans="1:1" x14ac:dyDescent="0.25">
      <c r="A1764" s="1" t="s">
        <v>6947</v>
      </c>
    </row>
    <row r="1765" spans="1:1" x14ac:dyDescent="0.25">
      <c r="A1765" s="1" t="s">
        <v>6948</v>
      </c>
    </row>
    <row r="1766" spans="1:1" x14ac:dyDescent="0.25">
      <c r="A1766" s="1" t="s">
        <v>6949</v>
      </c>
    </row>
    <row r="1767" spans="1:1" x14ac:dyDescent="0.25">
      <c r="A1767" s="1" t="s">
        <v>6950</v>
      </c>
    </row>
    <row r="1768" spans="1:1" x14ac:dyDescent="0.25">
      <c r="A1768" s="1" t="s">
        <v>6951</v>
      </c>
    </row>
    <row r="1769" spans="1:1" x14ac:dyDescent="0.25">
      <c r="A1769" s="1" t="s">
        <v>6952</v>
      </c>
    </row>
    <row r="1770" spans="1:1" x14ac:dyDescent="0.25">
      <c r="A1770" s="1" t="s">
        <v>6953</v>
      </c>
    </row>
    <row r="1771" spans="1:1" x14ac:dyDescent="0.25">
      <c r="A1771" s="1" t="s">
        <v>6954</v>
      </c>
    </row>
    <row r="1772" spans="1:1" x14ac:dyDescent="0.25">
      <c r="A1772" s="1" t="s">
        <v>6955</v>
      </c>
    </row>
    <row r="1773" spans="1:1" x14ac:dyDescent="0.25">
      <c r="A1773" s="1" t="s">
        <v>6956</v>
      </c>
    </row>
    <row r="1774" spans="1:1" x14ac:dyDescent="0.25">
      <c r="A1774" s="1" t="s">
        <v>6957</v>
      </c>
    </row>
    <row r="1775" spans="1:1" x14ac:dyDescent="0.25">
      <c r="A1775" s="1" t="s">
        <v>6958</v>
      </c>
    </row>
    <row r="1776" spans="1:1" x14ac:dyDescent="0.25">
      <c r="A1776" s="1" t="s">
        <v>6959</v>
      </c>
    </row>
    <row r="1777" spans="1:1" x14ac:dyDescent="0.25">
      <c r="A1777" s="1" t="s">
        <v>6960</v>
      </c>
    </row>
    <row r="1778" spans="1:1" x14ac:dyDescent="0.25">
      <c r="A1778" s="1" t="s">
        <v>6961</v>
      </c>
    </row>
    <row r="1779" spans="1:1" x14ac:dyDescent="0.25">
      <c r="A1779" s="1" t="s">
        <v>6962</v>
      </c>
    </row>
    <row r="1780" spans="1:1" x14ac:dyDescent="0.25">
      <c r="A1780" s="1" t="s">
        <v>6963</v>
      </c>
    </row>
    <row r="1781" spans="1:1" x14ac:dyDescent="0.25">
      <c r="A1781" s="1" t="s">
        <v>6964</v>
      </c>
    </row>
    <row r="1782" spans="1:1" x14ac:dyDescent="0.25">
      <c r="A1782" s="1" t="s">
        <v>6965</v>
      </c>
    </row>
    <row r="1783" spans="1:1" x14ac:dyDescent="0.25">
      <c r="A1783" s="1" t="s">
        <v>6966</v>
      </c>
    </row>
    <row r="1784" spans="1:1" x14ac:dyDescent="0.25">
      <c r="A1784" s="1" t="s">
        <v>6967</v>
      </c>
    </row>
    <row r="1785" spans="1:1" x14ac:dyDescent="0.25">
      <c r="A1785" s="1" t="s">
        <v>6968</v>
      </c>
    </row>
    <row r="1786" spans="1:1" x14ac:dyDescent="0.25">
      <c r="A1786" s="1" t="s">
        <v>6969</v>
      </c>
    </row>
    <row r="1787" spans="1:1" x14ac:dyDescent="0.25">
      <c r="A1787" s="1" t="s">
        <v>6970</v>
      </c>
    </row>
    <row r="1788" spans="1:1" x14ac:dyDescent="0.25">
      <c r="A1788" s="1" t="s">
        <v>6971</v>
      </c>
    </row>
    <row r="1789" spans="1:1" x14ac:dyDescent="0.25">
      <c r="A1789" s="1" t="s">
        <v>6972</v>
      </c>
    </row>
    <row r="1790" spans="1:1" x14ac:dyDescent="0.25">
      <c r="A1790" s="1" t="s">
        <v>6973</v>
      </c>
    </row>
    <row r="1791" spans="1:1" x14ac:dyDescent="0.25">
      <c r="A1791" s="1" t="s">
        <v>6974</v>
      </c>
    </row>
    <row r="1792" spans="1:1" x14ac:dyDescent="0.25">
      <c r="A1792" s="1" t="s">
        <v>6975</v>
      </c>
    </row>
    <row r="1793" spans="1:1" x14ac:dyDescent="0.25">
      <c r="A1793" s="1" t="s">
        <v>6976</v>
      </c>
    </row>
    <row r="1794" spans="1:1" x14ac:dyDescent="0.25">
      <c r="A1794" s="1" t="s">
        <v>6977</v>
      </c>
    </row>
    <row r="1795" spans="1:1" x14ac:dyDescent="0.25">
      <c r="A1795" s="1" t="s">
        <v>6978</v>
      </c>
    </row>
    <row r="1796" spans="1:1" x14ac:dyDescent="0.25">
      <c r="A1796" s="1" t="s">
        <v>6979</v>
      </c>
    </row>
    <row r="1797" spans="1:1" x14ac:dyDescent="0.25">
      <c r="A1797" s="1" t="s">
        <v>6980</v>
      </c>
    </row>
    <row r="1798" spans="1:1" x14ac:dyDescent="0.25">
      <c r="A1798" s="1" t="s">
        <v>6981</v>
      </c>
    </row>
    <row r="1799" spans="1:1" x14ac:dyDescent="0.25">
      <c r="A1799" s="1" t="s">
        <v>6982</v>
      </c>
    </row>
    <row r="1800" spans="1:1" x14ac:dyDescent="0.25">
      <c r="A1800" s="1" t="s">
        <v>6983</v>
      </c>
    </row>
    <row r="1801" spans="1:1" x14ac:dyDescent="0.25">
      <c r="A1801" s="1" t="s">
        <v>6984</v>
      </c>
    </row>
    <row r="1802" spans="1:1" x14ac:dyDescent="0.25">
      <c r="A1802" s="1" t="s">
        <v>6985</v>
      </c>
    </row>
    <row r="1803" spans="1:1" x14ac:dyDescent="0.25">
      <c r="A1803" s="1" t="s">
        <v>6986</v>
      </c>
    </row>
    <row r="1804" spans="1:1" x14ac:dyDescent="0.25">
      <c r="A1804" s="1" t="s">
        <v>6987</v>
      </c>
    </row>
    <row r="1805" spans="1:1" x14ac:dyDescent="0.25">
      <c r="A1805" s="1" t="s">
        <v>6988</v>
      </c>
    </row>
    <row r="1806" spans="1:1" x14ac:dyDescent="0.25">
      <c r="A1806" s="1" t="s">
        <v>6989</v>
      </c>
    </row>
    <row r="1807" spans="1:1" x14ac:dyDescent="0.25">
      <c r="A1807" s="1" t="s">
        <v>6990</v>
      </c>
    </row>
    <row r="1808" spans="1:1" x14ac:dyDescent="0.25">
      <c r="A1808" s="1" t="s">
        <v>6991</v>
      </c>
    </row>
    <row r="1809" spans="1:1" x14ac:dyDescent="0.25">
      <c r="A1809" s="1" t="s">
        <v>6992</v>
      </c>
    </row>
    <row r="1810" spans="1:1" x14ac:dyDescent="0.25">
      <c r="A1810" s="1" t="s">
        <v>6993</v>
      </c>
    </row>
    <row r="1811" spans="1:1" x14ac:dyDescent="0.25">
      <c r="A1811" s="1" t="s">
        <v>6994</v>
      </c>
    </row>
    <row r="1812" spans="1:1" x14ac:dyDescent="0.25">
      <c r="A1812" s="1" t="s">
        <v>6995</v>
      </c>
    </row>
    <row r="1813" spans="1:1" x14ac:dyDescent="0.25">
      <c r="A1813" s="1" t="s">
        <v>6996</v>
      </c>
    </row>
    <row r="1814" spans="1:1" x14ac:dyDescent="0.25">
      <c r="A1814" s="1" t="s">
        <v>6997</v>
      </c>
    </row>
    <row r="1815" spans="1:1" x14ac:dyDescent="0.25">
      <c r="A1815" s="1" t="s">
        <v>6998</v>
      </c>
    </row>
    <row r="1816" spans="1:1" x14ac:dyDescent="0.25">
      <c r="A1816" s="1" t="s">
        <v>6999</v>
      </c>
    </row>
    <row r="1817" spans="1:1" x14ac:dyDescent="0.25">
      <c r="A1817" s="1" t="s">
        <v>7000</v>
      </c>
    </row>
    <row r="1818" spans="1:1" x14ac:dyDescent="0.25">
      <c r="A1818" s="1" t="s">
        <v>7001</v>
      </c>
    </row>
    <row r="1819" spans="1:1" x14ac:dyDescent="0.25">
      <c r="A1819" s="1" t="s">
        <v>7002</v>
      </c>
    </row>
    <row r="1820" spans="1:1" x14ac:dyDescent="0.25">
      <c r="A1820" s="1" t="s">
        <v>7003</v>
      </c>
    </row>
    <row r="1821" spans="1:1" x14ac:dyDescent="0.25">
      <c r="A1821" s="1" t="s">
        <v>7004</v>
      </c>
    </row>
    <row r="1822" spans="1:1" x14ac:dyDescent="0.25">
      <c r="A1822" s="1" t="s">
        <v>7005</v>
      </c>
    </row>
    <row r="1823" spans="1:1" x14ac:dyDescent="0.25">
      <c r="A1823" s="1" t="s">
        <v>7006</v>
      </c>
    </row>
    <row r="1824" spans="1:1" x14ac:dyDescent="0.25">
      <c r="A1824" s="1" t="s">
        <v>7007</v>
      </c>
    </row>
    <row r="1825" spans="1:1" x14ac:dyDescent="0.25">
      <c r="A1825" s="1" t="s">
        <v>7008</v>
      </c>
    </row>
    <row r="1826" spans="1:1" x14ac:dyDescent="0.25">
      <c r="A1826" s="1" t="s">
        <v>7009</v>
      </c>
    </row>
    <row r="1827" spans="1:1" x14ac:dyDescent="0.25">
      <c r="A1827" s="1" t="s">
        <v>7010</v>
      </c>
    </row>
    <row r="1828" spans="1:1" x14ac:dyDescent="0.25">
      <c r="A1828" s="1" t="s">
        <v>7011</v>
      </c>
    </row>
    <row r="1829" spans="1:1" x14ac:dyDescent="0.25">
      <c r="A1829" s="1" t="s">
        <v>7012</v>
      </c>
    </row>
    <row r="1830" spans="1:1" x14ac:dyDescent="0.25">
      <c r="A1830" s="1" t="s">
        <v>7013</v>
      </c>
    </row>
    <row r="1831" spans="1:1" x14ac:dyDescent="0.25">
      <c r="A1831" s="1" t="s">
        <v>7014</v>
      </c>
    </row>
    <row r="1832" spans="1:1" x14ac:dyDescent="0.25">
      <c r="A1832" s="1" t="s">
        <v>7015</v>
      </c>
    </row>
    <row r="1833" spans="1:1" x14ac:dyDescent="0.25">
      <c r="A1833" s="1" t="s">
        <v>7016</v>
      </c>
    </row>
    <row r="1834" spans="1:1" x14ac:dyDescent="0.25">
      <c r="A1834" s="1" t="s">
        <v>7017</v>
      </c>
    </row>
    <row r="1835" spans="1:1" x14ac:dyDescent="0.25">
      <c r="A1835" s="1" t="s">
        <v>7018</v>
      </c>
    </row>
    <row r="1836" spans="1:1" x14ac:dyDescent="0.25">
      <c r="A1836" s="1" t="s">
        <v>7019</v>
      </c>
    </row>
    <row r="1837" spans="1:1" x14ac:dyDescent="0.25">
      <c r="A1837" s="1" t="s">
        <v>7020</v>
      </c>
    </row>
    <row r="1838" spans="1:1" x14ac:dyDescent="0.25">
      <c r="A1838" s="1" t="s">
        <v>7021</v>
      </c>
    </row>
    <row r="1839" spans="1:1" x14ac:dyDescent="0.25">
      <c r="A1839" s="1" t="s">
        <v>7022</v>
      </c>
    </row>
    <row r="1840" spans="1:1" x14ac:dyDescent="0.25">
      <c r="A1840" s="1" t="s">
        <v>7023</v>
      </c>
    </row>
    <row r="1841" spans="1:1" x14ac:dyDescent="0.25">
      <c r="A1841" s="1" t="s">
        <v>7024</v>
      </c>
    </row>
    <row r="1842" spans="1:1" x14ac:dyDescent="0.25">
      <c r="A1842" s="1" t="s">
        <v>7025</v>
      </c>
    </row>
    <row r="1843" spans="1:1" x14ac:dyDescent="0.25">
      <c r="A1843" s="1" t="s">
        <v>7026</v>
      </c>
    </row>
    <row r="1844" spans="1:1" x14ac:dyDescent="0.25">
      <c r="A1844" s="1" t="s">
        <v>7027</v>
      </c>
    </row>
    <row r="1845" spans="1:1" x14ac:dyDescent="0.25">
      <c r="A1845" s="1" t="s">
        <v>7028</v>
      </c>
    </row>
    <row r="1846" spans="1:1" x14ac:dyDescent="0.25">
      <c r="A1846" s="1" t="s">
        <v>7029</v>
      </c>
    </row>
    <row r="1847" spans="1:1" x14ac:dyDescent="0.25">
      <c r="A1847" s="1" t="s">
        <v>7030</v>
      </c>
    </row>
    <row r="1848" spans="1:1" x14ac:dyDescent="0.25">
      <c r="A1848" s="1" t="s">
        <v>7031</v>
      </c>
    </row>
    <row r="1849" spans="1:1" x14ac:dyDescent="0.25">
      <c r="A1849" s="1" t="s">
        <v>7032</v>
      </c>
    </row>
    <row r="1850" spans="1:1" x14ac:dyDescent="0.25">
      <c r="A1850" s="1" t="s">
        <v>7033</v>
      </c>
    </row>
    <row r="1851" spans="1:1" x14ac:dyDescent="0.25">
      <c r="A1851" s="1" t="s">
        <v>7034</v>
      </c>
    </row>
    <row r="1852" spans="1:1" x14ac:dyDescent="0.25">
      <c r="A1852" s="1" t="s">
        <v>7035</v>
      </c>
    </row>
    <row r="1853" spans="1:1" x14ac:dyDescent="0.25">
      <c r="A1853" s="1" t="s">
        <v>7036</v>
      </c>
    </row>
    <row r="1854" spans="1:1" x14ac:dyDescent="0.25">
      <c r="A1854" s="1" t="s">
        <v>7037</v>
      </c>
    </row>
    <row r="1855" spans="1:1" x14ac:dyDescent="0.25">
      <c r="A1855" s="1" t="s">
        <v>7038</v>
      </c>
    </row>
    <row r="1856" spans="1:1" x14ac:dyDescent="0.25">
      <c r="A1856" s="1" t="s">
        <v>7039</v>
      </c>
    </row>
    <row r="1857" spans="1:1" x14ac:dyDescent="0.25">
      <c r="A1857" s="1" t="s">
        <v>7040</v>
      </c>
    </row>
    <row r="1858" spans="1:1" x14ac:dyDescent="0.25">
      <c r="A1858" s="1" t="s">
        <v>7041</v>
      </c>
    </row>
    <row r="1859" spans="1:1" x14ac:dyDescent="0.25">
      <c r="A1859" s="1" t="s">
        <v>7042</v>
      </c>
    </row>
    <row r="1860" spans="1:1" x14ac:dyDescent="0.25">
      <c r="A1860" s="1" t="s">
        <v>7043</v>
      </c>
    </row>
    <row r="1861" spans="1:1" x14ac:dyDescent="0.25">
      <c r="A1861" s="1" t="s">
        <v>7044</v>
      </c>
    </row>
    <row r="1862" spans="1:1" x14ac:dyDescent="0.25">
      <c r="A1862" s="1" t="s">
        <v>7045</v>
      </c>
    </row>
    <row r="1863" spans="1:1" x14ac:dyDescent="0.25">
      <c r="A1863" s="1" t="s">
        <v>7046</v>
      </c>
    </row>
    <row r="1864" spans="1:1" x14ac:dyDescent="0.25">
      <c r="A1864" s="1" t="s">
        <v>7047</v>
      </c>
    </row>
    <row r="1865" spans="1:1" x14ac:dyDescent="0.25">
      <c r="A1865" s="1" t="s">
        <v>7048</v>
      </c>
    </row>
    <row r="1866" spans="1:1" x14ac:dyDescent="0.25">
      <c r="A1866" s="1" t="s">
        <v>7049</v>
      </c>
    </row>
    <row r="1867" spans="1:1" x14ac:dyDescent="0.25">
      <c r="A1867" s="1" t="s">
        <v>7050</v>
      </c>
    </row>
    <row r="1868" spans="1:1" x14ac:dyDescent="0.25">
      <c r="A1868" s="1" t="s">
        <v>7051</v>
      </c>
    </row>
    <row r="1869" spans="1:1" x14ac:dyDescent="0.25">
      <c r="A1869" s="1" t="s">
        <v>7052</v>
      </c>
    </row>
    <row r="1870" spans="1:1" x14ac:dyDescent="0.25">
      <c r="A1870" s="1" t="s">
        <v>7053</v>
      </c>
    </row>
    <row r="1871" spans="1:1" x14ac:dyDescent="0.25">
      <c r="A1871" s="1" t="s">
        <v>7054</v>
      </c>
    </row>
    <row r="1872" spans="1:1" x14ac:dyDescent="0.25">
      <c r="A1872" s="1" t="s">
        <v>7055</v>
      </c>
    </row>
    <row r="1873" spans="1:1" x14ac:dyDescent="0.25">
      <c r="A1873" s="1" t="s">
        <v>7056</v>
      </c>
    </row>
    <row r="1874" spans="1:1" x14ac:dyDescent="0.25">
      <c r="A1874" s="1" t="s">
        <v>7057</v>
      </c>
    </row>
    <row r="1875" spans="1:1" x14ac:dyDescent="0.25">
      <c r="A1875" s="1" t="s">
        <v>7058</v>
      </c>
    </row>
    <row r="1876" spans="1:1" x14ac:dyDescent="0.25">
      <c r="A1876" s="1" t="s">
        <v>7059</v>
      </c>
    </row>
    <row r="1877" spans="1:1" x14ac:dyDescent="0.25">
      <c r="A1877" s="1" t="s">
        <v>7060</v>
      </c>
    </row>
    <row r="1878" spans="1:1" x14ac:dyDescent="0.25">
      <c r="A1878" s="1" t="s">
        <v>7061</v>
      </c>
    </row>
    <row r="1879" spans="1:1" x14ac:dyDescent="0.25">
      <c r="A1879" s="1" t="s">
        <v>7062</v>
      </c>
    </row>
    <row r="1880" spans="1:1" x14ac:dyDescent="0.25">
      <c r="A1880" s="1" t="s">
        <v>7063</v>
      </c>
    </row>
    <row r="1881" spans="1:1" x14ac:dyDescent="0.25">
      <c r="A1881" s="1" t="s">
        <v>7064</v>
      </c>
    </row>
    <row r="1882" spans="1:1" x14ac:dyDescent="0.25">
      <c r="A1882" s="1" t="s">
        <v>7065</v>
      </c>
    </row>
    <row r="1883" spans="1:1" x14ac:dyDescent="0.25">
      <c r="A1883" s="1" t="s">
        <v>7066</v>
      </c>
    </row>
    <row r="1884" spans="1:1" x14ac:dyDescent="0.25">
      <c r="A1884" s="1" t="s">
        <v>7067</v>
      </c>
    </row>
    <row r="1885" spans="1:1" x14ac:dyDescent="0.25">
      <c r="A1885" s="1" t="s">
        <v>7068</v>
      </c>
    </row>
    <row r="1886" spans="1:1" x14ac:dyDescent="0.25">
      <c r="A1886" s="1" t="s">
        <v>7069</v>
      </c>
    </row>
    <row r="1887" spans="1:1" x14ac:dyDescent="0.25">
      <c r="A1887" s="1" t="s">
        <v>7070</v>
      </c>
    </row>
    <row r="1888" spans="1:1" x14ac:dyDescent="0.25">
      <c r="A1888" s="1" t="s">
        <v>7071</v>
      </c>
    </row>
    <row r="1889" spans="1:1" x14ac:dyDescent="0.25">
      <c r="A1889" s="1" t="s">
        <v>7072</v>
      </c>
    </row>
    <row r="1890" spans="1:1" x14ac:dyDescent="0.25">
      <c r="A1890" s="1" t="s">
        <v>7073</v>
      </c>
    </row>
    <row r="1891" spans="1:1" x14ac:dyDescent="0.25">
      <c r="A1891" s="1" t="s">
        <v>7074</v>
      </c>
    </row>
    <row r="1892" spans="1:1" x14ac:dyDescent="0.25">
      <c r="A1892" s="1" t="s">
        <v>7075</v>
      </c>
    </row>
    <row r="1893" spans="1:1" x14ac:dyDescent="0.25">
      <c r="A1893" s="1" t="s">
        <v>7076</v>
      </c>
    </row>
    <row r="1894" spans="1:1" x14ac:dyDescent="0.25">
      <c r="A1894" s="1" t="s">
        <v>7077</v>
      </c>
    </row>
    <row r="1895" spans="1:1" x14ac:dyDescent="0.25">
      <c r="A1895" s="1" t="s">
        <v>7078</v>
      </c>
    </row>
    <row r="1896" spans="1:1" x14ac:dyDescent="0.25">
      <c r="A1896" s="1" t="s">
        <v>7079</v>
      </c>
    </row>
    <row r="1897" spans="1:1" x14ac:dyDescent="0.25">
      <c r="A1897" s="1" t="s">
        <v>7080</v>
      </c>
    </row>
    <row r="1898" spans="1:1" x14ac:dyDescent="0.25">
      <c r="A1898" s="1" t="s">
        <v>7081</v>
      </c>
    </row>
    <row r="1899" spans="1:1" x14ac:dyDescent="0.25">
      <c r="A1899" s="1" t="s">
        <v>7082</v>
      </c>
    </row>
    <row r="1900" spans="1:1" x14ac:dyDescent="0.25">
      <c r="A1900" s="1" t="s">
        <v>7083</v>
      </c>
    </row>
    <row r="1901" spans="1:1" x14ac:dyDescent="0.25">
      <c r="A1901" s="1" t="s">
        <v>7084</v>
      </c>
    </row>
    <row r="1902" spans="1:1" x14ac:dyDescent="0.25">
      <c r="A1902" s="1" t="s">
        <v>7085</v>
      </c>
    </row>
    <row r="1903" spans="1:1" x14ac:dyDescent="0.25">
      <c r="A1903" s="1" t="s">
        <v>7086</v>
      </c>
    </row>
    <row r="1904" spans="1:1" x14ac:dyDescent="0.25">
      <c r="A1904" s="1" t="s">
        <v>7087</v>
      </c>
    </row>
    <row r="1905" spans="1:1" x14ac:dyDescent="0.25">
      <c r="A1905" s="1" t="s">
        <v>7088</v>
      </c>
    </row>
    <row r="1906" spans="1:1" x14ac:dyDescent="0.25">
      <c r="A1906" s="1" t="s">
        <v>7089</v>
      </c>
    </row>
    <row r="1907" spans="1:1" x14ac:dyDescent="0.25">
      <c r="A1907" s="1" t="s">
        <v>7090</v>
      </c>
    </row>
    <row r="1908" spans="1:1" x14ac:dyDescent="0.25">
      <c r="A1908" s="1" t="s">
        <v>7091</v>
      </c>
    </row>
    <row r="1909" spans="1:1" x14ac:dyDescent="0.25">
      <c r="A1909" s="1" t="s">
        <v>7092</v>
      </c>
    </row>
    <row r="1910" spans="1:1" x14ac:dyDescent="0.25">
      <c r="A1910" s="1" t="s">
        <v>7093</v>
      </c>
    </row>
    <row r="1911" spans="1:1" x14ac:dyDescent="0.25">
      <c r="A1911" s="1" t="s">
        <v>7094</v>
      </c>
    </row>
    <row r="1912" spans="1:1" x14ac:dyDescent="0.25">
      <c r="A1912" s="1" t="s">
        <v>7095</v>
      </c>
    </row>
    <row r="1913" spans="1:1" x14ac:dyDescent="0.25">
      <c r="A1913" s="1" t="s">
        <v>7096</v>
      </c>
    </row>
    <row r="1914" spans="1:1" x14ac:dyDescent="0.25">
      <c r="A1914" s="1" t="s">
        <v>7097</v>
      </c>
    </row>
    <row r="1915" spans="1:1" x14ac:dyDescent="0.25">
      <c r="A1915" s="1" t="s">
        <v>7098</v>
      </c>
    </row>
    <row r="1916" spans="1:1" x14ac:dyDescent="0.25">
      <c r="A1916" s="1" t="s">
        <v>7099</v>
      </c>
    </row>
    <row r="1917" spans="1:1" x14ac:dyDescent="0.25">
      <c r="A1917" s="1" t="s">
        <v>7100</v>
      </c>
    </row>
    <row r="1918" spans="1:1" x14ac:dyDescent="0.25">
      <c r="A1918" s="1" t="s">
        <v>7101</v>
      </c>
    </row>
    <row r="1919" spans="1:1" x14ac:dyDescent="0.25">
      <c r="A1919" s="1" t="s">
        <v>7102</v>
      </c>
    </row>
    <row r="1920" spans="1:1" x14ac:dyDescent="0.25">
      <c r="A1920" s="1" t="s">
        <v>7103</v>
      </c>
    </row>
    <row r="1921" spans="1:1" x14ac:dyDescent="0.25">
      <c r="A1921" s="1" t="s">
        <v>7104</v>
      </c>
    </row>
    <row r="1922" spans="1:1" x14ac:dyDescent="0.25">
      <c r="A1922" s="1" t="s">
        <v>7105</v>
      </c>
    </row>
    <row r="1923" spans="1:1" x14ac:dyDescent="0.25">
      <c r="A1923" s="1" t="s">
        <v>7106</v>
      </c>
    </row>
    <row r="1924" spans="1:1" x14ac:dyDescent="0.25">
      <c r="A1924" s="1" t="s">
        <v>7107</v>
      </c>
    </row>
    <row r="1925" spans="1:1" x14ac:dyDescent="0.25">
      <c r="A1925" s="1" t="s">
        <v>7108</v>
      </c>
    </row>
    <row r="1926" spans="1:1" x14ac:dyDescent="0.25">
      <c r="A1926" s="1" t="s">
        <v>7109</v>
      </c>
    </row>
    <row r="1927" spans="1:1" x14ac:dyDescent="0.25">
      <c r="A1927" s="1" t="s">
        <v>7110</v>
      </c>
    </row>
    <row r="1928" spans="1:1" x14ac:dyDescent="0.25">
      <c r="A1928" s="1" t="s">
        <v>7111</v>
      </c>
    </row>
    <row r="1929" spans="1:1" x14ac:dyDescent="0.25">
      <c r="A1929" s="1" t="s">
        <v>7112</v>
      </c>
    </row>
    <row r="1930" spans="1:1" x14ac:dyDescent="0.25">
      <c r="A1930" s="1" t="s">
        <v>7113</v>
      </c>
    </row>
    <row r="1931" spans="1:1" x14ac:dyDescent="0.25">
      <c r="A1931" s="1" t="s">
        <v>7114</v>
      </c>
    </row>
    <row r="1932" spans="1:1" x14ac:dyDescent="0.25">
      <c r="A1932" s="1" t="s">
        <v>7115</v>
      </c>
    </row>
    <row r="1933" spans="1:1" x14ac:dyDescent="0.25">
      <c r="A1933" s="1" t="s">
        <v>7116</v>
      </c>
    </row>
    <row r="1934" spans="1:1" x14ac:dyDescent="0.25">
      <c r="A1934" s="1" t="s">
        <v>7117</v>
      </c>
    </row>
    <row r="1935" spans="1:1" x14ac:dyDescent="0.25">
      <c r="A1935" s="1" t="s">
        <v>7118</v>
      </c>
    </row>
    <row r="1936" spans="1:1" x14ac:dyDescent="0.25">
      <c r="A1936" s="1" t="s">
        <v>7119</v>
      </c>
    </row>
    <row r="1937" spans="1:1" x14ac:dyDescent="0.25">
      <c r="A1937" s="1" t="s">
        <v>7120</v>
      </c>
    </row>
    <row r="1938" spans="1:1" x14ac:dyDescent="0.25">
      <c r="A1938" s="1" t="s">
        <v>7121</v>
      </c>
    </row>
    <row r="1939" spans="1:1" x14ac:dyDescent="0.25">
      <c r="A1939" s="1" t="s">
        <v>7122</v>
      </c>
    </row>
    <row r="1940" spans="1:1" x14ac:dyDescent="0.25">
      <c r="A1940" s="1" t="s">
        <v>7123</v>
      </c>
    </row>
    <row r="1941" spans="1:1" x14ac:dyDescent="0.25">
      <c r="A1941" s="1" t="s">
        <v>7124</v>
      </c>
    </row>
    <row r="1942" spans="1:1" x14ac:dyDescent="0.25">
      <c r="A1942" s="1" t="s">
        <v>7125</v>
      </c>
    </row>
    <row r="1943" spans="1:1" x14ac:dyDescent="0.25">
      <c r="A1943" s="1" t="s">
        <v>7126</v>
      </c>
    </row>
    <row r="1944" spans="1:1" x14ac:dyDescent="0.25">
      <c r="A1944" s="1" t="s">
        <v>7127</v>
      </c>
    </row>
    <row r="1945" spans="1:1" x14ac:dyDescent="0.25">
      <c r="A1945" s="1" t="s">
        <v>7128</v>
      </c>
    </row>
    <row r="1946" spans="1:1" x14ac:dyDescent="0.25">
      <c r="A1946" s="1" t="s">
        <v>7129</v>
      </c>
    </row>
    <row r="1947" spans="1:1" x14ac:dyDescent="0.25">
      <c r="A1947" s="1" t="s">
        <v>7130</v>
      </c>
    </row>
    <row r="1948" spans="1:1" x14ac:dyDescent="0.25">
      <c r="A1948" s="1" t="s">
        <v>7131</v>
      </c>
    </row>
    <row r="1949" spans="1:1" x14ac:dyDescent="0.25">
      <c r="A1949" s="1" t="s">
        <v>7132</v>
      </c>
    </row>
    <row r="1950" spans="1:1" x14ac:dyDescent="0.25">
      <c r="A1950" s="1" t="s">
        <v>7133</v>
      </c>
    </row>
    <row r="1951" spans="1:1" x14ac:dyDescent="0.25">
      <c r="A1951" s="1" t="s">
        <v>7134</v>
      </c>
    </row>
    <row r="1952" spans="1:1" x14ac:dyDescent="0.25">
      <c r="A1952" s="1" t="s">
        <v>7135</v>
      </c>
    </row>
    <row r="1953" spans="1:1" x14ac:dyDescent="0.25">
      <c r="A1953" s="1" t="s">
        <v>7136</v>
      </c>
    </row>
    <row r="1954" spans="1:1" x14ac:dyDescent="0.25">
      <c r="A1954" s="1" t="s">
        <v>7137</v>
      </c>
    </row>
    <row r="1955" spans="1:1" x14ac:dyDescent="0.25">
      <c r="A1955" s="1" t="s">
        <v>7138</v>
      </c>
    </row>
    <row r="1956" spans="1:1" x14ac:dyDescent="0.25">
      <c r="A1956" s="1" t="s">
        <v>7139</v>
      </c>
    </row>
    <row r="1957" spans="1:1" x14ac:dyDescent="0.25">
      <c r="A1957" s="1" t="s">
        <v>7140</v>
      </c>
    </row>
    <row r="1958" spans="1:1" x14ac:dyDescent="0.25">
      <c r="A1958" s="1" t="s">
        <v>7141</v>
      </c>
    </row>
    <row r="1959" spans="1:1" x14ac:dyDescent="0.25">
      <c r="A1959" s="1" t="s">
        <v>7142</v>
      </c>
    </row>
    <row r="1960" spans="1:1" x14ac:dyDescent="0.25">
      <c r="A1960" s="1" t="s">
        <v>7143</v>
      </c>
    </row>
    <row r="1961" spans="1:1" x14ac:dyDescent="0.25">
      <c r="A1961" s="1" t="s">
        <v>7144</v>
      </c>
    </row>
    <row r="1962" spans="1:1" x14ac:dyDescent="0.25">
      <c r="A1962" s="1" t="s">
        <v>7145</v>
      </c>
    </row>
    <row r="1963" spans="1:1" x14ac:dyDescent="0.25">
      <c r="A1963" s="1" t="s">
        <v>7146</v>
      </c>
    </row>
    <row r="1964" spans="1:1" x14ac:dyDescent="0.25">
      <c r="A1964" s="1" t="s">
        <v>7147</v>
      </c>
    </row>
    <row r="1965" spans="1:1" x14ac:dyDescent="0.25">
      <c r="A1965" s="1" t="s">
        <v>7148</v>
      </c>
    </row>
    <row r="1966" spans="1:1" x14ac:dyDescent="0.25">
      <c r="A1966" s="1" t="s">
        <v>7149</v>
      </c>
    </row>
    <row r="1967" spans="1:1" x14ac:dyDescent="0.25">
      <c r="A1967" s="1" t="s">
        <v>7150</v>
      </c>
    </row>
    <row r="1968" spans="1:1" x14ac:dyDescent="0.25">
      <c r="A1968" s="1" t="s">
        <v>7151</v>
      </c>
    </row>
    <row r="1969" spans="1:1" x14ac:dyDescent="0.25">
      <c r="A1969" s="1" t="s">
        <v>7152</v>
      </c>
    </row>
    <row r="1970" spans="1:1" x14ac:dyDescent="0.25">
      <c r="A1970" s="1" t="s">
        <v>7153</v>
      </c>
    </row>
    <row r="1971" spans="1:1" x14ac:dyDescent="0.25">
      <c r="A1971" s="1" t="s">
        <v>7154</v>
      </c>
    </row>
    <row r="1972" spans="1:1" x14ac:dyDescent="0.25">
      <c r="A1972" s="1" t="s">
        <v>7155</v>
      </c>
    </row>
    <row r="1973" spans="1:1" x14ac:dyDescent="0.25">
      <c r="A1973" s="1" t="s">
        <v>7156</v>
      </c>
    </row>
    <row r="1974" spans="1:1" x14ac:dyDescent="0.25">
      <c r="A1974" s="1" t="s">
        <v>7157</v>
      </c>
    </row>
    <row r="1975" spans="1:1" x14ac:dyDescent="0.25">
      <c r="A1975" s="1" t="s">
        <v>7158</v>
      </c>
    </row>
    <row r="1976" spans="1:1" x14ac:dyDescent="0.25">
      <c r="A1976" s="1" t="s">
        <v>7159</v>
      </c>
    </row>
    <row r="1977" spans="1:1" x14ac:dyDescent="0.25">
      <c r="A1977" s="1" t="s">
        <v>7160</v>
      </c>
    </row>
    <row r="1978" spans="1:1" x14ac:dyDescent="0.25">
      <c r="A1978" s="1" t="s">
        <v>7161</v>
      </c>
    </row>
    <row r="1979" spans="1:1" x14ac:dyDescent="0.25">
      <c r="A1979" s="1" t="s">
        <v>7162</v>
      </c>
    </row>
    <row r="1980" spans="1:1" x14ac:dyDescent="0.25">
      <c r="A1980" s="1" t="s">
        <v>7163</v>
      </c>
    </row>
    <row r="1981" spans="1:1" x14ac:dyDescent="0.25">
      <c r="A1981" s="1" t="s">
        <v>7164</v>
      </c>
    </row>
    <row r="1982" spans="1:1" x14ac:dyDescent="0.25">
      <c r="A1982" s="1" t="s">
        <v>7165</v>
      </c>
    </row>
    <row r="1983" spans="1:1" x14ac:dyDescent="0.25">
      <c r="A1983" s="1" t="s">
        <v>7166</v>
      </c>
    </row>
    <row r="1984" spans="1:1" x14ac:dyDescent="0.25">
      <c r="A1984" s="1" t="s">
        <v>7167</v>
      </c>
    </row>
    <row r="1985" spans="1:1" x14ac:dyDescent="0.25">
      <c r="A1985" s="1" t="s">
        <v>7168</v>
      </c>
    </row>
    <row r="1986" spans="1:1" x14ac:dyDescent="0.25">
      <c r="A1986" s="1" t="s">
        <v>7169</v>
      </c>
    </row>
    <row r="1987" spans="1:1" x14ac:dyDescent="0.25">
      <c r="A1987" s="1" t="s">
        <v>7170</v>
      </c>
    </row>
    <row r="1988" spans="1:1" x14ac:dyDescent="0.25">
      <c r="A1988" s="1" t="s">
        <v>7171</v>
      </c>
    </row>
    <row r="1989" spans="1:1" x14ac:dyDescent="0.25">
      <c r="A1989" s="1" t="s">
        <v>7172</v>
      </c>
    </row>
    <row r="1990" spans="1:1" x14ac:dyDescent="0.25">
      <c r="A1990" s="1" t="s">
        <v>7173</v>
      </c>
    </row>
    <row r="1991" spans="1:1" x14ac:dyDescent="0.25">
      <c r="A1991" s="1" t="s">
        <v>7174</v>
      </c>
    </row>
    <row r="1992" spans="1:1" x14ac:dyDescent="0.25">
      <c r="A1992" s="1" t="s">
        <v>7175</v>
      </c>
    </row>
    <row r="1993" spans="1:1" x14ac:dyDescent="0.25">
      <c r="A1993" s="1" t="s">
        <v>7176</v>
      </c>
    </row>
    <row r="1994" spans="1:1" x14ac:dyDescent="0.25">
      <c r="A1994" s="1" t="s">
        <v>7177</v>
      </c>
    </row>
    <row r="1995" spans="1:1" x14ac:dyDescent="0.25">
      <c r="A1995" s="1" t="s">
        <v>7178</v>
      </c>
    </row>
    <row r="1996" spans="1:1" x14ac:dyDescent="0.25">
      <c r="A1996" s="1" t="s">
        <v>7179</v>
      </c>
    </row>
    <row r="1997" spans="1:1" x14ac:dyDescent="0.25">
      <c r="A1997" s="1" t="s">
        <v>7180</v>
      </c>
    </row>
    <row r="1998" spans="1:1" x14ac:dyDescent="0.25">
      <c r="A1998" s="1" t="s">
        <v>7181</v>
      </c>
    </row>
    <row r="1999" spans="1:1" x14ac:dyDescent="0.25">
      <c r="A1999" s="1" t="s">
        <v>7182</v>
      </c>
    </row>
    <row r="2000" spans="1:1" x14ac:dyDescent="0.25">
      <c r="A2000" s="1" t="s">
        <v>7183</v>
      </c>
    </row>
    <row r="2001" spans="1:1" x14ac:dyDescent="0.25">
      <c r="A2001" s="1" t="s">
        <v>7184</v>
      </c>
    </row>
    <row r="2002" spans="1:1" x14ac:dyDescent="0.25">
      <c r="A2002" s="1" t="s">
        <v>7185</v>
      </c>
    </row>
    <row r="2003" spans="1:1" x14ac:dyDescent="0.25">
      <c r="A2003" s="1" t="s">
        <v>7186</v>
      </c>
    </row>
    <row r="2004" spans="1:1" x14ac:dyDescent="0.25">
      <c r="A2004" s="1" t="s">
        <v>7187</v>
      </c>
    </row>
    <row r="2005" spans="1:1" x14ac:dyDescent="0.25">
      <c r="A2005" s="1" t="s">
        <v>7188</v>
      </c>
    </row>
    <row r="2006" spans="1:1" x14ac:dyDescent="0.25">
      <c r="A2006" s="1" t="s">
        <v>7189</v>
      </c>
    </row>
    <row r="2007" spans="1:1" x14ac:dyDescent="0.25">
      <c r="A2007" s="1" t="s">
        <v>7190</v>
      </c>
    </row>
    <row r="2008" spans="1:1" x14ac:dyDescent="0.25">
      <c r="A2008" s="1" t="s">
        <v>7191</v>
      </c>
    </row>
    <row r="2009" spans="1:1" x14ac:dyDescent="0.25">
      <c r="A2009" s="1" t="s">
        <v>7192</v>
      </c>
    </row>
    <row r="2010" spans="1:1" x14ac:dyDescent="0.25">
      <c r="A2010" s="1" t="s">
        <v>7193</v>
      </c>
    </row>
    <row r="2011" spans="1:1" x14ac:dyDescent="0.25">
      <c r="A2011" s="1" t="s">
        <v>7194</v>
      </c>
    </row>
    <row r="2012" spans="1:1" x14ac:dyDescent="0.25">
      <c r="A2012" s="1" t="s">
        <v>7195</v>
      </c>
    </row>
    <row r="2013" spans="1:1" x14ac:dyDescent="0.25">
      <c r="A2013" s="1" t="s">
        <v>7196</v>
      </c>
    </row>
    <row r="2014" spans="1:1" x14ac:dyDescent="0.25">
      <c r="A2014" s="1" t="s">
        <v>7197</v>
      </c>
    </row>
    <row r="2015" spans="1:1" x14ac:dyDescent="0.25">
      <c r="A2015" s="1" t="s">
        <v>7198</v>
      </c>
    </row>
    <row r="2016" spans="1:1" x14ac:dyDescent="0.25">
      <c r="A2016" s="1" t="s">
        <v>7199</v>
      </c>
    </row>
    <row r="2017" spans="1:1" x14ac:dyDescent="0.25">
      <c r="A2017" s="1" t="s">
        <v>7200</v>
      </c>
    </row>
    <row r="2018" spans="1:1" x14ac:dyDescent="0.25">
      <c r="A2018" s="1" t="s">
        <v>7201</v>
      </c>
    </row>
    <row r="2019" spans="1:1" x14ac:dyDescent="0.25">
      <c r="A2019" s="1" t="s">
        <v>7202</v>
      </c>
    </row>
    <row r="2020" spans="1:1" x14ac:dyDescent="0.25">
      <c r="A2020" s="1" t="s">
        <v>7203</v>
      </c>
    </row>
    <row r="2021" spans="1:1" x14ac:dyDescent="0.25">
      <c r="A2021" s="1" t="s">
        <v>7204</v>
      </c>
    </row>
    <row r="2022" spans="1:1" x14ac:dyDescent="0.25">
      <c r="A2022" s="1" t="s">
        <v>7205</v>
      </c>
    </row>
    <row r="2023" spans="1:1" x14ac:dyDescent="0.25">
      <c r="A2023" s="1" t="s">
        <v>7206</v>
      </c>
    </row>
    <row r="2024" spans="1:1" x14ac:dyDescent="0.25">
      <c r="A2024" s="1" t="s">
        <v>7207</v>
      </c>
    </row>
    <row r="2025" spans="1:1" x14ac:dyDescent="0.25">
      <c r="A2025" s="1" t="s">
        <v>7208</v>
      </c>
    </row>
    <row r="2026" spans="1:1" x14ac:dyDescent="0.25">
      <c r="A2026" s="1" t="s">
        <v>7209</v>
      </c>
    </row>
    <row r="2027" spans="1:1" x14ac:dyDescent="0.25">
      <c r="A2027" s="1" t="s">
        <v>7210</v>
      </c>
    </row>
    <row r="2028" spans="1:1" x14ac:dyDescent="0.25">
      <c r="A2028" s="1" t="s">
        <v>7211</v>
      </c>
    </row>
    <row r="2029" spans="1:1" x14ac:dyDescent="0.25">
      <c r="A2029" s="1" t="s">
        <v>7212</v>
      </c>
    </row>
    <row r="2030" spans="1:1" x14ac:dyDescent="0.25">
      <c r="A2030" s="1" t="s">
        <v>7213</v>
      </c>
    </row>
    <row r="2031" spans="1:1" x14ac:dyDescent="0.25">
      <c r="A2031" s="1" t="s">
        <v>7214</v>
      </c>
    </row>
    <row r="2032" spans="1:1" x14ac:dyDescent="0.25">
      <c r="A2032" s="1" t="s">
        <v>7215</v>
      </c>
    </row>
    <row r="2033" spans="1:1" x14ac:dyDescent="0.25">
      <c r="A2033" s="1" t="s">
        <v>7216</v>
      </c>
    </row>
    <row r="2034" spans="1:1" x14ac:dyDescent="0.25">
      <c r="A2034" s="1" t="s">
        <v>7217</v>
      </c>
    </row>
    <row r="2035" spans="1:1" x14ac:dyDescent="0.25">
      <c r="A2035" s="1" t="s">
        <v>7218</v>
      </c>
    </row>
    <row r="2036" spans="1:1" x14ac:dyDescent="0.25">
      <c r="A2036" s="1" t="s">
        <v>7219</v>
      </c>
    </row>
    <row r="2037" spans="1:1" x14ac:dyDescent="0.25">
      <c r="A2037" s="1" t="s">
        <v>7220</v>
      </c>
    </row>
    <row r="2038" spans="1:1" x14ac:dyDescent="0.25">
      <c r="A2038" s="1" t="s">
        <v>7221</v>
      </c>
    </row>
    <row r="2039" spans="1:1" x14ac:dyDescent="0.25">
      <c r="A2039" s="1" t="s">
        <v>7222</v>
      </c>
    </row>
    <row r="2040" spans="1:1" x14ac:dyDescent="0.25">
      <c r="A2040" s="1" t="s">
        <v>7223</v>
      </c>
    </row>
    <row r="2041" spans="1:1" x14ac:dyDescent="0.25">
      <c r="A2041" s="1" t="s">
        <v>7224</v>
      </c>
    </row>
    <row r="2042" spans="1:1" x14ac:dyDescent="0.25">
      <c r="A2042" s="1" t="s">
        <v>7225</v>
      </c>
    </row>
    <row r="2043" spans="1:1" x14ac:dyDescent="0.25">
      <c r="A2043" s="1" t="s">
        <v>7226</v>
      </c>
    </row>
    <row r="2044" spans="1:1" x14ac:dyDescent="0.25">
      <c r="A2044" s="1" t="s">
        <v>7227</v>
      </c>
    </row>
    <row r="2045" spans="1:1" x14ac:dyDescent="0.25">
      <c r="A2045" s="1" t="s">
        <v>7228</v>
      </c>
    </row>
    <row r="2046" spans="1:1" x14ac:dyDescent="0.25">
      <c r="A2046" s="1" t="s">
        <v>7229</v>
      </c>
    </row>
    <row r="2047" spans="1:1" x14ac:dyDescent="0.25">
      <c r="A2047" s="1" t="s">
        <v>7230</v>
      </c>
    </row>
    <row r="2048" spans="1:1" x14ac:dyDescent="0.25">
      <c r="A2048" s="1" t="s">
        <v>7231</v>
      </c>
    </row>
    <row r="2049" spans="1:1" x14ac:dyDescent="0.25">
      <c r="A2049" s="1" t="s">
        <v>7232</v>
      </c>
    </row>
    <row r="2050" spans="1:1" x14ac:dyDescent="0.25">
      <c r="A2050" s="1" t="s">
        <v>7233</v>
      </c>
    </row>
    <row r="2051" spans="1:1" x14ac:dyDescent="0.25">
      <c r="A2051" s="1" t="s">
        <v>7234</v>
      </c>
    </row>
    <row r="2052" spans="1:1" x14ac:dyDescent="0.25">
      <c r="A2052" s="1" t="s">
        <v>7235</v>
      </c>
    </row>
    <row r="2053" spans="1:1" x14ac:dyDescent="0.25">
      <c r="A2053" s="1" t="s">
        <v>7236</v>
      </c>
    </row>
    <row r="2054" spans="1:1" x14ac:dyDescent="0.25">
      <c r="A2054" s="1" t="s">
        <v>7237</v>
      </c>
    </row>
    <row r="2055" spans="1:1" x14ac:dyDescent="0.25">
      <c r="A2055" s="1" t="s">
        <v>7238</v>
      </c>
    </row>
    <row r="2056" spans="1:1" x14ac:dyDescent="0.25">
      <c r="A2056" s="1" t="s">
        <v>7239</v>
      </c>
    </row>
    <row r="2057" spans="1:1" x14ac:dyDescent="0.25">
      <c r="A2057" s="1" t="s">
        <v>7240</v>
      </c>
    </row>
    <row r="2058" spans="1:1" x14ac:dyDescent="0.25">
      <c r="A2058" s="1" t="s">
        <v>7241</v>
      </c>
    </row>
    <row r="2059" spans="1:1" x14ac:dyDescent="0.25">
      <c r="A2059" s="1" t="s">
        <v>7242</v>
      </c>
    </row>
    <row r="2060" spans="1:1" x14ac:dyDescent="0.25">
      <c r="A2060" s="1" t="s">
        <v>7243</v>
      </c>
    </row>
    <row r="2061" spans="1:1" x14ac:dyDescent="0.25">
      <c r="A2061" s="1" t="s">
        <v>7244</v>
      </c>
    </row>
    <row r="2062" spans="1:1" x14ac:dyDescent="0.25">
      <c r="A2062" s="1" t="s">
        <v>7245</v>
      </c>
    </row>
    <row r="2063" spans="1:1" x14ac:dyDescent="0.25">
      <c r="A2063" s="1" t="s">
        <v>7246</v>
      </c>
    </row>
    <row r="2064" spans="1:1" x14ac:dyDescent="0.25">
      <c r="A2064" s="1" t="s">
        <v>7247</v>
      </c>
    </row>
    <row r="2065" spans="1:1" x14ac:dyDescent="0.25">
      <c r="A2065" s="1" t="s">
        <v>7248</v>
      </c>
    </row>
    <row r="2066" spans="1:1" x14ac:dyDescent="0.25">
      <c r="A2066" s="1" t="s">
        <v>7249</v>
      </c>
    </row>
    <row r="2067" spans="1:1" x14ac:dyDescent="0.25">
      <c r="A2067" s="1" t="s">
        <v>7250</v>
      </c>
    </row>
    <row r="2068" spans="1:1" x14ac:dyDescent="0.25">
      <c r="A2068" s="1" t="s">
        <v>7251</v>
      </c>
    </row>
    <row r="2069" spans="1:1" x14ac:dyDescent="0.25">
      <c r="A2069" s="1" t="s">
        <v>7252</v>
      </c>
    </row>
    <row r="2070" spans="1:1" x14ac:dyDescent="0.25">
      <c r="A2070" s="1" t="s">
        <v>7253</v>
      </c>
    </row>
    <row r="2071" spans="1:1" x14ac:dyDescent="0.25">
      <c r="A2071" s="1" t="s">
        <v>7254</v>
      </c>
    </row>
    <row r="2072" spans="1:1" x14ac:dyDescent="0.25">
      <c r="A2072" s="1" t="s">
        <v>7255</v>
      </c>
    </row>
    <row r="2073" spans="1:1" x14ac:dyDescent="0.25">
      <c r="A2073" s="1" t="s">
        <v>7256</v>
      </c>
    </row>
    <row r="2074" spans="1:1" x14ac:dyDescent="0.25">
      <c r="A2074" s="1" t="s">
        <v>7257</v>
      </c>
    </row>
    <row r="2075" spans="1:1" x14ac:dyDescent="0.25">
      <c r="A2075" s="1" t="s">
        <v>7258</v>
      </c>
    </row>
    <row r="2076" spans="1:1" x14ac:dyDescent="0.25">
      <c r="A2076" s="1" t="s">
        <v>7259</v>
      </c>
    </row>
    <row r="2077" spans="1:1" x14ac:dyDescent="0.25">
      <c r="A2077" s="1" t="s">
        <v>7260</v>
      </c>
    </row>
    <row r="2078" spans="1:1" x14ac:dyDescent="0.25">
      <c r="A2078" s="1" t="s">
        <v>7261</v>
      </c>
    </row>
    <row r="2079" spans="1:1" x14ac:dyDescent="0.25">
      <c r="A2079" s="1" t="s">
        <v>7262</v>
      </c>
    </row>
    <row r="2080" spans="1:1" x14ac:dyDescent="0.25">
      <c r="A2080" s="1" t="s">
        <v>7263</v>
      </c>
    </row>
    <row r="2081" spans="1:1" x14ac:dyDescent="0.25">
      <c r="A2081" s="1" t="s">
        <v>7264</v>
      </c>
    </row>
    <row r="2082" spans="1:1" x14ac:dyDescent="0.25">
      <c r="A2082" s="1" t="s">
        <v>7265</v>
      </c>
    </row>
    <row r="2083" spans="1:1" x14ac:dyDescent="0.25">
      <c r="A2083" s="1" t="s">
        <v>7266</v>
      </c>
    </row>
    <row r="2084" spans="1:1" x14ac:dyDescent="0.25">
      <c r="A2084" s="1" t="s">
        <v>7267</v>
      </c>
    </row>
    <row r="2085" spans="1:1" x14ac:dyDescent="0.25">
      <c r="A2085" s="1" t="s">
        <v>7268</v>
      </c>
    </row>
    <row r="2086" spans="1:1" x14ac:dyDescent="0.25">
      <c r="A2086" s="1" t="s">
        <v>7269</v>
      </c>
    </row>
    <row r="2087" spans="1:1" x14ac:dyDescent="0.25">
      <c r="A2087" s="1" t="s">
        <v>7270</v>
      </c>
    </row>
    <row r="2088" spans="1:1" x14ac:dyDescent="0.25">
      <c r="A2088" s="1" t="s">
        <v>7271</v>
      </c>
    </row>
    <row r="2089" spans="1:1" x14ac:dyDescent="0.25">
      <c r="A2089" s="1" t="s">
        <v>7272</v>
      </c>
    </row>
    <row r="2090" spans="1:1" x14ac:dyDescent="0.25">
      <c r="A2090" s="1" t="s">
        <v>7273</v>
      </c>
    </row>
    <row r="2091" spans="1:1" x14ac:dyDescent="0.25">
      <c r="A2091" s="1" t="s">
        <v>7274</v>
      </c>
    </row>
    <row r="2092" spans="1:1" x14ac:dyDescent="0.25">
      <c r="A2092" s="1" t="s">
        <v>7275</v>
      </c>
    </row>
    <row r="2093" spans="1:1" x14ac:dyDescent="0.25">
      <c r="A2093" s="1" t="s">
        <v>7276</v>
      </c>
    </row>
    <row r="2094" spans="1:1" x14ac:dyDescent="0.25">
      <c r="A2094" s="1" t="s">
        <v>7277</v>
      </c>
    </row>
    <row r="2095" spans="1:1" x14ac:dyDescent="0.25">
      <c r="A2095" s="1" t="s">
        <v>7278</v>
      </c>
    </row>
    <row r="2096" spans="1:1" x14ac:dyDescent="0.25">
      <c r="A2096" s="1" t="s">
        <v>7279</v>
      </c>
    </row>
    <row r="2097" spans="1:1" x14ac:dyDescent="0.25">
      <c r="A2097" s="1" t="s">
        <v>7280</v>
      </c>
    </row>
    <row r="2098" spans="1:1" x14ac:dyDescent="0.25">
      <c r="A2098" s="1" t="s">
        <v>7281</v>
      </c>
    </row>
    <row r="2099" spans="1:1" x14ac:dyDescent="0.25">
      <c r="A2099" s="1" t="s">
        <v>7282</v>
      </c>
    </row>
    <row r="2100" spans="1:1" x14ac:dyDescent="0.25">
      <c r="A2100" s="1" t="s">
        <v>7283</v>
      </c>
    </row>
    <row r="2101" spans="1:1" x14ac:dyDescent="0.25">
      <c r="A2101" s="1" t="s">
        <v>7284</v>
      </c>
    </row>
    <row r="2102" spans="1:1" x14ac:dyDescent="0.25">
      <c r="A2102" s="1" t="s">
        <v>7285</v>
      </c>
    </row>
    <row r="2103" spans="1:1" x14ac:dyDescent="0.25">
      <c r="A2103" s="1" t="s">
        <v>7286</v>
      </c>
    </row>
    <row r="2104" spans="1:1" x14ac:dyDescent="0.25">
      <c r="A2104" s="1" t="s">
        <v>7287</v>
      </c>
    </row>
    <row r="2105" spans="1:1" x14ac:dyDescent="0.25">
      <c r="A2105" s="1" t="s">
        <v>7288</v>
      </c>
    </row>
    <row r="2106" spans="1:1" x14ac:dyDescent="0.25">
      <c r="A2106" s="1" t="s">
        <v>7289</v>
      </c>
    </row>
    <row r="2107" spans="1:1" x14ac:dyDescent="0.25">
      <c r="A2107" s="1" t="s">
        <v>7290</v>
      </c>
    </row>
    <row r="2108" spans="1:1" x14ac:dyDescent="0.25">
      <c r="A2108" s="1" t="s">
        <v>7291</v>
      </c>
    </row>
    <row r="2109" spans="1:1" x14ac:dyDescent="0.25">
      <c r="A2109" s="1" t="s">
        <v>7292</v>
      </c>
    </row>
    <row r="2110" spans="1:1" x14ac:dyDescent="0.25">
      <c r="A2110" s="1" t="s">
        <v>7293</v>
      </c>
    </row>
    <row r="2111" spans="1:1" x14ac:dyDescent="0.25">
      <c r="A2111" s="1" t="s">
        <v>7294</v>
      </c>
    </row>
    <row r="2112" spans="1:1" x14ac:dyDescent="0.25">
      <c r="A2112" s="1" t="s">
        <v>7295</v>
      </c>
    </row>
    <row r="2113" spans="1:1" x14ac:dyDescent="0.25">
      <c r="A2113" s="1" t="s">
        <v>7296</v>
      </c>
    </row>
    <row r="2114" spans="1:1" x14ac:dyDescent="0.25">
      <c r="A2114" s="1" t="s">
        <v>7297</v>
      </c>
    </row>
    <row r="2115" spans="1:1" x14ac:dyDescent="0.25">
      <c r="A2115" s="1" t="s">
        <v>7298</v>
      </c>
    </row>
    <row r="2116" spans="1:1" x14ac:dyDescent="0.25">
      <c r="A2116" s="1" t="s">
        <v>7299</v>
      </c>
    </row>
    <row r="2117" spans="1:1" x14ac:dyDescent="0.25">
      <c r="A2117" s="1" t="s">
        <v>7300</v>
      </c>
    </row>
    <row r="2118" spans="1:1" x14ac:dyDescent="0.25">
      <c r="A2118" s="1" t="s">
        <v>7301</v>
      </c>
    </row>
    <row r="2119" spans="1:1" x14ac:dyDescent="0.25">
      <c r="A2119" s="1" t="s">
        <v>7302</v>
      </c>
    </row>
    <row r="2120" spans="1:1" x14ac:dyDescent="0.25">
      <c r="A2120" s="1" t="s">
        <v>7303</v>
      </c>
    </row>
    <row r="2121" spans="1:1" x14ac:dyDescent="0.25">
      <c r="A2121" s="1" t="s">
        <v>7304</v>
      </c>
    </row>
    <row r="2122" spans="1:1" x14ac:dyDescent="0.25">
      <c r="A2122" s="1" t="s">
        <v>7305</v>
      </c>
    </row>
    <row r="2123" spans="1:1" x14ac:dyDescent="0.25">
      <c r="A2123" s="1" t="s">
        <v>7306</v>
      </c>
    </row>
    <row r="2124" spans="1:1" x14ac:dyDescent="0.25">
      <c r="A2124" s="1" t="s">
        <v>7307</v>
      </c>
    </row>
    <row r="2125" spans="1:1" x14ac:dyDescent="0.25">
      <c r="A2125" s="1" t="s">
        <v>7308</v>
      </c>
    </row>
    <row r="2126" spans="1:1" x14ac:dyDescent="0.25">
      <c r="A2126" s="1" t="s">
        <v>7309</v>
      </c>
    </row>
    <row r="2127" spans="1:1" x14ac:dyDescent="0.25">
      <c r="A2127" s="1" t="s">
        <v>7310</v>
      </c>
    </row>
    <row r="2128" spans="1:1" x14ac:dyDescent="0.25">
      <c r="A2128" s="1" t="s">
        <v>7311</v>
      </c>
    </row>
    <row r="2129" spans="1:1" x14ac:dyDescent="0.25">
      <c r="A2129" s="1" t="s">
        <v>7312</v>
      </c>
    </row>
    <row r="2130" spans="1:1" x14ac:dyDescent="0.25">
      <c r="A2130" s="1" t="s">
        <v>7313</v>
      </c>
    </row>
    <row r="2131" spans="1:1" x14ac:dyDescent="0.25">
      <c r="A2131" s="1" t="s">
        <v>7314</v>
      </c>
    </row>
    <row r="2132" spans="1:1" x14ac:dyDescent="0.25">
      <c r="A2132" s="1" t="s">
        <v>7315</v>
      </c>
    </row>
    <row r="2133" spans="1:1" x14ac:dyDescent="0.25">
      <c r="A2133" s="1" t="s">
        <v>7316</v>
      </c>
    </row>
    <row r="2134" spans="1:1" x14ac:dyDescent="0.25">
      <c r="A2134" s="1" t="s">
        <v>7317</v>
      </c>
    </row>
    <row r="2135" spans="1:1" x14ac:dyDescent="0.25">
      <c r="A2135" s="1" t="s">
        <v>7318</v>
      </c>
    </row>
    <row r="2136" spans="1:1" x14ac:dyDescent="0.25">
      <c r="A2136" s="1" t="s">
        <v>7319</v>
      </c>
    </row>
    <row r="2137" spans="1:1" x14ac:dyDescent="0.25">
      <c r="A2137" s="1" t="s">
        <v>7320</v>
      </c>
    </row>
    <row r="2138" spans="1:1" x14ac:dyDescent="0.25">
      <c r="A2138" s="1" t="s">
        <v>7321</v>
      </c>
    </row>
    <row r="2139" spans="1:1" x14ac:dyDescent="0.25">
      <c r="A2139" s="1" t="s">
        <v>7322</v>
      </c>
    </row>
    <row r="2140" spans="1:1" x14ac:dyDescent="0.25">
      <c r="A2140" s="1" t="s">
        <v>7323</v>
      </c>
    </row>
    <row r="2141" spans="1:1" x14ac:dyDescent="0.25">
      <c r="A2141" s="1" t="s">
        <v>7324</v>
      </c>
    </row>
    <row r="2142" spans="1:1" x14ac:dyDescent="0.25">
      <c r="A2142" s="1" t="s">
        <v>7325</v>
      </c>
    </row>
    <row r="2143" spans="1:1" x14ac:dyDescent="0.25">
      <c r="A2143" s="1" t="s">
        <v>7326</v>
      </c>
    </row>
    <row r="2144" spans="1:1" x14ac:dyDescent="0.25">
      <c r="A2144" s="1" t="s">
        <v>7327</v>
      </c>
    </row>
    <row r="2145" spans="1:1" x14ac:dyDescent="0.25">
      <c r="A2145" s="1" t="s">
        <v>7328</v>
      </c>
    </row>
    <row r="2146" spans="1:1" x14ac:dyDescent="0.25">
      <c r="A2146" s="1" t="s">
        <v>7329</v>
      </c>
    </row>
    <row r="2147" spans="1:1" x14ac:dyDescent="0.25">
      <c r="A2147" s="1" t="s">
        <v>7330</v>
      </c>
    </row>
    <row r="2148" spans="1:1" x14ac:dyDescent="0.25">
      <c r="A2148" s="1" t="s">
        <v>7331</v>
      </c>
    </row>
    <row r="2149" spans="1:1" x14ac:dyDescent="0.25">
      <c r="A2149" s="1" t="s">
        <v>7332</v>
      </c>
    </row>
    <row r="2150" spans="1:1" x14ac:dyDescent="0.25">
      <c r="A2150" s="1" t="s">
        <v>7333</v>
      </c>
    </row>
    <row r="2151" spans="1:1" x14ac:dyDescent="0.25">
      <c r="A2151" s="1" t="s">
        <v>7334</v>
      </c>
    </row>
    <row r="2152" spans="1:1" x14ac:dyDescent="0.25">
      <c r="A2152" s="1" t="s">
        <v>7335</v>
      </c>
    </row>
    <row r="2153" spans="1:1" x14ac:dyDescent="0.25">
      <c r="A2153" s="1" t="s">
        <v>7336</v>
      </c>
    </row>
    <row r="2154" spans="1:1" x14ac:dyDescent="0.25">
      <c r="A2154" s="1" t="s">
        <v>7337</v>
      </c>
    </row>
    <row r="2155" spans="1:1" x14ac:dyDescent="0.25">
      <c r="A2155" s="1" t="s">
        <v>7338</v>
      </c>
    </row>
    <row r="2156" spans="1:1" x14ac:dyDescent="0.25">
      <c r="A2156" s="1" t="s">
        <v>7339</v>
      </c>
    </row>
    <row r="2157" spans="1:1" x14ac:dyDescent="0.25">
      <c r="A2157" s="1" t="s">
        <v>7340</v>
      </c>
    </row>
    <row r="2158" spans="1:1" x14ac:dyDescent="0.25">
      <c r="A2158" s="1" t="s">
        <v>7341</v>
      </c>
    </row>
    <row r="2159" spans="1:1" x14ac:dyDescent="0.25">
      <c r="A2159" s="1" t="s">
        <v>7342</v>
      </c>
    </row>
    <row r="2160" spans="1:1" x14ac:dyDescent="0.25">
      <c r="A2160" s="1" t="s">
        <v>7343</v>
      </c>
    </row>
    <row r="2161" spans="1:1" x14ac:dyDescent="0.25">
      <c r="A2161" s="1" t="s">
        <v>7344</v>
      </c>
    </row>
    <row r="2162" spans="1:1" x14ac:dyDescent="0.25">
      <c r="A2162" s="1" t="s">
        <v>7345</v>
      </c>
    </row>
    <row r="2163" spans="1:1" x14ac:dyDescent="0.25">
      <c r="A2163" s="1" t="s">
        <v>7346</v>
      </c>
    </row>
    <row r="2164" spans="1:1" x14ac:dyDescent="0.25">
      <c r="A2164" s="1" t="s">
        <v>7347</v>
      </c>
    </row>
    <row r="2165" spans="1:1" x14ac:dyDescent="0.25">
      <c r="A2165" s="1" t="s">
        <v>7348</v>
      </c>
    </row>
    <row r="2166" spans="1:1" x14ac:dyDescent="0.25">
      <c r="A2166" s="1" t="s">
        <v>7349</v>
      </c>
    </row>
    <row r="2167" spans="1:1" x14ac:dyDescent="0.25">
      <c r="A2167" s="1" t="s">
        <v>7350</v>
      </c>
    </row>
    <row r="2168" spans="1:1" x14ac:dyDescent="0.25">
      <c r="A2168" s="1" t="s">
        <v>7351</v>
      </c>
    </row>
    <row r="2169" spans="1:1" x14ac:dyDescent="0.25">
      <c r="A2169" s="1" t="s">
        <v>7352</v>
      </c>
    </row>
    <row r="2170" spans="1:1" x14ac:dyDescent="0.25">
      <c r="A2170" s="1" t="s">
        <v>7353</v>
      </c>
    </row>
    <row r="2171" spans="1:1" x14ac:dyDescent="0.25">
      <c r="A2171" s="1" t="s">
        <v>7354</v>
      </c>
    </row>
    <row r="2172" spans="1:1" x14ac:dyDescent="0.25">
      <c r="A2172" s="1" t="s">
        <v>7355</v>
      </c>
    </row>
    <row r="2173" spans="1:1" x14ac:dyDescent="0.25">
      <c r="A2173" s="1" t="s">
        <v>7356</v>
      </c>
    </row>
    <row r="2174" spans="1:1" x14ac:dyDescent="0.25">
      <c r="A2174" s="1" t="s">
        <v>7357</v>
      </c>
    </row>
    <row r="2175" spans="1:1" x14ac:dyDescent="0.25">
      <c r="A2175" s="1" t="s">
        <v>7358</v>
      </c>
    </row>
    <row r="2176" spans="1:1" x14ac:dyDescent="0.25">
      <c r="A2176" s="1" t="s">
        <v>7359</v>
      </c>
    </row>
    <row r="2177" spans="1:1" x14ac:dyDescent="0.25">
      <c r="A2177" s="1" t="s">
        <v>7360</v>
      </c>
    </row>
    <row r="2178" spans="1:1" x14ac:dyDescent="0.25">
      <c r="A2178" s="1" t="s">
        <v>7361</v>
      </c>
    </row>
    <row r="2179" spans="1:1" x14ac:dyDescent="0.25">
      <c r="A2179" s="1" t="s">
        <v>7362</v>
      </c>
    </row>
    <row r="2180" spans="1:1" x14ac:dyDescent="0.25">
      <c r="A2180" s="1" t="s">
        <v>7363</v>
      </c>
    </row>
    <row r="2181" spans="1:1" x14ac:dyDescent="0.25">
      <c r="A2181" s="1" t="s">
        <v>7364</v>
      </c>
    </row>
    <row r="2182" spans="1:1" x14ac:dyDescent="0.25">
      <c r="A2182" s="1" t="s">
        <v>7365</v>
      </c>
    </row>
    <row r="2183" spans="1:1" x14ac:dyDescent="0.25">
      <c r="A2183" s="1" t="s">
        <v>7366</v>
      </c>
    </row>
    <row r="2184" spans="1:1" x14ac:dyDescent="0.25">
      <c r="A2184" s="1" t="s">
        <v>7367</v>
      </c>
    </row>
    <row r="2185" spans="1:1" x14ac:dyDescent="0.25">
      <c r="A2185" s="1" t="s">
        <v>7368</v>
      </c>
    </row>
    <row r="2186" spans="1:1" x14ac:dyDescent="0.25">
      <c r="A2186" s="1" t="s">
        <v>7369</v>
      </c>
    </row>
    <row r="2187" spans="1:1" x14ac:dyDescent="0.25">
      <c r="A2187" s="1" t="s">
        <v>7370</v>
      </c>
    </row>
    <row r="2188" spans="1:1" x14ac:dyDescent="0.25">
      <c r="A2188" s="1" t="s">
        <v>7371</v>
      </c>
    </row>
    <row r="2189" spans="1:1" x14ac:dyDescent="0.25">
      <c r="A2189" s="1" t="s">
        <v>7372</v>
      </c>
    </row>
    <row r="2190" spans="1:1" x14ac:dyDescent="0.25">
      <c r="A2190" s="1" t="s">
        <v>7373</v>
      </c>
    </row>
    <row r="2191" spans="1:1" x14ac:dyDescent="0.25">
      <c r="A2191" s="1" t="s">
        <v>7374</v>
      </c>
    </row>
    <row r="2192" spans="1:1" x14ac:dyDescent="0.25">
      <c r="A2192" s="1" t="s">
        <v>7375</v>
      </c>
    </row>
    <row r="2193" spans="1:1" x14ac:dyDescent="0.25">
      <c r="A2193" s="1" t="s">
        <v>7376</v>
      </c>
    </row>
    <row r="2194" spans="1:1" x14ac:dyDescent="0.25">
      <c r="A2194" s="1" t="s">
        <v>7377</v>
      </c>
    </row>
    <row r="2195" spans="1:1" x14ac:dyDescent="0.25">
      <c r="A2195" s="1" t="s">
        <v>7378</v>
      </c>
    </row>
    <row r="2196" spans="1:1" x14ac:dyDescent="0.25">
      <c r="A2196" s="1" t="s">
        <v>7379</v>
      </c>
    </row>
    <row r="2197" spans="1:1" x14ac:dyDescent="0.25">
      <c r="A2197" s="1" t="s">
        <v>7380</v>
      </c>
    </row>
    <row r="2198" spans="1:1" x14ac:dyDescent="0.25">
      <c r="A2198" s="1" t="s">
        <v>7381</v>
      </c>
    </row>
    <row r="2199" spans="1:1" x14ac:dyDescent="0.25">
      <c r="A2199" s="1" t="s">
        <v>7382</v>
      </c>
    </row>
    <row r="2200" spans="1:1" x14ac:dyDescent="0.25">
      <c r="A2200" s="1" t="s">
        <v>7383</v>
      </c>
    </row>
    <row r="2201" spans="1:1" x14ac:dyDescent="0.25">
      <c r="A2201" s="1" t="s">
        <v>7384</v>
      </c>
    </row>
    <row r="2202" spans="1:1" x14ac:dyDescent="0.25">
      <c r="A2202" s="1" t="s">
        <v>7385</v>
      </c>
    </row>
    <row r="2203" spans="1:1" x14ac:dyDescent="0.25">
      <c r="A2203" s="1" t="s">
        <v>7386</v>
      </c>
    </row>
    <row r="2204" spans="1:1" x14ac:dyDescent="0.25">
      <c r="A2204" s="1" t="s">
        <v>7387</v>
      </c>
    </row>
    <row r="2205" spans="1:1" x14ac:dyDescent="0.25">
      <c r="A2205" s="1" t="s">
        <v>7388</v>
      </c>
    </row>
    <row r="2206" spans="1:1" x14ac:dyDescent="0.25">
      <c r="A2206" s="1" t="s">
        <v>7389</v>
      </c>
    </row>
    <row r="2207" spans="1:1" x14ac:dyDescent="0.25">
      <c r="A2207" s="1" t="s">
        <v>7390</v>
      </c>
    </row>
    <row r="2208" spans="1:1" x14ac:dyDescent="0.25">
      <c r="A2208" s="1" t="s">
        <v>7391</v>
      </c>
    </row>
    <row r="2209" spans="1:1" x14ac:dyDescent="0.25">
      <c r="A2209" s="1" t="s">
        <v>7392</v>
      </c>
    </row>
    <row r="2210" spans="1:1" x14ac:dyDescent="0.25">
      <c r="A2210" s="1" t="s">
        <v>7393</v>
      </c>
    </row>
    <row r="2211" spans="1:1" x14ac:dyDescent="0.25">
      <c r="A2211" s="1" t="s">
        <v>7394</v>
      </c>
    </row>
    <row r="2212" spans="1:1" x14ac:dyDescent="0.25">
      <c r="A2212" s="1" t="s">
        <v>7395</v>
      </c>
    </row>
    <row r="2213" spans="1:1" x14ac:dyDescent="0.25">
      <c r="A2213" s="1" t="s">
        <v>7396</v>
      </c>
    </row>
    <row r="2214" spans="1:1" x14ac:dyDescent="0.25">
      <c r="A2214" s="1" t="s">
        <v>7397</v>
      </c>
    </row>
    <row r="2215" spans="1:1" x14ac:dyDescent="0.25">
      <c r="A2215" s="1" t="s">
        <v>7398</v>
      </c>
    </row>
    <row r="2216" spans="1:1" x14ac:dyDescent="0.25">
      <c r="A2216" s="1" t="s">
        <v>7399</v>
      </c>
    </row>
    <row r="2217" spans="1:1" x14ac:dyDescent="0.25">
      <c r="A2217" s="1" t="s">
        <v>7400</v>
      </c>
    </row>
    <row r="2218" spans="1:1" x14ac:dyDescent="0.25">
      <c r="A2218" s="1" t="s">
        <v>7401</v>
      </c>
    </row>
    <row r="2219" spans="1:1" x14ac:dyDescent="0.25">
      <c r="A2219" s="1" t="s">
        <v>7402</v>
      </c>
    </row>
    <row r="2220" spans="1:1" x14ac:dyDescent="0.25">
      <c r="A2220" s="1" t="s">
        <v>7403</v>
      </c>
    </row>
    <row r="2221" spans="1:1" x14ac:dyDescent="0.25">
      <c r="A2221" s="1" t="s">
        <v>7404</v>
      </c>
    </row>
    <row r="2222" spans="1:1" x14ac:dyDescent="0.25">
      <c r="A2222" s="1" t="s">
        <v>7405</v>
      </c>
    </row>
    <row r="2223" spans="1:1" x14ac:dyDescent="0.25">
      <c r="A2223" s="1" t="s">
        <v>7406</v>
      </c>
    </row>
    <row r="2224" spans="1:1" x14ac:dyDescent="0.25">
      <c r="A2224" s="1" t="s">
        <v>7407</v>
      </c>
    </row>
    <row r="2225" spans="1:1" x14ac:dyDescent="0.25">
      <c r="A2225" s="1" t="s">
        <v>7408</v>
      </c>
    </row>
    <row r="2226" spans="1:1" x14ac:dyDescent="0.25">
      <c r="A2226" s="1" t="s">
        <v>7409</v>
      </c>
    </row>
    <row r="2227" spans="1:1" x14ac:dyDescent="0.25">
      <c r="A2227" s="1" t="s">
        <v>7410</v>
      </c>
    </row>
    <row r="2228" spans="1:1" x14ac:dyDescent="0.25">
      <c r="A2228" s="1" t="s">
        <v>7411</v>
      </c>
    </row>
    <row r="2229" spans="1:1" x14ac:dyDescent="0.25">
      <c r="A2229" s="1" t="s">
        <v>7412</v>
      </c>
    </row>
    <row r="2230" spans="1:1" x14ac:dyDescent="0.25">
      <c r="A2230" s="1" t="s">
        <v>7413</v>
      </c>
    </row>
    <row r="2231" spans="1:1" x14ac:dyDescent="0.25">
      <c r="A2231" s="1" t="s">
        <v>7414</v>
      </c>
    </row>
    <row r="2232" spans="1:1" x14ac:dyDescent="0.25">
      <c r="A2232" s="1" t="s">
        <v>7415</v>
      </c>
    </row>
    <row r="2233" spans="1:1" x14ac:dyDescent="0.25">
      <c r="A2233" s="1" t="s">
        <v>7416</v>
      </c>
    </row>
    <row r="2234" spans="1:1" x14ac:dyDescent="0.25">
      <c r="A2234" s="1" t="s">
        <v>7417</v>
      </c>
    </row>
    <row r="2235" spans="1:1" x14ac:dyDescent="0.25">
      <c r="A2235" s="1" t="s">
        <v>7418</v>
      </c>
    </row>
    <row r="2236" spans="1:1" x14ac:dyDescent="0.25">
      <c r="A2236" s="1" t="s">
        <v>7419</v>
      </c>
    </row>
    <row r="2237" spans="1:1" x14ac:dyDescent="0.25">
      <c r="A2237" s="1" t="s">
        <v>7420</v>
      </c>
    </row>
    <row r="2238" spans="1:1" x14ac:dyDescent="0.25">
      <c r="A2238" s="1" t="s">
        <v>7421</v>
      </c>
    </row>
    <row r="2239" spans="1:1" x14ac:dyDescent="0.25">
      <c r="A2239" s="1" t="s">
        <v>7422</v>
      </c>
    </row>
    <row r="2240" spans="1:1" x14ac:dyDescent="0.25">
      <c r="A2240" s="1" t="s">
        <v>7423</v>
      </c>
    </row>
    <row r="2241" spans="1:1" x14ac:dyDescent="0.25">
      <c r="A2241" s="1" t="s">
        <v>7424</v>
      </c>
    </row>
    <row r="2242" spans="1:1" x14ac:dyDescent="0.25">
      <c r="A2242" s="1" t="s">
        <v>7425</v>
      </c>
    </row>
    <row r="2243" spans="1:1" x14ac:dyDescent="0.25">
      <c r="A2243" s="1" t="s">
        <v>7426</v>
      </c>
    </row>
    <row r="2244" spans="1:1" x14ac:dyDescent="0.25">
      <c r="A2244" s="1" t="s">
        <v>7427</v>
      </c>
    </row>
    <row r="2245" spans="1:1" x14ac:dyDescent="0.25">
      <c r="A2245" s="1" t="s">
        <v>7428</v>
      </c>
    </row>
    <row r="2246" spans="1:1" x14ac:dyDescent="0.25">
      <c r="A2246" s="1" t="s">
        <v>7429</v>
      </c>
    </row>
    <row r="2247" spans="1:1" x14ac:dyDescent="0.25">
      <c r="A2247" s="1" t="s">
        <v>7430</v>
      </c>
    </row>
    <row r="2248" spans="1:1" x14ac:dyDescent="0.25">
      <c r="A2248" s="1" t="s">
        <v>7431</v>
      </c>
    </row>
    <row r="2249" spans="1:1" x14ac:dyDescent="0.25">
      <c r="A2249" s="1" t="s">
        <v>7432</v>
      </c>
    </row>
    <row r="2250" spans="1:1" x14ac:dyDescent="0.25">
      <c r="A2250" s="1" t="s">
        <v>7433</v>
      </c>
    </row>
    <row r="2251" spans="1:1" x14ac:dyDescent="0.25">
      <c r="A2251" s="1" t="s">
        <v>7434</v>
      </c>
    </row>
    <row r="2252" spans="1:1" x14ac:dyDescent="0.25">
      <c r="A2252" s="1" t="s">
        <v>7435</v>
      </c>
    </row>
    <row r="2253" spans="1:1" x14ac:dyDescent="0.25">
      <c r="A2253" s="1" t="s">
        <v>7436</v>
      </c>
    </row>
    <row r="2254" spans="1:1" x14ac:dyDescent="0.25">
      <c r="A2254" s="1" t="s">
        <v>7437</v>
      </c>
    </row>
    <row r="2255" spans="1:1" x14ac:dyDescent="0.25">
      <c r="A2255" s="1" t="s">
        <v>7438</v>
      </c>
    </row>
    <row r="2256" spans="1:1" x14ac:dyDescent="0.25">
      <c r="A2256" s="1" t="s">
        <v>7439</v>
      </c>
    </row>
    <row r="2257" spans="1:1" x14ac:dyDescent="0.25">
      <c r="A2257" s="1" t="s">
        <v>7440</v>
      </c>
    </row>
    <row r="2258" spans="1:1" x14ac:dyDescent="0.25">
      <c r="A2258" s="1" t="s">
        <v>7441</v>
      </c>
    </row>
    <row r="2259" spans="1:1" x14ac:dyDescent="0.25">
      <c r="A2259" s="1" t="s">
        <v>7442</v>
      </c>
    </row>
    <row r="2260" spans="1:1" x14ac:dyDescent="0.25">
      <c r="A2260" s="1" t="s">
        <v>7443</v>
      </c>
    </row>
    <row r="2261" spans="1:1" x14ac:dyDescent="0.25">
      <c r="A2261" s="1" t="s">
        <v>7444</v>
      </c>
    </row>
    <row r="2262" spans="1:1" x14ac:dyDescent="0.25">
      <c r="A2262" s="1" t="s">
        <v>7445</v>
      </c>
    </row>
    <row r="2263" spans="1:1" x14ac:dyDescent="0.25">
      <c r="A2263" s="1" t="s">
        <v>7446</v>
      </c>
    </row>
    <row r="2264" spans="1:1" x14ac:dyDescent="0.25">
      <c r="A2264" s="1" t="s">
        <v>7447</v>
      </c>
    </row>
    <row r="2265" spans="1:1" x14ac:dyDescent="0.25">
      <c r="A2265" s="1" t="s">
        <v>7448</v>
      </c>
    </row>
    <row r="2266" spans="1:1" x14ac:dyDescent="0.25">
      <c r="A2266" s="1" t="s">
        <v>7449</v>
      </c>
    </row>
    <row r="2267" spans="1:1" x14ac:dyDescent="0.25">
      <c r="A2267" s="1" t="s">
        <v>7450</v>
      </c>
    </row>
    <row r="2268" spans="1:1" x14ac:dyDescent="0.25">
      <c r="A2268" s="1" t="s">
        <v>7451</v>
      </c>
    </row>
    <row r="2269" spans="1:1" x14ac:dyDescent="0.25">
      <c r="A2269" s="1" t="s">
        <v>7452</v>
      </c>
    </row>
    <row r="2270" spans="1:1" x14ac:dyDescent="0.25">
      <c r="A2270" s="1" t="s">
        <v>7453</v>
      </c>
    </row>
    <row r="2271" spans="1:1" x14ac:dyDescent="0.25">
      <c r="A2271" s="1" t="s">
        <v>7454</v>
      </c>
    </row>
    <row r="2272" spans="1:1" x14ac:dyDescent="0.25">
      <c r="A2272" s="1" t="s">
        <v>7455</v>
      </c>
    </row>
    <row r="2273" spans="1:1" x14ac:dyDescent="0.25">
      <c r="A2273" s="1" t="s">
        <v>7456</v>
      </c>
    </row>
    <row r="2274" spans="1:1" x14ac:dyDescent="0.25">
      <c r="A2274" s="1" t="s">
        <v>7457</v>
      </c>
    </row>
    <row r="2275" spans="1:1" x14ac:dyDescent="0.25">
      <c r="A2275" s="1" t="s">
        <v>7458</v>
      </c>
    </row>
    <row r="2276" spans="1:1" x14ac:dyDescent="0.25">
      <c r="A2276" s="1" t="s">
        <v>7459</v>
      </c>
    </row>
    <row r="2277" spans="1:1" x14ac:dyDescent="0.25">
      <c r="A2277" s="1" t="s">
        <v>7460</v>
      </c>
    </row>
    <row r="2278" spans="1:1" x14ac:dyDescent="0.25">
      <c r="A2278" s="1" t="s">
        <v>7461</v>
      </c>
    </row>
    <row r="2279" spans="1:1" x14ac:dyDescent="0.25">
      <c r="A2279" s="1" t="s">
        <v>7462</v>
      </c>
    </row>
    <row r="2280" spans="1:1" x14ac:dyDescent="0.25">
      <c r="A2280" s="1" t="s">
        <v>7463</v>
      </c>
    </row>
    <row r="2281" spans="1:1" x14ac:dyDescent="0.25">
      <c r="A2281" s="1" t="s">
        <v>7464</v>
      </c>
    </row>
    <row r="2282" spans="1:1" x14ac:dyDescent="0.25">
      <c r="A2282" s="1" t="s">
        <v>7465</v>
      </c>
    </row>
    <row r="2283" spans="1:1" x14ac:dyDescent="0.25">
      <c r="A2283" s="1" t="s">
        <v>7466</v>
      </c>
    </row>
    <row r="2284" spans="1:1" x14ac:dyDescent="0.25">
      <c r="A2284" s="1" t="s">
        <v>7467</v>
      </c>
    </row>
    <row r="2285" spans="1:1" x14ac:dyDescent="0.25">
      <c r="A2285" s="1" t="s">
        <v>7468</v>
      </c>
    </row>
    <row r="2286" spans="1:1" x14ac:dyDescent="0.25">
      <c r="A2286" s="1" t="s">
        <v>7469</v>
      </c>
    </row>
    <row r="2287" spans="1:1" x14ac:dyDescent="0.25">
      <c r="A2287" s="1" t="s">
        <v>7470</v>
      </c>
    </row>
    <row r="2288" spans="1:1" x14ac:dyDescent="0.25">
      <c r="A2288" s="1" t="s">
        <v>7471</v>
      </c>
    </row>
    <row r="2289" spans="1:1" x14ac:dyDescent="0.25">
      <c r="A2289" s="1" t="s">
        <v>7472</v>
      </c>
    </row>
    <row r="2290" spans="1:1" x14ac:dyDescent="0.25">
      <c r="A2290" s="1" t="s">
        <v>7473</v>
      </c>
    </row>
    <row r="2291" spans="1:1" x14ac:dyDescent="0.25">
      <c r="A2291" s="1" t="s">
        <v>7474</v>
      </c>
    </row>
    <row r="2292" spans="1:1" x14ac:dyDescent="0.25">
      <c r="A2292" s="1" t="s">
        <v>7475</v>
      </c>
    </row>
    <row r="2293" spans="1:1" x14ac:dyDescent="0.25">
      <c r="A2293" s="1" t="s">
        <v>7476</v>
      </c>
    </row>
    <row r="2294" spans="1:1" x14ac:dyDescent="0.25">
      <c r="A2294" s="1" t="s">
        <v>7477</v>
      </c>
    </row>
    <row r="2295" spans="1:1" x14ac:dyDescent="0.25">
      <c r="A2295" s="1" t="s">
        <v>7478</v>
      </c>
    </row>
    <row r="2296" spans="1:1" x14ac:dyDescent="0.25">
      <c r="A2296" s="1" t="s">
        <v>7479</v>
      </c>
    </row>
    <row r="2297" spans="1:1" x14ac:dyDescent="0.25">
      <c r="A2297" s="1" t="s">
        <v>7480</v>
      </c>
    </row>
    <row r="2298" spans="1:1" x14ac:dyDescent="0.25">
      <c r="A2298" s="1" t="s">
        <v>7481</v>
      </c>
    </row>
    <row r="2299" spans="1:1" x14ac:dyDescent="0.25">
      <c r="A2299" s="1" t="s">
        <v>7482</v>
      </c>
    </row>
    <row r="2300" spans="1:1" x14ac:dyDescent="0.25">
      <c r="A2300" s="1" t="s">
        <v>7483</v>
      </c>
    </row>
    <row r="2301" spans="1:1" x14ac:dyDescent="0.25">
      <c r="A2301" s="1" t="s">
        <v>7484</v>
      </c>
    </row>
    <row r="2302" spans="1:1" x14ac:dyDescent="0.25">
      <c r="A2302" s="1" t="s">
        <v>7485</v>
      </c>
    </row>
    <row r="2303" spans="1:1" x14ac:dyDescent="0.25">
      <c r="A2303" s="1" t="s">
        <v>7486</v>
      </c>
    </row>
    <row r="2304" spans="1:1" x14ac:dyDescent="0.25">
      <c r="A2304" s="1" t="s">
        <v>7487</v>
      </c>
    </row>
    <row r="2305" spans="1:1" x14ac:dyDescent="0.25">
      <c r="A2305" s="1" t="s">
        <v>7488</v>
      </c>
    </row>
    <row r="2306" spans="1:1" x14ac:dyDescent="0.25">
      <c r="A2306" s="1" t="s">
        <v>7489</v>
      </c>
    </row>
    <row r="2307" spans="1:1" x14ac:dyDescent="0.25">
      <c r="A2307" s="1" t="s">
        <v>7490</v>
      </c>
    </row>
    <row r="2308" spans="1:1" x14ac:dyDescent="0.25">
      <c r="A2308" s="1" t="s">
        <v>7491</v>
      </c>
    </row>
    <row r="2309" spans="1:1" x14ac:dyDescent="0.25">
      <c r="A2309" s="1" t="s">
        <v>7492</v>
      </c>
    </row>
    <row r="2310" spans="1:1" x14ac:dyDescent="0.25">
      <c r="A2310" s="1" t="s">
        <v>7493</v>
      </c>
    </row>
    <row r="2311" spans="1:1" x14ac:dyDescent="0.25">
      <c r="A2311" s="1" t="s">
        <v>7494</v>
      </c>
    </row>
    <row r="2312" spans="1:1" x14ac:dyDescent="0.25">
      <c r="A2312" s="1" t="s">
        <v>7495</v>
      </c>
    </row>
    <row r="2313" spans="1:1" x14ac:dyDescent="0.25">
      <c r="A2313" s="1" t="s">
        <v>7496</v>
      </c>
    </row>
    <row r="2314" spans="1:1" x14ac:dyDescent="0.25">
      <c r="A2314" s="1" t="s">
        <v>7497</v>
      </c>
    </row>
    <row r="2315" spans="1:1" x14ac:dyDescent="0.25">
      <c r="A2315" s="1" t="s">
        <v>7498</v>
      </c>
    </row>
    <row r="2316" spans="1:1" x14ac:dyDescent="0.25">
      <c r="A2316" s="1" t="s">
        <v>7499</v>
      </c>
    </row>
    <row r="2317" spans="1:1" x14ac:dyDescent="0.25">
      <c r="A2317" s="1" t="s">
        <v>7500</v>
      </c>
    </row>
    <row r="2318" spans="1:1" x14ac:dyDescent="0.25">
      <c r="A2318" s="1" t="s">
        <v>7501</v>
      </c>
    </row>
    <row r="2319" spans="1:1" x14ac:dyDescent="0.25">
      <c r="A2319" s="1" t="s">
        <v>7502</v>
      </c>
    </row>
    <row r="2320" spans="1:1" x14ac:dyDescent="0.25">
      <c r="A2320" s="1" t="s">
        <v>7503</v>
      </c>
    </row>
    <row r="2321" spans="1:1" x14ac:dyDescent="0.25">
      <c r="A2321" s="1" t="s">
        <v>7504</v>
      </c>
    </row>
    <row r="2322" spans="1:1" x14ac:dyDescent="0.25">
      <c r="A2322" s="1" t="s">
        <v>7505</v>
      </c>
    </row>
    <row r="2323" spans="1:1" x14ac:dyDescent="0.25">
      <c r="A2323" s="1" t="s">
        <v>7506</v>
      </c>
    </row>
    <row r="2324" spans="1:1" x14ac:dyDescent="0.25">
      <c r="A2324" s="1" t="s">
        <v>7507</v>
      </c>
    </row>
    <row r="2325" spans="1:1" x14ac:dyDescent="0.25">
      <c r="A2325" s="1" t="s">
        <v>7508</v>
      </c>
    </row>
    <row r="2326" spans="1:1" x14ac:dyDescent="0.25">
      <c r="A2326" s="1" t="s">
        <v>7509</v>
      </c>
    </row>
    <row r="2327" spans="1:1" x14ac:dyDescent="0.25">
      <c r="A2327" s="1" t="s">
        <v>7510</v>
      </c>
    </row>
    <row r="2328" spans="1:1" x14ac:dyDescent="0.25">
      <c r="A2328" s="1" t="s">
        <v>7511</v>
      </c>
    </row>
    <row r="2329" spans="1:1" x14ac:dyDescent="0.25">
      <c r="A2329" s="1" t="s">
        <v>7512</v>
      </c>
    </row>
    <row r="2330" spans="1:1" x14ac:dyDescent="0.25">
      <c r="A2330" s="1" t="s">
        <v>7513</v>
      </c>
    </row>
    <row r="2331" spans="1:1" x14ac:dyDescent="0.25">
      <c r="A2331" s="1" t="s">
        <v>7514</v>
      </c>
    </row>
    <row r="2332" spans="1:1" x14ac:dyDescent="0.25">
      <c r="A2332" s="1" t="s">
        <v>7515</v>
      </c>
    </row>
    <row r="2333" spans="1:1" x14ac:dyDescent="0.25">
      <c r="A2333" s="1" t="s">
        <v>7516</v>
      </c>
    </row>
    <row r="2334" spans="1:1" x14ac:dyDescent="0.25">
      <c r="A2334" s="1" t="s">
        <v>7517</v>
      </c>
    </row>
    <row r="2335" spans="1:1" x14ac:dyDescent="0.25">
      <c r="A2335" s="1" t="s">
        <v>7518</v>
      </c>
    </row>
    <row r="2336" spans="1:1" x14ac:dyDescent="0.25">
      <c r="A2336" s="1" t="s">
        <v>7519</v>
      </c>
    </row>
    <row r="2337" spans="1:1" x14ac:dyDescent="0.25">
      <c r="A2337" s="1" t="s">
        <v>7520</v>
      </c>
    </row>
    <row r="2338" spans="1:1" x14ac:dyDescent="0.25">
      <c r="A2338" s="1" t="s">
        <v>7521</v>
      </c>
    </row>
    <row r="2339" spans="1:1" x14ac:dyDescent="0.25">
      <c r="A2339" s="1" t="s">
        <v>7522</v>
      </c>
    </row>
    <row r="2340" spans="1:1" x14ac:dyDescent="0.25">
      <c r="A2340" s="1" t="s">
        <v>7523</v>
      </c>
    </row>
    <row r="2341" spans="1:1" x14ac:dyDescent="0.25">
      <c r="A2341" s="1" t="s">
        <v>7524</v>
      </c>
    </row>
    <row r="2342" spans="1:1" x14ac:dyDescent="0.25">
      <c r="A2342" s="1" t="s">
        <v>7525</v>
      </c>
    </row>
    <row r="2343" spans="1:1" x14ac:dyDescent="0.25">
      <c r="A2343" s="1" t="s">
        <v>7526</v>
      </c>
    </row>
    <row r="2344" spans="1:1" x14ac:dyDescent="0.25">
      <c r="A2344" s="1" t="s">
        <v>7527</v>
      </c>
    </row>
    <row r="2345" spans="1:1" x14ac:dyDescent="0.25">
      <c r="A2345" s="1" t="s">
        <v>7528</v>
      </c>
    </row>
    <row r="2346" spans="1:1" x14ac:dyDescent="0.25">
      <c r="A2346" s="1" t="s">
        <v>7529</v>
      </c>
    </row>
    <row r="2347" spans="1:1" x14ac:dyDescent="0.25">
      <c r="A2347" s="1" t="s">
        <v>7530</v>
      </c>
    </row>
    <row r="2348" spans="1:1" x14ac:dyDescent="0.25">
      <c r="A2348" s="1" t="s">
        <v>7531</v>
      </c>
    </row>
    <row r="2349" spans="1:1" x14ac:dyDescent="0.25">
      <c r="A2349" s="1" t="s">
        <v>7532</v>
      </c>
    </row>
    <row r="2350" spans="1:1" x14ac:dyDescent="0.25">
      <c r="A2350" s="1" t="s">
        <v>7533</v>
      </c>
    </row>
    <row r="2351" spans="1:1" x14ac:dyDescent="0.25">
      <c r="A2351" s="1" t="s">
        <v>7534</v>
      </c>
    </row>
    <row r="2352" spans="1:1" x14ac:dyDescent="0.25">
      <c r="A2352" s="1" t="s">
        <v>7535</v>
      </c>
    </row>
    <row r="2353" spans="1:1" x14ac:dyDescent="0.25">
      <c r="A2353" s="1" t="s">
        <v>7536</v>
      </c>
    </row>
    <row r="2354" spans="1:1" x14ac:dyDescent="0.25">
      <c r="A2354" s="1" t="s">
        <v>7537</v>
      </c>
    </row>
    <row r="2355" spans="1:1" x14ac:dyDescent="0.25">
      <c r="A2355" s="1" t="s">
        <v>7538</v>
      </c>
    </row>
    <row r="2356" spans="1:1" x14ac:dyDescent="0.25">
      <c r="A2356" s="1" t="s">
        <v>7539</v>
      </c>
    </row>
    <row r="2357" spans="1:1" x14ac:dyDescent="0.25">
      <c r="A2357" s="1" t="s">
        <v>7540</v>
      </c>
    </row>
    <row r="2358" spans="1:1" x14ac:dyDescent="0.25">
      <c r="A2358" s="1" t="s">
        <v>7541</v>
      </c>
    </row>
    <row r="2359" spans="1:1" x14ac:dyDescent="0.25">
      <c r="A2359" s="1" t="s">
        <v>7542</v>
      </c>
    </row>
    <row r="2360" spans="1:1" x14ac:dyDescent="0.25">
      <c r="A2360" s="1" t="s">
        <v>7543</v>
      </c>
    </row>
    <row r="2361" spans="1:1" x14ac:dyDescent="0.25">
      <c r="A2361" s="1" t="s">
        <v>7544</v>
      </c>
    </row>
    <row r="2362" spans="1:1" x14ac:dyDescent="0.25">
      <c r="A2362" s="1" t="s">
        <v>7545</v>
      </c>
    </row>
    <row r="2363" spans="1:1" x14ac:dyDescent="0.25">
      <c r="A2363" s="1" t="s">
        <v>7546</v>
      </c>
    </row>
    <row r="2364" spans="1:1" x14ac:dyDescent="0.25">
      <c r="A2364" s="1" t="s">
        <v>7547</v>
      </c>
    </row>
    <row r="2365" spans="1:1" x14ac:dyDescent="0.25">
      <c r="A2365" s="1" t="s">
        <v>7548</v>
      </c>
    </row>
    <row r="2366" spans="1:1" x14ac:dyDescent="0.25">
      <c r="A2366" s="1" t="s">
        <v>7549</v>
      </c>
    </row>
    <row r="2367" spans="1:1" x14ac:dyDescent="0.25">
      <c r="A2367" s="1" t="s">
        <v>7550</v>
      </c>
    </row>
    <row r="2368" spans="1:1" x14ac:dyDescent="0.25">
      <c r="A2368" s="1" t="s">
        <v>7551</v>
      </c>
    </row>
    <row r="2369" spans="1:1" x14ac:dyDescent="0.25">
      <c r="A2369" s="1" t="s">
        <v>7552</v>
      </c>
    </row>
    <row r="2370" spans="1:1" x14ac:dyDescent="0.25">
      <c r="A2370" s="1" t="s">
        <v>7553</v>
      </c>
    </row>
    <row r="2371" spans="1:1" x14ac:dyDescent="0.25">
      <c r="A2371" s="1" t="s">
        <v>7554</v>
      </c>
    </row>
    <row r="2372" spans="1:1" x14ac:dyDescent="0.25">
      <c r="A2372" s="1" t="s">
        <v>7555</v>
      </c>
    </row>
    <row r="2373" spans="1:1" x14ac:dyDescent="0.25">
      <c r="A2373" s="1" t="s">
        <v>7556</v>
      </c>
    </row>
    <row r="2374" spans="1:1" x14ac:dyDescent="0.25">
      <c r="A2374" s="1" t="s">
        <v>7557</v>
      </c>
    </row>
    <row r="2375" spans="1:1" x14ac:dyDescent="0.25">
      <c r="A2375" s="1" t="s">
        <v>7558</v>
      </c>
    </row>
    <row r="2376" spans="1:1" x14ac:dyDescent="0.25">
      <c r="A2376" s="1" t="s">
        <v>7559</v>
      </c>
    </row>
    <row r="2377" spans="1:1" x14ac:dyDescent="0.25">
      <c r="A2377" s="1" t="s">
        <v>7560</v>
      </c>
    </row>
    <row r="2378" spans="1:1" x14ac:dyDescent="0.25">
      <c r="A2378" s="1" t="s">
        <v>7561</v>
      </c>
    </row>
    <row r="2379" spans="1:1" x14ac:dyDescent="0.25">
      <c r="A2379" s="1" t="s">
        <v>7562</v>
      </c>
    </row>
    <row r="2380" spans="1:1" x14ac:dyDescent="0.25">
      <c r="A2380" s="1" t="s">
        <v>7563</v>
      </c>
    </row>
    <row r="2381" spans="1:1" x14ac:dyDescent="0.25">
      <c r="A2381" s="1" t="s">
        <v>7564</v>
      </c>
    </row>
    <row r="2382" spans="1:1" x14ac:dyDescent="0.25">
      <c r="A2382" s="1" t="s">
        <v>7565</v>
      </c>
    </row>
    <row r="2383" spans="1:1" x14ac:dyDescent="0.25">
      <c r="A2383" s="1" t="s">
        <v>7566</v>
      </c>
    </row>
    <row r="2384" spans="1:1" x14ac:dyDescent="0.25">
      <c r="A2384" s="1" t="s">
        <v>7567</v>
      </c>
    </row>
    <row r="2385" spans="1:1" x14ac:dyDescent="0.25">
      <c r="A2385" s="1" t="s">
        <v>7568</v>
      </c>
    </row>
    <row r="2386" spans="1:1" x14ac:dyDescent="0.25">
      <c r="A2386" s="1" t="s">
        <v>7569</v>
      </c>
    </row>
    <row r="2387" spans="1:1" x14ac:dyDescent="0.25">
      <c r="A2387" s="1" t="s">
        <v>7570</v>
      </c>
    </row>
    <row r="2388" spans="1:1" x14ac:dyDescent="0.25">
      <c r="A2388" s="1" t="s">
        <v>7571</v>
      </c>
    </row>
    <row r="2389" spans="1:1" x14ac:dyDescent="0.25">
      <c r="A2389" s="1" t="s">
        <v>7572</v>
      </c>
    </row>
    <row r="2390" spans="1:1" x14ac:dyDescent="0.25">
      <c r="A2390" s="1" t="s">
        <v>7573</v>
      </c>
    </row>
    <row r="2391" spans="1:1" x14ac:dyDescent="0.25">
      <c r="A2391" s="1" t="s">
        <v>7574</v>
      </c>
    </row>
    <row r="2392" spans="1:1" x14ac:dyDescent="0.25">
      <c r="A2392" s="1" t="s">
        <v>7575</v>
      </c>
    </row>
    <row r="2393" spans="1:1" x14ac:dyDescent="0.25">
      <c r="A2393" s="1" t="s">
        <v>7576</v>
      </c>
    </row>
    <row r="2394" spans="1:1" x14ac:dyDescent="0.25">
      <c r="A2394" s="1" t="s">
        <v>7577</v>
      </c>
    </row>
    <row r="2395" spans="1:1" x14ac:dyDescent="0.25">
      <c r="A2395" s="1" t="s">
        <v>7578</v>
      </c>
    </row>
    <row r="2396" spans="1:1" x14ac:dyDescent="0.25">
      <c r="A2396" s="1" t="s">
        <v>7579</v>
      </c>
    </row>
    <row r="2397" spans="1:1" x14ac:dyDescent="0.25">
      <c r="A2397" s="1" t="s">
        <v>7580</v>
      </c>
    </row>
    <row r="2398" spans="1:1" x14ac:dyDescent="0.25">
      <c r="A2398" s="1" t="s">
        <v>7581</v>
      </c>
    </row>
    <row r="2399" spans="1:1" x14ac:dyDescent="0.25">
      <c r="A2399" s="1" t="s">
        <v>7582</v>
      </c>
    </row>
    <row r="2400" spans="1:1" x14ac:dyDescent="0.25">
      <c r="A2400" s="1" t="s">
        <v>7583</v>
      </c>
    </row>
    <row r="2401" spans="1:1" x14ac:dyDescent="0.25">
      <c r="A2401" s="1" t="s">
        <v>7584</v>
      </c>
    </row>
    <row r="2402" spans="1:1" x14ac:dyDescent="0.25">
      <c r="A2402" s="1" t="s">
        <v>7585</v>
      </c>
    </row>
    <row r="2403" spans="1:1" x14ac:dyDescent="0.25">
      <c r="A2403" s="1" t="s">
        <v>7586</v>
      </c>
    </row>
    <row r="2404" spans="1:1" x14ac:dyDescent="0.25">
      <c r="A2404" s="1" t="s">
        <v>7587</v>
      </c>
    </row>
    <row r="2405" spans="1:1" x14ac:dyDescent="0.25">
      <c r="A2405" s="1" t="s">
        <v>7588</v>
      </c>
    </row>
    <row r="2406" spans="1:1" x14ac:dyDescent="0.25">
      <c r="A2406" s="1" t="s">
        <v>7589</v>
      </c>
    </row>
    <row r="2407" spans="1:1" x14ac:dyDescent="0.25">
      <c r="A2407" s="1" t="s">
        <v>7590</v>
      </c>
    </row>
    <row r="2408" spans="1:1" x14ac:dyDescent="0.25">
      <c r="A2408" s="1" t="s">
        <v>7591</v>
      </c>
    </row>
    <row r="2409" spans="1:1" x14ac:dyDescent="0.25">
      <c r="A2409" s="1" t="s">
        <v>7592</v>
      </c>
    </row>
    <row r="2410" spans="1:1" x14ac:dyDescent="0.25">
      <c r="A2410" s="1" t="s">
        <v>7593</v>
      </c>
    </row>
    <row r="2411" spans="1:1" x14ac:dyDescent="0.25">
      <c r="A2411" s="1" t="s">
        <v>7594</v>
      </c>
    </row>
    <row r="2412" spans="1:1" x14ac:dyDescent="0.25">
      <c r="A2412" s="1" t="s">
        <v>7595</v>
      </c>
    </row>
    <row r="2413" spans="1:1" x14ac:dyDescent="0.25">
      <c r="A2413" s="1" t="s">
        <v>7596</v>
      </c>
    </row>
    <row r="2414" spans="1:1" x14ac:dyDescent="0.25">
      <c r="A2414" s="1" t="s">
        <v>7597</v>
      </c>
    </row>
    <row r="2415" spans="1:1" x14ac:dyDescent="0.25">
      <c r="A2415" s="1" t="s">
        <v>7598</v>
      </c>
    </row>
    <row r="2416" spans="1:1" x14ac:dyDescent="0.25">
      <c r="A2416" s="1" t="s">
        <v>7599</v>
      </c>
    </row>
    <row r="2417" spans="1:1" x14ac:dyDescent="0.25">
      <c r="A2417" s="1" t="s">
        <v>7600</v>
      </c>
    </row>
    <row r="2418" spans="1:1" x14ac:dyDescent="0.25">
      <c r="A2418" s="1" t="s">
        <v>7601</v>
      </c>
    </row>
    <row r="2419" spans="1:1" x14ac:dyDescent="0.25">
      <c r="A2419" s="1" t="s">
        <v>7602</v>
      </c>
    </row>
    <row r="2420" spans="1:1" x14ac:dyDescent="0.25">
      <c r="A2420" s="1" t="s">
        <v>7603</v>
      </c>
    </row>
    <row r="2421" spans="1:1" x14ac:dyDescent="0.25">
      <c r="A2421" s="1" t="s">
        <v>7604</v>
      </c>
    </row>
    <row r="2422" spans="1:1" x14ac:dyDescent="0.25">
      <c r="A2422" s="1" t="s">
        <v>7605</v>
      </c>
    </row>
    <row r="2423" spans="1:1" x14ac:dyDescent="0.25">
      <c r="A2423" s="1" t="s">
        <v>7606</v>
      </c>
    </row>
    <row r="2424" spans="1:1" x14ac:dyDescent="0.25">
      <c r="A2424" s="1" t="s">
        <v>7607</v>
      </c>
    </row>
    <row r="2425" spans="1:1" x14ac:dyDescent="0.25">
      <c r="A2425" s="1" t="s">
        <v>7608</v>
      </c>
    </row>
    <row r="2426" spans="1:1" x14ac:dyDescent="0.25">
      <c r="A2426" s="1" t="s">
        <v>7609</v>
      </c>
    </row>
    <row r="2427" spans="1:1" x14ac:dyDescent="0.25">
      <c r="A2427" s="1" t="s">
        <v>7610</v>
      </c>
    </row>
    <row r="2428" spans="1:1" x14ac:dyDescent="0.25">
      <c r="A2428" s="1" t="s">
        <v>7611</v>
      </c>
    </row>
    <row r="2429" spans="1:1" x14ac:dyDescent="0.25">
      <c r="A2429" s="1" t="s">
        <v>7612</v>
      </c>
    </row>
    <row r="2430" spans="1:1" x14ac:dyDescent="0.25">
      <c r="A2430" s="1" t="s">
        <v>7613</v>
      </c>
    </row>
    <row r="2431" spans="1:1" x14ac:dyDescent="0.25">
      <c r="A2431" s="1" t="s">
        <v>7614</v>
      </c>
    </row>
    <row r="2432" spans="1:1" x14ac:dyDescent="0.25">
      <c r="A2432" s="1" t="s">
        <v>7615</v>
      </c>
    </row>
    <row r="2433" spans="1:1" x14ac:dyDescent="0.25">
      <c r="A2433" s="1" t="s">
        <v>7616</v>
      </c>
    </row>
    <row r="2434" spans="1:1" x14ac:dyDescent="0.25">
      <c r="A2434" s="1" t="s">
        <v>7617</v>
      </c>
    </row>
    <row r="2435" spans="1:1" x14ac:dyDescent="0.25">
      <c r="A2435" s="1" t="s">
        <v>7618</v>
      </c>
    </row>
    <row r="2436" spans="1:1" x14ac:dyDescent="0.25">
      <c r="A2436" s="1" t="s">
        <v>7619</v>
      </c>
    </row>
    <row r="2437" spans="1:1" x14ac:dyDescent="0.25">
      <c r="A2437" s="1" t="s">
        <v>7620</v>
      </c>
    </row>
    <row r="2438" spans="1:1" x14ac:dyDescent="0.25">
      <c r="A2438" s="1" t="s">
        <v>7621</v>
      </c>
    </row>
    <row r="2439" spans="1:1" x14ac:dyDescent="0.25">
      <c r="A2439" s="1" t="s">
        <v>7622</v>
      </c>
    </row>
    <row r="2440" spans="1:1" x14ac:dyDescent="0.25">
      <c r="A2440" s="1" t="s">
        <v>7623</v>
      </c>
    </row>
    <row r="2441" spans="1:1" x14ac:dyDescent="0.25">
      <c r="A2441" s="1" t="s">
        <v>7624</v>
      </c>
    </row>
    <row r="2442" spans="1:1" x14ac:dyDescent="0.25">
      <c r="A2442" s="1" t="s">
        <v>7625</v>
      </c>
    </row>
    <row r="2443" spans="1:1" x14ac:dyDescent="0.25">
      <c r="A2443" s="1" t="s">
        <v>7626</v>
      </c>
    </row>
    <row r="2444" spans="1:1" x14ac:dyDescent="0.25">
      <c r="A2444" s="1" t="s">
        <v>7627</v>
      </c>
    </row>
    <row r="2445" spans="1:1" x14ac:dyDescent="0.25">
      <c r="A2445" s="1" t="s">
        <v>7628</v>
      </c>
    </row>
    <row r="2446" spans="1:1" x14ac:dyDescent="0.25">
      <c r="A2446" s="1" t="s">
        <v>7629</v>
      </c>
    </row>
    <row r="2447" spans="1:1" x14ac:dyDescent="0.25">
      <c r="A2447" s="1" t="s">
        <v>7630</v>
      </c>
    </row>
    <row r="2448" spans="1:1" x14ac:dyDescent="0.25">
      <c r="A2448" s="1" t="s">
        <v>7631</v>
      </c>
    </row>
    <row r="2449" spans="1:1" x14ac:dyDescent="0.25">
      <c r="A2449" s="1" t="s">
        <v>7632</v>
      </c>
    </row>
    <row r="2450" spans="1:1" x14ac:dyDescent="0.25">
      <c r="A2450" s="1" t="s">
        <v>7633</v>
      </c>
    </row>
    <row r="2451" spans="1:1" x14ac:dyDescent="0.25">
      <c r="A2451" s="1" t="s">
        <v>7634</v>
      </c>
    </row>
    <row r="2452" spans="1:1" x14ac:dyDescent="0.25">
      <c r="A2452" s="1" t="s">
        <v>7635</v>
      </c>
    </row>
    <row r="2453" spans="1:1" x14ac:dyDescent="0.25">
      <c r="A2453" s="1" t="s">
        <v>7636</v>
      </c>
    </row>
    <row r="2454" spans="1:1" x14ac:dyDescent="0.25">
      <c r="A2454" s="1" t="s">
        <v>7637</v>
      </c>
    </row>
    <row r="2455" spans="1:1" x14ac:dyDescent="0.25">
      <c r="A2455" s="1" t="s">
        <v>7638</v>
      </c>
    </row>
    <row r="2456" spans="1:1" x14ac:dyDescent="0.25">
      <c r="A2456" s="1" t="s">
        <v>7639</v>
      </c>
    </row>
    <row r="2457" spans="1:1" x14ac:dyDescent="0.25">
      <c r="A2457" s="1" t="s">
        <v>7640</v>
      </c>
    </row>
    <row r="2458" spans="1:1" x14ac:dyDescent="0.25">
      <c r="A2458" s="1" t="s">
        <v>7641</v>
      </c>
    </row>
    <row r="2459" spans="1:1" x14ac:dyDescent="0.25">
      <c r="A2459" s="1" t="s">
        <v>7642</v>
      </c>
    </row>
    <row r="2460" spans="1:1" x14ac:dyDescent="0.25">
      <c r="A2460" s="1" t="s">
        <v>7643</v>
      </c>
    </row>
    <row r="2461" spans="1:1" x14ac:dyDescent="0.25">
      <c r="A2461" s="1" t="s">
        <v>7644</v>
      </c>
    </row>
    <row r="2462" spans="1:1" x14ac:dyDescent="0.25">
      <c r="A2462" s="1" t="s">
        <v>7645</v>
      </c>
    </row>
    <row r="2463" spans="1:1" x14ac:dyDescent="0.25">
      <c r="A2463" s="1" t="s">
        <v>7646</v>
      </c>
    </row>
    <row r="2464" spans="1:1" x14ac:dyDescent="0.25">
      <c r="A2464" s="1" t="s">
        <v>7647</v>
      </c>
    </row>
    <row r="2465" spans="1:1" x14ac:dyDescent="0.25">
      <c r="A2465" s="1" t="s">
        <v>7648</v>
      </c>
    </row>
    <row r="2466" spans="1:1" x14ac:dyDescent="0.25">
      <c r="A2466" s="1" t="s">
        <v>7649</v>
      </c>
    </row>
    <row r="2467" spans="1:1" x14ac:dyDescent="0.25">
      <c r="A2467" s="1" t="s">
        <v>7650</v>
      </c>
    </row>
    <row r="2468" spans="1:1" x14ac:dyDescent="0.25">
      <c r="A2468" s="1" t="s">
        <v>7651</v>
      </c>
    </row>
    <row r="2469" spans="1:1" x14ac:dyDescent="0.25">
      <c r="A2469" s="1" t="s">
        <v>7652</v>
      </c>
    </row>
    <row r="2470" spans="1:1" x14ac:dyDescent="0.25">
      <c r="A2470" s="1" t="s">
        <v>7653</v>
      </c>
    </row>
    <row r="2471" spans="1:1" x14ac:dyDescent="0.25">
      <c r="A2471" s="1" t="s">
        <v>7654</v>
      </c>
    </row>
    <row r="2472" spans="1:1" x14ac:dyDescent="0.25">
      <c r="A2472" s="1" t="s">
        <v>7655</v>
      </c>
    </row>
    <row r="2473" spans="1:1" x14ac:dyDescent="0.25">
      <c r="A2473" s="1" t="s">
        <v>7656</v>
      </c>
    </row>
    <row r="2474" spans="1:1" x14ac:dyDescent="0.25">
      <c r="A2474" s="1" t="s">
        <v>7657</v>
      </c>
    </row>
    <row r="2475" spans="1:1" x14ac:dyDescent="0.25">
      <c r="A2475" s="1" t="s">
        <v>7658</v>
      </c>
    </row>
    <row r="2476" spans="1:1" x14ac:dyDescent="0.25">
      <c r="A2476" s="1" t="s">
        <v>7659</v>
      </c>
    </row>
    <row r="2477" spans="1:1" x14ac:dyDescent="0.25">
      <c r="A2477" s="1" t="s">
        <v>7660</v>
      </c>
    </row>
    <row r="2478" spans="1:1" x14ac:dyDescent="0.25">
      <c r="A2478" s="1" t="s">
        <v>7661</v>
      </c>
    </row>
    <row r="2479" spans="1:1" x14ac:dyDescent="0.25">
      <c r="A2479" s="1" t="s">
        <v>7662</v>
      </c>
    </row>
    <row r="2480" spans="1:1" x14ac:dyDescent="0.25">
      <c r="A2480" s="1" t="s">
        <v>7663</v>
      </c>
    </row>
    <row r="2481" spans="1:1" x14ac:dyDescent="0.25">
      <c r="A2481" s="1" t="s">
        <v>7664</v>
      </c>
    </row>
    <row r="2482" spans="1:1" x14ac:dyDescent="0.25">
      <c r="A2482" s="1" t="s">
        <v>7665</v>
      </c>
    </row>
    <row r="2483" spans="1:1" x14ac:dyDescent="0.25">
      <c r="A2483" s="1" t="s">
        <v>7666</v>
      </c>
    </row>
    <row r="2484" spans="1:1" x14ac:dyDescent="0.25">
      <c r="A2484" s="1" t="s">
        <v>7667</v>
      </c>
    </row>
    <row r="2485" spans="1:1" x14ac:dyDescent="0.25">
      <c r="A2485" s="1" t="s">
        <v>7668</v>
      </c>
    </row>
    <row r="2486" spans="1:1" x14ac:dyDescent="0.25">
      <c r="A2486" s="1" t="s">
        <v>7669</v>
      </c>
    </row>
    <row r="2487" spans="1:1" x14ac:dyDescent="0.25">
      <c r="A2487" s="1" t="s">
        <v>7670</v>
      </c>
    </row>
    <row r="2488" spans="1:1" x14ac:dyDescent="0.25">
      <c r="A2488" s="1" t="s">
        <v>7671</v>
      </c>
    </row>
    <row r="2489" spans="1:1" x14ac:dyDescent="0.25">
      <c r="A2489" s="1" t="s">
        <v>7672</v>
      </c>
    </row>
    <row r="2490" spans="1:1" x14ac:dyDescent="0.25">
      <c r="A2490" s="1" t="s">
        <v>7673</v>
      </c>
    </row>
    <row r="2491" spans="1:1" x14ac:dyDescent="0.25">
      <c r="A2491" s="1" t="s">
        <v>7674</v>
      </c>
    </row>
    <row r="2492" spans="1:1" x14ac:dyDescent="0.25">
      <c r="A2492" s="1" t="s">
        <v>7675</v>
      </c>
    </row>
    <row r="2493" spans="1:1" x14ac:dyDescent="0.25">
      <c r="A2493" s="1" t="s">
        <v>7676</v>
      </c>
    </row>
    <row r="2494" spans="1:1" x14ac:dyDescent="0.25">
      <c r="A2494" s="1" t="s">
        <v>7677</v>
      </c>
    </row>
    <row r="2495" spans="1:1" x14ac:dyDescent="0.25">
      <c r="A2495" s="1" t="s">
        <v>7678</v>
      </c>
    </row>
    <row r="2496" spans="1:1" x14ac:dyDescent="0.25">
      <c r="A2496" s="1" t="s">
        <v>7679</v>
      </c>
    </row>
    <row r="2497" spans="1:1" x14ac:dyDescent="0.25">
      <c r="A2497" s="1" t="s">
        <v>7680</v>
      </c>
    </row>
    <row r="2498" spans="1:1" x14ac:dyDescent="0.25">
      <c r="A2498" s="1" t="s">
        <v>7681</v>
      </c>
    </row>
    <row r="2499" spans="1:1" x14ac:dyDescent="0.25">
      <c r="A2499" s="1" t="s">
        <v>7682</v>
      </c>
    </row>
    <row r="2500" spans="1:1" x14ac:dyDescent="0.25">
      <c r="A2500" s="1" t="s">
        <v>7683</v>
      </c>
    </row>
    <row r="2501" spans="1:1" x14ac:dyDescent="0.25">
      <c r="A2501" s="1" t="s">
        <v>7684</v>
      </c>
    </row>
    <row r="2502" spans="1:1" x14ac:dyDescent="0.25">
      <c r="A2502" s="1" t="s">
        <v>7685</v>
      </c>
    </row>
    <row r="2503" spans="1:1" x14ac:dyDescent="0.25">
      <c r="A2503" s="1" t="s">
        <v>7686</v>
      </c>
    </row>
    <row r="2504" spans="1:1" x14ac:dyDescent="0.25">
      <c r="A2504" s="1" t="s">
        <v>7687</v>
      </c>
    </row>
    <row r="2505" spans="1:1" x14ac:dyDescent="0.25">
      <c r="A2505" s="1" t="s">
        <v>7688</v>
      </c>
    </row>
    <row r="2506" spans="1:1" x14ac:dyDescent="0.25">
      <c r="A2506" s="1" t="s">
        <v>7689</v>
      </c>
    </row>
    <row r="2507" spans="1:1" x14ac:dyDescent="0.25">
      <c r="A2507" s="1" t="s">
        <v>7690</v>
      </c>
    </row>
    <row r="2508" spans="1:1" x14ac:dyDescent="0.25">
      <c r="A2508" s="1" t="s">
        <v>7691</v>
      </c>
    </row>
    <row r="2509" spans="1:1" x14ac:dyDescent="0.25">
      <c r="A2509" s="1" t="s">
        <v>7692</v>
      </c>
    </row>
    <row r="2510" spans="1:1" x14ac:dyDescent="0.25">
      <c r="A2510" s="1" t="s">
        <v>7693</v>
      </c>
    </row>
    <row r="2511" spans="1:1" x14ac:dyDescent="0.25">
      <c r="A2511" s="1" t="s">
        <v>7694</v>
      </c>
    </row>
    <row r="2512" spans="1:1" x14ac:dyDescent="0.25">
      <c r="A2512" s="1" t="s">
        <v>7695</v>
      </c>
    </row>
    <row r="2513" spans="1:1" x14ac:dyDescent="0.25">
      <c r="A2513" s="1" t="s">
        <v>7696</v>
      </c>
    </row>
    <row r="2514" spans="1:1" x14ac:dyDescent="0.25">
      <c r="A2514" s="1" t="s">
        <v>7697</v>
      </c>
    </row>
    <row r="2515" spans="1:1" x14ac:dyDescent="0.25">
      <c r="A2515" s="1" t="s">
        <v>7698</v>
      </c>
    </row>
    <row r="2516" spans="1:1" x14ac:dyDescent="0.25">
      <c r="A2516" s="1" t="s">
        <v>7699</v>
      </c>
    </row>
    <row r="2517" spans="1:1" x14ac:dyDescent="0.25">
      <c r="A2517" s="1" t="s">
        <v>7700</v>
      </c>
    </row>
    <row r="2518" spans="1:1" x14ac:dyDescent="0.25">
      <c r="A2518" s="1" t="s">
        <v>7701</v>
      </c>
    </row>
    <row r="2519" spans="1:1" x14ac:dyDescent="0.25">
      <c r="A2519" s="1" t="s">
        <v>7702</v>
      </c>
    </row>
    <row r="2520" spans="1:1" x14ac:dyDescent="0.25">
      <c r="A2520" s="1" t="s">
        <v>7703</v>
      </c>
    </row>
    <row r="2521" spans="1:1" x14ac:dyDescent="0.25">
      <c r="A2521" s="1" t="s">
        <v>7704</v>
      </c>
    </row>
    <row r="2522" spans="1:1" x14ac:dyDescent="0.25">
      <c r="A2522" s="1" t="s">
        <v>7705</v>
      </c>
    </row>
    <row r="2523" spans="1:1" x14ac:dyDescent="0.25">
      <c r="A2523" s="1" t="s">
        <v>7706</v>
      </c>
    </row>
    <row r="2524" spans="1:1" x14ac:dyDescent="0.25">
      <c r="A2524" s="1" t="s">
        <v>7707</v>
      </c>
    </row>
    <row r="2525" spans="1:1" x14ac:dyDescent="0.25">
      <c r="A2525" s="1" t="s">
        <v>7708</v>
      </c>
    </row>
    <row r="2526" spans="1:1" x14ac:dyDescent="0.25">
      <c r="A2526" s="1" t="s">
        <v>7709</v>
      </c>
    </row>
    <row r="2527" spans="1:1" x14ac:dyDescent="0.25">
      <c r="A2527" s="1" t="s">
        <v>7710</v>
      </c>
    </row>
    <row r="2528" spans="1:1" x14ac:dyDescent="0.25">
      <c r="A2528" s="1" t="s">
        <v>7711</v>
      </c>
    </row>
    <row r="2529" spans="1:1" x14ac:dyDescent="0.25">
      <c r="A2529" s="1" t="s">
        <v>7712</v>
      </c>
    </row>
    <row r="2530" spans="1:1" x14ac:dyDescent="0.25">
      <c r="A2530" s="1" t="s">
        <v>7713</v>
      </c>
    </row>
    <row r="2531" spans="1:1" x14ac:dyDescent="0.25">
      <c r="A2531" s="1" t="s">
        <v>7714</v>
      </c>
    </row>
    <row r="2532" spans="1:1" x14ac:dyDescent="0.25">
      <c r="A2532" s="1" t="s">
        <v>7715</v>
      </c>
    </row>
    <row r="2533" spans="1:1" x14ac:dyDescent="0.25">
      <c r="A2533" s="1" t="s">
        <v>7716</v>
      </c>
    </row>
    <row r="2534" spans="1:1" x14ac:dyDescent="0.25">
      <c r="A2534" s="1" t="s">
        <v>7717</v>
      </c>
    </row>
    <row r="2535" spans="1:1" x14ac:dyDescent="0.25">
      <c r="A2535" s="1" t="s">
        <v>7718</v>
      </c>
    </row>
    <row r="2536" spans="1:1" x14ac:dyDescent="0.25">
      <c r="A2536" s="1" t="s">
        <v>7719</v>
      </c>
    </row>
    <row r="2537" spans="1:1" x14ac:dyDescent="0.25">
      <c r="A2537" s="1" t="s">
        <v>7720</v>
      </c>
    </row>
    <row r="2538" spans="1:1" x14ac:dyDescent="0.25">
      <c r="A2538" s="1" t="s">
        <v>7721</v>
      </c>
    </row>
    <row r="2539" spans="1:1" x14ac:dyDescent="0.25">
      <c r="A2539" s="1" t="s">
        <v>7722</v>
      </c>
    </row>
    <row r="2540" spans="1:1" x14ac:dyDescent="0.25">
      <c r="A2540" s="1" t="s">
        <v>7723</v>
      </c>
    </row>
    <row r="2541" spans="1:1" x14ac:dyDescent="0.25">
      <c r="A2541" s="1" t="s">
        <v>7724</v>
      </c>
    </row>
    <row r="2542" spans="1:1" x14ac:dyDescent="0.25">
      <c r="A2542" s="1" t="s">
        <v>7725</v>
      </c>
    </row>
    <row r="2543" spans="1:1" x14ac:dyDescent="0.25">
      <c r="A2543" s="1" t="s">
        <v>7726</v>
      </c>
    </row>
    <row r="2544" spans="1:1" x14ac:dyDescent="0.25">
      <c r="A2544" s="1" t="s">
        <v>7727</v>
      </c>
    </row>
    <row r="2545" spans="1:1" x14ac:dyDescent="0.25">
      <c r="A2545" s="1" t="s">
        <v>7728</v>
      </c>
    </row>
    <row r="2546" spans="1:1" x14ac:dyDescent="0.25">
      <c r="A2546" s="1" t="s">
        <v>7729</v>
      </c>
    </row>
    <row r="2547" spans="1:1" x14ac:dyDescent="0.25">
      <c r="A2547" s="1" t="s">
        <v>7730</v>
      </c>
    </row>
    <row r="2548" spans="1:1" x14ac:dyDescent="0.25">
      <c r="A2548" s="1" t="s">
        <v>7731</v>
      </c>
    </row>
    <row r="2549" spans="1:1" x14ac:dyDescent="0.25">
      <c r="A2549" s="1" t="s">
        <v>7732</v>
      </c>
    </row>
    <row r="2550" spans="1:1" x14ac:dyDescent="0.25">
      <c r="A2550" s="1" t="s">
        <v>7733</v>
      </c>
    </row>
    <row r="2551" spans="1:1" x14ac:dyDescent="0.25">
      <c r="A2551" s="1" t="s">
        <v>7734</v>
      </c>
    </row>
    <row r="2552" spans="1:1" x14ac:dyDescent="0.25">
      <c r="A2552" s="1" t="s">
        <v>7735</v>
      </c>
    </row>
    <row r="2553" spans="1:1" x14ac:dyDescent="0.25">
      <c r="A2553" s="1" t="s">
        <v>7736</v>
      </c>
    </row>
    <row r="2554" spans="1:1" x14ac:dyDescent="0.25">
      <c r="A2554" s="1" t="s">
        <v>7737</v>
      </c>
    </row>
    <row r="2555" spans="1:1" x14ac:dyDescent="0.25">
      <c r="A2555" s="1" t="s">
        <v>7738</v>
      </c>
    </row>
    <row r="2556" spans="1:1" x14ac:dyDescent="0.25">
      <c r="A2556" s="1" t="s">
        <v>7739</v>
      </c>
    </row>
    <row r="2557" spans="1:1" x14ac:dyDescent="0.25">
      <c r="A2557" s="1" t="s">
        <v>7740</v>
      </c>
    </row>
    <row r="2558" spans="1:1" x14ac:dyDescent="0.25">
      <c r="A2558" s="1" t="s">
        <v>7741</v>
      </c>
    </row>
    <row r="2559" spans="1:1" x14ac:dyDescent="0.25">
      <c r="A2559" s="1" t="s">
        <v>7742</v>
      </c>
    </row>
    <row r="2560" spans="1:1" x14ac:dyDescent="0.25">
      <c r="A2560" s="1" t="s">
        <v>7743</v>
      </c>
    </row>
    <row r="2561" spans="1:1" x14ac:dyDescent="0.25">
      <c r="A2561" s="1" t="s">
        <v>7744</v>
      </c>
    </row>
    <row r="2562" spans="1:1" x14ac:dyDescent="0.25">
      <c r="A2562" s="1" t="s">
        <v>7745</v>
      </c>
    </row>
    <row r="2563" spans="1:1" x14ac:dyDescent="0.25">
      <c r="A2563" s="1" t="s">
        <v>7746</v>
      </c>
    </row>
    <row r="2564" spans="1:1" x14ac:dyDescent="0.25">
      <c r="A2564" s="1" t="s">
        <v>7747</v>
      </c>
    </row>
    <row r="2565" spans="1:1" x14ac:dyDescent="0.25">
      <c r="A2565" s="1" t="s">
        <v>7748</v>
      </c>
    </row>
    <row r="2566" spans="1:1" x14ac:dyDescent="0.25">
      <c r="A2566" s="1" t="s">
        <v>7749</v>
      </c>
    </row>
    <row r="2567" spans="1:1" x14ac:dyDescent="0.25">
      <c r="A2567" s="1" t="s">
        <v>7750</v>
      </c>
    </row>
    <row r="2568" spans="1:1" x14ac:dyDescent="0.25">
      <c r="A2568" s="1" t="s">
        <v>7751</v>
      </c>
    </row>
    <row r="2569" spans="1:1" x14ac:dyDescent="0.25">
      <c r="A2569" s="1" t="s">
        <v>7752</v>
      </c>
    </row>
    <row r="2570" spans="1:1" x14ac:dyDescent="0.25">
      <c r="A2570" s="1" t="s">
        <v>7753</v>
      </c>
    </row>
    <row r="2571" spans="1:1" x14ac:dyDescent="0.25">
      <c r="A2571" s="1" t="s">
        <v>7754</v>
      </c>
    </row>
    <row r="2572" spans="1:1" x14ac:dyDescent="0.25">
      <c r="A2572" s="1" t="s">
        <v>7755</v>
      </c>
    </row>
    <row r="2573" spans="1:1" x14ac:dyDescent="0.25">
      <c r="A2573" s="1" t="s">
        <v>7756</v>
      </c>
    </row>
    <row r="2574" spans="1:1" x14ac:dyDescent="0.25">
      <c r="A2574" s="1" t="s">
        <v>7757</v>
      </c>
    </row>
    <row r="2575" spans="1:1" x14ac:dyDescent="0.25">
      <c r="A2575" s="1" t="s">
        <v>7758</v>
      </c>
    </row>
    <row r="2576" spans="1:1" x14ac:dyDescent="0.25">
      <c r="A2576" s="1" t="s">
        <v>7759</v>
      </c>
    </row>
    <row r="2577" spans="1:1" x14ac:dyDescent="0.25">
      <c r="A2577" s="1" t="s">
        <v>7760</v>
      </c>
    </row>
    <row r="2578" spans="1:1" x14ac:dyDescent="0.25">
      <c r="A2578" s="1" t="s">
        <v>7761</v>
      </c>
    </row>
    <row r="2579" spans="1:1" x14ac:dyDescent="0.25">
      <c r="A2579" s="1" t="s">
        <v>7762</v>
      </c>
    </row>
    <row r="2580" spans="1:1" x14ac:dyDescent="0.25">
      <c r="A2580" s="1" t="s">
        <v>7763</v>
      </c>
    </row>
    <row r="2581" spans="1:1" x14ac:dyDescent="0.25">
      <c r="A2581" s="1" t="s">
        <v>7764</v>
      </c>
    </row>
    <row r="2582" spans="1:1" x14ac:dyDescent="0.25">
      <c r="A2582" s="1" t="s">
        <v>7765</v>
      </c>
    </row>
    <row r="2583" spans="1:1" x14ac:dyDescent="0.25">
      <c r="A2583" s="1" t="s">
        <v>7766</v>
      </c>
    </row>
    <row r="2584" spans="1:1" x14ac:dyDescent="0.25">
      <c r="A2584" s="1" t="s">
        <v>7767</v>
      </c>
    </row>
    <row r="2585" spans="1:1" x14ac:dyDescent="0.25">
      <c r="A2585" s="1" t="s">
        <v>7768</v>
      </c>
    </row>
    <row r="2586" spans="1:1" x14ac:dyDescent="0.25">
      <c r="A2586" s="1" t="s">
        <v>7769</v>
      </c>
    </row>
    <row r="2587" spans="1:1" x14ac:dyDescent="0.25">
      <c r="A2587" s="1" t="s">
        <v>7770</v>
      </c>
    </row>
    <row r="2588" spans="1:1" x14ac:dyDescent="0.25">
      <c r="A2588" s="1" t="s">
        <v>7771</v>
      </c>
    </row>
    <row r="2589" spans="1:1" x14ac:dyDescent="0.25">
      <c r="A2589" s="1" t="s">
        <v>7772</v>
      </c>
    </row>
    <row r="2590" spans="1:1" x14ac:dyDescent="0.25">
      <c r="A2590" s="1" t="s">
        <v>7773</v>
      </c>
    </row>
    <row r="2591" spans="1:1" x14ac:dyDescent="0.25">
      <c r="A2591" s="1" t="s">
        <v>7774</v>
      </c>
    </row>
    <row r="2592" spans="1:1" x14ac:dyDescent="0.25">
      <c r="A2592" s="1" t="s">
        <v>7775</v>
      </c>
    </row>
    <row r="2593" spans="1:1" x14ac:dyDescent="0.25">
      <c r="A2593" s="1" t="s">
        <v>7776</v>
      </c>
    </row>
    <row r="2594" spans="1:1" x14ac:dyDescent="0.25">
      <c r="A2594" s="1" t="s">
        <v>7777</v>
      </c>
    </row>
    <row r="2595" spans="1:1" x14ac:dyDescent="0.25">
      <c r="A2595" s="1" t="s">
        <v>7778</v>
      </c>
    </row>
    <row r="2596" spans="1:1" x14ac:dyDescent="0.25">
      <c r="A2596" s="1" t="s">
        <v>7779</v>
      </c>
    </row>
    <row r="2597" spans="1:1" x14ac:dyDescent="0.25">
      <c r="A2597" s="1" t="s">
        <v>7780</v>
      </c>
    </row>
    <row r="2598" spans="1:1" x14ac:dyDescent="0.25">
      <c r="A2598" s="1" t="s">
        <v>7781</v>
      </c>
    </row>
    <row r="2599" spans="1:1" x14ac:dyDescent="0.25">
      <c r="A2599" s="1" t="s">
        <v>7782</v>
      </c>
    </row>
    <row r="2600" spans="1:1" x14ac:dyDescent="0.25">
      <c r="A2600" s="1" t="s">
        <v>7783</v>
      </c>
    </row>
    <row r="2601" spans="1:1" x14ac:dyDescent="0.25">
      <c r="A2601" s="1" t="s">
        <v>7784</v>
      </c>
    </row>
    <row r="2602" spans="1:1" x14ac:dyDescent="0.25">
      <c r="A2602" s="1" t="s">
        <v>7785</v>
      </c>
    </row>
    <row r="2603" spans="1:1" x14ac:dyDescent="0.25">
      <c r="A2603" s="1" t="s">
        <v>7786</v>
      </c>
    </row>
    <row r="2604" spans="1:1" x14ac:dyDescent="0.25">
      <c r="A2604" s="1" t="s">
        <v>7787</v>
      </c>
    </row>
    <row r="2605" spans="1:1" x14ac:dyDescent="0.25">
      <c r="A2605" s="1" t="s">
        <v>7788</v>
      </c>
    </row>
    <row r="2606" spans="1:1" x14ac:dyDescent="0.25">
      <c r="A2606" s="1" t="s">
        <v>7789</v>
      </c>
    </row>
    <row r="2607" spans="1:1" x14ac:dyDescent="0.25">
      <c r="A2607" s="1" t="s">
        <v>7790</v>
      </c>
    </row>
    <row r="2608" spans="1:1" x14ac:dyDescent="0.25">
      <c r="A2608" s="1" t="s">
        <v>7791</v>
      </c>
    </row>
    <row r="2609" spans="1:1" x14ac:dyDescent="0.25">
      <c r="A2609" s="1" t="s">
        <v>7792</v>
      </c>
    </row>
    <row r="2610" spans="1:1" x14ac:dyDescent="0.25">
      <c r="A2610" s="1" t="s">
        <v>7793</v>
      </c>
    </row>
    <row r="2611" spans="1:1" x14ac:dyDescent="0.25">
      <c r="A2611" s="1" t="s">
        <v>7794</v>
      </c>
    </row>
    <row r="2612" spans="1:1" x14ac:dyDescent="0.25">
      <c r="A2612" s="1" t="s">
        <v>7795</v>
      </c>
    </row>
    <row r="2613" spans="1:1" x14ac:dyDescent="0.25">
      <c r="A2613" s="1" t="s">
        <v>7796</v>
      </c>
    </row>
    <row r="2614" spans="1:1" x14ac:dyDescent="0.25">
      <c r="A2614" s="1" t="s">
        <v>7797</v>
      </c>
    </row>
    <row r="2615" spans="1:1" x14ac:dyDescent="0.25">
      <c r="A2615" s="1" t="s">
        <v>7798</v>
      </c>
    </row>
    <row r="2616" spans="1:1" x14ac:dyDescent="0.25">
      <c r="A2616" s="1" t="s">
        <v>7799</v>
      </c>
    </row>
    <row r="2617" spans="1:1" x14ac:dyDescent="0.25">
      <c r="A2617" s="1" t="s">
        <v>7800</v>
      </c>
    </row>
    <row r="2618" spans="1:1" x14ac:dyDescent="0.25">
      <c r="A2618" s="1" t="s">
        <v>7801</v>
      </c>
    </row>
    <row r="2619" spans="1:1" x14ac:dyDescent="0.25">
      <c r="A2619" s="1" t="s">
        <v>7802</v>
      </c>
    </row>
    <row r="2620" spans="1:1" x14ac:dyDescent="0.25">
      <c r="A2620" s="1" t="s">
        <v>7803</v>
      </c>
    </row>
    <row r="2621" spans="1:1" x14ac:dyDescent="0.25">
      <c r="A2621" s="1" t="s">
        <v>7804</v>
      </c>
    </row>
    <row r="2622" spans="1:1" x14ac:dyDescent="0.25">
      <c r="A2622" s="1" t="s">
        <v>7805</v>
      </c>
    </row>
    <row r="2623" spans="1:1" x14ac:dyDescent="0.25">
      <c r="A2623" s="1" t="s">
        <v>7806</v>
      </c>
    </row>
    <row r="2624" spans="1:1" x14ac:dyDescent="0.25">
      <c r="A2624" s="1" t="s">
        <v>7807</v>
      </c>
    </row>
    <row r="2625" spans="1:1" x14ac:dyDescent="0.25">
      <c r="A2625" s="1" t="s">
        <v>7808</v>
      </c>
    </row>
    <row r="2626" spans="1:1" x14ac:dyDescent="0.25">
      <c r="A2626" s="1" t="s">
        <v>7809</v>
      </c>
    </row>
    <row r="2627" spans="1:1" x14ac:dyDescent="0.25">
      <c r="A2627" s="1" t="s">
        <v>7810</v>
      </c>
    </row>
    <row r="2628" spans="1:1" x14ac:dyDescent="0.25">
      <c r="A2628" s="1" t="s">
        <v>7811</v>
      </c>
    </row>
    <row r="2629" spans="1:1" x14ac:dyDescent="0.25">
      <c r="A2629" s="1" t="s">
        <v>7812</v>
      </c>
    </row>
    <row r="2630" spans="1:1" x14ac:dyDescent="0.25">
      <c r="A2630" s="1" t="s">
        <v>7813</v>
      </c>
    </row>
    <row r="2631" spans="1:1" x14ac:dyDescent="0.25">
      <c r="A2631" s="1" t="s">
        <v>7814</v>
      </c>
    </row>
    <row r="2632" spans="1:1" x14ac:dyDescent="0.25">
      <c r="A2632" s="1" t="s">
        <v>7815</v>
      </c>
    </row>
    <row r="2633" spans="1:1" x14ac:dyDescent="0.25">
      <c r="A2633" s="1" t="s">
        <v>7816</v>
      </c>
    </row>
    <row r="2634" spans="1:1" x14ac:dyDescent="0.25">
      <c r="A2634" s="1" t="s">
        <v>7817</v>
      </c>
    </row>
    <row r="2635" spans="1:1" x14ac:dyDescent="0.25">
      <c r="A2635" s="1" t="s">
        <v>7818</v>
      </c>
    </row>
    <row r="2636" spans="1:1" x14ac:dyDescent="0.25">
      <c r="A2636" s="1" t="s">
        <v>7819</v>
      </c>
    </row>
    <row r="2637" spans="1:1" x14ac:dyDescent="0.25">
      <c r="A2637" s="1" t="s">
        <v>7820</v>
      </c>
    </row>
    <row r="2638" spans="1:1" x14ac:dyDescent="0.25">
      <c r="A2638" s="1" t="s">
        <v>7821</v>
      </c>
    </row>
    <row r="2639" spans="1:1" x14ac:dyDescent="0.25">
      <c r="A2639" s="1" t="s">
        <v>7822</v>
      </c>
    </row>
    <row r="2640" spans="1:1" x14ac:dyDescent="0.25">
      <c r="A2640" s="1" t="s">
        <v>7823</v>
      </c>
    </row>
    <row r="2641" spans="1:1" x14ac:dyDescent="0.25">
      <c r="A2641" s="1" t="s">
        <v>7824</v>
      </c>
    </row>
    <row r="2642" spans="1:1" x14ac:dyDescent="0.25">
      <c r="A2642" s="1" t="s">
        <v>7825</v>
      </c>
    </row>
    <row r="2643" spans="1:1" x14ac:dyDescent="0.25">
      <c r="A2643" s="1" t="s">
        <v>7826</v>
      </c>
    </row>
    <row r="2644" spans="1:1" x14ac:dyDescent="0.25">
      <c r="A2644" s="1" t="s">
        <v>7827</v>
      </c>
    </row>
    <row r="2645" spans="1:1" x14ac:dyDescent="0.25">
      <c r="A2645" s="1" t="s">
        <v>7828</v>
      </c>
    </row>
    <row r="2646" spans="1:1" x14ac:dyDescent="0.25">
      <c r="A2646" s="1" t="s">
        <v>7829</v>
      </c>
    </row>
    <row r="2647" spans="1:1" x14ac:dyDescent="0.25">
      <c r="A2647" s="1" t="s">
        <v>7830</v>
      </c>
    </row>
    <row r="2648" spans="1:1" x14ac:dyDescent="0.25">
      <c r="A2648" s="1" t="s">
        <v>7831</v>
      </c>
    </row>
    <row r="2649" spans="1:1" x14ac:dyDescent="0.25">
      <c r="A2649" s="1" t="s">
        <v>7832</v>
      </c>
    </row>
    <row r="2650" spans="1:1" x14ac:dyDescent="0.25">
      <c r="A2650" s="1" t="s">
        <v>7833</v>
      </c>
    </row>
    <row r="2651" spans="1:1" x14ac:dyDescent="0.25">
      <c r="A2651" s="1" t="s">
        <v>7834</v>
      </c>
    </row>
    <row r="2652" spans="1:1" x14ac:dyDescent="0.25">
      <c r="A2652" s="1" t="s">
        <v>7835</v>
      </c>
    </row>
    <row r="2653" spans="1:1" x14ac:dyDescent="0.25">
      <c r="A2653" s="1" t="s">
        <v>7836</v>
      </c>
    </row>
    <row r="2654" spans="1:1" x14ac:dyDescent="0.25">
      <c r="A2654" s="1" t="s">
        <v>7837</v>
      </c>
    </row>
    <row r="2655" spans="1:1" x14ac:dyDescent="0.25">
      <c r="A2655" s="1" t="s">
        <v>7838</v>
      </c>
    </row>
    <row r="2656" spans="1:1" x14ac:dyDescent="0.25">
      <c r="A2656" s="1" t="s">
        <v>7839</v>
      </c>
    </row>
    <row r="2657" spans="1:1" x14ac:dyDescent="0.25">
      <c r="A2657" s="1" t="s">
        <v>7840</v>
      </c>
    </row>
    <row r="2658" spans="1:1" x14ac:dyDescent="0.25">
      <c r="A2658" s="1" t="s">
        <v>7841</v>
      </c>
    </row>
    <row r="2659" spans="1:1" x14ac:dyDescent="0.25">
      <c r="A2659" s="1" t="s">
        <v>7842</v>
      </c>
    </row>
    <row r="2660" spans="1:1" x14ac:dyDescent="0.25">
      <c r="A2660" s="1" t="s">
        <v>7843</v>
      </c>
    </row>
    <row r="2661" spans="1:1" x14ac:dyDescent="0.25">
      <c r="A2661" s="1" t="s">
        <v>7844</v>
      </c>
    </row>
    <row r="2662" spans="1:1" x14ac:dyDescent="0.25">
      <c r="A2662" s="1" t="s">
        <v>7845</v>
      </c>
    </row>
    <row r="2663" spans="1:1" x14ac:dyDescent="0.25">
      <c r="A2663" s="1" t="s">
        <v>7846</v>
      </c>
    </row>
    <row r="2664" spans="1:1" x14ac:dyDescent="0.25">
      <c r="A2664" s="1" t="s">
        <v>7847</v>
      </c>
    </row>
    <row r="2665" spans="1:1" x14ac:dyDescent="0.25">
      <c r="A2665" s="1" t="s">
        <v>7848</v>
      </c>
    </row>
    <row r="2666" spans="1:1" x14ac:dyDescent="0.25">
      <c r="A2666" s="1" t="s">
        <v>7849</v>
      </c>
    </row>
    <row r="2667" spans="1:1" x14ac:dyDescent="0.25">
      <c r="A2667" s="1" t="s">
        <v>7850</v>
      </c>
    </row>
    <row r="2668" spans="1:1" x14ac:dyDescent="0.25">
      <c r="A2668" s="1" t="s">
        <v>7851</v>
      </c>
    </row>
    <row r="2669" spans="1:1" x14ac:dyDescent="0.25">
      <c r="A2669" s="1" t="s">
        <v>7852</v>
      </c>
    </row>
    <row r="2670" spans="1:1" x14ac:dyDescent="0.25">
      <c r="A2670" s="1" t="s">
        <v>7853</v>
      </c>
    </row>
    <row r="2671" spans="1:1" x14ac:dyDescent="0.25">
      <c r="A2671" s="1" t="s">
        <v>7854</v>
      </c>
    </row>
    <row r="2672" spans="1:1" x14ac:dyDescent="0.25">
      <c r="A2672" s="1" t="s">
        <v>7855</v>
      </c>
    </row>
    <row r="2673" spans="1:1" x14ac:dyDescent="0.25">
      <c r="A2673" s="1" t="s">
        <v>7856</v>
      </c>
    </row>
    <row r="2674" spans="1:1" x14ac:dyDescent="0.25">
      <c r="A2674" s="1" t="s">
        <v>7857</v>
      </c>
    </row>
    <row r="2675" spans="1:1" x14ac:dyDescent="0.25">
      <c r="A2675" s="1" t="s">
        <v>7858</v>
      </c>
    </row>
    <row r="2676" spans="1:1" x14ac:dyDescent="0.25">
      <c r="A2676" s="1" t="s">
        <v>7859</v>
      </c>
    </row>
    <row r="2677" spans="1:1" x14ac:dyDescent="0.25">
      <c r="A2677" s="1" t="s">
        <v>7860</v>
      </c>
    </row>
    <row r="2678" spans="1:1" x14ac:dyDescent="0.25">
      <c r="A2678" s="1" t="s">
        <v>7861</v>
      </c>
    </row>
    <row r="2679" spans="1:1" x14ac:dyDescent="0.25">
      <c r="A2679" s="1" t="s">
        <v>7862</v>
      </c>
    </row>
    <row r="2680" spans="1:1" x14ac:dyDescent="0.25">
      <c r="A2680" s="1" t="s">
        <v>7863</v>
      </c>
    </row>
    <row r="2681" spans="1:1" x14ac:dyDescent="0.25">
      <c r="A2681" s="1" t="s">
        <v>7864</v>
      </c>
    </row>
    <row r="2682" spans="1:1" x14ac:dyDescent="0.25">
      <c r="A2682" s="1" t="s">
        <v>7865</v>
      </c>
    </row>
    <row r="2683" spans="1:1" x14ac:dyDescent="0.25">
      <c r="A2683" s="1" t="s">
        <v>7866</v>
      </c>
    </row>
    <row r="2684" spans="1:1" x14ac:dyDescent="0.25">
      <c r="A2684" s="1" t="s">
        <v>7867</v>
      </c>
    </row>
    <row r="2685" spans="1:1" x14ac:dyDescent="0.25">
      <c r="A2685" s="1" t="s">
        <v>7868</v>
      </c>
    </row>
    <row r="2686" spans="1:1" x14ac:dyDescent="0.25">
      <c r="A2686" s="1" t="s">
        <v>7869</v>
      </c>
    </row>
    <row r="2687" spans="1:1" x14ac:dyDescent="0.25">
      <c r="A2687" s="1" t="s">
        <v>7870</v>
      </c>
    </row>
    <row r="2688" spans="1:1" x14ac:dyDescent="0.25">
      <c r="A2688" s="1" t="s">
        <v>7871</v>
      </c>
    </row>
    <row r="2689" spans="1:1" x14ac:dyDescent="0.25">
      <c r="A2689" s="1" t="s">
        <v>7872</v>
      </c>
    </row>
    <row r="2690" spans="1:1" x14ac:dyDescent="0.25">
      <c r="A2690" s="1" t="s">
        <v>7873</v>
      </c>
    </row>
    <row r="2691" spans="1:1" x14ac:dyDescent="0.25">
      <c r="A2691" s="1" t="s">
        <v>7874</v>
      </c>
    </row>
    <row r="2692" spans="1:1" x14ac:dyDescent="0.25">
      <c r="A2692" s="1" t="s">
        <v>7875</v>
      </c>
    </row>
    <row r="2693" spans="1:1" x14ac:dyDescent="0.25">
      <c r="A2693" s="1" t="s">
        <v>7876</v>
      </c>
    </row>
    <row r="2694" spans="1:1" x14ac:dyDescent="0.25">
      <c r="A2694" s="1" t="s">
        <v>7877</v>
      </c>
    </row>
    <row r="2695" spans="1:1" x14ac:dyDescent="0.25">
      <c r="A2695" s="1" t="s">
        <v>7878</v>
      </c>
    </row>
    <row r="2696" spans="1:1" x14ac:dyDescent="0.25">
      <c r="A2696" s="1" t="s">
        <v>7879</v>
      </c>
    </row>
    <row r="2697" spans="1:1" x14ac:dyDescent="0.25">
      <c r="A2697" s="1" t="s">
        <v>7880</v>
      </c>
    </row>
    <row r="2698" spans="1:1" x14ac:dyDescent="0.25">
      <c r="A2698" s="1" t="s">
        <v>7881</v>
      </c>
    </row>
    <row r="2699" spans="1:1" x14ac:dyDescent="0.25">
      <c r="A2699" s="1" t="s">
        <v>7882</v>
      </c>
    </row>
    <row r="2700" spans="1:1" x14ac:dyDescent="0.25">
      <c r="A2700" s="1" t="s">
        <v>7883</v>
      </c>
    </row>
    <row r="2701" spans="1:1" x14ac:dyDescent="0.25">
      <c r="A2701" s="1" t="s">
        <v>7884</v>
      </c>
    </row>
    <row r="2702" spans="1:1" x14ac:dyDescent="0.25">
      <c r="A2702" s="1" t="s">
        <v>7885</v>
      </c>
    </row>
    <row r="2703" spans="1:1" x14ac:dyDescent="0.25">
      <c r="A2703" s="1" t="s">
        <v>7886</v>
      </c>
    </row>
    <row r="2704" spans="1:1" x14ac:dyDescent="0.25">
      <c r="A2704" s="1" t="s">
        <v>7887</v>
      </c>
    </row>
    <row r="2705" spans="1:1" x14ac:dyDescent="0.25">
      <c r="A2705" s="1" t="s">
        <v>7888</v>
      </c>
    </row>
    <row r="2706" spans="1:1" x14ac:dyDescent="0.25">
      <c r="A2706" s="1" t="s">
        <v>7889</v>
      </c>
    </row>
    <row r="2707" spans="1:1" x14ac:dyDescent="0.25">
      <c r="A2707" s="1" t="s">
        <v>7890</v>
      </c>
    </row>
    <row r="2708" spans="1:1" x14ac:dyDescent="0.25">
      <c r="A2708" s="1" t="s">
        <v>7891</v>
      </c>
    </row>
    <row r="2709" spans="1:1" x14ac:dyDescent="0.25">
      <c r="A2709" s="1" t="s">
        <v>7892</v>
      </c>
    </row>
    <row r="2710" spans="1:1" x14ac:dyDescent="0.25">
      <c r="A2710" s="1" t="s">
        <v>7893</v>
      </c>
    </row>
    <row r="2711" spans="1:1" x14ac:dyDescent="0.25">
      <c r="A2711" s="1" t="s">
        <v>7894</v>
      </c>
    </row>
    <row r="2712" spans="1:1" x14ac:dyDescent="0.25">
      <c r="A2712" s="1" t="s">
        <v>7895</v>
      </c>
    </row>
    <row r="2713" spans="1:1" x14ac:dyDescent="0.25">
      <c r="A2713" s="1" t="s">
        <v>7896</v>
      </c>
    </row>
    <row r="2714" spans="1:1" x14ac:dyDescent="0.25">
      <c r="A2714" s="1" t="s">
        <v>7897</v>
      </c>
    </row>
    <row r="2715" spans="1:1" x14ac:dyDescent="0.25">
      <c r="A2715" s="1" t="s">
        <v>7898</v>
      </c>
    </row>
    <row r="2716" spans="1:1" x14ac:dyDescent="0.25">
      <c r="A2716" s="1" t="s">
        <v>7899</v>
      </c>
    </row>
    <row r="2717" spans="1:1" x14ac:dyDescent="0.25">
      <c r="A2717" s="1" t="s">
        <v>7900</v>
      </c>
    </row>
    <row r="2718" spans="1:1" x14ac:dyDescent="0.25">
      <c r="A2718" s="1" t="s">
        <v>7901</v>
      </c>
    </row>
    <row r="2719" spans="1:1" x14ac:dyDescent="0.25">
      <c r="A2719" s="1" t="s">
        <v>7902</v>
      </c>
    </row>
    <row r="2720" spans="1:1" x14ac:dyDescent="0.25">
      <c r="A2720" s="1" t="s">
        <v>7903</v>
      </c>
    </row>
    <row r="2721" spans="1:1" x14ac:dyDescent="0.25">
      <c r="A2721" s="1" t="s">
        <v>7904</v>
      </c>
    </row>
    <row r="2722" spans="1:1" x14ac:dyDescent="0.25">
      <c r="A2722" s="1" t="s">
        <v>7905</v>
      </c>
    </row>
    <row r="2723" spans="1:1" x14ac:dyDescent="0.25">
      <c r="A2723" s="1" t="s">
        <v>7906</v>
      </c>
    </row>
    <row r="2724" spans="1:1" x14ac:dyDescent="0.25">
      <c r="A2724" s="1" t="s">
        <v>7907</v>
      </c>
    </row>
    <row r="2725" spans="1:1" x14ac:dyDescent="0.25">
      <c r="A2725" s="1" t="s">
        <v>7908</v>
      </c>
    </row>
    <row r="2726" spans="1:1" x14ac:dyDescent="0.25">
      <c r="A2726" s="1" t="s">
        <v>7909</v>
      </c>
    </row>
    <row r="2727" spans="1:1" x14ac:dyDescent="0.25">
      <c r="A2727" s="1" t="s">
        <v>7910</v>
      </c>
    </row>
    <row r="2728" spans="1:1" x14ac:dyDescent="0.25">
      <c r="A2728" s="1" t="s">
        <v>7911</v>
      </c>
    </row>
    <row r="2729" spans="1:1" x14ac:dyDescent="0.25">
      <c r="A2729" s="1" t="s">
        <v>7912</v>
      </c>
    </row>
    <row r="2730" spans="1:1" x14ac:dyDescent="0.25">
      <c r="A2730" s="1" t="s">
        <v>7913</v>
      </c>
    </row>
    <row r="2731" spans="1:1" x14ac:dyDescent="0.25">
      <c r="A2731" s="1" t="s">
        <v>7914</v>
      </c>
    </row>
    <row r="2732" spans="1:1" x14ac:dyDescent="0.25">
      <c r="A2732" s="1" t="s">
        <v>7915</v>
      </c>
    </row>
    <row r="2733" spans="1:1" x14ac:dyDescent="0.25">
      <c r="A2733" s="1" t="s">
        <v>7916</v>
      </c>
    </row>
    <row r="2734" spans="1:1" x14ac:dyDescent="0.25">
      <c r="A2734" s="1" t="s">
        <v>7917</v>
      </c>
    </row>
    <row r="2735" spans="1:1" x14ac:dyDescent="0.25">
      <c r="A2735" s="1" t="s">
        <v>7918</v>
      </c>
    </row>
    <row r="2736" spans="1:1" x14ac:dyDescent="0.25">
      <c r="A2736" s="1" t="s">
        <v>7919</v>
      </c>
    </row>
    <row r="2737" spans="1:1" x14ac:dyDescent="0.25">
      <c r="A2737" s="1" t="s">
        <v>7920</v>
      </c>
    </row>
    <row r="2738" spans="1:1" x14ac:dyDescent="0.25">
      <c r="A2738" s="1" t="s">
        <v>7921</v>
      </c>
    </row>
    <row r="2739" spans="1:1" x14ac:dyDescent="0.25">
      <c r="A2739" s="1" t="s">
        <v>7922</v>
      </c>
    </row>
    <row r="2740" spans="1:1" x14ac:dyDescent="0.25">
      <c r="A2740" s="1" t="s">
        <v>7923</v>
      </c>
    </row>
    <row r="2741" spans="1:1" x14ac:dyDescent="0.25">
      <c r="A2741" s="1" t="s">
        <v>7924</v>
      </c>
    </row>
    <row r="2742" spans="1:1" x14ac:dyDescent="0.25">
      <c r="A2742" s="1" t="s">
        <v>7925</v>
      </c>
    </row>
    <row r="2743" spans="1:1" x14ac:dyDescent="0.25">
      <c r="A2743" s="1" t="s">
        <v>7926</v>
      </c>
    </row>
    <row r="2744" spans="1:1" x14ac:dyDescent="0.25">
      <c r="A2744" s="1" t="s">
        <v>7927</v>
      </c>
    </row>
    <row r="2745" spans="1:1" x14ac:dyDescent="0.25">
      <c r="A2745" s="1" t="s">
        <v>7928</v>
      </c>
    </row>
    <row r="2746" spans="1:1" x14ac:dyDescent="0.25">
      <c r="A2746" s="1" t="s">
        <v>7929</v>
      </c>
    </row>
    <row r="2747" spans="1:1" x14ac:dyDescent="0.25">
      <c r="A2747" s="1" t="s">
        <v>7930</v>
      </c>
    </row>
    <row r="2748" spans="1:1" x14ac:dyDescent="0.25">
      <c r="A2748" s="1" t="s">
        <v>7931</v>
      </c>
    </row>
    <row r="2749" spans="1:1" x14ac:dyDescent="0.25">
      <c r="A2749" s="1" t="s">
        <v>7932</v>
      </c>
    </row>
    <row r="2750" spans="1:1" x14ac:dyDescent="0.25">
      <c r="A2750" s="1" t="s">
        <v>7933</v>
      </c>
    </row>
    <row r="2751" spans="1:1" x14ac:dyDescent="0.25">
      <c r="A2751" s="1" t="s">
        <v>7934</v>
      </c>
    </row>
    <row r="2752" spans="1:1" x14ac:dyDescent="0.25">
      <c r="A2752" s="1" t="s">
        <v>7935</v>
      </c>
    </row>
    <row r="2753" spans="1:1" x14ac:dyDescent="0.25">
      <c r="A2753" s="1" t="s">
        <v>7936</v>
      </c>
    </row>
    <row r="2754" spans="1:1" x14ac:dyDescent="0.25">
      <c r="A2754" s="1" t="s">
        <v>7937</v>
      </c>
    </row>
    <row r="2755" spans="1:1" x14ac:dyDescent="0.25">
      <c r="A2755" s="1" t="s">
        <v>7938</v>
      </c>
    </row>
    <row r="2756" spans="1:1" x14ac:dyDescent="0.25">
      <c r="A2756" s="1" t="s">
        <v>7939</v>
      </c>
    </row>
    <row r="2757" spans="1:1" x14ac:dyDescent="0.25">
      <c r="A2757" s="1" t="s">
        <v>7940</v>
      </c>
    </row>
    <row r="2758" spans="1:1" x14ac:dyDescent="0.25">
      <c r="A2758" s="1" t="s">
        <v>7941</v>
      </c>
    </row>
    <row r="2759" spans="1:1" x14ac:dyDescent="0.25">
      <c r="A2759" s="1" t="s">
        <v>7942</v>
      </c>
    </row>
    <row r="2760" spans="1:1" x14ac:dyDescent="0.25">
      <c r="A2760" s="1" t="s">
        <v>7943</v>
      </c>
    </row>
    <row r="2761" spans="1:1" x14ac:dyDescent="0.25">
      <c r="A2761" s="1" t="s">
        <v>7944</v>
      </c>
    </row>
    <row r="2762" spans="1:1" x14ac:dyDescent="0.25">
      <c r="A2762" s="1" t="s">
        <v>7945</v>
      </c>
    </row>
    <row r="2763" spans="1:1" x14ac:dyDescent="0.25">
      <c r="A2763" s="1" t="s">
        <v>7946</v>
      </c>
    </row>
    <row r="2764" spans="1:1" x14ac:dyDescent="0.25">
      <c r="A2764" s="1" t="s">
        <v>7947</v>
      </c>
    </row>
    <row r="2765" spans="1:1" x14ac:dyDescent="0.25">
      <c r="A2765" s="1" t="s">
        <v>7948</v>
      </c>
    </row>
    <row r="2766" spans="1:1" x14ac:dyDescent="0.25">
      <c r="A2766" s="1" t="s">
        <v>7949</v>
      </c>
    </row>
    <row r="2767" spans="1:1" x14ac:dyDescent="0.25">
      <c r="A2767" s="1" t="s">
        <v>7950</v>
      </c>
    </row>
    <row r="2768" spans="1:1" x14ac:dyDescent="0.25">
      <c r="A2768" s="1" t="s">
        <v>7951</v>
      </c>
    </row>
    <row r="2769" spans="1:1" x14ac:dyDescent="0.25">
      <c r="A2769" s="1" t="s">
        <v>7952</v>
      </c>
    </row>
    <row r="2770" spans="1:1" x14ac:dyDescent="0.25">
      <c r="A2770" s="1" t="s">
        <v>7953</v>
      </c>
    </row>
    <row r="2771" spans="1:1" x14ac:dyDescent="0.25">
      <c r="A2771" s="1" t="s">
        <v>7954</v>
      </c>
    </row>
    <row r="2772" spans="1:1" x14ac:dyDescent="0.25">
      <c r="A2772" s="1" t="s">
        <v>7955</v>
      </c>
    </row>
    <row r="2773" spans="1:1" x14ac:dyDescent="0.25">
      <c r="A2773" s="1" t="s">
        <v>7956</v>
      </c>
    </row>
    <row r="2774" spans="1:1" x14ac:dyDescent="0.25">
      <c r="A2774" s="1" t="s">
        <v>7957</v>
      </c>
    </row>
    <row r="2775" spans="1:1" x14ac:dyDescent="0.25">
      <c r="A2775" s="1" t="s">
        <v>7958</v>
      </c>
    </row>
    <row r="2776" spans="1:1" x14ac:dyDescent="0.25">
      <c r="A2776" s="1" t="s">
        <v>7959</v>
      </c>
    </row>
    <row r="2777" spans="1:1" x14ac:dyDescent="0.25">
      <c r="A2777" s="1" t="s">
        <v>7960</v>
      </c>
    </row>
    <row r="2778" spans="1:1" x14ac:dyDescent="0.25">
      <c r="A2778" s="1" t="s">
        <v>7961</v>
      </c>
    </row>
    <row r="2779" spans="1:1" x14ac:dyDescent="0.25">
      <c r="A2779" s="1" t="s">
        <v>7962</v>
      </c>
    </row>
    <row r="2780" spans="1:1" x14ac:dyDescent="0.25">
      <c r="A2780" s="1" t="s">
        <v>7963</v>
      </c>
    </row>
    <row r="2781" spans="1:1" x14ac:dyDescent="0.25">
      <c r="A2781" s="1" t="s">
        <v>7964</v>
      </c>
    </row>
    <row r="2782" spans="1:1" x14ac:dyDescent="0.25">
      <c r="A2782" s="1" t="s">
        <v>7965</v>
      </c>
    </row>
    <row r="2783" spans="1:1" x14ac:dyDescent="0.25">
      <c r="A2783" s="1" t="s">
        <v>7966</v>
      </c>
    </row>
    <row r="2784" spans="1:1" x14ac:dyDescent="0.25">
      <c r="A2784" s="1" t="s">
        <v>7967</v>
      </c>
    </row>
    <row r="2785" spans="1:1" x14ac:dyDescent="0.25">
      <c r="A2785" s="1" t="s">
        <v>7968</v>
      </c>
    </row>
    <row r="2786" spans="1:1" x14ac:dyDescent="0.25">
      <c r="A2786" s="1" t="s">
        <v>7969</v>
      </c>
    </row>
    <row r="2787" spans="1:1" x14ac:dyDescent="0.25">
      <c r="A2787" s="1" t="s">
        <v>7970</v>
      </c>
    </row>
    <row r="2788" spans="1:1" x14ac:dyDescent="0.25">
      <c r="A2788" s="1" t="s">
        <v>7971</v>
      </c>
    </row>
    <row r="2789" spans="1:1" x14ac:dyDescent="0.25">
      <c r="A2789" s="1" t="s">
        <v>7972</v>
      </c>
    </row>
    <row r="2790" spans="1:1" x14ac:dyDescent="0.25">
      <c r="A2790" s="1" t="s">
        <v>7973</v>
      </c>
    </row>
    <row r="2791" spans="1:1" x14ac:dyDescent="0.25">
      <c r="A2791" s="1" t="s">
        <v>7974</v>
      </c>
    </row>
    <row r="2792" spans="1:1" x14ac:dyDescent="0.25">
      <c r="A2792" s="1" t="s">
        <v>7975</v>
      </c>
    </row>
    <row r="2793" spans="1:1" x14ac:dyDescent="0.25">
      <c r="A2793" s="1" t="s">
        <v>7976</v>
      </c>
    </row>
    <row r="2794" spans="1:1" x14ac:dyDescent="0.25">
      <c r="A2794" s="1" t="s">
        <v>7977</v>
      </c>
    </row>
    <row r="2795" spans="1:1" x14ac:dyDescent="0.25">
      <c r="A2795" s="1" t="s">
        <v>7978</v>
      </c>
    </row>
    <row r="2796" spans="1:1" x14ac:dyDescent="0.25">
      <c r="A2796" s="1" t="s">
        <v>7979</v>
      </c>
    </row>
    <row r="2797" spans="1:1" x14ac:dyDescent="0.25">
      <c r="A2797" s="1" t="s">
        <v>7980</v>
      </c>
    </row>
    <row r="2798" spans="1:1" x14ac:dyDescent="0.25">
      <c r="A2798" s="1" t="s">
        <v>7981</v>
      </c>
    </row>
    <row r="2799" spans="1:1" x14ac:dyDescent="0.25">
      <c r="A2799" s="1" t="s">
        <v>7982</v>
      </c>
    </row>
    <row r="2800" spans="1:1" x14ac:dyDescent="0.25">
      <c r="A2800" s="1" t="s">
        <v>7983</v>
      </c>
    </row>
    <row r="2801" spans="1:1" x14ac:dyDescent="0.25">
      <c r="A2801" s="1" t="s">
        <v>7984</v>
      </c>
    </row>
    <row r="2802" spans="1:1" x14ac:dyDescent="0.25">
      <c r="A2802" s="1" t="s">
        <v>7985</v>
      </c>
    </row>
    <row r="2803" spans="1:1" x14ac:dyDescent="0.25">
      <c r="A2803" s="1" t="s">
        <v>7986</v>
      </c>
    </row>
    <row r="2804" spans="1:1" x14ac:dyDescent="0.25">
      <c r="A2804" s="1" t="s">
        <v>7987</v>
      </c>
    </row>
    <row r="2805" spans="1:1" x14ac:dyDescent="0.25">
      <c r="A2805" s="1" t="s">
        <v>7988</v>
      </c>
    </row>
    <row r="2806" spans="1:1" x14ac:dyDescent="0.25">
      <c r="A2806" s="1" t="s">
        <v>7989</v>
      </c>
    </row>
    <row r="2807" spans="1:1" x14ac:dyDescent="0.25">
      <c r="A2807" s="1" t="s">
        <v>7990</v>
      </c>
    </row>
    <row r="2808" spans="1:1" x14ac:dyDescent="0.25">
      <c r="A2808" s="1" t="s">
        <v>7991</v>
      </c>
    </row>
    <row r="2809" spans="1:1" x14ac:dyDescent="0.25">
      <c r="A2809" s="1" t="s">
        <v>7992</v>
      </c>
    </row>
    <row r="2810" spans="1:1" x14ac:dyDescent="0.25">
      <c r="A2810" s="1" t="s">
        <v>7993</v>
      </c>
    </row>
    <row r="2811" spans="1:1" x14ac:dyDescent="0.25">
      <c r="A2811" s="1" t="s">
        <v>7994</v>
      </c>
    </row>
    <row r="2812" spans="1:1" x14ac:dyDescent="0.25">
      <c r="A2812" s="1" t="s">
        <v>7995</v>
      </c>
    </row>
    <row r="2813" spans="1:1" x14ac:dyDescent="0.25">
      <c r="A2813" s="1" t="s">
        <v>7996</v>
      </c>
    </row>
    <row r="2814" spans="1:1" x14ac:dyDescent="0.25">
      <c r="A2814" s="1" t="s">
        <v>7997</v>
      </c>
    </row>
    <row r="2815" spans="1:1" x14ac:dyDescent="0.25">
      <c r="A2815" s="1" t="s">
        <v>7998</v>
      </c>
    </row>
    <row r="2816" spans="1:1" x14ac:dyDescent="0.25">
      <c r="A2816" s="1" t="s">
        <v>7999</v>
      </c>
    </row>
    <row r="2817" spans="1:1" x14ac:dyDescent="0.25">
      <c r="A2817" s="1" t="s">
        <v>8000</v>
      </c>
    </row>
    <row r="2818" spans="1:1" x14ac:dyDescent="0.25">
      <c r="A2818" s="1" t="s">
        <v>8001</v>
      </c>
    </row>
    <row r="2819" spans="1:1" x14ac:dyDescent="0.25">
      <c r="A2819" s="1" t="s">
        <v>8002</v>
      </c>
    </row>
    <row r="2820" spans="1:1" x14ac:dyDescent="0.25">
      <c r="A2820" s="1" t="s">
        <v>8003</v>
      </c>
    </row>
    <row r="2821" spans="1:1" x14ac:dyDescent="0.25">
      <c r="A2821" s="1" t="s">
        <v>8004</v>
      </c>
    </row>
    <row r="2822" spans="1:1" x14ac:dyDescent="0.25">
      <c r="A2822" s="1" t="s">
        <v>8005</v>
      </c>
    </row>
    <row r="2823" spans="1:1" x14ac:dyDescent="0.25">
      <c r="A2823" s="1" t="s">
        <v>8006</v>
      </c>
    </row>
    <row r="2824" spans="1:1" x14ac:dyDescent="0.25">
      <c r="A2824" s="1" t="s">
        <v>8007</v>
      </c>
    </row>
    <row r="2825" spans="1:1" x14ac:dyDescent="0.25">
      <c r="A2825" s="1" t="s">
        <v>8008</v>
      </c>
    </row>
    <row r="2826" spans="1:1" x14ac:dyDescent="0.25">
      <c r="A2826" s="1" t="s">
        <v>8009</v>
      </c>
    </row>
    <row r="2827" spans="1:1" x14ac:dyDescent="0.25">
      <c r="A2827" s="1" t="s">
        <v>8010</v>
      </c>
    </row>
    <row r="2828" spans="1:1" x14ac:dyDescent="0.25">
      <c r="A2828" s="1" t="s">
        <v>8011</v>
      </c>
    </row>
    <row r="2829" spans="1:1" x14ac:dyDescent="0.25">
      <c r="A2829" s="1" t="s">
        <v>8012</v>
      </c>
    </row>
    <row r="2830" spans="1:1" x14ac:dyDescent="0.25">
      <c r="A2830" s="1" t="s">
        <v>8013</v>
      </c>
    </row>
    <row r="2831" spans="1:1" x14ac:dyDescent="0.25">
      <c r="A2831" s="1" t="s">
        <v>8014</v>
      </c>
    </row>
    <row r="2832" spans="1:1" x14ac:dyDescent="0.25">
      <c r="A2832" s="1" t="s">
        <v>8015</v>
      </c>
    </row>
    <row r="2833" spans="1:1" x14ac:dyDescent="0.25">
      <c r="A2833" s="1" t="s">
        <v>8016</v>
      </c>
    </row>
    <row r="2834" spans="1:1" x14ac:dyDescent="0.25">
      <c r="A2834" s="1" t="s">
        <v>8017</v>
      </c>
    </row>
    <row r="2835" spans="1:1" x14ac:dyDescent="0.25">
      <c r="A2835" s="1" t="s">
        <v>8018</v>
      </c>
    </row>
    <row r="2836" spans="1:1" x14ac:dyDescent="0.25">
      <c r="A2836" s="1" t="s">
        <v>8019</v>
      </c>
    </row>
    <row r="2837" spans="1:1" x14ac:dyDescent="0.25">
      <c r="A2837" s="1" t="s">
        <v>8020</v>
      </c>
    </row>
    <row r="2838" spans="1:1" x14ac:dyDescent="0.25">
      <c r="A2838" s="1" t="s">
        <v>8021</v>
      </c>
    </row>
    <row r="2839" spans="1:1" x14ac:dyDescent="0.25">
      <c r="A2839" s="1" t="s">
        <v>8022</v>
      </c>
    </row>
    <row r="2840" spans="1:1" x14ac:dyDescent="0.25">
      <c r="A2840" s="1" t="s">
        <v>8023</v>
      </c>
    </row>
    <row r="2841" spans="1:1" x14ac:dyDescent="0.25">
      <c r="A2841" s="1" t="s">
        <v>8024</v>
      </c>
    </row>
    <row r="2842" spans="1:1" x14ac:dyDescent="0.25">
      <c r="A2842" s="1" t="s">
        <v>8025</v>
      </c>
    </row>
    <row r="2843" spans="1:1" x14ac:dyDescent="0.25">
      <c r="A2843" s="1" t="s">
        <v>8026</v>
      </c>
    </row>
    <row r="2844" spans="1:1" x14ac:dyDescent="0.25">
      <c r="A2844" s="1" t="s">
        <v>8027</v>
      </c>
    </row>
    <row r="2845" spans="1:1" x14ac:dyDescent="0.25">
      <c r="A2845" s="1" t="s">
        <v>8028</v>
      </c>
    </row>
    <row r="2846" spans="1:1" x14ac:dyDescent="0.25">
      <c r="A2846" s="1" t="s">
        <v>8029</v>
      </c>
    </row>
    <row r="2847" spans="1:1" x14ac:dyDescent="0.25">
      <c r="A2847" s="1" t="s">
        <v>8030</v>
      </c>
    </row>
    <row r="2848" spans="1:1" x14ac:dyDescent="0.25">
      <c r="A2848" s="1" t="s">
        <v>8031</v>
      </c>
    </row>
    <row r="2849" spans="1:1" x14ac:dyDescent="0.25">
      <c r="A2849" s="1" t="s">
        <v>8032</v>
      </c>
    </row>
    <row r="2850" spans="1:1" x14ac:dyDescent="0.25">
      <c r="A2850" s="1" t="s">
        <v>8033</v>
      </c>
    </row>
    <row r="2851" spans="1:1" x14ac:dyDescent="0.25">
      <c r="A2851" s="1" t="s">
        <v>8034</v>
      </c>
    </row>
    <row r="2852" spans="1:1" x14ac:dyDescent="0.25">
      <c r="A2852" s="1" t="s">
        <v>8035</v>
      </c>
    </row>
    <row r="2853" spans="1:1" x14ac:dyDescent="0.25">
      <c r="A2853" s="1" t="s">
        <v>8036</v>
      </c>
    </row>
    <row r="2854" spans="1:1" x14ac:dyDescent="0.25">
      <c r="A2854" s="1" t="s">
        <v>8037</v>
      </c>
    </row>
    <row r="2855" spans="1:1" x14ac:dyDescent="0.25">
      <c r="A2855" s="1" t="s">
        <v>8038</v>
      </c>
    </row>
    <row r="2856" spans="1:1" x14ac:dyDescent="0.25">
      <c r="A2856" s="1" t="s">
        <v>8039</v>
      </c>
    </row>
    <row r="2857" spans="1:1" x14ac:dyDescent="0.25">
      <c r="A2857" s="1" t="s">
        <v>8040</v>
      </c>
    </row>
    <row r="2858" spans="1:1" x14ac:dyDescent="0.25">
      <c r="A2858" s="1" t="s">
        <v>8041</v>
      </c>
    </row>
    <row r="2859" spans="1:1" x14ac:dyDescent="0.25">
      <c r="A2859" s="1" t="s">
        <v>8042</v>
      </c>
    </row>
    <row r="2860" spans="1:1" x14ac:dyDescent="0.25">
      <c r="A2860" s="1" t="s">
        <v>8043</v>
      </c>
    </row>
    <row r="2861" spans="1:1" x14ac:dyDescent="0.25">
      <c r="A2861" s="1" t="s">
        <v>8044</v>
      </c>
    </row>
    <row r="2862" spans="1:1" x14ac:dyDescent="0.25">
      <c r="A2862" s="1" t="s">
        <v>8045</v>
      </c>
    </row>
    <row r="2863" spans="1:1" x14ac:dyDescent="0.25">
      <c r="A2863" s="1" t="s">
        <v>8046</v>
      </c>
    </row>
    <row r="2864" spans="1:1" x14ac:dyDescent="0.25">
      <c r="A2864" s="1" t="s">
        <v>8047</v>
      </c>
    </row>
    <row r="2865" spans="1:1" x14ac:dyDescent="0.25">
      <c r="A2865" s="1" t="s">
        <v>8048</v>
      </c>
    </row>
    <row r="2866" spans="1:1" x14ac:dyDescent="0.25">
      <c r="A2866" s="1" t="s">
        <v>8049</v>
      </c>
    </row>
    <row r="2867" spans="1:1" x14ac:dyDescent="0.25">
      <c r="A2867" s="1" t="s">
        <v>8050</v>
      </c>
    </row>
    <row r="2868" spans="1:1" x14ac:dyDescent="0.25">
      <c r="A2868" s="1" t="s">
        <v>8051</v>
      </c>
    </row>
    <row r="2869" spans="1:1" x14ac:dyDescent="0.25">
      <c r="A2869" s="1" t="s">
        <v>8052</v>
      </c>
    </row>
    <row r="2870" spans="1:1" x14ac:dyDescent="0.25">
      <c r="A2870" s="1" t="s">
        <v>8053</v>
      </c>
    </row>
    <row r="2871" spans="1:1" x14ac:dyDescent="0.25">
      <c r="A2871" s="1" t="s">
        <v>8054</v>
      </c>
    </row>
    <row r="2872" spans="1:1" x14ac:dyDescent="0.25">
      <c r="A2872" s="1" t="s">
        <v>8055</v>
      </c>
    </row>
    <row r="2873" spans="1:1" x14ac:dyDescent="0.25">
      <c r="A2873" s="1" t="s">
        <v>8056</v>
      </c>
    </row>
    <row r="2874" spans="1:1" x14ac:dyDescent="0.25">
      <c r="A2874" s="1" t="s">
        <v>8057</v>
      </c>
    </row>
    <row r="2875" spans="1:1" x14ac:dyDescent="0.25">
      <c r="A2875" s="1" t="s">
        <v>8058</v>
      </c>
    </row>
    <row r="2876" spans="1:1" x14ac:dyDescent="0.25">
      <c r="A2876" s="1" t="s">
        <v>8059</v>
      </c>
    </row>
    <row r="2877" spans="1:1" x14ac:dyDescent="0.25">
      <c r="A2877" s="1" t="s">
        <v>8060</v>
      </c>
    </row>
    <row r="2878" spans="1:1" x14ac:dyDescent="0.25">
      <c r="A2878" s="1" t="s">
        <v>8061</v>
      </c>
    </row>
    <row r="2879" spans="1:1" x14ac:dyDescent="0.25">
      <c r="A2879" s="1" t="s">
        <v>8062</v>
      </c>
    </row>
    <row r="2880" spans="1:1" x14ac:dyDescent="0.25">
      <c r="A2880" s="1" t="s">
        <v>8063</v>
      </c>
    </row>
    <row r="2881" spans="1:1" x14ac:dyDescent="0.25">
      <c r="A2881" s="1" t="s">
        <v>8064</v>
      </c>
    </row>
    <row r="2882" spans="1:1" x14ac:dyDescent="0.25">
      <c r="A2882" s="1" t="s">
        <v>8065</v>
      </c>
    </row>
    <row r="2883" spans="1:1" x14ac:dyDescent="0.25">
      <c r="A2883" s="1" t="s">
        <v>8066</v>
      </c>
    </row>
    <row r="2884" spans="1:1" x14ac:dyDescent="0.25">
      <c r="A2884" s="1" t="s">
        <v>8067</v>
      </c>
    </row>
    <row r="2885" spans="1:1" x14ac:dyDescent="0.25">
      <c r="A2885" s="1" t="s">
        <v>8068</v>
      </c>
    </row>
    <row r="2886" spans="1:1" x14ac:dyDescent="0.25">
      <c r="A2886" s="1" t="s">
        <v>8069</v>
      </c>
    </row>
    <row r="2887" spans="1:1" x14ac:dyDescent="0.25">
      <c r="A2887" s="1" t="s">
        <v>8070</v>
      </c>
    </row>
    <row r="2888" spans="1:1" x14ac:dyDescent="0.25">
      <c r="A2888" s="1" t="s">
        <v>8071</v>
      </c>
    </row>
    <row r="2889" spans="1:1" x14ac:dyDescent="0.25">
      <c r="A2889" s="1" t="s">
        <v>8072</v>
      </c>
    </row>
    <row r="2890" spans="1:1" x14ac:dyDescent="0.25">
      <c r="A2890" s="1" t="s">
        <v>8073</v>
      </c>
    </row>
    <row r="2891" spans="1:1" x14ac:dyDescent="0.25">
      <c r="A2891" s="1" t="s">
        <v>8074</v>
      </c>
    </row>
    <row r="2892" spans="1:1" x14ac:dyDescent="0.25">
      <c r="A2892" s="1" t="s">
        <v>8075</v>
      </c>
    </row>
    <row r="2893" spans="1:1" x14ac:dyDescent="0.25">
      <c r="A2893" s="1" t="s">
        <v>8076</v>
      </c>
    </row>
    <row r="2894" spans="1:1" x14ac:dyDescent="0.25">
      <c r="A2894" s="1" t="s">
        <v>8077</v>
      </c>
    </row>
    <row r="2895" spans="1:1" x14ac:dyDescent="0.25">
      <c r="A2895" s="1" t="s">
        <v>8078</v>
      </c>
    </row>
    <row r="2896" spans="1:1" x14ac:dyDescent="0.25">
      <c r="A2896" s="1" t="s">
        <v>8079</v>
      </c>
    </row>
    <row r="2897" spans="1:1" x14ac:dyDescent="0.25">
      <c r="A2897" s="1" t="s">
        <v>8080</v>
      </c>
    </row>
    <row r="2898" spans="1:1" x14ac:dyDescent="0.25">
      <c r="A2898" s="1" t="s">
        <v>8081</v>
      </c>
    </row>
    <row r="2899" spans="1:1" x14ac:dyDescent="0.25">
      <c r="A2899" s="1" t="s">
        <v>8082</v>
      </c>
    </row>
    <row r="2900" spans="1:1" x14ac:dyDescent="0.25">
      <c r="A2900" s="1" t="s">
        <v>8083</v>
      </c>
    </row>
    <row r="2901" spans="1:1" x14ac:dyDescent="0.25">
      <c r="A2901" s="1" t="s">
        <v>8084</v>
      </c>
    </row>
    <row r="2902" spans="1:1" x14ac:dyDescent="0.25">
      <c r="A2902" s="1" t="s">
        <v>8085</v>
      </c>
    </row>
    <row r="2903" spans="1:1" x14ac:dyDescent="0.25">
      <c r="A2903" s="1" t="s">
        <v>8086</v>
      </c>
    </row>
    <row r="2904" spans="1:1" x14ac:dyDescent="0.25">
      <c r="A2904" s="1" t="s">
        <v>8087</v>
      </c>
    </row>
    <row r="2905" spans="1:1" x14ac:dyDescent="0.25">
      <c r="A2905" s="1" t="s">
        <v>8088</v>
      </c>
    </row>
    <row r="2906" spans="1:1" x14ac:dyDescent="0.25">
      <c r="A2906" s="1" t="s">
        <v>8089</v>
      </c>
    </row>
    <row r="2907" spans="1:1" x14ac:dyDescent="0.25">
      <c r="A2907" s="1" t="s">
        <v>8090</v>
      </c>
    </row>
    <row r="2908" spans="1:1" x14ac:dyDescent="0.25">
      <c r="A2908" s="1" t="s">
        <v>8091</v>
      </c>
    </row>
    <row r="2909" spans="1:1" x14ac:dyDescent="0.25">
      <c r="A2909" s="1" t="s">
        <v>8092</v>
      </c>
    </row>
    <row r="2910" spans="1:1" x14ac:dyDescent="0.25">
      <c r="A2910" s="1" t="s">
        <v>8093</v>
      </c>
    </row>
    <row r="2911" spans="1:1" x14ac:dyDescent="0.25">
      <c r="A2911" s="1" t="s">
        <v>8094</v>
      </c>
    </row>
    <row r="2912" spans="1:1" x14ac:dyDescent="0.25">
      <c r="A2912" s="1" t="s">
        <v>8095</v>
      </c>
    </row>
    <row r="2913" spans="1:1" x14ac:dyDescent="0.25">
      <c r="A2913" s="1" t="s">
        <v>8096</v>
      </c>
    </row>
    <row r="2914" spans="1:1" x14ac:dyDescent="0.25">
      <c r="A2914" s="1" t="s">
        <v>8097</v>
      </c>
    </row>
    <row r="2915" spans="1:1" x14ac:dyDescent="0.25">
      <c r="A2915" s="1" t="s">
        <v>8098</v>
      </c>
    </row>
    <row r="2916" spans="1:1" x14ac:dyDescent="0.25">
      <c r="A2916" s="1" t="s">
        <v>8099</v>
      </c>
    </row>
    <row r="2917" spans="1:1" x14ac:dyDescent="0.25">
      <c r="A2917" s="1" t="s">
        <v>8100</v>
      </c>
    </row>
    <row r="2918" spans="1:1" x14ac:dyDescent="0.25">
      <c r="A2918" s="1" t="s">
        <v>8101</v>
      </c>
    </row>
    <row r="2919" spans="1:1" x14ac:dyDescent="0.25">
      <c r="A2919" s="1" t="s">
        <v>8102</v>
      </c>
    </row>
    <row r="2920" spans="1:1" x14ac:dyDescent="0.25">
      <c r="A2920" s="1" t="s">
        <v>8103</v>
      </c>
    </row>
    <row r="2921" spans="1:1" x14ac:dyDescent="0.25">
      <c r="A2921" s="1" t="s">
        <v>8104</v>
      </c>
    </row>
    <row r="2922" spans="1:1" x14ac:dyDescent="0.25">
      <c r="A2922" s="1" t="s">
        <v>8105</v>
      </c>
    </row>
    <row r="2923" spans="1:1" x14ac:dyDescent="0.25">
      <c r="A2923" s="1" t="s">
        <v>8106</v>
      </c>
    </row>
    <row r="2924" spans="1:1" x14ac:dyDescent="0.25">
      <c r="A2924" s="1" t="s">
        <v>8107</v>
      </c>
    </row>
    <row r="2925" spans="1:1" x14ac:dyDescent="0.25">
      <c r="A2925" s="1" t="s">
        <v>8108</v>
      </c>
    </row>
    <row r="2926" spans="1:1" x14ac:dyDescent="0.25">
      <c r="A2926" s="1" t="s">
        <v>8109</v>
      </c>
    </row>
    <row r="2927" spans="1:1" x14ac:dyDescent="0.25">
      <c r="A2927" s="1" t="s">
        <v>8110</v>
      </c>
    </row>
    <row r="2928" spans="1:1" x14ac:dyDescent="0.25">
      <c r="A2928" s="1" t="s">
        <v>8111</v>
      </c>
    </row>
    <row r="2929" spans="1:1" x14ac:dyDescent="0.25">
      <c r="A2929" s="1" t="s">
        <v>8112</v>
      </c>
    </row>
    <row r="2930" spans="1:1" x14ac:dyDescent="0.25">
      <c r="A2930" s="1" t="s">
        <v>8113</v>
      </c>
    </row>
    <row r="2931" spans="1:1" x14ac:dyDescent="0.25">
      <c r="A2931" s="1" t="s">
        <v>8114</v>
      </c>
    </row>
    <row r="2932" spans="1:1" x14ac:dyDescent="0.25">
      <c r="A2932" s="1" t="s">
        <v>8115</v>
      </c>
    </row>
    <row r="2933" spans="1:1" x14ac:dyDescent="0.25">
      <c r="A2933" s="1" t="s">
        <v>8116</v>
      </c>
    </row>
    <row r="2934" spans="1:1" x14ac:dyDescent="0.25">
      <c r="A2934" s="1" t="s">
        <v>8117</v>
      </c>
    </row>
    <row r="2935" spans="1:1" x14ac:dyDescent="0.25">
      <c r="A2935" s="1" t="s">
        <v>8118</v>
      </c>
    </row>
    <row r="2936" spans="1:1" x14ac:dyDescent="0.25">
      <c r="A2936" s="1" t="s">
        <v>8119</v>
      </c>
    </row>
    <row r="2937" spans="1:1" x14ac:dyDescent="0.25">
      <c r="A2937" s="1" t="s">
        <v>8120</v>
      </c>
    </row>
    <row r="2938" spans="1:1" x14ac:dyDescent="0.25">
      <c r="A2938" s="1" t="s">
        <v>8121</v>
      </c>
    </row>
    <row r="2939" spans="1:1" x14ac:dyDescent="0.25">
      <c r="A2939" s="1" t="s">
        <v>8122</v>
      </c>
    </row>
    <row r="2940" spans="1:1" x14ac:dyDescent="0.25">
      <c r="A2940" s="1" t="s">
        <v>8123</v>
      </c>
    </row>
    <row r="2941" spans="1:1" x14ac:dyDescent="0.25">
      <c r="A2941" s="1" t="s">
        <v>8124</v>
      </c>
    </row>
    <row r="2942" spans="1:1" x14ac:dyDescent="0.25">
      <c r="A2942" s="1" t="s">
        <v>8125</v>
      </c>
    </row>
    <row r="2943" spans="1:1" x14ac:dyDescent="0.25">
      <c r="A2943" s="1" t="s">
        <v>8126</v>
      </c>
    </row>
    <row r="2944" spans="1:1" x14ac:dyDescent="0.25">
      <c r="A2944" s="1" t="s">
        <v>8127</v>
      </c>
    </row>
    <row r="2945" spans="1:1" x14ac:dyDescent="0.25">
      <c r="A2945" s="1" t="s">
        <v>8128</v>
      </c>
    </row>
    <row r="2946" spans="1:1" x14ac:dyDescent="0.25">
      <c r="A2946" s="1" t="s">
        <v>8129</v>
      </c>
    </row>
    <row r="2947" spans="1:1" x14ac:dyDescent="0.25">
      <c r="A2947" s="1" t="s">
        <v>8130</v>
      </c>
    </row>
    <row r="2948" spans="1:1" x14ac:dyDescent="0.25">
      <c r="A2948" s="1" t="s">
        <v>8131</v>
      </c>
    </row>
    <row r="2949" spans="1:1" x14ac:dyDescent="0.25">
      <c r="A2949" s="1" t="s">
        <v>8132</v>
      </c>
    </row>
    <row r="2950" spans="1:1" x14ac:dyDescent="0.25">
      <c r="A2950" s="1" t="s">
        <v>8133</v>
      </c>
    </row>
    <row r="2951" spans="1:1" x14ac:dyDescent="0.25">
      <c r="A2951" s="1" t="s">
        <v>8134</v>
      </c>
    </row>
    <row r="2952" spans="1:1" x14ac:dyDescent="0.25">
      <c r="A2952" s="1" t="s">
        <v>8135</v>
      </c>
    </row>
    <row r="2953" spans="1:1" x14ac:dyDescent="0.25">
      <c r="A2953" s="1" t="s">
        <v>8136</v>
      </c>
    </row>
    <row r="2954" spans="1:1" x14ac:dyDescent="0.25">
      <c r="A2954" s="1" t="s">
        <v>8137</v>
      </c>
    </row>
    <row r="2955" spans="1:1" x14ac:dyDescent="0.25">
      <c r="A2955" s="1" t="s">
        <v>8138</v>
      </c>
    </row>
    <row r="2956" spans="1:1" x14ac:dyDescent="0.25">
      <c r="A2956" s="1" t="s">
        <v>8139</v>
      </c>
    </row>
    <row r="2957" spans="1:1" x14ac:dyDescent="0.25">
      <c r="A2957" s="1" t="s">
        <v>8140</v>
      </c>
    </row>
    <row r="2958" spans="1:1" x14ac:dyDescent="0.25">
      <c r="A2958" s="1" t="s">
        <v>8141</v>
      </c>
    </row>
    <row r="2959" spans="1:1" x14ac:dyDescent="0.25">
      <c r="A2959" s="1" t="s">
        <v>8142</v>
      </c>
    </row>
    <row r="2960" spans="1:1" x14ac:dyDescent="0.25">
      <c r="A2960" s="1" t="s">
        <v>8143</v>
      </c>
    </row>
    <row r="2961" spans="1:1" x14ac:dyDescent="0.25">
      <c r="A2961" s="1" t="s">
        <v>8144</v>
      </c>
    </row>
    <row r="2962" spans="1:1" x14ac:dyDescent="0.25">
      <c r="A2962" s="1" t="s">
        <v>8145</v>
      </c>
    </row>
    <row r="2963" spans="1:1" x14ac:dyDescent="0.25">
      <c r="A2963" s="1" t="s">
        <v>8146</v>
      </c>
    </row>
    <row r="2964" spans="1:1" x14ac:dyDescent="0.25">
      <c r="A2964" s="1" t="s">
        <v>8147</v>
      </c>
    </row>
    <row r="2965" spans="1:1" x14ac:dyDescent="0.25">
      <c r="A2965" s="1" t="s">
        <v>8148</v>
      </c>
    </row>
    <row r="2966" spans="1:1" x14ac:dyDescent="0.25">
      <c r="A2966" s="1" t="s">
        <v>8149</v>
      </c>
    </row>
    <row r="2967" spans="1:1" x14ac:dyDescent="0.25">
      <c r="A2967" s="1" t="s">
        <v>8150</v>
      </c>
    </row>
    <row r="2968" spans="1:1" x14ac:dyDescent="0.25">
      <c r="A2968" s="1" t="s">
        <v>8151</v>
      </c>
    </row>
    <row r="2969" spans="1:1" x14ac:dyDescent="0.25">
      <c r="A2969" s="1" t="s">
        <v>8152</v>
      </c>
    </row>
    <row r="2970" spans="1:1" x14ac:dyDescent="0.25">
      <c r="A2970" s="1" t="s">
        <v>8153</v>
      </c>
    </row>
    <row r="2971" spans="1:1" x14ac:dyDescent="0.25">
      <c r="A2971" s="1" t="s">
        <v>8154</v>
      </c>
    </row>
    <row r="2972" spans="1:1" x14ac:dyDescent="0.25">
      <c r="A2972" s="1" t="s">
        <v>8155</v>
      </c>
    </row>
    <row r="2973" spans="1:1" x14ac:dyDescent="0.25">
      <c r="A2973" s="1" t="s">
        <v>8156</v>
      </c>
    </row>
    <row r="2974" spans="1:1" x14ac:dyDescent="0.25">
      <c r="A2974" s="1" t="s">
        <v>8157</v>
      </c>
    </row>
    <row r="2975" spans="1:1" x14ac:dyDescent="0.25">
      <c r="A2975" s="1" t="s">
        <v>8158</v>
      </c>
    </row>
    <row r="2976" spans="1:1" x14ac:dyDescent="0.25">
      <c r="A2976" s="1" t="s">
        <v>8159</v>
      </c>
    </row>
    <row r="2977" spans="1:1" x14ac:dyDescent="0.25">
      <c r="A2977" s="1" t="s">
        <v>8160</v>
      </c>
    </row>
    <row r="2978" spans="1:1" x14ac:dyDescent="0.25">
      <c r="A2978" s="1" t="s">
        <v>8161</v>
      </c>
    </row>
    <row r="2979" spans="1:1" x14ac:dyDescent="0.25">
      <c r="A2979" s="1" t="s">
        <v>8162</v>
      </c>
    </row>
    <row r="2980" spans="1:1" x14ac:dyDescent="0.25">
      <c r="A2980" s="1" t="s">
        <v>8163</v>
      </c>
    </row>
    <row r="2981" spans="1:1" x14ac:dyDescent="0.25">
      <c r="A2981" s="1" t="s">
        <v>8164</v>
      </c>
    </row>
    <row r="2982" spans="1:1" x14ac:dyDescent="0.25">
      <c r="A2982" s="1" t="s">
        <v>8165</v>
      </c>
    </row>
    <row r="2983" spans="1:1" x14ac:dyDescent="0.25">
      <c r="A2983" s="1" t="s">
        <v>8166</v>
      </c>
    </row>
    <row r="2984" spans="1:1" x14ac:dyDescent="0.25">
      <c r="A2984" s="1" t="s">
        <v>8167</v>
      </c>
    </row>
    <row r="2985" spans="1:1" x14ac:dyDescent="0.25">
      <c r="A2985" s="1" t="s">
        <v>8168</v>
      </c>
    </row>
    <row r="2986" spans="1:1" x14ac:dyDescent="0.25">
      <c r="A2986" s="1" t="s">
        <v>8169</v>
      </c>
    </row>
    <row r="2987" spans="1:1" x14ac:dyDescent="0.25">
      <c r="A2987" s="1" t="s">
        <v>8170</v>
      </c>
    </row>
    <row r="2988" spans="1:1" x14ac:dyDescent="0.25">
      <c r="A2988" s="1" t="s">
        <v>8171</v>
      </c>
    </row>
    <row r="2989" spans="1:1" x14ac:dyDescent="0.25">
      <c r="A2989" s="1" t="s">
        <v>8172</v>
      </c>
    </row>
    <row r="2990" spans="1:1" x14ac:dyDescent="0.25">
      <c r="A2990" s="1" t="s">
        <v>8173</v>
      </c>
    </row>
    <row r="2991" spans="1:1" x14ac:dyDescent="0.25">
      <c r="A2991" s="1" t="s">
        <v>8174</v>
      </c>
    </row>
    <row r="2992" spans="1:1" x14ac:dyDescent="0.25">
      <c r="A2992" s="1" t="s">
        <v>8175</v>
      </c>
    </row>
    <row r="2993" spans="1:1" x14ac:dyDescent="0.25">
      <c r="A2993" s="1" t="s">
        <v>8176</v>
      </c>
    </row>
    <row r="2994" spans="1:1" x14ac:dyDescent="0.25">
      <c r="A2994" s="1" t="s">
        <v>8177</v>
      </c>
    </row>
    <row r="2995" spans="1:1" x14ac:dyDescent="0.25">
      <c r="A2995" s="1" t="s">
        <v>8178</v>
      </c>
    </row>
    <row r="2996" spans="1:1" x14ac:dyDescent="0.25">
      <c r="A2996" s="1" t="s">
        <v>8179</v>
      </c>
    </row>
    <row r="2997" spans="1:1" x14ac:dyDescent="0.25">
      <c r="A2997" s="1" t="s">
        <v>8180</v>
      </c>
    </row>
    <row r="2998" spans="1:1" x14ac:dyDescent="0.25">
      <c r="A2998" s="1" t="s">
        <v>8181</v>
      </c>
    </row>
    <row r="2999" spans="1:1" x14ac:dyDescent="0.25">
      <c r="A2999" s="1" t="s">
        <v>8182</v>
      </c>
    </row>
    <row r="3000" spans="1:1" x14ac:dyDescent="0.25">
      <c r="A3000" s="1" t="s">
        <v>8183</v>
      </c>
    </row>
    <row r="3001" spans="1:1" x14ac:dyDescent="0.25">
      <c r="A3001" s="1" t="s">
        <v>8184</v>
      </c>
    </row>
    <row r="3002" spans="1:1" x14ac:dyDescent="0.25">
      <c r="A3002" s="1" t="s">
        <v>8185</v>
      </c>
    </row>
    <row r="3003" spans="1:1" x14ac:dyDescent="0.25">
      <c r="A3003" s="1" t="s">
        <v>8186</v>
      </c>
    </row>
    <row r="3004" spans="1:1" x14ac:dyDescent="0.25">
      <c r="A3004" s="1" t="s">
        <v>8187</v>
      </c>
    </row>
    <row r="3005" spans="1:1" x14ac:dyDescent="0.25">
      <c r="A3005" s="1" t="s">
        <v>8188</v>
      </c>
    </row>
    <row r="3006" spans="1:1" x14ac:dyDescent="0.25">
      <c r="A3006" s="1" t="s">
        <v>8189</v>
      </c>
    </row>
    <row r="3007" spans="1:1" x14ac:dyDescent="0.25">
      <c r="A3007" s="1" t="s">
        <v>8190</v>
      </c>
    </row>
    <row r="3008" spans="1:1" x14ac:dyDescent="0.25">
      <c r="A3008" s="1" t="s">
        <v>8191</v>
      </c>
    </row>
    <row r="3009" spans="1:1" x14ac:dyDescent="0.25">
      <c r="A3009" s="1" t="s">
        <v>8192</v>
      </c>
    </row>
    <row r="3010" spans="1:1" x14ac:dyDescent="0.25">
      <c r="A3010" s="1" t="s">
        <v>8193</v>
      </c>
    </row>
    <row r="3011" spans="1:1" x14ac:dyDescent="0.25">
      <c r="A3011" s="1" t="s">
        <v>8194</v>
      </c>
    </row>
    <row r="3012" spans="1:1" x14ac:dyDescent="0.25">
      <c r="A3012" s="1" t="s">
        <v>8195</v>
      </c>
    </row>
    <row r="3013" spans="1:1" x14ac:dyDescent="0.25">
      <c r="A3013" s="1" t="s">
        <v>8196</v>
      </c>
    </row>
    <row r="3014" spans="1:1" x14ac:dyDescent="0.25">
      <c r="A3014" s="1" t="s">
        <v>8197</v>
      </c>
    </row>
    <row r="3015" spans="1:1" x14ac:dyDescent="0.25">
      <c r="A3015" s="1" t="s">
        <v>8198</v>
      </c>
    </row>
    <row r="3016" spans="1:1" x14ac:dyDescent="0.25">
      <c r="A3016" s="1" t="s">
        <v>8199</v>
      </c>
    </row>
    <row r="3017" spans="1:1" x14ac:dyDescent="0.25">
      <c r="A3017" s="1" t="s">
        <v>8200</v>
      </c>
    </row>
    <row r="3018" spans="1:1" x14ac:dyDescent="0.25">
      <c r="A3018" s="1" t="s">
        <v>8201</v>
      </c>
    </row>
    <row r="3019" spans="1:1" x14ac:dyDescent="0.25">
      <c r="A3019" s="1" t="s">
        <v>8202</v>
      </c>
    </row>
    <row r="3020" spans="1:1" x14ac:dyDescent="0.25">
      <c r="A3020" s="1" t="s">
        <v>8203</v>
      </c>
    </row>
    <row r="3021" spans="1:1" x14ac:dyDescent="0.25">
      <c r="A3021" s="1" t="s">
        <v>8204</v>
      </c>
    </row>
    <row r="3022" spans="1:1" x14ac:dyDescent="0.25">
      <c r="A3022" s="1" t="s">
        <v>8205</v>
      </c>
    </row>
    <row r="3023" spans="1:1" x14ac:dyDescent="0.25">
      <c r="A3023" s="1" t="s">
        <v>8206</v>
      </c>
    </row>
    <row r="3024" spans="1:1" x14ac:dyDescent="0.25">
      <c r="A3024" s="1" t="s">
        <v>8207</v>
      </c>
    </row>
    <row r="3025" spans="1:1" x14ac:dyDescent="0.25">
      <c r="A3025" s="1" t="s">
        <v>8208</v>
      </c>
    </row>
    <row r="3026" spans="1:1" x14ac:dyDescent="0.25">
      <c r="A3026" s="1" t="s">
        <v>8209</v>
      </c>
    </row>
    <row r="3027" spans="1:1" x14ac:dyDescent="0.25">
      <c r="A3027" s="1" t="s">
        <v>8210</v>
      </c>
    </row>
    <row r="3028" spans="1:1" x14ac:dyDescent="0.25">
      <c r="A3028" s="1" t="s">
        <v>8211</v>
      </c>
    </row>
    <row r="3029" spans="1:1" x14ac:dyDescent="0.25">
      <c r="A3029" s="1" t="s">
        <v>8212</v>
      </c>
    </row>
    <row r="3030" spans="1:1" x14ac:dyDescent="0.25">
      <c r="A3030" s="1" t="s">
        <v>8213</v>
      </c>
    </row>
    <row r="3031" spans="1:1" x14ac:dyDescent="0.25">
      <c r="A3031" s="1" t="s">
        <v>8214</v>
      </c>
    </row>
    <row r="3032" spans="1:1" x14ac:dyDescent="0.25">
      <c r="A3032" s="1" t="s">
        <v>8215</v>
      </c>
    </row>
    <row r="3033" spans="1:1" x14ac:dyDescent="0.25">
      <c r="A3033" s="1" t="s">
        <v>8216</v>
      </c>
    </row>
    <row r="3034" spans="1:1" x14ac:dyDescent="0.25">
      <c r="A3034" s="1" t="s">
        <v>8217</v>
      </c>
    </row>
    <row r="3035" spans="1:1" x14ac:dyDescent="0.25">
      <c r="A3035" s="1" t="s">
        <v>8218</v>
      </c>
    </row>
    <row r="3036" spans="1:1" x14ac:dyDescent="0.25">
      <c r="A3036" s="1" t="s">
        <v>8219</v>
      </c>
    </row>
    <row r="3037" spans="1:1" x14ac:dyDescent="0.25">
      <c r="A3037" s="1" t="s">
        <v>8220</v>
      </c>
    </row>
    <row r="3038" spans="1:1" x14ac:dyDescent="0.25">
      <c r="A3038" s="1" t="s">
        <v>8221</v>
      </c>
    </row>
    <row r="3039" spans="1:1" x14ac:dyDescent="0.25">
      <c r="A3039" s="1" t="s">
        <v>8222</v>
      </c>
    </row>
    <row r="3040" spans="1:1" x14ac:dyDescent="0.25">
      <c r="A3040" s="1" t="s">
        <v>8223</v>
      </c>
    </row>
    <row r="3041" spans="1:1" x14ac:dyDescent="0.25">
      <c r="A3041" s="1" t="s">
        <v>8224</v>
      </c>
    </row>
    <row r="3042" spans="1:1" x14ac:dyDescent="0.25">
      <c r="A3042" s="1" t="s">
        <v>8225</v>
      </c>
    </row>
    <row r="3043" spans="1:1" x14ac:dyDescent="0.25">
      <c r="A3043" s="1" t="s">
        <v>8226</v>
      </c>
    </row>
    <row r="3044" spans="1:1" x14ac:dyDescent="0.25">
      <c r="A3044" s="1" t="s">
        <v>8227</v>
      </c>
    </row>
    <row r="3045" spans="1:1" x14ac:dyDescent="0.25">
      <c r="A3045" s="1" t="s">
        <v>8228</v>
      </c>
    </row>
    <row r="3046" spans="1:1" x14ac:dyDescent="0.25">
      <c r="A3046" s="1" t="s">
        <v>8229</v>
      </c>
    </row>
    <row r="3047" spans="1:1" x14ac:dyDescent="0.25">
      <c r="A3047" s="1" t="s">
        <v>8230</v>
      </c>
    </row>
    <row r="3048" spans="1:1" x14ac:dyDescent="0.25">
      <c r="A3048" s="1" t="s">
        <v>8231</v>
      </c>
    </row>
    <row r="3049" spans="1:1" x14ac:dyDescent="0.25">
      <c r="A3049" s="1" t="s">
        <v>8232</v>
      </c>
    </row>
    <row r="3050" spans="1:1" x14ac:dyDescent="0.25">
      <c r="A3050" s="1" t="s">
        <v>8233</v>
      </c>
    </row>
    <row r="3051" spans="1:1" x14ac:dyDescent="0.25">
      <c r="A3051" s="1" t="s">
        <v>8234</v>
      </c>
    </row>
    <row r="3052" spans="1:1" x14ac:dyDescent="0.25">
      <c r="A3052" s="1" t="s">
        <v>8235</v>
      </c>
    </row>
    <row r="3053" spans="1:1" x14ac:dyDescent="0.25">
      <c r="A3053" s="1" t="s">
        <v>8236</v>
      </c>
    </row>
    <row r="3054" spans="1:1" x14ac:dyDescent="0.25">
      <c r="A3054" s="1" t="s">
        <v>8237</v>
      </c>
    </row>
    <row r="3055" spans="1:1" x14ac:dyDescent="0.25">
      <c r="A3055" s="1" t="s">
        <v>8238</v>
      </c>
    </row>
    <row r="3056" spans="1:1" x14ac:dyDescent="0.25">
      <c r="A3056" s="1" t="s">
        <v>8239</v>
      </c>
    </row>
    <row r="3057" spans="1:1" x14ac:dyDescent="0.25">
      <c r="A3057" s="1" t="s">
        <v>8240</v>
      </c>
    </row>
    <row r="3058" spans="1:1" x14ac:dyDescent="0.25">
      <c r="A3058" s="1" t="s">
        <v>8241</v>
      </c>
    </row>
    <row r="3059" spans="1:1" x14ac:dyDescent="0.25">
      <c r="A3059" s="1" t="s">
        <v>8242</v>
      </c>
    </row>
    <row r="3060" spans="1:1" x14ac:dyDescent="0.25">
      <c r="A3060" s="1" t="s">
        <v>8243</v>
      </c>
    </row>
    <row r="3061" spans="1:1" x14ac:dyDescent="0.25">
      <c r="A3061" s="1" t="s">
        <v>8244</v>
      </c>
    </row>
    <row r="3062" spans="1:1" x14ac:dyDescent="0.25">
      <c r="A3062" s="1" t="s">
        <v>8245</v>
      </c>
    </row>
    <row r="3063" spans="1:1" x14ac:dyDescent="0.25">
      <c r="A3063" s="1" t="s">
        <v>8246</v>
      </c>
    </row>
    <row r="3064" spans="1:1" x14ac:dyDescent="0.25">
      <c r="A3064" s="1" t="s">
        <v>8247</v>
      </c>
    </row>
    <row r="3065" spans="1:1" x14ac:dyDescent="0.25">
      <c r="A3065" s="1" t="s">
        <v>8248</v>
      </c>
    </row>
    <row r="3066" spans="1:1" x14ac:dyDescent="0.25">
      <c r="A3066" s="1" t="s">
        <v>8249</v>
      </c>
    </row>
    <row r="3067" spans="1:1" x14ac:dyDescent="0.25">
      <c r="A3067" s="1" t="s">
        <v>8250</v>
      </c>
    </row>
    <row r="3068" spans="1:1" x14ac:dyDescent="0.25">
      <c r="A3068" s="1" t="s">
        <v>8251</v>
      </c>
    </row>
    <row r="3069" spans="1:1" x14ac:dyDescent="0.25">
      <c r="A3069" s="1" t="s">
        <v>8252</v>
      </c>
    </row>
    <row r="3070" spans="1:1" x14ac:dyDescent="0.25">
      <c r="A3070" s="1" t="s">
        <v>8253</v>
      </c>
    </row>
    <row r="3071" spans="1:1" x14ac:dyDescent="0.25">
      <c r="A3071" s="1" t="s">
        <v>8254</v>
      </c>
    </row>
    <row r="3072" spans="1:1" x14ac:dyDescent="0.25">
      <c r="A3072" s="1" t="s">
        <v>8255</v>
      </c>
    </row>
    <row r="3073" spans="1:1" x14ac:dyDescent="0.25">
      <c r="A3073" s="1" t="s">
        <v>8256</v>
      </c>
    </row>
    <row r="3074" spans="1:1" x14ac:dyDescent="0.25">
      <c r="A3074" s="1" t="s">
        <v>8257</v>
      </c>
    </row>
    <row r="3075" spans="1:1" x14ac:dyDescent="0.25">
      <c r="A3075" s="1" t="s">
        <v>8258</v>
      </c>
    </row>
    <row r="3076" spans="1:1" x14ac:dyDescent="0.25">
      <c r="A3076" s="1" t="s">
        <v>8259</v>
      </c>
    </row>
    <row r="3077" spans="1:1" x14ac:dyDescent="0.25">
      <c r="A3077" s="1" t="s">
        <v>8260</v>
      </c>
    </row>
    <row r="3078" spans="1:1" x14ac:dyDescent="0.25">
      <c r="A3078" s="1" t="s">
        <v>8261</v>
      </c>
    </row>
    <row r="3079" spans="1:1" x14ac:dyDescent="0.25">
      <c r="A3079" s="1" t="s">
        <v>8262</v>
      </c>
    </row>
    <row r="3080" spans="1:1" x14ac:dyDescent="0.25">
      <c r="A3080" s="1" t="s">
        <v>8263</v>
      </c>
    </row>
    <row r="3081" spans="1:1" x14ac:dyDescent="0.25">
      <c r="A3081" s="1" t="s">
        <v>8264</v>
      </c>
    </row>
    <row r="3082" spans="1:1" x14ac:dyDescent="0.25">
      <c r="A3082" s="1" t="s">
        <v>8265</v>
      </c>
    </row>
    <row r="3083" spans="1:1" x14ac:dyDescent="0.25">
      <c r="A3083" s="1" t="s">
        <v>8266</v>
      </c>
    </row>
    <row r="3084" spans="1:1" x14ac:dyDescent="0.25">
      <c r="A3084" s="1" t="s">
        <v>8267</v>
      </c>
    </row>
    <row r="3085" spans="1:1" x14ac:dyDescent="0.25">
      <c r="A3085" s="1" t="s">
        <v>8268</v>
      </c>
    </row>
    <row r="3086" spans="1:1" x14ac:dyDescent="0.25">
      <c r="A3086" s="1" t="s">
        <v>8269</v>
      </c>
    </row>
    <row r="3087" spans="1:1" x14ac:dyDescent="0.25">
      <c r="A3087" s="1" t="s">
        <v>8270</v>
      </c>
    </row>
    <row r="3088" spans="1:1" x14ac:dyDescent="0.25">
      <c r="A3088" s="1" t="s">
        <v>8271</v>
      </c>
    </row>
    <row r="3089" spans="1:1" x14ac:dyDescent="0.25">
      <c r="A3089" s="1" t="s">
        <v>8272</v>
      </c>
    </row>
    <row r="3090" spans="1:1" x14ac:dyDescent="0.25">
      <c r="A3090" s="1" t="s">
        <v>8273</v>
      </c>
    </row>
    <row r="3091" spans="1:1" x14ac:dyDescent="0.25">
      <c r="A3091" s="1" t="s">
        <v>8274</v>
      </c>
    </row>
    <row r="3092" spans="1:1" x14ac:dyDescent="0.25">
      <c r="A3092" s="1" t="s">
        <v>8275</v>
      </c>
    </row>
    <row r="3093" spans="1:1" x14ac:dyDescent="0.25">
      <c r="A3093" s="1" t="s">
        <v>8276</v>
      </c>
    </row>
    <row r="3094" spans="1:1" x14ac:dyDescent="0.25">
      <c r="A3094" s="1" t="s">
        <v>8277</v>
      </c>
    </row>
    <row r="3095" spans="1:1" x14ac:dyDescent="0.25">
      <c r="A3095" s="1" t="s">
        <v>8278</v>
      </c>
    </row>
    <row r="3096" spans="1:1" x14ac:dyDescent="0.25">
      <c r="A3096" s="1" t="s">
        <v>8279</v>
      </c>
    </row>
    <row r="3097" spans="1:1" x14ac:dyDescent="0.25">
      <c r="A3097" s="1" t="s">
        <v>8280</v>
      </c>
    </row>
    <row r="3098" spans="1:1" x14ac:dyDescent="0.25">
      <c r="A3098" s="1" t="s">
        <v>8281</v>
      </c>
    </row>
    <row r="3099" spans="1:1" x14ac:dyDescent="0.25">
      <c r="A3099" s="1" t="s">
        <v>8282</v>
      </c>
    </row>
    <row r="3100" spans="1:1" x14ac:dyDescent="0.25">
      <c r="A3100" s="1" t="s">
        <v>8283</v>
      </c>
    </row>
    <row r="3101" spans="1:1" x14ac:dyDescent="0.25">
      <c r="A3101" s="1" t="s">
        <v>8284</v>
      </c>
    </row>
    <row r="3102" spans="1:1" x14ac:dyDescent="0.25">
      <c r="A3102" s="1" t="s">
        <v>8285</v>
      </c>
    </row>
    <row r="3103" spans="1:1" x14ac:dyDescent="0.25">
      <c r="A3103" s="1" t="s">
        <v>8286</v>
      </c>
    </row>
    <row r="3104" spans="1:1" x14ac:dyDescent="0.25">
      <c r="A3104" s="1" t="s">
        <v>8287</v>
      </c>
    </row>
    <row r="3105" spans="1:1" x14ac:dyDescent="0.25">
      <c r="A3105" s="1" t="s">
        <v>8288</v>
      </c>
    </row>
    <row r="3106" spans="1:1" x14ac:dyDescent="0.25">
      <c r="A3106" s="1" t="s">
        <v>8289</v>
      </c>
    </row>
    <row r="3107" spans="1:1" x14ac:dyDescent="0.25">
      <c r="A3107" s="1" t="s">
        <v>8290</v>
      </c>
    </row>
    <row r="3108" spans="1:1" x14ac:dyDescent="0.25">
      <c r="A3108" s="1" t="s">
        <v>8291</v>
      </c>
    </row>
    <row r="3109" spans="1:1" x14ac:dyDescent="0.25">
      <c r="A3109" s="1" t="s">
        <v>8292</v>
      </c>
    </row>
    <row r="3110" spans="1:1" x14ac:dyDescent="0.25">
      <c r="A3110" s="1" t="s">
        <v>8293</v>
      </c>
    </row>
    <row r="3111" spans="1:1" x14ac:dyDescent="0.25">
      <c r="A3111" s="1" t="s">
        <v>8294</v>
      </c>
    </row>
    <row r="3112" spans="1:1" x14ac:dyDescent="0.25">
      <c r="A3112" s="1" t="s">
        <v>8295</v>
      </c>
    </row>
    <row r="3113" spans="1:1" x14ac:dyDescent="0.25">
      <c r="A3113" s="1" t="s">
        <v>8296</v>
      </c>
    </row>
    <row r="3114" spans="1:1" x14ac:dyDescent="0.25">
      <c r="A3114" s="1" t="s">
        <v>8297</v>
      </c>
    </row>
    <row r="3115" spans="1:1" x14ac:dyDescent="0.25">
      <c r="A3115" s="1" t="s">
        <v>8298</v>
      </c>
    </row>
    <row r="3116" spans="1:1" x14ac:dyDescent="0.25">
      <c r="A3116" s="1" t="s">
        <v>8299</v>
      </c>
    </row>
    <row r="3117" spans="1:1" x14ac:dyDescent="0.25">
      <c r="A3117" s="1" t="s">
        <v>8300</v>
      </c>
    </row>
    <row r="3118" spans="1:1" x14ac:dyDescent="0.25">
      <c r="A3118" s="1" t="s">
        <v>8301</v>
      </c>
    </row>
    <row r="3119" spans="1:1" x14ac:dyDescent="0.25">
      <c r="A3119" s="1" t="s">
        <v>8302</v>
      </c>
    </row>
    <row r="3120" spans="1:1" x14ac:dyDescent="0.25">
      <c r="A3120" s="1" t="s">
        <v>8303</v>
      </c>
    </row>
    <row r="3121" spans="1:1" x14ac:dyDescent="0.25">
      <c r="A3121" s="1" t="s">
        <v>8304</v>
      </c>
    </row>
    <row r="3122" spans="1:1" x14ac:dyDescent="0.25">
      <c r="A3122" s="1" t="s">
        <v>8305</v>
      </c>
    </row>
    <row r="3123" spans="1:1" x14ac:dyDescent="0.25">
      <c r="A3123" s="1" t="s">
        <v>8306</v>
      </c>
    </row>
    <row r="3124" spans="1:1" x14ac:dyDescent="0.25">
      <c r="A3124" s="1" t="s">
        <v>8307</v>
      </c>
    </row>
    <row r="3125" spans="1:1" x14ac:dyDescent="0.25">
      <c r="A3125" s="1" t="s">
        <v>8308</v>
      </c>
    </row>
    <row r="3126" spans="1:1" x14ac:dyDescent="0.25">
      <c r="A3126" s="1" t="s">
        <v>8309</v>
      </c>
    </row>
    <row r="3127" spans="1:1" x14ac:dyDescent="0.25">
      <c r="A3127" s="1" t="s">
        <v>8310</v>
      </c>
    </row>
    <row r="3128" spans="1:1" x14ac:dyDescent="0.25">
      <c r="A3128" s="1" t="s">
        <v>8311</v>
      </c>
    </row>
    <row r="3129" spans="1:1" x14ac:dyDescent="0.25">
      <c r="A3129" s="1" t="s">
        <v>8312</v>
      </c>
    </row>
    <row r="3130" spans="1:1" x14ac:dyDescent="0.25">
      <c r="A3130" s="1" t="s">
        <v>8313</v>
      </c>
    </row>
    <row r="3131" spans="1:1" x14ac:dyDescent="0.25">
      <c r="A3131" s="1" t="s">
        <v>8314</v>
      </c>
    </row>
    <row r="3132" spans="1:1" x14ac:dyDescent="0.25">
      <c r="A3132" s="1" t="s">
        <v>8315</v>
      </c>
    </row>
    <row r="3133" spans="1:1" x14ac:dyDescent="0.25">
      <c r="A3133" s="1" t="s">
        <v>8316</v>
      </c>
    </row>
    <row r="3134" spans="1:1" x14ac:dyDescent="0.25">
      <c r="A3134" s="1" t="s">
        <v>8317</v>
      </c>
    </row>
    <row r="3135" spans="1:1" x14ac:dyDescent="0.25">
      <c r="A3135" s="1" t="s">
        <v>8318</v>
      </c>
    </row>
    <row r="3136" spans="1:1" x14ac:dyDescent="0.25">
      <c r="A3136" s="1" t="s">
        <v>8319</v>
      </c>
    </row>
    <row r="3137" spans="1:1" x14ac:dyDescent="0.25">
      <c r="A3137" s="1" t="s">
        <v>8320</v>
      </c>
    </row>
    <row r="3138" spans="1:1" x14ac:dyDescent="0.25">
      <c r="A3138" s="1" t="s">
        <v>8321</v>
      </c>
    </row>
    <row r="3139" spans="1:1" x14ac:dyDescent="0.25">
      <c r="A3139" s="1" t="s">
        <v>8322</v>
      </c>
    </row>
    <row r="3140" spans="1:1" x14ac:dyDescent="0.25">
      <c r="A3140" s="1" t="s">
        <v>8323</v>
      </c>
    </row>
    <row r="3141" spans="1:1" x14ac:dyDescent="0.25">
      <c r="A3141" s="1" t="s">
        <v>8324</v>
      </c>
    </row>
    <row r="3142" spans="1:1" x14ac:dyDescent="0.25">
      <c r="A3142" s="1" t="s">
        <v>8325</v>
      </c>
    </row>
    <row r="3143" spans="1:1" x14ac:dyDescent="0.25">
      <c r="A3143" s="1" t="s">
        <v>8326</v>
      </c>
    </row>
    <row r="3144" spans="1:1" x14ac:dyDescent="0.25">
      <c r="A3144" s="1" t="s">
        <v>8327</v>
      </c>
    </row>
    <row r="3145" spans="1:1" x14ac:dyDescent="0.25">
      <c r="A3145" s="1" t="s">
        <v>8328</v>
      </c>
    </row>
    <row r="3146" spans="1:1" x14ac:dyDescent="0.25">
      <c r="A3146" s="1" t="s">
        <v>8329</v>
      </c>
    </row>
    <row r="3147" spans="1:1" x14ac:dyDescent="0.25">
      <c r="A3147" s="1" t="s">
        <v>8330</v>
      </c>
    </row>
    <row r="3148" spans="1:1" x14ac:dyDescent="0.25">
      <c r="A3148" s="1" t="s">
        <v>8331</v>
      </c>
    </row>
    <row r="3149" spans="1:1" x14ac:dyDescent="0.25">
      <c r="A3149" s="1" t="s">
        <v>8332</v>
      </c>
    </row>
    <row r="3150" spans="1:1" x14ac:dyDescent="0.25">
      <c r="A3150" s="1" t="s">
        <v>8333</v>
      </c>
    </row>
    <row r="3151" spans="1:1" x14ac:dyDescent="0.25">
      <c r="A3151" s="1" t="s">
        <v>8334</v>
      </c>
    </row>
    <row r="3152" spans="1:1" x14ac:dyDescent="0.25">
      <c r="A3152" s="1" t="s">
        <v>8335</v>
      </c>
    </row>
    <row r="3153" spans="1:1" x14ac:dyDescent="0.25">
      <c r="A3153" s="1" t="s">
        <v>8336</v>
      </c>
    </row>
    <row r="3154" spans="1:1" x14ac:dyDescent="0.25">
      <c r="A3154" s="1" t="s">
        <v>8337</v>
      </c>
    </row>
    <row r="3155" spans="1:1" x14ac:dyDescent="0.25">
      <c r="A3155" s="1" t="s">
        <v>8338</v>
      </c>
    </row>
    <row r="3156" spans="1:1" x14ac:dyDescent="0.25">
      <c r="A3156" s="1" t="s">
        <v>8339</v>
      </c>
    </row>
    <row r="3157" spans="1:1" x14ac:dyDescent="0.25">
      <c r="A3157" s="1" t="s">
        <v>8340</v>
      </c>
    </row>
    <row r="3158" spans="1:1" x14ac:dyDescent="0.25">
      <c r="A3158" s="1" t="s">
        <v>8341</v>
      </c>
    </row>
    <row r="3159" spans="1:1" x14ac:dyDescent="0.25">
      <c r="A3159" s="1" t="s">
        <v>8342</v>
      </c>
    </row>
    <row r="3160" spans="1:1" x14ac:dyDescent="0.25">
      <c r="A3160" s="1" t="s">
        <v>8343</v>
      </c>
    </row>
    <row r="3161" spans="1:1" x14ac:dyDescent="0.25">
      <c r="A3161" s="1" t="s">
        <v>8344</v>
      </c>
    </row>
    <row r="3162" spans="1:1" x14ac:dyDescent="0.25">
      <c r="A3162" s="1" t="s">
        <v>8345</v>
      </c>
    </row>
    <row r="3163" spans="1:1" x14ac:dyDescent="0.25">
      <c r="A3163" s="1" t="s">
        <v>8346</v>
      </c>
    </row>
    <row r="3164" spans="1:1" x14ac:dyDescent="0.25">
      <c r="A3164" s="1" t="s">
        <v>8347</v>
      </c>
    </row>
    <row r="3165" spans="1:1" x14ac:dyDescent="0.25">
      <c r="A3165" s="1" t="s">
        <v>8348</v>
      </c>
    </row>
    <row r="3166" spans="1:1" x14ac:dyDescent="0.25">
      <c r="A3166" s="1" t="s">
        <v>8349</v>
      </c>
    </row>
    <row r="3167" spans="1:1" x14ac:dyDescent="0.25">
      <c r="A3167" s="1" t="s">
        <v>8350</v>
      </c>
    </row>
    <row r="3168" spans="1:1" x14ac:dyDescent="0.25">
      <c r="A3168" s="1" t="s">
        <v>8351</v>
      </c>
    </row>
    <row r="3169" spans="1:1" x14ac:dyDescent="0.25">
      <c r="A3169" s="1" t="s">
        <v>8352</v>
      </c>
    </row>
    <row r="3170" spans="1:1" x14ac:dyDescent="0.25">
      <c r="A3170" s="1" t="s">
        <v>8353</v>
      </c>
    </row>
    <row r="3171" spans="1:1" x14ac:dyDescent="0.25">
      <c r="A3171" s="1" t="s">
        <v>8354</v>
      </c>
    </row>
    <row r="3172" spans="1:1" x14ac:dyDescent="0.25">
      <c r="A3172" s="1" t="s">
        <v>8355</v>
      </c>
    </row>
    <row r="3173" spans="1:1" x14ac:dyDescent="0.25">
      <c r="A3173" s="1" t="s">
        <v>8356</v>
      </c>
    </row>
    <row r="3174" spans="1:1" x14ac:dyDescent="0.25">
      <c r="A3174" s="1" t="s">
        <v>8357</v>
      </c>
    </row>
    <row r="3175" spans="1:1" x14ac:dyDescent="0.25">
      <c r="A3175" s="1" t="s">
        <v>8358</v>
      </c>
    </row>
    <row r="3176" spans="1:1" x14ac:dyDescent="0.25">
      <c r="A3176" s="1" t="s">
        <v>8359</v>
      </c>
    </row>
    <row r="3177" spans="1:1" x14ac:dyDescent="0.25">
      <c r="A3177" s="1" t="s">
        <v>8360</v>
      </c>
    </row>
    <row r="3178" spans="1:1" x14ac:dyDescent="0.25">
      <c r="A3178" s="1" t="s">
        <v>8361</v>
      </c>
    </row>
    <row r="3179" spans="1:1" x14ac:dyDescent="0.25">
      <c r="A3179" s="1" t="s">
        <v>8362</v>
      </c>
    </row>
    <row r="3180" spans="1:1" x14ac:dyDescent="0.25">
      <c r="A3180" s="1" t="s">
        <v>8363</v>
      </c>
    </row>
    <row r="3181" spans="1:1" x14ac:dyDescent="0.25">
      <c r="A3181" s="1" t="s">
        <v>8364</v>
      </c>
    </row>
    <row r="3182" spans="1:1" x14ac:dyDescent="0.25">
      <c r="A3182" s="1" t="s">
        <v>8365</v>
      </c>
    </row>
    <row r="3183" spans="1:1" x14ac:dyDescent="0.25">
      <c r="A3183" s="1" t="s">
        <v>8366</v>
      </c>
    </row>
    <row r="3184" spans="1:1" x14ac:dyDescent="0.25">
      <c r="A3184" s="1" t="s">
        <v>8367</v>
      </c>
    </row>
    <row r="3185" spans="1:1" x14ac:dyDescent="0.25">
      <c r="A3185" s="1" t="s">
        <v>8368</v>
      </c>
    </row>
    <row r="3186" spans="1:1" x14ac:dyDescent="0.25">
      <c r="A3186" s="1" t="s">
        <v>8369</v>
      </c>
    </row>
    <row r="3187" spans="1:1" x14ac:dyDescent="0.25">
      <c r="A3187" s="1" t="s">
        <v>8370</v>
      </c>
    </row>
    <row r="3188" spans="1:1" x14ac:dyDescent="0.25">
      <c r="A3188" s="1" t="s">
        <v>8371</v>
      </c>
    </row>
    <row r="3189" spans="1:1" x14ac:dyDescent="0.25">
      <c r="A3189" s="1" t="s">
        <v>8372</v>
      </c>
    </row>
    <row r="3190" spans="1:1" x14ac:dyDescent="0.25">
      <c r="A3190" s="1" t="s">
        <v>8373</v>
      </c>
    </row>
    <row r="3191" spans="1:1" x14ac:dyDescent="0.25">
      <c r="A3191" s="1" t="s">
        <v>8374</v>
      </c>
    </row>
    <row r="3192" spans="1:1" x14ac:dyDescent="0.25">
      <c r="A3192" s="1" t="s">
        <v>8375</v>
      </c>
    </row>
    <row r="3193" spans="1:1" x14ac:dyDescent="0.25">
      <c r="A3193" s="1" t="s">
        <v>8376</v>
      </c>
    </row>
    <row r="3194" spans="1:1" x14ac:dyDescent="0.25">
      <c r="A3194" s="1" t="s">
        <v>8377</v>
      </c>
    </row>
    <row r="3195" spans="1:1" x14ac:dyDescent="0.25">
      <c r="A3195" s="1" t="s">
        <v>8378</v>
      </c>
    </row>
    <row r="3196" spans="1:1" x14ac:dyDescent="0.25">
      <c r="A3196" s="1" t="s">
        <v>8379</v>
      </c>
    </row>
    <row r="3197" spans="1:1" x14ac:dyDescent="0.25">
      <c r="A3197" s="1" t="s">
        <v>8380</v>
      </c>
    </row>
    <row r="3198" spans="1:1" x14ac:dyDescent="0.25">
      <c r="A3198" s="1" t="s">
        <v>8381</v>
      </c>
    </row>
    <row r="3199" spans="1:1" x14ac:dyDescent="0.25">
      <c r="A3199" s="1" t="s">
        <v>8382</v>
      </c>
    </row>
    <row r="3200" spans="1:1" x14ac:dyDescent="0.25">
      <c r="A3200" s="1" t="s">
        <v>8383</v>
      </c>
    </row>
    <row r="3201" spans="1:1" x14ac:dyDescent="0.25">
      <c r="A3201" s="1" t="s">
        <v>8384</v>
      </c>
    </row>
    <row r="3202" spans="1:1" x14ac:dyDescent="0.25">
      <c r="A3202" s="1" t="s">
        <v>8385</v>
      </c>
    </row>
    <row r="3203" spans="1:1" x14ac:dyDescent="0.25">
      <c r="A3203" s="1" t="s">
        <v>8386</v>
      </c>
    </row>
    <row r="3204" spans="1:1" x14ac:dyDescent="0.25">
      <c r="A3204" s="1" t="s">
        <v>8387</v>
      </c>
    </row>
    <row r="3205" spans="1:1" x14ac:dyDescent="0.25">
      <c r="A3205" s="1" t="s">
        <v>8388</v>
      </c>
    </row>
    <row r="3206" spans="1:1" x14ac:dyDescent="0.25">
      <c r="A3206" s="1" t="s">
        <v>8389</v>
      </c>
    </row>
    <row r="3207" spans="1:1" x14ac:dyDescent="0.25">
      <c r="A3207" s="1" t="s">
        <v>8390</v>
      </c>
    </row>
    <row r="3208" spans="1:1" x14ac:dyDescent="0.25">
      <c r="A3208" s="1" t="s">
        <v>8391</v>
      </c>
    </row>
    <row r="3209" spans="1:1" x14ac:dyDescent="0.25">
      <c r="A3209" s="1" t="s">
        <v>8392</v>
      </c>
    </row>
    <row r="3210" spans="1:1" x14ac:dyDescent="0.25">
      <c r="A3210" s="1" t="s">
        <v>8393</v>
      </c>
    </row>
    <row r="3211" spans="1:1" x14ac:dyDescent="0.25">
      <c r="A3211" s="1" t="s">
        <v>8394</v>
      </c>
    </row>
    <row r="3212" spans="1:1" x14ac:dyDescent="0.25">
      <c r="A3212" s="1" t="s">
        <v>8395</v>
      </c>
    </row>
    <row r="3213" spans="1:1" x14ac:dyDescent="0.25">
      <c r="A3213" s="1" t="s">
        <v>8396</v>
      </c>
    </row>
    <row r="3214" spans="1:1" x14ac:dyDescent="0.25">
      <c r="A3214" s="1" t="s">
        <v>8397</v>
      </c>
    </row>
    <row r="3215" spans="1:1" x14ac:dyDescent="0.25">
      <c r="A3215" s="1" t="s">
        <v>8398</v>
      </c>
    </row>
    <row r="3216" spans="1:1" x14ac:dyDescent="0.25">
      <c r="A3216" s="1" t="s">
        <v>8399</v>
      </c>
    </row>
    <row r="3217" spans="1:1" x14ac:dyDescent="0.25">
      <c r="A3217" s="1" t="s">
        <v>8400</v>
      </c>
    </row>
    <row r="3218" spans="1:1" x14ac:dyDescent="0.25">
      <c r="A3218" s="1" t="s">
        <v>8401</v>
      </c>
    </row>
    <row r="3219" spans="1:1" x14ac:dyDescent="0.25">
      <c r="A3219" s="1" t="s">
        <v>8402</v>
      </c>
    </row>
    <row r="3220" spans="1:1" x14ac:dyDescent="0.25">
      <c r="A3220" s="1" t="s">
        <v>8403</v>
      </c>
    </row>
    <row r="3221" spans="1:1" x14ac:dyDescent="0.25">
      <c r="A3221" s="1" t="s">
        <v>8404</v>
      </c>
    </row>
    <row r="3222" spans="1:1" x14ac:dyDescent="0.25">
      <c r="A3222" s="1" t="s">
        <v>8405</v>
      </c>
    </row>
    <row r="3223" spans="1:1" x14ac:dyDescent="0.25">
      <c r="A3223" s="1" t="s">
        <v>8406</v>
      </c>
    </row>
    <row r="3224" spans="1:1" x14ac:dyDescent="0.25">
      <c r="A3224" s="1" t="s">
        <v>8407</v>
      </c>
    </row>
    <row r="3225" spans="1:1" x14ac:dyDescent="0.25">
      <c r="A3225" s="1" t="s">
        <v>8408</v>
      </c>
    </row>
    <row r="3226" spans="1:1" x14ac:dyDescent="0.25">
      <c r="A3226" s="1" t="s">
        <v>8409</v>
      </c>
    </row>
    <row r="3227" spans="1:1" x14ac:dyDescent="0.25">
      <c r="A3227" s="1" t="s">
        <v>8410</v>
      </c>
    </row>
    <row r="3228" spans="1:1" x14ac:dyDescent="0.25">
      <c r="A3228" s="1" t="s">
        <v>8411</v>
      </c>
    </row>
    <row r="3229" spans="1:1" x14ac:dyDescent="0.25">
      <c r="A3229" s="1" t="s">
        <v>8412</v>
      </c>
    </row>
    <row r="3230" spans="1:1" x14ac:dyDescent="0.25">
      <c r="A3230" s="1" t="s">
        <v>8413</v>
      </c>
    </row>
    <row r="3231" spans="1:1" x14ac:dyDescent="0.25">
      <c r="A3231" s="1" t="s">
        <v>8414</v>
      </c>
    </row>
    <row r="3232" spans="1:1" x14ac:dyDescent="0.25">
      <c r="A3232" s="1" t="s">
        <v>8415</v>
      </c>
    </row>
    <row r="3233" spans="1:1" x14ac:dyDescent="0.25">
      <c r="A3233" s="1" t="s">
        <v>8416</v>
      </c>
    </row>
    <row r="3234" spans="1:1" x14ac:dyDescent="0.25">
      <c r="A3234" s="1" t="s">
        <v>8417</v>
      </c>
    </row>
    <row r="3235" spans="1:1" x14ac:dyDescent="0.25">
      <c r="A3235" s="1" t="s">
        <v>8418</v>
      </c>
    </row>
    <row r="3236" spans="1:1" x14ac:dyDescent="0.25">
      <c r="A3236" s="1" t="s">
        <v>8419</v>
      </c>
    </row>
    <row r="3237" spans="1:1" x14ac:dyDescent="0.25">
      <c r="A3237" s="1" t="s">
        <v>8420</v>
      </c>
    </row>
    <row r="3238" spans="1:1" x14ac:dyDescent="0.25">
      <c r="A3238" s="1" t="s">
        <v>8421</v>
      </c>
    </row>
    <row r="3239" spans="1:1" x14ac:dyDescent="0.25">
      <c r="A3239" s="1" t="s">
        <v>8422</v>
      </c>
    </row>
    <row r="3240" spans="1:1" x14ac:dyDescent="0.25">
      <c r="A3240" s="1" t="s">
        <v>8423</v>
      </c>
    </row>
    <row r="3241" spans="1:1" x14ac:dyDescent="0.25">
      <c r="A3241" s="1" t="s">
        <v>8424</v>
      </c>
    </row>
    <row r="3242" spans="1:1" x14ac:dyDescent="0.25">
      <c r="A3242" s="1" t="s">
        <v>8425</v>
      </c>
    </row>
    <row r="3243" spans="1:1" x14ac:dyDescent="0.25">
      <c r="A3243" s="1" t="s">
        <v>8426</v>
      </c>
    </row>
    <row r="3244" spans="1:1" x14ac:dyDescent="0.25">
      <c r="A3244" s="1" t="s">
        <v>8427</v>
      </c>
    </row>
    <row r="3245" spans="1:1" x14ac:dyDescent="0.25">
      <c r="A3245" s="1" t="s">
        <v>8428</v>
      </c>
    </row>
    <row r="3246" spans="1:1" x14ac:dyDescent="0.25">
      <c r="A3246" s="1" t="s">
        <v>8429</v>
      </c>
    </row>
    <row r="3247" spans="1:1" x14ac:dyDescent="0.25">
      <c r="A3247" s="1" t="s">
        <v>8430</v>
      </c>
    </row>
    <row r="3248" spans="1:1" x14ac:dyDescent="0.25">
      <c r="A3248" s="1" t="s">
        <v>8431</v>
      </c>
    </row>
    <row r="3249" spans="1:1" x14ac:dyDescent="0.25">
      <c r="A3249" s="1" t="s">
        <v>8432</v>
      </c>
    </row>
    <row r="3250" spans="1:1" x14ac:dyDescent="0.25">
      <c r="A3250" s="1" t="s">
        <v>8433</v>
      </c>
    </row>
    <row r="3251" spans="1:1" x14ac:dyDescent="0.25">
      <c r="A3251" s="1" t="s">
        <v>8434</v>
      </c>
    </row>
    <row r="3252" spans="1:1" x14ac:dyDescent="0.25">
      <c r="A3252" s="1" t="s">
        <v>8435</v>
      </c>
    </row>
    <row r="3253" spans="1:1" x14ac:dyDescent="0.25">
      <c r="A3253" s="1" t="s">
        <v>8436</v>
      </c>
    </row>
    <row r="3254" spans="1:1" x14ac:dyDescent="0.25">
      <c r="A3254" s="1" t="s">
        <v>8437</v>
      </c>
    </row>
    <row r="3255" spans="1:1" x14ac:dyDescent="0.25">
      <c r="A3255" s="1" t="s">
        <v>8438</v>
      </c>
    </row>
    <row r="3256" spans="1:1" x14ac:dyDescent="0.25">
      <c r="A3256" s="1" t="s">
        <v>8439</v>
      </c>
    </row>
    <row r="3257" spans="1:1" x14ac:dyDescent="0.25">
      <c r="A3257" s="1" t="s">
        <v>8440</v>
      </c>
    </row>
    <row r="3258" spans="1:1" x14ac:dyDescent="0.25">
      <c r="A3258" s="1" t="s">
        <v>8441</v>
      </c>
    </row>
    <row r="3259" spans="1:1" x14ac:dyDescent="0.25">
      <c r="A3259" s="1" t="s">
        <v>8442</v>
      </c>
    </row>
    <row r="3260" spans="1:1" x14ac:dyDescent="0.25">
      <c r="A3260" s="1" t="s">
        <v>8443</v>
      </c>
    </row>
    <row r="3261" spans="1:1" x14ac:dyDescent="0.25">
      <c r="A3261" s="1" t="s">
        <v>8444</v>
      </c>
    </row>
    <row r="3262" spans="1:1" x14ac:dyDescent="0.25">
      <c r="A3262" s="1" t="s">
        <v>8445</v>
      </c>
    </row>
    <row r="3263" spans="1:1" x14ac:dyDescent="0.25">
      <c r="A3263" s="1" t="s">
        <v>8446</v>
      </c>
    </row>
    <row r="3264" spans="1:1" x14ac:dyDescent="0.25">
      <c r="A3264" s="1" t="s">
        <v>8447</v>
      </c>
    </row>
    <row r="3265" spans="1:1" x14ac:dyDescent="0.25">
      <c r="A3265" s="1" t="s">
        <v>8448</v>
      </c>
    </row>
    <row r="3266" spans="1:1" x14ac:dyDescent="0.25">
      <c r="A3266" s="1" t="s">
        <v>8449</v>
      </c>
    </row>
    <row r="3267" spans="1:1" x14ac:dyDescent="0.25">
      <c r="A3267" s="1" t="s">
        <v>8450</v>
      </c>
    </row>
    <row r="3268" spans="1:1" x14ac:dyDescent="0.25">
      <c r="A3268" s="1" t="s">
        <v>8451</v>
      </c>
    </row>
    <row r="3269" spans="1:1" x14ac:dyDescent="0.25">
      <c r="A3269" s="1" t="s">
        <v>8452</v>
      </c>
    </row>
    <row r="3270" spans="1:1" x14ac:dyDescent="0.25">
      <c r="A3270" s="1" t="s">
        <v>8453</v>
      </c>
    </row>
    <row r="3271" spans="1:1" x14ac:dyDescent="0.25">
      <c r="A3271" s="1" t="s">
        <v>8454</v>
      </c>
    </row>
    <row r="3272" spans="1:1" x14ac:dyDescent="0.25">
      <c r="A3272" s="1" t="s">
        <v>8455</v>
      </c>
    </row>
    <row r="3273" spans="1:1" x14ac:dyDescent="0.25">
      <c r="A3273" s="1" t="s">
        <v>8456</v>
      </c>
    </row>
    <row r="3274" spans="1:1" x14ac:dyDescent="0.25">
      <c r="A3274" s="1" t="s">
        <v>8457</v>
      </c>
    </row>
    <row r="3275" spans="1:1" x14ac:dyDescent="0.25">
      <c r="A3275" s="1" t="s">
        <v>8458</v>
      </c>
    </row>
    <row r="3276" spans="1:1" x14ac:dyDescent="0.25">
      <c r="A3276" s="1" t="s">
        <v>8459</v>
      </c>
    </row>
    <row r="3277" spans="1:1" x14ac:dyDescent="0.25">
      <c r="A3277" s="1" t="s">
        <v>8460</v>
      </c>
    </row>
    <row r="3278" spans="1:1" x14ac:dyDescent="0.25">
      <c r="A3278" s="1" t="s">
        <v>8461</v>
      </c>
    </row>
    <row r="3279" spans="1:1" x14ac:dyDescent="0.25">
      <c r="A3279" s="1" t="s">
        <v>8462</v>
      </c>
    </row>
    <row r="3280" spans="1:1" x14ac:dyDescent="0.25">
      <c r="A3280" s="1" t="s">
        <v>8463</v>
      </c>
    </row>
    <row r="3281" spans="1:1" x14ac:dyDescent="0.25">
      <c r="A3281" s="1" t="s">
        <v>8464</v>
      </c>
    </row>
    <row r="3282" spans="1:1" x14ac:dyDescent="0.25">
      <c r="A3282" s="1" t="s">
        <v>8465</v>
      </c>
    </row>
    <row r="3283" spans="1:1" x14ac:dyDescent="0.25">
      <c r="A3283" s="1" t="s">
        <v>8466</v>
      </c>
    </row>
    <row r="3284" spans="1:1" x14ac:dyDescent="0.25">
      <c r="A3284" s="1" t="s">
        <v>8467</v>
      </c>
    </row>
    <row r="3285" spans="1:1" x14ac:dyDescent="0.25">
      <c r="A3285" s="1" t="s">
        <v>8468</v>
      </c>
    </row>
    <row r="3286" spans="1:1" x14ac:dyDescent="0.25">
      <c r="A3286" s="1" t="s">
        <v>8469</v>
      </c>
    </row>
    <row r="3287" spans="1:1" x14ac:dyDescent="0.25">
      <c r="A3287" s="1" t="s">
        <v>8470</v>
      </c>
    </row>
    <row r="3288" spans="1:1" x14ac:dyDescent="0.25">
      <c r="A3288" s="1" t="s">
        <v>8471</v>
      </c>
    </row>
    <row r="3289" spans="1:1" x14ac:dyDescent="0.25">
      <c r="A3289" s="1" t="s">
        <v>8472</v>
      </c>
    </row>
    <row r="3290" spans="1:1" x14ac:dyDescent="0.25">
      <c r="A3290" s="1" t="s">
        <v>8473</v>
      </c>
    </row>
    <row r="3291" spans="1:1" x14ac:dyDescent="0.25">
      <c r="A3291" s="1" t="s">
        <v>8474</v>
      </c>
    </row>
    <row r="3292" spans="1:1" x14ac:dyDescent="0.25">
      <c r="A3292" s="1" t="s">
        <v>8475</v>
      </c>
    </row>
    <row r="3293" spans="1:1" x14ac:dyDescent="0.25">
      <c r="A3293" s="1" t="s">
        <v>8476</v>
      </c>
    </row>
    <row r="3294" spans="1:1" x14ac:dyDescent="0.25">
      <c r="A3294" s="1" t="s">
        <v>8477</v>
      </c>
    </row>
    <row r="3295" spans="1:1" x14ac:dyDescent="0.25">
      <c r="A3295" s="1" t="s">
        <v>8478</v>
      </c>
    </row>
    <row r="3296" spans="1:1" x14ac:dyDescent="0.25">
      <c r="A3296" s="1" t="s">
        <v>8479</v>
      </c>
    </row>
    <row r="3297" spans="1:1" x14ac:dyDescent="0.25">
      <c r="A3297" s="1" t="s">
        <v>8480</v>
      </c>
    </row>
    <row r="3298" spans="1:1" x14ac:dyDescent="0.25">
      <c r="A3298" s="1" t="s">
        <v>8481</v>
      </c>
    </row>
    <row r="3299" spans="1:1" x14ac:dyDescent="0.25">
      <c r="A3299" s="1" t="s">
        <v>8482</v>
      </c>
    </row>
    <row r="3300" spans="1:1" x14ac:dyDescent="0.25">
      <c r="A3300" s="1" t="s">
        <v>8483</v>
      </c>
    </row>
    <row r="3301" spans="1:1" x14ac:dyDescent="0.25">
      <c r="A3301" s="1" t="s">
        <v>8484</v>
      </c>
    </row>
    <row r="3302" spans="1:1" x14ac:dyDescent="0.25">
      <c r="A3302" s="1" t="s">
        <v>8485</v>
      </c>
    </row>
    <row r="3303" spans="1:1" x14ac:dyDescent="0.25">
      <c r="A3303" s="1" t="s">
        <v>8486</v>
      </c>
    </row>
    <row r="3304" spans="1:1" x14ac:dyDescent="0.25">
      <c r="A3304" s="1" t="s">
        <v>8487</v>
      </c>
    </row>
    <row r="3305" spans="1:1" x14ac:dyDescent="0.25">
      <c r="A3305" s="1" t="s">
        <v>8488</v>
      </c>
    </row>
    <row r="3306" spans="1:1" x14ac:dyDescent="0.25">
      <c r="A3306" s="1" t="s">
        <v>8489</v>
      </c>
    </row>
    <row r="3307" spans="1:1" x14ac:dyDescent="0.25">
      <c r="A3307" s="1" t="s">
        <v>8490</v>
      </c>
    </row>
    <row r="3308" spans="1:1" x14ac:dyDescent="0.25">
      <c r="A3308" s="1" t="s">
        <v>8491</v>
      </c>
    </row>
    <row r="3309" spans="1:1" x14ac:dyDescent="0.25">
      <c r="A3309" s="1" t="s">
        <v>8492</v>
      </c>
    </row>
    <row r="3310" spans="1:1" x14ac:dyDescent="0.25">
      <c r="A3310" s="1" t="s">
        <v>8493</v>
      </c>
    </row>
    <row r="3311" spans="1:1" x14ac:dyDescent="0.25">
      <c r="A3311" s="1" t="s">
        <v>8494</v>
      </c>
    </row>
    <row r="3312" spans="1:1" x14ac:dyDescent="0.25">
      <c r="A3312" s="1" t="s">
        <v>8495</v>
      </c>
    </row>
    <row r="3313" spans="1:1" x14ac:dyDescent="0.25">
      <c r="A3313" s="1" t="s">
        <v>8496</v>
      </c>
    </row>
    <row r="3314" spans="1:1" x14ac:dyDescent="0.25">
      <c r="A3314" s="1" t="s">
        <v>8497</v>
      </c>
    </row>
    <row r="3315" spans="1:1" x14ac:dyDescent="0.25">
      <c r="A3315" s="1" t="s">
        <v>8498</v>
      </c>
    </row>
    <row r="3316" spans="1:1" x14ac:dyDescent="0.25">
      <c r="A3316" s="1" t="s">
        <v>8499</v>
      </c>
    </row>
    <row r="3317" spans="1:1" x14ac:dyDescent="0.25">
      <c r="A3317" s="1" t="s">
        <v>8500</v>
      </c>
    </row>
    <row r="3318" spans="1:1" x14ac:dyDescent="0.25">
      <c r="A3318" s="1" t="s">
        <v>8501</v>
      </c>
    </row>
    <row r="3319" spans="1:1" x14ac:dyDescent="0.25">
      <c r="A3319" s="1" t="s">
        <v>8502</v>
      </c>
    </row>
    <row r="3320" spans="1:1" x14ac:dyDescent="0.25">
      <c r="A3320" s="1" t="s">
        <v>8503</v>
      </c>
    </row>
    <row r="3321" spans="1:1" x14ac:dyDescent="0.25">
      <c r="A3321" s="1" t="s">
        <v>8504</v>
      </c>
    </row>
    <row r="3322" spans="1:1" x14ac:dyDescent="0.25">
      <c r="A3322" s="1" t="s">
        <v>8505</v>
      </c>
    </row>
    <row r="3323" spans="1:1" x14ac:dyDescent="0.25">
      <c r="A3323" s="1" t="s">
        <v>8506</v>
      </c>
    </row>
    <row r="3324" spans="1:1" x14ac:dyDescent="0.25">
      <c r="A3324" s="1" t="s">
        <v>8507</v>
      </c>
    </row>
    <row r="3325" spans="1:1" x14ac:dyDescent="0.25">
      <c r="A3325" s="1" t="s">
        <v>8508</v>
      </c>
    </row>
    <row r="3326" spans="1:1" x14ac:dyDescent="0.25">
      <c r="A3326" s="1" t="s">
        <v>8509</v>
      </c>
    </row>
    <row r="3327" spans="1:1" x14ac:dyDescent="0.25">
      <c r="A3327" s="1" t="s">
        <v>8510</v>
      </c>
    </row>
    <row r="3328" spans="1:1" x14ac:dyDescent="0.25">
      <c r="A3328" s="1" t="s">
        <v>8511</v>
      </c>
    </row>
    <row r="3329" spans="1:1" x14ac:dyDescent="0.25">
      <c r="A3329" s="1" t="s">
        <v>8512</v>
      </c>
    </row>
    <row r="3330" spans="1:1" x14ac:dyDescent="0.25">
      <c r="A3330" s="1" t="s">
        <v>8513</v>
      </c>
    </row>
    <row r="3331" spans="1:1" x14ac:dyDescent="0.25">
      <c r="A3331" s="1" t="s">
        <v>8514</v>
      </c>
    </row>
    <row r="3332" spans="1:1" x14ac:dyDescent="0.25">
      <c r="A3332" s="1" t="s">
        <v>8515</v>
      </c>
    </row>
    <row r="3333" spans="1:1" x14ac:dyDescent="0.25">
      <c r="A3333" s="1" t="s">
        <v>8516</v>
      </c>
    </row>
    <row r="3334" spans="1:1" x14ac:dyDescent="0.25">
      <c r="A3334" s="1" t="s">
        <v>8517</v>
      </c>
    </row>
    <row r="3335" spans="1:1" x14ac:dyDescent="0.25">
      <c r="A3335" s="1" t="s">
        <v>8518</v>
      </c>
    </row>
    <row r="3336" spans="1:1" x14ac:dyDescent="0.25">
      <c r="A3336" s="1" t="s">
        <v>8519</v>
      </c>
    </row>
    <row r="3337" spans="1:1" x14ac:dyDescent="0.25">
      <c r="A3337" s="1" t="s">
        <v>8520</v>
      </c>
    </row>
    <row r="3338" spans="1:1" x14ac:dyDescent="0.25">
      <c r="A3338" s="1" t="s">
        <v>8521</v>
      </c>
    </row>
    <row r="3339" spans="1:1" x14ac:dyDescent="0.25">
      <c r="A3339" s="1" t="s">
        <v>8522</v>
      </c>
    </row>
    <row r="3340" spans="1:1" x14ac:dyDescent="0.25">
      <c r="A3340" s="1" t="s">
        <v>8523</v>
      </c>
    </row>
    <row r="3341" spans="1:1" x14ac:dyDescent="0.25">
      <c r="A3341" s="1" t="s">
        <v>8524</v>
      </c>
    </row>
    <row r="3342" spans="1:1" x14ac:dyDescent="0.25">
      <c r="A3342" s="1" t="s">
        <v>8525</v>
      </c>
    </row>
    <row r="3343" spans="1:1" x14ac:dyDescent="0.25">
      <c r="A3343" s="1" t="s">
        <v>8526</v>
      </c>
    </row>
    <row r="3344" spans="1:1" x14ac:dyDescent="0.25">
      <c r="A3344" s="1" t="s">
        <v>8527</v>
      </c>
    </row>
    <row r="3345" spans="1:1" x14ac:dyDescent="0.25">
      <c r="A3345" s="1" t="s">
        <v>8528</v>
      </c>
    </row>
    <row r="3346" spans="1:1" x14ac:dyDescent="0.25">
      <c r="A3346" s="1" t="s">
        <v>8529</v>
      </c>
    </row>
    <row r="3347" spans="1:1" x14ac:dyDescent="0.25">
      <c r="A3347" s="1" t="s">
        <v>8530</v>
      </c>
    </row>
    <row r="3348" spans="1:1" x14ac:dyDescent="0.25">
      <c r="A3348" s="1" t="s">
        <v>8531</v>
      </c>
    </row>
    <row r="3349" spans="1:1" x14ac:dyDescent="0.25">
      <c r="A3349" s="1" t="s">
        <v>8532</v>
      </c>
    </row>
    <row r="3350" spans="1:1" x14ac:dyDescent="0.25">
      <c r="A3350" s="1" t="s">
        <v>8533</v>
      </c>
    </row>
    <row r="3351" spans="1:1" x14ac:dyDescent="0.25">
      <c r="A3351" s="1" t="s">
        <v>8534</v>
      </c>
    </row>
    <row r="3352" spans="1:1" x14ac:dyDescent="0.25">
      <c r="A3352" s="1" t="s">
        <v>8535</v>
      </c>
    </row>
    <row r="3353" spans="1:1" x14ac:dyDescent="0.25">
      <c r="A3353" s="1" t="s">
        <v>8536</v>
      </c>
    </row>
    <row r="3354" spans="1:1" x14ac:dyDescent="0.25">
      <c r="A3354" s="1" t="s">
        <v>8537</v>
      </c>
    </row>
    <row r="3355" spans="1:1" x14ac:dyDescent="0.25">
      <c r="A3355" s="1" t="s">
        <v>8538</v>
      </c>
    </row>
    <row r="3356" spans="1:1" x14ac:dyDescent="0.25">
      <c r="A3356" s="1" t="s">
        <v>8539</v>
      </c>
    </row>
    <row r="3357" spans="1:1" x14ac:dyDescent="0.25">
      <c r="A3357" s="1" t="s">
        <v>8540</v>
      </c>
    </row>
    <row r="3358" spans="1:1" x14ac:dyDescent="0.25">
      <c r="A3358" s="1" t="s">
        <v>8541</v>
      </c>
    </row>
    <row r="3359" spans="1:1" x14ac:dyDescent="0.25">
      <c r="A3359" s="1" t="s">
        <v>8542</v>
      </c>
    </row>
    <row r="3360" spans="1:1" x14ac:dyDescent="0.25">
      <c r="A3360" s="1" t="s">
        <v>8543</v>
      </c>
    </row>
    <row r="3361" spans="1:1" x14ac:dyDescent="0.25">
      <c r="A3361" s="1" t="s">
        <v>8544</v>
      </c>
    </row>
    <row r="3362" spans="1:1" x14ac:dyDescent="0.25">
      <c r="A3362" s="1" t="s">
        <v>8545</v>
      </c>
    </row>
    <row r="3363" spans="1:1" x14ac:dyDescent="0.25">
      <c r="A3363" s="1" t="s">
        <v>8546</v>
      </c>
    </row>
    <row r="3364" spans="1:1" x14ac:dyDescent="0.25">
      <c r="A3364" s="1" t="s">
        <v>8547</v>
      </c>
    </row>
    <row r="3365" spans="1:1" x14ac:dyDescent="0.25">
      <c r="A3365" s="1" t="s">
        <v>8548</v>
      </c>
    </row>
    <row r="3366" spans="1:1" x14ac:dyDescent="0.25">
      <c r="A3366" s="1" t="s">
        <v>8549</v>
      </c>
    </row>
    <row r="3367" spans="1:1" x14ac:dyDescent="0.25">
      <c r="A3367" s="1" t="s">
        <v>8550</v>
      </c>
    </row>
    <row r="3368" spans="1:1" x14ac:dyDescent="0.25">
      <c r="A3368" s="1" t="s">
        <v>8551</v>
      </c>
    </row>
    <row r="3369" spans="1:1" x14ac:dyDescent="0.25">
      <c r="A3369" s="1" t="s">
        <v>8552</v>
      </c>
    </row>
    <row r="3370" spans="1:1" x14ac:dyDescent="0.25">
      <c r="A3370" s="1" t="s">
        <v>8553</v>
      </c>
    </row>
    <row r="3371" spans="1:1" x14ac:dyDescent="0.25">
      <c r="A3371" s="1" t="s">
        <v>8554</v>
      </c>
    </row>
    <row r="3372" spans="1:1" x14ac:dyDescent="0.25">
      <c r="A3372" s="1" t="s">
        <v>8555</v>
      </c>
    </row>
    <row r="3373" spans="1:1" x14ac:dyDescent="0.25">
      <c r="A3373" s="1" t="s">
        <v>8556</v>
      </c>
    </row>
    <row r="3374" spans="1:1" x14ac:dyDescent="0.25">
      <c r="A3374" s="1" t="s">
        <v>8557</v>
      </c>
    </row>
    <row r="3375" spans="1:1" x14ac:dyDescent="0.25">
      <c r="A3375" s="1" t="s">
        <v>8558</v>
      </c>
    </row>
    <row r="3376" spans="1:1" x14ac:dyDescent="0.25">
      <c r="A3376" s="1" t="s">
        <v>8559</v>
      </c>
    </row>
    <row r="3377" spans="1:1" x14ac:dyDescent="0.25">
      <c r="A3377" s="1" t="s">
        <v>8560</v>
      </c>
    </row>
    <row r="3378" spans="1:1" x14ac:dyDescent="0.25">
      <c r="A3378" s="1" t="s">
        <v>8561</v>
      </c>
    </row>
    <row r="3379" spans="1:1" x14ac:dyDescent="0.25">
      <c r="A3379" s="1" t="s">
        <v>8562</v>
      </c>
    </row>
    <row r="3380" spans="1:1" x14ac:dyDescent="0.25">
      <c r="A3380" s="1" t="s">
        <v>8563</v>
      </c>
    </row>
    <row r="3381" spans="1:1" x14ac:dyDescent="0.25">
      <c r="A3381" s="1" t="s">
        <v>8564</v>
      </c>
    </row>
    <row r="3382" spans="1:1" x14ac:dyDescent="0.25">
      <c r="A3382" s="1" t="s">
        <v>8565</v>
      </c>
    </row>
    <row r="3383" spans="1:1" x14ac:dyDescent="0.25">
      <c r="A3383" s="1" t="s">
        <v>8566</v>
      </c>
    </row>
    <row r="3384" spans="1:1" x14ac:dyDescent="0.25">
      <c r="A3384" s="1" t="s">
        <v>8567</v>
      </c>
    </row>
    <row r="3385" spans="1:1" x14ac:dyDescent="0.25">
      <c r="A3385" s="1" t="s">
        <v>8568</v>
      </c>
    </row>
    <row r="3386" spans="1:1" x14ac:dyDescent="0.25">
      <c r="A3386" s="1" t="s">
        <v>8569</v>
      </c>
    </row>
    <row r="3387" spans="1:1" x14ac:dyDescent="0.25">
      <c r="A3387" s="1" t="s">
        <v>8570</v>
      </c>
    </row>
    <row r="3388" spans="1:1" x14ac:dyDescent="0.25">
      <c r="A3388" s="1" t="s">
        <v>8571</v>
      </c>
    </row>
    <row r="3389" spans="1:1" x14ac:dyDescent="0.25">
      <c r="A3389" s="1" t="s">
        <v>8572</v>
      </c>
    </row>
    <row r="3390" spans="1:1" x14ac:dyDescent="0.25">
      <c r="A3390" s="1" t="s">
        <v>8573</v>
      </c>
    </row>
    <row r="3391" spans="1:1" x14ac:dyDescent="0.25">
      <c r="A3391" s="1" t="s">
        <v>8574</v>
      </c>
    </row>
    <row r="3392" spans="1:1" x14ac:dyDescent="0.25">
      <c r="A3392" s="1" t="s">
        <v>8575</v>
      </c>
    </row>
    <row r="3393" spans="1:1" x14ac:dyDescent="0.25">
      <c r="A3393" s="1" t="s">
        <v>8576</v>
      </c>
    </row>
    <row r="3394" spans="1:1" x14ac:dyDescent="0.25">
      <c r="A3394" s="1" t="s">
        <v>8577</v>
      </c>
    </row>
    <row r="3395" spans="1:1" x14ac:dyDescent="0.25">
      <c r="A3395" s="1" t="s">
        <v>8578</v>
      </c>
    </row>
    <row r="3396" spans="1:1" x14ac:dyDescent="0.25">
      <c r="A3396" s="1" t="s">
        <v>8579</v>
      </c>
    </row>
    <row r="3397" spans="1:1" x14ac:dyDescent="0.25">
      <c r="A3397" s="1" t="s">
        <v>8580</v>
      </c>
    </row>
    <row r="3398" spans="1:1" x14ac:dyDescent="0.25">
      <c r="A3398" s="1" t="s">
        <v>8581</v>
      </c>
    </row>
    <row r="3399" spans="1:1" x14ac:dyDescent="0.25">
      <c r="A3399" s="1" t="s">
        <v>8582</v>
      </c>
    </row>
    <row r="3400" spans="1:1" x14ac:dyDescent="0.25">
      <c r="A3400" s="1" t="s">
        <v>8583</v>
      </c>
    </row>
    <row r="3401" spans="1:1" x14ac:dyDescent="0.25">
      <c r="A3401" s="1" t="s">
        <v>8584</v>
      </c>
    </row>
    <row r="3402" spans="1:1" x14ac:dyDescent="0.25">
      <c r="A3402" s="1" t="s">
        <v>8585</v>
      </c>
    </row>
    <row r="3403" spans="1:1" x14ac:dyDescent="0.25">
      <c r="A3403" s="1" t="s">
        <v>8586</v>
      </c>
    </row>
    <row r="3404" spans="1:1" x14ac:dyDescent="0.25">
      <c r="A3404" s="1" t="s">
        <v>8587</v>
      </c>
    </row>
    <row r="3405" spans="1:1" x14ac:dyDescent="0.25">
      <c r="A3405" s="1" t="s">
        <v>8588</v>
      </c>
    </row>
    <row r="3406" spans="1:1" x14ac:dyDescent="0.25">
      <c r="A3406" s="1" t="s">
        <v>8589</v>
      </c>
    </row>
    <row r="3407" spans="1:1" x14ac:dyDescent="0.25">
      <c r="A3407" s="1" t="s">
        <v>8590</v>
      </c>
    </row>
    <row r="3408" spans="1:1" x14ac:dyDescent="0.25">
      <c r="A3408" s="1" t="s">
        <v>8591</v>
      </c>
    </row>
    <row r="3409" spans="1:1" x14ac:dyDescent="0.25">
      <c r="A3409" s="1" t="s">
        <v>8592</v>
      </c>
    </row>
    <row r="3410" spans="1:1" x14ac:dyDescent="0.25">
      <c r="A3410" s="1" t="s">
        <v>8593</v>
      </c>
    </row>
    <row r="3411" spans="1:1" x14ac:dyDescent="0.25">
      <c r="A3411" s="1" t="s">
        <v>8594</v>
      </c>
    </row>
    <row r="3412" spans="1:1" x14ac:dyDescent="0.25">
      <c r="A3412" s="1" t="s">
        <v>8595</v>
      </c>
    </row>
    <row r="3413" spans="1:1" x14ac:dyDescent="0.25">
      <c r="A3413" s="1" t="s">
        <v>8596</v>
      </c>
    </row>
    <row r="3414" spans="1:1" x14ac:dyDescent="0.25">
      <c r="A3414" s="1" t="s">
        <v>8597</v>
      </c>
    </row>
    <row r="3415" spans="1:1" x14ac:dyDescent="0.25">
      <c r="A3415" s="1" t="s">
        <v>8598</v>
      </c>
    </row>
    <row r="3416" spans="1:1" x14ac:dyDescent="0.25">
      <c r="A3416" s="1" t="s">
        <v>8599</v>
      </c>
    </row>
    <row r="3417" spans="1:1" x14ac:dyDescent="0.25">
      <c r="A3417" s="1" t="s">
        <v>8600</v>
      </c>
    </row>
    <row r="3418" spans="1:1" x14ac:dyDescent="0.25">
      <c r="A3418" s="1" t="s">
        <v>8601</v>
      </c>
    </row>
    <row r="3419" spans="1:1" x14ac:dyDescent="0.25">
      <c r="A3419" s="1" t="s">
        <v>8602</v>
      </c>
    </row>
    <row r="3420" spans="1:1" x14ac:dyDescent="0.25">
      <c r="A3420" s="1" t="s">
        <v>8603</v>
      </c>
    </row>
    <row r="3421" spans="1:1" x14ac:dyDescent="0.25">
      <c r="A3421" s="1" t="s">
        <v>8604</v>
      </c>
    </row>
    <row r="3422" spans="1:1" x14ac:dyDescent="0.25">
      <c r="A3422" s="1" t="s">
        <v>8605</v>
      </c>
    </row>
    <row r="3423" spans="1:1" x14ac:dyDescent="0.25">
      <c r="A3423" s="1" t="s">
        <v>8606</v>
      </c>
    </row>
    <row r="3424" spans="1:1" x14ac:dyDescent="0.25">
      <c r="A3424" s="1" t="s">
        <v>8607</v>
      </c>
    </row>
    <row r="3425" spans="1:1" x14ac:dyDescent="0.25">
      <c r="A3425" s="1" t="s">
        <v>8608</v>
      </c>
    </row>
    <row r="3426" spans="1:1" x14ac:dyDescent="0.25">
      <c r="A3426" s="1" t="s">
        <v>8609</v>
      </c>
    </row>
    <row r="3427" spans="1:1" x14ac:dyDescent="0.25">
      <c r="A3427" s="1" t="s">
        <v>8610</v>
      </c>
    </row>
    <row r="3428" spans="1:1" x14ac:dyDescent="0.25">
      <c r="A3428" s="1" t="s">
        <v>8611</v>
      </c>
    </row>
    <row r="3429" spans="1:1" x14ac:dyDescent="0.25">
      <c r="A3429" s="1" t="s">
        <v>8612</v>
      </c>
    </row>
    <row r="3430" spans="1:1" x14ac:dyDescent="0.25">
      <c r="A3430" s="1" t="s">
        <v>8613</v>
      </c>
    </row>
    <row r="3431" spans="1:1" x14ac:dyDescent="0.25">
      <c r="A3431" s="1" t="s">
        <v>8614</v>
      </c>
    </row>
    <row r="3432" spans="1:1" x14ac:dyDescent="0.25">
      <c r="A3432" s="1" t="s">
        <v>8615</v>
      </c>
    </row>
    <row r="3433" spans="1:1" x14ac:dyDescent="0.25">
      <c r="A3433" s="1" t="s">
        <v>8616</v>
      </c>
    </row>
    <row r="3434" spans="1:1" x14ac:dyDescent="0.25">
      <c r="A3434" s="1" t="s">
        <v>8617</v>
      </c>
    </row>
    <row r="3435" spans="1:1" x14ac:dyDescent="0.25">
      <c r="A3435" s="1" t="s">
        <v>8618</v>
      </c>
    </row>
    <row r="3436" spans="1:1" x14ac:dyDescent="0.25">
      <c r="A3436" s="1" t="s">
        <v>8619</v>
      </c>
    </row>
    <row r="3437" spans="1:1" x14ac:dyDescent="0.25">
      <c r="A3437" s="1" t="s">
        <v>8620</v>
      </c>
    </row>
    <row r="3438" spans="1:1" x14ac:dyDescent="0.25">
      <c r="A3438" s="1" t="s">
        <v>8621</v>
      </c>
    </row>
    <row r="3439" spans="1:1" x14ac:dyDescent="0.25">
      <c r="A3439" s="1" t="s">
        <v>8622</v>
      </c>
    </row>
    <row r="3440" spans="1:1" x14ac:dyDescent="0.25">
      <c r="A3440" s="1" t="s">
        <v>8623</v>
      </c>
    </row>
    <row r="3441" spans="1:1" x14ac:dyDescent="0.25">
      <c r="A3441" s="1" t="s">
        <v>8624</v>
      </c>
    </row>
    <row r="3442" spans="1:1" x14ac:dyDescent="0.25">
      <c r="A3442" s="1" t="s">
        <v>8625</v>
      </c>
    </row>
    <row r="3443" spans="1:1" x14ac:dyDescent="0.25">
      <c r="A3443" s="1" t="s">
        <v>8626</v>
      </c>
    </row>
    <row r="3444" spans="1:1" x14ac:dyDescent="0.25">
      <c r="A3444" s="1" t="s">
        <v>8627</v>
      </c>
    </row>
    <row r="3445" spans="1:1" x14ac:dyDescent="0.25">
      <c r="A3445" s="1" t="s">
        <v>8628</v>
      </c>
    </row>
    <row r="3446" spans="1:1" x14ac:dyDescent="0.25">
      <c r="A3446" s="1" t="s">
        <v>8629</v>
      </c>
    </row>
    <row r="3447" spans="1:1" x14ac:dyDescent="0.25">
      <c r="A3447" s="1" t="s">
        <v>8630</v>
      </c>
    </row>
    <row r="3448" spans="1:1" x14ac:dyDescent="0.25">
      <c r="A3448" s="1" t="s">
        <v>8631</v>
      </c>
    </row>
    <row r="3449" spans="1:1" x14ac:dyDescent="0.25">
      <c r="A3449" s="1" t="s">
        <v>8632</v>
      </c>
    </row>
    <row r="3450" spans="1:1" x14ac:dyDescent="0.25">
      <c r="A3450" s="1" t="s">
        <v>8633</v>
      </c>
    </row>
    <row r="3451" spans="1:1" x14ac:dyDescent="0.25">
      <c r="A3451" s="1" t="s">
        <v>8634</v>
      </c>
    </row>
    <row r="3452" spans="1:1" x14ac:dyDescent="0.25">
      <c r="A3452" s="1" t="s">
        <v>8635</v>
      </c>
    </row>
    <row r="3453" spans="1:1" x14ac:dyDescent="0.25">
      <c r="A3453" s="1" t="s">
        <v>8636</v>
      </c>
    </row>
    <row r="3454" spans="1:1" x14ac:dyDescent="0.25">
      <c r="A3454" s="1" t="s">
        <v>8637</v>
      </c>
    </row>
    <row r="3455" spans="1:1" x14ac:dyDescent="0.25">
      <c r="A3455" s="1" t="s">
        <v>8638</v>
      </c>
    </row>
    <row r="3456" spans="1:1" x14ac:dyDescent="0.25">
      <c r="A3456" s="1" t="s">
        <v>8639</v>
      </c>
    </row>
    <row r="3457" spans="1:1" x14ac:dyDescent="0.25">
      <c r="A3457" s="1" t="s">
        <v>8640</v>
      </c>
    </row>
    <row r="3458" spans="1:1" x14ac:dyDescent="0.25">
      <c r="A3458" s="1" t="s">
        <v>8641</v>
      </c>
    </row>
    <row r="3459" spans="1:1" x14ac:dyDescent="0.25">
      <c r="A3459" s="1" t="s">
        <v>8642</v>
      </c>
    </row>
    <row r="3460" spans="1:1" x14ac:dyDescent="0.25">
      <c r="A3460" s="1" t="s">
        <v>8643</v>
      </c>
    </row>
    <row r="3461" spans="1:1" x14ac:dyDescent="0.25">
      <c r="A3461" s="1" t="s">
        <v>8644</v>
      </c>
    </row>
    <row r="3462" spans="1:1" x14ac:dyDescent="0.25">
      <c r="A3462" s="1" t="s">
        <v>8645</v>
      </c>
    </row>
    <row r="3463" spans="1:1" x14ac:dyDescent="0.25">
      <c r="A3463" s="1" t="s">
        <v>8646</v>
      </c>
    </row>
    <row r="3464" spans="1:1" x14ac:dyDescent="0.25">
      <c r="A3464" s="1" t="s">
        <v>8647</v>
      </c>
    </row>
    <row r="3465" spans="1:1" x14ac:dyDescent="0.25">
      <c r="A3465" s="1" t="s">
        <v>8648</v>
      </c>
    </row>
    <row r="3466" spans="1:1" x14ac:dyDescent="0.25">
      <c r="A3466" s="1" t="s">
        <v>8649</v>
      </c>
    </row>
    <row r="3467" spans="1:1" x14ac:dyDescent="0.25">
      <c r="A3467" s="1" t="s">
        <v>8650</v>
      </c>
    </row>
    <row r="3468" spans="1:1" x14ac:dyDescent="0.25">
      <c r="A3468" s="1" t="s">
        <v>8651</v>
      </c>
    </row>
    <row r="3469" spans="1:1" x14ac:dyDescent="0.25">
      <c r="A3469" s="1" t="s">
        <v>8652</v>
      </c>
    </row>
    <row r="3470" spans="1:1" x14ac:dyDescent="0.25">
      <c r="A3470" s="1" t="s">
        <v>8653</v>
      </c>
    </row>
    <row r="3471" spans="1:1" x14ac:dyDescent="0.25">
      <c r="A3471" s="1" t="s">
        <v>8654</v>
      </c>
    </row>
    <row r="3472" spans="1:1" x14ac:dyDescent="0.25">
      <c r="A3472" s="1" t="s">
        <v>8655</v>
      </c>
    </row>
    <row r="3473" spans="1:1" x14ac:dyDescent="0.25">
      <c r="A3473" s="1" t="s">
        <v>8656</v>
      </c>
    </row>
    <row r="3474" spans="1:1" x14ac:dyDescent="0.25">
      <c r="A3474" s="1" t="s">
        <v>8657</v>
      </c>
    </row>
    <row r="3475" spans="1:1" x14ac:dyDescent="0.25">
      <c r="A3475" s="1" t="s">
        <v>8658</v>
      </c>
    </row>
    <row r="3476" spans="1:1" x14ac:dyDescent="0.25">
      <c r="A3476" s="1" t="s">
        <v>8659</v>
      </c>
    </row>
    <row r="3477" spans="1:1" x14ac:dyDescent="0.25">
      <c r="A3477" s="1" t="s">
        <v>8660</v>
      </c>
    </row>
    <row r="3478" spans="1:1" x14ac:dyDescent="0.25">
      <c r="A3478" s="1" t="s">
        <v>8661</v>
      </c>
    </row>
    <row r="3479" spans="1:1" x14ac:dyDescent="0.25">
      <c r="A3479" s="1" t="s">
        <v>8662</v>
      </c>
    </row>
    <row r="3480" spans="1:1" x14ac:dyDescent="0.25">
      <c r="A3480" s="1" t="s">
        <v>8663</v>
      </c>
    </row>
    <row r="3481" spans="1:1" x14ac:dyDescent="0.25">
      <c r="A3481" s="1" t="s">
        <v>8664</v>
      </c>
    </row>
    <row r="3482" spans="1:1" x14ac:dyDescent="0.25">
      <c r="A3482" s="583" t="s">
        <v>3600</v>
      </c>
    </row>
    <row r="3483" spans="1:1" x14ac:dyDescent="0.25">
      <c r="A3483" s="583" t="s">
        <v>3600</v>
      </c>
    </row>
    <row r="3484" spans="1:1" x14ac:dyDescent="0.25">
      <c r="A3484" s="583" t="s">
        <v>3600</v>
      </c>
    </row>
    <row r="3485" spans="1:1" x14ac:dyDescent="0.25">
      <c r="A3485" s="583" t="s">
        <v>3600</v>
      </c>
    </row>
    <row r="3486" spans="1:1" x14ac:dyDescent="0.25">
      <c r="A3486" s="583" t="s">
        <v>3603</v>
      </c>
    </row>
    <row r="3487" spans="1:1" x14ac:dyDescent="0.25">
      <c r="A3487" s="583" t="s">
        <v>3603</v>
      </c>
    </row>
    <row r="3488" spans="1:1" x14ac:dyDescent="0.25">
      <c r="A3488" s="583" t="s">
        <v>3603</v>
      </c>
    </row>
    <row r="3489" spans="1:1" x14ac:dyDescent="0.25">
      <c r="A3489" s="583" t="s">
        <v>3603</v>
      </c>
    </row>
    <row r="3490" spans="1:1" x14ac:dyDescent="0.25">
      <c r="A3490" s="583" t="s">
        <v>3605</v>
      </c>
    </row>
    <row r="3491" spans="1:1" x14ac:dyDescent="0.25">
      <c r="A3491" s="583" t="s">
        <v>3605</v>
      </c>
    </row>
    <row r="3492" spans="1:1" x14ac:dyDescent="0.25">
      <c r="A3492" s="583" t="s">
        <v>3605</v>
      </c>
    </row>
    <row r="3493" spans="1:1" x14ac:dyDescent="0.25">
      <c r="A3493" s="583" t="s">
        <v>3605</v>
      </c>
    </row>
    <row r="3494" spans="1:1" x14ac:dyDescent="0.25">
      <c r="A3494" s="583" t="s">
        <v>3607</v>
      </c>
    </row>
    <row r="3495" spans="1:1" x14ac:dyDescent="0.25">
      <c r="A3495" s="583" t="s">
        <v>3607</v>
      </c>
    </row>
    <row r="3496" spans="1:1" x14ac:dyDescent="0.25">
      <c r="A3496" s="583" t="s">
        <v>3607</v>
      </c>
    </row>
    <row r="3497" spans="1:1" x14ac:dyDescent="0.25">
      <c r="A3497" s="583" t="s">
        <v>3607</v>
      </c>
    </row>
    <row r="3498" spans="1:1" x14ac:dyDescent="0.25">
      <c r="A3498" s="583" t="s">
        <v>3609</v>
      </c>
    </row>
    <row r="3499" spans="1:1" x14ac:dyDescent="0.25">
      <c r="A3499" s="583" t="s">
        <v>3609</v>
      </c>
    </row>
    <row r="3500" spans="1:1" x14ac:dyDescent="0.25">
      <c r="A3500" s="583" t="s">
        <v>3609</v>
      </c>
    </row>
    <row r="3501" spans="1:1" x14ac:dyDescent="0.25">
      <c r="A3501" s="583" t="s">
        <v>3609</v>
      </c>
    </row>
    <row r="3502" spans="1:1" x14ac:dyDescent="0.25">
      <c r="A3502" s="182" t="s">
        <v>3610</v>
      </c>
    </row>
    <row r="3503" spans="1:1" x14ac:dyDescent="0.25">
      <c r="A3503" s="182" t="s">
        <v>3610</v>
      </c>
    </row>
    <row r="3504" spans="1:1" x14ac:dyDescent="0.25">
      <c r="A3504" s="182" t="s">
        <v>3610</v>
      </c>
    </row>
    <row r="3505" spans="1:1" x14ac:dyDescent="0.25">
      <c r="A3505" s="1" t="s">
        <v>8665</v>
      </c>
    </row>
    <row r="3506" spans="1:1" x14ac:dyDescent="0.25">
      <c r="A3506" s="1" t="s">
        <v>8666</v>
      </c>
    </row>
    <row r="3507" spans="1:1" x14ac:dyDescent="0.25">
      <c r="A3507" s="1" t="s">
        <v>8667</v>
      </c>
    </row>
    <row r="3508" spans="1:1" x14ac:dyDescent="0.25">
      <c r="A3508" s="1" t="s">
        <v>8668</v>
      </c>
    </row>
    <row r="3509" spans="1:1" x14ac:dyDescent="0.25">
      <c r="A3509" s="1" t="s">
        <v>8669</v>
      </c>
    </row>
    <row r="3510" spans="1:1" x14ac:dyDescent="0.25">
      <c r="A3510" s="1" t="s">
        <v>8670</v>
      </c>
    </row>
    <row r="3511" spans="1:1" x14ac:dyDescent="0.25">
      <c r="A3511" s="1" t="s">
        <v>8671</v>
      </c>
    </row>
    <row r="3512" spans="1:1" x14ac:dyDescent="0.25">
      <c r="A3512" s="1" t="s">
        <v>8672</v>
      </c>
    </row>
    <row r="3513" spans="1:1" x14ac:dyDescent="0.25">
      <c r="A3513" s="1" t="s">
        <v>8673</v>
      </c>
    </row>
    <row r="3514" spans="1:1" x14ac:dyDescent="0.25">
      <c r="A3514" s="1" t="s">
        <v>8674</v>
      </c>
    </row>
    <row r="3515" spans="1:1" x14ac:dyDescent="0.25">
      <c r="A3515" s="1" t="s">
        <v>8675</v>
      </c>
    </row>
    <row r="3516" spans="1:1" x14ac:dyDescent="0.25">
      <c r="A3516" s="1" t="s">
        <v>8676</v>
      </c>
    </row>
    <row r="3517" spans="1:1" x14ac:dyDescent="0.25">
      <c r="A3517" s="1" t="s">
        <v>8677</v>
      </c>
    </row>
    <row r="3518" spans="1:1" x14ac:dyDescent="0.25">
      <c r="A3518" s="1" t="s">
        <v>8678</v>
      </c>
    </row>
    <row r="3519" spans="1:1" x14ac:dyDescent="0.25">
      <c r="A3519" s="1" t="s">
        <v>8679</v>
      </c>
    </row>
    <row r="3520" spans="1:1" x14ac:dyDescent="0.25">
      <c r="A3520" s="1" t="s">
        <v>8680</v>
      </c>
    </row>
    <row r="3521" spans="1:1" x14ac:dyDescent="0.25">
      <c r="A3521" s="1" t="s">
        <v>8681</v>
      </c>
    </row>
    <row r="3522" spans="1:1" x14ac:dyDescent="0.25">
      <c r="A3522" s="1" t="s">
        <v>8682</v>
      </c>
    </row>
    <row r="3523" spans="1:1" x14ac:dyDescent="0.25">
      <c r="A3523" s="1" t="s">
        <v>8683</v>
      </c>
    </row>
    <row r="3524" spans="1:1" x14ac:dyDescent="0.25">
      <c r="A3524" s="1" t="s">
        <v>8684</v>
      </c>
    </row>
    <row r="3525" spans="1:1" x14ac:dyDescent="0.25">
      <c r="A3525" s="1" t="s">
        <v>8685</v>
      </c>
    </row>
    <row r="3526" spans="1:1" x14ac:dyDescent="0.25">
      <c r="A3526" s="1" t="s">
        <v>8686</v>
      </c>
    </row>
    <row r="3527" spans="1:1" x14ac:dyDescent="0.25">
      <c r="A3527" s="1" t="s">
        <v>8687</v>
      </c>
    </row>
    <row r="3528" spans="1:1" x14ac:dyDescent="0.25">
      <c r="A3528" s="1" t="s">
        <v>8688</v>
      </c>
    </row>
    <row r="3529" spans="1:1" x14ac:dyDescent="0.25">
      <c r="A3529" s="1" t="s">
        <v>8689</v>
      </c>
    </row>
    <row r="3530" spans="1:1" x14ac:dyDescent="0.25">
      <c r="A3530" s="1" t="s">
        <v>8690</v>
      </c>
    </row>
    <row r="3531" spans="1:1" x14ac:dyDescent="0.25">
      <c r="A3531" s="1" t="s">
        <v>8691</v>
      </c>
    </row>
    <row r="3532" spans="1:1" x14ac:dyDescent="0.25">
      <c r="A3532" s="1" t="s">
        <v>8692</v>
      </c>
    </row>
    <row r="3533" spans="1:1" x14ac:dyDescent="0.25">
      <c r="A3533" s="1" t="s">
        <v>8693</v>
      </c>
    </row>
    <row r="3534" spans="1:1" x14ac:dyDescent="0.25">
      <c r="A3534" s="1" t="s">
        <v>8694</v>
      </c>
    </row>
    <row r="3535" spans="1:1" x14ac:dyDescent="0.25">
      <c r="A3535" s="1" t="s">
        <v>8695</v>
      </c>
    </row>
    <row r="3536" spans="1:1" x14ac:dyDescent="0.25">
      <c r="A3536" s="1" t="s">
        <v>8696</v>
      </c>
    </row>
    <row r="3537" spans="1:1" x14ac:dyDescent="0.25">
      <c r="A3537" s="1" t="s">
        <v>8697</v>
      </c>
    </row>
    <row r="3538" spans="1:1" x14ac:dyDescent="0.25">
      <c r="A3538" s="1" t="s">
        <v>8698</v>
      </c>
    </row>
    <row r="3539" spans="1:1" x14ac:dyDescent="0.25">
      <c r="A3539" s="1" t="s">
        <v>8699</v>
      </c>
    </row>
    <row r="3540" spans="1:1" x14ac:dyDescent="0.25">
      <c r="A3540" s="1" t="s">
        <v>8700</v>
      </c>
    </row>
    <row r="3541" spans="1:1" x14ac:dyDescent="0.25">
      <c r="A3541" s="1" t="s">
        <v>8701</v>
      </c>
    </row>
    <row r="3542" spans="1:1" x14ac:dyDescent="0.25">
      <c r="A3542" s="1" t="s">
        <v>8702</v>
      </c>
    </row>
    <row r="3543" spans="1:1" x14ac:dyDescent="0.25">
      <c r="A3543" s="1" t="s">
        <v>8703</v>
      </c>
    </row>
    <row r="3544" spans="1:1" x14ac:dyDescent="0.25">
      <c r="A3544" s="1" t="s">
        <v>8704</v>
      </c>
    </row>
    <row r="3545" spans="1:1" x14ac:dyDescent="0.25">
      <c r="A3545" s="1" t="s">
        <v>8705</v>
      </c>
    </row>
    <row r="3546" spans="1:1" x14ac:dyDescent="0.25">
      <c r="A3546" s="1" t="s">
        <v>8706</v>
      </c>
    </row>
    <row r="3547" spans="1:1" x14ac:dyDescent="0.25">
      <c r="A3547" s="1" t="s">
        <v>8707</v>
      </c>
    </row>
    <row r="3548" spans="1:1" x14ac:dyDescent="0.25">
      <c r="A3548" s="1" t="s">
        <v>8708</v>
      </c>
    </row>
    <row r="3549" spans="1:1" x14ac:dyDescent="0.25">
      <c r="A3549" s="1" t="s">
        <v>8709</v>
      </c>
    </row>
    <row r="3550" spans="1:1" x14ac:dyDescent="0.25">
      <c r="A3550" s="1" t="s">
        <v>8710</v>
      </c>
    </row>
    <row r="3551" spans="1:1" x14ac:dyDescent="0.25">
      <c r="A3551" s="1" t="s">
        <v>8711</v>
      </c>
    </row>
    <row r="3552" spans="1:1" x14ac:dyDescent="0.25">
      <c r="A3552" s="1" t="s">
        <v>8712</v>
      </c>
    </row>
    <row r="3553" spans="1:1" x14ac:dyDescent="0.25">
      <c r="A3553" s="1" t="s">
        <v>8713</v>
      </c>
    </row>
    <row r="3554" spans="1:1" x14ac:dyDescent="0.25">
      <c r="A3554" s="1" t="s">
        <v>8714</v>
      </c>
    </row>
    <row r="3555" spans="1:1" x14ac:dyDescent="0.25">
      <c r="A3555" s="1" t="s">
        <v>8715</v>
      </c>
    </row>
    <row r="3556" spans="1:1" x14ac:dyDescent="0.25">
      <c r="A3556" s="1" t="s">
        <v>8716</v>
      </c>
    </row>
    <row r="3557" spans="1:1" x14ac:dyDescent="0.25">
      <c r="A3557" s="1" t="s">
        <v>8717</v>
      </c>
    </row>
    <row r="3558" spans="1:1" x14ac:dyDescent="0.25">
      <c r="A3558" s="1" t="s">
        <v>8718</v>
      </c>
    </row>
    <row r="3559" spans="1:1" x14ac:dyDescent="0.25">
      <c r="A3559" s="1" t="s">
        <v>8719</v>
      </c>
    </row>
    <row r="3560" spans="1:1" x14ac:dyDescent="0.25">
      <c r="A3560" s="1" t="s">
        <v>8720</v>
      </c>
    </row>
    <row r="3561" spans="1:1" x14ac:dyDescent="0.25">
      <c r="A3561" s="1" t="s">
        <v>8721</v>
      </c>
    </row>
    <row r="3562" spans="1:1" x14ac:dyDescent="0.25">
      <c r="A3562" s="1" t="s">
        <v>8722</v>
      </c>
    </row>
    <row r="3563" spans="1:1" x14ac:dyDescent="0.25">
      <c r="A3563" s="1" t="s">
        <v>8723</v>
      </c>
    </row>
    <row r="3564" spans="1:1" x14ac:dyDescent="0.25">
      <c r="A3564" s="1" t="s">
        <v>8724</v>
      </c>
    </row>
    <row r="3565" spans="1:1" x14ac:dyDescent="0.25">
      <c r="A3565" s="1" t="s">
        <v>8725</v>
      </c>
    </row>
    <row r="3566" spans="1:1" x14ac:dyDescent="0.25">
      <c r="A3566" s="1" t="s">
        <v>8726</v>
      </c>
    </row>
    <row r="3567" spans="1:1" x14ac:dyDescent="0.25">
      <c r="A3567" s="1" t="s">
        <v>8727</v>
      </c>
    </row>
    <row r="3568" spans="1:1" x14ac:dyDescent="0.25">
      <c r="A3568" s="1" t="s">
        <v>8728</v>
      </c>
    </row>
    <row r="3569" spans="1:1" x14ac:dyDescent="0.25">
      <c r="A3569" s="1" t="s">
        <v>8729</v>
      </c>
    </row>
    <row r="3570" spans="1:1" x14ac:dyDescent="0.25">
      <c r="A3570" s="1" t="s">
        <v>8730</v>
      </c>
    </row>
    <row r="3571" spans="1:1" x14ac:dyDescent="0.25">
      <c r="A3571" s="1" t="s">
        <v>8731</v>
      </c>
    </row>
    <row r="3572" spans="1:1" x14ac:dyDescent="0.25">
      <c r="A3572" s="1" t="s">
        <v>8732</v>
      </c>
    </row>
    <row r="3573" spans="1:1" x14ac:dyDescent="0.25">
      <c r="A3573" s="1" t="s">
        <v>8733</v>
      </c>
    </row>
    <row r="3574" spans="1:1" x14ac:dyDescent="0.25">
      <c r="A3574" s="1" t="s">
        <v>8734</v>
      </c>
    </row>
    <row r="3575" spans="1:1" x14ac:dyDescent="0.25">
      <c r="A3575" s="1" t="s">
        <v>8735</v>
      </c>
    </row>
    <row r="3576" spans="1:1" x14ac:dyDescent="0.25">
      <c r="A3576" s="1" t="s">
        <v>8736</v>
      </c>
    </row>
    <row r="3577" spans="1:1" x14ac:dyDescent="0.25">
      <c r="A3577" s="1" t="s">
        <v>8737</v>
      </c>
    </row>
    <row r="3578" spans="1:1" x14ac:dyDescent="0.25">
      <c r="A3578" s="1" t="s">
        <v>8738</v>
      </c>
    </row>
    <row r="3579" spans="1:1" x14ac:dyDescent="0.25">
      <c r="A3579" s="1" t="s">
        <v>8739</v>
      </c>
    </row>
    <row r="3580" spans="1:1" x14ac:dyDescent="0.25">
      <c r="A3580" s="1" t="s">
        <v>8740</v>
      </c>
    </row>
    <row r="3581" spans="1:1" x14ac:dyDescent="0.25">
      <c r="A3581" s="1" t="s">
        <v>8741</v>
      </c>
    </row>
    <row r="3582" spans="1:1" x14ac:dyDescent="0.25">
      <c r="A3582" s="1" t="s">
        <v>8742</v>
      </c>
    </row>
    <row r="3583" spans="1:1" x14ac:dyDescent="0.25">
      <c r="A3583" s="1" t="s">
        <v>8743</v>
      </c>
    </row>
    <row r="3584" spans="1:1" x14ac:dyDescent="0.25">
      <c r="A3584" s="1" t="s">
        <v>8744</v>
      </c>
    </row>
    <row r="3585" spans="1:1" x14ac:dyDescent="0.25">
      <c r="A3585" s="1" t="s">
        <v>8745</v>
      </c>
    </row>
    <row r="3586" spans="1:1" x14ac:dyDescent="0.25">
      <c r="A3586" s="1" t="s">
        <v>8746</v>
      </c>
    </row>
    <row r="3587" spans="1:1" x14ac:dyDescent="0.25">
      <c r="A3587" s="1" t="s">
        <v>8747</v>
      </c>
    </row>
    <row r="3588" spans="1:1" x14ac:dyDescent="0.25">
      <c r="A3588" s="1" t="s">
        <v>8748</v>
      </c>
    </row>
    <row r="3589" spans="1:1" x14ac:dyDescent="0.25">
      <c r="A3589" s="1" t="s">
        <v>8749</v>
      </c>
    </row>
    <row r="3590" spans="1:1" x14ac:dyDescent="0.25">
      <c r="A3590" s="1" t="s">
        <v>8750</v>
      </c>
    </row>
    <row r="3591" spans="1:1" x14ac:dyDescent="0.25">
      <c r="A3591" s="1" t="s">
        <v>8751</v>
      </c>
    </row>
    <row r="3592" spans="1:1" x14ac:dyDescent="0.25">
      <c r="A3592" s="1" t="s">
        <v>8752</v>
      </c>
    </row>
    <row r="3593" spans="1:1" x14ac:dyDescent="0.25">
      <c r="A3593" s="1" t="s">
        <v>8753</v>
      </c>
    </row>
    <row r="3594" spans="1:1" x14ac:dyDescent="0.25">
      <c r="A3594" s="1" t="s">
        <v>8754</v>
      </c>
    </row>
    <row r="3595" spans="1:1" x14ac:dyDescent="0.25">
      <c r="A3595" s="1" t="s">
        <v>8755</v>
      </c>
    </row>
    <row r="3596" spans="1:1" x14ac:dyDescent="0.25">
      <c r="A3596" s="1" t="s">
        <v>8756</v>
      </c>
    </row>
    <row r="3597" spans="1:1" x14ac:dyDescent="0.25">
      <c r="A3597" s="1" t="s">
        <v>8757</v>
      </c>
    </row>
    <row r="3598" spans="1:1" x14ac:dyDescent="0.25">
      <c r="A3598" s="1" t="s">
        <v>8758</v>
      </c>
    </row>
    <row r="3599" spans="1:1" x14ac:dyDescent="0.25">
      <c r="A3599" s="1" t="s">
        <v>8759</v>
      </c>
    </row>
    <row r="3600" spans="1:1" x14ac:dyDescent="0.25">
      <c r="A3600" s="1" t="s">
        <v>8760</v>
      </c>
    </row>
    <row r="3601" spans="1:1" x14ac:dyDescent="0.25">
      <c r="A3601" s="1" t="s">
        <v>8761</v>
      </c>
    </row>
    <row r="3602" spans="1:1" x14ac:dyDescent="0.25">
      <c r="A3602" s="1" t="s">
        <v>8762</v>
      </c>
    </row>
    <row r="3603" spans="1:1" x14ac:dyDescent="0.25">
      <c r="A3603" s="1" t="s">
        <v>8763</v>
      </c>
    </row>
    <row r="3604" spans="1:1" x14ac:dyDescent="0.25">
      <c r="A3604" s="1" t="s">
        <v>8764</v>
      </c>
    </row>
    <row r="3605" spans="1:1" x14ac:dyDescent="0.25">
      <c r="A3605" s="1" t="s">
        <v>8765</v>
      </c>
    </row>
    <row r="3606" spans="1:1" x14ac:dyDescent="0.25">
      <c r="A3606" s="1" t="s">
        <v>8766</v>
      </c>
    </row>
    <row r="3607" spans="1:1" x14ac:dyDescent="0.25">
      <c r="A3607" s="1" t="s">
        <v>8767</v>
      </c>
    </row>
    <row r="3608" spans="1:1" x14ac:dyDescent="0.25">
      <c r="A3608" s="1" t="s">
        <v>8768</v>
      </c>
    </row>
    <row r="3609" spans="1:1" x14ac:dyDescent="0.25">
      <c r="A3609" s="1" t="s">
        <v>8769</v>
      </c>
    </row>
    <row r="3610" spans="1:1" x14ac:dyDescent="0.25">
      <c r="A3610" s="1" t="s">
        <v>8770</v>
      </c>
    </row>
    <row r="3611" spans="1:1" x14ac:dyDescent="0.25">
      <c r="A3611" s="1" t="s">
        <v>8771</v>
      </c>
    </row>
    <row r="3612" spans="1:1" x14ac:dyDescent="0.25">
      <c r="A3612" s="1" t="s">
        <v>8772</v>
      </c>
    </row>
    <row r="3613" spans="1:1" x14ac:dyDescent="0.25">
      <c r="A3613" s="1" t="s">
        <v>8773</v>
      </c>
    </row>
    <row r="3614" spans="1:1" x14ac:dyDescent="0.25">
      <c r="A3614" s="1" t="s">
        <v>8774</v>
      </c>
    </row>
    <row r="3615" spans="1:1" x14ac:dyDescent="0.25">
      <c r="A3615" s="1" t="s">
        <v>8775</v>
      </c>
    </row>
    <row r="3616" spans="1:1" x14ac:dyDescent="0.25">
      <c r="A3616" s="1" t="s">
        <v>8776</v>
      </c>
    </row>
    <row r="3617" spans="1:1" x14ac:dyDescent="0.25">
      <c r="A3617" s="1" t="s">
        <v>8777</v>
      </c>
    </row>
    <row r="3618" spans="1:1" x14ac:dyDescent="0.25">
      <c r="A3618" s="1" t="s">
        <v>8778</v>
      </c>
    </row>
    <row r="3619" spans="1:1" x14ac:dyDescent="0.25">
      <c r="A3619" s="1" t="s">
        <v>8779</v>
      </c>
    </row>
    <row r="3620" spans="1:1" x14ac:dyDescent="0.25">
      <c r="A3620" s="1" t="s">
        <v>8780</v>
      </c>
    </row>
    <row r="3621" spans="1:1" x14ac:dyDescent="0.25">
      <c r="A3621" s="1" t="s">
        <v>8781</v>
      </c>
    </row>
    <row r="3622" spans="1:1" x14ac:dyDescent="0.25">
      <c r="A3622" s="1" t="s">
        <v>8782</v>
      </c>
    </row>
    <row r="3623" spans="1:1" x14ac:dyDescent="0.25">
      <c r="A3623" s="1" t="s">
        <v>8783</v>
      </c>
    </row>
    <row r="3624" spans="1:1" x14ac:dyDescent="0.25">
      <c r="A3624" s="1" t="s">
        <v>8784</v>
      </c>
    </row>
    <row r="3625" spans="1:1" x14ac:dyDescent="0.25">
      <c r="A3625" s="1" t="s">
        <v>8785</v>
      </c>
    </row>
    <row r="3626" spans="1:1" x14ac:dyDescent="0.25">
      <c r="A3626" s="1" t="s">
        <v>8786</v>
      </c>
    </row>
    <row r="3627" spans="1:1" x14ac:dyDescent="0.25">
      <c r="A3627" s="1" t="s">
        <v>8787</v>
      </c>
    </row>
    <row r="3628" spans="1:1" x14ac:dyDescent="0.25">
      <c r="A3628" s="1" t="s">
        <v>8788</v>
      </c>
    </row>
    <row r="3629" spans="1:1" x14ac:dyDescent="0.25">
      <c r="A3629" s="1" t="s">
        <v>8789</v>
      </c>
    </row>
    <row r="3630" spans="1:1" x14ac:dyDescent="0.25">
      <c r="A3630" s="1" t="s">
        <v>8790</v>
      </c>
    </row>
    <row r="3631" spans="1:1" x14ac:dyDescent="0.25">
      <c r="A3631" s="1" t="s">
        <v>8791</v>
      </c>
    </row>
    <row r="3632" spans="1:1" x14ac:dyDescent="0.25">
      <c r="A3632" s="1" t="s">
        <v>8792</v>
      </c>
    </row>
    <row r="3633" spans="1:1" x14ac:dyDescent="0.25">
      <c r="A3633" s="1" t="s">
        <v>8793</v>
      </c>
    </row>
    <row r="3634" spans="1:1" x14ac:dyDescent="0.25">
      <c r="A3634" s="1" t="s">
        <v>8794</v>
      </c>
    </row>
    <row r="3635" spans="1:1" x14ac:dyDescent="0.25">
      <c r="A3635" s="1" t="s">
        <v>8795</v>
      </c>
    </row>
    <row r="3636" spans="1:1" x14ac:dyDescent="0.25">
      <c r="A3636" s="1" t="s">
        <v>8796</v>
      </c>
    </row>
    <row r="3637" spans="1:1" x14ac:dyDescent="0.25">
      <c r="A3637" s="1" t="s">
        <v>8797</v>
      </c>
    </row>
    <row r="3638" spans="1:1" x14ac:dyDescent="0.25">
      <c r="A3638" s="1" t="s">
        <v>8798</v>
      </c>
    </row>
    <row r="3639" spans="1:1" x14ac:dyDescent="0.25">
      <c r="A3639" s="1" t="s">
        <v>8799</v>
      </c>
    </row>
    <row r="3640" spans="1:1" x14ac:dyDescent="0.25">
      <c r="A3640" s="1" t="s">
        <v>8800</v>
      </c>
    </row>
    <row r="3641" spans="1:1" x14ac:dyDescent="0.25">
      <c r="A3641" s="1" t="s">
        <v>8801</v>
      </c>
    </row>
    <row r="3642" spans="1:1" x14ac:dyDescent="0.25">
      <c r="A3642" s="1" t="s">
        <v>8802</v>
      </c>
    </row>
    <row r="3643" spans="1:1" x14ac:dyDescent="0.25">
      <c r="A3643" s="1" t="s">
        <v>8803</v>
      </c>
    </row>
    <row r="3644" spans="1:1" x14ac:dyDescent="0.25">
      <c r="A3644" s="1" t="s">
        <v>8804</v>
      </c>
    </row>
    <row r="3645" spans="1:1" x14ac:dyDescent="0.25">
      <c r="A3645" s="1" t="s">
        <v>8805</v>
      </c>
    </row>
    <row r="3646" spans="1:1" x14ac:dyDescent="0.25">
      <c r="A3646" s="1" t="s">
        <v>8806</v>
      </c>
    </row>
    <row r="3647" spans="1:1" x14ac:dyDescent="0.25">
      <c r="A3647" s="1" t="s">
        <v>8807</v>
      </c>
    </row>
    <row r="3648" spans="1:1" x14ac:dyDescent="0.25">
      <c r="A3648" s="1" t="s">
        <v>8808</v>
      </c>
    </row>
    <row r="3649" spans="1:1" x14ac:dyDescent="0.25">
      <c r="A3649" s="1" t="s">
        <v>8809</v>
      </c>
    </row>
    <row r="3650" spans="1:1" x14ac:dyDescent="0.25">
      <c r="A3650" s="1" t="s">
        <v>8810</v>
      </c>
    </row>
    <row r="3651" spans="1:1" x14ac:dyDescent="0.25">
      <c r="A3651" s="1" t="s">
        <v>8811</v>
      </c>
    </row>
    <row r="3652" spans="1:1" x14ac:dyDescent="0.25">
      <c r="A3652" s="1" t="s">
        <v>8812</v>
      </c>
    </row>
    <row r="3653" spans="1:1" x14ac:dyDescent="0.25">
      <c r="A3653" s="1" t="s">
        <v>8813</v>
      </c>
    </row>
    <row r="3654" spans="1:1" x14ac:dyDescent="0.25">
      <c r="A3654" s="1" t="s">
        <v>8814</v>
      </c>
    </row>
    <row r="3655" spans="1:1" x14ac:dyDescent="0.25">
      <c r="A3655" s="1" t="s">
        <v>8815</v>
      </c>
    </row>
    <row r="3656" spans="1:1" x14ac:dyDescent="0.25">
      <c r="A3656" s="1" t="s">
        <v>8816</v>
      </c>
    </row>
    <row r="3657" spans="1:1" x14ac:dyDescent="0.25">
      <c r="A3657" s="1" t="s">
        <v>8817</v>
      </c>
    </row>
    <row r="3658" spans="1:1" x14ac:dyDescent="0.25">
      <c r="A3658" s="1" t="s">
        <v>8818</v>
      </c>
    </row>
    <row r="3659" spans="1:1" x14ac:dyDescent="0.25">
      <c r="A3659" s="1" t="s">
        <v>8819</v>
      </c>
    </row>
    <row r="3660" spans="1:1" x14ac:dyDescent="0.25">
      <c r="A3660" s="1" t="s">
        <v>8820</v>
      </c>
    </row>
    <row r="3661" spans="1:1" x14ac:dyDescent="0.25">
      <c r="A3661" s="1" t="s">
        <v>8821</v>
      </c>
    </row>
    <row r="3662" spans="1:1" x14ac:dyDescent="0.25">
      <c r="A3662" s="1" t="s">
        <v>8822</v>
      </c>
    </row>
    <row r="3663" spans="1:1" x14ac:dyDescent="0.25">
      <c r="A3663" s="1" t="s">
        <v>8823</v>
      </c>
    </row>
    <row r="3664" spans="1:1" x14ac:dyDescent="0.25">
      <c r="A3664" s="1" t="s">
        <v>8824</v>
      </c>
    </row>
    <row r="3665" spans="1:1" x14ac:dyDescent="0.25">
      <c r="A3665" s="1" t="s">
        <v>8825</v>
      </c>
    </row>
    <row r="3666" spans="1:1" x14ac:dyDescent="0.25">
      <c r="A3666" s="1" t="s">
        <v>8826</v>
      </c>
    </row>
    <row r="3667" spans="1:1" x14ac:dyDescent="0.25">
      <c r="A3667" s="1" t="s">
        <v>8827</v>
      </c>
    </row>
    <row r="3668" spans="1:1" x14ac:dyDescent="0.25">
      <c r="A3668" s="1" t="s">
        <v>8828</v>
      </c>
    </row>
    <row r="3669" spans="1:1" x14ac:dyDescent="0.25">
      <c r="A3669" s="1" t="s">
        <v>8829</v>
      </c>
    </row>
    <row r="3670" spans="1:1" x14ac:dyDescent="0.25">
      <c r="A3670" s="1" t="s">
        <v>8830</v>
      </c>
    </row>
    <row r="3671" spans="1:1" x14ac:dyDescent="0.25">
      <c r="A3671" s="1" t="s">
        <v>8831</v>
      </c>
    </row>
    <row r="3672" spans="1:1" x14ac:dyDescent="0.25">
      <c r="A3672" s="1" t="s">
        <v>8832</v>
      </c>
    </row>
    <row r="3673" spans="1:1" x14ac:dyDescent="0.25">
      <c r="A3673" s="1" t="s">
        <v>8833</v>
      </c>
    </row>
    <row r="3674" spans="1:1" x14ac:dyDescent="0.25">
      <c r="A3674" s="1" t="s">
        <v>8834</v>
      </c>
    </row>
    <row r="3675" spans="1:1" x14ac:dyDescent="0.25">
      <c r="A3675" s="1" t="s">
        <v>8835</v>
      </c>
    </row>
    <row r="3676" spans="1:1" x14ac:dyDescent="0.25">
      <c r="A3676" s="1" t="s">
        <v>8836</v>
      </c>
    </row>
    <row r="3677" spans="1:1" x14ac:dyDescent="0.25">
      <c r="A3677" s="1" t="s">
        <v>8837</v>
      </c>
    </row>
    <row r="3678" spans="1:1" x14ac:dyDescent="0.25">
      <c r="A3678" s="1" t="s">
        <v>8838</v>
      </c>
    </row>
    <row r="3679" spans="1:1" x14ac:dyDescent="0.25">
      <c r="A3679" s="1" t="s">
        <v>8839</v>
      </c>
    </row>
    <row r="3680" spans="1:1" x14ac:dyDescent="0.25">
      <c r="A3680" s="1" t="s">
        <v>8840</v>
      </c>
    </row>
    <row r="3681" spans="1:1" x14ac:dyDescent="0.25">
      <c r="A3681" s="1" t="s">
        <v>8841</v>
      </c>
    </row>
    <row r="3682" spans="1:1" x14ac:dyDescent="0.25">
      <c r="A3682" s="1" t="s">
        <v>8842</v>
      </c>
    </row>
    <row r="3683" spans="1:1" x14ac:dyDescent="0.25">
      <c r="A3683" s="1" t="s">
        <v>8843</v>
      </c>
    </row>
    <row r="3684" spans="1:1" x14ac:dyDescent="0.25">
      <c r="A3684" s="1" t="s">
        <v>8844</v>
      </c>
    </row>
    <row r="3685" spans="1:1" x14ac:dyDescent="0.25">
      <c r="A3685" s="1" t="s">
        <v>8845</v>
      </c>
    </row>
    <row r="3686" spans="1:1" x14ac:dyDescent="0.25">
      <c r="A3686" s="1" t="s">
        <v>8846</v>
      </c>
    </row>
    <row r="3687" spans="1:1" x14ac:dyDescent="0.25">
      <c r="A3687" s="1" t="s">
        <v>8847</v>
      </c>
    </row>
    <row r="3688" spans="1:1" x14ac:dyDescent="0.25">
      <c r="A3688" s="1" t="s">
        <v>8848</v>
      </c>
    </row>
    <row r="3689" spans="1:1" x14ac:dyDescent="0.25">
      <c r="A3689" s="1" t="s">
        <v>8849</v>
      </c>
    </row>
    <row r="3690" spans="1:1" x14ac:dyDescent="0.25">
      <c r="A3690" s="1" t="s">
        <v>8850</v>
      </c>
    </row>
    <row r="3691" spans="1:1" x14ac:dyDescent="0.25">
      <c r="A3691" s="1" t="s">
        <v>8851</v>
      </c>
    </row>
    <row r="3692" spans="1:1" x14ac:dyDescent="0.25">
      <c r="A3692" s="1" t="s">
        <v>8852</v>
      </c>
    </row>
    <row r="3693" spans="1:1" x14ac:dyDescent="0.25">
      <c r="A3693" s="1" t="s">
        <v>8853</v>
      </c>
    </row>
    <row r="3694" spans="1:1" x14ac:dyDescent="0.25">
      <c r="A3694" s="1" t="s">
        <v>8854</v>
      </c>
    </row>
    <row r="3695" spans="1:1" x14ac:dyDescent="0.25">
      <c r="A3695" s="1" t="s">
        <v>8855</v>
      </c>
    </row>
    <row r="3696" spans="1:1" x14ac:dyDescent="0.25">
      <c r="A3696" s="1" t="s">
        <v>8856</v>
      </c>
    </row>
    <row r="3697" spans="1:1" x14ac:dyDescent="0.25">
      <c r="A3697" s="1" t="s">
        <v>8857</v>
      </c>
    </row>
    <row r="3698" spans="1:1" x14ac:dyDescent="0.25">
      <c r="A3698" s="1" t="s">
        <v>8858</v>
      </c>
    </row>
    <row r="3699" spans="1:1" x14ac:dyDescent="0.25">
      <c r="A3699" s="1" t="s">
        <v>8859</v>
      </c>
    </row>
    <row r="3700" spans="1:1" x14ac:dyDescent="0.25">
      <c r="A3700" s="1" t="s">
        <v>8860</v>
      </c>
    </row>
    <row r="3701" spans="1:1" x14ac:dyDescent="0.25">
      <c r="A3701" s="1" t="s">
        <v>8861</v>
      </c>
    </row>
    <row r="3702" spans="1:1" x14ac:dyDescent="0.25">
      <c r="A3702" s="1" t="s">
        <v>8862</v>
      </c>
    </row>
    <row r="3703" spans="1:1" x14ac:dyDescent="0.25">
      <c r="A3703" s="1" t="s">
        <v>8863</v>
      </c>
    </row>
    <row r="3704" spans="1:1" x14ac:dyDescent="0.25">
      <c r="A3704" s="1" t="s">
        <v>8864</v>
      </c>
    </row>
    <row r="3705" spans="1:1" x14ac:dyDescent="0.25">
      <c r="A3705" s="1" t="s">
        <v>8865</v>
      </c>
    </row>
    <row r="3706" spans="1:1" x14ac:dyDescent="0.25">
      <c r="A3706" s="1" t="s">
        <v>8866</v>
      </c>
    </row>
    <row r="3707" spans="1:1" x14ac:dyDescent="0.25">
      <c r="A3707" s="1" t="s">
        <v>8867</v>
      </c>
    </row>
    <row r="3708" spans="1:1" x14ac:dyDescent="0.25">
      <c r="A3708" s="1" t="s">
        <v>8868</v>
      </c>
    </row>
    <row r="3709" spans="1:1" x14ac:dyDescent="0.25">
      <c r="A3709" s="1" t="s">
        <v>8869</v>
      </c>
    </row>
    <row r="3710" spans="1:1" x14ac:dyDescent="0.25">
      <c r="A3710" s="1" t="s">
        <v>8870</v>
      </c>
    </row>
    <row r="3711" spans="1:1" x14ac:dyDescent="0.25">
      <c r="A3711" s="1" t="s">
        <v>8871</v>
      </c>
    </row>
    <row r="3712" spans="1:1" x14ac:dyDescent="0.25">
      <c r="A3712" s="1" t="s">
        <v>8872</v>
      </c>
    </row>
    <row r="3713" spans="1:1" x14ac:dyDescent="0.25">
      <c r="A3713" s="1" t="s">
        <v>8873</v>
      </c>
    </row>
    <row r="3714" spans="1:1" x14ac:dyDescent="0.25">
      <c r="A3714" s="1" t="s">
        <v>8874</v>
      </c>
    </row>
    <row r="3715" spans="1:1" x14ac:dyDescent="0.25">
      <c r="A3715" s="1" t="s">
        <v>8875</v>
      </c>
    </row>
    <row r="3716" spans="1:1" x14ac:dyDescent="0.25">
      <c r="A3716" s="1" t="s">
        <v>8876</v>
      </c>
    </row>
    <row r="3717" spans="1:1" x14ac:dyDescent="0.25">
      <c r="A3717" s="1" t="s">
        <v>8877</v>
      </c>
    </row>
    <row r="3718" spans="1:1" x14ac:dyDescent="0.25">
      <c r="A3718" s="1" t="s">
        <v>8878</v>
      </c>
    </row>
    <row r="3719" spans="1:1" x14ac:dyDescent="0.25">
      <c r="A3719" s="1" t="s">
        <v>8879</v>
      </c>
    </row>
    <row r="3720" spans="1:1" x14ac:dyDescent="0.25">
      <c r="A3720" s="1" t="s">
        <v>8880</v>
      </c>
    </row>
    <row r="3721" spans="1:1" x14ac:dyDescent="0.25">
      <c r="A3721" s="1" t="s">
        <v>8881</v>
      </c>
    </row>
    <row r="3722" spans="1:1" x14ac:dyDescent="0.25">
      <c r="A3722" s="1" t="s">
        <v>8882</v>
      </c>
    </row>
    <row r="3723" spans="1:1" x14ac:dyDescent="0.25">
      <c r="A3723" s="1" t="s">
        <v>8883</v>
      </c>
    </row>
    <row r="3724" spans="1:1" x14ac:dyDescent="0.25">
      <c r="A3724" s="1" t="s">
        <v>8884</v>
      </c>
    </row>
    <row r="3725" spans="1:1" x14ac:dyDescent="0.25">
      <c r="A3725" s="1" t="s">
        <v>8885</v>
      </c>
    </row>
    <row r="3726" spans="1:1" x14ac:dyDescent="0.25">
      <c r="A3726" s="1" t="s">
        <v>8886</v>
      </c>
    </row>
    <row r="3727" spans="1:1" x14ac:dyDescent="0.25">
      <c r="A3727" s="1" t="s">
        <v>8887</v>
      </c>
    </row>
    <row r="3728" spans="1:1" x14ac:dyDescent="0.25">
      <c r="A3728" s="1" t="s">
        <v>8888</v>
      </c>
    </row>
    <row r="3729" spans="1:1" x14ac:dyDescent="0.25">
      <c r="A3729" s="1" t="s">
        <v>8889</v>
      </c>
    </row>
    <row r="3730" spans="1:1" x14ac:dyDescent="0.25">
      <c r="A3730" s="1" t="s">
        <v>8890</v>
      </c>
    </row>
    <row r="3731" spans="1:1" x14ac:dyDescent="0.25">
      <c r="A3731" s="1" t="s">
        <v>8891</v>
      </c>
    </row>
    <row r="3732" spans="1:1" x14ac:dyDescent="0.25">
      <c r="A3732" s="1" t="s">
        <v>8892</v>
      </c>
    </row>
    <row r="3733" spans="1:1" x14ac:dyDescent="0.25">
      <c r="A3733" s="1" t="s">
        <v>8893</v>
      </c>
    </row>
    <row r="3734" spans="1:1" x14ac:dyDescent="0.25">
      <c r="A3734" s="1" t="s">
        <v>8894</v>
      </c>
    </row>
    <row r="3735" spans="1:1" x14ac:dyDescent="0.25">
      <c r="A3735" s="1" t="s">
        <v>8895</v>
      </c>
    </row>
    <row r="3736" spans="1:1" x14ac:dyDescent="0.25">
      <c r="A3736" s="1" t="s">
        <v>8896</v>
      </c>
    </row>
    <row r="3737" spans="1:1" x14ac:dyDescent="0.25">
      <c r="A3737" s="1" t="s">
        <v>8897</v>
      </c>
    </row>
    <row r="3738" spans="1:1" x14ac:dyDescent="0.25">
      <c r="A3738" s="1" t="s">
        <v>8898</v>
      </c>
    </row>
    <row r="3739" spans="1:1" x14ac:dyDescent="0.25">
      <c r="A3739" s="1" t="s">
        <v>8899</v>
      </c>
    </row>
    <row r="3740" spans="1:1" x14ac:dyDescent="0.25">
      <c r="A3740" s="1" t="s">
        <v>8900</v>
      </c>
    </row>
    <row r="3741" spans="1:1" x14ac:dyDescent="0.25">
      <c r="A3741" s="1" t="s">
        <v>8901</v>
      </c>
    </row>
    <row r="3742" spans="1:1" x14ac:dyDescent="0.25">
      <c r="A3742" s="1" t="s">
        <v>8902</v>
      </c>
    </row>
    <row r="3743" spans="1:1" x14ac:dyDescent="0.25">
      <c r="A3743" s="1" t="s">
        <v>8903</v>
      </c>
    </row>
    <row r="3744" spans="1:1" x14ac:dyDescent="0.25">
      <c r="A3744" s="1" t="s">
        <v>8904</v>
      </c>
    </row>
    <row r="3745" spans="1:1" x14ac:dyDescent="0.25">
      <c r="A3745" s="1" t="s">
        <v>8905</v>
      </c>
    </row>
    <row r="3746" spans="1:1" x14ac:dyDescent="0.25">
      <c r="A3746" s="1" t="s">
        <v>8906</v>
      </c>
    </row>
    <row r="3747" spans="1:1" x14ac:dyDescent="0.25">
      <c r="A3747" s="1" t="s">
        <v>8907</v>
      </c>
    </row>
    <row r="3748" spans="1:1" x14ac:dyDescent="0.25">
      <c r="A3748" s="1" t="s">
        <v>8908</v>
      </c>
    </row>
    <row r="3749" spans="1:1" x14ac:dyDescent="0.25">
      <c r="A3749" s="1" t="s">
        <v>8909</v>
      </c>
    </row>
    <row r="3750" spans="1:1" x14ac:dyDescent="0.25">
      <c r="A3750" s="1" t="s">
        <v>8910</v>
      </c>
    </row>
    <row r="3751" spans="1:1" x14ac:dyDescent="0.25">
      <c r="A3751" s="1" t="s">
        <v>8911</v>
      </c>
    </row>
    <row r="3752" spans="1:1" x14ac:dyDescent="0.25">
      <c r="A3752" s="1" t="s">
        <v>8912</v>
      </c>
    </row>
    <row r="3753" spans="1:1" x14ac:dyDescent="0.25">
      <c r="A3753" s="1" t="s">
        <v>8913</v>
      </c>
    </row>
    <row r="3754" spans="1:1" x14ac:dyDescent="0.25">
      <c r="A3754" s="1" t="s">
        <v>8914</v>
      </c>
    </row>
    <row r="3755" spans="1:1" x14ac:dyDescent="0.25">
      <c r="A3755" s="1" t="s">
        <v>8915</v>
      </c>
    </row>
    <row r="3756" spans="1:1" x14ac:dyDescent="0.25">
      <c r="A3756" s="1" t="s">
        <v>8916</v>
      </c>
    </row>
    <row r="3757" spans="1:1" x14ac:dyDescent="0.25">
      <c r="A3757" s="1" t="s">
        <v>8917</v>
      </c>
    </row>
    <row r="3758" spans="1:1" x14ac:dyDescent="0.25">
      <c r="A3758" s="1" t="s">
        <v>8918</v>
      </c>
    </row>
    <row r="3759" spans="1:1" x14ac:dyDescent="0.25">
      <c r="A3759" s="182" t="s">
        <v>8919</v>
      </c>
    </row>
    <row r="3760" spans="1:1" x14ac:dyDescent="0.25">
      <c r="A3760" s="182" t="s">
        <v>8920</v>
      </c>
    </row>
    <row r="3761" spans="1:1" x14ac:dyDescent="0.25">
      <c r="A3761" s="182" t="s">
        <v>8921</v>
      </c>
    </row>
    <row r="3762" spans="1:1" x14ac:dyDescent="0.25">
      <c r="A3762" s="182" t="s">
        <v>8922</v>
      </c>
    </row>
    <row r="3763" spans="1:1" x14ac:dyDescent="0.25">
      <c r="A3763" s="182" t="s">
        <v>8923</v>
      </c>
    </row>
    <row r="3764" spans="1:1" x14ac:dyDescent="0.25">
      <c r="A3764" s="182" t="s">
        <v>8924</v>
      </c>
    </row>
    <row r="3765" spans="1:1" x14ac:dyDescent="0.25">
      <c r="A3765" s="182" t="s">
        <v>8925</v>
      </c>
    </row>
    <row r="3766" spans="1:1" x14ac:dyDescent="0.25">
      <c r="A3766" s="182" t="s">
        <v>8926</v>
      </c>
    </row>
    <row r="3767" spans="1:1" x14ac:dyDescent="0.25">
      <c r="A3767" s="182" t="s">
        <v>8927</v>
      </c>
    </row>
    <row r="3768" spans="1:1" x14ac:dyDescent="0.25">
      <c r="A3768" s="182" t="s">
        <v>8928</v>
      </c>
    </row>
    <row r="3769" spans="1:1" x14ac:dyDescent="0.25">
      <c r="A3769" s="182" t="s">
        <v>8929</v>
      </c>
    </row>
    <row r="3770" spans="1:1" x14ac:dyDescent="0.25">
      <c r="A3770" s="182" t="s">
        <v>8930</v>
      </c>
    </row>
    <row r="3771" spans="1:1" x14ac:dyDescent="0.25">
      <c r="A3771" s="182" t="s">
        <v>8931</v>
      </c>
    </row>
    <row r="3772" spans="1:1" x14ac:dyDescent="0.25">
      <c r="A3772" s="182" t="s">
        <v>8932</v>
      </c>
    </row>
    <row r="3773" spans="1:1" x14ac:dyDescent="0.25">
      <c r="A3773" s="182" t="s">
        <v>8933</v>
      </c>
    </row>
    <row r="3774" spans="1:1" x14ac:dyDescent="0.25">
      <c r="A3774" s="182" t="s">
        <v>8934</v>
      </c>
    </row>
    <row r="3775" spans="1:1" x14ac:dyDescent="0.25">
      <c r="A3775" s="182" t="s">
        <v>8935</v>
      </c>
    </row>
    <row r="3776" spans="1:1" x14ac:dyDescent="0.25">
      <c r="A3776" s="182" t="s">
        <v>8936</v>
      </c>
    </row>
    <row r="3777" spans="1:1" x14ac:dyDescent="0.25">
      <c r="A3777" s="182" t="s">
        <v>8937</v>
      </c>
    </row>
    <row r="3778" spans="1:1" x14ac:dyDescent="0.25">
      <c r="A3778" s="182" t="s">
        <v>8938</v>
      </c>
    </row>
    <row r="3779" spans="1:1" x14ac:dyDescent="0.25">
      <c r="A3779" s="182" t="s">
        <v>8939</v>
      </c>
    </row>
    <row r="3780" spans="1:1" x14ac:dyDescent="0.25">
      <c r="A3780" s="182" t="s">
        <v>8940</v>
      </c>
    </row>
    <row r="3781" spans="1:1" x14ac:dyDescent="0.25">
      <c r="A3781" s="182" t="s">
        <v>8941</v>
      </c>
    </row>
    <row r="3782" spans="1:1" x14ac:dyDescent="0.25">
      <c r="A3782" s="182" t="s">
        <v>8942</v>
      </c>
    </row>
    <row r="3783" spans="1:1" x14ac:dyDescent="0.25">
      <c r="A3783" s="182" t="s">
        <v>8943</v>
      </c>
    </row>
    <row r="3784" spans="1:1" x14ac:dyDescent="0.25">
      <c r="A3784" s="182" t="s">
        <v>8944</v>
      </c>
    </row>
    <row r="3785" spans="1:1" x14ac:dyDescent="0.25">
      <c r="A3785" s="182" t="s">
        <v>8945</v>
      </c>
    </row>
    <row r="3786" spans="1:1" x14ac:dyDescent="0.25">
      <c r="A3786" s="182" t="s">
        <v>8946</v>
      </c>
    </row>
    <row r="3787" spans="1:1" x14ac:dyDescent="0.25">
      <c r="A3787" s="182" t="s">
        <v>8947</v>
      </c>
    </row>
    <row r="3788" spans="1:1" x14ac:dyDescent="0.25">
      <c r="A3788" s="182" t="s">
        <v>8948</v>
      </c>
    </row>
    <row r="3789" spans="1:1" x14ac:dyDescent="0.25">
      <c r="A3789" s="182" t="s">
        <v>8949</v>
      </c>
    </row>
    <row r="3790" spans="1:1" x14ac:dyDescent="0.25">
      <c r="A3790" s="182" t="s">
        <v>8950</v>
      </c>
    </row>
    <row r="3791" spans="1:1" x14ac:dyDescent="0.25">
      <c r="A3791" s="182" t="s">
        <v>8951</v>
      </c>
    </row>
    <row r="3792" spans="1:1" x14ac:dyDescent="0.25">
      <c r="A3792" s="182" t="s">
        <v>8952</v>
      </c>
    </row>
    <row r="3793" spans="1:1" x14ac:dyDescent="0.25">
      <c r="A3793" s="182" t="s">
        <v>8953</v>
      </c>
    </row>
    <row r="3794" spans="1:1" x14ac:dyDescent="0.25">
      <c r="A3794" s="182" t="s">
        <v>8954</v>
      </c>
    </row>
    <row r="3795" spans="1:1" x14ac:dyDescent="0.25">
      <c r="A3795" s="182" t="s">
        <v>8955</v>
      </c>
    </row>
    <row r="3796" spans="1:1" x14ac:dyDescent="0.25">
      <c r="A3796" s="182" t="s">
        <v>8956</v>
      </c>
    </row>
    <row r="3797" spans="1:1" x14ac:dyDescent="0.25">
      <c r="A3797" s="182" t="s">
        <v>8957</v>
      </c>
    </row>
    <row r="3798" spans="1:1" x14ac:dyDescent="0.25">
      <c r="A3798" s="182" t="s">
        <v>8958</v>
      </c>
    </row>
    <row r="3799" spans="1:1" x14ac:dyDescent="0.25">
      <c r="A3799" s="182" t="s">
        <v>8959</v>
      </c>
    </row>
    <row r="3800" spans="1:1" x14ac:dyDescent="0.25">
      <c r="A3800" s="182" t="s">
        <v>8960</v>
      </c>
    </row>
    <row r="3801" spans="1:1" x14ac:dyDescent="0.25">
      <c r="A3801" s="182" t="s">
        <v>8961</v>
      </c>
    </row>
    <row r="3802" spans="1:1" x14ac:dyDescent="0.25">
      <c r="A3802" s="182" t="s">
        <v>8962</v>
      </c>
    </row>
    <row r="3803" spans="1:1" x14ac:dyDescent="0.25">
      <c r="A3803" s="182" t="s">
        <v>8963</v>
      </c>
    </row>
    <row r="3804" spans="1:1" x14ac:dyDescent="0.25">
      <c r="A3804" s="182" t="s">
        <v>8964</v>
      </c>
    </row>
    <row r="3805" spans="1:1" x14ac:dyDescent="0.25">
      <c r="A3805" s="182" t="s">
        <v>8965</v>
      </c>
    </row>
    <row r="3806" spans="1:1" x14ac:dyDescent="0.25">
      <c r="A3806" s="182" t="s">
        <v>8966</v>
      </c>
    </row>
    <row r="3807" spans="1:1" x14ac:dyDescent="0.25">
      <c r="A3807" s="182" t="s">
        <v>8967</v>
      </c>
    </row>
    <row r="3808" spans="1:1" x14ac:dyDescent="0.25">
      <c r="A3808" s="182" t="s">
        <v>8968</v>
      </c>
    </row>
    <row r="3809" spans="1:1" x14ac:dyDescent="0.25">
      <c r="A3809" s="182" t="s">
        <v>8969</v>
      </c>
    </row>
    <row r="3810" spans="1:1" x14ac:dyDescent="0.25">
      <c r="A3810" s="182" t="s">
        <v>8970</v>
      </c>
    </row>
    <row r="3811" spans="1:1" x14ac:dyDescent="0.25">
      <c r="A3811" s="182" t="s">
        <v>8971</v>
      </c>
    </row>
    <row r="3812" spans="1:1" x14ac:dyDescent="0.25">
      <c r="A3812" s="182" t="s">
        <v>8972</v>
      </c>
    </row>
    <row r="3813" spans="1:1" x14ac:dyDescent="0.25">
      <c r="A3813" s="182" t="s">
        <v>8973</v>
      </c>
    </row>
    <row r="3814" spans="1:1" x14ac:dyDescent="0.25">
      <c r="A3814" s="182" t="s">
        <v>8974</v>
      </c>
    </row>
    <row r="3815" spans="1:1" x14ac:dyDescent="0.25">
      <c r="A3815" s="182" t="s">
        <v>8975</v>
      </c>
    </row>
    <row r="3816" spans="1:1" x14ac:dyDescent="0.25">
      <c r="A3816" s="182" t="s">
        <v>8976</v>
      </c>
    </row>
    <row r="3817" spans="1:1" x14ac:dyDescent="0.25">
      <c r="A3817" s="182" t="s">
        <v>8977</v>
      </c>
    </row>
    <row r="3818" spans="1:1" x14ac:dyDescent="0.25">
      <c r="A3818" s="182" t="s">
        <v>8978</v>
      </c>
    </row>
    <row r="3819" spans="1:1" x14ac:dyDescent="0.25">
      <c r="A3819" s="182" t="s">
        <v>8979</v>
      </c>
    </row>
    <row r="3820" spans="1:1" x14ac:dyDescent="0.25">
      <c r="A3820" s="182" t="s">
        <v>8980</v>
      </c>
    </row>
    <row r="3821" spans="1:1" x14ac:dyDescent="0.25">
      <c r="A3821" s="182" t="s">
        <v>8981</v>
      </c>
    </row>
    <row r="3822" spans="1:1" x14ac:dyDescent="0.25">
      <c r="A3822" s="182" t="s">
        <v>8982</v>
      </c>
    </row>
    <row r="3823" spans="1:1" x14ac:dyDescent="0.25">
      <c r="A3823" s="182" t="s">
        <v>8983</v>
      </c>
    </row>
    <row r="3824" spans="1:1" x14ac:dyDescent="0.25">
      <c r="A3824" s="182" t="s">
        <v>8984</v>
      </c>
    </row>
    <row r="3825" spans="1:1" x14ac:dyDescent="0.25">
      <c r="A3825" s="182" t="s">
        <v>8985</v>
      </c>
    </row>
    <row r="3826" spans="1:1" x14ac:dyDescent="0.25">
      <c r="A3826" s="182" t="s">
        <v>8986</v>
      </c>
    </row>
    <row r="3827" spans="1:1" x14ac:dyDescent="0.25">
      <c r="A3827" s="182" t="s">
        <v>8987</v>
      </c>
    </row>
    <row r="3828" spans="1:1" x14ac:dyDescent="0.25">
      <c r="A3828" s="182" t="s">
        <v>8988</v>
      </c>
    </row>
    <row r="3829" spans="1:1" x14ac:dyDescent="0.25">
      <c r="A3829" s="182" t="s">
        <v>8989</v>
      </c>
    </row>
    <row r="3830" spans="1:1" x14ac:dyDescent="0.25">
      <c r="A3830" s="182" t="s">
        <v>8990</v>
      </c>
    </row>
    <row r="3831" spans="1:1" x14ac:dyDescent="0.25">
      <c r="A3831" s="182" t="s">
        <v>8991</v>
      </c>
    </row>
    <row r="3832" spans="1:1" x14ac:dyDescent="0.25">
      <c r="A3832" s="182" t="s">
        <v>8992</v>
      </c>
    </row>
    <row r="3833" spans="1:1" x14ac:dyDescent="0.25">
      <c r="A3833" s="182" t="s">
        <v>8993</v>
      </c>
    </row>
    <row r="3834" spans="1:1" x14ac:dyDescent="0.25">
      <c r="A3834" s="182" t="s">
        <v>8994</v>
      </c>
    </row>
    <row r="3835" spans="1:1" x14ac:dyDescent="0.25">
      <c r="A3835" s="182" t="s">
        <v>8995</v>
      </c>
    </row>
    <row r="3836" spans="1:1" x14ac:dyDescent="0.25">
      <c r="A3836" s="182" t="s">
        <v>8996</v>
      </c>
    </row>
    <row r="3837" spans="1:1" x14ac:dyDescent="0.25">
      <c r="A3837" s="182" t="s">
        <v>8997</v>
      </c>
    </row>
    <row r="3838" spans="1:1" x14ac:dyDescent="0.25">
      <c r="A3838" s="182" t="s">
        <v>8998</v>
      </c>
    </row>
    <row r="3839" spans="1:1" x14ac:dyDescent="0.25">
      <c r="A3839" s="182" t="s">
        <v>8999</v>
      </c>
    </row>
    <row r="3840" spans="1:1" x14ac:dyDescent="0.25">
      <c r="A3840" s="182" t="s">
        <v>9000</v>
      </c>
    </row>
    <row r="3841" spans="1:1" x14ac:dyDescent="0.25">
      <c r="A3841" s="182" t="s">
        <v>9001</v>
      </c>
    </row>
    <row r="3842" spans="1:1" x14ac:dyDescent="0.25">
      <c r="A3842" s="182" t="s">
        <v>9002</v>
      </c>
    </row>
    <row r="3843" spans="1:1" x14ac:dyDescent="0.25">
      <c r="A3843" s="182" t="s">
        <v>9003</v>
      </c>
    </row>
    <row r="3844" spans="1:1" x14ac:dyDescent="0.25">
      <c r="A3844" s="182" t="s">
        <v>9004</v>
      </c>
    </row>
    <row r="3845" spans="1:1" x14ac:dyDescent="0.25">
      <c r="A3845" s="182" t="s">
        <v>9005</v>
      </c>
    </row>
    <row r="3846" spans="1:1" x14ac:dyDescent="0.25">
      <c r="A3846" s="182" t="s">
        <v>9006</v>
      </c>
    </row>
    <row r="3847" spans="1:1" x14ac:dyDescent="0.25">
      <c r="A3847" s="182" t="s">
        <v>9007</v>
      </c>
    </row>
    <row r="3848" spans="1:1" x14ac:dyDescent="0.25">
      <c r="A3848" s="182" t="s">
        <v>9008</v>
      </c>
    </row>
    <row r="3849" spans="1:1" x14ac:dyDescent="0.25">
      <c r="A3849" s="182" t="s">
        <v>9009</v>
      </c>
    </row>
    <row r="3850" spans="1:1" x14ac:dyDescent="0.25">
      <c r="A3850" s="182" t="s">
        <v>9010</v>
      </c>
    </row>
    <row r="3851" spans="1:1" x14ac:dyDescent="0.25">
      <c r="A3851" s="182" t="s">
        <v>9011</v>
      </c>
    </row>
    <row r="3852" spans="1:1" x14ac:dyDescent="0.25">
      <c r="A3852" s="182" t="s">
        <v>9012</v>
      </c>
    </row>
    <row r="3853" spans="1:1" x14ac:dyDescent="0.25">
      <c r="A3853" s="182" t="s">
        <v>9013</v>
      </c>
    </row>
    <row r="3854" spans="1:1" x14ac:dyDescent="0.25">
      <c r="A3854" s="182" t="s">
        <v>9014</v>
      </c>
    </row>
    <row r="3855" spans="1:1" x14ac:dyDescent="0.25">
      <c r="A3855" s="182" t="s">
        <v>9015</v>
      </c>
    </row>
    <row r="3856" spans="1:1" x14ac:dyDescent="0.25">
      <c r="A3856" s="182" t="s">
        <v>9016</v>
      </c>
    </row>
    <row r="3857" spans="1:1" x14ac:dyDescent="0.25">
      <c r="A3857" s="182" t="s">
        <v>9017</v>
      </c>
    </row>
    <row r="3858" spans="1:1" x14ac:dyDescent="0.25">
      <c r="A3858" s="182" t="s">
        <v>9018</v>
      </c>
    </row>
    <row r="3859" spans="1:1" x14ac:dyDescent="0.25">
      <c r="A3859" s="182" t="s">
        <v>9019</v>
      </c>
    </row>
    <row r="3860" spans="1:1" x14ac:dyDescent="0.25">
      <c r="A3860" s="182" t="s">
        <v>9020</v>
      </c>
    </row>
    <row r="3861" spans="1:1" x14ac:dyDescent="0.25">
      <c r="A3861" s="182" t="s">
        <v>9021</v>
      </c>
    </row>
    <row r="3862" spans="1:1" x14ac:dyDescent="0.25">
      <c r="A3862" s="182" t="s">
        <v>9022</v>
      </c>
    </row>
    <row r="3863" spans="1:1" x14ac:dyDescent="0.25">
      <c r="A3863" s="182" t="s">
        <v>9023</v>
      </c>
    </row>
    <row r="3864" spans="1:1" x14ac:dyDescent="0.25">
      <c r="A3864" s="182" t="s">
        <v>9024</v>
      </c>
    </row>
    <row r="3865" spans="1:1" x14ac:dyDescent="0.25">
      <c r="A3865" s="182" t="s">
        <v>9025</v>
      </c>
    </row>
    <row r="3866" spans="1:1" x14ac:dyDescent="0.25">
      <c r="A3866" s="182" t="s">
        <v>9026</v>
      </c>
    </row>
    <row r="3867" spans="1:1" x14ac:dyDescent="0.25">
      <c r="A3867" s="182" t="s">
        <v>9027</v>
      </c>
    </row>
    <row r="3868" spans="1:1" x14ac:dyDescent="0.25">
      <c r="A3868" s="182" t="s">
        <v>9028</v>
      </c>
    </row>
    <row r="3869" spans="1:1" x14ac:dyDescent="0.25">
      <c r="A3869" s="182" t="s">
        <v>9029</v>
      </c>
    </row>
    <row r="3870" spans="1:1" x14ac:dyDescent="0.25">
      <c r="A3870" s="182" t="s">
        <v>9030</v>
      </c>
    </row>
    <row r="3871" spans="1:1" x14ac:dyDescent="0.25">
      <c r="A3871" s="182" t="s">
        <v>9031</v>
      </c>
    </row>
    <row r="3872" spans="1:1" x14ac:dyDescent="0.25">
      <c r="A3872" s="182" t="s">
        <v>9032</v>
      </c>
    </row>
    <row r="3873" spans="1:1" x14ac:dyDescent="0.25">
      <c r="A3873" s="182" t="s">
        <v>9033</v>
      </c>
    </row>
    <row r="3874" spans="1:1" x14ac:dyDescent="0.25">
      <c r="A3874" s="182" t="s">
        <v>9034</v>
      </c>
    </row>
    <row r="3875" spans="1:1" x14ac:dyDescent="0.25">
      <c r="A3875" s="182" t="s">
        <v>9035</v>
      </c>
    </row>
    <row r="3876" spans="1:1" x14ac:dyDescent="0.25">
      <c r="A3876" s="182" t="s">
        <v>9036</v>
      </c>
    </row>
    <row r="3877" spans="1:1" x14ac:dyDescent="0.25">
      <c r="A3877" s="182" t="s">
        <v>9037</v>
      </c>
    </row>
    <row r="3878" spans="1:1" x14ac:dyDescent="0.25">
      <c r="A3878" s="182" t="s">
        <v>9038</v>
      </c>
    </row>
    <row r="3879" spans="1:1" x14ac:dyDescent="0.25">
      <c r="A3879" s="182" t="s">
        <v>9039</v>
      </c>
    </row>
    <row r="3880" spans="1:1" x14ac:dyDescent="0.25">
      <c r="A3880" s="182" t="s">
        <v>9040</v>
      </c>
    </row>
    <row r="3881" spans="1:1" x14ac:dyDescent="0.25">
      <c r="A3881" s="182" t="s">
        <v>9041</v>
      </c>
    </row>
    <row r="3882" spans="1:1" x14ac:dyDescent="0.25">
      <c r="A3882" s="182" t="s">
        <v>9042</v>
      </c>
    </row>
    <row r="3883" spans="1:1" x14ac:dyDescent="0.25">
      <c r="A3883" s="182" t="s">
        <v>9043</v>
      </c>
    </row>
    <row r="3884" spans="1:1" x14ac:dyDescent="0.25">
      <c r="A3884" s="182" t="s">
        <v>9044</v>
      </c>
    </row>
    <row r="3885" spans="1:1" x14ac:dyDescent="0.25">
      <c r="A3885" s="182" t="s">
        <v>9045</v>
      </c>
    </row>
    <row r="3886" spans="1:1" x14ac:dyDescent="0.25">
      <c r="A3886" s="182" t="s">
        <v>9046</v>
      </c>
    </row>
    <row r="3887" spans="1:1" x14ac:dyDescent="0.25">
      <c r="A3887" s="182" t="s">
        <v>9047</v>
      </c>
    </row>
    <row r="3888" spans="1:1" x14ac:dyDescent="0.25">
      <c r="A3888" s="182" t="s">
        <v>9048</v>
      </c>
    </row>
    <row r="3889" spans="1:1" x14ac:dyDescent="0.25">
      <c r="A3889" s="182" t="s">
        <v>9049</v>
      </c>
    </row>
    <row r="3890" spans="1:1" x14ac:dyDescent="0.25">
      <c r="A3890" s="182" t="s">
        <v>9050</v>
      </c>
    </row>
    <row r="3891" spans="1:1" x14ac:dyDescent="0.25">
      <c r="A3891" s="182" t="s">
        <v>9051</v>
      </c>
    </row>
    <row r="3892" spans="1:1" x14ac:dyDescent="0.25">
      <c r="A3892" s="182" t="s">
        <v>9052</v>
      </c>
    </row>
    <row r="3893" spans="1:1" x14ac:dyDescent="0.25">
      <c r="A3893" s="182" t="s">
        <v>9053</v>
      </c>
    </row>
    <row r="3894" spans="1:1" x14ac:dyDescent="0.25">
      <c r="A3894" s="182" t="s">
        <v>9054</v>
      </c>
    </row>
    <row r="3895" spans="1:1" x14ac:dyDescent="0.25">
      <c r="A3895" s="182" t="s">
        <v>9055</v>
      </c>
    </row>
    <row r="3896" spans="1:1" x14ac:dyDescent="0.25">
      <c r="A3896" s="182" t="s">
        <v>9056</v>
      </c>
    </row>
    <row r="3897" spans="1:1" x14ac:dyDescent="0.25">
      <c r="A3897" s="182" t="s">
        <v>9057</v>
      </c>
    </row>
  </sheetData>
  <conditionalFormatting sqref="A1:A9634">
    <cfRule type="duplicateValues" dxfId="0" priority="2"/>
  </conditionalFormatting>
  <pageMargins left="0.7" right="0.7" top="0.78749999999999998" bottom="0.78749999999999998"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vt:i4>
      </vt:variant>
      <vt:variant>
        <vt:lpstr>Benannte Bereiche</vt:lpstr>
      </vt:variant>
      <vt:variant>
        <vt:i4>41</vt:i4>
      </vt:variant>
    </vt:vector>
  </HeadingPairs>
  <TitlesOfParts>
    <vt:vector size="48" baseType="lpstr">
      <vt:lpstr>ReadMe</vt:lpstr>
      <vt:lpstr>Regions</vt:lpstr>
      <vt:lpstr>Seq-class</vt:lpstr>
      <vt:lpstr>Resume</vt:lpstr>
      <vt:lpstr>Features</vt:lpstr>
      <vt:lpstr>AlignRelPos</vt:lpstr>
      <vt:lpstr>largest300nt</vt:lpstr>
      <vt:lpstr>Regions!_FilterDatenbank</vt:lpstr>
      <vt:lpstr>Acc</vt:lpstr>
      <vt:lpstr>Beg</vt:lpstr>
      <vt:lpstr>Burma</vt:lpstr>
      <vt:lpstr>CGen</vt:lpstr>
      <vt:lpstr>Clear</vt:lpstr>
      <vt:lpstr>ComForSubtype</vt:lpstr>
      <vt:lpstr>CountryCod</vt:lpstr>
      <vt:lpstr>Regions!Druckbereich</vt:lpstr>
      <vt:lpstr>'Seq-class'!Druckbereich</vt:lpstr>
      <vt:lpstr>End</vt:lpstr>
      <vt:lpstr>Etiq</vt:lpstr>
      <vt:lpstr>Etiq_y</vt:lpstr>
      <vt:lpstr>Feature_accFJ705359</vt:lpstr>
      <vt:lpstr>Genotype</vt:lpstr>
      <vt:lpstr>GenRegions</vt:lpstr>
      <vt:lpstr>GenRegNames</vt:lpstr>
      <vt:lpstr>GenRegSelect</vt:lpstr>
      <vt:lpstr>Gr_str_et</vt:lpstr>
      <vt:lpstr>Gr_str_et_CG</vt:lpstr>
      <vt:lpstr>Gr_str_et_CG_y</vt:lpstr>
      <vt:lpstr>Grupe</vt:lpstr>
      <vt:lpstr>Host</vt:lpstr>
      <vt:lpstr>Inst</vt:lpstr>
      <vt:lpstr>Lu</vt:lpstr>
      <vt:lpstr>manual_beg</vt:lpstr>
      <vt:lpstr>manual_end</vt:lpstr>
      <vt:lpstr>MEGAlign</vt:lpstr>
      <vt:lpstr>MEGAname</vt:lpstr>
      <vt:lpstr>region</vt:lpstr>
      <vt:lpstr>RegName</vt:lpstr>
      <vt:lpstr>SeqBeg</vt:lpstr>
      <vt:lpstr>SeqEnd</vt:lpstr>
      <vt:lpstr>span</vt:lpstr>
      <vt:lpstr>span_column</vt:lpstr>
      <vt:lpstr>Strain</vt:lpstr>
      <vt:lpstr>Subtype</vt:lpstr>
      <vt:lpstr>T_acc</vt:lpstr>
      <vt:lpstr>T_str_isol</vt:lpstr>
      <vt:lpstr>wbGER27</vt:lpstr>
      <vt:lpstr>year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Rodriguez</dc:creator>
  <cp:lastModifiedBy>Rodriguez, Ariel Vina</cp:lastModifiedBy>
  <cp:revision>125</cp:revision>
  <cp:lastPrinted>2012-04-26T11:46:00Z</cp:lastPrinted>
  <dcterms:created xsi:type="dcterms:W3CDTF">2011-03-30T14:56:46Z</dcterms:created>
  <dcterms:modified xsi:type="dcterms:W3CDTF">2015-04-14T08:09:07Z</dcterms:modified>
  <dc:language>de-DE</dc:language>
</cp:coreProperties>
</file>